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atarina.hambalkova\Desktop\5 ročné deti MŠ\2018\Oprava november 2018\"/>
    </mc:Choice>
  </mc:AlternateContent>
  <bookViews>
    <workbookView xWindow="0" yWindow="0" windowWidth="25200" windowHeight="11385" activeTab="1"/>
  </bookViews>
  <sheets>
    <sheet name="WEB MŠ 2018 december" sheetId="1" r:id="rId1"/>
    <sheet name="Zriadovatelia WEB december" sheetId="2" r:id="rId2"/>
  </sheets>
  <externalReferences>
    <externalReference r:id="rId3"/>
    <externalReference r:id="rId4"/>
    <externalReference r:id="rId5"/>
  </externalReferences>
  <definedNames>
    <definedName name="_xlnm._FilterDatabase" localSheetId="0" hidden="1">'WEB MŠ 2018 december'!$A$2:$AJ$3185</definedName>
    <definedName name="_xlnm._FilterDatabase" localSheetId="1" hidden="1">'Zriadovatelia WEB december'!$A$1:$J$2281</definedName>
    <definedName name="_xlnm.Print_Titles" localSheetId="0">'WEB MŠ 2018 december'!$2:$2</definedName>
    <definedName name="_xlnm.Print_Area" localSheetId="0">'WEB MŠ 2018 december'!$A$2:$AI$3056</definedName>
    <definedName name="Výstup_pre_Sládečkovú" localSheetId="0">'[1]MŠ 5rokov'!#REF!</definedName>
    <definedName name="Výstup_pre_Sládečkovú">'[1]MŠ 5rokov'!#REF!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2280" i="2" l="1"/>
  <c r="I2280" i="2"/>
  <c r="H2280" i="2"/>
  <c r="G2280" i="2"/>
  <c r="F2280" i="2"/>
  <c r="J1941" i="2"/>
  <c r="I1941" i="2"/>
  <c r="H1941" i="2"/>
  <c r="G1941" i="2"/>
  <c r="F1941" i="2"/>
  <c r="J1494" i="2"/>
  <c r="I1494" i="2"/>
  <c r="H1494" i="2"/>
  <c r="G1494" i="2"/>
  <c r="F1494" i="2"/>
  <c r="J1186" i="2"/>
  <c r="I1186" i="2"/>
  <c r="H1186" i="2"/>
  <c r="G1186" i="2"/>
  <c r="F1186" i="2"/>
  <c r="J918" i="2"/>
  <c r="I918" i="2"/>
  <c r="H918" i="2"/>
  <c r="G918" i="2"/>
  <c r="F918" i="2"/>
  <c r="J613" i="2"/>
  <c r="I613" i="2"/>
  <c r="H613" i="2"/>
  <c r="G613" i="2"/>
  <c r="F613" i="2"/>
  <c r="J386" i="2"/>
  <c r="I386" i="2"/>
  <c r="H386" i="2"/>
  <c r="G386" i="2"/>
  <c r="F386" i="2"/>
  <c r="J141" i="2"/>
  <c r="I141" i="2"/>
  <c r="H141" i="2"/>
  <c r="G141" i="2"/>
  <c r="F141" i="2"/>
  <c r="AF3184" i="1"/>
  <c r="AE3184" i="1"/>
  <c r="S3184" i="1"/>
  <c r="AB3183" i="1"/>
  <c r="Y3183" i="1"/>
  <c r="X3183" i="1"/>
  <c r="V3183" i="1"/>
  <c r="T3183" i="1"/>
  <c r="AB3182" i="1"/>
  <c r="Y3182" i="1"/>
  <c r="X3182" i="1"/>
  <c r="Z3182" i="1" s="1"/>
  <c r="AC3182" i="1" s="1"/>
  <c r="V3182" i="1"/>
  <c r="T3182" i="1"/>
  <c r="W3182" i="1" s="1"/>
  <c r="AB3181" i="1"/>
  <c r="Y3181" i="1"/>
  <c r="X3181" i="1"/>
  <c r="Z3181" i="1" s="1"/>
  <c r="V3181" i="1"/>
  <c r="AC3181" i="1" s="1"/>
  <c r="T3181" i="1"/>
  <c r="AB3180" i="1"/>
  <c r="Y3180" i="1"/>
  <c r="Z3180" i="1" s="1"/>
  <c r="X3180" i="1"/>
  <c r="V3180" i="1"/>
  <c r="W3180" i="1" s="1"/>
  <c r="T3180" i="1"/>
  <c r="AB3179" i="1"/>
  <c r="Y3179" i="1"/>
  <c r="X3179" i="1"/>
  <c r="Z3179" i="1" s="1"/>
  <c r="V3179" i="1"/>
  <c r="T3179" i="1"/>
  <c r="AB3178" i="1"/>
  <c r="Y3178" i="1"/>
  <c r="X3178" i="1"/>
  <c r="V3178" i="1"/>
  <c r="T3178" i="1"/>
  <c r="AB3177" i="1"/>
  <c r="Z3177" i="1"/>
  <c r="V3177" i="1"/>
  <c r="T3177" i="1"/>
  <c r="AB3176" i="1"/>
  <c r="Y3176" i="1"/>
  <c r="X3176" i="1"/>
  <c r="Z3176" i="1" s="1"/>
  <c r="AC3176" i="1" s="1"/>
  <c r="V3176" i="1"/>
  <c r="T3176" i="1"/>
  <c r="W3176" i="1" s="1"/>
  <c r="AB3175" i="1"/>
  <c r="Y3175" i="1"/>
  <c r="X3175" i="1"/>
  <c r="V3175" i="1"/>
  <c r="T3175" i="1"/>
  <c r="W3175" i="1" s="1"/>
  <c r="AB3174" i="1"/>
  <c r="Z3174" i="1"/>
  <c r="V3174" i="1"/>
  <c r="T3174" i="1"/>
  <c r="W3174" i="1" s="1"/>
  <c r="AB3173" i="1"/>
  <c r="Y3173" i="1"/>
  <c r="X3173" i="1"/>
  <c r="Z3173" i="1" s="1"/>
  <c r="W3173" i="1"/>
  <c r="V3173" i="1"/>
  <c r="T3173" i="1"/>
  <c r="AB3172" i="1"/>
  <c r="Z3172" i="1"/>
  <c r="Y3172" i="1"/>
  <c r="X3172" i="1"/>
  <c r="V3172" i="1"/>
  <c r="T3172" i="1"/>
  <c r="AB3171" i="1"/>
  <c r="Y3171" i="1"/>
  <c r="Z3171" i="1" s="1"/>
  <c r="X3171" i="1"/>
  <c r="V3171" i="1"/>
  <c r="T3171" i="1"/>
  <c r="AB3170" i="1"/>
  <c r="Y3170" i="1"/>
  <c r="X3170" i="1"/>
  <c r="Z3170" i="1" s="1"/>
  <c r="AC3170" i="1" s="1"/>
  <c r="V3170" i="1"/>
  <c r="T3170" i="1"/>
  <c r="W3170" i="1" s="1"/>
  <c r="AB3169" i="1"/>
  <c r="Y3169" i="1"/>
  <c r="X3169" i="1"/>
  <c r="V3169" i="1"/>
  <c r="T3169" i="1"/>
  <c r="W3169" i="1" s="1"/>
  <c r="AB3168" i="1"/>
  <c r="Y3168" i="1"/>
  <c r="X3168" i="1"/>
  <c r="Z3168" i="1" s="1"/>
  <c r="V3168" i="1"/>
  <c r="T3168" i="1"/>
  <c r="AB3167" i="1"/>
  <c r="Y3167" i="1"/>
  <c r="Z3167" i="1" s="1"/>
  <c r="X3167" i="1"/>
  <c r="V3167" i="1"/>
  <c r="T3167" i="1"/>
  <c r="AB3166" i="1"/>
  <c r="Y3166" i="1"/>
  <c r="X3166" i="1"/>
  <c r="Z3166" i="1" s="1"/>
  <c r="V3166" i="1"/>
  <c r="T3166" i="1"/>
  <c r="W3166" i="1" s="1"/>
  <c r="AB3165" i="1"/>
  <c r="Y3165" i="1"/>
  <c r="X3165" i="1"/>
  <c r="Z3165" i="1" s="1"/>
  <c r="W3165" i="1"/>
  <c r="V3165" i="1"/>
  <c r="T3165" i="1"/>
  <c r="AB3164" i="1"/>
  <c r="Z3164" i="1"/>
  <c r="Y3164" i="1"/>
  <c r="X3164" i="1"/>
  <c r="V3164" i="1"/>
  <c r="T3164" i="1"/>
  <c r="AB3163" i="1"/>
  <c r="Y3163" i="1"/>
  <c r="X3163" i="1"/>
  <c r="V3163" i="1"/>
  <c r="T3163" i="1"/>
  <c r="AB3162" i="1"/>
  <c r="Y3162" i="1"/>
  <c r="X3162" i="1"/>
  <c r="Z3162" i="1" s="1"/>
  <c r="AC3162" i="1" s="1"/>
  <c r="V3162" i="1"/>
  <c r="T3162" i="1"/>
  <c r="W3162" i="1" s="1"/>
  <c r="AB3161" i="1"/>
  <c r="Y3161" i="1"/>
  <c r="X3161" i="1"/>
  <c r="V3161" i="1"/>
  <c r="T3161" i="1"/>
  <c r="W3161" i="1" s="1"/>
  <c r="AB3160" i="1"/>
  <c r="Y3160" i="1"/>
  <c r="X3160" i="1"/>
  <c r="Z3160" i="1" s="1"/>
  <c r="V3160" i="1"/>
  <c r="T3160" i="1"/>
  <c r="AB3159" i="1"/>
  <c r="Y3159" i="1"/>
  <c r="Z3159" i="1" s="1"/>
  <c r="X3159" i="1"/>
  <c r="V3159" i="1"/>
  <c r="T3159" i="1"/>
  <c r="AB3158" i="1"/>
  <c r="Y3158" i="1"/>
  <c r="X3158" i="1"/>
  <c r="Z3158" i="1" s="1"/>
  <c r="V3158" i="1"/>
  <c r="AC3158" i="1" s="1"/>
  <c r="T3158" i="1"/>
  <c r="AB3157" i="1"/>
  <c r="Y3157" i="1"/>
  <c r="X3157" i="1"/>
  <c r="Z3157" i="1" s="1"/>
  <c r="V3157" i="1"/>
  <c r="T3157" i="1"/>
  <c r="W3157" i="1" s="1"/>
  <c r="AB3156" i="1"/>
  <c r="Y3156" i="1"/>
  <c r="X3156" i="1"/>
  <c r="Z3156" i="1" s="1"/>
  <c r="V3156" i="1"/>
  <c r="T3156" i="1"/>
  <c r="AB3155" i="1"/>
  <c r="Y3155" i="1"/>
  <c r="Z3155" i="1" s="1"/>
  <c r="V3155" i="1"/>
  <c r="T3155" i="1"/>
  <c r="AB3154" i="1"/>
  <c r="Y3154" i="1"/>
  <c r="X3154" i="1"/>
  <c r="V3154" i="1"/>
  <c r="T3154" i="1"/>
  <c r="AB3153" i="1"/>
  <c r="Y3153" i="1"/>
  <c r="X3153" i="1"/>
  <c r="V3153" i="1"/>
  <c r="T3153" i="1"/>
  <c r="W3153" i="1" s="1"/>
  <c r="AB3152" i="1"/>
  <c r="Y3152" i="1"/>
  <c r="X3152" i="1"/>
  <c r="V3152" i="1"/>
  <c r="T3152" i="1"/>
  <c r="AB3151" i="1"/>
  <c r="Y3151" i="1"/>
  <c r="X3151" i="1"/>
  <c r="Z3151" i="1" s="1"/>
  <c r="V3151" i="1"/>
  <c r="T3151" i="1"/>
  <c r="AB3150" i="1"/>
  <c r="Y3150" i="1"/>
  <c r="X3150" i="1"/>
  <c r="Z3150" i="1" s="1"/>
  <c r="V3150" i="1"/>
  <c r="AC3150" i="1" s="1"/>
  <c r="AG3150" i="1" s="1"/>
  <c r="T3150" i="1"/>
  <c r="AB3149" i="1"/>
  <c r="Y3149" i="1"/>
  <c r="Z3149" i="1" s="1"/>
  <c r="X3149" i="1"/>
  <c r="V3149" i="1"/>
  <c r="T3149" i="1"/>
  <c r="AB3148" i="1"/>
  <c r="Y3148" i="1"/>
  <c r="X3148" i="1"/>
  <c r="V3148" i="1"/>
  <c r="W3148" i="1" s="1"/>
  <c r="T3148" i="1"/>
  <c r="AB3147" i="1"/>
  <c r="Y3147" i="1"/>
  <c r="X3147" i="1"/>
  <c r="V3147" i="1"/>
  <c r="T3147" i="1"/>
  <c r="W3147" i="1" s="1"/>
  <c r="AB3146" i="1"/>
  <c r="Y3146" i="1"/>
  <c r="X3146" i="1"/>
  <c r="V3146" i="1"/>
  <c r="T3146" i="1"/>
  <c r="AB3145" i="1"/>
  <c r="Z3145" i="1"/>
  <c r="V3145" i="1"/>
  <c r="T3145" i="1"/>
  <c r="W3145" i="1" s="1"/>
  <c r="AB3144" i="1"/>
  <c r="Z3144" i="1"/>
  <c r="V3144" i="1"/>
  <c r="T3144" i="1"/>
  <c r="W3144" i="1" s="1"/>
  <c r="AB3143" i="1"/>
  <c r="Y3143" i="1"/>
  <c r="X3143" i="1"/>
  <c r="Z3143" i="1" s="1"/>
  <c r="V3143" i="1"/>
  <c r="T3143" i="1"/>
  <c r="AB3142" i="1"/>
  <c r="Y3142" i="1"/>
  <c r="X3142" i="1"/>
  <c r="Z3142" i="1" s="1"/>
  <c r="V3142" i="1"/>
  <c r="T3142" i="1"/>
  <c r="W3142" i="1" s="1"/>
  <c r="AB3141" i="1"/>
  <c r="Y3141" i="1"/>
  <c r="X3141" i="1"/>
  <c r="Z3141" i="1" s="1"/>
  <c r="V3141" i="1"/>
  <c r="T3141" i="1"/>
  <c r="AB3140" i="1"/>
  <c r="Y3140" i="1"/>
  <c r="X3140" i="1"/>
  <c r="Z3140" i="1" s="1"/>
  <c r="V3140" i="1"/>
  <c r="T3140" i="1"/>
  <c r="AB3139" i="1"/>
  <c r="Y3139" i="1"/>
  <c r="X3139" i="1"/>
  <c r="V3139" i="1"/>
  <c r="T3139" i="1"/>
  <c r="W3139" i="1" s="1"/>
  <c r="AB3138" i="1"/>
  <c r="Y3138" i="1"/>
  <c r="X3138" i="1"/>
  <c r="Z3138" i="1" s="1"/>
  <c r="V3138" i="1"/>
  <c r="T3138" i="1"/>
  <c r="AC3138" i="1" s="1"/>
  <c r="AB3137" i="1"/>
  <c r="Y3137" i="1"/>
  <c r="X3137" i="1"/>
  <c r="Z3137" i="1" s="1"/>
  <c r="V3137" i="1"/>
  <c r="T3137" i="1"/>
  <c r="AB3136" i="1"/>
  <c r="Y3136" i="1"/>
  <c r="Z3136" i="1" s="1"/>
  <c r="X3136" i="1"/>
  <c r="V3136" i="1"/>
  <c r="T3136" i="1"/>
  <c r="W3136" i="1" s="1"/>
  <c r="AB3135" i="1"/>
  <c r="Y3135" i="1"/>
  <c r="X3135" i="1"/>
  <c r="Z3135" i="1" s="1"/>
  <c r="V3135" i="1"/>
  <c r="T3135" i="1"/>
  <c r="AB3134" i="1"/>
  <c r="Y3134" i="1"/>
  <c r="X3134" i="1"/>
  <c r="Z3134" i="1" s="1"/>
  <c r="V3134" i="1"/>
  <c r="T3134" i="1"/>
  <c r="W3134" i="1" s="1"/>
  <c r="AB3133" i="1"/>
  <c r="Y3133" i="1"/>
  <c r="X3133" i="1"/>
  <c r="Z3133" i="1" s="1"/>
  <c r="V3133" i="1"/>
  <c r="T3133" i="1"/>
  <c r="AB3132" i="1"/>
  <c r="Y3132" i="1"/>
  <c r="X3132" i="1"/>
  <c r="Z3132" i="1" s="1"/>
  <c r="V3132" i="1"/>
  <c r="T3132" i="1"/>
  <c r="AB3131" i="1"/>
  <c r="Y3131" i="1"/>
  <c r="X3131" i="1"/>
  <c r="V3131" i="1"/>
  <c r="T3131" i="1"/>
  <c r="AB3130" i="1"/>
  <c r="Y3130" i="1"/>
  <c r="X3130" i="1"/>
  <c r="Z3130" i="1" s="1"/>
  <c r="V3130" i="1"/>
  <c r="W3130" i="1" s="1"/>
  <c r="T3130" i="1"/>
  <c r="AB3129" i="1"/>
  <c r="Z3129" i="1"/>
  <c r="W3129" i="1"/>
  <c r="V3129" i="1"/>
  <c r="T3129" i="1"/>
  <c r="AB3128" i="1"/>
  <c r="Z3128" i="1"/>
  <c r="V3128" i="1"/>
  <c r="T3128" i="1"/>
  <c r="W3128" i="1" s="1"/>
  <c r="AB3127" i="1"/>
  <c r="Y3127" i="1"/>
  <c r="X3127" i="1"/>
  <c r="V3127" i="1"/>
  <c r="T3127" i="1"/>
  <c r="W3127" i="1" s="1"/>
  <c r="AB3126" i="1"/>
  <c r="Y3126" i="1"/>
  <c r="X3126" i="1"/>
  <c r="Z3126" i="1" s="1"/>
  <c r="V3126" i="1"/>
  <c r="T3126" i="1"/>
  <c r="AB3125" i="1"/>
  <c r="Y3125" i="1"/>
  <c r="X3125" i="1"/>
  <c r="V3125" i="1"/>
  <c r="T3125" i="1"/>
  <c r="AB3124" i="1"/>
  <c r="Y3124" i="1"/>
  <c r="X3124" i="1"/>
  <c r="Z3124" i="1" s="1"/>
  <c r="V3124" i="1"/>
  <c r="T3124" i="1"/>
  <c r="W3124" i="1" s="1"/>
  <c r="AB3123" i="1"/>
  <c r="Y3123" i="1"/>
  <c r="X3123" i="1"/>
  <c r="Z3123" i="1" s="1"/>
  <c r="W3123" i="1"/>
  <c r="V3123" i="1"/>
  <c r="T3123" i="1"/>
  <c r="AB3122" i="1"/>
  <c r="Z3122" i="1"/>
  <c r="Y3122" i="1"/>
  <c r="X3122" i="1"/>
  <c r="V3122" i="1"/>
  <c r="T3122" i="1"/>
  <c r="AC3122" i="1" s="1"/>
  <c r="AB3121" i="1"/>
  <c r="Y3121" i="1"/>
  <c r="X3121" i="1"/>
  <c r="Z3121" i="1" s="1"/>
  <c r="V3121" i="1"/>
  <c r="T3121" i="1"/>
  <c r="AB3120" i="1"/>
  <c r="Y3120" i="1"/>
  <c r="X3120" i="1"/>
  <c r="Z3120" i="1" s="1"/>
  <c r="AC3120" i="1" s="1"/>
  <c r="V3120" i="1"/>
  <c r="T3120" i="1"/>
  <c r="W3120" i="1" s="1"/>
  <c r="AB3119" i="1"/>
  <c r="Y3119" i="1"/>
  <c r="X3119" i="1"/>
  <c r="V3119" i="1"/>
  <c r="T3119" i="1"/>
  <c r="W3119" i="1" s="1"/>
  <c r="AB3118" i="1"/>
  <c r="Y3118" i="1"/>
  <c r="X3118" i="1"/>
  <c r="Z3118" i="1" s="1"/>
  <c r="V3118" i="1"/>
  <c r="T3118" i="1"/>
  <c r="AB3117" i="1"/>
  <c r="Y3117" i="1"/>
  <c r="X3117" i="1"/>
  <c r="V3117" i="1"/>
  <c r="T3117" i="1"/>
  <c r="AB3116" i="1"/>
  <c r="Y3116" i="1"/>
  <c r="X3116" i="1"/>
  <c r="Z3116" i="1" s="1"/>
  <c r="V3116" i="1"/>
  <c r="T3116" i="1"/>
  <c r="W3116" i="1" s="1"/>
  <c r="AB3115" i="1"/>
  <c r="Y3115" i="1"/>
  <c r="X3115" i="1"/>
  <c r="Z3115" i="1" s="1"/>
  <c r="W3115" i="1"/>
  <c r="V3115" i="1"/>
  <c r="T3115" i="1"/>
  <c r="AB3114" i="1"/>
  <c r="Z3114" i="1"/>
  <c r="Y3114" i="1"/>
  <c r="X3114" i="1"/>
  <c r="V3114" i="1"/>
  <c r="T3114" i="1"/>
  <c r="AB3113" i="1"/>
  <c r="Y3113" i="1"/>
  <c r="X3113" i="1"/>
  <c r="Z3113" i="1" s="1"/>
  <c r="V3113" i="1"/>
  <c r="T3113" i="1"/>
  <c r="AB3112" i="1"/>
  <c r="Y3112" i="1"/>
  <c r="X3112" i="1"/>
  <c r="Z3112" i="1" s="1"/>
  <c r="AC3112" i="1" s="1"/>
  <c r="V3112" i="1"/>
  <c r="T3112" i="1"/>
  <c r="W3112" i="1" s="1"/>
  <c r="AB3111" i="1"/>
  <c r="Y3111" i="1"/>
  <c r="X3111" i="1"/>
  <c r="V3111" i="1"/>
  <c r="T3111" i="1"/>
  <c r="W3111" i="1" s="1"/>
  <c r="AB3110" i="1"/>
  <c r="Y3110" i="1"/>
  <c r="X3110" i="1"/>
  <c r="Z3110" i="1" s="1"/>
  <c r="V3110" i="1"/>
  <c r="T3110" i="1"/>
  <c r="AB3109" i="1"/>
  <c r="Y3109" i="1"/>
  <c r="X3109" i="1"/>
  <c r="V3109" i="1"/>
  <c r="T3109" i="1"/>
  <c r="AB3108" i="1"/>
  <c r="Y3108" i="1"/>
  <c r="X3108" i="1"/>
  <c r="Z3108" i="1" s="1"/>
  <c r="V3108" i="1"/>
  <c r="T3108" i="1"/>
  <c r="W3108" i="1" s="1"/>
  <c r="AB3107" i="1"/>
  <c r="Y3107" i="1"/>
  <c r="X3107" i="1"/>
  <c r="Z3107" i="1" s="1"/>
  <c r="W3107" i="1"/>
  <c r="V3107" i="1"/>
  <c r="T3107" i="1"/>
  <c r="AB3106" i="1"/>
  <c r="Z3106" i="1"/>
  <c r="Y3106" i="1"/>
  <c r="X3106" i="1"/>
  <c r="V3106" i="1"/>
  <c r="T3106" i="1"/>
  <c r="AB3105" i="1"/>
  <c r="Y3105" i="1"/>
  <c r="X3105" i="1"/>
  <c r="Z3105" i="1" s="1"/>
  <c r="V3105" i="1"/>
  <c r="T3105" i="1"/>
  <c r="AB3104" i="1"/>
  <c r="Y3104" i="1"/>
  <c r="X3104" i="1"/>
  <c r="V3104" i="1"/>
  <c r="T3104" i="1"/>
  <c r="W3104" i="1" s="1"/>
  <c r="AB3103" i="1"/>
  <c r="Y3103" i="1"/>
  <c r="X3103" i="1"/>
  <c r="Z3103" i="1" s="1"/>
  <c r="V3103" i="1"/>
  <c r="T3103" i="1"/>
  <c r="AB3102" i="1"/>
  <c r="Y3102" i="1"/>
  <c r="X3102" i="1"/>
  <c r="Z3102" i="1" s="1"/>
  <c r="V3102" i="1"/>
  <c r="AC3102" i="1" s="1"/>
  <c r="T3102" i="1"/>
  <c r="AB3101" i="1"/>
  <c r="Y3101" i="1"/>
  <c r="X3101" i="1"/>
  <c r="Z3101" i="1" s="1"/>
  <c r="V3101" i="1"/>
  <c r="T3101" i="1"/>
  <c r="AB3100" i="1"/>
  <c r="Y3100" i="1"/>
  <c r="X3100" i="1"/>
  <c r="V3100" i="1"/>
  <c r="T3100" i="1"/>
  <c r="AB3099" i="1"/>
  <c r="Y3099" i="1"/>
  <c r="X3099" i="1"/>
  <c r="Z3099" i="1" s="1"/>
  <c r="V3099" i="1"/>
  <c r="AC3099" i="1" s="1"/>
  <c r="T3099" i="1"/>
  <c r="AB3098" i="1"/>
  <c r="Y3098" i="1"/>
  <c r="X3098" i="1"/>
  <c r="Z3098" i="1" s="1"/>
  <c r="V3098" i="1"/>
  <c r="T3098" i="1"/>
  <c r="AB3097" i="1"/>
  <c r="Y3097" i="1"/>
  <c r="X3097" i="1"/>
  <c r="V3097" i="1"/>
  <c r="T3097" i="1"/>
  <c r="W3097" i="1" s="1"/>
  <c r="AB3096" i="1"/>
  <c r="Y3096" i="1"/>
  <c r="X3096" i="1"/>
  <c r="Z3096" i="1" s="1"/>
  <c r="V3096" i="1"/>
  <c r="W3096" i="1" s="1"/>
  <c r="T3096" i="1"/>
  <c r="AB3095" i="1"/>
  <c r="Y3095" i="1"/>
  <c r="X3095" i="1"/>
  <c r="Z3095" i="1" s="1"/>
  <c r="V3095" i="1"/>
  <c r="T3095" i="1"/>
  <c r="AB3094" i="1"/>
  <c r="Y3094" i="1"/>
  <c r="X3094" i="1"/>
  <c r="V3094" i="1"/>
  <c r="T3094" i="1"/>
  <c r="AB3093" i="1"/>
  <c r="Y3093" i="1"/>
  <c r="X3093" i="1"/>
  <c r="Z3093" i="1" s="1"/>
  <c r="V3093" i="1"/>
  <c r="T3093" i="1"/>
  <c r="W3093" i="1" s="1"/>
  <c r="AB3092" i="1"/>
  <c r="Y3092" i="1"/>
  <c r="X3092" i="1"/>
  <c r="Z3092" i="1" s="1"/>
  <c r="W3092" i="1"/>
  <c r="V3092" i="1"/>
  <c r="T3092" i="1"/>
  <c r="AB3091" i="1"/>
  <c r="Z3091" i="1"/>
  <c r="Y3091" i="1"/>
  <c r="X3091" i="1"/>
  <c r="V3091" i="1"/>
  <c r="T3091" i="1"/>
  <c r="AB3090" i="1"/>
  <c r="Y3090" i="1"/>
  <c r="X3090" i="1"/>
  <c r="Z3090" i="1" s="1"/>
  <c r="V3090" i="1"/>
  <c r="T3090" i="1"/>
  <c r="AB3089" i="1"/>
  <c r="Y3089" i="1"/>
  <c r="X3089" i="1"/>
  <c r="Z3089" i="1" s="1"/>
  <c r="AC3089" i="1" s="1"/>
  <c r="V3089" i="1"/>
  <c r="T3089" i="1"/>
  <c r="W3089" i="1" s="1"/>
  <c r="AB3088" i="1"/>
  <c r="Y3088" i="1"/>
  <c r="X3088" i="1"/>
  <c r="V3088" i="1"/>
  <c r="T3088" i="1"/>
  <c r="AB3087" i="1"/>
  <c r="Y3087" i="1"/>
  <c r="X3087" i="1"/>
  <c r="Z3087" i="1" s="1"/>
  <c r="V3087" i="1"/>
  <c r="T3087" i="1"/>
  <c r="AB3086" i="1"/>
  <c r="Y3086" i="1"/>
  <c r="X3086" i="1"/>
  <c r="V3086" i="1"/>
  <c r="T3086" i="1"/>
  <c r="AB3085" i="1"/>
  <c r="Y3085" i="1"/>
  <c r="X3085" i="1"/>
  <c r="Z3085" i="1" s="1"/>
  <c r="V3085" i="1"/>
  <c r="T3085" i="1"/>
  <c r="W3085" i="1" s="1"/>
  <c r="AB3084" i="1"/>
  <c r="Y3084" i="1"/>
  <c r="X3084" i="1"/>
  <c r="Z3084" i="1" s="1"/>
  <c r="W3084" i="1"/>
  <c r="V3084" i="1"/>
  <c r="T3084" i="1"/>
  <c r="AB3083" i="1"/>
  <c r="Z3083" i="1"/>
  <c r="Y3083" i="1"/>
  <c r="X3083" i="1"/>
  <c r="V3083" i="1"/>
  <c r="T3083" i="1"/>
  <c r="AC3083" i="1" s="1"/>
  <c r="AB3082" i="1"/>
  <c r="Y3082" i="1"/>
  <c r="X3082" i="1"/>
  <c r="Z3082" i="1" s="1"/>
  <c r="V3082" i="1"/>
  <c r="T3082" i="1"/>
  <c r="AB3081" i="1"/>
  <c r="Y3081" i="1"/>
  <c r="X3081" i="1"/>
  <c r="Z3081" i="1" s="1"/>
  <c r="AC3081" i="1" s="1"/>
  <c r="V3081" i="1"/>
  <c r="T3081" i="1"/>
  <c r="W3081" i="1" s="1"/>
  <c r="AB3080" i="1"/>
  <c r="Y3080" i="1"/>
  <c r="X3080" i="1"/>
  <c r="V3080" i="1"/>
  <c r="T3080" i="1"/>
  <c r="AB3079" i="1"/>
  <c r="Y3079" i="1"/>
  <c r="X3079" i="1"/>
  <c r="Z3079" i="1" s="1"/>
  <c r="V3079" i="1"/>
  <c r="T3079" i="1"/>
  <c r="AB3078" i="1"/>
  <c r="Y3078" i="1"/>
  <c r="X3078" i="1"/>
  <c r="V3078" i="1"/>
  <c r="T3078" i="1"/>
  <c r="AB3077" i="1"/>
  <c r="Y3077" i="1"/>
  <c r="X3077" i="1"/>
  <c r="Z3077" i="1" s="1"/>
  <c r="V3077" i="1"/>
  <c r="T3077" i="1"/>
  <c r="W3077" i="1" s="1"/>
  <c r="AB3076" i="1"/>
  <c r="Y3076" i="1"/>
  <c r="X3076" i="1"/>
  <c r="Z3076" i="1" s="1"/>
  <c r="W3076" i="1"/>
  <c r="V3076" i="1"/>
  <c r="T3076" i="1"/>
  <c r="AB3075" i="1"/>
  <c r="Z3075" i="1"/>
  <c r="Y3075" i="1"/>
  <c r="X3075" i="1"/>
  <c r="V3075" i="1"/>
  <c r="T3075" i="1"/>
  <c r="AC3075" i="1" s="1"/>
  <c r="AB3074" i="1"/>
  <c r="Y3074" i="1"/>
  <c r="X3074" i="1"/>
  <c r="Z3074" i="1" s="1"/>
  <c r="V3074" i="1"/>
  <c r="T3074" i="1"/>
  <c r="AB3073" i="1"/>
  <c r="Y3073" i="1"/>
  <c r="X3073" i="1"/>
  <c r="Z3073" i="1" s="1"/>
  <c r="AC3073" i="1" s="1"/>
  <c r="V3073" i="1"/>
  <c r="T3073" i="1"/>
  <c r="W3073" i="1" s="1"/>
  <c r="AB3072" i="1"/>
  <c r="Y3072" i="1"/>
  <c r="X3072" i="1"/>
  <c r="Z3072" i="1" s="1"/>
  <c r="V3072" i="1"/>
  <c r="W3072" i="1" s="1"/>
  <c r="T3072" i="1"/>
  <c r="AB3071" i="1"/>
  <c r="Y3071" i="1"/>
  <c r="Z3071" i="1" s="1"/>
  <c r="X3071" i="1"/>
  <c r="V3071" i="1"/>
  <c r="T3071" i="1"/>
  <c r="AB3070" i="1"/>
  <c r="Y3070" i="1"/>
  <c r="X3070" i="1"/>
  <c r="Z3070" i="1" s="1"/>
  <c r="V3070" i="1"/>
  <c r="T3070" i="1"/>
  <c r="AB3069" i="1"/>
  <c r="Y3069" i="1"/>
  <c r="X3069" i="1"/>
  <c r="Z3069" i="1" s="1"/>
  <c r="AC3069" i="1" s="1"/>
  <c r="W3069" i="1"/>
  <c r="V3069" i="1"/>
  <c r="T3069" i="1"/>
  <c r="AB3068" i="1"/>
  <c r="Y3068" i="1"/>
  <c r="X3068" i="1"/>
  <c r="V3068" i="1"/>
  <c r="T3068" i="1"/>
  <c r="AB3067" i="1"/>
  <c r="Y3067" i="1"/>
  <c r="X3067" i="1"/>
  <c r="Z3067" i="1" s="1"/>
  <c r="V3067" i="1"/>
  <c r="T3067" i="1"/>
  <c r="AB3066" i="1"/>
  <c r="Y3066" i="1"/>
  <c r="X3066" i="1"/>
  <c r="V3066" i="1"/>
  <c r="T3066" i="1"/>
  <c r="AB3065" i="1"/>
  <c r="Y3065" i="1"/>
  <c r="X3065" i="1"/>
  <c r="Z3065" i="1" s="1"/>
  <c r="V3065" i="1"/>
  <c r="W3065" i="1" s="1"/>
  <c r="T3065" i="1"/>
  <c r="AB3064" i="1"/>
  <c r="Y3064" i="1"/>
  <c r="Z3064" i="1" s="1"/>
  <c r="X3064" i="1"/>
  <c r="V3064" i="1"/>
  <c r="T3064" i="1"/>
  <c r="AB3063" i="1"/>
  <c r="Y3063" i="1"/>
  <c r="X3063" i="1"/>
  <c r="Z3063" i="1" s="1"/>
  <c r="V3063" i="1"/>
  <c r="T3063" i="1"/>
  <c r="AB3062" i="1"/>
  <c r="Y3062" i="1"/>
  <c r="X3062" i="1"/>
  <c r="V3062" i="1"/>
  <c r="T3062" i="1"/>
  <c r="AB3061" i="1"/>
  <c r="Y3061" i="1"/>
  <c r="X3061" i="1"/>
  <c r="V3061" i="1"/>
  <c r="W3061" i="1" s="1"/>
  <c r="T3061" i="1"/>
  <c r="AB3060" i="1"/>
  <c r="Y3060" i="1"/>
  <c r="Z3060" i="1" s="1"/>
  <c r="X3060" i="1"/>
  <c r="V3060" i="1"/>
  <c r="T3060" i="1"/>
  <c r="AB3059" i="1"/>
  <c r="Y3059" i="1"/>
  <c r="X3059" i="1"/>
  <c r="Z3059" i="1" s="1"/>
  <c r="V3059" i="1"/>
  <c r="T3059" i="1"/>
  <c r="AB3058" i="1"/>
  <c r="Y3058" i="1"/>
  <c r="X3058" i="1"/>
  <c r="V3058" i="1"/>
  <c r="T3058" i="1"/>
  <c r="AB3057" i="1"/>
  <c r="Z3057" i="1"/>
  <c r="V3057" i="1"/>
  <c r="T3057" i="1"/>
  <c r="AB3056" i="1"/>
  <c r="Y3056" i="1"/>
  <c r="X3056" i="1"/>
  <c r="Z3056" i="1" s="1"/>
  <c r="W3056" i="1"/>
  <c r="V3056" i="1"/>
  <c r="T3056" i="1"/>
  <c r="AB3055" i="1"/>
  <c r="Z3055" i="1"/>
  <c r="Y3055" i="1"/>
  <c r="X3055" i="1"/>
  <c r="V3055" i="1"/>
  <c r="T3055" i="1"/>
  <c r="AB3054" i="1"/>
  <c r="Y3054" i="1"/>
  <c r="X3054" i="1"/>
  <c r="V3054" i="1"/>
  <c r="T3054" i="1"/>
  <c r="AB3053" i="1"/>
  <c r="Y3053" i="1"/>
  <c r="X3053" i="1"/>
  <c r="V3053" i="1"/>
  <c r="T3053" i="1"/>
  <c r="W3053" i="1" s="1"/>
  <c r="AB3052" i="1"/>
  <c r="Y3052" i="1"/>
  <c r="X3052" i="1"/>
  <c r="Z3052" i="1" s="1"/>
  <c r="W3052" i="1"/>
  <c r="V3052" i="1"/>
  <c r="T3052" i="1"/>
  <c r="AB3051" i="1"/>
  <c r="Z3051" i="1"/>
  <c r="Y3051" i="1"/>
  <c r="X3051" i="1"/>
  <c r="V3051" i="1"/>
  <c r="T3051" i="1"/>
  <c r="AB3050" i="1"/>
  <c r="Y3050" i="1"/>
  <c r="X3050" i="1"/>
  <c r="Z3050" i="1" s="1"/>
  <c r="V3050" i="1"/>
  <c r="T3050" i="1"/>
  <c r="AB3049" i="1"/>
  <c r="Y3049" i="1"/>
  <c r="X3049" i="1"/>
  <c r="V3049" i="1"/>
  <c r="T3049" i="1"/>
  <c r="W3049" i="1" s="1"/>
  <c r="AB3048" i="1"/>
  <c r="Y3048" i="1"/>
  <c r="X3048" i="1"/>
  <c r="W3048" i="1"/>
  <c r="V3048" i="1"/>
  <c r="T3048" i="1"/>
  <c r="AB3047" i="1"/>
  <c r="Y3047" i="1"/>
  <c r="X3047" i="1"/>
  <c r="V3047" i="1"/>
  <c r="T3047" i="1"/>
  <c r="W3047" i="1" s="1"/>
  <c r="AB3046" i="1"/>
  <c r="Y3046" i="1"/>
  <c r="Z3046" i="1" s="1"/>
  <c r="X3046" i="1"/>
  <c r="V3046" i="1"/>
  <c r="T3046" i="1"/>
  <c r="AB3045" i="1"/>
  <c r="Y3045" i="1"/>
  <c r="X3045" i="1"/>
  <c r="Z3045" i="1" s="1"/>
  <c r="V3045" i="1"/>
  <c r="T3045" i="1"/>
  <c r="AB3044" i="1"/>
  <c r="Y3044" i="1"/>
  <c r="X3044" i="1"/>
  <c r="V3044" i="1"/>
  <c r="T3044" i="1"/>
  <c r="W3044" i="1" s="1"/>
  <c r="AB3043" i="1"/>
  <c r="Y3043" i="1"/>
  <c r="X3043" i="1"/>
  <c r="W3043" i="1"/>
  <c r="V3043" i="1"/>
  <c r="T3043" i="1"/>
  <c r="AB3042" i="1"/>
  <c r="Y3042" i="1"/>
  <c r="Z3042" i="1" s="1"/>
  <c r="X3042" i="1"/>
  <c r="V3042" i="1"/>
  <c r="T3042" i="1"/>
  <c r="AB3041" i="1"/>
  <c r="Y3041" i="1"/>
  <c r="X3041" i="1"/>
  <c r="V3041" i="1"/>
  <c r="T3041" i="1"/>
  <c r="W3041" i="1" s="1"/>
  <c r="AB3040" i="1"/>
  <c r="Y3040" i="1"/>
  <c r="X3040" i="1"/>
  <c r="W3040" i="1"/>
  <c r="V3040" i="1"/>
  <c r="T3040" i="1"/>
  <c r="AB3039" i="1"/>
  <c r="Y3039" i="1"/>
  <c r="X3039" i="1"/>
  <c r="V3039" i="1"/>
  <c r="T3039" i="1"/>
  <c r="W3039" i="1" s="1"/>
  <c r="AB3038" i="1"/>
  <c r="Y3038" i="1"/>
  <c r="Z3038" i="1" s="1"/>
  <c r="X3038" i="1"/>
  <c r="W3038" i="1"/>
  <c r="V3038" i="1"/>
  <c r="T3038" i="1"/>
  <c r="AB3037" i="1"/>
  <c r="Y3037" i="1"/>
  <c r="X3037" i="1"/>
  <c r="V3037" i="1"/>
  <c r="T3037" i="1"/>
  <c r="AB3036" i="1"/>
  <c r="Y3036" i="1"/>
  <c r="X3036" i="1"/>
  <c r="V3036" i="1"/>
  <c r="T3036" i="1"/>
  <c r="AB3035" i="1"/>
  <c r="Y3035" i="1"/>
  <c r="X3035" i="1"/>
  <c r="W3035" i="1"/>
  <c r="V3035" i="1"/>
  <c r="T3035" i="1"/>
  <c r="AB3034" i="1"/>
  <c r="Y3034" i="1"/>
  <c r="Z3034" i="1" s="1"/>
  <c r="X3034" i="1"/>
  <c r="V3034" i="1"/>
  <c r="T3034" i="1"/>
  <c r="AB3033" i="1"/>
  <c r="Y3033" i="1"/>
  <c r="X3033" i="1"/>
  <c r="V3033" i="1"/>
  <c r="T3033" i="1"/>
  <c r="AB3032" i="1"/>
  <c r="Y3032" i="1"/>
  <c r="X3032" i="1"/>
  <c r="Z3032" i="1" s="1"/>
  <c r="V3032" i="1"/>
  <c r="T3032" i="1"/>
  <c r="AB3031" i="1"/>
  <c r="Y3031" i="1"/>
  <c r="X3031" i="1"/>
  <c r="V3031" i="1"/>
  <c r="T3031" i="1"/>
  <c r="W3031" i="1" s="1"/>
  <c r="AB3030" i="1"/>
  <c r="Y3030" i="1"/>
  <c r="Z3030" i="1" s="1"/>
  <c r="X3030" i="1"/>
  <c r="W3030" i="1"/>
  <c r="V3030" i="1"/>
  <c r="T3030" i="1"/>
  <c r="AB3029" i="1"/>
  <c r="Z3029" i="1"/>
  <c r="Y3029" i="1"/>
  <c r="X3029" i="1"/>
  <c r="V3029" i="1"/>
  <c r="T3029" i="1"/>
  <c r="W3029" i="1" s="1"/>
  <c r="AB3028" i="1"/>
  <c r="Y3028" i="1"/>
  <c r="X3028" i="1"/>
  <c r="V3028" i="1"/>
  <c r="T3028" i="1"/>
  <c r="AB3027" i="1"/>
  <c r="Y3027" i="1"/>
  <c r="X3027" i="1"/>
  <c r="Z3027" i="1" s="1"/>
  <c r="AC3027" i="1" s="1"/>
  <c r="W3027" i="1"/>
  <c r="V3027" i="1"/>
  <c r="T3027" i="1"/>
  <c r="AB3026" i="1"/>
  <c r="Y3026" i="1"/>
  <c r="Z3026" i="1" s="1"/>
  <c r="X3026" i="1"/>
  <c r="V3026" i="1"/>
  <c r="T3026" i="1"/>
  <c r="AB3025" i="1"/>
  <c r="Y3025" i="1"/>
  <c r="X3025" i="1"/>
  <c r="V3025" i="1"/>
  <c r="T3025" i="1"/>
  <c r="AB3024" i="1"/>
  <c r="Y3024" i="1"/>
  <c r="X3024" i="1"/>
  <c r="V3024" i="1"/>
  <c r="T3024" i="1"/>
  <c r="AB3023" i="1"/>
  <c r="Y3023" i="1"/>
  <c r="X3023" i="1"/>
  <c r="W3023" i="1"/>
  <c r="V3023" i="1"/>
  <c r="T3023" i="1"/>
  <c r="AB3022" i="1"/>
  <c r="Y3022" i="1"/>
  <c r="Z3022" i="1" s="1"/>
  <c r="X3022" i="1"/>
  <c r="V3022" i="1"/>
  <c r="T3022" i="1"/>
  <c r="AB3021" i="1"/>
  <c r="Y3021" i="1"/>
  <c r="X3021" i="1"/>
  <c r="Z3021" i="1" s="1"/>
  <c r="V3021" i="1"/>
  <c r="T3021" i="1"/>
  <c r="AB3020" i="1"/>
  <c r="Y3020" i="1"/>
  <c r="X3020" i="1"/>
  <c r="V3020" i="1"/>
  <c r="T3020" i="1"/>
  <c r="AB3019" i="1"/>
  <c r="Y3019" i="1"/>
  <c r="X3019" i="1"/>
  <c r="V3019" i="1"/>
  <c r="T3019" i="1"/>
  <c r="W3019" i="1" s="1"/>
  <c r="AB3018" i="1"/>
  <c r="Y3018" i="1"/>
  <c r="X3018" i="1"/>
  <c r="W3018" i="1"/>
  <c r="V3018" i="1"/>
  <c r="T3018" i="1"/>
  <c r="AB3017" i="1"/>
  <c r="Z3017" i="1"/>
  <c r="Y3017" i="1"/>
  <c r="X3017" i="1"/>
  <c r="V3017" i="1"/>
  <c r="T3017" i="1"/>
  <c r="AB3016" i="1"/>
  <c r="Y3016" i="1"/>
  <c r="X3016" i="1"/>
  <c r="Z3016" i="1" s="1"/>
  <c r="V3016" i="1"/>
  <c r="T3016" i="1"/>
  <c r="AB3015" i="1"/>
  <c r="Y3015" i="1"/>
  <c r="X3015" i="1"/>
  <c r="Z3015" i="1" s="1"/>
  <c r="AC3015" i="1" s="1"/>
  <c r="V3015" i="1"/>
  <c r="W3015" i="1" s="1"/>
  <c r="T3015" i="1"/>
  <c r="AB3014" i="1"/>
  <c r="Y3014" i="1"/>
  <c r="Z3014" i="1" s="1"/>
  <c r="X3014" i="1"/>
  <c r="V3014" i="1"/>
  <c r="T3014" i="1"/>
  <c r="AB3013" i="1"/>
  <c r="Y3013" i="1"/>
  <c r="X3013" i="1"/>
  <c r="V3013" i="1"/>
  <c r="T3013" i="1"/>
  <c r="AB3012" i="1"/>
  <c r="Y3012" i="1"/>
  <c r="X3012" i="1"/>
  <c r="V3012" i="1"/>
  <c r="T3012" i="1"/>
  <c r="AB3011" i="1"/>
  <c r="Y3011" i="1"/>
  <c r="X3011" i="1"/>
  <c r="V3011" i="1"/>
  <c r="T3011" i="1"/>
  <c r="AB3010" i="1"/>
  <c r="Y3010" i="1"/>
  <c r="X3010" i="1"/>
  <c r="W3010" i="1"/>
  <c r="V3010" i="1"/>
  <c r="T3010" i="1"/>
  <c r="AB3009" i="1"/>
  <c r="Z3009" i="1"/>
  <c r="Y3009" i="1"/>
  <c r="X3009" i="1"/>
  <c r="V3009" i="1"/>
  <c r="AC3009" i="1" s="1"/>
  <c r="T3009" i="1"/>
  <c r="AB3008" i="1"/>
  <c r="Y3008" i="1"/>
  <c r="X3008" i="1"/>
  <c r="Z3008" i="1" s="1"/>
  <c r="V3008" i="1"/>
  <c r="T3008" i="1"/>
  <c r="AB3007" i="1"/>
  <c r="Y3007" i="1"/>
  <c r="X3007" i="1"/>
  <c r="V3007" i="1"/>
  <c r="W3007" i="1" s="1"/>
  <c r="T3007" i="1"/>
  <c r="AB3006" i="1"/>
  <c r="Y3006" i="1"/>
  <c r="Z3006" i="1" s="1"/>
  <c r="X3006" i="1"/>
  <c r="V3006" i="1"/>
  <c r="T3006" i="1"/>
  <c r="AB3005" i="1"/>
  <c r="Y3005" i="1"/>
  <c r="X3005" i="1"/>
  <c r="Z3005" i="1" s="1"/>
  <c r="V3005" i="1"/>
  <c r="T3005" i="1"/>
  <c r="AB3004" i="1"/>
  <c r="Y3004" i="1"/>
  <c r="X3004" i="1"/>
  <c r="V3004" i="1"/>
  <c r="T3004" i="1"/>
  <c r="AB3003" i="1"/>
  <c r="Y3003" i="1"/>
  <c r="X3003" i="1"/>
  <c r="V3003" i="1"/>
  <c r="T3003" i="1"/>
  <c r="AB3002" i="1"/>
  <c r="Y3002" i="1"/>
  <c r="X3002" i="1"/>
  <c r="W3002" i="1"/>
  <c r="V3002" i="1"/>
  <c r="T3002" i="1"/>
  <c r="AB3001" i="1"/>
  <c r="Z3001" i="1"/>
  <c r="Y3001" i="1"/>
  <c r="X3001" i="1"/>
  <c r="V3001" i="1"/>
  <c r="T3001" i="1"/>
  <c r="W3001" i="1" s="1"/>
  <c r="AB3000" i="1"/>
  <c r="Y3000" i="1"/>
  <c r="X3000" i="1"/>
  <c r="Z3000" i="1" s="1"/>
  <c r="V3000" i="1"/>
  <c r="T3000" i="1"/>
  <c r="AB2999" i="1"/>
  <c r="Y2999" i="1"/>
  <c r="X2999" i="1"/>
  <c r="Z2999" i="1" s="1"/>
  <c r="AC2999" i="1" s="1"/>
  <c r="V2999" i="1"/>
  <c r="W2999" i="1" s="1"/>
  <c r="T2999" i="1"/>
  <c r="AB2998" i="1"/>
  <c r="Y2998" i="1"/>
  <c r="Z2998" i="1" s="1"/>
  <c r="X2998" i="1"/>
  <c r="V2998" i="1"/>
  <c r="T2998" i="1"/>
  <c r="AB2997" i="1"/>
  <c r="Y2997" i="1"/>
  <c r="X2997" i="1"/>
  <c r="V2997" i="1"/>
  <c r="T2997" i="1"/>
  <c r="AB2996" i="1"/>
  <c r="Y2996" i="1"/>
  <c r="X2996" i="1"/>
  <c r="V2996" i="1"/>
  <c r="T2996" i="1"/>
  <c r="AB2995" i="1"/>
  <c r="Y2995" i="1"/>
  <c r="X2995" i="1"/>
  <c r="V2995" i="1"/>
  <c r="W2995" i="1" s="1"/>
  <c r="T2995" i="1"/>
  <c r="AB2994" i="1"/>
  <c r="Y2994" i="1"/>
  <c r="X2994" i="1"/>
  <c r="W2994" i="1"/>
  <c r="V2994" i="1"/>
  <c r="T2994" i="1"/>
  <c r="AB2993" i="1"/>
  <c r="Z2993" i="1"/>
  <c r="Y2993" i="1"/>
  <c r="X2993" i="1"/>
  <c r="V2993" i="1"/>
  <c r="AC2993" i="1" s="1"/>
  <c r="T2993" i="1"/>
  <c r="AB2992" i="1"/>
  <c r="Y2992" i="1"/>
  <c r="X2992" i="1"/>
  <c r="Z2992" i="1" s="1"/>
  <c r="V2992" i="1"/>
  <c r="T2992" i="1"/>
  <c r="AB2991" i="1"/>
  <c r="Y2991" i="1"/>
  <c r="X2991" i="1"/>
  <c r="V2991" i="1"/>
  <c r="T2991" i="1"/>
  <c r="W2991" i="1" s="1"/>
  <c r="AB2990" i="1"/>
  <c r="Z2990" i="1"/>
  <c r="Y2990" i="1"/>
  <c r="X2990" i="1"/>
  <c r="V2990" i="1"/>
  <c r="W2990" i="1" s="1"/>
  <c r="T2990" i="1"/>
  <c r="AB2989" i="1"/>
  <c r="Y2989" i="1"/>
  <c r="X2989" i="1"/>
  <c r="V2989" i="1"/>
  <c r="T2989" i="1"/>
  <c r="AB2988" i="1"/>
  <c r="Y2988" i="1"/>
  <c r="X2988" i="1"/>
  <c r="V2988" i="1"/>
  <c r="T2988" i="1"/>
  <c r="W2988" i="1" s="1"/>
  <c r="AB2987" i="1"/>
  <c r="Y2987" i="1"/>
  <c r="X2987" i="1"/>
  <c r="V2987" i="1"/>
  <c r="T2987" i="1"/>
  <c r="AB2986" i="1"/>
  <c r="Y2986" i="1"/>
  <c r="Z2986" i="1" s="1"/>
  <c r="X2986" i="1"/>
  <c r="V2986" i="1"/>
  <c r="T2986" i="1"/>
  <c r="AB2985" i="1"/>
  <c r="Y2985" i="1"/>
  <c r="X2985" i="1"/>
  <c r="V2985" i="1"/>
  <c r="T2985" i="1"/>
  <c r="W2985" i="1" s="1"/>
  <c r="AB2984" i="1"/>
  <c r="Y2984" i="1"/>
  <c r="X2984" i="1"/>
  <c r="V2984" i="1"/>
  <c r="T2984" i="1"/>
  <c r="AB2983" i="1"/>
  <c r="Y2983" i="1"/>
  <c r="X2983" i="1"/>
  <c r="Z2983" i="1" s="1"/>
  <c r="W2983" i="1"/>
  <c r="V2983" i="1"/>
  <c r="T2983" i="1"/>
  <c r="AB2982" i="1"/>
  <c r="Y2982" i="1"/>
  <c r="Z2982" i="1" s="1"/>
  <c r="X2982" i="1"/>
  <c r="V2982" i="1"/>
  <c r="T2982" i="1"/>
  <c r="AB2981" i="1"/>
  <c r="Y2981" i="1"/>
  <c r="X2981" i="1"/>
  <c r="Z2981" i="1" s="1"/>
  <c r="V2981" i="1"/>
  <c r="T2981" i="1"/>
  <c r="AB2980" i="1"/>
  <c r="Y2980" i="1"/>
  <c r="X2980" i="1"/>
  <c r="V2980" i="1"/>
  <c r="T2980" i="1"/>
  <c r="W2980" i="1" s="1"/>
  <c r="AB2979" i="1"/>
  <c r="Y2979" i="1"/>
  <c r="X2979" i="1"/>
  <c r="Z2979" i="1" s="1"/>
  <c r="W2979" i="1"/>
  <c r="V2979" i="1"/>
  <c r="T2979" i="1"/>
  <c r="AB2978" i="1"/>
  <c r="Z2978" i="1"/>
  <c r="Y2978" i="1"/>
  <c r="X2978" i="1"/>
  <c r="V2978" i="1"/>
  <c r="T2978" i="1"/>
  <c r="W2978" i="1" s="1"/>
  <c r="AB2977" i="1"/>
  <c r="Y2977" i="1"/>
  <c r="X2977" i="1"/>
  <c r="Z2977" i="1" s="1"/>
  <c r="AC2977" i="1" s="1"/>
  <c r="V2977" i="1"/>
  <c r="T2977" i="1"/>
  <c r="AB2976" i="1"/>
  <c r="Y2976" i="1"/>
  <c r="X2976" i="1"/>
  <c r="V2976" i="1"/>
  <c r="T2976" i="1"/>
  <c r="AB2975" i="1"/>
  <c r="Z2975" i="1"/>
  <c r="Y2975" i="1"/>
  <c r="X2975" i="1"/>
  <c r="W2975" i="1"/>
  <c r="V2975" i="1"/>
  <c r="T2975" i="1"/>
  <c r="AB2974" i="1"/>
  <c r="Z2974" i="1"/>
  <c r="Y2974" i="1"/>
  <c r="X2974" i="1"/>
  <c r="V2974" i="1"/>
  <c r="T2974" i="1"/>
  <c r="AC2974" i="1" s="1"/>
  <c r="AB2973" i="1"/>
  <c r="Y2973" i="1"/>
  <c r="X2973" i="1"/>
  <c r="Z2973" i="1" s="1"/>
  <c r="V2973" i="1"/>
  <c r="T2973" i="1"/>
  <c r="AB2972" i="1"/>
  <c r="Y2972" i="1"/>
  <c r="X2972" i="1"/>
  <c r="Z2972" i="1" s="1"/>
  <c r="AC2972" i="1" s="1"/>
  <c r="W2972" i="1"/>
  <c r="V2972" i="1"/>
  <c r="T2972" i="1"/>
  <c r="AB2971" i="1"/>
  <c r="Z2971" i="1"/>
  <c r="V2971" i="1"/>
  <c r="T2971" i="1"/>
  <c r="W2971" i="1" s="1"/>
  <c r="AB2970" i="1"/>
  <c r="Y2970" i="1"/>
  <c r="X2970" i="1"/>
  <c r="V2970" i="1"/>
  <c r="T2970" i="1"/>
  <c r="W2970" i="1" s="1"/>
  <c r="AB2969" i="1"/>
  <c r="Y2969" i="1"/>
  <c r="X2969" i="1"/>
  <c r="Z2969" i="1" s="1"/>
  <c r="V2969" i="1"/>
  <c r="T2969" i="1"/>
  <c r="AB2968" i="1"/>
  <c r="Y2968" i="1"/>
  <c r="X2968" i="1"/>
  <c r="Z2968" i="1" s="1"/>
  <c r="V2968" i="1"/>
  <c r="T2968" i="1"/>
  <c r="AB2967" i="1"/>
  <c r="Y2967" i="1"/>
  <c r="X2967" i="1"/>
  <c r="V2967" i="1"/>
  <c r="T2967" i="1"/>
  <c r="AB2966" i="1"/>
  <c r="Y2966" i="1"/>
  <c r="X2966" i="1"/>
  <c r="V2966" i="1"/>
  <c r="T2966" i="1"/>
  <c r="W2966" i="1" s="1"/>
  <c r="AB2965" i="1"/>
  <c r="Y2965" i="1"/>
  <c r="X2965" i="1"/>
  <c r="Z2965" i="1" s="1"/>
  <c r="V2965" i="1"/>
  <c r="T2965" i="1"/>
  <c r="AB2964" i="1"/>
  <c r="Y2964" i="1"/>
  <c r="X2964" i="1"/>
  <c r="Z2964" i="1" s="1"/>
  <c r="V2964" i="1"/>
  <c r="T2964" i="1"/>
  <c r="AB2963" i="1"/>
  <c r="Y2963" i="1"/>
  <c r="X2963" i="1"/>
  <c r="V2963" i="1"/>
  <c r="T2963" i="1"/>
  <c r="AB2962" i="1"/>
  <c r="Y2962" i="1"/>
  <c r="X2962" i="1"/>
  <c r="V2962" i="1"/>
  <c r="T2962" i="1"/>
  <c r="W2962" i="1" s="1"/>
  <c r="AB2961" i="1"/>
  <c r="Y2961" i="1"/>
  <c r="X2961" i="1"/>
  <c r="Z2961" i="1" s="1"/>
  <c r="V2961" i="1"/>
  <c r="T2961" i="1"/>
  <c r="AB2960" i="1"/>
  <c r="Y2960" i="1"/>
  <c r="X2960" i="1"/>
  <c r="Z2960" i="1" s="1"/>
  <c r="V2960" i="1"/>
  <c r="T2960" i="1"/>
  <c r="AB2959" i="1"/>
  <c r="Y2959" i="1"/>
  <c r="X2959" i="1"/>
  <c r="V2959" i="1"/>
  <c r="T2959" i="1"/>
  <c r="AB2958" i="1"/>
  <c r="Y2958" i="1"/>
  <c r="X2958" i="1"/>
  <c r="V2958" i="1"/>
  <c r="T2958" i="1"/>
  <c r="W2958" i="1" s="1"/>
  <c r="AB2957" i="1"/>
  <c r="Y2957" i="1"/>
  <c r="X2957" i="1"/>
  <c r="Z2957" i="1" s="1"/>
  <c r="V2957" i="1"/>
  <c r="T2957" i="1"/>
  <c r="AB2956" i="1"/>
  <c r="Y2956" i="1"/>
  <c r="X2956" i="1"/>
  <c r="Z2956" i="1" s="1"/>
  <c r="V2956" i="1"/>
  <c r="T2956" i="1"/>
  <c r="AB2955" i="1"/>
  <c r="Y2955" i="1"/>
  <c r="X2955" i="1"/>
  <c r="V2955" i="1"/>
  <c r="T2955" i="1"/>
  <c r="AB2954" i="1"/>
  <c r="Y2954" i="1"/>
  <c r="X2954" i="1"/>
  <c r="V2954" i="1"/>
  <c r="T2954" i="1"/>
  <c r="W2954" i="1" s="1"/>
  <c r="AB2953" i="1"/>
  <c r="Z2953" i="1"/>
  <c r="V2953" i="1"/>
  <c r="T2953" i="1"/>
  <c r="AB2952" i="1"/>
  <c r="Y2952" i="1"/>
  <c r="X2952" i="1"/>
  <c r="Z2952" i="1" s="1"/>
  <c r="AC2952" i="1" s="1"/>
  <c r="W2952" i="1"/>
  <c r="V2952" i="1"/>
  <c r="T2952" i="1"/>
  <c r="AB2951" i="1"/>
  <c r="Y2951" i="1"/>
  <c r="X2951" i="1"/>
  <c r="V2951" i="1"/>
  <c r="T2951" i="1"/>
  <c r="W2951" i="1" s="1"/>
  <c r="AB2950" i="1"/>
  <c r="Y2950" i="1"/>
  <c r="X2950" i="1"/>
  <c r="Z2950" i="1" s="1"/>
  <c r="V2950" i="1"/>
  <c r="T2950" i="1"/>
  <c r="AB2949" i="1"/>
  <c r="Y2949" i="1"/>
  <c r="X2949" i="1"/>
  <c r="V2949" i="1"/>
  <c r="T2949" i="1"/>
  <c r="AB2948" i="1"/>
  <c r="Y2948" i="1"/>
  <c r="X2948" i="1"/>
  <c r="Z2948" i="1" s="1"/>
  <c r="W2948" i="1"/>
  <c r="V2948" i="1"/>
  <c r="T2948" i="1"/>
  <c r="AB2947" i="1"/>
  <c r="Y2947" i="1"/>
  <c r="X2947" i="1"/>
  <c r="V2947" i="1"/>
  <c r="T2947" i="1"/>
  <c r="W2947" i="1" s="1"/>
  <c r="AB2946" i="1"/>
  <c r="Y2946" i="1"/>
  <c r="X2946" i="1"/>
  <c r="Z2946" i="1" s="1"/>
  <c r="V2946" i="1"/>
  <c r="W2946" i="1" s="1"/>
  <c r="T2946" i="1"/>
  <c r="AB2945" i="1"/>
  <c r="Y2945" i="1"/>
  <c r="X2945" i="1"/>
  <c r="V2945" i="1"/>
  <c r="T2945" i="1"/>
  <c r="AB2944" i="1"/>
  <c r="Y2944" i="1"/>
  <c r="X2944" i="1"/>
  <c r="V2944" i="1"/>
  <c r="T2944" i="1"/>
  <c r="W2944" i="1" s="1"/>
  <c r="AB2943" i="1"/>
  <c r="Y2943" i="1"/>
  <c r="X2943" i="1"/>
  <c r="Z2943" i="1" s="1"/>
  <c r="W2943" i="1"/>
  <c r="V2943" i="1"/>
  <c r="T2943" i="1"/>
  <c r="AB2942" i="1"/>
  <c r="Z2942" i="1"/>
  <c r="Y2942" i="1"/>
  <c r="X2942" i="1"/>
  <c r="V2942" i="1"/>
  <c r="T2942" i="1"/>
  <c r="AC2942" i="1" s="1"/>
  <c r="AB2941" i="1"/>
  <c r="Y2941" i="1"/>
  <c r="X2941" i="1"/>
  <c r="V2941" i="1"/>
  <c r="T2941" i="1"/>
  <c r="AB2940" i="1"/>
  <c r="Y2940" i="1"/>
  <c r="X2940" i="1"/>
  <c r="Z2940" i="1" s="1"/>
  <c r="AC2940" i="1" s="1"/>
  <c r="V2940" i="1"/>
  <c r="T2940" i="1"/>
  <c r="AB2939" i="1"/>
  <c r="Y2939" i="1"/>
  <c r="X2939" i="1"/>
  <c r="V2939" i="1"/>
  <c r="T2939" i="1"/>
  <c r="W2939" i="1" s="1"/>
  <c r="AB2938" i="1"/>
  <c r="Y2938" i="1"/>
  <c r="X2938" i="1"/>
  <c r="Z2938" i="1" s="1"/>
  <c r="V2938" i="1"/>
  <c r="W2938" i="1" s="1"/>
  <c r="T2938" i="1"/>
  <c r="AB2937" i="1"/>
  <c r="Y2937" i="1"/>
  <c r="Z2937" i="1" s="1"/>
  <c r="X2937" i="1"/>
  <c r="V2937" i="1"/>
  <c r="T2937" i="1"/>
  <c r="AB2936" i="1"/>
  <c r="Y2936" i="1"/>
  <c r="X2936" i="1"/>
  <c r="V2936" i="1"/>
  <c r="T2936" i="1"/>
  <c r="W2936" i="1" s="1"/>
  <c r="AB2935" i="1"/>
  <c r="Y2935" i="1"/>
  <c r="X2935" i="1"/>
  <c r="Z2935" i="1" s="1"/>
  <c r="W2935" i="1"/>
  <c r="V2935" i="1"/>
  <c r="T2935" i="1"/>
  <c r="AB2934" i="1"/>
  <c r="Z2934" i="1"/>
  <c r="Y2934" i="1"/>
  <c r="X2934" i="1"/>
  <c r="V2934" i="1"/>
  <c r="T2934" i="1"/>
  <c r="AC2934" i="1" s="1"/>
  <c r="AB2933" i="1"/>
  <c r="Y2933" i="1"/>
  <c r="X2933" i="1"/>
  <c r="V2933" i="1"/>
  <c r="T2933" i="1"/>
  <c r="AB2932" i="1"/>
  <c r="Y2932" i="1"/>
  <c r="X2932" i="1"/>
  <c r="Z2932" i="1" s="1"/>
  <c r="AC2932" i="1" s="1"/>
  <c r="V2932" i="1"/>
  <c r="T2932" i="1"/>
  <c r="AB2931" i="1"/>
  <c r="Y2931" i="1"/>
  <c r="X2931" i="1"/>
  <c r="V2931" i="1"/>
  <c r="T2931" i="1"/>
  <c r="W2931" i="1" s="1"/>
  <c r="AB2930" i="1"/>
  <c r="Y2930" i="1"/>
  <c r="X2930" i="1"/>
  <c r="Z2930" i="1" s="1"/>
  <c r="V2930" i="1"/>
  <c r="W2930" i="1" s="1"/>
  <c r="T2930" i="1"/>
  <c r="AB2929" i="1"/>
  <c r="Y2929" i="1"/>
  <c r="Z2929" i="1" s="1"/>
  <c r="X2929" i="1"/>
  <c r="V2929" i="1"/>
  <c r="T2929" i="1"/>
  <c r="AB2928" i="1"/>
  <c r="Y2928" i="1"/>
  <c r="X2928" i="1"/>
  <c r="V2928" i="1"/>
  <c r="T2928" i="1"/>
  <c r="W2928" i="1" s="1"/>
  <c r="AB2927" i="1"/>
  <c r="Y2927" i="1"/>
  <c r="X2927" i="1"/>
  <c r="Z2927" i="1" s="1"/>
  <c r="W2927" i="1"/>
  <c r="V2927" i="1"/>
  <c r="T2927" i="1"/>
  <c r="AB2926" i="1"/>
  <c r="Z2926" i="1"/>
  <c r="Y2926" i="1"/>
  <c r="X2926" i="1"/>
  <c r="V2926" i="1"/>
  <c r="T2926" i="1"/>
  <c r="AC2926" i="1" s="1"/>
  <c r="AB2925" i="1"/>
  <c r="Y2925" i="1"/>
  <c r="X2925" i="1"/>
  <c r="V2925" i="1"/>
  <c r="T2925" i="1"/>
  <c r="AB2924" i="1"/>
  <c r="Y2924" i="1"/>
  <c r="X2924" i="1"/>
  <c r="Z2924" i="1" s="1"/>
  <c r="AC2924" i="1" s="1"/>
  <c r="V2924" i="1"/>
  <c r="T2924" i="1"/>
  <c r="AB2923" i="1"/>
  <c r="Y2923" i="1"/>
  <c r="X2923" i="1"/>
  <c r="V2923" i="1"/>
  <c r="T2923" i="1"/>
  <c r="W2923" i="1" s="1"/>
  <c r="AB2922" i="1"/>
  <c r="Y2922" i="1"/>
  <c r="X2922" i="1"/>
  <c r="Z2922" i="1" s="1"/>
  <c r="V2922" i="1"/>
  <c r="W2922" i="1" s="1"/>
  <c r="T2922" i="1"/>
  <c r="AB2921" i="1"/>
  <c r="Y2921" i="1"/>
  <c r="Z2921" i="1" s="1"/>
  <c r="X2921" i="1"/>
  <c r="V2921" i="1"/>
  <c r="T2921" i="1"/>
  <c r="AB2920" i="1"/>
  <c r="Y2920" i="1"/>
  <c r="X2920" i="1"/>
  <c r="V2920" i="1"/>
  <c r="T2920" i="1"/>
  <c r="W2920" i="1" s="1"/>
  <c r="AB2919" i="1"/>
  <c r="Y2919" i="1"/>
  <c r="X2919" i="1"/>
  <c r="Z2919" i="1" s="1"/>
  <c r="W2919" i="1"/>
  <c r="V2919" i="1"/>
  <c r="T2919" i="1"/>
  <c r="AB2918" i="1"/>
  <c r="Z2918" i="1"/>
  <c r="Y2918" i="1"/>
  <c r="X2918" i="1"/>
  <c r="V2918" i="1"/>
  <c r="T2918" i="1"/>
  <c r="AC2918" i="1" s="1"/>
  <c r="AB2917" i="1"/>
  <c r="Y2917" i="1"/>
  <c r="X2917" i="1"/>
  <c r="V2917" i="1"/>
  <c r="T2917" i="1"/>
  <c r="AB2916" i="1"/>
  <c r="Y2916" i="1"/>
  <c r="X2916" i="1"/>
  <c r="Z2916" i="1" s="1"/>
  <c r="AC2916" i="1" s="1"/>
  <c r="V2916" i="1"/>
  <c r="T2916" i="1"/>
  <c r="AB2915" i="1"/>
  <c r="Y2915" i="1"/>
  <c r="X2915" i="1"/>
  <c r="V2915" i="1"/>
  <c r="T2915" i="1"/>
  <c r="W2915" i="1" s="1"/>
  <c r="AB2914" i="1"/>
  <c r="Y2914" i="1"/>
  <c r="X2914" i="1"/>
  <c r="Z2914" i="1" s="1"/>
  <c r="V2914" i="1"/>
  <c r="W2914" i="1" s="1"/>
  <c r="T2914" i="1"/>
  <c r="AB2913" i="1"/>
  <c r="Y2913" i="1"/>
  <c r="Z2913" i="1" s="1"/>
  <c r="X2913" i="1"/>
  <c r="V2913" i="1"/>
  <c r="T2913" i="1"/>
  <c r="AB2912" i="1"/>
  <c r="Y2912" i="1"/>
  <c r="X2912" i="1"/>
  <c r="V2912" i="1"/>
  <c r="T2912" i="1"/>
  <c r="W2912" i="1" s="1"/>
  <c r="AB2911" i="1"/>
  <c r="Y2911" i="1"/>
  <c r="X2911" i="1"/>
  <c r="Z2911" i="1" s="1"/>
  <c r="W2911" i="1"/>
  <c r="V2911" i="1"/>
  <c r="T2911" i="1"/>
  <c r="AB2910" i="1"/>
  <c r="Z2910" i="1"/>
  <c r="Y2910" i="1"/>
  <c r="X2910" i="1"/>
  <c r="V2910" i="1"/>
  <c r="T2910" i="1"/>
  <c r="AC2910" i="1" s="1"/>
  <c r="AB2909" i="1"/>
  <c r="Y2909" i="1"/>
  <c r="X2909" i="1"/>
  <c r="V2909" i="1"/>
  <c r="T2909" i="1"/>
  <c r="AB2908" i="1"/>
  <c r="Y2908" i="1"/>
  <c r="X2908" i="1"/>
  <c r="Z2908" i="1" s="1"/>
  <c r="AC2908" i="1" s="1"/>
  <c r="V2908" i="1"/>
  <c r="T2908" i="1"/>
  <c r="AB2907" i="1"/>
  <c r="Y2907" i="1"/>
  <c r="X2907" i="1"/>
  <c r="V2907" i="1"/>
  <c r="T2907" i="1"/>
  <c r="W2907" i="1" s="1"/>
  <c r="AB2906" i="1"/>
  <c r="Y2906" i="1"/>
  <c r="X2906" i="1"/>
  <c r="Z2906" i="1" s="1"/>
  <c r="V2906" i="1"/>
  <c r="W2906" i="1" s="1"/>
  <c r="T2906" i="1"/>
  <c r="AB2905" i="1"/>
  <c r="Y2905" i="1"/>
  <c r="Z2905" i="1" s="1"/>
  <c r="X2905" i="1"/>
  <c r="V2905" i="1"/>
  <c r="T2905" i="1"/>
  <c r="AB2904" i="1"/>
  <c r="Y2904" i="1"/>
  <c r="X2904" i="1"/>
  <c r="V2904" i="1"/>
  <c r="T2904" i="1"/>
  <c r="W2904" i="1" s="1"/>
  <c r="AB2903" i="1"/>
  <c r="Y2903" i="1"/>
  <c r="X2903" i="1"/>
  <c r="Z2903" i="1" s="1"/>
  <c r="AC2903" i="1" s="1"/>
  <c r="W2903" i="1"/>
  <c r="V2903" i="1"/>
  <c r="T2903" i="1"/>
  <c r="AB2902" i="1"/>
  <c r="Z2902" i="1"/>
  <c r="Y2902" i="1"/>
  <c r="X2902" i="1"/>
  <c r="V2902" i="1"/>
  <c r="T2902" i="1"/>
  <c r="AC2902" i="1" s="1"/>
  <c r="AB2901" i="1"/>
  <c r="Y2901" i="1"/>
  <c r="X2901" i="1"/>
  <c r="V2901" i="1"/>
  <c r="T2901" i="1"/>
  <c r="AB2900" i="1"/>
  <c r="Y2900" i="1"/>
  <c r="X2900" i="1"/>
  <c r="Z2900" i="1" s="1"/>
  <c r="AC2900" i="1" s="1"/>
  <c r="V2900" i="1"/>
  <c r="T2900" i="1"/>
  <c r="AB2899" i="1"/>
  <c r="Y2899" i="1"/>
  <c r="X2899" i="1"/>
  <c r="V2899" i="1"/>
  <c r="T2899" i="1"/>
  <c r="AB2898" i="1"/>
  <c r="Y2898" i="1"/>
  <c r="X2898" i="1"/>
  <c r="Z2898" i="1" s="1"/>
  <c r="V2898" i="1"/>
  <c r="W2898" i="1" s="1"/>
  <c r="T2898" i="1"/>
  <c r="AB2897" i="1"/>
  <c r="Y2897" i="1"/>
  <c r="Z2897" i="1" s="1"/>
  <c r="X2897" i="1"/>
  <c r="V2897" i="1"/>
  <c r="T2897" i="1"/>
  <c r="AB2896" i="1"/>
  <c r="Y2896" i="1"/>
  <c r="X2896" i="1"/>
  <c r="Z2896" i="1" s="1"/>
  <c r="V2896" i="1"/>
  <c r="AC2896" i="1" s="1"/>
  <c r="T2896" i="1"/>
  <c r="AB2895" i="1"/>
  <c r="Y2895" i="1"/>
  <c r="X2895" i="1"/>
  <c r="Z2895" i="1" s="1"/>
  <c r="V2895" i="1"/>
  <c r="T2895" i="1"/>
  <c r="W2895" i="1" s="1"/>
  <c r="AB2894" i="1"/>
  <c r="Y2894" i="1"/>
  <c r="X2894" i="1"/>
  <c r="Z2894" i="1" s="1"/>
  <c r="V2894" i="1"/>
  <c r="W2894" i="1" s="1"/>
  <c r="T2894" i="1"/>
  <c r="AB2893" i="1"/>
  <c r="Y2893" i="1"/>
  <c r="X2893" i="1"/>
  <c r="V2893" i="1"/>
  <c r="T2893" i="1"/>
  <c r="AB2892" i="1"/>
  <c r="Y2892" i="1"/>
  <c r="X2892" i="1"/>
  <c r="V2892" i="1"/>
  <c r="T2892" i="1"/>
  <c r="W2892" i="1" s="1"/>
  <c r="AB2891" i="1"/>
  <c r="Y2891" i="1"/>
  <c r="X2891" i="1"/>
  <c r="V2891" i="1"/>
  <c r="W2891" i="1" s="1"/>
  <c r="T2891" i="1"/>
  <c r="AB2890" i="1"/>
  <c r="Y2890" i="1"/>
  <c r="Z2890" i="1" s="1"/>
  <c r="X2890" i="1"/>
  <c r="V2890" i="1"/>
  <c r="T2890" i="1"/>
  <c r="AB2889" i="1"/>
  <c r="Y2889" i="1"/>
  <c r="Z2889" i="1" s="1"/>
  <c r="X2889" i="1"/>
  <c r="V2889" i="1"/>
  <c r="T2889" i="1"/>
  <c r="AB2888" i="1"/>
  <c r="Y2888" i="1"/>
  <c r="X2888" i="1"/>
  <c r="Z2888" i="1" s="1"/>
  <c r="V2888" i="1"/>
  <c r="AC2888" i="1" s="1"/>
  <c r="T2888" i="1"/>
  <c r="AB2887" i="1"/>
  <c r="Y2887" i="1"/>
  <c r="X2887" i="1"/>
  <c r="V2887" i="1"/>
  <c r="T2887" i="1"/>
  <c r="AB2886" i="1"/>
  <c r="Y2886" i="1"/>
  <c r="X2886" i="1"/>
  <c r="Z2886" i="1" s="1"/>
  <c r="V2886" i="1"/>
  <c r="T2886" i="1"/>
  <c r="W2886" i="1" s="1"/>
  <c r="AB2885" i="1"/>
  <c r="Y2885" i="1"/>
  <c r="Z2885" i="1" s="1"/>
  <c r="X2885" i="1"/>
  <c r="V2885" i="1"/>
  <c r="T2885" i="1"/>
  <c r="AB2884" i="1"/>
  <c r="Y2884" i="1"/>
  <c r="X2884" i="1"/>
  <c r="V2884" i="1"/>
  <c r="T2884" i="1"/>
  <c r="AB2883" i="1"/>
  <c r="Y2883" i="1"/>
  <c r="X2883" i="1"/>
  <c r="Z2883" i="1" s="1"/>
  <c r="V2883" i="1"/>
  <c r="T2883" i="1"/>
  <c r="AB2882" i="1"/>
  <c r="Y2882" i="1"/>
  <c r="X2882" i="1"/>
  <c r="V2882" i="1"/>
  <c r="T2882" i="1"/>
  <c r="W2882" i="1" s="1"/>
  <c r="AB2881" i="1"/>
  <c r="Y2881" i="1"/>
  <c r="X2881" i="1"/>
  <c r="V2881" i="1"/>
  <c r="T2881" i="1"/>
  <c r="AB2880" i="1"/>
  <c r="Y2880" i="1"/>
  <c r="X2880" i="1"/>
  <c r="W2880" i="1"/>
  <c r="V2880" i="1"/>
  <c r="T2880" i="1"/>
  <c r="AB2879" i="1"/>
  <c r="Y2879" i="1"/>
  <c r="Z2879" i="1" s="1"/>
  <c r="X2879" i="1"/>
  <c r="V2879" i="1"/>
  <c r="T2879" i="1"/>
  <c r="AB2878" i="1"/>
  <c r="Z2878" i="1"/>
  <c r="V2878" i="1"/>
  <c r="T2878" i="1"/>
  <c r="AB2877" i="1"/>
  <c r="Y2877" i="1"/>
  <c r="X2877" i="1"/>
  <c r="Z2877" i="1" s="1"/>
  <c r="V2877" i="1"/>
  <c r="T2877" i="1"/>
  <c r="AB2876" i="1"/>
  <c r="Y2876" i="1"/>
  <c r="X2876" i="1"/>
  <c r="V2876" i="1"/>
  <c r="T2876" i="1"/>
  <c r="AB2875" i="1"/>
  <c r="Y2875" i="1"/>
  <c r="X2875" i="1"/>
  <c r="Z2875" i="1" s="1"/>
  <c r="AC2875" i="1" s="1"/>
  <c r="V2875" i="1"/>
  <c r="W2875" i="1" s="1"/>
  <c r="T2875" i="1"/>
  <c r="AB2874" i="1"/>
  <c r="Y2874" i="1"/>
  <c r="Z2874" i="1" s="1"/>
  <c r="X2874" i="1"/>
  <c r="V2874" i="1"/>
  <c r="W2874" i="1" s="1"/>
  <c r="T2874" i="1"/>
  <c r="AB2873" i="1"/>
  <c r="Y2873" i="1"/>
  <c r="X2873" i="1"/>
  <c r="Z2873" i="1" s="1"/>
  <c r="V2873" i="1"/>
  <c r="T2873" i="1"/>
  <c r="AB2872" i="1"/>
  <c r="Y2872" i="1"/>
  <c r="X2872" i="1"/>
  <c r="V2872" i="1"/>
  <c r="T2872" i="1"/>
  <c r="AB2871" i="1"/>
  <c r="Y2871" i="1"/>
  <c r="X2871" i="1"/>
  <c r="Z2871" i="1" s="1"/>
  <c r="V2871" i="1"/>
  <c r="T2871" i="1"/>
  <c r="W2871" i="1" s="1"/>
  <c r="AB2870" i="1"/>
  <c r="Y2870" i="1"/>
  <c r="X2870" i="1"/>
  <c r="V2870" i="1"/>
  <c r="W2870" i="1" s="1"/>
  <c r="T2870" i="1"/>
  <c r="AB2869" i="1"/>
  <c r="Y2869" i="1"/>
  <c r="X2869" i="1"/>
  <c r="Z2869" i="1" s="1"/>
  <c r="V2869" i="1"/>
  <c r="T2869" i="1"/>
  <c r="AB2868" i="1"/>
  <c r="Y2868" i="1"/>
  <c r="X2868" i="1"/>
  <c r="V2868" i="1"/>
  <c r="T2868" i="1"/>
  <c r="AB2867" i="1"/>
  <c r="Y2867" i="1"/>
  <c r="X2867" i="1"/>
  <c r="Z2867" i="1" s="1"/>
  <c r="V2867" i="1"/>
  <c r="W2867" i="1" s="1"/>
  <c r="T2867" i="1"/>
  <c r="AB2866" i="1"/>
  <c r="Y2866" i="1"/>
  <c r="X2866" i="1"/>
  <c r="V2866" i="1"/>
  <c r="T2866" i="1"/>
  <c r="AB2865" i="1"/>
  <c r="Y2865" i="1"/>
  <c r="X2865" i="1"/>
  <c r="V2865" i="1"/>
  <c r="T2865" i="1"/>
  <c r="AB2864" i="1"/>
  <c r="Y2864" i="1"/>
  <c r="X2864" i="1"/>
  <c r="Z2864" i="1" s="1"/>
  <c r="V2864" i="1"/>
  <c r="T2864" i="1"/>
  <c r="W2864" i="1" s="1"/>
  <c r="AB2863" i="1"/>
  <c r="Y2863" i="1"/>
  <c r="X2863" i="1"/>
  <c r="Z2863" i="1" s="1"/>
  <c r="V2863" i="1"/>
  <c r="T2863" i="1"/>
  <c r="W2863" i="1" s="1"/>
  <c r="AB2862" i="1"/>
  <c r="Y2862" i="1"/>
  <c r="Z2862" i="1" s="1"/>
  <c r="X2862" i="1"/>
  <c r="V2862" i="1"/>
  <c r="T2862" i="1"/>
  <c r="AB2861" i="1"/>
  <c r="Y2861" i="1"/>
  <c r="X2861" i="1"/>
  <c r="Z2861" i="1" s="1"/>
  <c r="V2861" i="1"/>
  <c r="T2861" i="1"/>
  <c r="AB2860" i="1"/>
  <c r="Y2860" i="1"/>
  <c r="X2860" i="1"/>
  <c r="V2860" i="1"/>
  <c r="T2860" i="1"/>
  <c r="W2860" i="1" s="1"/>
  <c r="AB2859" i="1"/>
  <c r="Y2859" i="1"/>
  <c r="X2859" i="1"/>
  <c r="Z2859" i="1" s="1"/>
  <c r="V2859" i="1"/>
  <c r="T2859" i="1"/>
  <c r="AB2858" i="1"/>
  <c r="Y2858" i="1"/>
  <c r="X2858" i="1"/>
  <c r="V2858" i="1"/>
  <c r="T2858" i="1"/>
  <c r="AB2857" i="1"/>
  <c r="Y2857" i="1"/>
  <c r="X2857" i="1"/>
  <c r="V2857" i="1"/>
  <c r="T2857" i="1"/>
  <c r="AB2856" i="1"/>
  <c r="Y2856" i="1"/>
  <c r="X2856" i="1"/>
  <c r="Z2856" i="1" s="1"/>
  <c r="AC2856" i="1" s="1"/>
  <c r="V2856" i="1"/>
  <c r="W2856" i="1" s="1"/>
  <c r="T2856" i="1"/>
  <c r="AB2855" i="1"/>
  <c r="Y2855" i="1"/>
  <c r="X2855" i="1"/>
  <c r="Z2855" i="1" s="1"/>
  <c r="W2855" i="1"/>
  <c r="V2855" i="1"/>
  <c r="T2855" i="1"/>
  <c r="AB2854" i="1"/>
  <c r="Y2854" i="1"/>
  <c r="Z2854" i="1" s="1"/>
  <c r="X2854" i="1"/>
  <c r="V2854" i="1"/>
  <c r="T2854" i="1"/>
  <c r="AB2853" i="1"/>
  <c r="Y2853" i="1"/>
  <c r="X2853" i="1"/>
  <c r="Z2853" i="1" s="1"/>
  <c r="V2853" i="1"/>
  <c r="T2853" i="1"/>
  <c r="AB2852" i="1"/>
  <c r="Y2852" i="1"/>
  <c r="X2852" i="1"/>
  <c r="W2852" i="1"/>
  <c r="V2852" i="1"/>
  <c r="T2852" i="1"/>
  <c r="AB2851" i="1"/>
  <c r="Y2851" i="1"/>
  <c r="X2851" i="1"/>
  <c r="Z2851" i="1" s="1"/>
  <c r="V2851" i="1"/>
  <c r="T2851" i="1"/>
  <c r="W2851" i="1" s="1"/>
  <c r="AB2850" i="1"/>
  <c r="Y2850" i="1"/>
  <c r="X2850" i="1"/>
  <c r="V2850" i="1"/>
  <c r="T2850" i="1"/>
  <c r="AB2849" i="1"/>
  <c r="Y2849" i="1"/>
  <c r="X2849" i="1"/>
  <c r="V2849" i="1"/>
  <c r="T2849" i="1"/>
  <c r="AB2848" i="1"/>
  <c r="Y2848" i="1"/>
  <c r="X2848" i="1"/>
  <c r="Z2848" i="1" s="1"/>
  <c r="V2848" i="1"/>
  <c r="T2848" i="1"/>
  <c r="W2848" i="1" s="1"/>
  <c r="AB2847" i="1"/>
  <c r="Y2847" i="1"/>
  <c r="X2847" i="1"/>
  <c r="Z2847" i="1" s="1"/>
  <c r="V2847" i="1"/>
  <c r="T2847" i="1"/>
  <c r="W2847" i="1" s="1"/>
  <c r="AB2846" i="1"/>
  <c r="Y2846" i="1"/>
  <c r="Z2846" i="1" s="1"/>
  <c r="X2846" i="1"/>
  <c r="V2846" i="1"/>
  <c r="T2846" i="1"/>
  <c r="AB2845" i="1"/>
  <c r="Y2845" i="1"/>
  <c r="X2845" i="1"/>
  <c r="Z2845" i="1" s="1"/>
  <c r="V2845" i="1"/>
  <c r="T2845" i="1"/>
  <c r="AB2844" i="1"/>
  <c r="Y2844" i="1"/>
  <c r="X2844" i="1"/>
  <c r="V2844" i="1"/>
  <c r="T2844" i="1"/>
  <c r="W2844" i="1" s="1"/>
  <c r="AB2843" i="1"/>
  <c r="Y2843" i="1"/>
  <c r="X2843" i="1"/>
  <c r="Z2843" i="1" s="1"/>
  <c r="V2843" i="1"/>
  <c r="T2843" i="1"/>
  <c r="AB2842" i="1"/>
  <c r="Y2842" i="1"/>
  <c r="X2842" i="1"/>
  <c r="V2842" i="1"/>
  <c r="T2842" i="1"/>
  <c r="AB2841" i="1"/>
  <c r="Y2841" i="1"/>
  <c r="X2841" i="1"/>
  <c r="V2841" i="1"/>
  <c r="T2841" i="1"/>
  <c r="AB2840" i="1"/>
  <c r="Y2840" i="1"/>
  <c r="X2840" i="1"/>
  <c r="Z2840" i="1" s="1"/>
  <c r="AC2840" i="1" s="1"/>
  <c r="V2840" i="1"/>
  <c r="W2840" i="1" s="1"/>
  <c r="T2840" i="1"/>
  <c r="AB2839" i="1"/>
  <c r="Y2839" i="1"/>
  <c r="X2839" i="1"/>
  <c r="Z2839" i="1" s="1"/>
  <c r="W2839" i="1"/>
  <c r="V2839" i="1"/>
  <c r="T2839" i="1"/>
  <c r="AB2838" i="1"/>
  <c r="Y2838" i="1"/>
  <c r="Z2838" i="1" s="1"/>
  <c r="X2838" i="1"/>
  <c r="V2838" i="1"/>
  <c r="T2838" i="1"/>
  <c r="AB2837" i="1"/>
  <c r="Y2837" i="1"/>
  <c r="X2837" i="1"/>
  <c r="Z2837" i="1" s="1"/>
  <c r="V2837" i="1"/>
  <c r="T2837" i="1"/>
  <c r="AB2836" i="1"/>
  <c r="Y2836" i="1"/>
  <c r="X2836" i="1"/>
  <c r="V2836" i="1"/>
  <c r="T2836" i="1"/>
  <c r="W2836" i="1" s="1"/>
  <c r="AB2835" i="1"/>
  <c r="Y2835" i="1"/>
  <c r="X2835" i="1"/>
  <c r="Z2835" i="1" s="1"/>
  <c r="V2835" i="1"/>
  <c r="T2835" i="1"/>
  <c r="W2835" i="1" s="1"/>
  <c r="AB2834" i="1"/>
  <c r="Y2834" i="1"/>
  <c r="X2834" i="1"/>
  <c r="V2834" i="1"/>
  <c r="T2834" i="1"/>
  <c r="AB2833" i="1"/>
  <c r="Y2833" i="1"/>
  <c r="X2833" i="1"/>
  <c r="V2833" i="1"/>
  <c r="T2833" i="1"/>
  <c r="AB2832" i="1"/>
  <c r="Z2832" i="1"/>
  <c r="V2832" i="1"/>
  <c r="T2832" i="1"/>
  <c r="AB2831" i="1"/>
  <c r="Y2831" i="1"/>
  <c r="X2831" i="1"/>
  <c r="Z2831" i="1" s="1"/>
  <c r="AC2831" i="1" s="1"/>
  <c r="V2831" i="1"/>
  <c r="T2831" i="1"/>
  <c r="W2831" i="1" s="1"/>
  <c r="AB2830" i="1"/>
  <c r="Y2830" i="1"/>
  <c r="X2830" i="1"/>
  <c r="Z2830" i="1" s="1"/>
  <c r="V2830" i="1"/>
  <c r="T2830" i="1"/>
  <c r="AB2829" i="1"/>
  <c r="Y2829" i="1"/>
  <c r="X2829" i="1"/>
  <c r="V2829" i="1"/>
  <c r="T2829" i="1"/>
  <c r="AB2828" i="1"/>
  <c r="Y2828" i="1"/>
  <c r="X2828" i="1"/>
  <c r="V2828" i="1"/>
  <c r="T2828" i="1"/>
  <c r="AB2827" i="1"/>
  <c r="Y2827" i="1"/>
  <c r="X2827" i="1"/>
  <c r="Z2827" i="1" s="1"/>
  <c r="V2827" i="1"/>
  <c r="W2827" i="1" s="1"/>
  <c r="T2827" i="1"/>
  <c r="AB2826" i="1"/>
  <c r="Y2826" i="1"/>
  <c r="X2826" i="1"/>
  <c r="Z2826" i="1" s="1"/>
  <c r="V2826" i="1"/>
  <c r="T2826" i="1"/>
  <c r="W2826" i="1" s="1"/>
  <c r="AB2825" i="1"/>
  <c r="Y2825" i="1"/>
  <c r="X2825" i="1"/>
  <c r="V2825" i="1"/>
  <c r="T2825" i="1"/>
  <c r="AB2824" i="1"/>
  <c r="Y2824" i="1"/>
  <c r="X2824" i="1"/>
  <c r="V2824" i="1"/>
  <c r="T2824" i="1"/>
  <c r="AB2823" i="1"/>
  <c r="Y2823" i="1"/>
  <c r="X2823" i="1"/>
  <c r="Z2823" i="1" s="1"/>
  <c r="AC2823" i="1" s="1"/>
  <c r="V2823" i="1"/>
  <c r="T2823" i="1"/>
  <c r="W2823" i="1" s="1"/>
  <c r="AB2822" i="1"/>
  <c r="Y2822" i="1"/>
  <c r="X2822" i="1"/>
  <c r="Z2822" i="1" s="1"/>
  <c r="V2822" i="1"/>
  <c r="AC2822" i="1" s="1"/>
  <c r="T2822" i="1"/>
  <c r="AB2821" i="1"/>
  <c r="Y2821" i="1"/>
  <c r="X2821" i="1"/>
  <c r="V2821" i="1"/>
  <c r="T2821" i="1"/>
  <c r="AB2820" i="1"/>
  <c r="Y2820" i="1"/>
  <c r="X2820" i="1"/>
  <c r="V2820" i="1"/>
  <c r="T2820" i="1"/>
  <c r="AB2819" i="1"/>
  <c r="Y2819" i="1"/>
  <c r="X2819" i="1"/>
  <c r="Z2819" i="1" s="1"/>
  <c r="V2819" i="1"/>
  <c r="W2819" i="1" s="1"/>
  <c r="T2819" i="1"/>
  <c r="AB2818" i="1"/>
  <c r="Y2818" i="1"/>
  <c r="X2818" i="1"/>
  <c r="Z2818" i="1" s="1"/>
  <c r="V2818" i="1"/>
  <c r="T2818" i="1"/>
  <c r="W2818" i="1" s="1"/>
  <c r="AB2817" i="1"/>
  <c r="Y2817" i="1"/>
  <c r="X2817" i="1"/>
  <c r="V2817" i="1"/>
  <c r="T2817" i="1"/>
  <c r="AB2816" i="1"/>
  <c r="Y2816" i="1"/>
  <c r="X2816" i="1"/>
  <c r="V2816" i="1"/>
  <c r="T2816" i="1"/>
  <c r="AB2815" i="1"/>
  <c r="Y2815" i="1"/>
  <c r="X2815" i="1"/>
  <c r="Z2815" i="1" s="1"/>
  <c r="AC2815" i="1" s="1"/>
  <c r="V2815" i="1"/>
  <c r="T2815" i="1"/>
  <c r="W2815" i="1" s="1"/>
  <c r="AB2814" i="1"/>
  <c r="Y2814" i="1"/>
  <c r="X2814" i="1"/>
  <c r="Z2814" i="1" s="1"/>
  <c r="V2814" i="1"/>
  <c r="AC2814" i="1" s="1"/>
  <c r="T2814" i="1"/>
  <c r="AB2813" i="1"/>
  <c r="Y2813" i="1"/>
  <c r="X2813" i="1"/>
  <c r="V2813" i="1"/>
  <c r="T2813" i="1"/>
  <c r="AB2812" i="1"/>
  <c r="Y2812" i="1"/>
  <c r="X2812" i="1"/>
  <c r="V2812" i="1"/>
  <c r="T2812" i="1"/>
  <c r="AB2811" i="1"/>
  <c r="Y2811" i="1"/>
  <c r="X2811" i="1"/>
  <c r="Z2811" i="1" s="1"/>
  <c r="V2811" i="1"/>
  <c r="W2811" i="1" s="1"/>
  <c r="T2811" i="1"/>
  <c r="AB2810" i="1"/>
  <c r="Y2810" i="1"/>
  <c r="X2810" i="1"/>
  <c r="Z2810" i="1" s="1"/>
  <c r="V2810" i="1"/>
  <c r="T2810" i="1"/>
  <c r="W2810" i="1" s="1"/>
  <c r="AB2809" i="1"/>
  <c r="Y2809" i="1"/>
  <c r="X2809" i="1"/>
  <c r="V2809" i="1"/>
  <c r="T2809" i="1"/>
  <c r="AB2808" i="1"/>
  <c r="Y2808" i="1"/>
  <c r="X2808" i="1"/>
  <c r="V2808" i="1"/>
  <c r="T2808" i="1"/>
  <c r="AB2807" i="1"/>
  <c r="Y2807" i="1"/>
  <c r="X2807" i="1"/>
  <c r="Z2807" i="1" s="1"/>
  <c r="AC2807" i="1" s="1"/>
  <c r="V2807" i="1"/>
  <c r="T2807" i="1"/>
  <c r="W2807" i="1" s="1"/>
  <c r="AB2806" i="1"/>
  <c r="Y2806" i="1"/>
  <c r="X2806" i="1"/>
  <c r="Z2806" i="1" s="1"/>
  <c r="V2806" i="1"/>
  <c r="AC2806" i="1" s="1"/>
  <c r="T2806" i="1"/>
  <c r="AB2805" i="1"/>
  <c r="Y2805" i="1"/>
  <c r="X2805" i="1"/>
  <c r="V2805" i="1"/>
  <c r="T2805" i="1"/>
  <c r="AB2804" i="1"/>
  <c r="Y2804" i="1"/>
  <c r="X2804" i="1"/>
  <c r="V2804" i="1"/>
  <c r="T2804" i="1"/>
  <c r="AB2803" i="1"/>
  <c r="Y2803" i="1"/>
  <c r="X2803" i="1"/>
  <c r="Z2803" i="1" s="1"/>
  <c r="V2803" i="1"/>
  <c r="W2803" i="1" s="1"/>
  <c r="T2803" i="1"/>
  <c r="AB2802" i="1"/>
  <c r="Y2802" i="1"/>
  <c r="X2802" i="1"/>
  <c r="Z2802" i="1" s="1"/>
  <c r="V2802" i="1"/>
  <c r="T2802" i="1"/>
  <c r="W2802" i="1" s="1"/>
  <c r="AB2801" i="1"/>
  <c r="Y2801" i="1"/>
  <c r="X2801" i="1"/>
  <c r="V2801" i="1"/>
  <c r="T2801" i="1"/>
  <c r="AB2800" i="1"/>
  <c r="Y2800" i="1"/>
  <c r="X2800" i="1"/>
  <c r="V2800" i="1"/>
  <c r="T2800" i="1"/>
  <c r="AB2799" i="1"/>
  <c r="Y2799" i="1"/>
  <c r="X2799" i="1"/>
  <c r="Z2799" i="1" s="1"/>
  <c r="AC2799" i="1" s="1"/>
  <c r="V2799" i="1"/>
  <c r="T2799" i="1"/>
  <c r="W2799" i="1" s="1"/>
  <c r="AB2798" i="1"/>
  <c r="Y2798" i="1"/>
  <c r="X2798" i="1"/>
  <c r="Z2798" i="1" s="1"/>
  <c r="W2798" i="1"/>
  <c r="V2798" i="1"/>
  <c r="T2798" i="1"/>
  <c r="AB2797" i="1"/>
  <c r="Y2797" i="1"/>
  <c r="Z2797" i="1" s="1"/>
  <c r="X2797" i="1"/>
  <c r="V2797" i="1"/>
  <c r="T2797" i="1"/>
  <c r="AB2796" i="1"/>
  <c r="Y2796" i="1"/>
  <c r="X2796" i="1"/>
  <c r="Z2796" i="1" s="1"/>
  <c r="V2796" i="1"/>
  <c r="T2796" i="1"/>
  <c r="AC2796" i="1" s="1"/>
  <c r="AB2795" i="1"/>
  <c r="Y2795" i="1"/>
  <c r="X2795" i="1"/>
  <c r="W2795" i="1"/>
  <c r="V2795" i="1"/>
  <c r="T2795" i="1"/>
  <c r="AB2794" i="1"/>
  <c r="Z2794" i="1"/>
  <c r="Y2794" i="1"/>
  <c r="X2794" i="1"/>
  <c r="V2794" i="1"/>
  <c r="AC2794" i="1" s="1"/>
  <c r="T2794" i="1"/>
  <c r="AB2793" i="1"/>
  <c r="Y2793" i="1"/>
  <c r="X2793" i="1"/>
  <c r="V2793" i="1"/>
  <c r="T2793" i="1"/>
  <c r="AB2792" i="1"/>
  <c r="Y2792" i="1"/>
  <c r="X2792" i="1"/>
  <c r="V2792" i="1"/>
  <c r="T2792" i="1"/>
  <c r="AB2791" i="1"/>
  <c r="Y2791" i="1"/>
  <c r="X2791" i="1"/>
  <c r="Z2791" i="1" s="1"/>
  <c r="V2791" i="1"/>
  <c r="W2791" i="1" s="1"/>
  <c r="T2791" i="1"/>
  <c r="AB2790" i="1"/>
  <c r="Y2790" i="1"/>
  <c r="X2790" i="1"/>
  <c r="Z2790" i="1" s="1"/>
  <c r="V2790" i="1"/>
  <c r="T2790" i="1"/>
  <c r="W2790" i="1" s="1"/>
  <c r="AB2789" i="1"/>
  <c r="Y2789" i="1"/>
  <c r="Z2789" i="1" s="1"/>
  <c r="X2789" i="1"/>
  <c r="V2789" i="1"/>
  <c r="T2789" i="1"/>
  <c r="AB2788" i="1"/>
  <c r="Y2788" i="1"/>
  <c r="X2788" i="1"/>
  <c r="Z2788" i="1" s="1"/>
  <c r="V2788" i="1"/>
  <c r="T2788" i="1"/>
  <c r="AB2787" i="1"/>
  <c r="Y2787" i="1"/>
  <c r="X2787" i="1"/>
  <c r="V2787" i="1"/>
  <c r="T2787" i="1"/>
  <c r="W2787" i="1" s="1"/>
  <c r="AB2786" i="1"/>
  <c r="Y2786" i="1"/>
  <c r="X2786" i="1"/>
  <c r="Z2786" i="1" s="1"/>
  <c r="V2786" i="1"/>
  <c r="T2786" i="1"/>
  <c r="W2786" i="1" s="1"/>
  <c r="AB2785" i="1"/>
  <c r="Y2785" i="1"/>
  <c r="X2785" i="1"/>
  <c r="V2785" i="1"/>
  <c r="T2785" i="1"/>
  <c r="AB2784" i="1"/>
  <c r="Y2784" i="1"/>
  <c r="X2784" i="1"/>
  <c r="V2784" i="1"/>
  <c r="T2784" i="1"/>
  <c r="AB2783" i="1"/>
  <c r="Y2783" i="1"/>
  <c r="X2783" i="1"/>
  <c r="Z2783" i="1" s="1"/>
  <c r="AC2783" i="1" s="1"/>
  <c r="V2783" i="1"/>
  <c r="T2783" i="1"/>
  <c r="W2783" i="1" s="1"/>
  <c r="AB2782" i="1"/>
  <c r="Y2782" i="1"/>
  <c r="X2782" i="1"/>
  <c r="Z2782" i="1" s="1"/>
  <c r="V2782" i="1"/>
  <c r="T2782" i="1"/>
  <c r="AB2781" i="1"/>
  <c r="Y2781" i="1"/>
  <c r="X2781" i="1"/>
  <c r="V2781" i="1"/>
  <c r="T2781" i="1"/>
  <c r="AB2780" i="1"/>
  <c r="Y2780" i="1"/>
  <c r="X2780" i="1"/>
  <c r="V2780" i="1"/>
  <c r="T2780" i="1"/>
  <c r="AB2779" i="1"/>
  <c r="Y2779" i="1"/>
  <c r="X2779" i="1"/>
  <c r="Z2779" i="1" s="1"/>
  <c r="V2779" i="1"/>
  <c r="T2779" i="1"/>
  <c r="AC2779" i="1" s="1"/>
  <c r="AB2778" i="1"/>
  <c r="Y2778" i="1"/>
  <c r="X2778" i="1"/>
  <c r="Z2778" i="1" s="1"/>
  <c r="V2778" i="1"/>
  <c r="T2778" i="1"/>
  <c r="AB2777" i="1"/>
  <c r="Y2777" i="1"/>
  <c r="X2777" i="1"/>
  <c r="V2777" i="1"/>
  <c r="T2777" i="1"/>
  <c r="AB2776" i="1"/>
  <c r="Y2776" i="1"/>
  <c r="X2776" i="1"/>
  <c r="Z2776" i="1" s="1"/>
  <c r="V2776" i="1"/>
  <c r="W2776" i="1" s="1"/>
  <c r="T2776" i="1"/>
  <c r="AB2775" i="1"/>
  <c r="Y2775" i="1"/>
  <c r="X2775" i="1"/>
  <c r="Z2775" i="1" s="1"/>
  <c r="V2775" i="1"/>
  <c r="T2775" i="1"/>
  <c r="W2775" i="1" s="1"/>
  <c r="AB2774" i="1"/>
  <c r="Y2774" i="1"/>
  <c r="X2774" i="1"/>
  <c r="V2774" i="1"/>
  <c r="T2774" i="1"/>
  <c r="W2774" i="1" s="1"/>
  <c r="AB2773" i="1"/>
  <c r="Y2773" i="1"/>
  <c r="X2773" i="1"/>
  <c r="V2773" i="1"/>
  <c r="T2773" i="1"/>
  <c r="AB2772" i="1"/>
  <c r="Y2772" i="1"/>
  <c r="X2772" i="1"/>
  <c r="Z2772" i="1" s="1"/>
  <c r="AC2772" i="1" s="1"/>
  <c r="V2772" i="1"/>
  <c r="T2772" i="1"/>
  <c r="W2772" i="1" s="1"/>
  <c r="AB2771" i="1"/>
  <c r="Y2771" i="1"/>
  <c r="X2771" i="1"/>
  <c r="Z2771" i="1" s="1"/>
  <c r="V2771" i="1"/>
  <c r="T2771" i="1"/>
  <c r="AB2770" i="1"/>
  <c r="Y2770" i="1"/>
  <c r="Z2770" i="1" s="1"/>
  <c r="X2770" i="1"/>
  <c r="V2770" i="1"/>
  <c r="T2770" i="1"/>
  <c r="AB2769" i="1"/>
  <c r="Y2769" i="1"/>
  <c r="X2769" i="1"/>
  <c r="Z2769" i="1" s="1"/>
  <c r="V2769" i="1"/>
  <c r="T2769" i="1"/>
  <c r="AC2769" i="1" s="1"/>
  <c r="AB2768" i="1"/>
  <c r="Y2768" i="1"/>
  <c r="X2768" i="1"/>
  <c r="W2768" i="1"/>
  <c r="V2768" i="1"/>
  <c r="T2768" i="1"/>
  <c r="AB2767" i="1"/>
  <c r="Z2767" i="1"/>
  <c r="V2767" i="1"/>
  <c r="T2767" i="1"/>
  <c r="AB2766" i="1"/>
  <c r="Y2766" i="1"/>
  <c r="X2766" i="1"/>
  <c r="V2766" i="1"/>
  <c r="T2766" i="1"/>
  <c r="AB2765" i="1"/>
  <c r="Y2765" i="1"/>
  <c r="X2765" i="1"/>
  <c r="Z2765" i="1" s="1"/>
  <c r="AC2765" i="1" s="1"/>
  <c r="V2765" i="1"/>
  <c r="T2765" i="1"/>
  <c r="W2765" i="1" s="1"/>
  <c r="AB2764" i="1"/>
  <c r="Y2764" i="1"/>
  <c r="X2764" i="1"/>
  <c r="V2764" i="1"/>
  <c r="W2764" i="1" s="1"/>
  <c r="T2764" i="1"/>
  <c r="AB2763" i="1"/>
  <c r="Y2763" i="1"/>
  <c r="X2763" i="1"/>
  <c r="Z2763" i="1" s="1"/>
  <c r="V2763" i="1"/>
  <c r="T2763" i="1"/>
  <c r="AB2762" i="1"/>
  <c r="Y2762" i="1"/>
  <c r="X2762" i="1"/>
  <c r="V2762" i="1"/>
  <c r="T2762" i="1"/>
  <c r="AB2761" i="1"/>
  <c r="Y2761" i="1"/>
  <c r="X2761" i="1"/>
  <c r="Z2761" i="1" s="1"/>
  <c r="AC2761" i="1" s="1"/>
  <c r="V2761" i="1"/>
  <c r="W2761" i="1" s="1"/>
  <c r="T2761" i="1"/>
  <c r="AB2760" i="1"/>
  <c r="Y2760" i="1"/>
  <c r="X2760" i="1"/>
  <c r="V2760" i="1"/>
  <c r="W2760" i="1" s="1"/>
  <c r="T2760" i="1"/>
  <c r="AB2759" i="1"/>
  <c r="Y2759" i="1"/>
  <c r="X2759" i="1"/>
  <c r="Z2759" i="1" s="1"/>
  <c r="V2759" i="1"/>
  <c r="T2759" i="1"/>
  <c r="AB2758" i="1"/>
  <c r="Y2758" i="1"/>
  <c r="X2758" i="1"/>
  <c r="V2758" i="1"/>
  <c r="T2758" i="1"/>
  <c r="AB2757" i="1"/>
  <c r="Y2757" i="1"/>
  <c r="X2757" i="1"/>
  <c r="Z2757" i="1" s="1"/>
  <c r="AC2757" i="1" s="1"/>
  <c r="V2757" i="1"/>
  <c r="T2757" i="1"/>
  <c r="W2757" i="1" s="1"/>
  <c r="AB2756" i="1"/>
  <c r="Y2756" i="1"/>
  <c r="X2756" i="1"/>
  <c r="V2756" i="1"/>
  <c r="W2756" i="1" s="1"/>
  <c r="T2756" i="1"/>
  <c r="AB2755" i="1"/>
  <c r="Y2755" i="1"/>
  <c r="X2755" i="1"/>
  <c r="Z2755" i="1" s="1"/>
  <c r="V2755" i="1"/>
  <c r="T2755" i="1"/>
  <c r="AB2754" i="1"/>
  <c r="Y2754" i="1"/>
  <c r="X2754" i="1"/>
  <c r="V2754" i="1"/>
  <c r="T2754" i="1"/>
  <c r="AB2753" i="1"/>
  <c r="Y2753" i="1"/>
  <c r="X2753" i="1"/>
  <c r="Z2753" i="1" s="1"/>
  <c r="AC2753" i="1" s="1"/>
  <c r="V2753" i="1"/>
  <c r="W2753" i="1" s="1"/>
  <c r="T2753" i="1"/>
  <c r="AB2752" i="1"/>
  <c r="Y2752" i="1"/>
  <c r="X2752" i="1"/>
  <c r="V2752" i="1"/>
  <c r="W2752" i="1" s="1"/>
  <c r="T2752" i="1"/>
  <c r="AB2751" i="1"/>
  <c r="Y2751" i="1"/>
  <c r="X2751" i="1"/>
  <c r="Z2751" i="1" s="1"/>
  <c r="V2751" i="1"/>
  <c r="T2751" i="1"/>
  <c r="AB2750" i="1"/>
  <c r="Y2750" i="1"/>
  <c r="X2750" i="1"/>
  <c r="V2750" i="1"/>
  <c r="T2750" i="1"/>
  <c r="AB2749" i="1"/>
  <c r="Y2749" i="1"/>
  <c r="X2749" i="1"/>
  <c r="Z2749" i="1" s="1"/>
  <c r="AC2749" i="1" s="1"/>
  <c r="V2749" i="1"/>
  <c r="T2749" i="1"/>
  <c r="W2749" i="1" s="1"/>
  <c r="AB2748" i="1"/>
  <c r="Y2748" i="1"/>
  <c r="X2748" i="1"/>
  <c r="V2748" i="1"/>
  <c r="W2748" i="1" s="1"/>
  <c r="T2748" i="1"/>
  <c r="AB2747" i="1"/>
  <c r="Y2747" i="1"/>
  <c r="X2747" i="1"/>
  <c r="Z2747" i="1" s="1"/>
  <c r="V2747" i="1"/>
  <c r="T2747" i="1"/>
  <c r="AB2746" i="1"/>
  <c r="Y2746" i="1"/>
  <c r="X2746" i="1"/>
  <c r="V2746" i="1"/>
  <c r="T2746" i="1"/>
  <c r="AB2745" i="1"/>
  <c r="Y2745" i="1"/>
  <c r="X2745" i="1"/>
  <c r="Z2745" i="1" s="1"/>
  <c r="AC2745" i="1" s="1"/>
  <c r="V2745" i="1"/>
  <c r="W2745" i="1" s="1"/>
  <c r="T2745" i="1"/>
  <c r="AB2744" i="1"/>
  <c r="Y2744" i="1"/>
  <c r="X2744" i="1"/>
  <c r="V2744" i="1"/>
  <c r="W2744" i="1" s="1"/>
  <c r="T2744" i="1"/>
  <c r="AB2743" i="1"/>
  <c r="Y2743" i="1"/>
  <c r="X2743" i="1"/>
  <c r="Z2743" i="1" s="1"/>
  <c r="V2743" i="1"/>
  <c r="T2743" i="1"/>
  <c r="AC2743" i="1" s="1"/>
  <c r="AB2742" i="1"/>
  <c r="Y2742" i="1"/>
  <c r="X2742" i="1"/>
  <c r="V2742" i="1"/>
  <c r="T2742" i="1"/>
  <c r="AB2741" i="1"/>
  <c r="Y2741" i="1"/>
  <c r="X2741" i="1"/>
  <c r="Z2741" i="1" s="1"/>
  <c r="AC2741" i="1" s="1"/>
  <c r="V2741" i="1"/>
  <c r="T2741" i="1"/>
  <c r="W2741" i="1" s="1"/>
  <c r="AB2740" i="1"/>
  <c r="Y2740" i="1"/>
  <c r="X2740" i="1"/>
  <c r="V2740" i="1"/>
  <c r="W2740" i="1" s="1"/>
  <c r="T2740" i="1"/>
  <c r="AB2739" i="1"/>
  <c r="Y2739" i="1"/>
  <c r="X2739" i="1"/>
  <c r="Z2739" i="1" s="1"/>
  <c r="V2739" i="1"/>
  <c r="T2739" i="1"/>
  <c r="AB2738" i="1"/>
  <c r="Z2738" i="1"/>
  <c r="V2738" i="1"/>
  <c r="T2738" i="1"/>
  <c r="W2738" i="1" s="1"/>
  <c r="AB2737" i="1"/>
  <c r="Y2737" i="1"/>
  <c r="X2737" i="1"/>
  <c r="V2737" i="1"/>
  <c r="T2737" i="1"/>
  <c r="AB2736" i="1"/>
  <c r="Y2736" i="1"/>
  <c r="X2736" i="1"/>
  <c r="Z2736" i="1" s="1"/>
  <c r="AC2736" i="1" s="1"/>
  <c r="V2736" i="1"/>
  <c r="W2736" i="1" s="1"/>
  <c r="T2736" i="1"/>
  <c r="AB2735" i="1"/>
  <c r="Y2735" i="1"/>
  <c r="X2735" i="1"/>
  <c r="Z2735" i="1" s="1"/>
  <c r="V2735" i="1"/>
  <c r="T2735" i="1"/>
  <c r="W2735" i="1" s="1"/>
  <c r="AB2734" i="1"/>
  <c r="Y2734" i="1"/>
  <c r="X2734" i="1"/>
  <c r="V2734" i="1"/>
  <c r="T2734" i="1"/>
  <c r="AB2733" i="1"/>
  <c r="Y2733" i="1"/>
  <c r="X2733" i="1"/>
  <c r="Z2733" i="1" s="1"/>
  <c r="V2733" i="1"/>
  <c r="T2733" i="1"/>
  <c r="AB2732" i="1"/>
  <c r="Y2732" i="1"/>
  <c r="X2732" i="1"/>
  <c r="V2732" i="1"/>
  <c r="T2732" i="1"/>
  <c r="W2732" i="1" s="1"/>
  <c r="AB2731" i="1"/>
  <c r="Y2731" i="1"/>
  <c r="X2731" i="1"/>
  <c r="W2731" i="1"/>
  <c r="V2731" i="1"/>
  <c r="T2731" i="1"/>
  <c r="AB2730" i="1"/>
  <c r="Z2730" i="1"/>
  <c r="Y2730" i="1"/>
  <c r="X2730" i="1"/>
  <c r="V2730" i="1"/>
  <c r="T2730" i="1"/>
  <c r="W2730" i="1" s="1"/>
  <c r="AB2729" i="1"/>
  <c r="Y2729" i="1"/>
  <c r="X2729" i="1"/>
  <c r="V2729" i="1"/>
  <c r="T2729" i="1"/>
  <c r="AB2728" i="1"/>
  <c r="Y2728" i="1"/>
  <c r="X2728" i="1"/>
  <c r="Z2728" i="1" s="1"/>
  <c r="AC2728" i="1" s="1"/>
  <c r="V2728" i="1"/>
  <c r="T2728" i="1"/>
  <c r="W2728" i="1" s="1"/>
  <c r="AB2727" i="1"/>
  <c r="Y2727" i="1"/>
  <c r="X2727" i="1"/>
  <c r="Z2727" i="1" s="1"/>
  <c r="V2727" i="1"/>
  <c r="AC2727" i="1" s="1"/>
  <c r="T2727" i="1"/>
  <c r="AB2726" i="1"/>
  <c r="Y2726" i="1"/>
  <c r="X2726" i="1"/>
  <c r="Z2726" i="1" s="1"/>
  <c r="V2726" i="1"/>
  <c r="T2726" i="1"/>
  <c r="AB2725" i="1"/>
  <c r="Y2725" i="1"/>
  <c r="X2725" i="1"/>
  <c r="Z2725" i="1" s="1"/>
  <c r="V2725" i="1"/>
  <c r="T2725" i="1"/>
  <c r="AC2725" i="1" s="1"/>
  <c r="AB2724" i="1"/>
  <c r="Y2724" i="1"/>
  <c r="X2724" i="1"/>
  <c r="W2724" i="1"/>
  <c r="V2724" i="1"/>
  <c r="T2724" i="1"/>
  <c r="AB2723" i="1"/>
  <c r="Y2723" i="1"/>
  <c r="X2723" i="1"/>
  <c r="V2723" i="1"/>
  <c r="T2723" i="1"/>
  <c r="W2723" i="1" s="1"/>
  <c r="AB2722" i="1"/>
  <c r="Y2722" i="1"/>
  <c r="X2722" i="1"/>
  <c r="Z2722" i="1" s="1"/>
  <c r="V2722" i="1"/>
  <c r="T2722" i="1"/>
  <c r="W2722" i="1" s="1"/>
  <c r="AB2721" i="1"/>
  <c r="Y2721" i="1"/>
  <c r="X2721" i="1"/>
  <c r="V2721" i="1"/>
  <c r="T2721" i="1"/>
  <c r="AB2720" i="1"/>
  <c r="Y2720" i="1"/>
  <c r="X2720" i="1"/>
  <c r="Z2720" i="1" s="1"/>
  <c r="V2720" i="1"/>
  <c r="T2720" i="1"/>
  <c r="W2720" i="1" s="1"/>
  <c r="AB2719" i="1"/>
  <c r="Y2719" i="1"/>
  <c r="X2719" i="1"/>
  <c r="Z2719" i="1" s="1"/>
  <c r="V2719" i="1"/>
  <c r="W2719" i="1" s="1"/>
  <c r="T2719" i="1"/>
  <c r="AB2718" i="1"/>
  <c r="Y2718" i="1"/>
  <c r="Z2718" i="1" s="1"/>
  <c r="X2718" i="1"/>
  <c r="V2718" i="1"/>
  <c r="T2718" i="1"/>
  <c r="AB2717" i="1"/>
  <c r="Y2717" i="1"/>
  <c r="X2717" i="1"/>
  <c r="Z2717" i="1" s="1"/>
  <c r="V2717" i="1"/>
  <c r="T2717" i="1"/>
  <c r="AB2716" i="1"/>
  <c r="Y2716" i="1"/>
  <c r="X2716" i="1"/>
  <c r="V2716" i="1"/>
  <c r="T2716" i="1"/>
  <c r="W2716" i="1" s="1"/>
  <c r="AB2715" i="1"/>
  <c r="Y2715" i="1"/>
  <c r="X2715" i="1"/>
  <c r="W2715" i="1"/>
  <c r="V2715" i="1"/>
  <c r="T2715" i="1"/>
  <c r="AB2714" i="1"/>
  <c r="Z2714" i="1"/>
  <c r="Y2714" i="1"/>
  <c r="X2714" i="1"/>
  <c r="V2714" i="1"/>
  <c r="T2714" i="1"/>
  <c r="W2714" i="1" s="1"/>
  <c r="AB2713" i="1"/>
  <c r="Z2713" i="1"/>
  <c r="V2713" i="1"/>
  <c r="AC2713" i="1" s="1"/>
  <c r="T2713" i="1"/>
  <c r="W2713" i="1" s="1"/>
  <c r="AB2712" i="1"/>
  <c r="Y2712" i="1"/>
  <c r="X2712" i="1"/>
  <c r="Z2712" i="1" s="1"/>
  <c r="V2712" i="1"/>
  <c r="T2712" i="1"/>
  <c r="AB2711" i="1"/>
  <c r="Y2711" i="1"/>
  <c r="X2711" i="1"/>
  <c r="Z2711" i="1" s="1"/>
  <c r="V2711" i="1"/>
  <c r="T2711" i="1"/>
  <c r="AC2711" i="1" s="1"/>
  <c r="AB2710" i="1"/>
  <c r="Y2710" i="1"/>
  <c r="X2710" i="1"/>
  <c r="W2710" i="1"/>
  <c r="V2710" i="1"/>
  <c r="T2710" i="1"/>
  <c r="AB2709" i="1"/>
  <c r="Z2709" i="1"/>
  <c r="Y2709" i="1"/>
  <c r="X2709" i="1"/>
  <c r="V2709" i="1"/>
  <c r="T2709" i="1"/>
  <c r="W2709" i="1" s="1"/>
  <c r="AB2708" i="1"/>
  <c r="Y2708" i="1"/>
  <c r="X2708" i="1"/>
  <c r="Z2708" i="1" s="1"/>
  <c r="V2708" i="1"/>
  <c r="T2708" i="1"/>
  <c r="AB2707" i="1"/>
  <c r="Z2707" i="1"/>
  <c r="W2707" i="1"/>
  <c r="V2707" i="1"/>
  <c r="AB2706" i="1"/>
  <c r="Y2706" i="1"/>
  <c r="X2706" i="1"/>
  <c r="Z2706" i="1" s="1"/>
  <c r="V2706" i="1"/>
  <c r="T2706" i="1"/>
  <c r="AC2706" i="1" s="1"/>
  <c r="G2706" i="1"/>
  <c r="AB2705" i="1"/>
  <c r="Y2705" i="1"/>
  <c r="X2705" i="1"/>
  <c r="Z2705" i="1" s="1"/>
  <c r="V2705" i="1"/>
  <c r="T2705" i="1"/>
  <c r="G2705" i="1"/>
  <c r="AB2704" i="1"/>
  <c r="Y2704" i="1"/>
  <c r="X2704" i="1"/>
  <c r="Z2704" i="1" s="1"/>
  <c r="V2704" i="1"/>
  <c r="T2704" i="1"/>
  <c r="AC2704" i="1" s="1"/>
  <c r="G2704" i="1"/>
  <c r="AB2703" i="1"/>
  <c r="Y2703" i="1"/>
  <c r="X2703" i="1"/>
  <c r="Z2703" i="1" s="1"/>
  <c r="V2703" i="1"/>
  <c r="T2703" i="1"/>
  <c r="G2703" i="1"/>
  <c r="AB2702" i="1"/>
  <c r="Y2702" i="1"/>
  <c r="X2702" i="1"/>
  <c r="Z2702" i="1" s="1"/>
  <c r="V2702" i="1"/>
  <c r="T2702" i="1"/>
  <c r="AC2702" i="1" s="1"/>
  <c r="G2702" i="1"/>
  <c r="AB2701" i="1"/>
  <c r="Y2701" i="1"/>
  <c r="X2701" i="1"/>
  <c r="Z2701" i="1" s="1"/>
  <c r="V2701" i="1"/>
  <c r="T2701" i="1"/>
  <c r="G2701" i="1"/>
  <c r="AB2700" i="1"/>
  <c r="Y2700" i="1"/>
  <c r="X2700" i="1"/>
  <c r="Z2700" i="1" s="1"/>
  <c r="V2700" i="1"/>
  <c r="T2700" i="1"/>
  <c r="AC2700" i="1" s="1"/>
  <c r="G2700" i="1"/>
  <c r="AB2699" i="1"/>
  <c r="Y2699" i="1"/>
  <c r="X2699" i="1"/>
  <c r="Z2699" i="1" s="1"/>
  <c r="V2699" i="1"/>
  <c r="T2699" i="1"/>
  <c r="G2699" i="1"/>
  <c r="AB2698" i="1"/>
  <c r="X2698" i="1"/>
  <c r="Z2698" i="1" s="1"/>
  <c r="W2698" i="1"/>
  <c r="V2698" i="1"/>
  <c r="AB2697" i="1"/>
  <c r="Y2697" i="1"/>
  <c r="Z2697" i="1" s="1"/>
  <c r="X2697" i="1"/>
  <c r="V2697" i="1"/>
  <c r="T2697" i="1"/>
  <c r="AB2696" i="1"/>
  <c r="Y2696" i="1"/>
  <c r="X2696" i="1"/>
  <c r="Z2696" i="1" s="1"/>
  <c r="V2696" i="1"/>
  <c r="T2696" i="1"/>
  <c r="AB2695" i="1"/>
  <c r="Y2695" i="1"/>
  <c r="X2695" i="1"/>
  <c r="V2695" i="1"/>
  <c r="T2695" i="1"/>
  <c r="W2695" i="1" s="1"/>
  <c r="AB2694" i="1"/>
  <c r="Y2694" i="1"/>
  <c r="X2694" i="1"/>
  <c r="Z2694" i="1" s="1"/>
  <c r="V2694" i="1"/>
  <c r="T2694" i="1"/>
  <c r="AB2693" i="1"/>
  <c r="Y2693" i="1"/>
  <c r="X2693" i="1"/>
  <c r="Z2693" i="1" s="1"/>
  <c r="V2693" i="1"/>
  <c r="T2693" i="1"/>
  <c r="AB2692" i="1"/>
  <c r="Y2692" i="1"/>
  <c r="X2692" i="1"/>
  <c r="Z2692" i="1" s="1"/>
  <c r="V2692" i="1"/>
  <c r="T2692" i="1"/>
  <c r="AB2691" i="1"/>
  <c r="Y2691" i="1"/>
  <c r="X2691" i="1"/>
  <c r="V2691" i="1"/>
  <c r="T2691" i="1"/>
  <c r="W2691" i="1" s="1"/>
  <c r="AB2690" i="1"/>
  <c r="Y2690" i="1"/>
  <c r="X2690" i="1"/>
  <c r="Z2690" i="1" s="1"/>
  <c r="V2690" i="1"/>
  <c r="T2690" i="1"/>
  <c r="W2690" i="1" s="1"/>
  <c r="AB2689" i="1"/>
  <c r="Y2689" i="1"/>
  <c r="X2689" i="1"/>
  <c r="Z2689" i="1" s="1"/>
  <c r="V2689" i="1"/>
  <c r="T2689" i="1"/>
  <c r="AB2688" i="1"/>
  <c r="Y2688" i="1"/>
  <c r="X2688" i="1"/>
  <c r="V2688" i="1"/>
  <c r="T2688" i="1"/>
  <c r="AB2687" i="1"/>
  <c r="Y2687" i="1"/>
  <c r="X2687" i="1"/>
  <c r="V2687" i="1"/>
  <c r="T2687" i="1"/>
  <c r="W2687" i="1" s="1"/>
  <c r="AB2686" i="1"/>
  <c r="Y2686" i="1"/>
  <c r="X2686" i="1"/>
  <c r="Z2686" i="1" s="1"/>
  <c r="V2686" i="1"/>
  <c r="T2686" i="1"/>
  <c r="W2686" i="1" s="1"/>
  <c r="AB2685" i="1"/>
  <c r="Z2685" i="1"/>
  <c r="V2685" i="1"/>
  <c r="W2685" i="1" s="1"/>
  <c r="T2685" i="1"/>
  <c r="A2685" i="1"/>
  <c r="AB2684" i="1"/>
  <c r="Y2684" i="1"/>
  <c r="X2684" i="1"/>
  <c r="V2684" i="1"/>
  <c r="T2684" i="1"/>
  <c r="AB2683" i="1"/>
  <c r="Z2683" i="1"/>
  <c r="V2683" i="1"/>
  <c r="T2683" i="1"/>
  <c r="AB2682" i="1"/>
  <c r="Y2682" i="1"/>
  <c r="X2682" i="1"/>
  <c r="Z2682" i="1" s="1"/>
  <c r="V2682" i="1"/>
  <c r="T2682" i="1"/>
  <c r="W2682" i="1" s="1"/>
  <c r="AB2681" i="1"/>
  <c r="Y2681" i="1"/>
  <c r="X2681" i="1"/>
  <c r="W2681" i="1"/>
  <c r="V2681" i="1"/>
  <c r="T2681" i="1"/>
  <c r="AB2680" i="1"/>
  <c r="Y2680" i="1"/>
  <c r="X2680" i="1"/>
  <c r="V2680" i="1"/>
  <c r="T2680" i="1"/>
  <c r="AB2679" i="1"/>
  <c r="Y2679" i="1"/>
  <c r="X2679" i="1"/>
  <c r="Z2679" i="1" s="1"/>
  <c r="V2679" i="1"/>
  <c r="W2679" i="1" s="1"/>
  <c r="T2679" i="1"/>
  <c r="AB2678" i="1"/>
  <c r="Y2678" i="1"/>
  <c r="Z2678" i="1" s="1"/>
  <c r="X2678" i="1"/>
  <c r="V2678" i="1"/>
  <c r="T2678" i="1"/>
  <c r="AB2677" i="1"/>
  <c r="Z2677" i="1"/>
  <c r="V2677" i="1"/>
  <c r="AC2677" i="1" s="1"/>
  <c r="T2677" i="1"/>
  <c r="AB2676" i="1"/>
  <c r="Y2676" i="1"/>
  <c r="Z2676" i="1" s="1"/>
  <c r="V2676" i="1"/>
  <c r="T2676" i="1"/>
  <c r="AB2675" i="1"/>
  <c r="Z2675" i="1"/>
  <c r="W2675" i="1"/>
  <c r="V2675" i="1"/>
  <c r="T2675" i="1"/>
  <c r="AC2675" i="1" s="1"/>
  <c r="A2675" i="1"/>
  <c r="AB2674" i="1"/>
  <c r="Y2674" i="1"/>
  <c r="X2674" i="1"/>
  <c r="Z2674" i="1" s="1"/>
  <c r="V2674" i="1"/>
  <c r="T2674" i="1"/>
  <c r="W2674" i="1" s="1"/>
  <c r="AB2673" i="1"/>
  <c r="Y2673" i="1"/>
  <c r="X2673" i="1"/>
  <c r="V2673" i="1"/>
  <c r="T2673" i="1"/>
  <c r="AB2672" i="1"/>
  <c r="Y2672" i="1"/>
  <c r="X2672" i="1"/>
  <c r="Z2672" i="1" s="1"/>
  <c r="V2672" i="1"/>
  <c r="T2672" i="1"/>
  <c r="AB2671" i="1"/>
  <c r="Y2671" i="1"/>
  <c r="X2671" i="1"/>
  <c r="Z2671" i="1" s="1"/>
  <c r="V2671" i="1"/>
  <c r="T2671" i="1"/>
  <c r="AB2670" i="1"/>
  <c r="Y2670" i="1"/>
  <c r="X2670" i="1"/>
  <c r="V2670" i="1"/>
  <c r="T2670" i="1"/>
  <c r="AB2669" i="1"/>
  <c r="Y2669" i="1"/>
  <c r="X2669" i="1"/>
  <c r="Z2669" i="1" s="1"/>
  <c r="V2669" i="1"/>
  <c r="T2669" i="1"/>
  <c r="AB2668" i="1"/>
  <c r="Y2668" i="1"/>
  <c r="X2668" i="1"/>
  <c r="V2668" i="1"/>
  <c r="T2668" i="1"/>
  <c r="W2668" i="1" s="1"/>
  <c r="AB2667" i="1"/>
  <c r="Y2667" i="1"/>
  <c r="X2667" i="1"/>
  <c r="W2667" i="1"/>
  <c r="V2667" i="1"/>
  <c r="T2667" i="1"/>
  <c r="AB2666" i="1"/>
  <c r="Z2666" i="1"/>
  <c r="Y2666" i="1"/>
  <c r="X2666" i="1"/>
  <c r="V2666" i="1"/>
  <c r="T2666" i="1"/>
  <c r="AC2666" i="1" s="1"/>
  <c r="AB2665" i="1"/>
  <c r="Y2665" i="1"/>
  <c r="X2665" i="1"/>
  <c r="V2665" i="1"/>
  <c r="T2665" i="1"/>
  <c r="AB2664" i="1"/>
  <c r="Y2664" i="1"/>
  <c r="X2664" i="1"/>
  <c r="Z2664" i="1" s="1"/>
  <c r="AC2664" i="1" s="1"/>
  <c r="V2664" i="1"/>
  <c r="T2664" i="1"/>
  <c r="W2664" i="1" s="1"/>
  <c r="AB2663" i="1"/>
  <c r="Y2663" i="1"/>
  <c r="X2663" i="1"/>
  <c r="Z2663" i="1" s="1"/>
  <c r="W2663" i="1"/>
  <c r="V2663" i="1"/>
  <c r="T2663" i="1"/>
  <c r="AB2662" i="1"/>
  <c r="Z2662" i="1"/>
  <c r="Y2662" i="1"/>
  <c r="X2662" i="1"/>
  <c r="V2662" i="1"/>
  <c r="T2662" i="1"/>
  <c r="W2662" i="1" s="1"/>
  <c r="AB2661" i="1"/>
  <c r="Y2661" i="1"/>
  <c r="X2661" i="1"/>
  <c r="V2661" i="1"/>
  <c r="T2661" i="1"/>
  <c r="AB2660" i="1"/>
  <c r="Y2660" i="1"/>
  <c r="X2660" i="1"/>
  <c r="Z2660" i="1" s="1"/>
  <c r="AC2660" i="1" s="1"/>
  <c r="V2660" i="1"/>
  <c r="T2660" i="1"/>
  <c r="W2660" i="1" s="1"/>
  <c r="AB2659" i="1"/>
  <c r="Y2659" i="1"/>
  <c r="X2659" i="1"/>
  <c r="Z2659" i="1" s="1"/>
  <c r="W2659" i="1"/>
  <c r="V2659" i="1"/>
  <c r="T2659" i="1"/>
  <c r="AB2658" i="1"/>
  <c r="Z2658" i="1"/>
  <c r="Y2658" i="1"/>
  <c r="X2658" i="1"/>
  <c r="V2658" i="1"/>
  <c r="T2658" i="1"/>
  <c r="W2658" i="1" s="1"/>
  <c r="AB2657" i="1"/>
  <c r="Y2657" i="1"/>
  <c r="X2657" i="1"/>
  <c r="V2657" i="1"/>
  <c r="T2657" i="1"/>
  <c r="AB2656" i="1"/>
  <c r="Y2656" i="1"/>
  <c r="X2656" i="1"/>
  <c r="Z2656" i="1" s="1"/>
  <c r="AC2656" i="1" s="1"/>
  <c r="V2656" i="1"/>
  <c r="T2656" i="1"/>
  <c r="W2656" i="1" s="1"/>
  <c r="AB2655" i="1"/>
  <c r="Y2655" i="1"/>
  <c r="X2655" i="1"/>
  <c r="Z2655" i="1" s="1"/>
  <c r="W2655" i="1"/>
  <c r="V2655" i="1"/>
  <c r="T2655" i="1"/>
  <c r="AB2654" i="1"/>
  <c r="Z2654" i="1"/>
  <c r="V2654" i="1"/>
  <c r="T2654" i="1"/>
  <c r="AB2653" i="1"/>
  <c r="Y2653" i="1"/>
  <c r="X2653" i="1"/>
  <c r="Z2653" i="1" s="1"/>
  <c r="W2653" i="1"/>
  <c r="V2653" i="1"/>
  <c r="T2653" i="1"/>
  <c r="AB2652" i="1"/>
  <c r="Z2652" i="1"/>
  <c r="Y2652" i="1"/>
  <c r="X2652" i="1"/>
  <c r="V2652" i="1"/>
  <c r="T2652" i="1"/>
  <c r="W2652" i="1" s="1"/>
  <c r="AB2651" i="1"/>
  <c r="Y2651" i="1"/>
  <c r="X2651" i="1"/>
  <c r="V2651" i="1"/>
  <c r="T2651" i="1"/>
  <c r="AB2650" i="1"/>
  <c r="Y2650" i="1"/>
  <c r="X2650" i="1"/>
  <c r="Z2650" i="1" s="1"/>
  <c r="AC2650" i="1" s="1"/>
  <c r="V2650" i="1"/>
  <c r="T2650" i="1"/>
  <c r="W2650" i="1" s="1"/>
  <c r="AB2649" i="1"/>
  <c r="Y2649" i="1"/>
  <c r="X2649" i="1"/>
  <c r="Z2649" i="1" s="1"/>
  <c r="W2649" i="1"/>
  <c r="V2649" i="1"/>
  <c r="T2649" i="1"/>
  <c r="AB2648" i="1"/>
  <c r="Y2648" i="1"/>
  <c r="Z2648" i="1" s="1"/>
  <c r="X2648" i="1"/>
  <c r="V2648" i="1"/>
  <c r="T2648" i="1"/>
  <c r="AB2647" i="1"/>
  <c r="Y2647" i="1"/>
  <c r="X2647" i="1"/>
  <c r="Z2647" i="1" s="1"/>
  <c r="V2647" i="1"/>
  <c r="T2647" i="1"/>
  <c r="W2647" i="1" s="1"/>
  <c r="AB2646" i="1"/>
  <c r="Y2646" i="1"/>
  <c r="X2646" i="1"/>
  <c r="W2646" i="1"/>
  <c r="V2646" i="1"/>
  <c r="T2646" i="1"/>
  <c r="AB2645" i="1"/>
  <c r="Z2645" i="1"/>
  <c r="Y2645" i="1"/>
  <c r="X2645" i="1"/>
  <c r="V2645" i="1"/>
  <c r="T2645" i="1"/>
  <c r="AC2645" i="1" s="1"/>
  <c r="AB2644" i="1"/>
  <c r="Y2644" i="1"/>
  <c r="Z2644" i="1" s="1"/>
  <c r="X2644" i="1"/>
  <c r="V2644" i="1"/>
  <c r="T2644" i="1"/>
  <c r="AB2643" i="1"/>
  <c r="Y2643" i="1"/>
  <c r="X2643" i="1"/>
  <c r="Z2643" i="1" s="1"/>
  <c r="AC2643" i="1" s="1"/>
  <c r="V2643" i="1"/>
  <c r="T2643" i="1"/>
  <c r="W2643" i="1" s="1"/>
  <c r="AB2642" i="1"/>
  <c r="Y2642" i="1"/>
  <c r="Z2642" i="1" s="1"/>
  <c r="V2642" i="1"/>
  <c r="AB2641" i="1"/>
  <c r="Y2641" i="1"/>
  <c r="X2641" i="1"/>
  <c r="Z2641" i="1" s="1"/>
  <c r="V2641" i="1"/>
  <c r="T2641" i="1"/>
  <c r="AB2640" i="1"/>
  <c r="Y2640" i="1"/>
  <c r="X2640" i="1"/>
  <c r="V2640" i="1"/>
  <c r="T2640" i="1"/>
  <c r="W2640" i="1" s="1"/>
  <c r="AB2639" i="1"/>
  <c r="Y2639" i="1"/>
  <c r="X2639" i="1"/>
  <c r="Z2639" i="1" s="1"/>
  <c r="V2639" i="1"/>
  <c r="T2639" i="1"/>
  <c r="W2639" i="1" s="1"/>
  <c r="AB2638" i="1"/>
  <c r="Y2638" i="1"/>
  <c r="X2638" i="1"/>
  <c r="V2638" i="1"/>
  <c r="T2638" i="1"/>
  <c r="W2638" i="1" s="1"/>
  <c r="AB2637" i="1"/>
  <c r="Y2637" i="1"/>
  <c r="X2637" i="1"/>
  <c r="V2637" i="1"/>
  <c r="T2637" i="1"/>
  <c r="AB2636" i="1"/>
  <c r="Y2636" i="1"/>
  <c r="X2636" i="1"/>
  <c r="Z2636" i="1" s="1"/>
  <c r="AC2636" i="1" s="1"/>
  <c r="V2636" i="1"/>
  <c r="T2636" i="1"/>
  <c r="W2636" i="1" s="1"/>
  <c r="AB2635" i="1"/>
  <c r="Y2635" i="1"/>
  <c r="X2635" i="1"/>
  <c r="Z2635" i="1" s="1"/>
  <c r="W2635" i="1"/>
  <c r="V2635" i="1"/>
  <c r="T2635" i="1"/>
  <c r="AB2634" i="1"/>
  <c r="Y2634" i="1"/>
  <c r="Z2634" i="1" s="1"/>
  <c r="X2634" i="1"/>
  <c r="V2634" i="1"/>
  <c r="T2634" i="1"/>
  <c r="AB2633" i="1"/>
  <c r="Y2633" i="1"/>
  <c r="X2633" i="1"/>
  <c r="Z2633" i="1" s="1"/>
  <c r="V2633" i="1"/>
  <c r="T2633" i="1"/>
  <c r="AC2633" i="1" s="1"/>
  <c r="AB2632" i="1"/>
  <c r="Y2632" i="1"/>
  <c r="X2632" i="1"/>
  <c r="W2632" i="1"/>
  <c r="V2632" i="1"/>
  <c r="T2632" i="1"/>
  <c r="AB2631" i="1"/>
  <c r="Z2631" i="1"/>
  <c r="Y2631" i="1"/>
  <c r="X2631" i="1"/>
  <c r="V2631" i="1"/>
  <c r="AC2631" i="1" s="1"/>
  <c r="T2631" i="1"/>
  <c r="AB2630" i="1"/>
  <c r="Y2630" i="1"/>
  <c r="X2630" i="1"/>
  <c r="V2630" i="1"/>
  <c r="T2630" i="1"/>
  <c r="W2630" i="1" s="1"/>
  <c r="AB2629" i="1"/>
  <c r="Y2629" i="1"/>
  <c r="X2629" i="1"/>
  <c r="V2629" i="1"/>
  <c r="T2629" i="1"/>
  <c r="AB2628" i="1"/>
  <c r="Y2628" i="1"/>
  <c r="X2628" i="1"/>
  <c r="Z2628" i="1" s="1"/>
  <c r="V2628" i="1"/>
  <c r="W2628" i="1" s="1"/>
  <c r="T2628" i="1"/>
  <c r="AB2627" i="1"/>
  <c r="Y2627" i="1"/>
  <c r="Z2627" i="1" s="1"/>
  <c r="X2627" i="1"/>
  <c r="V2627" i="1"/>
  <c r="T2627" i="1"/>
  <c r="W2627" i="1" s="1"/>
  <c r="AB2626" i="1"/>
  <c r="Y2626" i="1"/>
  <c r="Z2626" i="1" s="1"/>
  <c r="X2626" i="1"/>
  <c r="V2626" i="1"/>
  <c r="T2626" i="1"/>
  <c r="AB2625" i="1"/>
  <c r="Y2625" i="1"/>
  <c r="X2625" i="1"/>
  <c r="Z2625" i="1" s="1"/>
  <c r="V2625" i="1"/>
  <c r="T2625" i="1"/>
  <c r="AB2624" i="1"/>
  <c r="Y2624" i="1"/>
  <c r="X2624" i="1"/>
  <c r="V2624" i="1"/>
  <c r="T2624" i="1"/>
  <c r="W2624" i="1" s="1"/>
  <c r="AB2623" i="1"/>
  <c r="Y2623" i="1"/>
  <c r="X2623" i="1"/>
  <c r="Z2623" i="1" s="1"/>
  <c r="V2623" i="1"/>
  <c r="T2623" i="1"/>
  <c r="W2623" i="1" s="1"/>
  <c r="AB2622" i="1"/>
  <c r="Y2622" i="1"/>
  <c r="X2622" i="1"/>
  <c r="V2622" i="1"/>
  <c r="T2622" i="1"/>
  <c r="W2622" i="1" s="1"/>
  <c r="AB2621" i="1"/>
  <c r="Y2621" i="1"/>
  <c r="X2621" i="1"/>
  <c r="V2621" i="1"/>
  <c r="T2621" i="1"/>
  <c r="AB2620" i="1"/>
  <c r="Y2620" i="1"/>
  <c r="X2620" i="1"/>
  <c r="Z2620" i="1" s="1"/>
  <c r="AC2620" i="1" s="1"/>
  <c r="V2620" i="1"/>
  <c r="T2620" i="1"/>
  <c r="W2620" i="1" s="1"/>
  <c r="AB2619" i="1"/>
  <c r="Y2619" i="1"/>
  <c r="X2619" i="1"/>
  <c r="Z2619" i="1" s="1"/>
  <c r="W2619" i="1"/>
  <c r="V2619" i="1"/>
  <c r="T2619" i="1"/>
  <c r="AB2618" i="1"/>
  <c r="Y2618" i="1"/>
  <c r="Z2618" i="1" s="1"/>
  <c r="X2618" i="1"/>
  <c r="V2618" i="1"/>
  <c r="T2618" i="1"/>
  <c r="AB2617" i="1"/>
  <c r="Y2617" i="1"/>
  <c r="X2617" i="1"/>
  <c r="Z2617" i="1" s="1"/>
  <c r="V2617" i="1"/>
  <c r="T2617" i="1"/>
  <c r="AC2617" i="1" s="1"/>
  <c r="AB2616" i="1"/>
  <c r="Y2616" i="1"/>
  <c r="X2616" i="1"/>
  <c r="W2616" i="1"/>
  <c r="V2616" i="1"/>
  <c r="T2616" i="1"/>
  <c r="AB2615" i="1"/>
  <c r="Z2615" i="1"/>
  <c r="Y2615" i="1"/>
  <c r="X2615" i="1"/>
  <c r="V2615" i="1"/>
  <c r="T2615" i="1"/>
  <c r="AB2614" i="1"/>
  <c r="Y2614" i="1"/>
  <c r="X2614" i="1"/>
  <c r="V2614" i="1"/>
  <c r="T2614" i="1"/>
  <c r="W2614" i="1" s="1"/>
  <c r="AB2613" i="1"/>
  <c r="Y2613" i="1"/>
  <c r="X2613" i="1"/>
  <c r="V2613" i="1"/>
  <c r="T2613" i="1"/>
  <c r="AB2612" i="1"/>
  <c r="Y2612" i="1"/>
  <c r="X2612" i="1"/>
  <c r="Z2612" i="1" s="1"/>
  <c r="V2612" i="1"/>
  <c r="W2612" i="1" s="1"/>
  <c r="T2612" i="1"/>
  <c r="AB2611" i="1"/>
  <c r="Y2611" i="1"/>
  <c r="Z2611" i="1" s="1"/>
  <c r="X2611" i="1"/>
  <c r="V2611" i="1"/>
  <c r="T2611" i="1"/>
  <c r="W2611" i="1" s="1"/>
  <c r="AB2610" i="1"/>
  <c r="Y2610" i="1"/>
  <c r="Z2610" i="1" s="1"/>
  <c r="X2610" i="1"/>
  <c r="V2610" i="1"/>
  <c r="T2610" i="1"/>
  <c r="AB2609" i="1"/>
  <c r="Y2609" i="1"/>
  <c r="X2609" i="1"/>
  <c r="Z2609" i="1" s="1"/>
  <c r="V2609" i="1"/>
  <c r="T2609" i="1"/>
  <c r="AB2608" i="1"/>
  <c r="Y2608" i="1"/>
  <c r="X2608" i="1"/>
  <c r="V2608" i="1"/>
  <c r="T2608" i="1"/>
  <c r="W2608" i="1" s="1"/>
  <c r="AB2607" i="1"/>
  <c r="Y2607" i="1"/>
  <c r="X2607" i="1"/>
  <c r="Z2607" i="1" s="1"/>
  <c r="V2607" i="1"/>
  <c r="T2607" i="1"/>
  <c r="W2607" i="1" s="1"/>
  <c r="AB2606" i="1"/>
  <c r="Y2606" i="1"/>
  <c r="X2606" i="1"/>
  <c r="V2606" i="1"/>
  <c r="T2606" i="1"/>
  <c r="W2606" i="1" s="1"/>
  <c r="AB2605" i="1"/>
  <c r="Y2605" i="1"/>
  <c r="X2605" i="1"/>
  <c r="V2605" i="1"/>
  <c r="T2605" i="1"/>
  <c r="AB2604" i="1"/>
  <c r="Y2604" i="1"/>
  <c r="X2604" i="1"/>
  <c r="Z2604" i="1" s="1"/>
  <c r="AC2604" i="1" s="1"/>
  <c r="V2604" i="1"/>
  <c r="T2604" i="1"/>
  <c r="W2604" i="1" s="1"/>
  <c r="AB2603" i="1"/>
  <c r="Y2603" i="1"/>
  <c r="X2603" i="1"/>
  <c r="Z2603" i="1" s="1"/>
  <c r="W2603" i="1"/>
  <c r="V2603" i="1"/>
  <c r="T2603" i="1"/>
  <c r="AB2602" i="1"/>
  <c r="Y2602" i="1"/>
  <c r="Z2602" i="1" s="1"/>
  <c r="X2602" i="1"/>
  <c r="V2602" i="1"/>
  <c r="T2602" i="1"/>
  <c r="AB2601" i="1"/>
  <c r="Y2601" i="1"/>
  <c r="X2601" i="1"/>
  <c r="Z2601" i="1" s="1"/>
  <c r="V2601" i="1"/>
  <c r="T2601" i="1"/>
  <c r="AC2601" i="1" s="1"/>
  <c r="AB2600" i="1"/>
  <c r="Y2600" i="1"/>
  <c r="X2600" i="1"/>
  <c r="W2600" i="1"/>
  <c r="V2600" i="1"/>
  <c r="T2600" i="1"/>
  <c r="AB2599" i="1"/>
  <c r="Z2599" i="1"/>
  <c r="Y2599" i="1"/>
  <c r="X2599" i="1"/>
  <c r="V2599" i="1"/>
  <c r="T2599" i="1"/>
  <c r="AB2598" i="1"/>
  <c r="Y2598" i="1"/>
  <c r="X2598" i="1"/>
  <c r="V2598" i="1"/>
  <c r="T2598" i="1"/>
  <c r="W2598" i="1" s="1"/>
  <c r="AB2597" i="1"/>
  <c r="Z2597" i="1"/>
  <c r="V2597" i="1"/>
  <c r="T2597" i="1"/>
  <c r="W2597" i="1" s="1"/>
  <c r="AB2596" i="1"/>
  <c r="Y2596" i="1"/>
  <c r="X2596" i="1"/>
  <c r="V2596" i="1"/>
  <c r="T2596" i="1"/>
  <c r="AB2595" i="1"/>
  <c r="Y2595" i="1"/>
  <c r="X2595" i="1"/>
  <c r="Z2595" i="1" s="1"/>
  <c r="V2595" i="1"/>
  <c r="W2595" i="1" s="1"/>
  <c r="T2595" i="1"/>
  <c r="AB2594" i="1"/>
  <c r="Z2594" i="1"/>
  <c r="V2594" i="1"/>
  <c r="T2594" i="1"/>
  <c r="AB2593" i="1"/>
  <c r="Z2593" i="1"/>
  <c r="V2593" i="1"/>
  <c r="AC2593" i="1" s="1"/>
  <c r="T2593" i="1"/>
  <c r="AB2592" i="1"/>
  <c r="Z2592" i="1"/>
  <c r="W2592" i="1"/>
  <c r="V2592" i="1"/>
  <c r="T2592" i="1"/>
  <c r="AB2591" i="1"/>
  <c r="Z2591" i="1"/>
  <c r="V2591" i="1"/>
  <c r="T2591" i="1"/>
  <c r="AB2590" i="1"/>
  <c r="Z2590" i="1"/>
  <c r="V2590" i="1"/>
  <c r="T2590" i="1"/>
  <c r="AB2589" i="1"/>
  <c r="Y2589" i="1"/>
  <c r="X2589" i="1"/>
  <c r="Z2589" i="1" s="1"/>
  <c r="V2589" i="1"/>
  <c r="W2589" i="1" s="1"/>
  <c r="T2589" i="1"/>
  <c r="AB2588" i="1"/>
  <c r="Y2588" i="1"/>
  <c r="X2588" i="1"/>
  <c r="Z2588" i="1" s="1"/>
  <c r="V2588" i="1"/>
  <c r="T2588" i="1"/>
  <c r="W2588" i="1" s="1"/>
  <c r="AB2587" i="1"/>
  <c r="Y2587" i="1"/>
  <c r="X2587" i="1"/>
  <c r="Z2587" i="1" s="1"/>
  <c r="V2587" i="1"/>
  <c r="T2587" i="1"/>
  <c r="AB2586" i="1"/>
  <c r="Y2586" i="1"/>
  <c r="X2586" i="1"/>
  <c r="Z2586" i="1" s="1"/>
  <c r="V2586" i="1"/>
  <c r="T2586" i="1"/>
  <c r="AB2585" i="1"/>
  <c r="Y2585" i="1"/>
  <c r="X2585" i="1"/>
  <c r="V2585" i="1"/>
  <c r="T2585" i="1"/>
  <c r="W2585" i="1" s="1"/>
  <c r="AB2584" i="1"/>
  <c r="Y2584" i="1"/>
  <c r="X2584" i="1"/>
  <c r="W2584" i="1"/>
  <c r="V2584" i="1"/>
  <c r="T2584" i="1"/>
  <c r="AB2583" i="1"/>
  <c r="Z2583" i="1"/>
  <c r="Y2583" i="1"/>
  <c r="X2583" i="1"/>
  <c r="V2583" i="1"/>
  <c r="T2583" i="1"/>
  <c r="W2583" i="1" s="1"/>
  <c r="AB2582" i="1"/>
  <c r="Y2582" i="1"/>
  <c r="X2582" i="1"/>
  <c r="V2582" i="1"/>
  <c r="T2582" i="1"/>
  <c r="AB2581" i="1"/>
  <c r="Y2581" i="1"/>
  <c r="X2581" i="1"/>
  <c r="Z2581" i="1" s="1"/>
  <c r="AC2581" i="1" s="1"/>
  <c r="V2581" i="1"/>
  <c r="T2581" i="1"/>
  <c r="W2581" i="1" s="1"/>
  <c r="AB2580" i="1"/>
  <c r="Y2580" i="1"/>
  <c r="X2580" i="1"/>
  <c r="Z2580" i="1" s="1"/>
  <c r="V2580" i="1"/>
  <c r="W2580" i="1" s="1"/>
  <c r="T2580" i="1"/>
  <c r="AB2579" i="1"/>
  <c r="Y2579" i="1"/>
  <c r="Z2579" i="1" s="1"/>
  <c r="X2579" i="1"/>
  <c r="V2579" i="1"/>
  <c r="T2579" i="1"/>
  <c r="AB2578" i="1"/>
  <c r="Y2578" i="1"/>
  <c r="X2578" i="1"/>
  <c r="Z2578" i="1" s="1"/>
  <c r="V2578" i="1"/>
  <c r="T2578" i="1"/>
  <c r="AB2577" i="1"/>
  <c r="Y2577" i="1"/>
  <c r="X2577" i="1"/>
  <c r="V2577" i="1"/>
  <c r="T2577" i="1"/>
  <c r="AB2576" i="1"/>
  <c r="Y2576" i="1"/>
  <c r="Z2576" i="1" s="1"/>
  <c r="X2576" i="1"/>
  <c r="V2576" i="1"/>
  <c r="T2576" i="1"/>
  <c r="W2576" i="1" s="1"/>
  <c r="AB2575" i="1"/>
  <c r="Y2575" i="1"/>
  <c r="Z2575" i="1" s="1"/>
  <c r="X2575" i="1"/>
  <c r="V2575" i="1"/>
  <c r="T2575" i="1"/>
  <c r="AB2574" i="1"/>
  <c r="Y2574" i="1"/>
  <c r="X2574" i="1"/>
  <c r="Z2574" i="1" s="1"/>
  <c r="AC2574" i="1" s="1"/>
  <c r="V2574" i="1"/>
  <c r="T2574" i="1"/>
  <c r="W2574" i="1" s="1"/>
  <c r="AB2573" i="1"/>
  <c r="Y2573" i="1"/>
  <c r="X2573" i="1"/>
  <c r="V2573" i="1"/>
  <c r="T2573" i="1"/>
  <c r="W2573" i="1" s="1"/>
  <c r="AB2572" i="1"/>
  <c r="Y2572" i="1"/>
  <c r="X2572" i="1"/>
  <c r="Z2572" i="1" s="1"/>
  <c r="V2572" i="1"/>
  <c r="T2572" i="1"/>
  <c r="AB2571" i="1"/>
  <c r="Y2571" i="1"/>
  <c r="X2571" i="1"/>
  <c r="V2571" i="1"/>
  <c r="T2571" i="1"/>
  <c r="AB2570" i="1"/>
  <c r="Y2570" i="1"/>
  <c r="X2570" i="1"/>
  <c r="Z2570" i="1" s="1"/>
  <c r="V2570" i="1"/>
  <c r="T2570" i="1"/>
  <c r="W2570" i="1" s="1"/>
  <c r="AB2569" i="1"/>
  <c r="Y2569" i="1"/>
  <c r="X2569" i="1"/>
  <c r="W2569" i="1"/>
  <c r="V2569" i="1"/>
  <c r="T2569" i="1"/>
  <c r="AB2568" i="1"/>
  <c r="Z2568" i="1"/>
  <c r="Y2568" i="1"/>
  <c r="X2568" i="1"/>
  <c r="V2568" i="1"/>
  <c r="T2568" i="1"/>
  <c r="W2568" i="1" s="1"/>
  <c r="AB2567" i="1"/>
  <c r="Y2567" i="1"/>
  <c r="X2567" i="1"/>
  <c r="V2567" i="1"/>
  <c r="T2567" i="1"/>
  <c r="AB2566" i="1"/>
  <c r="Y2566" i="1"/>
  <c r="X2566" i="1"/>
  <c r="Z2566" i="1" s="1"/>
  <c r="AC2566" i="1" s="1"/>
  <c r="V2566" i="1"/>
  <c r="T2566" i="1"/>
  <c r="W2566" i="1" s="1"/>
  <c r="AB2565" i="1"/>
  <c r="Y2565" i="1"/>
  <c r="X2565" i="1"/>
  <c r="Z2565" i="1" s="1"/>
  <c r="V2565" i="1"/>
  <c r="W2565" i="1" s="1"/>
  <c r="T2565" i="1"/>
  <c r="AB2564" i="1"/>
  <c r="Y2564" i="1"/>
  <c r="Z2564" i="1" s="1"/>
  <c r="X2564" i="1"/>
  <c r="V2564" i="1"/>
  <c r="T2564" i="1"/>
  <c r="AB2563" i="1"/>
  <c r="Y2563" i="1"/>
  <c r="X2563" i="1"/>
  <c r="Z2563" i="1" s="1"/>
  <c r="V2563" i="1"/>
  <c r="T2563" i="1"/>
  <c r="AC2563" i="1" s="1"/>
  <c r="AB2562" i="1"/>
  <c r="Y2562" i="1"/>
  <c r="X2562" i="1"/>
  <c r="W2562" i="1"/>
  <c r="V2562" i="1"/>
  <c r="T2562" i="1"/>
  <c r="AB2561" i="1"/>
  <c r="Y2561" i="1"/>
  <c r="X2561" i="1"/>
  <c r="V2561" i="1"/>
  <c r="T2561" i="1"/>
  <c r="W2561" i="1" s="1"/>
  <c r="AB2560" i="1"/>
  <c r="Y2560" i="1"/>
  <c r="X2560" i="1"/>
  <c r="Z2560" i="1" s="1"/>
  <c r="V2560" i="1"/>
  <c r="T2560" i="1"/>
  <c r="W2560" i="1" s="1"/>
  <c r="AB2559" i="1"/>
  <c r="Y2559" i="1"/>
  <c r="X2559" i="1"/>
  <c r="V2559" i="1"/>
  <c r="T2559" i="1"/>
  <c r="AB2558" i="1"/>
  <c r="Y2558" i="1"/>
  <c r="X2558" i="1"/>
  <c r="Z2558" i="1" s="1"/>
  <c r="V2558" i="1"/>
  <c r="W2558" i="1" s="1"/>
  <c r="T2558" i="1"/>
  <c r="AB2557" i="1"/>
  <c r="Y2557" i="1"/>
  <c r="X2557" i="1"/>
  <c r="Z2557" i="1" s="1"/>
  <c r="V2557" i="1"/>
  <c r="T2557" i="1"/>
  <c r="W2557" i="1" s="1"/>
  <c r="AB2556" i="1"/>
  <c r="Y2556" i="1"/>
  <c r="X2556" i="1"/>
  <c r="Z2556" i="1" s="1"/>
  <c r="V2556" i="1"/>
  <c r="T2556" i="1"/>
  <c r="AB2555" i="1"/>
  <c r="Y2555" i="1"/>
  <c r="X2555" i="1"/>
  <c r="Z2555" i="1" s="1"/>
  <c r="V2555" i="1"/>
  <c r="T2555" i="1"/>
  <c r="AB2554" i="1"/>
  <c r="Y2554" i="1"/>
  <c r="X2554" i="1"/>
  <c r="V2554" i="1"/>
  <c r="T2554" i="1"/>
  <c r="W2554" i="1" s="1"/>
  <c r="AB2553" i="1"/>
  <c r="Y2553" i="1"/>
  <c r="X2553" i="1"/>
  <c r="W2553" i="1"/>
  <c r="V2553" i="1"/>
  <c r="T2553" i="1"/>
  <c r="AB2552" i="1"/>
  <c r="Z2552" i="1"/>
  <c r="Y2552" i="1"/>
  <c r="X2552" i="1"/>
  <c r="V2552" i="1"/>
  <c r="T2552" i="1"/>
  <c r="W2552" i="1" s="1"/>
  <c r="AB2551" i="1"/>
  <c r="Y2551" i="1"/>
  <c r="X2551" i="1"/>
  <c r="V2551" i="1"/>
  <c r="T2551" i="1"/>
  <c r="AB2550" i="1"/>
  <c r="Y2550" i="1"/>
  <c r="X2550" i="1"/>
  <c r="Z2550" i="1" s="1"/>
  <c r="V2550" i="1"/>
  <c r="T2550" i="1"/>
  <c r="AB2549" i="1"/>
  <c r="Y2549" i="1"/>
  <c r="X2549" i="1"/>
  <c r="Z2549" i="1" s="1"/>
  <c r="V2549" i="1"/>
  <c r="W2549" i="1" s="1"/>
  <c r="T2549" i="1"/>
  <c r="AB2548" i="1"/>
  <c r="Y2548" i="1"/>
  <c r="Z2548" i="1" s="1"/>
  <c r="X2548" i="1"/>
  <c r="V2548" i="1"/>
  <c r="T2548" i="1"/>
  <c r="AB2547" i="1"/>
  <c r="Y2547" i="1"/>
  <c r="X2547" i="1"/>
  <c r="Z2547" i="1" s="1"/>
  <c r="V2547" i="1"/>
  <c r="T2547" i="1"/>
  <c r="AC2547" i="1" s="1"/>
  <c r="AB2546" i="1"/>
  <c r="Y2546" i="1"/>
  <c r="X2546" i="1"/>
  <c r="W2546" i="1"/>
  <c r="V2546" i="1"/>
  <c r="T2546" i="1"/>
  <c r="AB2545" i="1"/>
  <c r="Y2545" i="1"/>
  <c r="X2545" i="1"/>
  <c r="V2545" i="1"/>
  <c r="T2545" i="1"/>
  <c r="W2545" i="1" s="1"/>
  <c r="AB2544" i="1"/>
  <c r="Y2544" i="1"/>
  <c r="X2544" i="1"/>
  <c r="Z2544" i="1" s="1"/>
  <c r="V2544" i="1"/>
  <c r="T2544" i="1"/>
  <c r="W2544" i="1" s="1"/>
  <c r="AB2543" i="1"/>
  <c r="Y2543" i="1"/>
  <c r="X2543" i="1"/>
  <c r="V2543" i="1"/>
  <c r="T2543" i="1"/>
  <c r="AB2542" i="1"/>
  <c r="Z2542" i="1"/>
  <c r="V2542" i="1"/>
  <c r="T2542" i="1"/>
  <c r="AB2541" i="1"/>
  <c r="Y2541" i="1"/>
  <c r="X2541" i="1"/>
  <c r="Z2541" i="1" s="1"/>
  <c r="V2541" i="1"/>
  <c r="W2541" i="1" s="1"/>
  <c r="T2541" i="1"/>
  <c r="AB2540" i="1"/>
  <c r="Y2540" i="1"/>
  <c r="X2540" i="1"/>
  <c r="Z2540" i="1" s="1"/>
  <c r="V2540" i="1"/>
  <c r="AC2540" i="1" s="1"/>
  <c r="T2540" i="1"/>
  <c r="AB2539" i="1"/>
  <c r="Y2539" i="1"/>
  <c r="X2539" i="1"/>
  <c r="Z2539" i="1" s="1"/>
  <c r="V2539" i="1"/>
  <c r="T2539" i="1"/>
  <c r="AB2538" i="1"/>
  <c r="Y2538" i="1"/>
  <c r="X2538" i="1"/>
  <c r="Z2538" i="1" s="1"/>
  <c r="V2538" i="1"/>
  <c r="T2538" i="1"/>
  <c r="AC2538" i="1" s="1"/>
  <c r="AB2537" i="1"/>
  <c r="Y2537" i="1"/>
  <c r="X2537" i="1"/>
  <c r="W2537" i="1"/>
  <c r="V2537" i="1"/>
  <c r="T2537" i="1"/>
  <c r="AB2536" i="1"/>
  <c r="Y2536" i="1"/>
  <c r="X2536" i="1"/>
  <c r="V2536" i="1"/>
  <c r="T2536" i="1"/>
  <c r="W2536" i="1" s="1"/>
  <c r="AB2535" i="1"/>
  <c r="Y2535" i="1"/>
  <c r="X2535" i="1"/>
  <c r="Z2535" i="1" s="1"/>
  <c r="V2535" i="1"/>
  <c r="T2535" i="1"/>
  <c r="W2535" i="1" s="1"/>
  <c r="AB2534" i="1"/>
  <c r="Y2534" i="1"/>
  <c r="X2534" i="1"/>
  <c r="V2534" i="1"/>
  <c r="T2534" i="1"/>
  <c r="AB2533" i="1"/>
  <c r="Y2533" i="1"/>
  <c r="X2533" i="1"/>
  <c r="Z2533" i="1" s="1"/>
  <c r="V2533" i="1"/>
  <c r="T2533" i="1"/>
  <c r="W2533" i="1" s="1"/>
  <c r="AB2532" i="1"/>
  <c r="Y2532" i="1"/>
  <c r="X2532" i="1"/>
  <c r="Z2532" i="1" s="1"/>
  <c r="V2532" i="1"/>
  <c r="W2532" i="1" s="1"/>
  <c r="T2532" i="1"/>
  <c r="AB2531" i="1"/>
  <c r="Y2531" i="1"/>
  <c r="Z2531" i="1" s="1"/>
  <c r="X2531" i="1"/>
  <c r="V2531" i="1"/>
  <c r="T2531" i="1"/>
  <c r="AB2530" i="1"/>
  <c r="Y2530" i="1"/>
  <c r="X2530" i="1"/>
  <c r="Z2530" i="1" s="1"/>
  <c r="V2530" i="1"/>
  <c r="T2530" i="1"/>
  <c r="AB2529" i="1"/>
  <c r="Y2529" i="1"/>
  <c r="X2529" i="1"/>
  <c r="V2529" i="1"/>
  <c r="T2529" i="1"/>
  <c r="W2529" i="1" s="1"/>
  <c r="AB2528" i="1"/>
  <c r="Y2528" i="1"/>
  <c r="X2528" i="1"/>
  <c r="W2528" i="1"/>
  <c r="V2528" i="1"/>
  <c r="T2528" i="1"/>
  <c r="AB2527" i="1"/>
  <c r="Z2527" i="1"/>
  <c r="Y2527" i="1"/>
  <c r="X2527" i="1"/>
  <c r="V2527" i="1"/>
  <c r="T2527" i="1"/>
  <c r="W2527" i="1" s="1"/>
  <c r="AB2526" i="1"/>
  <c r="Y2526" i="1"/>
  <c r="X2526" i="1"/>
  <c r="V2526" i="1"/>
  <c r="T2526" i="1"/>
  <c r="AB2525" i="1"/>
  <c r="Y2525" i="1"/>
  <c r="X2525" i="1"/>
  <c r="Z2525" i="1" s="1"/>
  <c r="AC2525" i="1" s="1"/>
  <c r="V2525" i="1"/>
  <c r="W2525" i="1" s="1"/>
  <c r="T2525" i="1"/>
  <c r="AB2524" i="1"/>
  <c r="Y2524" i="1"/>
  <c r="X2524" i="1"/>
  <c r="Z2524" i="1" s="1"/>
  <c r="V2524" i="1"/>
  <c r="AC2524" i="1" s="1"/>
  <c r="T2524" i="1"/>
  <c r="AB2523" i="1"/>
  <c r="Y2523" i="1"/>
  <c r="X2523" i="1"/>
  <c r="Z2523" i="1" s="1"/>
  <c r="V2523" i="1"/>
  <c r="T2523" i="1"/>
  <c r="AB2522" i="1"/>
  <c r="Y2522" i="1"/>
  <c r="X2522" i="1"/>
  <c r="Z2522" i="1" s="1"/>
  <c r="V2522" i="1"/>
  <c r="T2522" i="1"/>
  <c r="AB2521" i="1"/>
  <c r="Y2521" i="1"/>
  <c r="X2521" i="1"/>
  <c r="V2521" i="1"/>
  <c r="T2521" i="1"/>
  <c r="W2521" i="1" s="1"/>
  <c r="AB2520" i="1"/>
  <c r="Y2520" i="1"/>
  <c r="X2520" i="1"/>
  <c r="W2520" i="1"/>
  <c r="V2520" i="1"/>
  <c r="T2520" i="1"/>
  <c r="AB2519" i="1"/>
  <c r="Z2519" i="1"/>
  <c r="Y2519" i="1"/>
  <c r="X2519" i="1"/>
  <c r="V2519" i="1"/>
  <c r="T2519" i="1"/>
  <c r="W2519" i="1" s="1"/>
  <c r="AB2518" i="1"/>
  <c r="Y2518" i="1"/>
  <c r="X2518" i="1"/>
  <c r="V2518" i="1"/>
  <c r="T2518" i="1"/>
  <c r="AB2517" i="1"/>
  <c r="Y2517" i="1"/>
  <c r="X2517" i="1"/>
  <c r="Z2517" i="1" s="1"/>
  <c r="V2517" i="1"/>
  <c r="T2517" i="1"/>
  <c r="AB2516" i="1"/>
  <c r="Y2516" i="1"/>
  <c r="X2516" i="1"/>
  <c r="Z2516" i="1" s="1"/>
  <c r="V2516" i="1"/>
  <c r="W2516" i="1" s="1"/>
  <c r="T2516" i="1"/>
  <c r="AB2515" i="1"/>
  <c r="Y2515" i="1"/>
  <c r="Z2515" i="1" s="1"/>
  <c r="X2515" i="1"/>
  <c r="V2515" i="1"/>
  <c r="T2515" i="1"/>
  <c r="AB2514" i="1"/>
  <c r="Y2514" i="1"/>
  <c r="X2514" i="1"/>
  <c r="Z2514" i="1" s="1"/>
  <c r="V2514" i="1"/>
  <c r="T2514" i="1"/>
  <c r="AB2513" i="1"/>
  <c r="Y2513" i="1"/>
  <c r="X2513" i="1"/>
  <c r="W2513" i="1"/>
  <c r="V2513" i="1"/>
  <c r="T2513" i="1"/>
  <c r="AB2512" i="1"/>
  <c r="Y2512" i="1"/>
  <c r="X2512" i="1"/>
  <c r="V2512" i="1"/>
  <c r="T2512" i="1"/>
  <c r="W2512" i="1" s="1"/>
  <c r="AB2511" i="1"/>
  <c r="Y2511" i="1"/>
  <c r="X2511" i="1"/>
  <c r="Z2511" i="1" s="1"/>
  <c r="V2511" i="1"/>
  <c r="T2511" i="1"/>
  <c r="W2511" i="1" s="1"/>
  <c r="AB2510" i="1"/>
  <c r="Y2510" i="1"/>
  <c r="X2510" i="1"/>
  <c r="V2510" i="1"/>
  <c r="T2510" i="1"/>
  <c r="AB2509" i="1"/>
  <c r="Y2509" i="1"/>
  <c r="X2509" i="1"/>
  <c r="Z2509" i="1" s="1"/>
  <c r="V2509" i="1"/>
  <c r="W2509" i="1" s="1"/>
  <c r="T2509" i="1"/>
  <c r="AB2508" i="1"/>
  <c r="Y2508" i="1"/>
  <c r="X2508" i="1"/>
  <c r="Z2508" i="1" s="1"/>
  <c r="V2508" i="1"/>
  <c r="AC2508" i="1" s="1"/>
  <c r="T2508" i="1"/>
  <c r="AB2507" i="1"/>
  <c r="Y2507" i="1"/>
  <c r="X2507" i="1"/>
  <c r="Z2507" i="1" s="1"/>
  <c r="V2507" i="1"/>
  <c r="T2507" i="1"/>
  <c r="AB2506" i="1"/>
  <c r="Y2506" i="1"/>
  <c r="X2506" i="1"/>
  <c r="Z2506" i="1" s="1"/>
  <c r="V2506" i="1"/>
  <c r="T2506" i="1"/>
  <c r="AC2506" i="1" s="1"/>
  <c r="AB2505" i="1"/>
  <c r="Y2505" i="1"/>
  <c r="X2505" i="1"/>
  <c r="W2505" i="1"/>
  <c r="V2505" i="1"/>
  <c r="T2505" i="1"/>
  <c r="AB2504" i="1"/>
  <c r="Y2504" i="1"/>
  <c r="X2504" i="1"/>
  <c r="V2504" i="1"/>
  <c r="T2504" i="1"/>
  <c r="W2504" i="1" s="1"/>
  <c r="AB2503" i="1"/>
  <c r="Y2503" i="1"/>
  <c r="X2503" i="1"/>
  <c r="Z2503" i="1" s="1"/>
  <c r="V2503" i="1"/>
  <c r="T2503" i="1"/>
  <c r="W2503" i="1" s="1"/>
  <c r="AB2502" i="1"/>
  <c r="Y2502" i="1"/>
  <c r="X2502" i="1"/>
  <c r="V2502" i="1"/>
  <c r="T2502" i="1"/>
  <c r="AB2501" i="1"/>
  <c r="Y2501" i="1"/>
  <c r="X2501" i="1"/>
  <c r="Z2501" i="1" s="1"/>
  <c r="V2501" i="1"/>
  <c r="T2501" i="1"/>
  <c r="W2501" i="1" s="1"/>
  <c r="AB2500" i="1"/>
  <c r="Y2500" i="1"/>
  <c r="X2500" i="1"/>
  <c r="Z2500" i="1" s="1"/>
  <c r="V2500" i="1"/>
  <c r="W2500" i="1" s="1"/>
  <c r="T2500" i="1"/>
  <c r="AB2499" i="1"/>
  <c r="Y2499" i="1"/>
  <c r="Z2499" i="1" s="1"/>
  <c r="X2499" i="1"/>
  <c r="V2499" i="1"/>
  <c r="T2499" i="1"/>
  <c r="AB2498" i="1"/>
  <c r="Y2498" i="1"/>
  <c r="X2498" i="1"/>
  <c r="Z2498" i="1" s="1"/>
  <c r="V2498" i="1"/>
  <c r="T2498" i="1"/>
  <c r="AB2497" i="1"/>
  <c r="Y2497" i="1"/>
  <c r="X2497" i="1"/>
  <c r="V2497" i="1"/>
  <c r="T2497" i="1"/>
  <c r="W2497" i="1" s="1"/>
  <c r="AB2496" i="1"/>
  <c r="Y2496" i="1"/>
  <c r="X2496" i="1"/>
  <c r="W2496" i="1"/>
  <c r="V2496" i="1"/>
  <c r="T2496" i="1"/>
  <c r="AB2495" i="1"/>
  <c r="Z2495" i="1"/>
  <c r="Y2495" i="1"/>
  <c r="X2495" i="1"/>
  <c r="V2495" i="1"/>
  <c r="T2495" i="1"/>
  <c r="W2495" i="1" s="1"/>
  <c r="AB2494" i="1"/>
  <c r="Y2494" i="1"/>
  <c r="X2494" i="1"/>
  <c r="V2494" i="1"/>
  <c r="T2494" i="1"/>
  <c r="AB2493" i="1"/>
  <c r="Y2493" i="1"/>
  <c r="X2493" i="1"/>
  <c r="Z2493" i="1" s="1"/>
  <c r="AC2493" i="1" s="1"/>
  <c r="V2493" i="1"/>
  <c r="W2493" i="1" s="1"/>
  <c r="T2493" i="1"/>
  <c r="AB2492" i="1"/>
  <c r="Y2492" i="1"/>
  <c r="X2492" i="1"/>
  <c r="Z2492" i="1" s="1"/>
  <c r="V2492" i="1"/>
  <c r="AC2492" i="1" s="1"/>
  <c r="T2492" i="1"/>
  <c r="AB2491" i="1"/>
  <c r="Y2491" i="1"/>
  <c r="X2491" i="1"/>
  <c r="Z2491" i="1" s="1"/>
  <c r="V2491" i="1"/>
  <c r="T2491" i="1"/>
  <c r="AB2490" i="1"/>
  <c r="Y2490" i="1"/>
  <c r="X2490" i="1"/>
  <c r="Z2490" i="1" s="1"/>
  <c r="V2490" i="1"/>
  <c r="T2490" i="1"/>
  <c r="AB2489" i="1"/>
  <c r="Y2489" i="1"/>
  <c r="X2489" i="1"/>
  <c r="V2489" i="1"/>
  <c r="T2489" i="1"/>
  <c r="W2489" i="1" s="1"/>
  <c r="AB2488" i="1"/>
  <c r="Y2488" i="1"/>
  <c r="X2488" i="1"/>
  <c r="W2488" i="1"/>
  <c r="V2488" i="1"/>
  <c r="T2488" i="1"/>
  <c r="AB2487" i="1"/>
  <c r="Z2487" i="1"/>
  <c r="Y2487" i="1"/>
  <c r="X2487" i="1"/>
  <c r="V2487" i="1"/>
  <c r="T2487" i="1"/>
  <c r="W2487" i="1" s="1"/>
  <c r="AB2486" i="1"/>
  <c r="Y2486" i="1"/>
  <c r="X2486" i="1"/>
  <c r="V2486" i="1"/>
  <c r="T2486" i="1"/>
  <c r="AB2485" i="1"/>
  <c r="Y2485" i="1"/>
  <c r="X2485" i="1"/>
  <c r="Z2485" i="1" s="1"/>
  <c r="V2485" i="1"/>
  <c r="T2485" i="1"/>
  <c r="AB2484" i="1"/>
  <c r="Y2484" i="1"/>
  <c r="X2484" i="1"/>
  <c r="Z2484" i="1" s="1"/>
  <c r="V2484" i="1"/>
  <c r="W2484" i="1" s="1"/>
  <c r="T2484" i="1"/>
  <c r="AB2483" i="1"/>
  <c r="Y2483" i="1"/>
  <c r="Z2483" i="1" s="1"/>
  <c r="X2483" i="1"/>
  <c r="V2483" i="1"/>
  <c r="T2483" i="1"/>
  <c r="AB2482" i="1"/>
  <c r="Y2482" i="1"/>
  <c r="X2482" i="1"/>
  <c r="Z2482" i="1" s="1"/>
  <c r="V2482" i="1"/>
  <c r="T2482" i="1"/>
  <c r="AB2481" i="1"/>
  <c r="Y2481" i="1"/>
  <c r="X2481" i="1"/>
  <c r="V2481" i="1"/>
  <c r="T2481" i="1"/>
  <c r="W2481" i="1" s="1"/>
  <c r="AB2480" i="1"/>
  <c r="Y2480" i="1"/>
  <c r="X2480" i="1"/>
  <c r="W2480" i="1"/>
  <c r="V2480" i="1"/>
  <c r="T2480" i="1"/>
  <c r="AB2479" i="1"/>
  <c r="Z2479" i="1"/>
  <c r="Y2479" i="1"/>
  <c r="X2479" i="1"/>
  <c r="V2479" i="1"/>
  <c r="T2479" i="1"/>
  <c r="W2479" i="1" s="1"/>
  <c r="AB2478" i="1"/>
  <c r="Y2478" i="1"/>
  <c r="X2478" i="1"/>
  <c r="V2478" i="1"/>
  <c r="T2478" i="1"/>
  <c r="AB2477" i="1"/>
  <c r="Y2477" i="1"/>
  <c r="X2477" i="1"/>
  <c r="Z2477" i="1" s="1"/>
  <c r="AC2477" i="1" s="1"/>
  <c r="V2477" i="1"/>
  <c r="W2477" i="1" s="1"/>
  <c r="T2477" i="1"/>
  <c r="AB2476" i="1"/>
  <c r="Y2476" i="1"/>
  <c r="X2476" i="1"/>
  <c r="Z2476" i="1" s="1"/>
  <c r="V2476" i="1"/>
  <c r="T2476" i="1"/>
  <c r="W2476" i="1" s="1"/>
  <c r="AB2475" i="1"/>
  <c r="Y2475" i="1"/>
  <c r="X2475" i="1"/>
  <c r="V2475" i="1"/>
  <c r="T2475" i="1"/>
  <c r="AB2474" i="1"/>
  <c r="Y2474" i="1"/>
  <c r="X2474" i="1"/>
  <c r="Z2474" i="1" s="1"/>
  <c r="V2474" i="1"/>
  <c r="T2474" i="1"/>
  <c r="AB2473" i="1"/>
  <c r="Y2473" i="1"/>
  <c r="X2473" i="1"/>
  <c r="V2473" i="1"/>
  <c r="T2473" i="1"/>
  <c r="W2473" i="1" s="1"/>
  <c r="AB2472" i="1"/>
  <c r="Y2472" i="1"/>
  <c r="X2472" i="1"/>
  <c r="Z2472" i="1" s="1"/>
  <c r="V2472" i="1"/>
  <c r="T2472" i="1"/>
  <c r="W2472" i="1" s="1"/>
  <c r="AB2471" i="1"/>
  <c r="Y2471" i="1"/>
  <c r="X2471" i="1"/>
  <c r="V2471" i="1"/>
  <c r="T2471" i="1"/>
  <c r="AB2470" i="1"/>
  <c r="Y2470" i="1"/>
  <c r="X2470" i="1"/>
  <c r="Z2470" i="1" s="1"/>
  <c r="V2470" i="1"/>
  <c r="T2470" i="1"/>
  <c r="AC2470" i="1" s="1"/>
  <c r="AB2469" i="1"/>
  <c r="Y2469" i="1"/>
  <c r="X2469" i="1"/>
  <c r="W2469" i="1"/>
  <c r="V2469" i="1"/>
  <c r="T2469" i="1"/>
  <c r="AB2468" i="1"/>
  <c r="Z2468" i="1"/>
  <c r="Y2468" i="1"/>
  <c r="X2468" i="1"/>
  <c r="V2468" i="1"/>
  <c r="T2468" i="1"/>
  <c r="W2468" i="1" s="1"/>
  <c r="AB2467" i="1"/>
  <c r="Y2467" i="1"/>
  <c r="X2467" i="1"/>
  <c r="V2467" i="1"/>
  <c r="T2467" i="1"/>
  <c r="AB2466" i="1"/>
  <c r="Y2466" i="1"/>
  <c r="X2466" i="1"/>
  <c r="Z2466" i="1" s="1"/>
  <c r="V2466" i="1"/>
  <c r="T2466" i="1"/>
  <c r="AB2465" i="1"/>
  <c r="Y2465" i="1"/>
  <c r="X2465" i="1"/>
  <c r="V2465" i="1"/>
  <c r="T2465" i="1"/>
  <c r="W2465" i="1" s="1"/>
  <c r="AB2464" i="1"/>
  <c r="Y2464" i="1"/>
  <c r="X2464" i="1"/>
  <c r="Z2464" i="1" s="1"/>
  <c r="V2464" i="1"/>
  <c r="T2464" i="1"/>
  <c r="W2464" i="1" s="1"/>
  <c r="AB2463" i="1"/>
  <c r="Y2463" i="1"/>
  <c r="X2463" i="1"/>
  <c r="V2463" i="1"/>
  <c r="T2463" i="1"/>
  <c r="AB2462" i="1"/>
  <c r="Y2462" i="1"/>
  <c r="X2462" i="1"/>
  <c r="Z2462" i="1" s="1"/>
  <c r="V2462" i="1"/>
  <c r="T2462" i="1"/>
  <c r="AC2462" i="1" s="1"/>
  <c r="AB2461" i="1"/>
  <c r="Y2461" i="1"/>
  <c r="X2461" i="1"/>
  <c r="W2461" i="1"/>
  <c r="V2461" i="1"/>
  <c r="T2461" i="1"/>
  <c r="AB2460" i="1"/>
  <c r="Z2460" i="1"/>
  <c r="Y2460" i="1"/>
  <c r="X2460" i="1"/>
  <c r="V2460" i="1"/>
  <c r="T2460" i="1"/>
  <c r="W2460" i="1" s="1"/>
  <c r="AB2459" i="1"/>
  <c r="Y2459" i="1"/>
  <c r="X2459" i="1"/>
  <c r="V2459" i="1"/>
  <c r="T2459" i="1"/>
  <c r="AB2458" i="1"/>
  <c r="Y2458" i="1"/>
  <c r="X2458" i="1"/>
  <c r="Z2458" i="1" s="1"/>
  <c r="V2458" i="1"/>
  <c r="T2458" i="1"/>
  <c r="AB2457" i="1"/>
  <c r="Y2457" i="1"/>
  <c r="X2457" i="1"/>
  <c r="V2457" i="1"/>
  <c r="T2457" i="1"/>
  <c r="W2457" i="1" s="1"/>
  <c r="AB2456" i="1"/>
  <c r="Y2456" i="1"/>
  <c r="X2456" i="1"/>
  <c r="Z2456" i="1" s="1"/>
  <c r="V2456" i="1"/>
  <c r="T2456" i="1"/>
  <c r="AB2455" i="1"/>
  <c r="Y2455" i="1"/>
  <c r="X2455" i="1"/>
  <c r="Z2455" i="1" s="1"/>
  <c r="V2455" i="1"/>
  <c r="T2455" i="1"/>
  <c r="AB2454" i="1"/>
  <c r="Y2454" i="1"/>
  <c r="X2454" i="1"/>
  <c r="Z2454" i="1" s="1"/>
  <c r="V2454" i="1"/>
  <c r="T2454" i="1"/>
  <c r="AB2453" i="1"/>
  <c r="Y2453" i="1"/>
  <c r="X2453" i="1"/>
  <c r="V2453" i="1"/>
  <c r="T2453" i="1"/>
  <c r="W2453" i="1" s="1"/>
  <c r="AB2452" i="1"/>
  <c r="Y2452" i="1"/>
  <c r="X2452" i="1"/>
  <c r="Z2452" i="1" s="1"/>
  <c r="V2452" i="1"/>
  <c r="T2452" i="1"/>
  <c r="AB2451" i="1"/>
  <c r="Y2451" i="1"/>
  <c r="X2451" i="1"/>
  <c r="Z2451" i="1" s="1"/>
  <c r="V2451" i="1"/>
  <c r="T2451" i="1"/>
  <c r="AB2450" i="1"/>
  <c r="Y2450" i="1"/>
  <c r="X2450" i="1"/>
  <c r="Z2450" i="1" s="1"/>
  <c r="V2450" i="1"/>
  <c r="T2450" i="1"/>
  <c r="AB2449" i="1"/>
  <c r="Y2449" i="1"/>
  <c r="X2449" i="1"/>
  <c r="V2449" i="1"/>
  <c r="T2449" i="1"/>
  <c r="W2449" i="1" s="1"/>
  <c r="AB2448" i="1"/>
  <c r="Y2448" i="1"/>
  <c r="X2448" i="1"/>
  <c r="Z2448" i="1" s="1"/>
  <c r="V2448" i="1"/>
  <c r="T2448" i="1"/>
  <c r="W2448" i="1" s="1"/>
  <c r="AB2447" i="1"/>
  <c r="Y2447" i="1"/>
  <c r="X2447" i="1"/>
  <c r="Z2447" i="1" s="1"/>
  <c r="V2447" i="1"/>
  <c r="T2447" i="1"/>
  <c r="AB2446" i="1"/>
  <c r="Y2446" i="1"/>
  <c r="X2446" i="1"/>
  <c r="Z2446" i="1" s="1"/>
  <c r="V2446" i="1"/>
  <c r="T2446" i="1"/>
  <c r="AB2445" i="1"/>
  <c r="Y2445" i="1"/>
  <c r="X2445" i="1"/>
  <c r="V2445" i="1"/>
  <c r="T2445" i="1"/>
  <c r="W2445" i="1" s="1"/>
  <c r="AB2444" i="1"/>
  <c r="Y2444" i="1"/>
  <c r="X2444" i="1"/>
  <c r="Z2444" i="1" s="1"/>
  <c r="V2444" i="1"/>
  <c r="T2444" i="1"/>
  <c r="W2444" i="1" s="1"/>
  <c r="AB2443" i="1"/>
  <c r="Y2443" i="1"/>
  <c r="X2443" i="1"/>
  <c r="Z2443" i="1" s="1"/>
  <c r="V2443" i="1"/>
  <c r="T2443" i="1"/>
  <c r="AB2442" i="1"/>
  <c r="Y2442" i="1"/>
  <c r="X2442" i="1"/>
  <c r="Z2442" i="1" s="1"/>
  <c r="V2442" i="1"/>
  <c r="T2442" i="1"/>
  <c r="AB2441" i="1"/>
  <c r="Y2441" i="1"/>
  <c r="X2441" i="1"/>
  <c r="V2441" i="1"/>
  <c r="T2441" i="1"/>
  <c r="W2441" i="1" s="1"/>
  <c r="AB2440" i="1"/>
  <c r="Y2440" i="1"/>
  <c r="X2440" i="1"/>
  <c r="Z2440" i="1" s="1"/>
  <c r="V2440" i="1"/>
  <c r="T2440" i="1"/>
  <c r="W2440" i="1" s="1"/>
  <c r="AB2439" i="1"/>
  <c r="Y2439" i="1"/>
  <c r="X2439" i="1"/>
  <c r="Z2439" i="1" s="1"/>
  <c r="V2439" i="1"/>
  <c r="T2439" i="1"/>
  <c r="AB2438" i="1"/>
  <c r="Y2438" i="1"/>
  <c r="X2438" i="1"/>
  <c r="Z2438" i="1" s="1"/>
  <c r="V2438" i="1"/>
  <c r="T2438" i="1"/>
  <c r="AB2437" i="1"/>
  <c r="Y2437" i="1"/>
  <c r="X2437" i="1"/>
  <c r="V2437" i="1"/>
  <c r="T2437" i="1"/>
  <c r="W2437" i="1" s="1"/>
  <c r="AB2436" i="1"/>
  <c r="Y2436" i="1"/>
  <c r="X2436" i="1"/>
  <c r="Z2436" i="1" s="1"/>
  <c r="V2436" i="1"/>
  <c r="T2436" i="1"/>
  <c r="W2436" i="1" s="1"/>
  <c r="AB2435" i="1"/>
  <c r="Y2435" i="1"/>
  <c r="X2435" i="1"/>
  <c r="Z2435" i="1" s="1"/>
  <c r="V2435" i="1"/>
  <c r="T2435" i="1"/>
  <c r="AB2434" i="1"/>
  <c r="Y2434" i="1"/>
  <c r="X2434" i="1"/>
  <c r="Z2434" i="1" s="1"/>
  <c r="V2434" i="1"/>
  <c r="T2434" i="1"/>
  <c r="AB2433" i="1"/>
  <c r="Y2433" i="1"/>
  <c r="X2433" i="1"/>
  <c r="V2433" i="1"/>
  <c r="T2433" i="1"/>
  <c r="W2433" i="1" s="1"/>
  <c r="AB2432" i="1"/>
  <c r="Y2432" i="1"/>
  <c r="X2432" i="1"/>
  <c r="Z2432" i="1" s="1"/>
  <c r="V2432" i="1"/>
  <c r="T2432" i="1"/>
  <c r="W2432" i="1" s="1"/>
  <c r="AB2431" i="1"/>
  <c r="Y2431" i="1"/>
  <c r="X2431" i="1"/>
  <c r="Z2431" i="1" s="1"/>
  <c r="V2431" i="1"/>
  <c r="T2431" i="1"/>
  <c r="AB2430" i="1"/>
  <c r="Y2430" i="1"/>
  <c r="X2430" i="1"/>
  <c r="Z2430" i="1" s="1"/>
  <c r="V2430" i="1"/>
  <c r="T2430" i="1"/>
  <c r="AB2429" i="1"/>
  <c r="Y2429" i="1"/>
  <c r="X2429" i="1"/>
  <c r="V2429" i="1"/>
  <c r="T2429" i="1"/>
  <c r="W2429" i="1" s="1"/>
  <c r="AB2428" i="1"/>
  <c r="Y2428" i="1"/>
  <c r="X2428" i="1"/>
  <c r="Z2428" i="1" s="1"/>
  <c r="V2428" i="1"/>
  <c r="T2428" i="1"/>
  <c r="W2428" i="1" s="1"/>
  <c r="AB2427" i="1"/>
  <c r="Y2427" i="1"/>
  <c r="X2427" i="1"/>
  <c r="Z2427" i="1" s="1"/>
  <c r="V2427" i="1"/>
  <c r="T2427" i="1"/>
  <c r="AB2426" i="1"/>
  <c r="Y2426" i="1"/>
  <c r="X2426" i="1"/>
  <c r="Z2426" i="1" s="1"/>
  <c r="V2426" i="1"/>
  <c r="T2426" i="1"/>
  <c r="AB2425" i="1"/>
  <c r="Y2425" i="1"/>
  <c r="X2425" i="1"/>
  <c r="V2425" i="1"/>
  <c r="T2425" i="1"/>
  <c r="W2425" i="1" s="1"/>
  <c r="AB2424" i="1"/>
  <c r="Y2424" i="1"/>
  <c r="X2424" i="1"/>
  <c r="Z2424" i="1" s="1"/>
  <c r="V2424" i="1"/>
  <c r="T2424" i="1"/>
  <c r="W2424" i="1" s="1"/>
  <c r="AB2423" i="1"/>
  <c r="Y2423" i="1"/>
  <c r="X2423" i="1"/>
  <c r="Z2423" i="1" s="1"/>
  <c r="V2423" i="1"/>
  <c r="T2423" i="1"/>
  <c r="AB2422" i="1"/>
  <c r="Y2422" i="1"/>
  <c r="X2422" i="1"/>
  <c r="Z2422" i="1" s="1"/>
  <c r="V2422" i="1"/>
  <c r="T2422" i="1"/>
  <c r="AB2421" i="1"/>
  <c r="Y2421" i="1"/>
  <c r="X2421" i="1"/>
  <c r="V2421" i="1"/>
  <c r="T2421" i="1"/>
  <c r="W2421" i="1" s="1"/>
  <c r="AB2420" i="1"/>
  <c r="Y2420" i="1"/>
  <c r="X2420" i="1"/>
  <c r="Z2420" i="1" s="1"/>
  <c r="V2420" i="1"/>
  <c r="T2420" i="1"/>
  <c r="W2420" i="1" s="1"/>
  <c r="AB2419" i="1"/>
  <c r="Y2419" i="1"/>
  <c r="X2419" i="1"/>
  <c r="Z2419" i="1" s="1"/>
  <c r="V2419" i="1"/>
  <c r="T2419" i="1"/>
  <c r="AB2418" i="1"/>
  <c r="Y2418" i="1"/>
  <c r="X2418" i="1"/>
  <c r="Z2418" i="1" s="1"/>
  <c r="V2418" i="1"/>
  <c r="T2418" i="1"/>
  <c r="AB2417" i="1"/>
  <c r="Y2417" i="1"/>
  <c r="X2417" i="1"/>
  <c r="V2417" i="1"/>
  <c r="T2417" i="1"/>
  <c r="W2417" i="1" s="1"/>
  <c r="AB2416" i="1"/>
  <c r="Y2416" i="1"/>
  <c r="X2416" i="1"/>
  <c r="Z2416" i="1" s="1"/>
  <c r="V2416" i="1"/>
  <c r="T2416" i="1"/>
  <c r="W2416" i="1" s="1"/>
  <c r="AB2415" i="1"/>
  <c r="Y2415" i="1"/>
  <c r="X2415" i="1"/>
  <c r="Z2415" i="1" s="1"/>
  <c r="V2415" i="1"/>
  <c r="T2415" i="1"/>
  <c r="AB2414" i="1"/>
  <c r="Y2414" i="1"/>
  <c r="X2414" i="1"/>
  <c r="Z2414" i="1" s="1"/>
  <c r="V2414" i="1"/>
  <c r="T2414" i="1"/>
  <c r="AB2413" i="1"/>
  <c r="Y2413" i="1"/>
  <c r="X2413" i="1"/>
  <c r="V2413" i="1"/>
  <c r="T2413" i="1"/>
  <c r="W2413" i="1" s="1"/>
  <c r="AB2412" i="1"/>
  <c r="Y2412" i="1"/>
  <c r="X2412" i="1"/>
  <c r="Z2412" i="1" s="1"/>
  <c r="V2412" i="1"/>
  <c r="T2412" i="1"/>
  <c r="W2412" i="1" s="1"/>
  <c r="AB2411" i="1"/>
  <c r="Y2411" i="1"/>
  <c r="X2411" i="1"/>
  <c r="Z2411" i="1" s="1"/>
  <c r="V2411" i="1"/>
  <c r="T2411" i="1"/>
  <c r="AB2410" i="1"/>
  <c r="Y2410" i="1"/>
  <c r="X2410" i="1"/>
  <c r="Z2410" i="1" s="1"/>
  <c r="V2410" i="1"/>
  <c r="T2410" i="1"/>
  <c r="AB2409" i="1"/>
  <c r="Y2409" i="1"/>
  <c r="X2409" i="1"/>
  <c r="V2409" i="1"/>
  <c r="T2409" i="1"/>
  <c r="W2409" i="1" s="1"/>
  <c r="AB2408" i="1"/>
  <c r="Y2408" i="1"/>
  <c r="X2408" i="1"/>
  <c r="Z2408" i="1" s="1"/>
  <c r="W2408" i="1"/>
  <c r="V2408" i="1"/>
  <c r="T2408" i="1"/>
  <c r="AB2407" i="1"/>
  <c r="Z2407" i="1"/>
  <c r="Y2407" i="1"/>
  <c r="X2407" i="1"/>
  <c r="V2407" i="1"/>
  <c r="T2407" i="1"/>
  <c r="W2407" i="1" s="1"/>
  <c r="AB2406" i="1"/>
  <c r="Y2406" i="1"/>
  <c r="X2406" i="1"/>
  <c r="Z2406" i="1" s="1"/>
  <c r="V2406" i="1"/>
  <c r="T2406" i="1"/>
  <c r="AB2405" i="1"/>
  <c r="Y2405" i="1"/>
  <c r="X2405" i="1"/>
  <c r="Z2405" i="1" s="1"/>
  <c r="AC2405" i="1" s="1"/>
  <c r="V2405" i="1"/>
  <c r="T2405" i="1"/>
  <c r="W2405" i="1" s="1"/>
  <c r="AB2404" i="1"/>
  <c r="Y2404" i="1"/>
  <c r="X2404" i="1"/>
  <c r="Z2404" i="1" s="1"/>
  <c r="V2404" i="1"/>
  <c r="W2404" i="1" s="1"/>
  <c r="T2404" i="1"/>
  <c r="AB2403" i="1"/>
  <c r="Y2403" i="1"/>
  <c r="Z2403" i="1" s="1"/>
  <c r="X2403" i="1"/>
  <c r="V2403" i="1"/>
  <c r="T2403" i="1"/>
  <c r="W2403" i="1" s="1"/>
  <c r="AB2402" i="1"/>
  <c r="Y2402" i="1"/>
  <c r="X2402" i="1"/>
  <c r="Z2402" i="1" s="1"/>
  <c r="V2402" i="1"/>
  <c r="T2402" i="1"/>
  <c r="AB2401" i="1"/>
  <c r="Y2401" i="1"/>
  <c r="X2401" i="1"/>
  <c r="Z2401" i="1" s="1"/>
  <c r="AC2401" i="1" s="1"/>
  <c r="W2401" i="1"/>
  <c r="V2401" i="1"/>
  <c r="T2401" i="1"/>
  <c r="AB2400" i="1"/>
  <c r="Y2400" i="1"/>
  <c r="X2400" i="1"/>
  <c r="V2400" i="1"/>
  <c r="T2400" i="1"/>
  <c r="W2400" i="1" s="1"/>
  <c r="AB2399" i="1"/>
  <c r="Y2399" i="1"/>
  <c r="X2399" i="1"/>
  <c r="Z2399" i="1" s="1"/>
  <c r="V2399" i="1"/>
  <c r="T2399" i="1"/>
  <c r="W2399" i="1" s="1"/>
  <c r="AB2398" i="1"/>
  <c r="Y2398" i="1"/>
  <c r="X2398" i="1"/>
  <c r="V2398" i="1"/>
  <c r="T2398" i="1"/>
  <c r="AB2397" i="1"/>
  <c r="Y2397" i="1"/>
  <c r="X2397" i="1"/>
  <c r="Z2397" i="1" s="1"/>
  <c r="V2397" i="1"/>
  <c r="W2397" i="1" s="1"/>
  <c r="T2397" i="1"/>
  <c r="AB2396" i="1"/>
  <c r="Y2396" i="1"/>
  <c r="X2396" i="1"/>
  <c r="Z2396" i="1" s="1"/>
  <c r="V2396" i="1"/>
  <c r="T2396" i="1"/>
  <c r="W2396" i="1" s="1"/>
  <c r="AB2395" i="1"/>
  <c r="Y2395" i="1"/>
  <c r="X2395" i="1"/>
  <c r="Z2395" i="1" s="1"/>
  <c r="V2395" i="1"/>
  <c r="T2395" i="1"/>
  <c r="AB2394" i="1"/>
  <c r="Y2394" i="1"/>
  <c r="X2394" i="1"/>
  <c r="V2394" i="1"/>
  <c r="T2394" i="1"/>
  <c r="AB2393" i="1"/>
  <c r="Y2393" i="1"/>
  <c r="X2393" i="1"/>
  <c r="V2393" i="1"/>
  <c r="T2393" i="1"/>
  <c r="W2393" i="1" s="1"/>
  <c r="AB2392" i="1"/>
  <c r="Y2392" i="1"/>
  <c r="X2392" i="1"/>
  <c r="Z2392" i="1" s="1"/>
  <c r="W2392" i="1"/>
  <c r="V2392" i="1"/>
  <c r="T2392" i="1"/>
  <c r="AB2391" i="1"/>
  <c r="Z2391" i="1"/>
  <c r="Y2391" i="1"/>
  <c r="X2391" i="1"/>
  <c r="V2391" i="1"/>
  <c r="T2391" i="1"/>
  <c r="AB2390" i="1"/>
  <c r="Y2390" i="1"/>
  <c r="X2390" i="1"/>
  <c r="V2390" i="1"/>
  <c r="T2390" i="1"/>
  <c r="AB2389" i="1"/>
  <c r="Y2389" i="1"/>
  <c r="X2389" i="1"/>
  <c r="V2389" i="1"/>
  <c r="T2389" i="1"/>
  <c r="AB2388" i="1"/>
  <c r="Y2388" i="1"/>
  <c r="X2388" i="1"/>
  <c r="Z2388" i="1" s="1"/>
  <c r="W2388" i="1"/>
  <c r="V2388" i="1"/>
  <c r="T2388" i="1"/>
  <c r="AB2387" i="1"/>
  <c r="Z2387" i="1"/>
  <c r="Y2387" i="1"/>
  <c r="X2387" i="1"/>
  <c r="V2387" i="1"/>
  <c r="T2387" i="1"/>
  <c r="W2387" i="1" s="1"/>
  <c r="AB2386" i="1"/>
  <c r="Y2386" i="1"/>
  <c r="X2386" i="1"/>
  <c r="Z2386" i="1" s="1"/>
  <c r="V2386" i="1"/>
  <c r="T2386" i="1"/>
  <c r="AB2385" i="1"/>
  <c r="Y2385" i="1"/>
  <c r="X2385" i="1"/>
  <c r="V2385" i="1"/>
  <c r="T2385" i="1"/>
  <c r="AB2384" i="1"/>
  <c r="Y2384" i="1"/>
  <c r="X2384" i="1"/>
  <c r="Z2384" i="1" s="1"/>
  <c r="W2384" i="1"/>
  <c r="V2384" i="1"/>
  <c r="T2384" i="1"/>
  <c r="AB2383" i="1"/>
  <c r="Z2383" i="1"/>
  <c r="Y2383" i="1"/>
  <c r="X2383" i="1"/>
  <c r="V2383" i="1"/>
  <c r="T2383" i="1"/>
  <c r="W2383" i="1" s="1"/>
  <c r="AB2382" i="1"/>
  <c r="Y2382" i="1"/>
  <c r="X2382" i="1"/>
  <c r="Z2382" i="1" s="1"/>
  <c r="V2382" i="1"/>
  <c r="T2382" i="1"/>
  <c r="AB2381" i="1"/>
  <c r="Y2381" i="1"/>
  <c r="X2381" i="1"/>
  <c r="Z2381" i="1" s="1"/>
  <c r="AC2381" i="1" s="1"/>
  <c r="V2381" i="1"/>
  <c r="T2381" i="1"/>
  <c r="W2381" i="1" s="1"/>
  <c r="AB2380" i="1"/>
  <c r="Y2380" i="1"/>
  <c r="X2380" i="1"/>
  <c r="Z2380" i="1" s="1"/>
  <c r="V2380" i="1"/>
  <c r="W2380" i="1" s="1"/>
  <c r="T2380" i="1"/>
  <c r="AB2379" i="1"/>
  <c r="Y2379" i="1"/>
  <c r="Z2379" i="1" s="1"/>
  <c r="X2379" i="1"/>
  <c r="V2379" i="1"/>
  <c r="T2379" i="1"/>
  <c r="AB2378" i="1"/>
  <c r="Z2378" i="1"/>
  <c r="V2378" i="1"/>
  <c r="T2378" i="1"/>
  <c r="W2378" i="1" s="1"/>
  <c r="AB2377" i="1"/>
  <c r="Y2377" i="1"/>
  <c r="X2377" i="1"/>
  <c r="Z2377" i="1" s="1"/>
  <c r="V2377" i="1"/>
  <c r="T2377" i="1"/>
  <c r="W2377" i="1" s="1"/>
  <c r="AB2376" i="1"/>
  <c r="Y2376" i="1"/>
  <c r="X2376" i="1"/>
  <c r="V2376" i="1"/>
  <c r="T2376" i="1"/>
  <c r="AB2375" i="1"/>
  <c r="Y2375" i="1"/>
  <c r="X2375" i="1"/>
  <c r="Z2375" i="1" s="1"/>
  <c r="V2375" i="1"/>
  <c r="W2375" i="1" s="1"/>
  <c r="T2375" i="1"/>
  <c r="AB2374" i="1"/>
  <c r="Y2374" i="1"/>
  <c r="Z2374" i="1" s="1"/>
  <c r="X2374" i="1"/>
  <c r="V2374" i="1"/>
  <c r="T2374" i="1"/>
  <c r="AB2373" i="1"/>
  <c r="Y2373" i="1"/>
  <c r="X2373" i="1"/>
  <c r="Z2373" i="1" s="1"/>
  <c r="V2373" i="1"/>
  <c r="T2373" i="1"/>
  <c r="AB2372" i="1"/>
  <c r="Y2372" i="1"/>
  <c r="X2372" i="1"/>
  <c r="V2372" i="1"/>
  <c r="T2372" i="1"/>
  <c r="AB2371" i="1"/>
  <c r="Y2371" i="1"/>
  <c r="X2371" i="1"/>
  <c r="Z2371" i="1" s="1"/>
  <c r="W2371" i="1"/>
  <c r="V2371" i="1"/>
  <c r="T2371" i="1"/>
  <c r="AB2370" i="1"/>
  <c r="Z2370" i="1"/>
  <c r="Y2370" i="1"/>
  <c r="X2370" i="1"/>
  <c r="V2370" i="1"/>
  <c r="T2370" i="1"/>
  <c r="W2370" i="1" s="1"/>
  <c r="AB2369" i="1"/>
  <c r="Y2369" i="1"/>
  <c r="X2369" i="1"/>
  <c r="V2369" i="1"/>
  <c r="T2369" i="1"/>
  <c r="AB2368" i="1"/>
  <c r="Y2368" i="1"/>
  <c r="X2368" i="1"/>
  <c r="V2368" i="1"/>
  <c r="T2368" i="1"/>
  <c r="W2368" i="1" s="1"/>
  <c r="AB2367" i="1"/>
  <c r="Y2367" i="1"/>
  <c r="X2367" i="1"/>
  <c r="Z2367" i="1" s="1"/>
  <c r="W2367" i="1"/>
  <c r="V2367" i="1"/>
  <c r="T2367" i="1"/>
  <c r="AB2366" i="1"/>
  <c r="Z2366" i="1"/>
  <c r="Y2366" i="1"/>
  <c r="X2366" i="1"/>
  <c r="V2366" i="1"/>
  <c r="T2366" i="1"/>
  <c r="W2366" i="1" s="1"/>
  <c r="AB2365" i="1"/>
  <c r="Y2365" i="1"/>
  <c r="X2365" i="1"/>
  <c r="V2365" i="1"/>
  <c r="T2365" i="1"/>
  <c r="AB2364" i="1"/>
  <c r="Y2364" i="1"/>
  <c r="X2364" i="1"/>
  <c r="V2364" i="1"/>
  <c r="T2364" i="1"/>
  <c r="W2364" i="1" s="1"/>
  <c r="AB2363" i="1"/>
  <c r="Y2363" i="1"/>
  <c r="X2363" i="1"/>
  <c r="Z2363" i="1" s="1"/>
  <c r="W2363" i="1"/>
  <c r="V2363" i="1"/>
  <c r="T2363" i="1"/>
  <c r="AB2362" i="1"/>
  <c r="Z2362" i="1"/>
  <c r="Y2362" i="1"/>
  <c r="X2362" i="1"/>
  <c r="V2362" i="1"/>
  <c r="T2362" i="1"/>
  <c r="W2362" i="1" s="1"/>
  <c r="AB2361" i="1"/>
  <c r="Y2361" i="1"/>
  <c r="X2361" i="1"/>
  <c r="V2361" i="1"/>
  <c r="T2361" i="1"/>
  <c r="AB2360" i="1"/>
  <c r="Y2360" i="1"/>
  <c r="X2360" i="1"/>
  <c r="V2360" i="1"/>
  <c r="T2360" i="1"/>
  <c r="AB2359" i="1"/>
  <c r="Y2359" i="1"/>
  <c r="X2359" i="1"/>
  <c r="V2359" i="1"/>
  <c r="T2359" i="1"/>
  <c r="W2359" i="1" s="1"/>
  <c r="AB2358" i="1"/>
  <c r="Y2358" i="1"/>
  <c r="X2358" i="1"/>
  <c r="V2358" i="1"/>
  <c r="T2358" i="1"/>
  <c r="AB2357" i="1"/>
  <c r="Y2357" i="1"/>
  <c r="X2357" i="1"/>
  <c r="V2357" i="1"/>
  <c r="T2357" i="1"/>
  <c r="W2357" i="1" s="1"/>
  <c r="AB2356" i="1"/>
  <c r="Y2356" i="1"/>
  <c r="X2356" i="1"/>
  <c r="V2356" i="1"/>
  <c r="T2356" i="1"/>
  <c r="W2356" i="1" s="1"/>
  <c r="AB2355" i="1"/>
  <c r="Y2355" i="1"/>
  <c r="X2355" i="1"/>
  <c r="Z2355" i="1" s="1"/>
  <c r="V2355" i="1"/>
  <c r="T2355" i="1"/>
  <c r="AB2354" i="1"/>
  <c r="Y2354" i="1"/>
  <c r="Z2354" i="1" s="1"/>
  <c r="X2354" i="1"/>
  <c r="V2354" i="1"/>
  <c r="T2354" i="1"/>
  <c r="AB2353" i="1"/>
  <c r="Y2353" i="1"/>
  <c r="X2353" i="1"/>
  <c r="Z2353" i="1" s="1"/>
  <c r="V2353" i="1"/>
  <c r="T2353" i="1"/>
  <c r="AB2352" i="1"/>
  <c r="Y2352" i="1"/>
  <c r="X2352" i="1"/>
  <c r="Z2352" i="1" s="1"/>
  <c r="W2352" i="1"/>
  <c r="V2352" i="1"/>
  <c r="T2352" i="1"/>
  <c r="AB2351" i="1"/>
  <c r="Z2351" i="1"/>
  <c r="Y2351" i="1"/>
  <c r="X2351" i="1"/>
  <c r="V2351" i="1"/>
  <c r="AC2351" i="1" s="1"/>
  <c r="T2351" i="1"/>
  <c r="AB2350" i="1"/>
  <c r="Y2350" i="1"/>
  <c r="X2350" i="1"/>
  <c r="V2350" i="1"/>
  <c r="T2350" i="1"/>
  <c r="AB2349" i="1"/>
  <c r="Y2349" i="1"/>
  <c r="X2349" i="1"/>
  <c r="V2349" i="1"/>
  <c r="T2349" i="1"/>
  <c r="W2349" i="1" s="1"/>
  <c r="AB2348" i="1"/>
  <c r="Y2348" i="1"/>
  <c r="X2348" i="1"/>
  <c r="V2348" i="1"/>
  <c r="T2348" i="1"/>
  <c r="W2348" i="1" s="1"/>
  <c r="AB2347" i="1"/>
  <c r="Y2347" i="1"/>
  <c r="X2347" i="1"/>
  <c r="Z2347" i="1" s="1"/>
  <c r="V2347" i="1"/>
  <c r="T2347" i="1"/>
  <c r="AB2346" i="1"/>
  <c r="Y2346" i="1"/>
  <c r="Z2346" i="1" s="1"/>
  <c r="X2346" i="1"/>
  <c r="V2346" i="1"/>
  <c r="T2346" i="1"/>
  <c r="AB2345" i="1"/>
  <c r="Y2345" i="1"/>
  <c r="X2345" i="1"/>
  <c r="Z2345" i="1" s="1"/>
  <c r="V2345" i="1"/>
  <c r="T2345" i="1"/>
  <c r="AB2344" i="1"/>
  <c r="Y2344" i="1"/>
  <c r="X2344" i="1"/>
  <c r="Z2344" i="1" s="1"/>
  <c r="W2344" i="1"/>
  <c r="V2344" i="1"/>
  <c r="T2344" i="1"/>
  <c r="AB2343" i="1"/>
  <c r="Z2343" i="1"/>
  <c r="Y2343" i="1"/>
  <c r="X2343" i="1"/>
  <c r="V2343" i="1"/>
  <c r="AC2343" i="1" s="1"/>
  <c r="T2343" i="1"/>
  <c r="AB2342" i="1"/>
  <c r="Y2342" i="1"/>
  <c r="X2342" i="1"/>
  <c r="V2342" i="1"/>
  <c r="T2342" i="1"/>
  <c r="AB2341" i="1"/>
  <c r="Y2341" i="1"/>
  <c r="X2341" i="1"/>
  <c r="V2341" i="1"/>
  <c r="T2341" i="1"/>
  <c r="W2341" i="1" s="1"/>
  <c r="AB2340" i="1"/>
  <c r="Y2340" i="1"/>
  <c r="X2340" i="1"/>
  <c r="V2340" i="1"/>
  <c r="T2340" i="1"/>
  <c r="W2340" i="1" s="1"/>
  <c r="AB2339" i="1"/>
  <c r="Y2339" i="1"/>
  <c r="X2339" i="1"/>
  <c r="Z2339" i="1" s="1"/>
  <c r="V2339" i="1"/>
  <c r="T2339" i="1"/>
  <c r="AB2338" i="1"/>
  <c r="Y2338" i="1"/>
  <c r="Z2338" i="1" s="1"/>
  <c r="X2338" i="1"/>
  <c r="V2338" i="1"/>
  <c r="T2338" i="1"/>
  <c r="AB2337" i="1"/>
  <c r="Y2337" i="1"/>
  <c r="X2337" i="1"/>
  <c r="Z2337" i="1" s="1"/>
  <c r="V2337" i="1"/>
  <c r="T2337" i="1"/>
  <c r="AB2336" i="1"/>
  <c r="Y2336" i="1"/>
  <c r="X2336" i="1"/>
  <c r="Z2336" i="1" s="1"/>
  <c r="W2336" i="1"/>
  <c r="V2336" i="1"/>
  <c r="T2336" i="1"/>
  <c r="AB2335" i="1"/>
  <c r="Z2335" i="1"/>
  <c r="Y2335" i="1"/>
  <c r="X2335" i="1"/>
  <c r="V2335" i="1"/>
  <c r="AC2335" i="1" s="1"/>
  <c r="T2335" i="1"/>
  <c r="AB2334" i="1"/>
  <c r="Y2334" i="1"/>
  <c r="X2334" i="1"/>
  <c r="V2334" i="1"/>
  <c r="T2334" i="1"/>
  <c r="AB2333" i="1"/>
  <c r="Y2333" i="1"/>
  <c r="X2333" i="1"/>
  <c r="V2333" i="1"/>
  <c r="T2333" i="1"/>
  <c r="W2333" i="1" s="1"/>
  <c r="AB2332" i="1"/>
  <c r="Y2332" i="1"/>
  <c r="X2332" i="1"/>
  <c r="V2332" i="1"/>
  <c r="T2332" i="1"/>
  <c r="W2332" i="1" s="1"/>
  <c r="AB2331" i="1"/>
  <c r="Y2331" i="1"/>
  <c r="X2331" i="1"/>
  <c r="Z2331" i="1" s="1"/>
  <c r="V2331" i="1"/>
  <c r="T2331" i="1"/>
  <c r="AB2330" i="1"/>
  <c r="Y2330" i="1"/>
  <c r="Z2330" i="1" s="1"/>
  <c r="X2330" i="1"/>
  <c r="V2330" i="1"/>
  <c r="T2330" i="1"/>
  <c r="AB2329" i="1"/>
  <c r="Y2329" i="1"/>
  <c r="X2329" i="1"/>
  <c r="Z2329" i="1" s="1"/>
  <c r="V2329" i="1"/>
  <c r="T2329" i="1"/>
  <c r="AB2328" i="1"/>
  <c r="Z2328" i="1"/>
  <c r="V2328" i="1"/>
  <c r="T2328" i="1"/>
  <c r="AB2327" i="1"/>
  <c r="Z2327" i="1"/>
  <c r="V2327" i="1"/>
  <c r="W2327" i="1" s="1"/>
  <c r="T2327" i="1"/>
  <c r="AB2326" i="1"/>
  <c r="Y2326" i="1"/>
  <c r="X2326" i="1"/>
  <c r="V2326" i="1"/>
  <c r="T2326" i="1"/>
  <c r="AB2325" i="1"/>
  <c r="Y2325" i="1"/>
  <c r="X2325" i="1"/>
  <c r="V2325" i="1"/>
  <c r="T2325" i="1"/>
  <c r="W2325" i="1" s="1"/>
  <c r="AB2324" i="1"/>
  <c r="Y2324" i="1"/>
  <c r="X2324" i="1"/>
  <c r="V2324" i="1"/>
  <c r="T2324" i="1"/>
  <c r="W2324" i="1" s="1"/>
  <c r="AB2323" i="1"/>
  <c r="Y2323" i="1"/>
  <c r="X2323" i="1"/>
  <c r="Z2323" i="1" s="1"/>
  <c r="V2323" i="1"/>
  <c r="T2323" i="1"/>
  <c r="AB2322" i="1"/>
  <c r="Y2322" i="1"/>
  <c r="Z2322" i="1" s="1"/>
  <c r="X2322" i="1"/>
  <c r="V2322" i="1"/>
  <c r="T2322" i="1"/>
  <c r="AB2321" i="1"/>
  <c r="Y2321" i="1"/>
  <c r="X2321" i="1"/>
  <c r="Z2321" i="1" s="1"/>
  <c r="V2321" i="1"/>
  <c r="T2321" i="1"/>
  <c r="AB2320" i="1"/>
  <c r="Y2320" i="1"/>
  <c r="X2320" i="1"/>
  <c r="Z2320" i="1" s="1"/>
  <c r="W2320" i="1"/>
  <c r="V2320" i="1"/>
  <c r="T2320" i="1"/>
  <c r="AB2319" i="1"/>
  <c r="Z2319" i="1"/>
  <c r="Y2319" i="1"/>
  <c r="X2319" i="1"/>
  <c r="V2319" i="1"/>
  <c r="AC2319" i="1" s="1"/>
  <c r="T2319" i="1"/>
  <c r="AB2318" i="1"/>
  <c r="Y2318" i="1"/>
  <c r="X2318" i="1"/>
  <c r="Z2318" i="1" s="1"/>
  <c r="V2318" i="1"/>
  <c r="T2318" i="1"/>
  <c r="AB2317" i="1"/>
  <c r="Y2317" i="1"/>
  <c r="X2317" i="1"/>
  <c r="V2317" i="1"/>
  <c r="T2317" i="1"/>
  <c r="W2317" i="1" s="1"/>
  <c r="AB2316" i="1"/>
  <c r="Y2316" i="1"/>
  <c r="X2316" i="1"/>
  <c r="V2316" i="1"/>
  <c r="T2316" i="1"/>
  <c r="W2316" i="1" s="1"/>
  <c r="AB2315" i="1"/>
  <c r="Y2315" i="1"/>
  <c r="X2315" i="1"/>
  <c r="Z2315" i="1" s="1"/>
  <c r="V2315" i="1"/>
  <c r="T2315" i="1"/>
  <c r="AB2314" i="1"/>
  <c r="Y2314" i="1"/>
  <c r="X2314" i="1"/>
  <c r="V2314" i="1"/>
  <c r="T2314" i="1"/>
  <c r="AB2313" i="1"/>
  <c r="Y2313" i="1"/>
  <c r="X2313" i="1"/>
  <c r="Z2313" i="1" s="1"/>
  <c r="V2313" i="1"/>
  <c r="T2313" i="1"/>
  <c r="AB2312" i="1"/>
  <c r="Y2312" i="1"/>
  <c r="X2312" i="1"/>
  <c r="Z2312" i="1" s="1"/>
  <c r="W2312" i="1"/>
  <c r="V2312" i="1"/>
  <c r="T2312" i="1"/>
  <c r="AB2311" i="1"/>
  <c r="Z2311" i="1"/>
  <c r="Y2311" i="1"/>
  <c r="X2311" i="1"/>
  <c r="V2311" i="1"/>
  <c r="AC2311" i="1" s="1"/>
  <c r="T2311" i="1"/>
  <c r="AB2310" i="1"/>
  <c r="Y2310" i="1"/>
  <c r="X2310" i="1"/>
  <c r="Z2310" i="1" s="1"/>
  <c r="V2310" i="1"/>
  <c r="T2310" i="1"/>
  <c r="AB2309" i="1"/>
  <c r="Y2309" i="1"/>
  <c r="X2309" i="1"/>
  <c r="V2309" i="1"/>
  <c r="T2309" i="1"/>
  <c r="W2309" i="1" s="1"/>
  <c r="AB2308" i="1"/>
  <c r="Y2308" i="1"/>
  <c r="X2308" i="1"/>
  <c r="V2308" i="1"/>
  <c r="T2308" i="1"/>
  <c r="W2308" i="1" s="1"/>
  <c r="AB2307" i="1"/>
  <c r="Y2307" i="1"/>
  <c r="X2307" i="1"/>
  <c r="Z2307" i="1" s="1"/>
  <c r="V2307" i="1"/>
  <c r="T2307" i="1"/>
  <c r="AB2306" i="1"/>
  <c r="Y2306" i="1"/>
  <c r="X2306" i="1"/>
  <c r="V2306" i="1"/>
  <c r="T2306" i="1"/>
  <c r="AB2305" i="1"/>
  <c r="Y2305" i="1"/>
  <c r="X2305" i="1"/>
  <c r="Z2305" i="1" s="1"/>
  <c r="V2305" i="1"/>
  <c r="AC2305" i="1" s="1"/>
  <c r="T2305" i="1"/>
  <c r="AB2304" i="1"/>
  <c r="Y2304" i="1"/>
  <c r="X2304" i="1"/>
  <c r="V2304" i="1"/>
  <c r="T2304" i="1"/>
  <c r="W2304" i="1" s="1"/>
  <c r="AB2303" i="1"/>
  <c r="Y2303" i="1"/>
  <c r="X2303" i="1"/>
  <c r="Z2303" i="1" s="1"/>
  <c r="V2303" i="1"/>
  <c r="T2303" i="1"/>
  <c r="AB2302" i="1"/>
  <c r="Z2302" i="1"/>
  <c r="W2302" i="1"/>
  <c r="V2302" i="1"/>
  <c r="T2302" i="1"/>
  <c r="AB2301" i="1"/>
  <c r="Z2301" i="1"/>
  <c r="Y2301" i="1"/>
  <c r="X2301" i="1"/>
  <c r="V2301" i="1"/>
  <c r="T2301" i="1"/>
  <c r="AB2300" i="1"/>
  <c r="Y2300" i="1"/>
  <c r="X2300" i="1"/>
  <c r="V2300" i="1"/>
  <c r="T2300" i="1"/>
  <c r="AB2299" i="1"/>
  <c r="Y2299" i="1"/>
  <c r="X2299" i="1"/>
  <c r="V2299" i="1"/>
  <c r="T2299" i="1"/>
  <c r="AB2298" i="1"/>
  <c r="Y2298" i="1"/>
  <c r="X2298" i="1"/>
  <c r="Z2298" i="1" s="1"/>
  <c r="W2298" i="1"/>
  <c r="V2298" i="1"/>
  <c r="T2298" i="1"/>
  <c r="AB2297" i="1"/>
  <c r="Z2297" i="1"/>
  <c r="Y2297" i="1"/>
  <c r="X2297" i="1"/>
  <c r="V2297" i="1"/>
  <c r="T2297" i="1"/>
  <c r="AB2296" i="1"/>
  <c r="Y2296" i="1"/>
  <c r="X2296" i="1"/>
  <c r="V2296" i="1"/>
  <c r="T2296" i="1"/>
  <c r="AB2295" i="1"/>
  <c r="Y2295" i="1"/>
  <c r="X2295" i="1"/>
  <c r="V2295" i="1"/>
  <c r="T2295" i="1"/>
  <c r="AB2294" i="1"/>
  <c r="Y2294" i="1"/>
  <c r="X2294" i="1"/>
  <c r="V2294" i="1"/>
  <c r="T2294" i="1"/>
  <c r="AB2293" i="1"/>
  <c r="Y2293" i="1"/>
  <c r="X2293" i="1"/>
  <c r="Z2293" i="1" s="1"/>
  <c r="V2293" i="1"/>
  <c r="T2293" i="1"/>
  <c r="W2293" i="1" s="1"/>
  <c r="AB2292" i="1"/>
  <c r="Y2292" i="1"/>
  <c r="X2292" i="1"/>
  <c r="V2292" i="1"/>
  <c r="T2292" i="1"/>
  <c r="AB2291" i="1"/>
  <c r="Y2291" i="1"/>
  <c r="X2291" i="1"/>
  <c r="Z2291" i="1" s="1"/>
  <c r="V2291" i="1"/>
  <c r="W2291" i="1" s="1"/>
  <c r="T2291" i="1"/>
  <c r="AB2290" i="1"/>
  <c r="Y2290" i="1"/>
  <c r="X2290" i="1"/>
  <c r="V2290" i="1"/>
  <c r="T2290" i="1"/>
  <c r="W2290" i="1" s="1"/>
  <c r="AB2289" i="1"/>
  <c r="Y2289" i="1"/>
  <c r="X2289" i="1"/>
  <c r="Z2289" i="1" s="1"/>
  <c r="V2289" i="1"/>
  <c r="T2289" i="1"/>
  <c r="AB2288" i="1"/>
  <c r="Y2288" i="1"/>
  <c r="X2288" i="1"/>
  <c r="V2288" i="1"/>
  <c r="T2288" i="1"/>
  <c r="AB2287" i="1"/>
  <c r="Y2287" i="1"/>
  <c r="X2287" i="1"/>
  <c r="Z2287" i="1" s="1"/>
  <c r="V2287" i="1"/>
  <c r="W2287" i="1" s="1"/>
  <c r="T2287" i="1"/>
  <c r="AB2286" i="1"/>
  <c r="Y2286" i="1"/>
  <c r="X2286" i="1"/>
  <c r="Z2286" i="1" s="1"/>
  <c r="W2286" i="1"/>
  <c r="V2286" i="1"/>
  <c r="T2286" i="1"/>
  <c r="AB2285" i="1"/>
  <c r="Z2285" i="1"/>
  <c r="Y2285" i="1"/>
  <c r="X2285" i="1"/>
  <c r="V2285" i="1"/>
  <c r="T2285" i="1"/>
  <c r="AB2284" i="1"/>
  <c r="Y2284" i="1"/>
  <c r="X2284" i="1"/>
  <c r="V2284" i="1"/>
  <c r="T2284" i="1"/>
  <c r="AB2283" i="1"/>
  <c r="Y2283" i="1"/>
  <c r="X2283" i="1"/>
  <c r="V2283" i="1"/>
  <c r="T2283" i="1"/>
  <c r="AB2282" i="1"/>
  <c r="Y2282" i="1"/>
  <c r="Z2282" i="1" s="1"/>
  <c r="X2282" i="1"/>
  <c r="V2282" i="1"/>
  <c r="T2282" i="1"/>
  <c r="W2282" i="1" s="1"/>
  <c r="AB2281" i="1"/>
  <c r="Y2281" i="1"/>
  <c r="X2281" i="1"/>
  <c r="Z2281" i="1" s="1"/>
  <c r="V2281" i="1"/>
  <c r="T2281" i="1"/>
  <c r="AB2280" i="1"/>
  <c r="Y2280" i="1"/>
  <c r="X2280" i="1"/>
  <c r="V2280" i="1"/>
  <c r="T2280" i="1"/>
  <c r="AB2279" i="1"/>
  <c r="Y2279" i="1"/>
  <c r="X2279" i="1"/>
  <c r="Z2279" i="1" s="1"/>
  <c r="V2279" i="1"/>
  <c r="W2279" i="1" s="1"/>
  <c r="T2279" i="1"/>
  <c r="AB2278" i="1"/>
  <c r="Y2278" i="1"/>
  <c r="Z2278" i="1" s="1"/>
  <c r="X2278" i="1"/>
  <c r="V2278" i="1"/>
  <c r="T2278" i="1"/>
  <c r="AC2278" i="1" s="1"/>
  <c r="AB2277" i="1"/>
  <c r="Y2277" i="1"/>
  <c r="X2277" i="1"/>
  <c r="Z2277" i="1" s="1"/>
  <c r="V2277" i="1"/>
  <c r="T2277" i="1"/>
  <c r="AB2276" i="1"/>
  <c r="Y2276" i="1"/>
  <c r="X2276" i="1"/>
  <c r="V2276" i="1"/>
  <c r="T2276" i="1"/>
  <c r="AB2275" i="1"/>
  <c r="Y2275" i="1"/>
  <c r="X2275" i="1"/>
  <c r="V2275" i="1"/>
  <c r="T2275" i="1"/>
  <c r="AB2274" i="1"/>
  <c r="Y2274" i="1"/>
  <c r="X2274" i="1"/>
  <c r="W2274" i="1"/>
  <c r="V2274" i="1"/>
  <c r="T2274" i="1"/>
  <c r="AB2273" i="1"/>
  <c r="Z2273" i="1"/>
  <c r="Y2273" i="1"/>
  <c r="X2273" i="1"/>
  <c r="V2273" i="1"/>
  <c r="T2273" i="1"/>
  <c r="AB2272" i="1"/>
  <c r="Y2272" i="1"/>
  <c r="X2272" i="1"/>
  <c r="V2272" i="1"/>
  <c r="T2272" i="1"/>
  <c r="AB2271" i="1"/>
  <c r="Y2271" i="1"/>
  <c r="X2271" i="1"/>
  <c r="V2271" i="1"/>
  <c r="T2271" i="1"/>
  <c r="AB2270" i="1"/>
  <c r="Y2270" i="1"/>
  <c r="Z2270" i="1" s="1"/>
  <c r="X2270" i="1"/>
  <c r="V2270" i="1"/>
  <c r="T2270" i="1"/>
  <c r="AB2269" i="1"/>
  <c r="Y2269" i="1"/>
  <c r="X2269" i="1"/>
  <c r="Z2269" i="1" s="1"/>
  <c r="V2269" i="1"/>
  <c r="T2269" i="1"/>
  <c r="W2269" i="1" s="1"/>
  <c r="AB2268" i="1"/>
  <c r="Y2268" i="1"/>
  <c r="X2268" i="1"/>
  <c r="V2268" i="1"/>
  <c r="T2268" i="1"/>
  <c r="AB2267" i="1"/>
  <c r="Y2267" i="1"/>
  <c r="X2267" i="1"/>
  <c r="Z2267" i="1" s="1"/>
  <c r="V2267" i="1"/>
  <c r="W2267" i="1" s="1"/>
  <c r="T2267" i="1"/>
  <c r="AB2266" i="1"/>
  <c r="Y2266" i="1"/>
  <c r="X2266" i="1"/>
  <c r="W2266" i="1"/>
  <c r="V2266" i="1"/>
  <c r="T2266" i="1"/>
  <c r="AB2265" i="1"/>
  <c r="Z2265" i="1"/>
  <c r="Y2265" i="1"/>
  <c r="X2265" i="1"/>
  <c r="V2265" i="1"/>
  <c r="AC2265" i="1" s="1"/>
  <c r="T2265" i="1"/>
  <c r="AB2264" i="1"/>
  <c r="Y2264" i="1"/>
  <c r="X2264" i="1"/>
  <c r="V2264" i="1"/>
  <c r="T2264" i="1"/>
  <c r="AB2263" i="1"/>
  <c r="Y2263" i="1"/>
  <c r="X2263" i="1"/>
  <c r="V2263" i="1"/>
  <c r="T2263" i="1"/>
  <c r="AB2262" i="1"/>
  <c r="Y2262" i="1"/>
  <c r="X2262" i="1"/>
  <c r="W2262" i="1"/>
  <c r="V2262" i="1"/>
  <c r="T2262" i="1"/>
  <c r="AB2261" i="1"/>
  <c r="Z2261" i="1"/>
  <c r="Y2261" i="1"/>
  <c r="X2261" i="1"/>
  <c r="V2261" i="1"/>
  <c r="T2261" i="1"/>
  <c r="W2261" i="1" s="1"/>
  <c r="AB2260" i="1"/>
  <c r="Y2260" i="1"/>
  <c r="X2260" i="1"/>
  <c r="V2260" i="1"/>
  <c r="T2260" i="1"/>
  <c r="AB2259" i="1"/>
  <c r="Y2259" i="1"/>
  <c r="X2259" i="1"/>
  <c r="Z2259" i="1" s="1"/>
  <c r="AC2259" i="1" s="1"/>
  <c r="V2259" i="1"/>
  <c r="W2259" i="1" s="1"/>
  <c r="T2259" i="1"/>
  <c r="AB2258" i="1"/>
  <c r="Y2258" i="1"/>
  <c r="Z2258" i="1" s="1"/>
  <c r="X2258" i="1"/>
  <c r="V2258" i="1"/>
  <c r="T2258" i="1"/>
  <c r="W2258" i="1" s="1"/>
  <c r="AB2257" i="1"/>
  <c r="Y2257" i="1"/>
  <c r="X2257" i="1"/>
  <c r="Z2257" i="1" s="1"/>
  <c r="V2257" i="1"/>
  <c r="T2257" i="1"/>
  <c r="AB2256" i="1"/>
  <c r="Y2256" i="1"/>
  <c r="X2256" i="1"/>
  <c r="V2256" i="1"/>
  <c r="T2256" i="1"/>
  <c r="AB2255" i="1"/>
  <c r="Y2255" i="1"/>
  <c r="X2255" i="1"/>
  <c r="Z2255" i="1" s="1"/>
  <c r="V2255" i="1"/>
  <c r="W2255" i="1" s="1"/>
  <c r="T2255" i="1"/>
  <c r="AB2254" i="1"/>
  <c r="Y2254" i="1"/>
  <c r="X2254" i="1"/>
  <c r="W2254" i="1"/>
  <c r="V2254" i="1"/>
  <c r="T2254" i="1"/>
  <c r="AB2253" i="1"/>
  <c r="Z2253" i="1"/>
  <c r="Y2253" i="1"/>
  <c r="X2253" i="1"/>
  <c r="V2253" i="1"/>
  <c r="T2253" i="1"/>
  <c r="AB2252" i="1"/>
  <c r="Y2252" i="1"/>
  <c r="X2252" i="1"/>
  <c r="V2252" i="1"/>
  <c r="T2252" i="1"/>
  <c r="AB2251" i="1"/>
  <c r="Y2251" i="1"/>
  <c r="X2251" i="1"/>
  <c r="V2251" i="1"/>
  <c r="T2251" i="1"/>
  <c r="AB2250" i="1"/>
  <c r="Y2250" i="1"/>
  <c r="Z2250" i="1" s="1"/>
  <c r="X2250" i="1"/>
  <c r="V2250" i="1"/>
  <c r="T2250" i="1"/>
  <c r="W2250" i="1" s="1"/>
  <c r="AB2249" i="1"/>
  <c r="Y2249" i="1"/>
  <c r="X2249" i="1"/>
  <c r="Z2249" i="1" s="1"/>
  <c r="V2249" i="1"/>
  <c r="T2249" i="1"/>
  <c r="AB2248" i="1"/>
  <c r="Y2248" i="1"/>
  <c r="X2248" i="1"/>
  <c r="V2248" i="1"/>
  <c r="T2248" i="1"/>
  <c r="AB2247" i="1"/>
  <c r="Y2247" i="1"/>
  <c r="X2247" i="1"/>
  <c r="Z2247" i="1" s="1"/>
  <c r="V2247" i="1"/>
  <c r="W2247" i="1" s="1"/>
  <c r="T2247" i="1"/>
  <c r="AB2246" i="1"/>
  <c r="Y2246" i="1"/>
  <c r="Z2246" i="1" s="1"/>
  <c r="X2246" i="1"/>
  <c r="V2246" i="1"/>
  <c r="T2246" i="1"/>
  <c r="AB2245" i="1"/>
  <c r="Z2245" i="1"/>
  <c r="Y2245" i="1"/>
  <c r="X2245" i="1"/>
  <c r="V2245" i="1"/>
  <c r="AC2245" i="1" s="1"/>
  <c r="T2245" i="1"/>
  <c r="AB2244" i="1"/>
  <c r="Y2244" i="1"/>
  <c r="X2244" i="1"/>
  <c r="V2244" i="1"/>
  <c r="T2244" i="1"/>
  <c r="AB2243" i="1"/>
  <c r="Z2243" i="1"/>
  <c r="Y2243" i="1"/>
  <c r="X2243" i="1"/>
  <c r="V2243" i="1"/>
  <c r="T2243" i="1"/>
  <c r="AB2242" i="1"/>
  <c r="Y2242" i="1"/>
  <c r="X2242" i="1"/>
  <c r="V2242" i="1"/>
  <c r="T2242" i="1"/>
  <c r="AB2241" i="1"/>
  <c r="Y2241" i="1"/>
  <c r="X2241" i="1"/>
  <c r="Z2241" i="1" s="1"/>
  <c r="AC2241" i="1" s="1"/>
  <c r="V2241" i="1"/>
  <c r="T2241" i="1"/>
  <c r="W2241" i="1" s="1"/>
  <c r="AB2240" i="1"/>
  <c r="Y2240" i="1"/>
  <c r="X2240" i="1"/>
  <c r="V2240" i="1"/>
  <c r="T2240" i="1"/>
  <c r="AB2239" i="1"/>
  <c r="Y2239" i="1"/>
  <c r="X2239" i="1"/>
  <c r="Z2239" i="1" s="1"/>
  <c r="AC2239" i="1" s="1"/>
  <c r="V2239" i="1"/>
  <c r="W2239" i="1" s="1"/>
  <c r="T2239" i="1"/>
  <c r="AB2238" i="1"/>
  <c r="Y2238" i="1"/>
  <c r="Z2238" i="1" s="1"/>
  <c r="X2238" i="1"/>
  <c r="V2238" i="1"/>
  <c r="T2238" i="1"/>
  <c r="AB2237" i="1"/>
  <c r="Z2237" i="1"/>
  <c r="Y2237" i="1"/>
  <c r="X2237" i="1"/>
  <c r="V2237" i="1"/>
  <c r="T2237" i="1"/>
  <c r="AB2236" i="1"/>
  <c r="Y2236" i="1"/>
  <c r="X2236" i="1"/>
  <c r="V2236" i="1"/>
  <c r="T2236" i="1"/>
  <c r="AB2235" i="1"/>
  <c r="Z2235" i="1"/>
  <c r="Y2235" i="1"/>
  <c r="X2235" i="1"/>
  <c r="V2235" i="1"/>
  <c r="T2235" i="1"/>
  <c r="AB2234" i="1"/>
  <c r="Y2234" i="1"/>
  <c r="X2234" i="1"/>
  <c r="V2234" i="1"/>
  <c r="T2234" i="1"/>
  <c r="AB2233" i="1"/>
  <c r="Y2233" i="1"/>
  <c r="X2233" i="1"/>
  <c r="Z2233" i="1" s="1"/>
  <c r="AC2233" i="1" s="1"/>
  <c r="V2233" i="1"/>
  <c r="T2233" i="1"/>
  <c r="W2233" i="1" s="1"/>
  <c r="AB2232" i="1"/>
  <c r="Y2232" i="1"/>
  <c r="X2232" i="1"/>
  <c r="V2232" i="1"/>
  <c r="T2232" i="1"/>
  <c r="AB2231" i="1"/>
  <c r="Y2231" i="1"/>
  <c r="X2231" i="1"/>
  <c r="Z2231" i="1" s="1"/>
  <c r="AC2231" i="1" s="1"/>
  <c r="V2231" i="1"/>
  <c r="W2231" i="1" s="1"/>
  <c r="T2231" i="1"/>
  <c r="AB2230" i="1"/>
  <c r="Y2230" i="1"/>
  <c r="Z2230" i="1" s="1"/>
  <c r="X2230" i="1"/>
  <c r="V2230" i="1"/>
  <c r="T2230" i="1"/>
  <c r="AB2229" i="1"/>
  <c r="Z2229" i="1"/>
  <c r="Y2229" i="1"/>
  <c r="X2229" i="1"/>
  <c r="V2229" i="1"/>
  <c r="T2229" i="1"/>
  <c r="AB2228" i="1"/>
  <c r="Y2228" i="1"/>
  <c r="X2228" i="1"/>
  <c r="V2228" i="1"/>
  <c r="T2228" i="1"/>
  <c r="AB2227" i="1"/>
  <c r="Z2227" i="1"/>
  <c r="Y2227" i="1"/>
  <c r="X2227" i="1"/>
  <c r="V2227" i="1"/>
  <c r="T2227" i="1"/>
  <c r="AB2226" i="1"/>
  <c r="Y2226" i="1"/>
  <c r="X2226" i="1"/>
  <c r="V2226" i="1"/>
  <c r="T2226" i="1"/>
  <c r="AB2225" i="1"/>
  <c r="Y2225" i="1"/>
  <c r="X2225" i="1"/>
  <c r="Z2225" i="1" s="1"/>
  <c r="AC2225" i="1" s="1"/>
  <c r="V2225" i="1"/>
  <c r="T2225" i="1"/>
  <c r="W2225" i="1" s="1"/>
  <c r="AB2224" i="1"/>
  <c r="Y2224" i="1"/>
  <c r="X2224" i="1"/>
  <c r="V2224" i="1"/>
  <c r="T2224" i="1"/>
  <c r="AB2223" i="1"/>
  <c r="Y2223" i="1"/>
  <c r="X2223" i="1"/>
  <c r="Z2223" i="1" s="1"/>
  <c r="AC2223" i="1" s="1"/>
  <c r="V2223" i="1"/>
  <c r="W2223" i="1" s="1"/>
  <c r="T2223" i="1"/>
  <c r="AB2222" i="1"/>
  <c r="Y2222" i="1"/>
  <c r="Z2222" i="1" s="1"/>
  <c r="X2222" i="1"/>
  <c r="V2222" i="1"/>
  <c r="T2222" i="1"/>
  <c r="AB2221" i="1"/>
  <c r="Z2221" i="1"/>
  <c r="Y2221" i="1"/>
  <c r="X2221" i="1"/>
  <c r="V2221" i="1"/>
  <c r="T2221" i="1"/>
  <c r="AB2220" i="1"/>
  <c r="Y2220" i="1"/>
  <c r="X2220" i="1"/>
  <c r="V2220" i="1"/>
  <c r="T2220" i="1"/>
  <c r="AB2219" i="1"/>
  <c r="Z2219" i="1"/>
  <c r="Y2219" i="1"/>
  <c r="X2219" i="1"/>
  <c r="V2219" i="1"/>
  <c r="T2219" i="1"/>
  <c r="AB2218" i="1"/>
  <c r="Y2218" i="1"/>
  <c r="X2218" i="1"/>
  <c r="V2218" i="1"/>
  <c r="T2218" i="1"/>
  <c r="AB2217" i="1"/>
  <c r="Y2217" i="1"/>
  <c r="X2217" i="1"/>
  <c r="Z2217" i="1" s="1"/>
  <c r="AC2217" i="1" s="1"/>
  <c r="V2217" i="1"/>
  <c r="T2217" i="1"/>
  <c r="W2217" i="1" s="1"/>
  <c r="AB2216" i="1"/>
  <c r="Y2216" i="1"/>
  <c r="X2216" i="1"/>
  <c r="V2216" i="1"/>
  <c r="T2216" i="1"/>
  <c r="AB2215" i="1"/>
  <c r="Y2215" i="1"/>
  <c r="X2215" i="1"/>
  <c r="Z2215" i="1" s="1"/>
  <c r="AC2215" i="1" s="1"/>
  <c r="V2215" i="1"/>
  <c r="W2215" i="1" s="1"/>
  <c r="T2215" i="1"/>
  <c r="AB2214" i="1"/>
  <c r="Y2214" i="1"/>
  <c r="Z2214" i="1" s="1"/>
  <c r="X2214" i="1"/>
  <c r="V2214" i="1"/>
  <c r="T2214" i="1"/>
  <c r="AB2213" i="1"/>
  <c r="Z2213" i="1"/>
  <c r="Y2213" i="1"/>
  <c r="X2213" i="1"/>
  <c r="V2213" i="1"/>
  <c r="T2213" i="1"/>
  <c r="AB2212" i="1"/>
  <c r="Y2212" i="1"/>
  <c r="X2212" i="1"/>
  <c r="V2212" i="1"/>
  <c r="T2212" i="1"/>
  <c r="AB2211" i="1"/>
  <c r="Z2211" i="1"/>
  <c r="Y2211" i="1"/>
  <c r="X2211" i="1"/>
  <c r="V2211" i="1"/>
  <c r="T2211" i="1"/>
  <c r="AB2210" i="1"/>
  <c r="Y2210" i="1"/>
  <c r="X2210" i="1"/>
  <c r="V2210" i="1"/>
  <c r="T2210" i="1"/>
  <c r="AB2209" i="1"/>
  <c r="Y2209" i="1"/>
  <c r="X2209" i="1"/>
  <c r="Z2209" i="1" s="1"/>
  <c r="AC2209" i="1" s="1"/>
  <c r="V2209" i="1"/>
  <c r="T2209" i="1"/>
  <c r="W2209" i="1" s="1"/>
  <c r="AB2208" i="1"/>
  <c r="Y2208" i="1"/>
  <c r="X2208" i="1"/>
  <c r="V2208" i="1"/>
  <c r="T2208" i="1"/>
  <c r="AB2207" i="1"/>
  <c r="Y2207" i="1"/>
  <c r="X2207" i="1"/>
  <c r="Z2207" i="1" s="1"/>
  <c r="AC2207" i="1" s="1"/>
  <c r="V2207" i="1"/>
  <c r="W2207" i="1" s="1"/>
  <c r="T2207" i="1"/>
  <c r="AB2206" i="1"/>
  <c r="Y2206" i="1"/>
  <c r="Z2206" i="1" s="1"/>
  <c r="X2206" i="1"/>
  <c r="V2206" i="1"/>
  <c r="T2206" i="1"/>
  <c r="AB2205" i="1"/>
  <c r="Z2205" i="1"/>
  <c r="Y2205" i="1"/>
  <c r="X2205" i="1"/>
  <c r="V2205" i="1"/>
  <c r="T2205" i="1"/>
  <c r="AB2204" i="1"/>
  <c r="Y2204" i="1"/>
  <c r="X2204" i="1"/>
  <c r="V2204" i="1"/>
  <c r="T2204" i="1"/>
  <c r="AB2203" i="1"/>
  <c r="Z2203" i="1"/>
  <c r="Y2203" i="1"/>
  <c r="X2203" i="1"/>
  <c r="V2203" i="1"/>
  <c r="T2203" i="1"/>
  <c r="AB2202" i="1"/>
  <c r="Y2202" i="1"/>
  <c r="X2202" i="1"/>
  <c r="V2202" i="1"/>
  <c r="T2202" i="1"/>
  <c r="AB2201" i="1"/>
  <c r="Y2201" i="1"/>
  <c r="X2201" i="1"/>
  <c r="Z2201" i="1" s="1"/>
  <c r="AC2201" i="1" s="1"/>
  <c r="V2201" i="1"/>
  <c r="T2201" i="1"/>
  <c r="W2201" i="1" s="1"/>
  <c r="AB2200" i="1"/>
  <c r="Y2200" i="1"/>
  <c r="X2200" i="1"/>
  <c r="V2200" i="1"/>
  <c r="T2200" i="1"/>
  <c r="AB2199" i="1"/>
  <c r="Y2199" i="1"/>
  <c r="X2199" i="1"/>
  <c r="Z2199" i="1" s="1"/>
  <c r="AC2199" i="1" s="1"/>
  <c r="V2199" i="1"/>
  <c r="W2199" i="1" s="1"/>
  <c r="T2199" i="1"/>
  <c r="AB2198" i="1"/>
  <c r="Y2198" i="1"/>
  <c r="Z2198" i="1" s="1"/>
  <c r="X2198" i="1"/>
  <c r="V2198" i="1"/>
  <c r="T2198" i="1"/>
  <c r="AB2197" i="1"/>
  <c r="Z2197" i="1"/>
  <c r="Y2197" i="1"/>
  <c r="X2197" i="1"/>
  <c r="V2197" i="1"/>
  <c r="T2197" i="1"/>
  <c r="AB2196" i="1"/>
  <c r="Y2196" i="1"/>
  <c r="X2196" i="1"/>
  <c r="V2196" i="1"/>
  <c r="T2196" i="1"/>
  <c r="AB2195" i="1"/>
  <c r="Z2195" i="1"/>
  <c r="Y2195" i="1"/>
  <c r="X2195" i="1"/>
  <c r="V2195" i="1"/>
  <c r="T2195" i="1"/>
  <c r="AB2194" i="1"/>
  <c r="Y2194" i="1"/>
  <c r="X2194" i="1"/>
  <c r="V2194" i="1"/>
  <c r="T2194" i="1"/>
  <c r="AB2193" i="1"/>
  <c r="Y2193" i="1"/>
  <c r="X2193" i="1"/>
  <c r="Z2193" i="1" s="1"/>
  <c r="AC2193" i="1" s="1"/>
  <c r="V2193" i="1"/>
  <c r="T2193" i="1"/>
  <c r="W2193" i="1" s="1"/>
  <c r="AB2192" i="1"/>
  <c r="Y2192" i="1"/>
  <c r="X2192" i="1"/>
  <c r="V2192" i="1"/>
  <c r="T2192" i="1"/>
  <c r="AB2191" i="1"/>
  <c r="Y2191" i="1"/>
  <c r="X2191" i="1"/>
  <c r="Z2191" i="1" s="1"/>
  <c r="AC2191" i="1" s="1"/>
  <c r="V2191" i="1"/>
  <c r="W2191" i="1" s="1"/>
  <c r="T2191" i="1"/>
  <c r="AB2190" i="1"/>
  <c r="Y2190" i="1"/>
  <c r="Z2190" i="1" s="1"/>
  <c r="X2190" i="1"/>
  <c r="V2190" i="1"/>
  <c r="T2190" i="1"/>
  <c r="AB2189" i="1"/>
  <c r="Z2189" i="1"/>
  <c r="Y2189" i="1"/>
  <c r="X2189" i="1"/>
  <c r="V2189" i="1"/>
  <c r="T2189" i="1"/>
  <c r="AB2188" i="1"/>
  <c r="Y2188" i="1"/>
  <c r="X2188" i="1"/>
  <c r="V2188" i="1"/>
  <c r="T2188" i="1"/>
  <c r="AB2187" i="1"/>
  <c r="Z2187" i="1"/>
  <c r="Y2187" i="1"/>
  <c r="X2187" i="1"/>
  <c r="V2187" i="1"/>
  <c r="T2187" i="1"/>
  <c r="AB2186" i="1"/>
  <c r="Y2186" i="1"/>
  <c r="X2186" i="1"/>
  <c r="V2186" i="1"/>
  <c r="T2186" i="1"/>
  <c r="AB2185" i="1"/>
  <c r="Y2185" i="1"/>
  <c r="X2185" i="1"/>
  <c r="Z2185" i="1" s="1"/>
  <c r="V2185" i="1"/>
  <c r="T2185" i="1"/>
  <c r="W2185" i="1" s="1"/>
  <c r="AB2184" i="1"/>
  <c r="Y2184" i="1"/>
  <c r="X2184" i="1"/>
  <c r="V2184" i="1"/>
  <c r="T2184" i="1"/>
  <c r="AB2183" i="1"/>
  <c r="Y2183" i="1"/>
  <c r="X2183" i="1"/>
  <c r="Z2183" i="1" s="1"/>
  <c r="V2183" i="1"/>
  <c r="W2183" i="1" s="1"/>
  <c r="T2183" i="1"/>
  <c r="AB2182" i="1"/>
  <c r="Y2182" i="1"/>
  <c r="X2182" i="1"/>
  <c r="Z2182" i="1" s="1"/>
  <c r="V2182" i="1"/>
  <c r="T2182" i="1"/>
  <c r="W2182" i="1" s="1"/>
  <c r="AB2181" i="1"/>
  <c r="Y2181" i="1"/>
  <c r="X2181" i="1"/>
  <c r="V2181" i="1"/>
  <c r="T2181" i="1"/>
  <c r="W2181" i="1" s="1"/>
  <c r="AB2180" i="1"/>
  <c r="Y2180" i="1"/>
  <c r="X2180" i="1"/>
  <c r="Z2180" i="1" s="1"/>
  <c r="W2180" i="1"/>
  <c r="V2180" i="1"/>
  <c r="T2180" i="1"/>
  <c r="AB2179" i="1"/>
  <c r="Z2179" i="1"/>
  <c r="Y2179" i="1"/>
  <c r="X2179" i="1"/>
  <c r="V2179" i="1"/>
  <c r="T2179" i="1"/>
  <c r="AB2178" i="1"/>
  <c r="Y2178" i="1"/>
  <c r="X2178" i="1"/>
  <c r="Z2178" i="1" s="1"/>
  <c r="V2178" i="1"/>
  <c r="W2178" i="1" s="1"/>
  <c r="T2178" i="1"/>
  <c r="AB2177" i="1"/>
  <c r="Z2177" i="1"/>
  <c r="Y2177" i="1"/>
  <c r="X2177" i="1"/>
  <c r="V2177" i="1"/>
  <c r="T2177" i="1"/>
  <c r="W2177" i="1" s="1"/>
  <c r="AB2176" i="1"/>
  <c r="Y2176" i="1"/>
  <c r="X2176" i="1"/>
  <c r="Z2176" i="1" s="1"/>
  <c r="V2176" i="1"/>
  <c r="T2176" i="1"/>
  <c r="AB2175" i="1"/>
  <c r="Y2175" i="1"/>
  <c r="X2175" i="1"/>
  <c r="Z2175" i="1" s="1"/>
  <c r="AC2175" i="1" s="1"/>
  <c r="V2175" i="1"/>
  <c r="W2175" i="1" s="1"/>
  <c r="T2175" i="1"/>
  <c r="AB2174" i="1"/>
  <c r="Z2174" i="1"/>
  <c r="Y2174" i="1"/>
  <c r="X2174" i="1"/>
  <c r="V2174" i="1"/>
  <c r="T2174" i="1"/>
  <c r="W2174" i="1" s="1"/>
  <c r="AB2173" i="1"/>
  <c r="Y2173" i="1"/>
  <c r="X2173" i="1"/>
  <c r="Z2173" i="1" s="1"/>
  <c r="V2173" i="1"/>
  <c r="T2173" i="1"/>
  <c r="AB2172" i="1"/>
  <c r="Y2172" i="1"/>
  <c r="X2172" i="1"/>
  <c r="Z2172" i="1" s="1"/>
  <c r="AC2172" i="1" s="1"/>
  <c r="W2172" i="1"/>
  <c r="V2172" i="1"/>
  <c r="T2172" i="1"/>
  <c r="AB2171" i="1"/>
  <c r="Z2171" i="1"/>
  <c r="Y2171" i="1"/>
  <c r="X2171" i="1"/>
  <c r="V2171" i="1"/>
  <c r="AC2171" i="1" s="1"/>
  <c r="T2171" i="1"/>
  <c r="AB2170" i="1"/>
  <c r="Y2170" i="1"/>
  <c r="X2170" i="1"/>
  <c r="Z2170" i="1" s="1"/>
  <c r="V2170" i="1"/>
  <c r="T2170" i="1"/>
  <c r="AB2169" i="1"/>
  <c r="Z2169" i="1"/>
  <c r="Y2169" i="1"/>
  <c r="X2169" i="1"/>
  <c r="V2169" i="1"/>
  <c r="T2169" i="1"/>
  <c r="AB2168" i="1"/>
  <c r="Y2168" i="1"/>
  <c r="X2168" i="1"/>
  <c r="Z2168" i="1" s="1"/>
  <c r="V2168" i="1"/>
  <c r="T2168" i="1"/>
  <c r="AB2167" i="1"/>
  <c r="Y2167" i="1"/>
  <c r="X2167" i="1"/>
  <c r="V2167" i="1"/>
  <c r="T2167" i="1"/>
  <c r="AB2166" i="1"/>
  <c r="Z2166" i="1"/>
  <c r="Y2166" i="1"/>
  <c r="X2166" i="1"/>
  <c r="V2166" i="1"/>
  <c r="T2166" i="1"/>
  <c r="AB2165" i="1"/>
  <c r="Y2165" i="1"/>
  <c r="X2165" i="1"/>
  <c r="Z2165" i="1" s="1"/>
  <c r="AC2165" i="1" s="1"/>
  <c r="V2165" i="1"/>
  <c r="T2165" i="1"/>
  <c r="AB2164" i="1"/>
  <c r="Y2164" i="1"/>
  <c r="X2164" i="1"/>
  <c r="V2164" i="1"/>
  <c r="T2164" i="1"/>
  <c r="W2164" i="1" s="1"/>
  <c r="AB2163" i="1"/>
  <c r="Y2163" i="1"/>
  <c r="X2163" i="1"/>
  <c r="Z2163" i="1" s="1"/>
  <c r="V2163" i="1"/>
  <c r="T2163" i="1"/>
  <c r="AB2162" i="1"/>
  <c r="Z2162" i="1"/>
  <c r="Y2162" i="1"/>
  <c r="X2162" i="1"/>
  <c r="V2162" i="1"/>
  <c r="T2162" i="1"/>
  <c r="AB2161" i="1"/>
  <c r="Y2161" i="1"/>
  <c r="X2161" i="1"/>
  <c r="Z2161" i="1" s="1"/>
  <c r="V2161" i="1"/>
  <c r="T2161" i="1"/>
  <c r="AB2160" i="1"/>
  <c r="Z2160" i="1"/>
  <c r="V2160" i="1"/>
  <c r="T2160" i="1"/>
  <c r="AB2159" i="1"/>
  <c r="Y2159" i="1"/>
  <c r="X2159" i="1"/>
  <c r="V2159" i="1"/>
  <c r="T2159" i="1"/>
  <c r="AB2158" i="1"/>
  <c r="Y2158" i="1"/>
  <c r="Z2158" i="1" s="1"/>
  <c r="X2158" i="1"/>
  <c r="V2158" i="1"/>
  <c r="T2158" i="1"/>
  <c r="AB2157" i="1"/>
  <c r="Y2157" i="1"/>
  <c r="X2157" i="1"/>
  <c r="Z2157" i="1" s="1"/>
  <c r="V2157" i="1"/>
  <c r="T2157" i="1"/>
  <c r="W2157" i="1" s="1"/>
  <c r="AB2156" i="1"/>
  <c r="Y2156" i="1"/>
  <c r="X2156" i="1"/>
  <c r="V2156" i="1"/>
  <c r="T2156" i="1"/>
  <c r="AB2155" i="1"/>
  <c r="Y2155" i="1"/>
  <c r="X2155" i="1"/>
  <c r="Z2155" i="1" s="1"/>
  <c r="V2155" i="1"/>
  <c r="W2155" i="1" s="1"/>
  <c r="T2155" i="1"/>
  <c r="AB2154" i="1"/>
  <c r="Y2154" i="1"/>
  <c r="X2154" i="1"/>
  <c r="W2154" i="1"/>
  <c r="V2154" i="1"/>
  <c r="T2154" i="1"/>
  <c r="AB2153" i="1"/>
  <c r="Z2153" i="1"/>
  <c r="Y2153" i="1"/>
  <c r="X2153" i="1"/>
  <c r="V2153" i="1"/>
  <c r="AC2153" i="1" s="1"/>
  <c r="T2153" i="1"/>
  <c r="AB2152" i="1"/>
  <c r="Y2152" i="1"/>
  <c r="X2152" i="1"/>
  <c r="Z2152" i="1" s="1"/>
  <c r="V2152" i="1"/>
  <c r="T2152" i="1"/>
  <c r="AB2151" i="1"/>
  <c r="Y2151" i="1"/>
  <c r="X2151" i="1"/>
  <c r="V2151" i="1"/>
  <c r="T2151" i="1"/>
  <c r="AB2150" i="1"/>
  <c r="Y2150" i="1"/>
  <c r="Z2150" i="1" s="1"/>
  <c r="X2150" i="1"/>
  <c r="V2150" i="1"/>
  <c r="T2150" i="1"/>
  <c r="AB2149" i="1"/>
  <c r="Y2149" i="1"/>
  <c r="X2149" i="1"/>
  <c r="Z2149" i="1" s="1"/>
  <c r="V2149" i="1"/>
  <c r="T2149" i="1"/>
  <c r="W2149" i="1" s="1"/>
  <c r="AB2148" i="1"/>
  <c r="Y2148" i="1"/>
  <c r="X2148" i="1"/>
  <c r="V2148" i="1"/>
  <c r="T2148" i="1"/>
  <c r="AB2147" i="1"/>
  <c r="Y2147" i="1"/>
  <c r="X2147" i="1"/>
  <c r="Z2147" i="1" s="1"/>
  <c r="V2147" i="1"/>
  <c r="W2147" i="1" s="1"/>
  <c r="T2147" i="1"/>
  <c r="AB2146" i="1"/>
  <c r="Y2146" i="1"/>
  <c r="X2146" i="1"/>
  <c r="W2146" i="1"/>
  <c r="V2146" i="1"/>
  <c r="T2146" i="1"/>
  <c r="AB2145" i="1"/>
  <c r="Z2145" i="1"/>
  <c r="Y2145" i="1"/>
  <c r="X2145" i="1"/>
  <c r="V2145" i="1"/>
  <c r="AC2145" i="1" s="1"/>
  <c r="T2145" i="1"/>
  <c r="AB2144" i="1"/>
  <c r="Y2144" i="1"/>
  <c r="X2144" i="1"/>
  <c r="Z2144" i="1" s="1"/>
  <c r="V2144" i="1"/>
  <c r="T2144" i="1"/>
  <c r="AB2143" i="1"/>
  <c r="Y2143" i="1"/>
  <c r="X2143" i="1"/>
  <c r="V2143" i="1"/>
  <c r="T2143" i="1"/>
  <c r="AB2142" i="1"/>
  <c r="Y2142" i="1"/>
  <c r="Z2142" i="1" s="1"/>
  <c r="X2142" i="1"/>
  <c r="V2142" i="1"/>
  <c r="T2142" i="1"/>
  <c r="AB2141" i="1"/>
  <c r="Y2141" i="1"/>
  <c r="X2141" i="1"/>
  <c r="Z2141" i="1" s="1"/>
  <c r="V2141" i="1"/>
  <c r="T2141" i="1"/>
  <c r="W2141" i="1" s="1"/>
  <c r="AB2140" i="1"/>
  <c r="Y2140" i="1"/>
  <c r="X2140" i="1"/>
  <c r="V2140" i="1"/>
  <c r="T2140" i="1"/>
  <c r="AB2139" i="1"/>
  <c r="Y2139" i="1"/>
  <c r="X2139" i="1"/>
  <c r="Z2139" i="1" s="1"/>
  <c r="V2139" i="1"/>
  <c r="W2139" i="1" s="1"/>
  <c r="T2139" i="1"/>
  <c r="AB2138" i="1"/>
  <c r="Y2138" i="1"/>
  <c r="X2138" i="1"/>
  <c r="W2138" i="1"/>
  <c r="V2138" i="1"/>
  <c r="T2138" i="1"/>
  <c r="AB2137" i="1"/>
  <c r="Z2137" i="1"/>
  <c r="Y2137" i="1"/>
  <c r="X2137" i="1"/>
  <c r="V2137" i="1"/>
  <c r="AC2137" i="1" s="1"/>
  <c r="T2137" i="1"/>
  <c r="AB2136" i="1"/>
  <c r="Y2136" i="1"/>
  <c r="X2136" i="1"/>
  <c r="Z2136" i="1" s="1"/>
  <c r="V2136" i="1"/>
  <c r="T2136" i="1"/>
  <c r="AB2135" i="1"/>
  <c r="Z2135" i="1"/>
  <c r="V2135" i="1"/>
  <c r="W2135" i="1" s="1"/>
  <c r="AB2134" i="1"/>
  <c r="Z2134" i="1"/>
  <c r="V2134" i="1"/>
  <c r="AC2134" i="1" s="1"/>
  <c r="T2134" i="1"/>
  <c r="G2134" i="1"/>
  <c r="AB2133" i="1"/>
  <c r="Z2133" i="1"/>
  <c r="Y2133" i="1"/>
  <c r="X2133" i="1"/>
  <c r="V2133" i="1"/>
  <c r="T2133" i="1"/>
  <c r="W2133" i="1" s="1"/>
  <c r="G2133" i="1"/>
  <c r="AB2132" i="1"/>
  <c r="Y2132" i="1"/>
  <c r="Z2132" i="1" s="1"/>
  <c r="X2132" i="1"/>
  <c r="V2132" i="1"/>
  <c r="T2132" i="1"/>
  <c r="W2132" i="1" s="1"/>
  <c r="G2132" i="1"/>
  <c r="AB2131" i="1"/>
  <c r="Y2131" i="1"/>
  <c r="X2131" i="1"/>
  <c r="Z2131" i="1" s="1"/>
  <c r="V2131" i="1"/>
  <c r="T2131" i="1"/>
  <c r="G2131" i="1"/>
  <c r="AB2130" i="1"/>
  <c r="Y2130" i="1"/>
  <c r="X2130" i="1"/>
  <c r="Z2130" i="1" s="1"/>
  <c r="V2130" i="1"/>
  <c r="T2130" i="1"/>
  <c r="G2130" i="1"/>
  <c r="AB2129" i="1"/>
  <c r="Z2129" i="1"/>
  <c r="Y2129" i="1"/>
  <c r="X2129" i="1"/>
  <c r="V2129" i="1"/>
  <c r="T2129" i="1"/>
  <c r="W2129" i="1" s="1"/>
  <c r="G2129" i="1"/>
  <c r="AB2128" i="1"/>
  <c r="Y2128" i="1"/>
  <c r="Z2128" i="1" s="1"/>
  <c r="X2128" i="1"/>
  <c r="V2128" i="1"/>
  <c r="T2128" i="1"/>
  <c r="W2128" i="1" s="1"/>
  <c r="G2128" i="1"/>
  <c r="AB2127" i="1"/>
  <c r="Y2127" i="1"/>
  <c r="X2127" i="1"/>
  <c r="Z2127" i="1" s="1"/>
  <c r="V2127" i="1"/>
  <c r="T2127" i="1"/>
  <c r="G2127" i="1"/>
  <c r="AB2126" i="1"/>
  <c r="Y2126" i="1"/>
  <c r="X2126" i="1"/>
  <c r="Z2126" i="1" s="1"/>
  <c r="V2126" i="1"/>
  <c r="T2126" i="1"/>
  <c r="G2126" i="1"/>
  <c r="AB2125" i="1"/>
  <c r="Z2125" i="1"/>
  <c r="Y2125" i="1"/>
  <c r="X2125" i="1"/>
  <c r="V2125" i="1"/>
  <c r="T2125" i="1"/>
  <c r="W2125" i="1" s="1"/>
  <c r="G2125" i="1"/>
  <c r="AB2124" i="1"/>
  <c r="Y2124" i="1"/>
  <c r="Z2124" i="1" s="1"/>
  <c r="X2124" i="1"/>
  <c r="V2124" i="1"/>
  <c r="T2124" i="1"/>
  <c r="W2124" i="1" s="1"/>
  <c r="G2124" i="1"/>
  <c r="AB2123" i="1"/>
  <c r="Y2123" i="1"/>
  <c r="X2123" i="1"/>
  <c r="Z2123" i="1" s="1"/>
  <c r="V2123" i="1"/>
  <c r="T2123" i="1"/>
  <c r="AB2122" i="1"/>
  <c r="Y2122" i="1"/>
  <c r="X2122" i="1"/>
  <c r="V2122" i="1"/>
  <c r="T2122" i="1"/>
  <c r="AB2121" i="1"/>
  <c r="Y2121" i="1"/>
  <c r="X2121" i="1"/>
  <c r="V2121" i="1"/>
  <c r="T2121" i="1"/>
  <c r="AB2120" i="1"/>
  <c r="Y2120" i="1"/>
  <c r="X2120" i="1"/>
  <c r="W2120" i="1"/>
  <c r="V2120" i="1"/>
  <c r="T2120" i="1"/>
  <c r="AB2119" i="1"/>
  <c r="Z2119" i="1"/>
  <c r="Y2119" i="1"/>
  <c r="X2119" i="1"/>
  <c r="V2119" i="1"/>
  <c r="T2119" i="1"/>
  <c r="W2119" i="1" s="1"/>
  <c r="AB2118" i="1"/>
  <c r="Y2118" i="1"/>
  <c r="X2118" i="1"/>
  <c r="Z2118" i="1" s="1"/>
  <c r="V2118" i="1"/>
  <c r="T2118" i="1"/>
  <c r="AB2117" i="1"/>
  <c r="Y2117" i="1"/>
  <c r="X2117" i="1"/>
  <c r="Z2117" i="1" s="1"/>
  <c r="AC2117" i="1" s="1"/>
  <c r="V2117" i="1"/>
  <c r="W2117" i="1" s="1"/>
  <c r="T2117" i="1"/>
  <c r="AB2116" i="1"/>
  <c r="Y2116" i="1"/>
  <c r="Z2116" i="1" s="1"/>
  <c r="X2116" i="1"/>
  <c r="V2116" i="1"/>
  <c r="T2116" i="1"/>
  <c r="AC2116" i="1" s="1"/>
  <c r="AB2115" i="1"/>
  <c r="Y2115" i="1"/>
  <c r="X2115" i="1"/>
  <c r="Z2115" i="1" s="1"/>
  <c r="V2115" i="1"/>
  <c r="T2115" i="1"/>
  <c r="AB2114" i="1"/>
  <c r="Y2114" i="1"/>
  <c r="X2114" i="1"/>
  <c r="V2114" i="1"/>
  <c r="T2114" i="1"/>
  <c r="AB2113" i="1"/>
  <c r="Y2113" i="1"/>
  <c r="X2113" i="1"/>
  <c r="V2113" i="1"/>
  <c r="T2113" i="1"/>
  <c r="AB2112" i="1"/>
  <c r="Y2112" i="1"/>
  <c r="X2112" i="1"/>
  <c r="W2112" i="1"/>
  <c r="V2112" i="1"/>
  <c r="T2112" i="1"/>
  <c r="AB2111" i="1"/>
  <c r="Z2111" i="1"/>
  <c r="V2111" i="1"/>
  <c r="W2111" i="1" s="1"/>
  <c r="T2111" i="1"/>
  <c r="AB2110" i="1"/>
  <c r="Y2110" i="1"/>
  <c r="Z2110" i="1" s="1"/>
  <c r="X2110" i="1"/>
  <c r="V2110" i="1"/>
  <c r="T2110" i="1"/>
  <c r="AC2110" i="1" s="1"/>
  <c r="AB2109" i="1"/>
  <c r="Y2109" i="1"/>
  <c r="X2109" i="1"/>
  <c r="Z2109" i="1" s="1"/>
  <c r="V2109" i="1"/>
  <c r="T2109" i="1"/>
  <c r="AB2108" i="1"/>
  <c r="Y2108" i="1"/>
  <c r="X2108" i="1"/>
  <c r="V2108" i="1"/>
  <c r="T2108" i="1"/>
  <c r="AB2107" i="1"/>
  <c r="Y2107" i="1"/>
  <c r="X2107" i="1"/>
  <c r="V2107" i="1"/>
  <c r="T2107" i="1"/>
  <c r="AB2106" i="1"/>
  <c r="Y2106" i="1"/>
  <c r="X2106" i="1"/>
  <c r="W2106" i="1"/>
  <c r="V2106" i="1"/>
  <c r="T2106" i="1"/>
  <c r="AB2105" i="1"/>
  <c r="Z2105" i="1"/>
  <c r="Y2105" i="1"/>
  <c r="X2105" i="1"/>
  <c r="V2105" i="1"/>
  <c r="T2105" i="1"/>
  <c r="W2105" i="1" s="1"/>
  <c r="AB2104" i="1"/>
  <c r="Y2104" i="1"/>
  <c r="X2104" i="1"/>
  <c r="Z2104" i="1" s="1"/>
  <c r="V2104" i="1"/>
  <c r="T2104" i="1"/>
  <c r="AB2103" i="1"/>
  <c r="Y2103" i="1"/>
  <c r="X2103" i="1"/>
  <c r="Z2103" i="1" s="1"/>
  <c r="AC2103" i="1" s="1"/>
  <c r="V2103" i="1"/>
  <c r="W2103" i="1" s="1"/>
  <c r="T2103" i="1"/>
  <c r="AB2102" i="1"/>
  <c r="Y2102" i="1"/>
  <c r="Z2102" i="1" s="1"/>
  <c r="X2102" i="1"/>
  <c r="V2102" i="1"/>
  <c r="T2102" i="1"/>
  <c r="AC2102" i="1" s="1"/>
  <c r="AB2101" i="1"/>
  <c r="Y2101" i="1"/>
  <c r="X2101" i="1"/>
  <c r="Z2101" i="1" s="1"/>
  <c r="V2101" i="1"/>
  <c r="T2101" i="1"/>
  <c r="AB2100" i="1"/>
  <c r="Z2100" i="1"/>
  <c r="V2100" i="1"/>
  <c r="T2100" i="1"/>
  <c r="W2100" i="1" s="1"/>
  <c r="AB2099" i="1"/>
  <c r="Y2099" i="1"/>
  <c r="X2099" i="1"/>
  <c r="Z2099" i="1" s="1"/>
  <c r="V2099" i="1"/>
  <c r="T2099" i="1"/>
  <c r="AB2098" i="1"/>
  <c r="Y2098" i="1"/>
  <c r="X2098" i="1"/>
  <c r="Z2098" i="1" s="1"/>
  <c r="V2098" i="1"/>
  <c r="T2098" i="1"/>
  <c r="AB2097" i="1"/>
  <c r="Y2097" i="1"/>
  <c r="X2097" i="1"/>
  <c r="V2097" i="1"/>
  <c r="T2097" i="1"/>
  <c r="AB2096" i="1"/>
  <c r="Y2096" i="1"/>
  <c r="Z2096" i="1" s="1"/>
  <c r="X2096" i="1"/>
  <c r="V2096" i="1"/>
  <c r="W2096" i="1" s="1"/>
  <c r="T2096" i="1"/>
  <c r="AB2095" i="1"/>
  <c r="Y2095" i="1"/>
  <c r="Z2095" i="1" s="1"/>
  <c r="X2095" i="1"/>
  <c r="V2095" i="1"/>
  <c r="T2095" i="1"/>
  <c r="W2095" i="1" s="1"/>
  <c r="AB2094" i="1"/>
  <c r="Y2094" i="1"/>
  <c r="X2094" i="1"/>
  <c r="V2094" i="1"/>
  <c r="T2094" i="1"/>
  <c r="AB2093" i="1"/>
  <c r="Y2093" i="1"/>
  <c r="X2093" i="1"/>
  <c r="Z2093" i="1" s="1"/>
  <c r="V2093" i="1"/>
  <c r="W2093" i="1" s="1"/>
  <c r="T2093" i="1"/>
  <c r="AB2092" i="1"/>
  <c r="Y2092" i="1"/>
  <c r="X2092" i="1"/>
  <c r="V2092" i="1"/>
  <c r="T2092" i="1"/>
  <c r="W2092" i="1" s="1"/>
  <c r="AB2091" i="1"/>
  <c r="Y2091" i="1"/>
  <c r="X2091" i="1"/>
  <c r="Z2091" i="1" s="1"/>
  <c r="V2091" i="1"/>
  <c r="T2091" i="1"/>
  <c r="AB2090" i="1"/>
  <c r="Y2090" i="1"/>
  <c r="X2090" i="1"/>
  <c r="Z2090" i="1" s="1"/>
  <c r="V2090" i="1"/>
  <c r="T2090" i="1"/>
  <c r="AB2089" i="1"/>
  <c r="Y2089" i="1"/>
  <c r="X2089" i="1"/>
  <c r="V2089" i="1"/>
  <c r="T2089" i="1"/>
  <c r="AB2088" i="1"/>
  <c r="Y2088" i="1"/>
  <c r="Z2088" i="1" s="1"/>
  <c r="X2088" i="1"/>
  <c r="V2088" i="1"/>
  <c r="W2088" i="1" s="1"/>
  <c r="T2088" i="1"/>
  <c r="AB2087" i="1"/>
  <c r="Y2087" i="1"/>
  <c r="Z2087" i="1" s="1"/>
  <c r="X2087" i="1"/>
  <c r="V2087" i="1"/>
  <c r="T2087" i="1"/>
  <c r="W2087" i="1" s="1"/>
  <c r="AB2086" i="1"/>
  <c r="Y2086" i="1"/>
  <c r="X2086" i="1"/>
  <c r="V2086" i="1"/>
  <c r="T2086" i="1"/>
  <c r="AB2085" i="1"/>
  <c r="Y2085" i="1"/>
  <c r="X2085" i="1"/>
  <c r="Z2085" i="1" s="1"/>
  <c r="V2085" i="1"/>
  <c r="W2085" i="1" s="1"/>
  <c r="T2085" i="1"/>
  <c r="AB2084" i="1"/>
  <c r="Y2084" i="1"/>
  <c r="X2084" i="1"/>
  <c r="V2084" i="1"/>
  <c r="T2084" i="1"/>
  <c r="W2084" i="1" s="1"/>
  <c r="AB2083" i="1"/>
  <c r="Y2083" i="1"/>
  <c r="X2083" i="1"/>
  <c r="Z2083" i="1" s="1"/>
  <c r="V2083" i="1"/>
  <c r="T2083" i="1"/>
  <c r="AB2082" i="1"/>
  <c r="Y2082" i="1"/>
  <c r="X2082" i="1"/>
  <c r="Z2082" i="1" s="1"/>
  <c r="V2082" i="1"/>
  <c r="T2082" i="1"/>
  <c r="AB2081" i="1"/>
  <c r="Y2081" i="1"/>
  <c r="X2081" i="1"/>
  <c r="V2081" i="1"/>
  <c r="T2081" i="1"/>
  <c r="AB2080" i="1"/>
  <c r="Y2080" i="1"/>
  <c r="Z2080" i="1" s="1"/>
  <c r="X2080" i="1"/>
  <c r="V2080" i="1"/>
  <c r="W2080" i="1" s="1"/>
  <c r="T2080" i="1"/>
  <c r="AB2079" i="1"/>
  <c r="Y2079" i="1"/>
  <c r="Z2079" i="1" s="1"/>
  <c r="X2079" i="1"/>
  <c r="V2079" i="1"/>
  <c r="T2079" i="1"/>
  <c r="W2079" i="1" s="1"/>
  <c r="AB2078" i="1"/>
  <c r="Y2078" i="1"/>
  <c r="X2078" i="1"/>
  <c r="V2078" i="1"/>
  <c r="T2078" i="1"/>
  <c r="AB2077" i="1"/>
  <c r="Y2077" i="1"/>
  <c r="X2077" i="1"/>
  <c r="Z2077" i="1" s="1"/>
  <c r="V2077" i="1"/>
  <c r="W2077" i="1" s="1"/>
  <c r="T2077" i="1"/>
  <c r="AB2076" i="1"/>
  <c r="Y2076" i="1"/>
  <c r="X2076" i="1"/>
  <c r="V2076" i="1"/>
  <c r="T2076" i="1"/>
  <c r="W2076" i="1" s="1"/>
  <c r="AB2075" i="1"/>
  <c r="Y2075" i="1"/>
  <c r="X2075" i="1"/>
  <c r="Z2075" i="1" s="1"/>
  <c r="V2075" i="1"/>
  <c r="T2075" i="1"/>
  <c r="AB2074" i="1"/>
  <c r="Y2074" i="1"/>
  <c r="X2074" i="1"/>
  <c r="Z2074" i="1" s="1"/>
  <c r="V2074" i="1"/>
  <c r="T2074" i="1"/>
  <c r="AB2073" i="1"/>
  <c r="Y2073" i="1"/>
  <c r="X2073" i="1"/>
  <c r="V2073" i="1"/>
  <c r="T2073" i="1"/>
  <c r="AB2072" i="1"/>
  <c r="Y2072" i="1"/>
  <c r="Z2072" i="1" s="1"/>
  <c r="X2072" i="1"/>
  <c r="V2072" i="1"/>
  <c r="W2072" i="1" s="1"/>
  <c r="T2072" i="1"/>
  <c r="AB2071" i="1"/>
  <c r="Y2071" i="1"/>
  <c r="Z2071" i="1" s="1"/>
  <c r="X2071" i="1"/>
  <c r="V2071" i="1"/>
  <c r="T2071" i="1"/>
  <c r="W2071" i="1" s="1"/>
  <c r="AB2070" i="1"/>
  <c r="Y2070" i="1"/>
  <c r="X2070" i="1"/>
  <c r="V2070" i="1"/>
  <c r="T2070" i="1"/>
  <c r="AB2069" i="1"/>
  <c r="Y2069" i="1"/>
  <c r="X2069" i="1"/>
  <c r="Z2069" i="1" s="1"/>
  <c r="V2069" i="1"/>
  <c r="W2069" i="1" s="1"/>
  <c r="T2069" i="1"/>
  <c r="AB2068" i="1"/>
  <c r="Y2068" i="1"/>
  <c r="X2068" i="1"/>
  <c r="V2068" i="1"/>
  <c r="T2068" i="1"/>
  <c r="W2068" i="1" s="1"/>
  <c r="AB2067" i="1"/>
  <c r="Y2067" i="1"/>
  <c r="X2067" i="1"/>
  <c r="Z2067" i="1" s="1"/>
  <c r="V2067" i="1"/>
  <c r="T2067" i="1"/>
  <c r="AB2066" i="1"/>
  <c r="Y2066" i="1"/>
  <c r="X2066" i="1"/>
  <c r="Z2066" i="1" s="1"/>
  <c r="V2066" i="1"/>
  <c r="T2066" i="1"/>
  <c r="AB2065" i="1"/>
  <c r="Y2065" i="1"/>
  <c r="X2065" i="1"/>
  <c r="V2065" i="1"/>
  <c r="T2065" i="1"/>
  <c r="AB2064" i="1"/>
  <c r="Y2064" i="1"/>
  <c r="Z2064" i="1" s="1"/>
  <c r="X2064" i="1"/>
  <c r="V2064" i="1"/>
  <c r="W2064" i="1" s="1"/>
  <c r="T2064" i="1"/>
  <c r="AB2063" i="1"/>
  <c r="Y2063" i="1"/>
  <c r="Z2063" i="1" s="1"/>
  <c r="X2063" i="1"/>
  <c r="V2063" i="1"/>
  <c r="T2063" i="1"/>
  <c r="AB2062" i="1"/>
  <c r="Y2062" i="1"/>
  <c r="X2062" i="1"/>
  <c r="V2062" i="1"/>
  <c r="T2062" i="1"/>
  <c r="AB2061" i="1"/>
  <c r="Y2061" i="1"/>
  <c r="X2061" i="1"/>
  <c r="Z2061" i="1" s="1"/>
  <c r="V2061" i="1"/>
  <c r="W2061" i="1" s="1"/>
  <c r="T2061" i="1"/>
  <c r="AB2060" i="1"/>
  <c r="Y2060" i="1"/>
  <c r="Z2060" i="1" s="1"/>
  <c r="X2060" i="1"/>
  <c r="V2060" i="1"/>
  <c r="T2060" i="1"/>
  <c r="AC2060" i="1" s="1"/>
  <c r="AB2059" i="1"/>
  <c r="Y2059" i="1"/>
  <c r="X2059" i="1"/>
  <c r="Z2059" i="1" s="1"/>
  <c r="V2059" i="1"/>
  <c r="T2059" i="1"/>
  <c r="AB2058" i="1"/>
  <c r="Y2058" i="1"/>
  <c r="X2058" i="1"/>
  <c r="V2058" i="1"/>
  <c r="T2058" i="1"/>
  <c r="AB2057" i="1"/>
  <c r="Y2057" i="1"/>
  <c r="X2057" i="1"/>
  <c r="V2057" i="1"/>
  <c r="T2057" i="1"/>
  <c r="AB2056" i="1"/>
  <c r="Y2056" i="1"/>
  <c r="X2056" i="1"/>
  <c r="W2056" i="1"/>
  <c r="V2056" i="1"/>
  <c r="T2056" i="1"/>
  <c r="AB2055" i="1"/>
  <c r="Z2055" i="1"/>
  <c r="Y2055" i="1"/>
  <c r="X2055" i="1"/>
  <c r="V2055" i="1"/>
  <c r="T2055" i="1"/>
  <c r="AB2054" i="1"/>
  <c r="Y2054" i="1"/>
  <c r="X2054" i="1"/>
  <c r="V2054" i="1"/>
  <c r="T2054" i="1"/>
  <c r="AB2053" i="1"/>
  <c r="Y2053" i="1"/>
  <c r="X2053" i="1"/>
  <c r="V2053" i="1"/>
  <c r="T2053" i="1"/>
  <c r="AB2052" i="1"/>
  <c r="Y2052" i="1"/>
  <c r="Z2052" i="1" s="1"/>
  <c r="X2052" i="1"/>
  <c r="V2052" i="1"/>
  <c r="W2052" i="1" s="1"/>
  <c r="T2052" i="1"/>
  <c r="AB2051" i="1"/>
  <c r="Y2051" i="1"/>
  <c r="X2051" i="1"/>
  <c r="Z2051" i="1" s="1"/>
  <c r="V2051" i="1"/>
  <c r="T2051" i="1"/>
  <c r="W2051" i="1" s="1"/>
  <c r="AB2050" i="1"/>
  <c r="Y2050" i="1"/>
  <c r="X2050" i="1"/>
  <c r="V2050" i="1"/>
  <c r="T2050" i="1"/>
  <c r="AB2049" i="1"/>
  <c r="Y2049" i="1"/>
  <c r="X2049" i="1"/>
  <c r="Z2049" i="1" s="1"/>
  <c r="V2049" i="1"/>
  <c r="W2049" i="1" s="1"/>
  <c r="T2049" i="1"/>
  <c r="AB2048" i="1"/>
  <c r="Y2048" i="1"/>
  <c r="X2048" i="1"/>
  <c r="V2048" i="1"/>
  <c r="T2048" i="1"/>
  <c r="W2048" i="1" s="1"/>
  <c r="AB2047" i="1"/>
  <c r="Y2047" i="1"/>
  <c r="X2047" i="1"/>
  <c r="Z2047" i="1" s="1"/>
  <c r="V2047" i="1"/>
  <c r="T2047" i="1"/>
  <c r="AB2046" i="1"/>
  <c r="Y2046" i="1"/>
  <c r="X2046" i="1"/>
  <c r="V2046" i="1"/>
  <c r="T2046" i="1"/>
  <c r="AB2045" i="1"/>
  <c r="Y2045" i="1"/>
  <c r="X2045" i="1"/>
  <c r="V2045" i="1"/>
  <c r="T2045" i="1"/>
  <c r="AB2044" i="1"/>
  <c r="Y2044" i="1"/>
  <c r="X2044" i="1"/>
  <c r="W2044" i="1"/>
  <c r="V2044" i="1"/>
  <c r="T2044" i="1"/>
  <c r="AB2043" i="1"/>
  <c r="Z2043" i="1"/>
  <c r="Y2043" i="1"/>
  <c r="X2043" i="1"/>
  <c r="V2043" i="1"/>
  <c r="T2043" i="1"/>
  <c r="W2043" i="1" s="1"/>
  <c r="AB2042" i="1"/>
  <c r="Y2042" i="1"/>
  <c r="X2042" i="1"/>
  <c r="Z2042" i="1" s="1"/>
  <c r="V2042" i="1"/>
  <c r="T2042" i="1"/>
  <c r="AB2041" i="1"/>
  <c r="Y2041" i="1"/>
  <c r="X2041" i="1"/>
  <c r="Z2041" i="1" s="1"/>
  <c r="AC2041" i="1" s="1"/>
  <c r="V2041" i="1"/>
  <c r="W2041" i="1" s="1"/>
  <c r="T2041" i="1"/>
  <c r="AB2040" i="1"/>
  <c r="Y2040" i="1"/>
  <c r="Z2040" i="1" s="1"/>
  <c r="X2040" i="1"/>
  <c r="V2040" i="1"/>
  <c r="T2040" i="1"/>
  <c r="AC2040" i="1" s="1"/>
  <c r="AB2039" i="1"/>
  <c r="Y2039" i="1"/>
  <c r="X2039" i="1"/>
  <c r="Z2039" i="1" s="1"/>
  <c r="V2039" i="1"/>
  <c r="T2039" i="1"/>
  <c r="AB2038" i="1"/>
  <c r="Z2038" i="1"/>
  <c r="V2038" i="1"/>
  <c r="T2038" i="1"/>
  <c r="W2038" i="1" s="1"/>
  <c r="AB2037" i="1"/>
  <c r="Y2037" i="1"/>
  <c r="X2037" i="1"/>
  <c r="Z2037" i="1" s="1"/>
  <c r="V2037" i="1"/>
  <c r="T2037" i="1"/>
  <c r="AB2036" i="1"/>
  <c r="Y2036" i="1"/>
  <c r="X2036" i="1"/>
  <c r="V2036" i="1"/>
  <c r="T2036" i="1"/>
  <c r="AB2035" i="1"/>
  <c r="Y2035" i="1"/>
  <c r="X2035" i="1"/>
  <c r="V2035" i="1"/>
  <c r="T2035" i="1"/>
  <c r="AB2034" i="1"/>
  <c r="Y2034" i="1"/>
  <c r="X2034" i="1"/>
  <c r="W2034" i="1"/>
  <c r="V2034" i="1"/>
  <c r="T2034" i="1"/>
  <c r="AB2033" i="1"/>
  <c r="Z2033" i="1"/>
  <c r="Y2033" i="1"/>
  <c r="X2033" i="1"/>
  <c r="V2033" i="1"/>
  <c r="T2033" i="1"/>
  <c r="W2033" i="1" s="1"/>
  <c r="AB2032" i="1"/>
  <c r="Y2032" i="1"/>
  <c r="X2032" i="1"/>
  <c r="Z2032" i="1" s="1"/>
  <c r="V2032" i="1"/>
  <c r="T2032" i="1"/>
  <c r="AB2031" i="1"/>
  <c r="Y2031" i="1"/>
  <c r="X2031" i="1"/>
  <c r="Z2031" i="1" s="1"/>
  <c r="AC2031" i="1" s="1"/>
  <c r="V2031" i="1"/>
  <c r="W2031" i="1" s="1"/>
  <c r="T2031" i="1"/>
  <c r="AB2030" i="1"/>
  <c r="Y2030" i="1"/>
  <c r="Z2030" i="1" s="1"/>
  <c r="X2030" i="1"/>
  <c r="V2030" i="1"/>
  <c r="T2030" i="1"/>
  <c r="AB2029" i="1"/>
  <c r="Y2029" i="1"/>
  <c r="X2029" i="1"/>
  <c r="V2029" i="1"/>
  <c r="T2029" i="1"/>
  <c r="W2029" i="1" s="1"/>
  <c r="AB2028" i="1"/>
  <c r="Y2028" i="1"/>
  <c r="X2028" i="1"/>
  <c r="V2028" i="1"/>
  <c r="T2028" i="1"/>
  <c r="AB2027" i="1"/>
  <c r="Y2027" i="1"/>
  <c r="X2027" i="1"/>
  <c r="Z2027" i="1" s="1"/>
  <c r="AC2027" i="1" s="1"/>
  <c r="V2027" i="1"/>
  <c r="W2027" i="1" s="1"/>
  <c r="T2027" i="1"/>
  <c r="AB2026" i="1"/>
  <c r="Y2026" i="1"/>
  <c r="Z2026" i="1" s="1"/>
  <c r="X2026" i="1"/>
  <c r="V2026" i="1"/>
  <c r="T2026" i="1"/>
  <c r="AB2025" i="1"/>
  <c r="Y2025" i="1"/>
  <c r="X2025" i="1"/>
  <c r="V2025" i="1"/>
  <c r="T2025" i="1"/>
  <c r="W2025" i="1" s="1"/>
  <c r="AB2024" i="1"/>
  <c r="Y2024" i="1"/>
  <c r="X2024" i="1"/>
  <c r="V2024" i="1"/>
  <c r="T2024" i="1"/>
  <c r="AB2023" i="1"/>
  <c r="Y2023" i="1"/>
  <c r="X2023" i="1"/>
  <c r="Z2023" i="1" s="1"/>
  <c r="AC2023" i="1" s="1"/>
  <c r="V2023" i="1"/>
  <c r="W2023" i="1" s="1"/>
  <c r="T2023" i="1"/>
  <c r="AB2022" i="1"/>
  <c r="Y2022" i="1"/>
  <c r="Z2022" i="1" s="1"/>
  <c r="X2022" i="1"/>
  <c r="V2022" i="1"/>
  <c r="T2022" i="1"/>
  <c r="AB2021" i="1"/>
  <c r="Y2021" i="1"/>
  <c r="X2021" i="1"/>
  <c r="V2021" i="1"/>
  <c r="T2021" i="1"/>
  <c r="W2021" i="1" s="1"/>
  <c r="AB2020" i="1"/>
  <c r="Y2020" i="1"/>
  <c r="X2020" i="1"/>
  <c r="V2020" i="1"/>
  <c r="T2020" i="1"/>
  <c r="AB2019" i="1"/>
  <c r="Y2019" i="1"/>
  <c r="X2019" i="1"/>
  <c r="Z2019" i="1" s="1"/>
  <c r="AC2019" i="1" s="1"/>
  <c r="V2019" i="1"/>
  <c r="W2019" i="1" s="1"/>
  <c r="T2019" i="1"/>
  <c r="AB2018" i="1"/>
  <c r="Y2018" i="1"/>
  <c r="Z2018" i="1" s="1"/>
  <c r="X2018" i="1"/>
  <c r="V2018" i="1"/>
  <c r="T2018" i="1"/>
  <c r="AB2017" i="1"/>
  <c r="Y2017" i="1"/>
  <c r="X2017" i="1"/>
  <c r="V2017" i="1"/>
  <c r="T2017" i="1"/>
  <c r="W2017" i="1" s="1"/>
  <c r="AB2016" i="1"/>
  <c r="Y2016" i="1"/>
  <c r="X2016" i="1"/>
  <c r="V2016" i="1"/>
  <c r="T2016" i="1"/>
  <c r="AB2015" i="1"/>
  <c r="Y2015" i="1"/>
  <c r="X2015" i="1"/>
  <c r="Z2015" i="1" s="1"/>
  <c r="AC2015" i="1" s="1"/>
  <c r="V2015" i="1"/>
  <c r="W2015" i="1" s="1"/>
  <c r="T2015" i="1"/>
  <c r="AB2014" i="1"/>
  <c r="Y2014" i="1"/>
  <c r="Z2014" i="1" s="1"/>
  <c r="X2014" i="1"/>
  <c r="V2014" i="1"/>
  <c r="T2014" i="1"/>
  <c r="AB2013" i="1"/>
  <c r="Y2013" i="1"/>
  <c r="X2013" i="1"/>
  <c r="V2013" i="1"/>
  <c r="T2013" i="1"/>
  <c r="W2013" i="1" s="1"/>
  <c r="AB2012" i="1"/>
  <c r="Y2012" i="1"/>
  <c r="X2012" i="1"/>
  <c r="V2012" i="1"/>
  <c r="T2012" i="1"/>
  <c r="AB2011" i="1"/>
  <c r="Y2011" i="1"/>
  <c r="X2011" i="1"/>
  <c r="Z2011" i="1" s="1"/>
  <c r="AC2011" i="1" s="1"/>
  <c r="V2011" i="1"/>
  <c r="W2011" i="1" s="1"/>
  <c r="T2011" i="1"/>
  <c r="AB2010" i="1"/>
  <c r="Y2010" i="1"/>
  <c r="Z2010" i="1" s="1"/>
  <c r="X2010" i="1"/>
  <c r="V2010" i="1"/>
  <c r="T2010" i="1"/>
  <c r="AB2009" i="1"/>
  <c r="Y2009" i="1"/>
  <c r="X2009" i="1"/>
  <c r="V2009" i="1"/>
  <c r="T2009" i="1"/>
  <c r="W2009" i="1" s="1"/>
  <c r="AB2008" i="1"/>
  <c r="Y2008" i="1"/>
  <c r="X2008" i="1"/>
  <c r="V2008" i="1"/>
  <c r="T2008" i="1"/>
  <c r="AB2007" i="1"/>
  <c r="Y2007" i="1"/>
  <c r="X2007" i="1"/>
  <c r="Z2007" i="1" s="1"/>
  <c r="AC2007" i="1" s="1"/>
  <c r="V2007" i="1"/>
  <c r="W2007" i="1" s="1"/>
  <c r="T2007" i="1"/>
  <c r="AB2006" i="1"/>
  <c r="Y2006" i="1"/>
  <c r="Z2006" i="1" s="1"/>
  <c r="X2006" i="1"/>
  <c r="V2006" i="1"/>
  <c r="T2006" i="1"/>
  <c r="AB2005" i="1"/>
  <c r="Y2005" i="1"/>
  <c r="X2005" i="1"/>
  <c r="V2005" i="1"/>
  <c r="T2005" i="1"/>
  <c r="W2005" i="1" s="1"/>
  <c r="AB2004" i="1"/>
  <c r="Y2004" i="1"/>
  <c r="X2004" i="1"/>
  <c r="V2004" i="1"/>
  <c r="T2004" i="1"/>
  <c r="AB2003" i="1"/>
  <c r="Y2003" i="1"/>
  <c r="X2003" i="1"/>
  <c r="Z2003" i="1" s="1"/>
  <c r="AC2003" i="1" s="1"/>
  <c r="V2003" i="1"/>
  <c r="W2003" i="1" s="1"/>
  <c r="T2003" i="1"/>
  <c r="AB2002" i="1"/>
  <c r="Y2002" i="1"/>
  <c r="Z2002" i="1" s="1"/>
  <c r="X2002" i="1"/>
  <c r="V2002" i="1"/>
  <c r="T2002" i="1"/>
  <c r="AB2001" i="1"/>
  <c r="Y2001" i="1"/>
  <c r="X2001" i="1"/>
  <c r="V2001" i="1"/>
  <c r="T2001" i="1"/>
  <c r="W2001" i="1" s="1"/>
  <c r="AB2000" i="1"/>
  <c r="Y2000" i="1"/>
  <c r="X2000" i="1"/>
  <c r="V2000" i="1"/>
  <c r="T2000" i="1"/>
  <c r="AB1999" i="1"/>
  <c r="Y1999" i="1"/>
  <c r="X1999" i="1"/>
  <c r="Z1999" i="1" s="1"/>
  <c r="AC1999" i="1" s="1"/>
  <c r="V1999" i="1"/>
  <c r="W1999" i="1" s="1"/>
  <c r="T1999" i="1"/>
  <c r="AB1998" i="1"/>
  <c r="Y1998" i="1"/>
  <c r="Z1998" i="1" s="1"/>
  <c r="X1998" i="1"/>
  <c r="V1998" i="1"/>
  <c r="T1998" i="1"/>
  <c r="AB1997" i="1"/>
  <c r="Y1997" i="1"/>
  <c r="X1997" i="1"/>
  <c r="V1997" i="1"/>
  <c r="T1997" i="1"/>
  <c r="W1997" i="1" s="1"/>
  <c r="AB1996" i="1"/>
  <c r="Y1996" i="1"/>
  <c r="X1996" i="1"/>
  <c r="V1996" i="1"/>
  <c r="T1996" i="1"/>
  <c r="AB1995" i="1"/>
  <c r="Y1995" i="1"/>
  <c r="X1995" i="1"/>
  <c r="Z1995" i="1" s="1"/>
  <c r="AC1995" i="1" s="1"/>
  <c r="V1995" i="1"/>
  <c r="W1995" i="1" s="1"/>
  <c r="T1995" i="1"/>
  <c r="AB1994" i="1"/>
  <c r="Y1994" i="1"/>
  <c r="Z1994" i="1" s="1"/>
  <c r="X1994" i="1"/>
  <c r="V1994" i="1"/>
  <c r="T1994" i="1"/>
  <c r="AB1993" i="1"/>
  <c r="Y1993" i="1"/>
  <c r="X1993" i="1"/>
  <c r="V1993" i="1"/>
  <c r="T1993" i="1"/>
  <c r="W1993" i="1" s="1"/>
  <c r="AB1992" i="1"/>
  <c r="Y1992" i="1"/>
  <c r="X1992" i="1"/>
  <c r="Z1992" i="1" s="1"/>
  <c r="V1992" i="1"/>
  <c r="T1992" i="1"/>
  <c r="AB1991" i="1"/>
  <c r="Y1991" i="1"/>
  <c r="Z1991" i="1" s="1"/>
  <c r="X1991" i="1"/>
  <c r="V1991" i="1"/>
  <c r="T1991" i="1"/>
  <c r="AB1990" i="1"/>
  <c r="Y1990" i="1"/>
  <c r="X1990" i="1"/>
  <c r="Z1990" i="1" s="1"/>
  <c r="V1990" i="1"/>
  <c r="T1990" i="1"/>
  <c r="AB1989" i="1"/>
  <c r="Y1989" i="1"/>
  <c r="X1989" i="1"/>
  <c r="Z1989" i="1" s="1"/>
  <c r="V1989" i="1"/>
  <c r="T1989" i="1"/>
  <c r="AB1988" i="1"/>
  <c r="Y1988" i="1"/>
  <c r="X1988" i="1"/>
  <c r="V1988" i="1"/>
  <c r="T1988" i="1"/>
  <c r="AB1987" i="1"/>
  <c r="Y1987" i="1"/>
  <c r="Z1987" i="1" s="1"/>
  <c r="X1987" i="1"/>
  <c r="V1987" i="1"/>
  <c r="W1987" i="1" s="1"/>
  <c r="T1987" i="1"/>
  <c r="AB1986" i="1"/>
  <c r="Y1986" i="1"/>
  <c r="X1986" i="1"/>
  <c r="Z1986" i="1" s="1"/>
  <c r="V1986" i="1"/>
  <c r="T1986" i="1"/>
  <c r="AB1985" i="1"/>
  <c r="Y1985" i="1"/>
  <c r="X1985" i="1"/>
  <c r="V1985" i="1"/>
  <c r="T1985" i="1"/>
  <c r="AB1984" i="1"/>
  <c r="Y1984" i="1"/>
  <c r="X1984" i="1"/>
  <c r="V1984" i="1"/>
  <c r="T1984" i="1"/>
  <c r="AB1983" i="1"/>
  <c r="Y1983" i="1"/>
  <c r="X1983" i="1"/>
  <c r="W1983" i="1"/>
  <c r="V1983" i="1"/>
  <c r="T1983" i="1"/>
  <c r="AB1982" i="1"/>
  <c r="Y1982" i="1"/>
  <c r="X1982" i="1"/>
  <c r="V1982" i="1"/>
  <c r="T1982" i="1"/>
  <c r="W1982" i="1" s="1"/>
  <c r="AB1981" i="1"/>
  <c r="Y1981" i="1"/>
  <c r="X1981" i="1"/>
  <c r="V1981" i="1"/>
  <c r="T1981" i="1"/>
  <c r="AB1980" i="1"/>
  <c r="Y1980" i="1"/>
  <c r="X1980" i="1"/>
  <c r="Z1980" i="1" s="1"/>
  <c r="V1980" i="1"/>
  <c r="W1980" i="1" s="1"/>
  <c r="T1980" i="1"/>
  <c r="AB1979" i="1"/>
  <c r="Y1979" i="1"/>
  <c r="X1979" i="1"/>
  <c r="V1979" i="1"/>
  <c r="T1979" i="1"/>
  <c r="W1979" i="1" s="1"/>
  <c r="AB1978" i="1"/>
  <c r="Y1978" i="1"/>
  <c r="X1978" i="1"/>
  <c r="V1978" i="1"/>
  <c r="T1978" i="1"/>
  <c r="W1978" i="1" s="1"/>
  <c r="AB1977" i="1"/>
  <c r="Y1977" i="1"/>
  <c r="X1977" i="1"/>
  <c r="Z1977" i="1" s="1"/>
  <c r="V1977" i="1"/>
  <c r="T1977" i="1"/>
  <c r="AB1976" i="1"/>
  <c r="Y1976" i="1"/>
  <c r="X1976" i="1"/>
  <c r="Z1976" i="1" s="1"/>
  <c r="AC1976" i="1" s="1"/>
  <c r="V1976" i="1"/>
  <c r="W1976" i="1" s="1"/>
  <c r="T1976" i="1"/>
  <c r="AB1975" i="1"/>
  <c r="Y1975" i="1"/>
  <c r="Z1975" i="1" s="1"/>
  <c r="X1975" i="1"/>
  <c r="V1975" i="1"/>
  <c r="T1975" i="1"/>
  <c r="AB1974" i="1"/>
  <c r="Y1974" i="1"/>
  <c r="X1974" i="1"/>
  <c r="Z1974" i="1" s="1"/>
  <c r="V1974" i="1"/>
  <c r="AC1974" i="1" s="1"/>
  <c r="T1974" i="1"/>
  <c r="AB1973" i="1"/>
  <c r="Y1973" i="1"/>
  <c r="X1973" i="1"/>
  <c r="Z1973" i="1" s="1"/>
  <c r="V1973" i="1"/>
  <c r="T1973" i="1"/>
  <c r="AB1972" i="1"/>
  <c r="Y1972" i="1"/>
  <c r="X1972" i="1"/>
  <c r="V1972" i="1"/>
  <c r="T1972" i="1"/>
  <c r="AB1971" i="1"/>
  <c r="Y1971" i="1"/>
  <c r="Z1971" i="1" s="1"/>
  <c r="X1971" i="1"/>
  <c r="V1971" i="1"/>
  <c r="W1971" i="1" s="1"/>
  <c r="T1971" i="1"/>
  <c r="AB1970" i="1"/>
  <c r="Y1970" i="1"/>
  <c r="X1970" i="1"/>
  <c r="Z1970" i="1" s="1"/>
  <c r="V1970" i="1"/>
  <c r="T1970" i="1"/>
  <c r="AB1969" i="1"/>
  <c r="Y1969" i="1"/>
  <c r="X1969" i="1"/>
  <c r="V1969" i="1"/>
  <c r="T1969" i="1"/>
  <c r="AB1968" i="1"/>
  <c r="Y1968" i="1"/>
  <c r="X1968" i="1"/>
  <c r="V1968" i="1"/>
  <c r="T1968" i="1"/>
  <c r="AB1967" i="1"/>
  <c r="Y1967" i="1"/>
  <c r="X1967" i="1"/>
  <c r="W1967" i="1"/>
  <c r="V1967" i="1"/>
  <c r="T1967" i="1"/>
  <c r="AB1966" i="1"/>
  <c r="Y1966" i="1"/>
  <c r="X1966" i="1"/>
  <c r="V1966" i="1"/>
  <c r="T1966" i="1"/>
  <c r="W1966" i="1" s="1"/>
  <c r="AB1965" i="1"/>
  <c r="Y1965" i="1"/>
  <c r="X1965" i="1"/>
  <c r="V1965" i="1"/>
  <c r="T1965" i="1"/>
  <c r="AB1964" i="1"/>
  <c r="Y1964" i="1"/>
  <c r="X1964" i="1"/>
  <c r="Z1964" i="1" s="1"/>
  <c r="V1964" i="1"/>
  <c r="W1964" i="1" s="1"/>
  <c r="T1964" i="1"/>
  <c r="AB1963" i="1"/>
  <c r="Y1963" i="1"/>
  <c r="X1963" i="1"/>
  <c r="V1963" i="1"/>
  <c r="T1963" i="1"/>
  <c r="AB1962" i="1"/>
  <c r="Y1962" i="1"/>
  <c r="X1962" i="1"/>
  <c r="V1962" i="1"/>
  <c r="T1962" i="1"/>
  <c r="W1962" i="1" s="1"/>
  <c r="AB1961" i="1"/>
  <c r="Y1961" i="1"/>
  <c r="X1961" i="1"/>
  <c r="Z1961" i="1" s="1"/>
  <c r="V1961" i="1"/>
  <c r="T1961" i="1"/>
  <c r="AB1960" i="1"/>
  <c r="Y1960" i="1"/>
  <c r="X1960" i="1"/>
  <c r="Z1960" i="1" s="1"/>
  <c r="AC1960" i="1" s="1"/>
  <c r="V1960" i="1"/>
  <c r="W1960" i="1" s="1"/>
  <c r="T1960" i="1"/>
  <c r="AB1959" i="1"/>
  <c r="Y1959" i="1"/>
  <c r="Z1959" i="1" s="1"/>
  <c r="X1959" i="1"/>
  <c r="V1959" i="1"/>
  <c r="T1959" i="1"/>
  <c r="AB1958" i="1"/>
  <c r="Y1958" i="1"/>
  <c r="X1958" i="1"/>
  <c r="Z1958" i="1" s="1"/>
  <c r="V1958" i="1"/>
  <c r="T1958" i="1"/>
  <c r="W1958" i="1" s="1"/>
  <c r="AB1957" i="1"/>
  <c r="Y1957" i="1"/>
  <c r="X1957" i="1"/>
  <c r="V1957" i="1"/>
  <c r="T1957" i="1"/>
  <c r="AB1956" i="1"/>
  <c r="Y1956" i="1"/>
  <c r="X1956" i="1"/>
  <c r="Z1956" i="1" s="1"/>
  <c r="V1956" i="1"/>
  <c r="T1956" i="1"/>
  <c r="AB1955" i="1"/>
  <c r="Y1955" i="1"/>
  <c r="Z1955" i="1" s="1"/>
  <c r="X1955" i="1"/>
  <c r="W1955" i="1"/>
  <c r="V1955" i="1"/>
  <c r="T1955" i="1"/>
  <c r="AC1955" i="1" s="1"/>
  <c r="AB1954" i="1"/>
  <c r="Y1954" i="1"/>
  <c r="X1954" i="1"/>
  <c r="V1954" i="1"/>
  <c r="T1954" i="1"/>
  <c r="AB1953" i="1"/>
  <c r="Y1953" i="1"/>
  <c r="X1953" i="1"/>
  <c r="Z1953" i="1" s="1"/>
  <c r="V1953" i="1"/>
  <c r="T1953" i="1"/>
  <c r="AC1953" i="1" s="1"/>
  <c r="AB1952" i="1"/>
  <c r="Y1952" i="1"/>
  <c r="X1952" i="1"/>
  <c r="V1952" i="1"/>
  <c r="W1952" i="1" s="1"/>
  <c r="T1952" i="1"/>
  <c r="AB1951" i="1"/>
  <c r="Y1951" i="1"/>
  <c r="X1951" i="1"/>
  <c r="V1951" i="1"/>
  <c r="W1951" i="1" s="1"/>
  <c r="T1951" i="1"/>
  <c r="AB1950" i="1"/>
  <c r="Y1950" i="1"/>
  <c r="X1950" i="1"/>
  <c r="Z1950" i="1" s="1"/>
  <c r="V1950" i="1"/>
  <c r="T1950" i="1"/>
  <c r="W1950" i="1" s="1"/>
  <c r="AB1949" i="1"/>
  <c r="Y1949" i="1"/>
  <c r="X1949" i="1"/>
  <c r="V1949" i="1"/>
  <c r="T1949" i="1"/>
  <c r="AB1948" i="1"/>
  <c r="Y1948" i="1"/>
  <c r="X1948" i="1"/>
  <c r="Z1948" i="1" s="1"/>
  <c r="AC1948" i="1" s="1"/>
  <c r="V1948" i="1"/>
  <c r="T1948" i="1"/>
  <c r="AB1947" i="1"/>
  <c r="Y1947" i="1"/>
  <c r="Z1947" i="1" s="1"/>
  <c r="X1947" i="1"/>
  <c r="V1947" i="1"/>
  <c r="T1947" i="1"/>
  <c r="AC1947" i="1" s="1"/>
  <c r="AB1946" i="1"/>
  <c r="Y1946" i="1"/>
  <c r="X1946" i="1"/>
  <c r="V1946" i="1"/>
  <c r="T1946" i="1"/>
  <c r="AB1945" i="1"/>
  <c r="Y1945" i="1"/>
  <c r="X1945" i="1"/>
  <c r="Z1945" i="1" s="1"/>
  <c r="V1945" i="1"/>
  <c r="T1945" i="1"/>
  <c r="AB1944" i="1"/>
  <c r="Y1944" i="1"/>
  <c r="X1944" i="1"/>
  <c r="V1944" i="1"/>
  <c r="W1944" i="1" s="1"/>
  <c r="T1944" i="1"/>
  <c r="AB1943" i="1"/>
  <c r="Y1943" i="1"/>
  <c r="X1943" i="1"/>
  <c r="V1943" i="1"/>
  <c r="T1943" i="1"/>
  <c r="AB1942" i="1"/>
  <c r="Y1942" i="1"/>
  <c r="X1942" i="1"/>
  <c r="Z1942" i="1" s="1"/>
  <c r="V1942" i="1"/>
  <c r="AC1942" i="1" s="1"/>
  <c r="T1942" i="1"/>
  <c r="AB1941" i="1"/>
  <c r="Y1941" i="1"/>
  <c r="X1941" i="1"/>
  <c r="Z1941" i="1" s="1"/>
  <c r="W1941" i="1"/>
  <c r="V1941" i="1"/>
  <c r="T1941" i="1"/>
  <c r="AB1940" i="1"/>
  <c r="Z1940" i="1"/>
  <c r="Y1940" i="1"/>
  <c r="X1940" i="1"/>
  <c r="V1940" i="1"/>
  <c r="AC1940" i="1" s="1"/>
  <c r="T1940" i="1"/>
  <c r="AB1939" i="1"/>
  <c r="Y1939" i="1"/>
  <c r="X1939" i="1"/>
  <c r="V1939" i="1"/>
  <c r="T1939" i="1"/>
  <c r="AB1938" i="1"/>
  <c r="Y1938" i="1"/>
  <c r="X1938" i="1"/>
  <c r="V1938" i="1"/>
  <c r="T1938" i="1"/>
  <c r="AB1937" i="1"/>
  <c r="Z1937" i="1"/>
  <c r="V1937" i="1"/>
  <c r="T1937" i="1"/>
  <c r="AB1936" i="1"/>
  <c r="Y1936" i="1"/>
  <c r="X1936" i="1"/>
  <c r="V1936" i="1"/>
  <c r="T1936" i="1"/>
  <c r="W1936" i="1" s="1"/>
  <c r="AB1935" i="1"/>
  <c r="Y1935" i="1"/>
  <c r="X1935" i="1"/>
  <c r="Z1935" i="1" s="1"/>
  <c r="V1935" i="1"/>
  <c r="T1935" i="1"/>
  <c r="AB1934" i="1"/>
  <c r="Y1934" i="1"/>
  <c r="Z1934" i="1" s="1"/>
  <c r="X1934" i="1"/>
  <c r="V1934" i="1"/>
  <c r="T1934" i="1"/>
  <c r="W1934" i="1" s="1"/>
  <c r="AB1933" i="1"/>
  <c r="Y1933" i="1"/>
  <c r="X1933" i="1"/>
  <c r="V1933" i="1"/>
  <c r="T1933" i="1"/>
  <c r="AB1932" i="1"/>
  <c r="Y1932" i="1"/>
  <c r="X1932" i="1"/>
  <c r="Z1932" i="1" s="1"/>
  <c r="W1932" i="1"/>
  <c r="V1932" i="1"/>
  <c r="T1932" i="1"/>
  <c r="AB1931" i="1"/>
  <c r="Y1931" i="1"/>
  <c r="Z1931" i="1" s="1"/>
  <c r="X1931" i="1"/>
  <c r="V1931" i="1"/>
  <c r="T1931" i="1"/>
  <c r="AB1930" i="1"/>
  <c r="Y1930" i="1"/>
  <c r="X1930" i="1"/>
  <c r="V1930" i="1"/>
  <c r="T1930" i="1"/>
  <c r="W1930" i="1" s="1"/>
  <c r="AB1929" i="1"/>
  <c r="Y1929" i="1"/>
  <c r="X1929" i="1"/>
  <c r="V1929" i="1"/>
  <c r="T1929" i="1"/>
  <c r="AB1928" i="1"/>
  <c r="Y1928" i="1"/>
  <c r="X1928" i="1"/>
  <c r="V1928" i="1"/>
  <c r="T1928" i="1"/>
  <c r="W1928" i="1" s="1"/>
  <c r="AB1927" i="1"/>
  <c r="Y1927" i="1"/>
  <c r="X1927" i="1"/>
  <c r="Z1927" i="1" s="1"/>
  <c r="V1927" i="1"/>
  <c r="T1927" i="1"/>
  <c r="AB1926" i="1"/>
  <c r="Y1926" i="1"/>
  <c r="Z1926" i="1" s="1"/>
  <c r="X1926" i="1"/>
  <c r="V1926" i="1"/>
  <c r="T1926" i="1"/>
  <c r="W1926" i="1" s="1"/>
  <c r="AB1925" i="1"/>
  <c r="Y1925" i="1"/>
  <c r="X1925" i="1"/>
  <c r="V1925" i="1"/>
  <c r="T1925" i="1"/>
  <c r="AB1924" i="1"/>
  <c r="Y1924" i="1"/>
  <c r="X1924" i="1"/>
  <c r="Z1924" i="1" s="1"/>
  <c r="W1924" i="1"/>
  <c r="V1924" i="1"/>
  <c r="T1924" i="1"/>
  <c r="AB1923" i="1"/>
  <c r="Y1923" i="1"/>
  <c r="Z1923" i="1" s="1"/>
  <c r="X1923" i="1"/>
  <c r="V1923" i="1"/>
  <c r="T1923" i="1"/>
  <c r="AB1922" i="1"/>
  <c r="Y1922" i="1"/>
  <c r="X1922" i="1"/>
  <c r="V1922" i="1"/>
  <c r="T1922" i="1"/>
  <c r="W1922" i="1" s="1"/>
  <c r="AB1921" i="1"/>
  <c r="Y1921" i="1"/>
  <c r="X1921" i="1"/>
  <c r="V1921" i="1"/>
  <c r="T1921" i="1"/>
  <c r="AB1920" i="1"/>
  <c r="Y1920" i="1"/>
  <c r="X1920" i="1"/>
  <c r="V1920" i="1"/>
  <c r="T1920" i="1"/>
  <c r="W1920" i="1" s="1"/>
  <c r="AB1919" i="1"/>
  <c r="Y1919" i="1"/>
  <c r="X1919" i="1"/>
  <c r="Z1919" i="1" s="1"/>
  <c r="V1919" i="1"/>
  <c r="T1919" i="1"/>
  <c r="AB1918" i="1"/>
  <c r="Y1918" i="1"/>
  <c r="Z1918" i="1" s="1"/>
  <c r="X1918" i="1"/>
  <c r="V1918" i="1"/>
  <c r="T1918" i="1"/>
  <c r="W1918" i="1" s="1"/>
  <c r="AB1917" i="1"/>
  <c r="Y1917" i="1"/>
  <c r="X1917" i="1"/>
  <c r="V1917" i="1"/>
  <c r="T1917" i="1"/>
  <c r="AB1916" i="1"/>
  <c r="Y1916" i="1"/>
  <c r="X1916" i="1"/>
  <c r="Z1916" i="1" s="1"/>
  <c r="W1916" i="1"/>
  <c r="V1916" i="1"/>
  <c r="T1916" i="1"/>
  <c r="AB1915" i="1"/>
  <c r="Y1915" i="1"/>
  <c r="Z1915" i="1" s="1"/>
  <c r="X1915" i="1"/>
  <c r="V1915" i="1"/>
  <c r="T1915" i="1"/>
  <c r="AB1914" i="1"/>
  <c r="Y1914" i="1"/>
  <c r="X1914" i="1"/>
  <c r="V1914" i="1"/>
  <c r="T1914" i="1"/>
  <c r="W1914" i="1" s="1"/>
  <c r="AB1913" i="1"/>
  <c r="Y1913" i="1"/>
  <c r="X1913" i="1"/>
  <c r="V1913" i="1"/>
  <c r="T1913" i="1"/>
  <c r="AB1912" i="1"/>
  <c r="Y1912" i="1"/>
  <c r="X1912" i="1"/>
  <c r="V1912" i="1"/>
  <c r="T1912" i="1"/>
  <c r="W1912" i="1" s="1"/>
  <c r="AB1911" i="1"/>
  <c r="Y1911" i="1"/>
  <c r="X1911" i="1"/>
  <c r="Z1911" i="1" s="1"/>
  <c r="V1911" i="1"/>
  <c r="T1911" i="1"/>
  <c r="AB1910" i="1"/>
  <c r="Y1910" i="1"/>
  <c r="Z1910" i="1" s="1"/>
  <c r="X1910" i="1"/>
  <c r="V1910" i="1"/>
  <c r="T1910" i="1"/>
  <c r="W1910" i="1" s="1"/>
  <c r="AB1909" i="1"/>
  <c r="Y1909" i="1"/>
  <c r="X1909" i="1"/>
  <c r="V1909" i="1"/>
  <c r="T1909" i="1"/>
  <c r="AB1908" i="1"/>
  <c r="Y1908" i="1"/>
  <c r="X1908" i="1"/>
  <c r="Z1908" i="1" s="1"/>
  <c r="W1908" i="1"/>
  <c r="V1908" i="1"/>
  <c r="T1908" i="1"/>
  <c r="AB1907" i="1"/>
  <c r="Y1907" i="1"/>
  <c r="Z1907" i="1" s="1"/>
  <c r="X1907" i="1"/>
  <c r="V1907" i="1"/>
  <c r="T1907" i="1"/>
  <c r="AB1906" i="1"/>
  <c r="Y1906" i="1"/>
  <c r="X1906" i="1"/>
  <c r="V1906" i="1"/>
  <c r="T1906" i="1"/>
  <c r="W1906" i="1" s="1"/>
  <c r="AB1905" i="1"/>
  <c r="Y1905" i="1"/>
  <c r="X1905" i="1"/>
  <c r="V1905" i="1"/>
  <c r="T1905" i="1"/>
  <c r="AB1904" i="1"/>
  <c r="Y1904" i="1"/>
  <c r="X1904" i="1"/>
  <c r="V1904" i="1"/>
  <c r="T1904" i="1"/>
  <c r="W1904" i="1" s="1"/>
  <c r="AB1903" i="1"/>
  <c r="Y1903" i="1"/>
  <c r="X1903" i="1"/>
  <c r="Z1903" i="1" s="1"/>
  <c r="V1903" i="1"/>
  <c r="T1903" i="1"/>
  <c r="AB1902" i="1"/>
  <c r="Z1902" i="1"/>
  <c r="V1902" i="1"/>
  <c r="T1902" i="1"/>
  <c r="AC1902" i="1" s="1"/>
  <c r="AB1901" i="1"/>
  <c r="Z1901" i="1"/>
  <c r="V1901" i="1"/>
  <c r="T1901" i="1"/>
  <c r="W1901" i="1" s="1"/>
  <c r="AB1900" i="1"/>
  <c r="Z1900" i="1"/>
  <c r="V1900" i="1"/>
  <c r="T1900" i="1"/>
  <c r="W1900" i="1" s="1"/>
  <c r="AB1899" i="1"/>
  <c r="Y1899" i="1"/>
  <c r="X1899" i="1"/>
  <c r="V1899" i="1"/>
  <c r="T1899" i="1"/>
  <c r="AB1898" i="1"/>
  <c r="Y1898" i="1"/>
  <c r="X1898" i="1"/>
  <c r="Z1898" i="1" s="1"/>
  <c r="W1898" i="1"/>
  <c r="V1898" i="1"/>
  <c r="T1898" i="1"/>
  <c r="AB1897" i="1"/>
  <c r="Y1897" i="1"/>
  <c r="Z1897" i="1" s="1"/>
  <c r="X1897" i="1"/>
  <c r="V1897" i="1"/>
  <c r="T1897" i="1"/>
  <c r="AB1896" i="1"/>
  <c r="Y1896" i="1"/>
  <c r="X1896" i="1"/>
  <c r="V1896" i="1"/>
  <c r="T1896" i="1"/>
  <c r="W1896" i="1" s="1"/>
  <c r="AB1895" i="1"/>
  <c r="Y1895" i="1"/>
  <c r="X1895" i="1"/>
  <c r="V1895" i="1"/>
  <c r="T1895" i="1"/>
  <c r="AB1894" i="1"/>
  <c r="Y1894" i="1"/>
  <c r="X1894" i="1"/>
  <c r="V1894" i="1"/>
  <c r="T1894" i="1"/>
  <c r="W1894" i="1" s="1"/>
  <c r="AB1893" i="1"/>
  <c r="Y1893" i="1"/>
  <c r="X1893" i="1"/>
  <c r="Z1893" i="1" s="1"/>
  <c r="V1893" i="1"/>
  <c r="T1893" i="1"/>
  <c r="AB1892" i="1"/>
  <c r="Y1892" i="1"/>
  <c r="Z1892" i="1" s="1"/>
  <c r="X1892" i="1"/>
  <c r="V1892" i="1"/>
  <c r="T1892" i="1"/>
  <c r="W1892" i="1" s="1"/>
  <c r="AB1891" i="1"/>
  <c r="Y1891" i="1"/>
  <c r="X1891" i="1"/>
  <c r="V1891" i="1"/>
  <c r="T1891" i="1"/>
  <c r="AB1890" i="1"/>
  <c r="Y1890" i="1"/>
  <c r="X1890" i="1"/>
  <c r="Z1890" i="1" s="1"/>
  <c r="W1890" i="1"/>
  <c r="V1890" i="1"/>
  <c r="T1890" i="1"/>
  <c r="AB1889" i="1"/>
  <c r="Y1889" i="1"/>
  <c r="Z1889" i="1" s="1"/>
  <c r="X1889" i="1"/>
  <c r="V1889" i="1"/>
  <c r="T1889" i="1"/>
  <c r="AB1888" i="1"/>
  <c r="Y1888" i="1"/>
  <c r="X1888" i="1"/>
  <c r="V1888" i="1"/>
  <c r="T1888" i="1"/>
  <c r="W1888" i="1" s="1"/>
  <c r="AB1887" i="1"/>
  <c r="Y1887" i="1"/>
  <c r="X1887" i="1"/>
  <c r="V1887" i="1"/>
  <c r="T1887" i="1"/>
  <c r="AB1886" i="1"/>
  <c r="Y1886" i="1"/>
  <c r="X1886" i="1"/>
  <c r="V1886" i="1"/>
  <c r="T1886" i="1"/>
  <c r="W1886" i="1" s="1"/>
  <c r="AB1885" i="1"/>
  <c r="Y1885" i="1"/>
  <c r="X1885" i="1"/>
  <c r="Z1885" i="1" s="1"/>
  <c r="V1885" i="1"/>
  <c r="T1885" i="1"/>
  <c r="AB1884" i="1"/>
  <c r="Y1884" i="1"/>
  <c r="Z1884" i="1" s="1"/>
  <c r="X1884" i="1"/>
  <c r="V1884" i="1"/>
  <c r="T1884" i="1"/>
  <c r="W1884" i="1" s="1"/>
  <c r="AB1883" i="1"/>
  <c r="Y1883" i="1"/>
  <c r="X1883" i="1"/>
  <c r="V1883" i="1"/>
  <c r="T1883" i="1"/>
  <c r="AB1882" i="1"/>
  <c r="Y1882" i="1"/>
  <c r="X1882" i="1"/>
  <c r="Z1882" i="1" s="1"/>
  <c r="W1882" i="1"/>
  <c r="V1882" i="1"/>
  <c r="T1882" i="1"/>
  <c r="AB1881" i="1"/>
  <c r="Y1881" i="1"/>
  <c r="Z1881" i="1" s="1"/>
  <c r="X1881" i="1"/>
  <c r="V1881" i="1"/>
  <c r="T1881" i="1"/>
  <c r="AB1880" i="1"/>
  <c r="Y1880" i="1"/>
  <c r="X1880" i="1"/>
  <c r="V1880" i="1"/>
  <c r="T1880" i="1"/>
  <c r="W1880" i="1" s="1"/>
  <c r="AB1879" i="1"/>
  <c r="Y1879" i="1"/>
  <c r="X1879" i="1"/>
  <c r="V1879" i="1"/>
  <c r="T1879" i="1"/>
  <c r="W1879" i="1" s="1"/>
  <c r="AB1878" i="1"/>
  <c r="Y1878" i="1"/>
  <c r="X1878" i="1"/>
  <c r="V1878" i="1"/>
  <c r="T1878" i="1"/>
  <c r="W1878" i="1" s="1"/>
  <c r="AB1877" i="1"/>
  <c r="Y1877" i="1"/>
  <c r="X1877" i="1"/>
  <c r="Z1877" i="1" s="1"/>
  <c r="V1877" i="1"/>
  <c r="T1877" i="1"/>
  <c r="AB1876" i="1"/>
  <c r="Y1876" i="1"/>
  <c r="Z1876" i="1" s="1"/>
  <c r="X1876" i="1"/>
  <c r="V1876" i="1"/>
  <c r="T1876" i="1"/>
  <c r="W1876" i="1" s="1"/>
  <c r="AB1875" i="1"/>
  <c r="Y1875" i="1"/>
  <c r="X1875" i="1"/>
  <c r="V1875" i="1"/>
  <c r="T1875" i="1"/>
  <c r="AB1874" i="1"/>
  <c r="Y1874" i="1"/>
  <c r="X1874" i="1"/>
  <c r="Z1874" i="1" s="1"/>
  <c r="W1874" i="1"/>
  <c r="V1874" i="1"/>
  <c r="T1874" i="1"/>
  <c r="AB1873" i="1"/>
  <c r="Y1873" i="1"/>
  <c r="Z1873" i="1" s="1"/>
  <c r="X1873" i="1"/>
  <c r="V1873" i="1"/>
  <c r="T1873" i="1"/>
  <c r="AB1872" i="1"/>
  <c r="Y1872" i="1"/>
  <c r="X1872" i="1"/>
  <c r="V1872" i="1"/>
  <c r="T1872" i="1"/>
  <c r="W1872" i="1" s="1"/>
  <c r="AB1871" i="1"/>
  <c r="Y1871" i="1"/>
  <c r="X1871" i="1"/>
  <c r="V1871" i="1"/>
  <c r="T1871" i="1"/>
  <c r="W1871" i="1" s="1"/>
  <c r="AB1870" i="1"/>
  <c r="Y1870" i="1"/>
  <c r="X1870" i="1"/>
  <c r="V1870" i="1"/>
  <c r="T1870" i="1"/>
  <c r="W1870" i="1" s="1"/>
  <c r="AB1869" i="1"/>
  <c r="Y1869" i="1"/>
  <c r="X1869" i="1"/>
  <c r="Z1869" i="1" s="1"/>
  <c r="V1869" i="1"/>
  <c r="T1869" i="1"/>
  <c r="AB1868" i="1"/>
  <c r="Z1868" i="1"/>
  <c r="V1868" i="1"/>
  <c r="T1868" i="1"/>
  <c r="AC1868" i="1" s="1"/>
  <c r="AB1867" i="1"/>
  <c r="Y1867" i="1"/>
  <c r="X1867" i="1"/>
  <c r="Z1867" i="1" s="1"/>
  <c r="V1867" i="1"/>
  <c r="T1867" i="1"/>
  <c r="AB1866" i="1"/>
  <c r="Y1866" i="1"/>
  <c r="Z1866" i="1" s="1"/>
  <c r="X1866" i="1"/>
  <c r="V1866" i="1"/>
  <c r="T1866" i="1"/>
  <c r="W1866" i="1" s="1"/>
  <c r="AB1865" i="1"/>
  <c r="Y1865" i="1"/>
  <c r="X1865" i="1"/>
  <c r="V1865" i="1"/>
  <c r="T1865" i="1"/>
  <c r="W1865" i="1" s="1"/>
  <c r="AB1864" i="1"/>
  <c r="Y1864" i="1"/>
  <c r="X1864" i="1"/>
  <c r="W1864" i="1"/>
  <c r="V1864" i="1"/>
  <c r="T1864" i="1"/>
  <c r="AB1863" i="1"/>
  <c r="Z1863" i="1"/>
  <c r="Y1863" i="1"/>
  <c r="X1863" i="1"/>
  <c r="V1863" i="1"/>
  <c r="T1863" i="1"/>
  <c r="AB1862" i="1"/>
  <c r="Y1862" i="1"/>
  <c r="Z1862" i="1" s="1"/>
  <c r="X1862" i="1"/>
  <c r="V1862" i="1"/>
  <c r="T1862" i="1"/>
  <c r="AB1861" i="1"/>
  <c r="Y1861" i="1"/>
  <c r="X1861" i="1"/>
  <c r="Z1861" i="1" s="1"/>
  <c r="AC1861" i="1" s="1"/>
  <c r="V1861" i="1"/>
  <c r="T1861" i="1"/>
  <c r="AB1860" i="1"/>
  <c r="Y1860" i="1"/>
  <c r="X1860" i="1"/>
  <c r="V1860" i="1"/>
  <c r="T1860" i="1"/>
  <c r="AB1859" i="1"/>
  <c r="Y1859" i="1"/>
  <c r="X1859" i="1"/>
  <c r="Z1859" i="1" s="1"/>
  <c r="V1859" i="1"/>
  <c r="T1859" i="1"/>
  <c r="AB1858" i="1"/>
  <c r="Y1858" i="1"/>
  <c r="Z1858" i="1" s="1"/>
  <c r="X1858" i="1"/>
  <c r="V1858" i="1"/>
  <c r="T1858" i="1"/>
  <c r="AB1857" i="1"/>
  <c r="Y1857" i="1"/>
  <c r="X1857" i="1"/>
  <c r="V1857" i="1"/>
  <c r="T1857" i="1"/>
  <c r="W1857" i="1" s="1"/>
  <c r="AB1856" i="1"/>
  <c r="Y1856" i="1"/>
  <c r="X1856" i="1"/>
  <c r="W1856" i="1"/>
  <c r="V1856" i="1"/>
  <c r="T1856" i="1"/>
  <c r="AB1855" i="1"/>
  <c r="Z1855" i="1"/>
  <c r="Y1855" i="1"/>
  <c r="X1855" i="1"/>
  <c r="V1855" i="1"/>
  <c r="T1855" i="1"/>
  <c r="AB1854" i="1"/>
  <c r="Y1854" i="1"/>
  <c r="Z1854" i="1" s="1"/>
  <c r="X1854" i="1"/>
  <c r="V1854" i="1"/>
  <c r="T1854" i="1"/>
  <c r="AB1853" i="1"/>
  <c r="Y1853" i="1"/>
  <c r="X1853" i="1"/>
  <c r="Z1853" i="1" s="1"/>
  <c r="AC1853" i="1" s="1"/>
  <c r="V1853" i="1"/>
  <c r="T1853" i="1"/>
  <c r="AB1852" i="1"/>
  <c r="Y1852" i="1"/>
  <c r="X1852" i="1"/>
  <c r="V1852" i="1"/>
  <c r="T1852" i="1"/>
  <c r="W1852" i="1" s="1"/>
  <c r="AB1851" i="1"/>
  <c r="Y1851" i="1"/>
  <c r="X1851" i="1"/>
  <c r="Z1851" i="1" s="1"/>
  <c r="AC1851" i="1" s="1"/>
  <c r="V1851" i="1"/>
  <c r="W1851" i="1" s="1"/>
  <c r="T1851" i="1"/>
  <c r="AB1850" i="1"/>
  <c r="Y1850" i="1"/>
  <c r="Z1850" i="1" s="1"/>
  <c r="X1850" i="1"/>
  <c r="V1850" i="1"/>
  <c r="T1850" i="1"/>
  <c r="AB1849" i="1"/>
  <c r="Z1849" i="1"/>
  <c r="Y1849" i="1"/>
  <c r="X1849" i="1"/>
  <c r="V1849" i="1"/>
  <c r="T1849" i="1"/>
  <c r="AB1848" i="1"/>
  <c r="Y1848" i="1"/>
  <c r="X1848" i="1"/>
  <c r="V1848" i="1"/>
  <c r="T1848" i="1"/>
  <c r="AB1847" i="1"/>
  <c r="Z1847" i="1"/>
  <c r="Y1847" i="1"/>
  <c r="X1847" i="1"/>
  <c r="V1847" i="1"/>
  <c r="T1847" i="1"/>
  <c r="AB1846" i="1"/>
  <c r="Y1846" i="1"/>
  <c r="X1846" i="1"/>
  <c r="V1846" i="1"/>
  <c r="T1846" i="1"/>
  <c r="AB1845" i="1"/>
  <c r="Y1845" i="1"/>
  <c r="X1845" i="1"/>
  <c r="Z1845" i="1" s="1"/>
  <c r="AC1845" i="1" s="1"/>
  <c r="V1845" i="1"/>
  <c r="T1845" i="1"/>
  <c r="W1845" i="1" s="1"/>
  <c r="AB1844" i="1"/>
  <c r="Y1844" i="1"/>
  <c r="X1844" i="1"/>
  <c r="V1844" i="1"/>
  <c r="T1844" i="1"/>
  <c r="W1844" i="1" s="1"/>
  <c r="AB1843" i="1"/>
  <c r="Y1843" i="1"/>
  <c r="X1843" i="1"/>
  <c r="Z1843" i="1" s="1"/>
  <c r="AC1843" i="1" s="1"/>
  <c r="V1843" i="1"/>
  <c r="W1843" i="1" s="1"/>
  <c r="T1843" i="1"/>
  <c r="AB1842" i="1"/>
  <c r="Y1842" i="1"/>
  <c r="Z1842" i="1" s="1"/>
  <c r="X1842" i="1"/>
  <c r="V1842" i="1"/>
  <c r="T1842" i="1"/>
  <c r="AB1841" i="1"/>
  <c r="Z1841" i="1"/>
  <c r="Y1841" i="1"/>
  <c r="X1841" i="1"/>
  <c r="V1841" i="1"/>
  <c r="T1841" i="1"/>
  <c r="AB1840" i="1"/>
  <c r="Y1840" i="1"/>
  <c r="X1840" i="1"/>
  <c r="V1840" i="1"/>
  <c r="T1840" i="1"/>
  <c r="AB1839" i="1"/>
  <c r="Z1839" i="1"/>
  <c r="Y1839" i="1"/>
  <c r="X1839" i="1"/>
  <c r="V1839" i="1"/>
  <c r="T1839" i="1"/>
  <c r="AB1838" i="1"/>
  <c r="Y1838" i="1"/>
  <c r="X1838" i="1"/>
  <c r="V1838" i="1"/>
  <c r="T1838" i="1"/>
  <c r="AB1837" i="1"/>
  <c r="Y1837" i="1"/>
  <c r="X1837" i="1"/>
  <c r="Z1837" i="1" s="1"/>
  <c r="AC1837" i="1" s="1"/>
  <c r="V1837" i="1"/>
  <c r="T1837" i="1"/>
  <c r="W1837" i="1" s="1"/>
  <c r="AB1836" i="1"/>
  <c r="Y1836" i="1"/>
  <c r="X1836" i="1"/>
  <c r="V1836" i="1"/>
  <c r="T1836" i="1"/>
  <c r="W1836" i="1" s="1"/>
  <c r="AB1835" i="1"/>
  <c r="Y1835" i="1"/>
  <c r="X1835" i="1"/>
  <c r="Z1835" i="1" s="1"/>
  <c r="AC1835" i="1" s="1"/>
  <c r="V1835" i="1"/>
  <c r="W1835" i="1" s="1"/>
  <c r="T1835" i="1"/>
  <c r="AB1834" i="1"/>
  <c r="Y1834" i="1"/>
  <c r="Z1834" i="1" s="1"/>
  <c r="X1834" i="1"/>
  <c r="V1834" i="1"/>
  <c r="T1834" i="1"/>
  <c r="AB1833" i="1"/>
  <c r="Z1833" i="1"/>
  <c r="Y1833" i="1"/>
  <c r="X1833" i="1"/>
  <c r="V1833" i="1"/>
  <c r="T1833" i="1"/>
  <c r="AB1832" i="1"/>
  <c r="Y1832" i="1"/>
  <c r="X1832" i="1"/>
  <c r="V1832" i="1"/>
  <c r="T1832" i="1"/>
  <c r="AB1831" i="1"/>
  <c r="Z1831" i="1"/>
  <c r="Y1831" i="1"/>
  <c r="X1831" i="1"/>
  <c r="V1831" i="1"/>
  <c r="T1831" i="1"/>
  <c r="AB1830" i="1"/>
  <c r="Y1830" i="1"/>
  <c r="X1830" i="1"/>
  <c r="V1830" i="1"/>
  <c r="T1830" i="1"/>
  <c r="AB1829" i="1"/>
  <c r="Y1829" i="1"/>
  <c r="X1829" i="1"/>
  <c r="Z1829" i="1" s="1"/>
  <c r="AC1829" i="1" s="1"/>
  <c r="V1829" i="1"/>
  <c r="T1829" i="1"/>
  <c r="W1829" i="1" s="1"/>
  <c r="AB1828" i="1"/>
  <c r="Y1828" i="1"/>
  <c r="X1828" i="1"/>
  <c r="V1828" i="1"/>
  <c r="T1828" i="1"/>
  <c r="W1828" i="1" s="1"/>
  <c r="AB1827" i="1"/>
  <c r="Y1827" i="1"/>
  <c r="X1827" i="1"/>
  <c r="Z1827" i="1" s="1"/>
  <c r="AC1827" i="1" s="1"/>
  <c r="V1827" i="1"/>
  <c r="W1827" i="1" s="1"/>
  <c r="T1827" i="1"/>
  <c r="AB1826" i="1"/>
  <c r="Y1826" i="1"/>
  <c r="Z1826" i="1" s="1"/>
  <c r="X1826" i="1"/>
  <c r="V1826" i="1"/>
  <c r="T1826" i="1"/>
  <c r="AB1825" i="1"/>
  <c r="Z1825" i="1"/>
  <c r="Y1825" i="1"/>
  <c r="X1825" i="1"/>
  <c r="V1825" i="1"/>
  <c r="T1825" i="1"/>
  <c r="AB1824" i="1"/>
  <c r="Y1824" i="1"/>
  <c r="X1824" i="1"/>
  <c r="V1824" i="1"/>
  <c r="T1824" i="1"/>
  <c r="AB1823" i="1"/>
  <c r="Z1823" i="1"/>
  <c r="Y1823" i="1"/>
  <c r="X1823" i="1"/>
  <c r="V1823" i="1"/>
  <c r="T1823" i="1"/>
  <c r="AB1822" i="1"/>
  <c r="Y1822" i="1"/>
  <c r="X1822" i="1"/>
  <c r="V1822" i="1"/>
  <c r="T1822" i="1"/>
  <c r="AB1821" i="1"/>
  <c r="Y1821" i="1"/>
  <c r="X1821" i="1"/>
  <c r="Z1821" i="1" s="1"/>
  <c r="AC1821" i="1" s="1"/>
  <c r="V1821" i="1"/>
  <c r="T1821" i="1"/>
  <c r="W1821" i="1" s="1"/>
  <c r="AB1820" i="1"/>
  <c r="Y1820" i="1"/>
  <c r="X1820" i="1"/>
  <c r="V1820" i="1"/>
  <c r="T1820" i="1"/>
  <c r="W1820" i="1" s="1"/>
  <c r="AB1819" i="1"/>
  <c r="Y1819" i="1"/>
  <c r="X1819" i="1"/>
  <c r="Z1819" i="1" s="1"/>
  <c r="AC1819" i="1" s="1"/>
  <c r="V1819" i="1"/>
  <c r="W1819" i="1" s="1"/>
  <c r="T1819" i="1"/>
  <c r="AB1818" i="1"/>
  <c r="Y1818" i="1"/>
  <c r="Z1818" i="1" s="1"/>
  <c r="X1818" i="1"/>
  <c r="V1818" i="1"/>
  <c r="T1818" i="1"/>
  <c r="AB1817" i="1"/>
  <c r="Z1817" i="1"/>
  <c r="Y1817" i="1"/>
  <c r="X1817" i="1"/>
  <c r="V1817" i="1"/>
  <c r="T1817" i="1"/>
  <c r="AB1816" i="1"/>
  <c r="Y1816" i="1"/>
  <c r="X1816" i="1"/>
  <c r="V1816" i="1"/>
  <c r="T1816" i="1"/>
  <c r="AB1815" i="1"/>
  <c r="Z1815" i="1"/>
  <c r="AC1815" i="1" s="1"/>
  <c r="V1815" i="1"/>
  <c r="T1815" i="1"/>
  <c r="AB1814" i="1"/>
  <c r="Y1814" i="1"/>
  <c r="X1814" i="1"/>
  <c r="V1814" i="1"/>
  <c r="T1814" i="1"/>
  <c r="W1814" i="1" s="1"/>
  <c r="AB1813" i="1"/>
  <c r="Y1813" i="1"/>
  <c r="X1813" i="1"/>
  <c r="Z1813" i="1" s="1"/>
  <c r="V1813" i="1"/>
  <c r="W1813" i="1" s="1"/>
  <c r="T1813" i="1"/>
  <c r="AB1812" i="1"/>
  <c r="Y1812" i="1"/>
  <c r="X1812" i="1"/>
  <c r="V1812" i="1"/>
  <c r="T1812" i="1"/>
  <c r="AB1811" i="1"/>
  <c r="Y1811" i="1"/>
  <c r="X1811" i="1"/>
  <c r="V1811" i="1"/>
  <c r="T1811" i="1"/>
  <c r="W1811" i="1" s="1"/>
  <c r="AB1810" i="1"/>
  <c r="Y1810" i="1"/>
  <c r="X1810" i="1"/>
  <c r="W1810" i="1"/>
  <c r="V1810" i="1"/>
  <c r="T1810" i="1"/>
  <c r="AB1809" i="1"/>
  <c r="Y1809" i="1"/>
  <c r="X1809" i="1"/>
  <c r="V1809" i="1"/>
  <c r="T1809" i="1"/>
  <c r="AB1808" i="1"/>
  <c r="Y1808" i="1"/>
  <c r="Z1808" i="1" s="1"/>
  <c r="X1808" i="1"/>
  <c r="V1808" i="1"/>
  <c r="W1808" i="1" s="1"/>
  <c r="T1808" i="1"/>
  <c r="AB1807" i="1"/>
  <c r="Y1807" i="1"/>
  <c r="X1807" i="1"/>
  <c r="Z1807" i="1" s="1"/>
  <c r="AC1807" i="1" s="1"/>
  <c r="V1807" i="1"/>
  <c r="T1807" i="1"/>
  <c r="AB1806" i="1"/>
  <c r="Y1806" i="1"/>
  <c r="X1806" i="1"/>
  <c r="V1806" i="1"/>
  <c r="T1806" i="1"/>
  <c r="W1806" i="1" s="1"/>
  <c r="AB1805" i="1"/>
  <c r="Y1805" i="1"/>
  <c r="X1805" i="1"/>
  <c r="Z1805" i="1" s="1"/>
  <c r="AC1805" i="1" s="1"/>
  <c r="W1805" i="1"/>
  <c r="V1805" i="1"/>
  <c r="T1805" i="1"/>
  <c r="AB1804" i="1"/>
  <c r="Y1804" i="1"/>
  <c r="Z1804" i="1" s="1"/>
  <c r="X1804" i="1"/>
  <c r="V1804" i="1"/>
  <c r="T1804" i="1"/>
  <c r="W1804" i="1" s="1"/>
  <c r="AB1803" i="1"/>
  <c r="Y1803" i="1"/>
  <c r="X1803" i="1"/>
  <c r="Z1803" i="1" s="1"/>
  <c r="V1803" i="1"/>
  <c r="AC1803" i="1" s="1"/>
  <c r="T1803" i="1"/>
  <c r="AB1802" i="1"/>
  <c r="Y1802" i="1"/>
  <c r="X1802" i="1"/>
  <c r="V1802" i="1"/>
  <c r="T1802" i="1"/>
  <c r="AB1801" i="1"/>
  <c r="Z1801" i="1"/>
  <c r="Y1801" i="1"/>
  <c r="X1801" i="1"/>
  <c r="V1801" i="1"/>
  <c r="AC1801" i="1" s="1"/>
  <c r="T1801" i="1"/>
  <c r="AB1800" i="1"/>
  <c r="Y1800" i="1"/>
  <c r="X1800" i="1"/>
  <c r="V1800" i="1"/>
  <c r="T1800" i="1"/>
  <c r="AB1799" i="1"/>
  <c r="Y1799" i="1"/>
  <c r="Z1799" i="1" s="1"/>
  <c r="X1799" i="1"/>
  <c r="V1799" i="1"/>
  <c r="T1799" i="1"/>
  <c r="AB1798" i="1"/>
  <c r="Y1798" i="1"/>
  <c r="X1798" i="1"/>
  <c r="V1798" i="1"/>
  <c r="W1798" i="1" s="1"/>
  <c r="T1798" i="1"/>
  <c r="AB1797" i="1"/>
  <c r="Y1797" i="1"/>
  <c r="X1797" i="1"/>
  <c r="Z1797" i="1" s="1"/>
  <c r="AC1797" i="1" s="1"/>
  <c r="V1797" i="1"/>
  <c r="T1797" i="1"/>
  <c r="W1797" i="1" s="1"/>
  <c r="AB1796" i="1"/>
  <c r="Y1796" i="1"/>
  <c r="Z1796" i="1" s="1"/>
  <c r="X1796" i="1"/>
  <c r="V1796" i="1"/>
  <c r="W1796" i="1" s="1"/>
  <c r="T1796" i="1"/>
  <c r="AB1795" i="1"/>
  <c r="Y1795" i="1"/>
  <c r="X1795" i="1"/>
  <c r="Z1795" i="1" s="1"/>
  <c r="V1795" i="1"/>
  <c r="T1795" i="1"/>
  <c r="AB1794" i="1"/>
  <c r="Y1794" i="1"/>
  <c r="X1794" i="1"/>
  <c r="V1794" i="1"/>
  <c r="T1794" i="1"/>
  <c r="AB1793" i="1"/>
  <c r="Y1793" i="1"/>
  <c r="X1793" i="1"/>
  <c r="Z1793" i="1" s="1"/>
  <c r="W1793" i="1"/>
  <c r="V1793" i="1"/>
  <c r="T1793" i="1"/>
  <c r="AB1792" i="1"/>
  <c r="Y1792" i="1"/>
  <c r="Z1792" i="1" s="1"/>
  <c r="X1792" i="1"/>
  <c r="V1792" i="1"/>
  <c r="T1792" i="1"/>
  <c r="W1792" i="1" s="1"/>
  <c r="AB1791" i="1"/>
  <c r="Y1791" i="1"/>
  <c r="Z1791" i="1" s="1"/>
  <c r="X1791" i="1"/>
  <c r="V1791" i="1"/>
  <c r="T1791" i="1"/>
  <c r="AC1791" i="1" s="1"/>
  <c r="AB1790" i="1"/>
  <c r="Y1790" i="1"/>
  <c r="X1790" i="1"/>
  <c r="Z1790" i="1" s="1"/>
  <c r="V1790" i="1"/>
  <c r="T1790" i="1"/>
  <c r="AB1789" i="1"/>
  <c r="Y1789" i="1"/>
  <c r="X1789" i="1"/>
  <c r="Z1789" i="1" s="1"/>
  <c r="AC1789" i="1" s="1"/>
  <c r="V1789" i="1"/>
  <c r="W1789" i="1" s="1"/>
  <c r="T1789" i="1"/>
  <c r="AB1788" i="1"/>
  <c r="Y1788" i="1"/>
  <c r="Z1788" i="1" s="1"/>
  <c r="X1788" i="1"/>
  <c r="V1788" i="1"/>
  <c r="T1788" i="1"/>
  <c r="AC1788" i="1" s="1"/>
  <c r="AB1787" i="1"/>
  <c r="Y1787" i="1"/>
  <c r="X1787" i="1"/>
  <c r="Z1787" i="1" s="1"/>
  <c r="V1787" i="1"/>
  <c r="T1787" i="1"/>
  <c r="AB1786" i="1"/>
  <c r="Y1786" i="1"/>
  <c r="X1786" i="1"/>
  <c r="V1786" i="1"/>
  <c r="T1786" i="1"/>
  <c r="AB1785" i="1"/>
  <c r="Y1785" i="1"/>
  <c r="X1785" i="1"/>
  <c r="V1785" i="1"/>
  <c r="T1785" i="1"/>
  <c r="AB1784" i="1"/>
  <c r="Y1784" i="1"/>
  <c r="X1784" i="1"/>
  <c r="W1784" i="1"/>
  <c r="V1784" i="1"/>
  <c r="T1784" i="1"/>
  <c r="AB1783" i="1"/>
  <c r="Z1783" i="1"/>
  <c r="Y1783" i="1"/>
  <c r="X1783" i="1"/>
  <c r="V1783" i="1"/>
  <c r="T1783" i="1"/>
  <c r="W1783" i="1" s="1"/>
  <c r="AB1782" i="1"/>
  <c r="Y1782" i="1"/>
  <c r="X1782" i="1"/>
  <c r="Z1782" i="1" s="1"/>
  <c r="V1782" i="1"/>
  <c r="T1782" i="1"/>
  <c r="AB1781" i="1"/>
  <c r="Y1781" i="1"/>
  <c r="X1781" i="1"/>
  <c r="Z1781" i="1" s="1"/>
  <c r="AC1781" i="1" s="1"/>
  <c r="V1781" i="1"/>
  <c r="W1781" i="1" s="1"/>
  <c r="T1781" i="1"/>
  <c r="AB1780" i="1"/>
  <c r="Z1780" i="1"/>
  <c r="V1780" i="1"/>
  <c r="T1780" i="1"/>
  <c r="AB1779" i="1"/>
  <c r="Y1779" i="1"/>
  <c r="X1779" i="1"/>
  <c r="V1779" i="1"/>
  <c r="T1779" i="1"/>
  <c r="AB1778" i="1"/>
  <c r="Y1778" i="1"/>
  <c r="X1778" i="1"/>
  <c r="V1778" i="1"/>
  <c r="T1778" i="1"/>
  <c r="W1778" i="1" s="1"/>
  <c r="AB1777" i="1"/>
  <c r="Y1777" i="1"/>
  <c r="X1777" i="1"/>
  <c r="Z1777" i="1" s="1"/>
  <c r="V1777" i="1"/>
  <c r="T1777" i="1"/>
  <c r="W1777" i="1" s="1"/>
  <c r="AB1776" i="1"/>
  <c r="Y1776" i="1"/>
  <c r="X1776" i="1"/>
  <c r="V1776" i="1"/>
  <c r="T1776" i="1"/>
  <c r="AB1775" i="1"/>
  <c r="Y1775" i="1"/>
  <c r="X1775" i="1"/>
  <c r="Z1775" i="1" s="1"/>
  <c r="V1775" i="1"/>
  <c r="W1775" i="1" s="1"/>
  <c r="T1775" i="1"/>
  <c r="AB1774" i="1"/>
  <c r="Y1774" i="1"/>
  <c r="X1774" i="1"/>
  <c r="Z1774" i="1" s="1"/>
  <c r="W1774" i="1"/>
  <c r="V1774" i="1"/>
  <c r="T1774" i="1"/>
  <c r="AB1773" i="1"/>
  <c r="Y1773" i="1"/>
  <c r="X1773" i="1"/>
  <c r="Z1773" i="1" s="1"/>
  <c r="V1773" i="1"/>
  <c r="T1773" i="1"/>
  <c r="AB1772" i="1"/>
  <c r="Y1772" i="1"/>
  <c r="X1772" i="1"/>
  <c r="Z1772" i="1" s="1"/>
  <c r="V1772" i="1"/>
  <c r="T1772" i="1"/>
  <c r="AB1771" i="1"/>
  <c r="Y1771" i="1"/>
  <c r="X1771" i="1"/>
  <c r="V1771" i="1"/>
  <c r="T1771" i="1"/>
  <c r="AB1770" i="1"/>
  <c r="Y1770" i="1"/>
  <c r="X1770" i="1"/>
  <c r="V1770" i="1"/>
  <c r="T1770" i="1"/>
  <c r="W1770" i="1" s="1"/>
  <c r="AB1769" i="1"/>
  <c r="Y1769" i="1"/>
  <c r="X1769" i="1"/>
  <c r="Z1769" i="1" s="1"/>
  <c r="V1769" i="1"/>
  <c r="T1769" i="1"/>
  <c r="W1769" i="1" s="1"/>
  <c r="AB1768" i="1"/>
  <c r="Y1768" i="1"/>
  <c r="X1768" i="1"/>
  <c r="V1768" i="1"/>
  <c r="T1768" i="1"/>
  <c r="AB1767" i="1"/>
  <c r="Y1767" i="1"/>
  <c r="X1767" i="1"/>
  <c r="Z1767" i="1" s="1"/>
  <c r="V1767" i="1"/>
  <c r="W1767" i="1" s="1"/>
  <c r="T1767" i="1"/>
  <c r="AB1766" i="1"/>
  <c r="Y1766" i="1"/>
  <c r="X1766" i="1"/>
  <c r="Z1766" i="1" s="1"/>
  <c r="W1766" i="1"/>
  <c r="V1766" i="1"/>
  <c r="T1766" i="1"/>
  <c r="AB1765" i="1"/>
  <c r="Y1765" i="1"/>
  <c r="X1765" i="1"/>
  <c r="Z1765" i="1" s="1"/>
  <c r="V1765" i="1"/>
  <c r="T1765" i="1"/>
  <c r="AB1764" i="1"/>
  <c r="Y1764" i="1"/>
  <c r="X1764" i="1"/>
  <c r="Z1764" i="1" s="1"/>
  <c r="V1764" i="1"/>
  <c r="T1764" i="1"/>
  <c r="AB1763" i="1"/>
  <c r="Y1763" i="1"/>
  <c r="X1763" i="1"/>
  <c r="V1763" i="1"/>
  <c r="T1763" i="1"/>
  <c r="AB1762" i="1"/>
  <c r="Y1762" i="1"/>
  <c r="X1762" i="1"/>
  <c r="V1762" i="1"/>
  <c r="T1762" i="1"/>
  <c r="W1762" i="1" s="1"/>
  <c r="AB1761" i="1"/>
  <c r="Y1761" i="1"/>
  <c r="X1761" i="1"/>
  <c r="Z1761" i="1" s="1"/>
  <c r="V1761" i="1"/>
  <c r="T1761" i="1"/>
  <c r="W1761" i="1" s="1"/>
  <c r="AB1760" i="1"/>
  <c r="Y1760" i="1"/>
  <c r="X1760" i="1"/>
  <c r="V1760" i="1"/>
  <c r="T1760" i="1"/>
  <c r="AB1759" i="1"/>
  <c r="Y1759" i="1"/>
  <c r="X1759" i="1"/>
  <c r="Z1759" i="1" s="1"/>
  <c r="V1759" i="1"/>
  <c r="W1759" i="1" s="1"/>
  <c r="T1759" i="1"/>
  <c r="AB1758" i="1"/>
  <c r="Y1758" i="1"/>
  <c r="X1758" i="1"/>
  <c r="Z1758" i="1" s="1"/>
  <c r="W1758" i="1"/>
  <c r="V1758" i="1"/>
  <c r="T1758" i="1"/>
  <c r="AB1757" i="1"/>
  <c r="Y1757" i="1"/>
  <c r="X1757" i="1"/>
  <c r="Z1757" i="1" s="1"/>
  <c r="V1757" i="1"/>
  <c r="T1757" i="1"/>
  <c r="AB1756" i="1"/>
  <c r="Z1756" i="1"/>
  <c r="W1756" i="1"/>
  <c r="V1756" i="1"/>
  <c r="T1756" i="1"/>
  <c r="AB1755" i="1"/>
  <c r="Z1755" i="1"/>
  <c r="Y1755" i="1"/>
  <c r="X1755" i="1"/>
  <c r="V1755" i="1"/>
  <c r="T1755" i="1"/>
  <c r="W1755" i="1" s="1"/>
  <c r="AB1754" i="1"/>
  <c r="Y1754" i="1"/>
  <c r="X1754" i="1"/>
  <c r="Z1754" i="1" s="1"/>
  <c r="V1754" i="1"/>
  <c r="T1754" i="1"/>
  <c r="AB1753" i="1"/>
  <c r="Y1753" i="1"/>
  <c r="X1753" i="1"/>
  <c r="Z1753" i="1" s="1"/>
  <c r="AC1753" i="1" s="1"/>
  <c r="V1753" i="1"/>
  <c r="W1753" i="1" s="1"/>
  <c r="T1753" i="1"/>
  <c r="AB1752" i="1"/>
  <c r="Y1752" i="1"/>
  <c r="Z1752" i="1" s="1"/>
  <c r="X1752" i="1"/>
  <c r="V1752" i="1"/>
  <c r="T1752" i="1"/>
  <c r="AC1752" i="1" s="1"/>
  <c r="AB1751" i="1"/>
  <c r="Y1751" i="1"/>
  <c r="X1751" i="1"/>
  <c r="Z1751" i="1" s="1"/>
  <c r="V1751" i="1"/>
  <c r="T1751" i="1"/>
  <c r="AB1750" i="1"/>
  <c r="Y1750" i="1"/>
  <c r="X1750" i="1"/>
  <c r="V1750" i="1"/>
  <c r="T1750" i="1"/>
  <c r="AB1749" i="1"/>
  <c r="Y1749" i="1"/>
  <c r="X1749" i="1"/>
  <c r="V1749" i="1"/>
  <c r="T1749" i="1"/>
  <c r="AB1748" i="1"/>
  <c r="Y1748" i="1"/>
  <c r="X1748" i="1"/>
  <c r="W1748" i="1"/>
  <c r="V1748" i="1"/>
  <c r="T1748" i="1"/>
  <c r="AB1747" i="1"/>
  <c r="Z1747" i="1"/>
  <c r="Y1747" i="1"/>
  <c r="X1747" i="1"/>
  <c r="V1747" i="1"/>
  <c r="T1747" i="1"/>
  <c r="W1747" i="1" s="1"/>
  <c r="AB1746" i="1"/>
  <c r="Y1746" i="1"/>
  <c r="X1746" i="1"/>
  <c r="Z1746" i="1" s="1"/>
  <c r="V1746" i="1"/>
  <c r="T1746" i="1"/>
  <c r="AB1745" i="1"/>
  <c r="Y1745" i="1"/>
  <c r="X1745" i="1"/>
  <c r="Z1745" i="1" s="1"/>
  <c r="AC1745" i="1" s="1"/>
  <c r="V1745" i="1"/>
  <c r="W1745" i="1" s="1"/>
  <c r="T1745" i="1"/>
  <c r="AB1744" i="1"/>
  <c r="Y1744" i="1"/>
  <c r="Z1744" i="1" s="1"/>
  <c r="X1744" i="1"/>
  <c r="V1744" i="1"/>
  <c r="T1744" i="1"/>
  <c r="AC1744" i="1" s="1"/>
  <c r="AB1743" i="1"/>
  <c r="Y1743" i="1"/>
  <c r="X1743" i="1"/>
  <c r="Z1743" i="1" s="1"/>
  <c r="V1743" i="1"/>
  <c r="T1743" i="1"/>
  <c r="AB1742" i="1"/>
  <c r="Y1742" i="1"/>
  <c r="X1742" i="1"/>
  <c r="V1742" i="1"/>
  <c r="T1742" i="1"/>
  <c r="AB1741" i="1"/>
  <c r="Y1741" i="1"/>
  <c r="X1741" i="1"/>
  <c r="V1741" i="1"/>
  <c r="T1741" i="1"/>
  <c r="AB1740" i="1"/>
  <c r="Y1740" i="1"/>
  <c r="X1740" i="1"/>
  <c r="W1740" i="1"/>
  <c r="V1740" i="1"/>
  <c r="T1740" i="1"/>
  <c r="AB1739" i="1"/>
  <c r="Z1739" i="1"/>
  <c r="Y1739" i="1"/>
  <c r="X1739" i="1"/>
  <c r="V1739" i="1"/>
  <c r="T1739" i="1"/>
  <c r="W1739" i="1" s="1"/>
  <c r="AB1738" i="1"/>
  <c r="Y1738" i="1"/>
  <c r="X1738" i="1"/>
  <c r="Z1738" i="1" s="1"/>
  <c r="V1738" i="1"/>
  <c r="T1738" i="1"/>
  <c r="AB1737" i="1"/>
  <c r="Y1737" i="1"/>
  <c r="X1737" i="1"/>
  <c r="Z1737" i="1" s="1"/>
  <c r="AC1737" i="1" s="1"/>
  <c r="V1737" i="1"/>
  <c r="W1737" i="1" s="1"/>
  <c r="T1737" i="1"/>
  <c r="AB1736" i="1"/>
  <c r="Y1736" i="1"/>
  <c r="Z1736" i="1" s="1"/>
  <c r="X1736" i="1"/>
  <c r="V1736" i="1"/>
  <c r="T1736" i="1"/>
  <c r="AC1736" i="1" s="1"/>
  <c r="AB1735" i="1"/>
  <c r="Y1735" i="1"/>
  <c r="X1735" i="1"/>
  <c r="Z1735" i="1" s="1"/>
  <c r="V1735" i="1"/>
  <c r="T1735" i="1"/>
  <c r="AB1734" i="1"/>
  <c r="Y1734" i="1"/>
  <c r="X1734" i="1"/>
  <c r="V1734" i="1"/>
  <c r="T1734" i="1"/>
  <c r="AB1733" i="1"/>
  <c r="Y1733" i="1"/>
  <c r="X1733" i="1"/>
  <c r="V1733" i="1"/>
  <c r="T1733" i="1"/>
  <c r="AB1732" i="1"/>
  <c r="Y1732" i="1"/>
  <c r="X1732" i="1"/>
  <c r="W1732" i="1"/>
  <c r="V1732" i="1"/>
  <c r="T1732" i="1"/>
  <c r="AB1731" i="1"/>
  <c r="Z1731" i="1"/>
  <c r="Y1731" i="1"/>
  <c r="X1731" i="1"/>
  <c r="V1731" i="1"/>
  <c r="T1731" i="1"/>
  <c r="W1731" i="1" s="1"/>
  <c r="AB1730" i="1"/>
  <c r="Y1730" i="1"/>
  <c r="X1730" i="1"/>
  <c r="Z1730" i="1" s="1"/>
  <c r="V1730" i="1"/>
  <c r="T1730" i="1"/>
  <c r="AB1729" i="1"/>
  <c r="Y1729" i="1"/>
  <c r="X1729" i="1"/>
  <c r="Z1729" i="1" s="1"/>
  <c r="AC1729" i="1" s="1"/>
  <c r="V1729" i="1"/>
  <c r="W1729" i="1" s="1"/>
  <c r="T1729" i="1"/>
  <c r="AB1728" i="1"/>
  <c r="Z1728" i="1"/>
  <c r="V1728" i="1"/>
  <c r="T1728" i="1"/>
  <c r="G1728" i="1"/>
  <c r="AB1727" i="1"/>
  <c r="Y1727" i="1"/>
  <c r="X1727" i="1"/>
  <c r="V1727" i="1"/>
  <c r="T1727" i="1"/>
  <c r="G1727" i="1"/>
  <c r="AB1726" i="1"/>
  <c r="Y1726" i="1"/>
  <c r="X1726" i="1"/>
  <c r="Z1726" i="1" s="1"/>
  <c r="V1726" i="1"/>
  <c r="T1726" i="1"/>
  <c r="G1726" i="1"/>
  <c r="AB1725" i="1"/>
  <c r="Y1725" i="1"/>
  <c r="X1725" i="1"/>
  <c r="V1725" i="1"/>
  <c r="T1725" i="1"/>
  <c r="G1725" i="1"/>
  <c r="AB1724" i="1"/>
  <c r="Y1724" i="1"/>
  <c r="X1724" i="1"/>
  <c r="Z1724" i="1" s="1"/>
  <c r="V1724" i="1"/>
  <c r="T1724" i="1"/>
  <c r="G1724" i="1"/>
  <c r="AB1723" i="1"/>
  <c r="Y1723" i="1"/>
  <c r="X1723" i="1"/>
  <c r="V1723" i="1"/>
  <c r="T1723" i="1"/>
  <c r="G1723" i="1"/>
  <c r="AB1722" i="1"/>
  <c r="Y1722" i="1"/>
  <c r="X1722" i="1"/>
  <c r="Z1722" i="1" s="1"/>
  <c r="V1722" i="1"/>
  <c r="T1722" i="1"/>
  <c r="G1722" i="1"/>
  <c r="AB1721" i="1"/>
  <c r="Y1721" i="1"/>
  <c r="X1721" i="1"/>
  <c r="V1721" i="1"/>
  <c r="T1721" i="1"/>
  <c r="AB1720" i="1"/>
  <c r="Y1720" i="1"/>
  <c r="X1720" i="1"/>
  <c r="V1720" i="1"/>
  <c r="W1720" i="1" s="1"/>
  <c r="T1720" i="1"/>
  <c r="AB1719" i="1"/>
  <c r="Y1719" i="1"/>
  <c r="X1719" i="1"/>
  <c r="Z1719" i="1" s="1"/>
  <c r="V1719" i="1"/>
  <c r="T1719" i="1"/>
  <c r="W1719" i="1" s="1"/>
  <c r="AB1718" i="1"/>
  <c r="Y1718" i="1"/>
  <c r="X1718" i="1"/>
  <c r="Z1718" i="1" s="1"/>
  <c r="V1718" i="1"/>
  <c r="T1718" i="1"/>
  <c r="AB1717" i="1"/>
  <c r="Y1717" i="1"/>
  <c r="X1717" i="1"/>
  <c r="Z1717" i="1" s="1"/>
  <c r="V1717" i="1"/>
  <c r="T1717" i="1"/>
  <c r="AB1716" i="1"/>
  <c r="Y1716" i="1"/>
  <c r="X1716" i="1"/>
  <c r="V1716" i="1"/>
  <c r="T1716" i="1"/>
  <c r="AB1715" i="1"/>
  <c r="Y1715" i="1"/>
  <c r="X1715" i="1"/>
  <c r="Z1715" i="1" s="1"/>
  <c r="V1715" i="1"/>
  <c r="W1715" i="1" s="1"/>
  <c r="T1715" i="1"/>
  <c r="AB1714" i="1"/>
  <c r="Y1714" i="1"/>
  <c r="Z1714" i="1" s="1"/>
  <c r="X1714" i="1"/>
  <c r="V1714" i="1"/>
  <c r="T1714" i="1"/>
  <c r="W1714" i="1" s="1"/>
  <c r="AB1713" i="1"/>
  <c r="Z1713" i="1"/>
  <c r="V1713" i="1"/>
  <c r="T1713" i="1"/>
  <c r="AC1713" i="1" s="1"/>
  <c r="AB1712" i="1"/>
  <c r="Y1712" i="1"/>
  <c r="X1712" i="1"/>
  <c r="Z1712" i="1" s="1"/>
  <c r="V1712" i="1"/>
  <c r="T1712" i="1"/>
  <c r="AB1711" i="1"/>
  <c r="Y1711" i="1"/>
  <c r="X1711" i="1"/>
  <c r="V1711" i="1"/>
  <c r="T1711" i="1"/>
  <c r="AB1710" i="1"/>
  <c r="Y1710" i="1"/>
  <c r="X1710" i="1"/>
  <c r="V1710" i="1"/>
  <c r="T1710" i="1"/>
  <c r="AB1709" i="1"/>
  <c r="Y1709" i="1"/>
  <c r="X1709" i="1"/>
  <c r="W1709" i="1"/>
  <c r="V1709" i="1"/>
  <c r="T1709" i="1"/>
  <c r="AB1708" i="1"/>
  <c r="Z1708" i="1"/>
  <c r="Y1708" i="1"/>
  <c r="X1708" i="1"/>
  <c r="V1708" i="1"/>
  <c r="T1708" i="1"/>
  <c r="W1708" i="1" s="1"/>
  <c r="AB1707" i="1"/>
  <c r="Y1707" i="1"/>
  <c r="X1707" i="1"/>
  <c r="V1707" i="1"/>
  <c r="T1707" i="1"/>
  <c r="AB1706" i="1"/>
  <c r="Y1706" i="1"/>
  <c r="X1706" i="1"/>
  <c r="Z1706" i="1" s="1"/>
  <c r="AC1706" i="1" s="1"/>
  <c r="V1706" i="1"/>
  <c r="T1706" i="1"/>
  <c r="AB1705" i="1"/>
  <c r="Y1705" i="1"/>
  <c r="Z1705" i="1" s="1"/>
  <c r="X1705" i="1"/>
  <c r="V1705" i="1"/>
  <c r="T1705" i="1"/>
  <c r="AC1705" i="1" s="1"/>
  <c r="AB1704" i="1"/>
  <c r="Y1704" i="1"/>
  <c r="X1704" i="1"/>
  <c r="Z1704" i="1" s="1"/>
  <c r="V1704" i="1"/>
  <c r="T1704" i="1"/>
  <c r="AB1703" i="1"/>
  <c r="Y1703" i="1"/>
  <c r="X1703" i="1"/>
  <c r="V1703" i="1"/>
  <c r="T1703" i="1"/>
  <c r="AB1702" i="1"/>
  <c r="Y1702" i="1"/>
  <c r="X1702" i="1"/>
  <c r="V1702" i="1"/>
  <c r="T1702" i="1"/>
  <c r="AB1701" i="1"/>
  <c r="Y1701" i="1"/>
  <c r="X1701" i="1"/>
  <c r="W1701" i="1"/>
  <c r="V1701" i="1"/>
  <c r="T1701" i="1"/>
  <c r="AB1700" i="1"/>
  <c r="Z1700" i="1"/>
  <c r="Y1700" i="1"/>
  <c r="X1700" i="1"/>
  <c r="V1700" i="1"/>
  <c r="T1700" i="1"/>
  <c r="W1700" i="1" s="1"/>
  <c r="AB1699" i="1"/>
  <c r="Y1699" i="1"/>
  <c r="X1699" i="1"/>
  <c r="V1699" i="1"/>
  <c r="T1699" i="1"/>
  <c r="AB1698" i="1"/>
  <c r="Y1698" i="1"/>
  <c r="X1698" i="1"/>
  <c r="Z1698" i="1" s="1"/>
  <c r="AC1698" i="1" s="1"/>
  <c r="V1698" i="1"/>
  <c r="W1698" i="1" s="1"/>
  <c r="T1698" i="1"/>
  <c r="AB1697" i="1"/>
  <c r="Y1697" i="1"/>
  <c r="Z1697" i="1" s="1"/>
  <c r="X1697" i="1"/>
  <c r="V1697" i="1"/>
  <c r="T1697" i="1"/>
  <c r="AC1697" i="1" s="1"/>
  <c r="AB1696" i="1"/>
  <c r="Z1696" i="1"/>
  <c r="V1696" i="1"/>
  <c r="T1696" i="1"/>
  <c r="AB1695" i="1"/>
  <c r="Y1695" i="1"/>
  <c r="Z1695" i="1" s="1"/>
  <c r="X1695" i="1"/>
  <c r="W1695" i="1"/>
  <c r="V1695" i="1"/>
  <c r="T1695" i="1"/>
  <c r="AB1694" i="1"/>
  <c r="Z1694" i="1"/>
  <c r="Y1694" i="1"/>
  <c r="X1694" i="1"/>
  <c r="V1694" i="1"/>
  <c r="T1694" i="1"/>
  <c r="W1694" i="1" s="1"/>
  <c r="AB1693" i="1"/>
  <c r="Y1693" i="1"/>
  <c r="X1693" i="1"/>
  <c r="V1693" i="1"/>
  <c r="T1693" i="1"/>
  <c r="AB1692" i="1"/>
  <c r="Y1692" i="1"/>
  <c r="X1692" i="1"/>
  <c r="Z1692" i="1" s="1"/>
  <c r="AC1692" i="1" s="1"/>
  <c r="V1692" i="1"/>
  <c r="W1692" i="1" s="1"/>
  <c r="T1692" i="1"/>
  <c r="AB1691" i="1"/>
  <c r="Y1691" i="1"/>
  <c r="Z1691" i="1" s="1"/>
  <c r="X1691" i="1"/>
  <c r="V1691" i="1"/>
  <c r="T1691" i="1"/>
  <c r="AC1691" i="1" s="1"/>
  <c r="AB1690" i="1"/>
  <c r="Y1690" i="1"/>
  <c r="X1690" i="1"/>
  <c r="Z1690" i="1" s="1"/>
  <c r="V1690" i="1"/>
  <c r="T1690" i="1"/>
  <c r="AB1689" i="1"/>
  <c r="Y1689" i="1"/>
  <c r="X1689" i="1"/>
  <c r="V1689" i="1"/>
  <c r="T1689" i="1"/>
  <c r="AB1688" i="1"/>
  <c r="Y1688" i="1"/>
  <c r="X1688" i="1"/>
  <c r="V1688" i="1"/>
  <c r="T1688" i="1"/>
  <c r="AB1687" i="1"/>
  <c r="Y1687" i="1"/>
  <c r="Z1687" i="1" s="1"/>
  <c r="X1687" i="1"/>
  <c r="W1687" i="1"/>
  <c r="V1687" i="1"/>
  <c r="T1687" i="1"/>
  <c r="AC1687" i="1" s="1"/>
  <c r="AB1686" i="1"/>
  <c r="Z1686" i="1"/>
  <c r="Y1686" i="1"/>
  <c r="X1686" i="1"/>
  <c r="V1686" i="1"/>
  <c r="T1686" i="1"/>
  <c r="W1686" i="1" s="1"/>
  <c r="AB1685" i="1"/>
  <c r="Y1685" i="1"/>
  <c r="X1685" i="1"/>
  <c r="V1685" i="1"/>
  <c r="T1685" i="1"/>
  <c r="AB1684" i="1"/>
  <c r="Y1684" i="1"/>
  <c r="X1684" i="1"/>
  <c r="Z1684" i="1" s="1"/>
  <c r="AC1684" i="1" s="1"/>
  <c r="V1684" i="1"/>
  <c r="T1684" i="1"/>
  <c r="AB1683" i="1"/>
  <c r="Y1683" i="1"/>
  <c r="Z1683" i="1" s="1"/>
  <c r="X1683" i="1"/>
  <c r="V1683" i="1"/>
  <c r="T1683" i="1"/>
  <c r="AC1683" i="1" s="1"/>
  <c r="AB1682" i="1"/>
  <c r="Y1682" i="1"/>
  <c r="X1682" i="1"/>
  <c r="Z1682" i="1" s="1"/>
  <c r="V1682" i="1"/>
  <c r="T1682" i="1"/>
  <c r="W1682" i="1" s="1"/>
  <c r="AB1681" i="1"/>
  <c r="Y1681" i="1"/>
  <c r="X1681" i="1"/>
  <c r="V1681" i="1"/>
  <c r="T1681" i="1"/>
  <c r="AB1680" i="1"/>
  <c r="Y1680" i="1"/>
  <c r="X1680" i="1"/>
  <c r="V1680" i="1"/>
  <c r="T1680" i="1"/>
  <c r="AB1679" i="1"/>
  <c r="Y1679" i="1"/>
  <c r="Z1679" i="1" s="1"/>
  <c r="X1679" i="1"/>
  <c r="W1679" i="1"/>
  <c r="V1679" i="1"/>
  <c r="T1679" i="1"/>
  <c r="AC1679" i="1" s="1"/>
  <c r="AB1678" i="1"/>
  <c r="Z1678" i="1"/>
  <c r="Y1678" i="1"/>
  <c r="X1678" i="1"/>
  <c r="V1678" i="1"/>
  <c r="T1678" i="1"/>
  <c r="W1678" i="1" s="1"/>
  <c r="AB1677" i="1"/>
  <c r="Y1677" i="1"/>
  <c r="X1677" i="1"/>
  <c r="V1677" i="1"/>
  <c r="T1677" i="1"/>
  <c r="AB1676" i="1"/>
  <c r="Y1676" i="1"/>
  <c r="X1676" i="1"/>
  <c r="Z1676" i="1" s="1"/>
  <c r="AC1676" i="1" s="1"/>
  <c r="V1676" i="1"/>
  <c r="T1676" i="1"/>
  <c r="AB1675" i="1"/>
  <c r="Y1675" i="1"/>
  <c r="Z1675" i="1" s="1"/>
  <c r="X1675" i="1"/>
  <c r="V1675" i="1"/>
  <c r="T1675" i="1"/>
  <c r="AC1675" i="1" s="1"/>
  <c r="AB1674" i="1"/>
  <c r="Y1674" i="1"/>
  <c r="X1674" i="1"/>
  <c r="Z1674" i="1" s="1"/>
  <c r="V1674" i="1"/>
  <c r="T1674" i="1"/>
  <c r="W1674" i="1" s="1"/>
  <c r="AB1673" i="1"/>
  <c r="Y1673" i="1"/>
  <c r="X1673" i="1"/>
  <c r="V1673" i="1"/>
  <c r="T1673" i="1"/>
  <c r="AB1672" i="1"/>
  <c r="Y1672" i="1"/>
  <c r="X1672" i="1"/>
  <c r="V1672" i="1"/>
  <c r="T1672" i="1"/>
  <c r="AB1671" i="1"/>
  <c r="Y1671" i="1"/>
  <c r="Z1671" i="1" s="1"/>
  <c r="X1671" i="1"/>
  <c r="W1671" i="1"/>
  <c r="V1671" i="1"/>
  <c r="T1671" i="1"/>
  <c r="AC1671" i="1" s="1"/>
  <c r="AB1670" i="1"/>
  <c r="Z1670" i="1"/>
  <c r="Y1670" i="1"/>
  <c r="X1670" i="1"/>
  <c r="V1670" i="1"/>
  <c r="T1670" i="1"/>
  <c r="W1670" i="1" s="1"/>
  <c r="AB1669" i="1"/>
  <c r="Y1669" i="1"/>
  <c r="X1669" i="1"/>
  <c r="V1669" i="1"/>
  <c r="T1669" i="1"/>
  <c r="AB1668" i="1"/>
  <c r="Y1668" i="1"/>
  <c r="X1668" i="1"/>
  <c r="Z1668" i="1" s="1"/>
  <c r="AC1668" i="1" s="1"/>
  <c r="V1668" i="1"/>
  <c r="T1668" i="1"/>
  <c r="AB1667" i="1"/>
  <c r="Y1667" i="1"/>
  <c r="Z1667" i="1" s="1"/>
  <c r="X1667" i="1"/>
  <c r="V1667" i="1"/>
  <c r="T1667" i="1"/>
  <c r="AC1667" i="1" s="1"/>
  <c r="AB1666" i="1"/>
  <c r="Y1666" i="1"/>
  <c r="X1666" i="1"/>
  <c r="Z1666" i="1" s="1"/>
  <c r="V1666" i="1"/>
  <c r="T1666" i="1"/>
  <c r="W1666" i="1" s="1"/>
  <c r="AB1665" i="1"/>
  <c r="Y1665" i="1"/>
  <c r="X1665" i="1"/>
  <c r="V1665" i="1"/>
  <c r="T1665" i="1"/>
  <c r="AB1664" i="1"/>
  <c r="Y1664" i="1"/>
  <c r="X1664" i="1"/>
  <c r="V1664" i="1"/>
  <c r="T1664" i="1"/>
  <c r="AB1663" i="1"/>
  <c r="Y1663" i="1"/>
  <c r="Z1663" i="1" s="1"/>
  <c r="X1663" i="1"/>
  <c r="W1663" i="1"/>
  <c r="V1663" i="1"/>
  <c r="T1663" i="1"/>
  <c r="AC1663" i="1" s="1"/>
  <c r="AB1662" i="1"/>
  <c r="Z1662" i="1"/>
  <c r="Y1662" i="1"/>
  <c r="X1662" i="1"/>
  <c r="V1662" i="1"/>
  <c r="T1662" i="1"/>
  <c r="W1662" i="1" s="1"/>
  <c r="AB1661" i="1"/>
  <c r="Y1661" i="1"/>
  <c r="X1661" i="1"/>
  <c r="V1661" i="1"/>
  <c r="T1661" i="1"/>
  <c r="AB1660" i="1"/>
  <c r="Y1660" i="1"/>
  <c r="X1660" i="1"/>
  <c r="Z1660" i="1" s="1"/>
  <c r="AC1660" i="1" s="1"/>
  <c r="V1660" i="1"/>
  <c r="T1660" i="1"/>
  <c r="AB1659" i="1"/>
  <c r="Y1659" i="1"/>
  <c r="Z1659" i="1" s="1"/>
  <c r="X1659" i="1"/>
  <c r="V1659" i="1"/>
  <c r="T1659" i="1"/>
  <c r="AC1659" i="1" s="1"/>
  <c r="AB1658" i="1"/>
  <c r="Y1658" i="1"/>
  <c r="X1658" i="1"/>
  <c r="Z1658" i="1" s="1"/>
  <c r="V1658" i="1"/>
  <c r="T1658" i="1"/>
  <c r="W1658" i="1" s="1"/>
  <c r="AB1657" i="1"/>
  <c r="Y1657" i="1"/>
  <c r="X1657" i="1"/>
  <c r="V1657" i="1"/>
  <c r="T1657" i="1"/>
  <c r="AB1656" i="1"/>
  <c r="Y1656" i="1"/>
  <c r="X1656" i="1"/>
  <c r="V1656" i="1"/>
  <c r="T1656" i="1"/>
  <c r="AB1655" i="1"/>
  <c r="Y1655" i="1"/>
  <c r="Z1655" i="1" s="1"/>
  <c r="X1655" i="1"/>
  <c r="W1655" i="1"/>
  <c r="V1655" i="1"/>
  <c r="T1655" i="1"/>
  <c r="AC1655" i="1" s="1"/>
  <c r="AB1654" i="1"/>
  <c r="Z1654" i="1"/>
  <c r="Y1654" i="1"/>
  <c r="X1654" i="1"/>
  <c r="V1654" i="1"/>
  <c r="T1654" i="1"/>
  <c r="W1654" i="1" s="1"/>
  <c r="AB1653" i="1"/>
  <c r="Y1653" i="1"/>
  <c r="X1653" i="1"/>
  <c r="V1653" i="1"/>
  <c r="T1653" i="1"/>
  <c r="AB1652" i="1"/>
  <c r="Y1652" i="1"/>
  <c r="X1652" i="1"/>
  <c r="Z1652" i="1" s="1"/>
  <c r="AC1652" i="1" s="1"/>
  <c r="V1652" i="1"/>
  <c r="T1652" i="1"/>
  <c r="AB1651" i="1"/>
  <c r="Y1651" i="1"/>
  <c r="Z1651" i="1" s="1"/>
  <c r="X1651" i="1"/>
  <c r="V1651" i="1"/>
  <c r="T1651" i="1"/>
  <c r="AC1651" i="1" s="1"/>
  <c r="AB1650" i="1"/>
  <c r="Y1650" i="1"/>
  <c r="X1650" i="1"/>
  <c r="Z1650" i="1" s="1"/>
  <c r="V1650" i="1"/>
  <c r="T1650" i="1"/>
  <c r="W1650" i="1" s="1"/>
  <c r="AB1649" i="1"/>
  <c r="Y1649" i="1"/>
  <c r="X1649" i="1"/>
  <c r="V1649" i="1"/>
  <c r="T1649" i="1"/>
  <c r="AB1648" i="1"/>
  <c r="Y1648" i="1"/>
  <c r="X1648" i="1"/>
  <c r="V1648" i="1"/>
  <c r="T1648" i="1"/>
  <c r="AB1647" i="1"/>
  <c r="Y1647" i="1"/>
  <c r="Z1647" i="1" s="1"/>
  <c r="X1647" i="1"/>
  <c r="W1647" i="1"/>
  <c r="V1647" i="1"/>
  <c r="T1647" i="1"/>
  <c r="AC1647" i="1" s="1"/>
  <c r="AB1646" i="1"/>
  <c r="Z1646" i="1"/>
  <c r="Y1646" i="1"/>
  <c r="X1646" i="1"/>
  <c r="V1646" i="1"/>
  <c r="T1646" i="1"/>
  <c r="W1646" i="1" s="1"/>
  <c r="AB1645" i="1"/>
  <c r="Y1645" i="1"/>
  <c r="X1645" i="1"/>
  <c r="V1645" i="1"/>
  <c r="T1645" i="1"/>
  <c r="AB1644" i="1"/>
  <c r="Y1644" i="1"/>
  <c r="X1644" i="1"/>
  <c r="Z1644" i="1" s="1"/>
  <c r="AC1644" i="1" s="1"/>
  <c r="V1644" i="1"/>
  <c r="T1644" i="1"/>
  <c r="AB1643" i="1"/>
  <c r="Y1643" i="1"/>
  <c r="Z1643" i="1" s="1"/>
  <c r="X1643" i="1"/>
  <c r="V1643" i="1"/>
  <c r="T1643" i="1"/>
  <c r="AC1643" i="1" s="1"/>
  <c r="AB1642" i="1"/>
  <c r="Y1642" i="1"/>
  <c r="X1642" i="1"/>
  <c r="Z1642" i="1" s="1"/>
  <c r="V1642" i="1"/>
  <c r="T1642" i="1"/>
  <c r="W1642" i="1" s="1"/>
  <c r="AB1641" i="1"/>
  <c r="Y1641" i="1"/>
  <c r="X1641" i="1"/>
  <c r="V1641" i="1"/>
  <c r="T1641" i="1"/>
  <c r="AB1640" i="1"/>
  <c r="Y1640" i="1"/>
  <c r="X1640" i="1"/>
  <c r="V1640" i="1"/>
  <c r="T1640" i="1"/>
  <c r="AB1639" i="1"/>
  <c r="Y1639" i="1"/>
  <c r="Z1639" i="1" s="1"/>
  <c r="X1639" i="1"/>
  <c r="W1639" i="1"/>
  <c r="V1639" i="1"/>
  <c r="T1639" i="1"/>
  <c r="AC1639" i="1" s="1"/>
  <c r="AB1638" i="1"/>
  <c r="Z1638" i="1"/>
  <c r="Y1638" i="1"/>
  <c r="X1638" i="1"/>
  <c r="V1638" i="1"/>
  <c r="T1638" i="1"/>
  <c r="W1638" i="1" s="1"/>
  <c r="AB1637" i="1"/>
  <c r="Y1637" i="1"/>
  <c r="X1637" i="1"/>
  <c r="V1637" i="1"/>
  <c r="T1637" i="1"/>
  <c r="AB1636" i="1"/>
  <c r="Y1636" i="1"/>
  <c r="X1636" i="1"/>
  <c r="Z1636" i="1" s="1"/>
  <c r="AC1636" i="1" s="1"/>
  <c r="V1636" i="1"/>
  <c r="T1636" i="1"/>
  <c r="AB1635" i="1"/>
  <c r="Y1635" i="1"/>
  <c r="Z1635" i="1" s="1"/>
  <c r="X1635" i="1"/>
  <c r="V1635" i="1"/>
  <c r="T1635" i="1"/>
  <c r="AC1635" i="1" s="1"/>
  <c r="AB1634" i="1"/>
  <c r="Y1634" i="1"/>
  <c r="X1634" i="1"/>
  <c r="Z1634" i="1" s="1"/>
  <c r="V1634" i="1"/>
  <c r="T1634" i="1"/>
  <c r="W1634" i="1" s="1"/>
  <c r="AB1633" i="1"/>
  <c r="Y1633" i="1"/>
  <c r="X1633" i="1"/>
  <c r="V1633" i="1"/>
  <c r="T1633" i="1"/>
  <c r="AB1632" i="1"/>
  <c r="Y1632" i="1"/>
  <c r="X1632" i="1"/>
  <c r="V1632" i="1"/>
  <c r="T1632" i="1"/>
  <c r="AB1631" i="1"/>
  <c r="Y1631" i="1"/>
  <c r="Z1631" i="1" s="1"/>
  <c r="X1631" i="1"/>
  <c r="W1631" i="1"/>
  <c r="V1631" i="1"/>
  <c r="T1631" i="1"/>
  <c r="AC1631" i="1" s="1"/>
  <c r="AB1630" i="1"/>
  <c r="Z1630" i="1"/>
  <c r="Y1630" i="1"/>
  <c r="X1630" i="1"/>
  <c r="V1630" i="1"/>
  <c r="T1630" i="1"/>
  <c r="W1630" i="1" s="1"/>
  <c r="AB1629" i="1"/>
  <c r="Y1629" i="1"/>
  <c r="X1629" i="1"/>
  <c r="V1629" i="1"/>
  <c r="T1629" i="1"/>
  <c r="AB1628" i="1"/>
  <c r="Y1628" i="1"/>
  <c r="X1628" i="1"/>
  <c r="Z1628" i="1" s="1"/>
  <c r="AC1628" i="1" s="1"/>
  <c r="V1628" i="1"/>
  <c r="T1628" i="1"/>
  <c r="AB1627" i="1"/>
  <c r="Y1627" i="1"/>
  <c r="Z1627" i="1" s="1"/>
  <c r="X1627" i="1"/>
  <c r="V1627" i="1"/>
  <c r="T1627" i="1"/>
  <c r="AC1627" i="1" s="1"/>
  <c r="AB1626" i="1"/>
  <c r="Y1626" i="1"/>
  <c r="X1626" i="1"/>
  <c r="Z1626" i="1" s="1"/>
  <c r="V1626" i="1"/>
  <c r="T1626" i="1"/>
  <c r="W1626" i="1" s="1"/>
  <c r="AB1625" i="1"/>
  <c r="Y1625" i="1"/>
  <c r="X1625" i="1"/>
  <c r="V1625" i="1"/>
  <c r="T1625" i="1"/>
  <c r="AB1624" i="1"/>
  <c r="Y1624" i="1"/>
  <c r="X1624" i="1"/>
  <c r="V1624" i="1"/>
  <c r="T1624" i="1"/>
  <c r="AB1623" i="1"/>
  <c r="Y1623" i="1"/>
  <c r="Z1623" i="1" s="1"/>
  <c r="X1623" i="1"/>
  <c r="W1623" i="1"/>
  <c r="V1623" i="1"/>
  <c r="T1623" i="1"/>
  <c r="AC1623" i="1" s="1"/>
  <c r="AB1622" i="1"/>
  <c r="Z1622" i="1"/>
  <c r="Y1622" i="1"/>
  <c r="X1622" i="1"/>
  <c r="V1622" i="1"/>
  <c r="T1622" i="1"/>
  <c r="W1622" i="1" s="1"/>
  <c r="AB1621" i="1"/>
  <c r="Y1621" i="1"/>
  <c r="X1621" i="1"/>
  <c r="V1621" i="1"/>
  <c r="T1621" i="1"/>
  <c r="AB1620" i="1"/>
  <c r="Y1620" i="1"/>
  <c r="X1620" i="1"/>
  <c r="Z1620" i="1" s="1"/>
  <c r="AC1620" i="1" s="1"/>
  <c r="V1620" i="1"/>
  <c r="T1620" i="1"/>
  <c r="AB1619" i="1"/>
  <c r="Y1619" i="1"/>
  <c r="Z1619" i="1" s="1"/>
  <c r="X1619" i="1"/>
  <c r="V1619" i="1"/>
  <c r="T1619" i="1"/>
  <c r="AC1619" i="1" s="1"/>
  <c r="AB1618" i="1"/>
  <c r="Y1618" i="1"/>
  <c r="X1618" i="1"/>
  <c r="Z1618" i="1" s="1"/>
  <c r="V1618" i="1"/>
  <c r="T1618" i="1"/>
  <c r="W1618" i="1" s="1"/>
  <c r="AB1617" i="1"/>
  <c r="Y1617" i="1"/>
  <c r="X1617" i="1"/>
  <c r="V1617" i="1"/>
  <c r="T1617" i="1"/>
  <c r="AB1616" i="1"/>
  <c r="Y1616" i="1"/>
  <c r="X1616" i="1"/>
  <c r="V1616" i="1"/>
  <c r="T1616" i="1"/>
  <c r="AB1615" i="1"/>
  <c r="Y1615" i="1"/>
  <c r="Z1615" i="1" s="1"/>
  <c r="X1615" i="1"/>
  <c r="W1615" i="1"/>
  <c r="V1615" i="1"/>
  <c r="T1615" i="1"/>
  <c r="AC1615" i="1" s="1"/>
  <c r="AB1614" i="1"/>
  <c r="Z1614" i="1"/>
  <c r="Y1614" i="1"/>
  <c r="X1614" i="1"/>
  <c r="V1614" i="1"/>
  <c r="T1614" i="1"/>
  <c r="W1614" i="1" s="1"/>
  <c r="AB1613" i="1"/>
  <c r="Y1613" i="1"/>
  <c r="X1613" i="1"/>
  <c r="V1613" i="1"/>
  <c r="T1613" i="1"/>
  <c r="AB1612" i="1"/>
  <c r="Y1612" i="1"/>
  <c r="X1612" i="1"/>
  <c r="Z1612" i="1" s="1"/>
  <c r="AC1612" i="1" s="1"/>
  <c r="V1612" i="1"/>
  <c r="T1612" i="1"/>
  <c r="AB1611" i="1"/>
  <c r="Y1611" i="1"/>
  <c r="Z1611" i="1" s="1"/>
  <c r="X1611" i="1"/>
  <c r="V1611" i="1"/>
  <c r="T1611" i="1"/>
  <c r="AC1611" i="1" s="1"/>
  <c r="AB1610" i="1"/>
  <c r="Y1610" i="1"/>
  <c r="X1610" i="1"/>
  <c r="Z1610" i="1" s="1"/>
  <c r="V1610" i="1"/>
  <c r="T1610" i="1"/>
  <c r="W1610" i="1" s="1"/>
  <c r="AB1609" i="1"/>
  <c r="Y1609" i="1"/>
  <c r="X1609" i="1"/>
  <c r="V1609" i="1"/>
  <c r="T1609" i="1"/>
  <c r="AB1608" i="1"/>
  <c r="Y1608" i="1"/>
  <c r="X1608" i="1"/>
  <c r="V1608" i="1"/>
  <c r="T1608" i="1"/>
  <c r="AB1607" i="1"/>
  <c r="Y1607" i="1"/>
  <c r="Z1607" i="1" s="1"/>
  <c r="X1607" i="1"/>
  <c r="W1607" i="1"/>
  <c r="V1607" i="1"/>
  <c r="T1607" i="1"/>
  <c r="AC1607" i="1" s="1"/>
  <c r="AB1606" i="1"/>
  <c r="Z1606" i="1"/>
  <c r="Y1606" i="1"/>
  <c r="X1606" i="1"/>
  <c r="V1606" i="1"/>
  <c r="T1606" i="1"/>
  <c r="W1606" i="1" s="1"/>
  <c r="AB1605" i="1"/>
  <c r="Y1605" i="1"/>
  <c r="X1605" i="1"/>
  <c r="V1605" i="1"/>
  <c r="T1605" i="1"/>
  <c r="AB1604" i="1"/>
  <c r="Y1604" i="1"/>
  <c r="X1604" i="1"/>
  <c r="Z1604" i="1" s="1"/>
  <c r="AC1604" i="1" s="1"/>
  <c r="V1604" i="1"/>
  <c r="T1604" i="1"/>
  <c r="AB1603" i="1"/>
  <c r="Y1603" i="1"/>
  <c r="Z1603" i="1" s="1"/>
  <c r="X1603" i="1"/>
  <c r="V1603" i="1"/>
  <c r="T1603" i="1"/>
  <c r="AC1603" i="1" s="1"/>
  <c r="AB1602" i="1"/>
  <c r="Y1602" i="1"/>
  <c r="X1602" i="1"/>
  <c r="Z1602" i="1" s="1"/>
  <c r="V1602" i="1"/>
  <c r="T1602" i="1"/>
  <c r="W1602" i="1" s="1"/>
  <c r="AB1601" i="1"/>
  <c r="Y1601" i="1"/>
  <c r="X1601" i="1"/>
  <c r="V1601" i="1"/>
  <c r="T1601" i="1"/>
  <c r="AB1600" i="1"/>
  <c r="Y1600" i="1"/>
  <c r="X1600" i="1"/>
  <c r="V1600" i="1"/>
  <c r="T1600" i="1"/>
  <c r="AB1599" i="1"/>
  <c r="Y1599" i="1"/>
  <c r="Z1599" i="1" s="1"/>
  <c r="X1599" i="1"/>
  <c r="W1599" i="1"/>
  <c r="V1599" i="1"/>
  <c r="T1599" i="1"/>
  <c r="AC1599" i="1" s="1"/>
  <c r="AB1598" i="1"/>
  <c r="Z1598" i="1"/>
  <c r="Y1598" i="1"/>
  <c r="X1598" i="1"/>
  <c r="V1598" i="1"/>
  <c r="T1598" i="1"/>
  <c r="W1598" i="1" s="1"/>
  <c r="AB1597" i="1"/>
  <c r="Y1597" i="1"/>
  <c r="X1597" i="1"/>
  <c r="V1597" i="1"/>
  <c r="T1597" i="1"/>
  <c r="AB1596" i="1"/>
  <c r="Y1596" i="1"/>
  <c r="X1596" i="1"/>
  <c r="Z1596" i="1" s="1"/>
  <c r="AC1596" i="1" s="1"/>
  <c r="V1596" i="1"/>
  <c r="T1596" i="1"/>
  <c r="AB1595" i="1"/>
  <c r="Y1595" i="1"/>
  <c r="Z1595" i="1" s="1"/>
  <c r="X1595" i="1"/>
  <c r="V1595" i="1"/>
  <c r="T1595" i="1"/>
  <c r="AB1594" i="1"/>
  <c r="Y1594" i="1"/>
  <c r="X1594" i="1"/>
  <c r="Z1594" i="1" s="1"/>
  <c r="V1594" i="1"/>
  <c r="T1594" i="1"/>
  <c r="AB1593" i="1"/>
  <c r="Y1593" i="1"/>
  <c r="X1593" i="1"/>
  <c r="V1593" i="1"/>
  <c r="T1593" i="1"/>
  <c r="AB1592" i="1"/>
  <c r="Y1592" i="1"/>
  <c r="X1592" i="1"/>
  <c r="V1592" i="1"/>
  <c r="T1592" i="1"/>
  <c r="AB1591" i="1"/>
  <c r="Y1591" i="1"/>
  <c r="Z1591" i="1" s="1"/>
  <c r="X1591" i="1"/>
  <c r="W1591" i="1"/>
  <c r="V1591" i="1"/>
  <c r="T1591" i="1"/>
  <c r="AB1590" i="1"/>
  <c r="Z1590" i="1"/>
  <c r="Y1590" i="1"/>
  <c r="X1590" i="1"/>
  <c r="V1590" i="1"/>
  <c r="T1590" i="1"/>
  <c r="W1590" i="1" s="1"/>
  <c r="AB1589" i="1"/>
  <c r="Y1589" i="1"/>
  <c r="X1589" i="1"/>
  <c r="V1589" i="1"/>
  <c r="T1589" i="1"/>
  <c r="AB1588" i="1"/>
  <c r="Y1588" i="1"/>
  <c r="X1588" i="1"/>
  <c r="Z1588" i="1" s="1"/>
  <c r="AC1588" i="1" s="1"/>
  <c r="V1588" i="1"/>
  <c r="T1588" i="1"/>
  <c r="AB1587" i="1"/>
  <c r="Y1587" i="1"/>
  <c r="Z1587" i="1" s="1"/>
  <c r="X1587" i="1"/>
  <c r="V1587" i="1"/>
  <c r="T1587" i="1"/>
  <c r="AB1586" i="1"/>
  <c r="Y1586" i="1"/>
  <c r="X1586" i="1"/>
  <c r="Z1586" i="1" s="1"/>
  <c r="V1586" i="1"/>
  <c r="T1586" i="1"/>
  <c r="AB1585" i="1"/>
  <c r="Y1585" i="1"/>
  <c r="X1585" i="1"/>
  <c r="V1585" i="1"/>
  <c r="T1585" i="1"/>
  <c r="AB1584" i="1"/>
  <c r="Y1584" i="1"/>
  <c r="X1584" i="1"/>
  <c r="V1584" i="1"/>
  <c r="T1584" i="1"/>
  <c r="AB1583" i="1"/>
  <c r="Y1583" i="1"/>
  <c r="Z1583" i="1" s="1"/>
  <c r="X1583" i="1"/>
  <c r="W1583" i="1"/>
  <c r="V1583" i="1"/>
  <c r="T1583" i="1"/>
  <c r="AB1582" i="1"/>
  <c r="Z1582" i="1"/>
  <c r="Y1582" i="1"/>
  <c r="X1582" i="1"/>
  <c r="V1582" i="1"/>
  <c r="T1582" i="1"/>
  <c r="W1582" i="1" s="1"/>
  <c r="AB1581" i="1"/>
  <c r="Y1581" i="1"/>
  <c r="X1581" i="1"/>
  <c r="V1581" i="1"/>
  <c r="T1581" i="1"/>
  <c r="AB1580" i="1"/>
  <c r="Y1580" i="1"/>
  <c r="X1580" i="1"/>
  <c r="Z1580" i="1" s="1"/>
  <c r="AC1580" i="1" s="1"/>
  <c r="V1580" i="1"/>
  <c r="T1580" i="1"/>
  <c r="AB1579" i="1"/>
  <c r="Y1579" i="1"/>
  <c r="Z1579" i="1" s="1"/>
  <c r="X1579" i="1"/>
  <c r="V1579" i="1"/>
  <c r="T1579" i="1"/>
  <c r="AB1578" i="1"/>
  <c r="Y1578" i="1"/>
  <c r="X1578" i="1"/>
  <c r="Z1578" i="1" s="1"/>
  <c r="V1578" i="1"/>
  <c r="T1578" i="1"/>
  <c r="AB1577" i="1"/>
  <c r="Y1577" i="1"/>
  <c r="X1577" i="1"/>
  <c r="V1577" i="1"/>
  <c r="T1577" i="1"/>
  <c r="AB1576" i="1"/>
  <c r="Y1576" i="1"/>
  <c r="X1576" i="1"/>
  <c r="V1576" i="1"/>
  <c r="T1576" i="1"/>
  <c r="AB1575" i="1"/>
  <c r="Y1575" i="1"/>
  <c r="Z1575" i="1" s="1"/>
  <c r="X1575" i="1"/>
  <c r="W1575" i="1"/>
  <c r="V1575" i="1"/>
  <c r="T1575" i="1"/>
  <c r="AB1574" i="1"/>
  <c r="Z1574" i="1"/>
  <c r="Y1574" i="1"/>
  <c r="X1574" i="1"/>
  <c r="V1574" i="1"/>
  <c r="T1574" i="1"/>
  <c r="W1574" i="1" s="1"/>
  <c r="AB1573" i="1"/>
  <c r="Y1573" i="1"/>
  <c r="X1573" i="1"/>
  <c r="V1573" i="1"/>
  <c r="T1573" i="1"/>
  <c r="AB1572" i="1"/>
  <c r="Y1572" i="1"/>
  <c r="X1572" i="1"/>
  <c r="Z1572" i="1" s="1"/>
  <c r="AC1572" i="1" s="1"/>
  <c r="V1572" i="1"/>
  <c r="T1572" i="1"/>
  <c r="AB1571" i="1"/>
  <c r="Y1571" i="1"/>
  <c r="Z1571" i="1" s="1"/>
  <c r="X1571" i="1"/>
  <c r="V1571" i="1"/>
  <c r="T1571" i="1"/>
  <c r="AC1571" i="1" s="1"/>
  <c r="AB1570" i="1"/>
  <c r="Y1570" i="1"/>
  <c r="X1570" i="1"/>
  <c r="Z1570" i="1" s="1"/>
  <c r="V1570" i="1"/>
  <c r="T1570" i="1"/>
  <c r="W1570" i="1" s="1"/>
  <c r="AB1569" i="1"/>
  <c r="Y1569" i="1"/>
  <c r="X1569" i="1"/>
  <c r="V1569" i="1"/>
  <c r="T1569" i="1"/>
  <c r="AB1568" i="1"/>
  <c r="Y1568" i="1"/>
  <c r="X1568" i="1"/>
  <c r="Z1568" i="1" s="1"/>
  <c r="V1568" i="1"/>
  <c r="T1568" i="1"/>
  <c r="AB1567" i="1"/>
  <c r="Y1567" i="1"/>
  <c r="Z1567" i="1" s="1"/>
  <c r="X1567" i="1"/>
  <c r="W1567" i="1"/>
  <c r="V1567" i="1"/>
  <c r="T1567" i="1"/>
  <c r="AC1567" i="1" s="1"/>
  <c r="AB1566" i="1"/>
  <c r="Z1566" i="1"/>
  <c r="Y1566" i="1"/>
  <c r="X1566" i="1"/>
  <c r="V1566" i="1"/>
  <c r="T1566" i="1"/>
  <c r="W1566" i="1" s="1"/>
  <c r="AB1565" i="1"/>
  <c r="Y1565" i="1"/>
  <c r="X1565" i="1"/>
  <c r="V1565" i="1"/>
  <c r="T1565" i="1"/>
  <c r="AB1564" i="1"/>
  <c r="Y1564" i="1"/>
  <c r="X1564" i="1"/>
  <c r="Z1564" i="1" s="1"/>
  <c r="AC1564" i="1" s="1"/>
  <c r="V1564" i="1"/>
  <c r="T1564" i="1"/>
  <c r="AB1563" i="1"/>
  <c r="Y1563" i="1"/>
  <c r="Z1563" i="1" s="1"/>
  <c r="X1563" i="1"/>
  <c r="V1563" i="1"/>
  <c r="T1563" i="1"/>
  <c r="AC1563" i="1" s="1"/>
  <c r="AB1562" i="1"/>
  <c r="Y1562" i="1"/>
  <c r="X1562" i="1"/>
  <c r="Z1562" i="1" s="1"/>
  <c r="V1562" i="1"/>
  <c r="T1562" i="1"/>
  <c r="W1562" i="1" s="1"/>
  <c r="AB1561" i="1"/>
  <c r="Y1561" i="1"/>
  <c r="X1561" i="1"/>
  <c r="V1561" i="1"/>
  <c r="T1561" i="1"/>
  <c r="AB1560" i="1"/>
  <c r="Y1560" i="1"/>
  <c r="X1560" i="1"/>
  <c r="Z1560" i="1" s="1"/>
  <c r="V1560" i="1"/>
  <c r="T1560" i="1"/>
  <c r="AB1559" i="1"/>
  <c r="Y1559" i="1"/>
  <c r="Z1559" i="1" s="1"/>
  <c r="X1559" i="1"/>
  <c r="W1559" i="1"/>
  <c r="V1559" i="1"/>
  <c r="T1559" i="1"/>
  <c r="AC1559" i="1" s="1"/>
  <c r="AB1558" i="1"/>
  <c r="Z1558" i="1"/>
  <c r="Y1558" i="1"/>
  <c r="X1558" i="1"/>
  <c r="V1558" i="1"/>
  <c r="T1558" i="1"/>
  <c r="W1558" i="1" s="1"/>
  <c r="AB1557" i="1"/>
  <c r="Y1557" i="1"/>
  <c r="X1557" i="1"/>
  <c r="V1557" i="1"/>
  <c r="T1557" i="1"/>
  <c r="AB1556" i="1"/>
  <c r="Y1556" i="1"/>
  <c r="X1556" i="1"/>
  <c r="Z1556" i="1" s="1"/>
  <c r="AC1556" i="1" s="1"/>
  <c r="V1556" i="1"/>
  <c r="T1556" i="1"/>
  <c r="AB1555" i="1"/>
  <c r="Y1555" i="1"/>
  <c r="Z1555" i="1" s="1"/>
  <c r="X1555" i="1"/>
  <c r="V1555" i="1"/>
  <c r="T1555" i="1"/>
  <c r="AC1555" i="1" s="1"/>
  <c r="AB1554" i="1"/>
  <c r="Y1554" i="1"/>
  <c r="X1554" i="1"/>
  <c r="Z1554" i="1" s="1"/>
  <c r="V1554" i="1"/>
  <c r="T1554" i="1"/>
  <c r="W1554" i="1" s="1"/>
  <c r="AB1553" i="1"/>
  <c r="Y1553" i="1"/>
  <c r="X1553" i="1"/>
  <c r="V1553" i="1"/>
  <c r="T1553" i="1"/>
  <c r="AB1552" i="1"/>
  <c r="Y1552" i="1"/>
  <c r="X1552" i="1"/>
  <c r="Z1552" i="1" s="1"/>
  <c r="V1552" i="1"/>
  <c r="T1552" i="1"/>
  <c r="AB1551" i="1"/>
  <c r="Y1551" i="1"/>
  <c r="Z1551" i="1" s="1"/>
  <c r="X1551" i="1"/>
  <c r="W1551" i="1"/>
  <c r="V1551" i="1"/>
  <c r="T1551" i="1"/>
  <c r="AC1551" i="1" s="1"/>
  <c r="AB1550" i="1"/>
  <c r="Z1550" i="1"/>
  <c r="Y1550" i="1"/>
  <c r="X1550" i="1"/>
  <c r="V1550" i="1"/>
  <c r="T1550" i="1"/>
  <c r="W1550" i="1" s="1"/>
  <c r="AB1549" i="1"/>
  <c r="Y1549" i="1"/>
  <c r="X1549" i="1"/>
  <c r="V1549" i="1"/>
  <c r="T1549" i="1"/>
  <c r="AB1548" i="1"/>
  <c r="Y1548" i="1"/>
  <c r="X1548" i="1"/>
  <c r="Z1548" i="1" s="1"/>
  <c r="AC1548" i="1" s="1"/>
  <c r="V1548" i="1"/>
  <c r="T1548" i="1"/>
  <c r="AB1547" i="1"/>
  <c r="Y1547" i="1"/>
  <c r="Z1547" i="1" s="1"/>
  <c r="X1547" i="1"/>
  <c r="V1547" i="1"/>
  <c r="T1547" i="1"/>
  <c r="AC1547" i="1" s="1"/>
  <c r="AB1546" i="1"/>
  <c r="Y1546" i="1"/>
  <c r="X1546" i="1"/>
  <c r="Z1546" i="1" s="1"/>
  <c r="V1546" i="1"/>
  <c r="T1546" i="1"/>
  <c r="W1546" i="1" s="1"/>
  <c r="AB1545" i="1"/>
  <c r="Y1545" i="1"/>
  <c r="X1545" i="1"/>
  <c r="V1545" i="1"/>
  <c r="T1545" i="1"/>
  <c r="AB1544" i="1"/>
  <c r="Y1544" i="1"/>
  <c r="X1544" i="1"/>
  <c r="Z1544" i="1" s="1"/>
  <c r="V1544" i="1"/>
  <c r="T1544" i="1"/>
  <c r="AB1543" i="1"/>
  <c r="Y1543" i="1"/>
  <c r="Z1543" i="1" s="1"/>
  <c r="X1543" i="1"/>
  <c r="W1543" i="1"/>
  <c r="V1543" i="1"/>
  <c r="T1543" i="1"/>
  <c r="AC1543" i="1" s="1"/>
  <c r="AB1542" i="1"/>
  <c r="Z1542" i="1"/>
  <c r="Y1542" i="1"/>
  <c r="X1542" i="1"/>
  <c r="V1542" i="1"/>
  <c r="T1542" i="1"/>
  <c r="W1542" i="1" s="1"/>
  <c r="AB1541" i="1"/>
  <c r="Y1541" i="1"/>
  <c r="X1541" i="1"/>
  <c r="V1541" i="1"/>
  <c r="T1541" i="1"/>
  <c r="AB1540" i="1"/>
  <c r="Y1540" i="1"/>
  <c r="X1540" i="1"/>
  <c r="Z1540" i="1" s="1"/>
  <c r="AC1540" i="1" s="1"/>
  <c r="V1540" i="1"/>
  <c r="T1540" i="1"/>
  <c r="AB1539" i="1"/>
  <c r="Y1539" i="1"/>
  <c r="Z1539" i="1" s="1"/>
  <c r="X1539" i="1"/>
  <c r="V1539" i="1"/>
  <c r="T1539" i="1"/>
  <c r="AC1539" i="1" s="1"/>
  <c r="AB1538" i="1"/>
  <c r="Y1538" i="1"/>
  <c r="X1538" i="1"/>
  <c r="Z1538" i="1" s="1"/>
  <c r="V1538" i="1"/>
  <c r="T1538" i="1"/>
  <c r="W1538" i="1" s="1"/>
  <c r="AB1537" i="1"/>
  <c r="Y1537" i="1"/>
  <c r="X1537" i="1"/>
  <c r="V1537" i="1"/>
  <c r="T1537" i="1"/>
  <c r="AB1536" i="1"/>
  <c r="Y1536" i="1"/>
  <c r="X1536" i="1"/>
  <c r="Z1536" i="1" s="1"/>
  <c r="V1536" i="1"/>
  <c r="T1536" i="1"/>
  <c r="AB1535" i="1"/>
  <c r="Y1535" i="1"/>
  <c r="Z1535" i="1" s="1"/>
  <c r="X1535" i="1"/>
  <c r="W1535" i="1"/>
  <c r="V1535" i="1"/>
  <c r="T1535" i="1"/>
  <c r="AC1535" i="1" s="1"/>
  <c r="AB1534" i="1"/>
  <c r="Z1534" i="1"/>
  <c r="Y1534" i="1"/>
  <c r="X1534" i="1"/>
  <c r="V1534" i="1"/>
  <c r="T1534" i="1"/>
  <c r="W1534" i="1" s="1"/>
  <c r="AB1533" i="1"/>
  <c r="Y1533" i="1"/>
  <c r="X1533" i="1"/>
  <c r="V1533" i="1"/>
  <c r="T1533" i="1"/>
  <c r="AB1532" i="1"/>
  <c r="Y1532" i="1"/>
  <c r="X1532" i="1"/>
  <c r="Z1532" i="1" s="1"/>
  <c r="AC1532" i="1" s="1"/>
  <c r="V1532" i="1"/>
  <c r="T1532" i="1"/>
  <c r="AB1531" i="1"/>
  <c r="Y1531" i="1"/>
  <c r="Z1531" i="1" s="1"/>
  <c r="X1531" i="1"/>
  <c r="V1531" i="1"/>
  <c r="T1531" i="1"/>
  <c r="AC1531" i="1" s="1"/>
  <c r="AB1530" i="1"/>
  <c r="Y1530" i="1"/>
  <c r="X1530" i="1"/>
  <c r="Z1530" i="1" s="1"/>
  <c r="V1530" i="1"/>
  <c r="T1530" i="1"/>
  <c r="W1530" i="1" s="1"/>
  <c r="AB1529" i="1"/>
  <c r="Y1529" i="1"/>
  <c r="X1529" i="1"/>
  <c r="V1529" i="1"/>
  <c r="T1529" i="1"/>
  <c r="AB1528" i="1"/>
  <c r="Y1528" i="1"/>
  <c r="X1528" i="1"/>
  <c r="Z1528" i="1" s="1"/>
  <c r="V1528" i="1"/>
  <c r="T1528" i="1"/>
  <c r="AB1527" i="1"/>
  <c r="Y1527" i="1"/>
  <c r="Z1527" i="1" s="1"/>
  <c r="X1527" i="1"/>
  <c r="W1527" i="1"/>
  <c r="V1527" i="1"/>
  <c r="T1527" i="1"/>
  <c r="AC1527" i="1" s="1"/>
  <c r="AB1526" i="1"/>
  <c r="Z1526" i="1"/>
  <c r="Y1526" i="1"/>
  <c r="X1526" i="1"/>
  <c r="V1526" i="1"/>
  <c r="T1526" i="1"/>
  <c r="W1526" i="1" s="1"/>
  <c r="AB1525" i="1"/>
  <c r="Y1525" i="1"/>
  <c r="X1525" i="1"/>
  <c r="V1525" i="1"/>
  <c r="T1525" i="1"/>
  <c r="AB1524" i="1"/>
  <c r="Y1524" i="1"/>
  <c r="X1524" i="1"/>
  <c r="Z1524" i="1" s="1"/>
  <c r="AC1524" i="1" s="1"/>
  <c r="V1524" i="1"/>
  <c r="T1524" i="1"/>
  <c r="AB1523" i="1"/>
  <c r="Y1523" i="1"/>
  <c r="Z1523" i="1" s="1"/>
  <c r="X1523" i="1"/>
  <c r="V1523" i="1"/>
  <c r="T1523" i="1"/>
  <c r="AC1523" i="1" s="1"/>
  <c r="AB1522" i="1"/>
  <c r="Y1522" i="1"/>
  <c r="X1522" i="1"/>
  <c r="Z1522" i="1" s="1"/>
  <c r="V1522" i="1"/>
  <c r="T1522" i="1"/>
  <c r="W1522" i="1" s="1"/>
  <c r="AB1521" i="1"/>
  <c r="Y1521" i="1"/>
  <c r="X1521" i="1"/>
  <c r="V1521" i="1"/>
  <c r="T1521" i="1"/>
  <c r="AB1520" i="1"/>
  <c r="Y1520" i="1"/>
  <c r="X1520" i="1"/>
  <c r="Z1520" i="1" s="1"/>
  <c r="V1520" i="1"/>
  <c r="T1520" i="1"/>
  <c r="AB1519" i="1"/>
  <c r="Y1519" i="1"/>
  <c r="Z1519" i="1" s="1"/>
  <c r="X1519" i="1"/>
  <c r="W1519" i="1"/>
  <c r="V1519" i="1"/>
  <c r="T1519" i="1"/>
  <c r="AC1519" i="1" s="1"/>
  <c r="AB1518" i="1"/>
  <c r="Z1518" i="1"/>
  <c r="Y1518" i="1"/>
  <c r="X1518" i="1"/>
  <c r="V1518" i="1"/>
  <c r="T1518" i="1"/>
  <c r="W1518" i="1" s="1"/>
  <c r="AB1517" i="1"/>
  <c r="Y1517" i="1"/>
  <c r="X1517" i="1"/>
  <c r="V1517" i="1"/>
  <c r="T1517" i="1"/>
  <c r="AB1516" i="1"/>
  <c r="Y1516" i="1"/>
  <c r="X1516" i="1"/>
  <c r="Z1516" i="1" s="1"/>
  <c r="AC1516" i="1" s="1"/>
  <c r="V1516" i="1"/>
  <c r="T1516" i="1"/>
  <c r="AB1515" i="1"/>
  <c r="Y1515" i="1"/>
  <c r="Z1515" i="1" s="1"/>
  <c r="X1515" i="1"/>
  <c r="V1515" i="1"/>
  <c r="T1515" i="1"/>
  <c r="AC1515" i="1" s="1"/>
  <c r="AB1514" i="1"/>
  <c r="Y1514" i="1"/>
  <c r="X1514" i="1"/>
  <c r="Z1514" i="1" s="1"/>
  <c r="V1514" i="1"/>
  <c r="T1514" i="1"/>
  <c r="W1514" i="1" s="1"/>
  <c r="AB1513" i="1"/>
  <c r="Z1513" i="1"/>
  <c r="V1513" i="1"/>
  <c r="W1513" i="1" s="1"/>
  <c r="T1513" i="1"/>
  <c r="AB1512" i="1"/>
  <c r="Y1512" i="1"/>
  <c r="Z1512" i="1" s="1"/>
  <c r="X1512" i="1"/>
  <c r="V1512" i="1"/>
  <c r="T1512" i="1"/>
  <c r="AB1511" i="1"/>
  <c r="Y1511" i="1"/>
  <c r="X1511" i="1"/>
  <c r="Z1511" i="1" s="1"/>
  <c r="V1511" i="1"/>
  <c r="T1511" i="1"/>
  <c r="AB1510" i="1"/>
  <c r="Y1510" i="1"/>
  <c r="X1510" i="1"/>
  <c r="V1510" i="1"/>
  <c r="W1510" i="1" s="1"/>
  <c r="T1510" i="1"/>
  <c r="AB1509" i="1"/>
  <c r="Y1509" i="1"/>
  <c r="X1509" i="1"/>
  <c r="V1509" i="1"/>
  <c r="T1509" i="1"/>
  <c r="AB1508" i="1"/>
  <c r="Y1508" i="1"/>
  <c r="X1508" i="1"/>
  <c r="Z1508" i="1" s="1"/>
  <c r="V1508" i="1"/>
  <c r="T1508" i="1"/>
  <c r="AB1507" i="1"/>
  <c r="Y1507" i="1"/>
  <c r="X1507" i="1"/>
  <c r="Z1507" i="1" s="1"/>
  <c r="V1507" i="1"/>
  <c r="T1507" i="1"/>
  <c r="AC1507" i="1" s="1"/>
  <c r="AB1506" i="1"/>
  <c r="Y1506" i="1"/>
  <c r="X1506" i="1"/>
  <c r="V1506" i="1"/>
  <c r="W1506" i="1" s="1"/>
  <c r="T1506" i="1"/>
  <c r="AB1505" i="1"/>
  <c r="Y1505" i="1"/>
  <c r="X1505" i="1"/>
  <c r="V1505" i="1"/>
  <c r="W1505" i="1" s="1"/>
  <c r="T1505" i="1"/>
  <c r="AB1504" i="1"/>
  <c r="Y1504" i="1"/>
  <c r="Z1504" i="1" s="1"/>
  <c r="X1504" i="1"/>
  <c r="V1504" i="1"/>
  <c r="T1504" i="1"/>
  <c r="AB1503" i="1"/>
  <c r="Y1503" i="1"/>
  <c r="X1503" i="1"/>
  <c r="Z1503" i="1" s="1"/>
  <c r="V1503" i="1"/>
  <c r="T1503" i="1"/>
  <c r="AB1502" i="1"/>
  <c r="Y1502" i="1"/>
  <c r="X1502" i="1"/>
  <c r="V1502" i="1"/>
  <c r="W1502" i="1" s="1"/>
  <c r="T1502" i="1"/>
  <c r="AB1501" i="1"/>
  <c r="Y1501" i="1"/>
  <c r="X1501" i="1"/>
  <c r="V1501" i="1"/>
  <c r="T1501" i="1"/>
  <c r="AB1500" i="1"/>
  <c r="Y1500" i="1"/>
  <c r="X1500" i="1"/>
  <c r="Z1500" i="1" s="1"/>
  <c r="V1500" i="1"/>
  <c r="T1500" i="1"/>
  <c r="AB1499" i="1"/>
  <c r="Y1499" i="1"/>
  <c r="X1499" i="1"/>
  <c r="Z1499" i="1" s="1"/>
  <c r="V1499" i="1"/>
  <c r="T1499" i="1"/>
  <c r="AC1499" i="1" s="1"/>
  <c r="AB1498" i="1"/>
  <c r="Y1498" i="1"/>
  <c r="X1498" i="1"/>
  <c r="V1498" i="1"/>
  <c r="W1498" i="1" s="1"/>
  <c r="T1498" i="1"/>
  <c r="AB1497" i="1"/>
  <c r="Y1497" i="1"/>
  <c r="X1497" i="1"/>
  <c r="V1497" i="1"/>
  <c r="W1497" i="1" s="1"/>
  <c r="T1497" i="1"/>
  <c r="AB1496" i="1"/>
  <c r="Y1496" i="1"/>
  <c r="Z1496" i="1" s="1"/>
  <c r="X1496" i="1"/>
  <c r="V1496" i="1"/>
  <c r="T1496" i="1"/>
  <c r="AB1495" i="1"/>
  <c r="Y1495" i="1"/>
  <c r="X1495" i="1"/>
  <c r="Z1495" i="1" s="1"/>
  <c r="V1495" i="1"/>
  <c r="T1495" i="1"/>
  <c r="AB1494" i="1"/>
  <c r="Y1494" i="1"/>
  <c r="X1494" i="1"/>
  <c r="V1494" i="1"/>
  <c r="W1494" i="1" s="1"/>
  <c r="T1494" i="1"/>
  <c r="AB1493" i="1"/>
  <c r="Y1493" i="1"/>
  <c r="X1493" i="1"/>
  <c r="V1493" i="1"/>
  <c r="T1493" i="1"/>
  <c r="AB1492" i="1"/>
  <c r="Y1492" i="1"/>
  <c r="X1492" i="1"/>
  <c r="Z1492" i="1" s="1"/>
  <c r="V1492" i="1"/>
  <c r="T1492" i="1"/>
  <c r="AB1491" i="1"/>
  <c r="Y1491" i="1"/>
  <c r="X1491" i="1"/>
  <c r="Z1491" i="1" s="1"/>
  <c r="V1491" i="1"/>
  <c r="T1491" i="1"/>
  <c r="AC1491" i="1" s="1"/>
  <c r="AB1490" i="1"/>
  <c r="Y1490" i="1"/>
  <c r="X1490" i="1"/>
  <c r="V1490" i="1"/>
  <c r="W1490" i="1" s="1"/>
  <c r="T1490" i="1"/>
  <c r="AB1489" i="1"/>
  <c r="Y1489" i="1"/>
  <c r="X1489" i="1"/>
  <c r="V1489" i="1"/>
  <c r="W1489" i="1" s="1"/>
  <c r="T1489" i="1"/>
  <c r="AB1488" i="1"/>
  <c r="Y1488" i="1"/>
  <c r="Z1488" i="1" s="1"/>
  <c r="X1488" i="1"/>
  <c r="V1488" i="1"/>
  <c r="T1488" i="1"/>
  <c r="AB1487" i="1"/>
  <c r="Y1487" i="1"/>
  <c r="X1487" i="1"/>
  <c r="Z1487" i="1" s="1"/>
  <c r="V1487" i="1"/>
  <c r="T1487" i="1"/>
  <c r="AB1486" i="1"/>
  <c r="Y1486" i="1"/>
  <c r="X1486" i="1"/>
  <c r="V1486" i="1"/>
  <c r="W1486" i="1" s="1"/>
  <c r="T1486" i="1"/>
  <c r="AB1485" i="1"/>
  <c r="Y1485" i="1"/>
  <c r="X1485" i="1"/>
  <c r="V1485" i="1"/>
  <c r="T1485" i="1"/>
  <c r="AB1484" i="1"/>
  <c r="Y1484" i="1"/>
  <c r="X1484" i="1"/>
  <c r="Z1484" i="1" s="1"/>
  <c r="V1484" i="1"/>
  <c r="T1484" i="1"/>
  <c r="AB1483" i="1"/>
  <c r="Y1483" i="1"/>
  <c r="X1483" i="1"/>
  <c r="Z1483" i="1" s="1"/>
  <c r="V1483" i="1"/>
  <c r="T1483" i="1"/>
  <c r="AC1483" i="1" s="1"/>
  <c r="AB1482" i="1"/>
  <c r="Y1482" i="1"/>
  <c r="X1482" i="1"/>
  <c r="V1482" i="1"/>
  <c r="W1482" i="1" s="1"/>
  <c r="T1482" i="1"/>
  <c r="AB1481" i="1"/>
  <c r="Y1481" i="1"/>
  <c r="X1481" i="1"/>
  <c r="V1481" i="1"/>
  <c r="W1481" i="1" s="1"/>
  <c r="T1481" i="1"/>
  <c r="AB1480" i="1"/>
  <c r="Y1480" i="1"/>
  <c r="Z1480" i="1" s="1"/>
  <c r="X1480" i="1"/>
  <c r="V1480" i="1"/>
  <c r="T1480" i="1"/>
  <c r="AB1479" i="1"/>
  <c r="Y1479" i="1"/>
  <c r="X1479" i="1"/>
  <c r="Z1479" i="1" s="1"/>
  <c r="V1479" i="1"/>
  <c r="T1479" i="1"/>
  <c r="AB1478" i="1"/>
  <c r="Y1478" i="1"/>
  <c r="X1478" i="1"/>
  <c r="V1478" i="1"/>
  <c r="W1478" i="1" s="1"/>
  <c r="T1478" i="1"/>
  <c r="AB1477" i="1"/>
  <c r="Y1477" i="1"/>
  <c r="X1477" i="1"/>
  <c r="V1477" i="1"/>
  <c r="T1477" i="1"/>
  <c r="AB1476" i="1"/>
  <c r="Y1476" i="1"/>
  <c r="X1476" i="1"/>
  <c r="Z1476" i="1" s="1"/>
  <c r="V1476" i="1"/>
  <c r="T1476" i="1"/>
  <c r="AB1475" i="1"/>
  <c r="Y1475" i="1"/>
  <c r="X1475" i="1"/>
  <c r="Z1475" i="1" s="1"/>
  <c r="V1475" i="1"/>
  <c r="T1475" i="1"/>
  <c r="AC1475" i="1" s="1"/>
  <c r="AB1474" i="1"/>
  <c r="Y1474" i="1"/>
  <c r="X1474" i="1"/>
  <c r="V1474" i="1"/>
  <c r="W1474" i="1" s="1"/>
  <c r="T1474" i="1"/>
  <c r="AB1473" i="1"/>
  <c r="Y1473" i="1"/>
  <c r="X1473" i="1"/>
  <c r="V1473" i="1"/>
  <c r="W1473" i="1" s="1"/>
  <c r="T1473" i="1"/>
  <c r="AB1472" i="1"/>
  <c r="Y1472" i="1"/>
  <c r="Z1472" i="1" s="1"/>
  <c r="X1472" i="1"/>
  <c r="V1472" i="1"/>
  <c r="T1472" i="1"/>
  <c r="AB1471" i="1"/>
  <c r="Y1471" i="1"/>
  <c r="X1471" i="1"/>
  <c r="Z1471" i="1" s="1"/>
  <c r="V1471" i="1"/>
  <c r="T1471" i="1"/>
  <c r="AB1470" i="1"/>
  <c r="Y1470" i="1"/>
  <c r="X1470" i="1"/>
  <c r="V1470" i="1"/>
  <c r="W1470" i="1" s="1"/>
  <c r="T1470" i="1"/>
  <c r="AB1469" i="1"/>
  <c r="Y1469" i="1"/>
  <c r="X1469" i="1"/>
  <c r="V1469" i="1"/>
  <c r="T1469" i="1"/>
  <c r="AB1468" i="1"/>
  <c r="Y1468" i="1"/>
  <c r="X1468" i="1"/>
  <c r="Z1468" i="1" s="1"/>
  <c r="V1468" i="1"/>
  <c r="T1468" i="1"/>
  <c r="AB1467" i="1"/>
  <c r="Y1467" i="1"/>
  <c r="X1467" i="1"/>
  <c r="Z1467" i="1" s="1"/>
  <c r="V1467" i="1"/>
  <c r="T1467" i="1"/>
  <c r="AC1467" i="1" s="1"/>
  <c r="AB1466" i="1"/>
  <c r="Y1466" i="1"/>
  <c r="X1466" i="1"/>
  <c r="V1466" i="1"/>
  <c r="W1466" i="1" s="1"/>
  <c r="T1466" i="1"/>
  <c r="AB1465" i="1"/>
  <c r="Y1465" i="1"/>
  <c r="X1465" i="1"/>
  <c r="V1465" i="1"/>
  <c r="W1465" i="1" s="1"/>
  <c r="T1465" i="1"/>
  <c r="AB1464" i="1"/>
  <c r="Y1464" i="1"/>
  <c r="Z1464" i="1" s="1"/>
  <c r="X1464" i="1"/>
  <c r="V1464" i="1"/>
  <c r="T1464" i="1"/>
  <c r="AB1463" i="1"/>
  <c r="Y1463" i="1"/>
  <c r="X1463" i="1"/>
  <c r="Z1463" i="1" s="1"/>
  <c r="V1463" i="1"/>
  <c r="T1463" i="1"/>
  <c r="AB1462" i="1"/>
  <c r="Y1462" i="1"/>
  <c r="X1462" i="1"/>
  <c r="V1462" i="1"/>
  <c r="W1462" i="1" s="1"/>
  <c r="T1462" i="1"/>
  <c r="AB1461" i="1"/>
  <c r="Y1461" i="1"/>
  <c r="X1461" i="1"/>
  <c r="V1461" i="1"/>
  <c r="T1461" i="1"/>
  <c r="AB1460" i="1"/>
  <c r="Y1460" i="1"/>
  <c r="X1460" i="1"/>
  <c r="Z1460" i="1" s="1"/>
  <c r="V1460" i="1"/>
  <c r="T1460" i="1"/>
  <c r="AB1459" i="1"/>
  <c r="Y1459" i="1"/>
  <c r="X1459" i="1"/>
  <c r="Z1459" i="1" s="1"/>
  <c r="V1459" i="1"/>
  <c r="T1459" i="1"/>
  <c r="AC1459" i="1" s="1"/>
  <c r="AB1458" i="1"/>
  <c r="Y1458" i="1"/>
  <c r="X1458" i="1"/>
  <c r="V1458" i="1"/>
  <c r="W1458" i="1" s="1"/>
  <c r="T1458" i="1"/>
  <c r="AB1457" i="1"/>
  <c r="Y1457" i="1"/>
  <c r="X1457" i="1"/>
  <c r="V1457" i="1"/>
  <c r="W1457" i="1" s="1"/>
  <c r="T1457" i="1"/>
  <c r="AB1456" i="1"/>
  <c r="Y1456" i="1"/>
  <c r="Z1456" i="1" s="1"/>
  <c r="X1456" i="1"/>
  <c r="V1456" i="1"/>
  <c r="T1456" i="1"/>
  <c r="AB1455" i="1"/>
  <c r="Y1455" i="1"/>
  <c r="X1455" i="1"/>
  <c r="Z1455" i="1" s="1"/>
  <c r="V1455" i="1"/>
  <c r="T1455" i="1"/>
  <c r="AB1454" i="1"/>
  <c r="Y1454" i="1"/>
  <c r="X1454" i="1"/>
  <c r="V1454" i="1"/>
  <c r="W1454" i="1" s="1"/>
  <c r="T1454" i="1"/>
  <c r="AB1453" i="1"/>
  <c r="Y1453" i="1"/>
  <c r="X1453" i="1"/>
  <c r="V1453" i="1"/>
  <c r="T1453" i="1"/>
  <c r="AB1452" i="1"/>
  <c r="Y1452" i="1"/>
  <c r="X1452" i="1"/>
  <c r="Z1452" i="1" s="1"/>
  <c r="V1452" i="1"/>
  <c r="T1452" i="1"/>
  <c r="AB1451" i="1"/>
  <c r="Y1451" i="1"/>
  <c r="X1451" i="1"/>
  <c r="Z1451" i="1" s="1"/>
  <c r="V1451" i="1"/>
  <c r="T1451" i="1"/>
  <c r="AC1451" i="1" s="1"/>
  <c r="AB1450" i="1"/>
  <c r="Y1450" i="1"/>
  <c r="X1450" i="1"/>
  <c r="V1450" i="1"/>
  <c r="W1450" i="1" s="1"/>
  <c r="T1450" i="1"/>
  <c r="AB1449" i="1"/>
  <c r="Y1449" i="1"/>
  <c r="X1449" i="1"/>
  <c r="V1449" i="1"/>
  <c r="W1449" i="1" s="1"/>
  <c r="T1449" i="1"/>
  <c r="AB1448" i="1"/>
  <c r="Y1448" i="1"/>
  <c r="Z1448" i="1" s="1"/>
  <c r="X1448" i="1"/>
  <c r="V1448" i="1"/>
  <c r="T1448" i="1"/>
  <c r="AB1447" i="1"/>
  <c r="Y1447" i="1"/>
  <c r="X1447" i="1"/>
  <c r="Z1447" i="1" s="1"/>
  <c r="V1447" i="1"/>
  <c r="T1447" i="1"/>
  <c r="AB1446" i="1"/>
  <c r="Y1446" i="1"/>
  <c r="X1446" i="1"/>
  <c r="V1446" i="1"/>
  <c r="W1446" i="1" s="1"/>
  <c r="T1446" i="1"/>
  <c r="AB1445" i="1"/>
  <c r="Y1445" i="1"/>
  <c r="X1445" i="1"/>
  <c r="V1445" i="1"/>
  <c r="T1445" i="1"/>
  <c r="W1445" i="1" s="1"/>
  <c r="AB1444" i="1"/>
  <c r="Y1444" i="1"/>
  <c r="X1444" i="1"/>
  <c r="Z1444" i="1" s="1"/>
  <c r="V1444" i="1"/>
  <c r="T1444" i="1"/>
  <c r="AB1443" i="1"/>
  <c r="Y1443" i="1"/>
  <c r="X1443" i="1"/>
  <c r="Z1443" i="1" s="1"/>
  <c r="V1443" i="1"/>
  <c r="T1443" i="1"/>
  <c r="AB1442" i="1"/>
  <c r="Y1442" i="1"/>
  <c r="X1442" i="1"/>
  <c r="V1442" i="1"/>
  <c r="W1442" i="1" s="1"/>
  <c r="T1442" i="1"/>
  <c r="AB1441" i="1"/>
  <c r="Y1441" i="1"/>
  <c r="X1441" i="1"/>
  <c r="V1441" i="1"/>
  <c r="W1441" i="1" s="1"/>
  <c r="T1441" i="1"/>
  <c r="AB1440" i="1"/>
  <c r="Y1440" i="1"/>
  <c r="Z1440" i="1" s="1"/>
  <c r="X1440" i="1"/>
  <c r="V1440" i="1"/>
  <c r="T1440" i="1"/>
  <c r="AB1439" i="1"/>
  <c r="Y1439" i="1"/>
  <c r="X1439" i="1"/>
  <c r="Z1439" i="1" s="1"/>
  <c r="V1439" i="1"/>
  <c r="T1439" i="1"/>
  <c r="AB1438" i="1"/>
  <c r="Y1438" i="1"/>
  <c r="X1438" i="1"/>
  <c r="V1438" i="1"/>
  <c r="W1438" i="1" s="1"/>
  <c r="T1438" i="1"/>
  <c r="AB1437" i="1"/>
  <c r="Y1437" i="1"/>
  <c r="X1437" i="1"/>
  <c r="V1437" i="1"/>
  <c r="T1437" i="1"/>
  <c r="W1437" i="1" s="1"/>
  <c r="AB1436" i="1"/>
  <c r="Y1436" i="1"/>
  <c r="X1436" i="1"/>
  <c r="Z1436" i="1" s="1"/>
  <c r="V1436" i="1"/>
  <c r="T1436" i="1"/>
  <c r="AB1435" i="1"/>
  <c r="Y1435" i="1"/>
  <c r="X1435" i="1"/>
  <c r="V1435" i="1"/>
  <c r="T1435" i="1"/>
  <c r="AB1434" i="1"/>
  <c r="Y1434" i="1"/>
  <c r="X1434" i="1"/>
  <c r="Z1434" i="1" s="1"/>
  <c r="AC1434" i="1" s="1"/>
  <c r="V1434" i="1"/>
  <c r="T1434" i="1"/>
  <c r="AB1433" i="1"/>
  <c r="Y1433" i="1"/>
  <c r="Z1433" i="1" s="1"/>
  <c r="X1433" i="1"/>
  <c r="V1433" i="1"/>
  <c r="T1433" i="1"/>
  <c r="AB1432" i="1"/>
  <c r="Y1432" i="1"/>
  <c r="Z1432" i="1" s="1"/>
  <c r="AC1432" i="1" s="1"/>
  <c r="X1432" i="1"/>
  <c r="V1432" i="1"/>
  <c r="T1432" i="1"/>
  <c r="AB1431" i="1"/>
  <c r="Y1431" i="1"/>
  <c r="X1431" i="1"/>
  <c r="V1431" i="1"/>
  <c r="T1431" i="1"/>
  <c r="AB1430" i="1"/>
  <c r="Z1430" i="1"/>
  <c r="Y1430" i="1"/>
  <c r="X1430" i="1"/>
  <c r="V1430" i="1"/>
  <c r="T1430" i="1"/>
  <c r="AB1429" i="1"/>
  <c r="Y1429" i="1"/>
  <c r="Z1429" i="1" s="1"/>
  <c r="X1429" i="1"/>
  <c r="V1429" i="1"/>
  <c r="T1429" i="1"/>
  <c r="AB1428" i="1"/>
  <c r="Y1428" i="1"/>
  <c r="X1428" i="1"/>
  <c r="Z1428" i="1" s="1"/>
  <c r="AC1428" i="1" s="1"/>
  <c r="V1428" i="1"/>
  <c r="T1428" i="1"/>
  <c r="AB1427" i="1"/>
  <c r="Y1427" i="1"/>
  <c r="X1427" i="1"/>
  <c r="V1427" i="1"/>
  <c r="T1427" i="1"/>
  <c r="AB1426" i="1"/>
  <c r="Y1426" i="1"/>
  <c r="X1426" i="1"/>
  <c r="Z1426" i="1" s="1"/>
  <c r="AC1426" i="1" s="1"/>
  <c r="V1426" i="1"/>
  <c r="T1426" i="1"/>
  <c r="AB1425" i="1"/>
  <c r="Y1425" i="1"/>
  <c r="Z1425" i="1" s="1"/>
  <c r="X1425" i="1"/>
  <c r="V1425" i="1"/>
  <c r="T1425" i="1"/>
  <c r="AB1424" i="1"/>
  <c r="Y1424" i="1"/>
  <c r="Z1424" i="1" s="1"/>
  <c r="AC1424" i="1" s="1"/>
  <c r="X1424" i="1"/>
  <c r="V1424" i="1"/>
  <c r="T1424" i="1"/>
  <c r="AB1423" i="1"/>
  <c r="Y1423" i="1"/>
  <c r="X1423" i="1"/>
  <c r="V1423" i="1"/>
  <c r="T1423" i="1"/>
  <c r="AB1422" i="1"/>
  <c r="Z1422" i="1"/>
  <c r="Y1422" i="1"/>
  <c r="X1422" i="1"/>
  <c r="V1422" i="1"/>
  <c r="T1422" i="1"/>
  <c r="AB1421" i="1"/>
  <c r="Y1421" i="1"/>
  <c r="Z1421" i="1" s="1"/>
  <c r="X1421" i="1"/>
  <c r="V1421" i="1"/>
  <c r="T1421" i="1"/>
  <c r="AB1420" i="1"/>
  <c r="Y1420" i="1"/>
  <c r="X1420" i="1"/>
  <c r="Z1420" i="1" s="1"/>
  <c r="AC1420" i="1" s="1"/>
  <c r="V1420" i="1"/>
  <c r="T1420" i="1"/>
  <c r="AB1419" i="1"/>
  <c r="Y1419" i="1"/>
  <c r="X1419" i="1"/>
  <c r="V1419" i="1"/>
  <c r="T1419" i="1"/>
  <c r="AB1418" i="1"/>
  <c r="Y1418" i="1"/>
  <c r="X1418" i="1"/>
  <c r="Z1418" i="1" s="1"/>
  <c r="AC1418" i="1" s="1"/>
  <c r="V1418" i="1"/>
  <c r="T1418" i="1"/>
  <c r="AB1417" i="1"/>
  <c r="Y1417" i="1"/>
  <c r="Z1417" i="1" s="1"/>
  <c r="X1417" i="1"/>
  <c r="V1417" i="1"/>
  <c r="T1417" i="1"/>
  <c r="AB1416" i="1"/>
  <c r="Y1416" i="1"/>
  <c r="Z1416" i="1" s="1"/>
  <c r="AC1416" i="1" s="1"/>
  <c r="X1416" i="1"/>
  <c r="V1416" i="1"/>
  <c r="T1416" i="1"/>
  <c r="AB1415" i="1"/>
  <c r="Y1415" i="1"/>
  <c r="X1415" i="1"/>
  <c r="V1415" i="1"/>
  <c r="T1415" i="1"/>
  <c r="AB1414" i="1"/>
  <c r="Z1414" i="1"/>
  <c r="Y1414" i="1"/>
  <c r="X1414" i="1"/>
  <c r="V1414" i="1"/>
  <c r="T1414" i="1"/>
  <c r="AB1413" i="1"/>
  <c r="Y1413" i="1"/>
  <c r="Z1413" i="1" s="1"/>
  <c r="X1413" i="1"/>
  <c r="V1413" i="1"/>
  <c r="T1413" i="1"/>
  <c r="AB1412" i="1"/>
  <c r="Y1412" i="1"/>
  <c r="X1412" i="1"/>
  <c r="Z1412" i="1" s="1"/>
  <c r="AC1412" i="1" s="1"/>
  <c r="V1412" i="1"/>
  <c r="T1412" i="1"/>
  <c r="AB1411" i="1"/>
  <c r="Y1411" i="1"/>
  <c r="X1411" i="1"/>
  <c r="V1411" i="1"/>
  <c r="T1411" i="1"/>
  <c r="AB1410" i="1"/>
  <c r="Y1410" i="1"/>
  <c r="X1410" i="1"/>
  <c r="Z1410" i="1" s="1"/>
  <c r="AC1410" i="1" s="1"/>
  <c r="V1410" i="1"/>
  <c r="T1410" i="1"/>
  <c r="AB1409" i="1"/>
  <c r="Y1409" i="1"/>
  <c r="Z1409" i="1" s="1"/>
  <c r="X1409" i="1"/>
  <c r="V1409" i="1"/>
  <c r="T1409" i="1"/>
  <c r="AB1408" i="1"/>
  <c r="Y1408" i="1"/>
  <c r="Z1408" i="1" s="1"/>
  <c r="AC1408" i="1" s="1"/>
  <c r="X1408" i="1"/>
  <c r="V1408" i="1"/>
  <c r="T1408" i="1"/>
  <c r="AB1407" i="1"/>
  <c r="Y1407" i="1"/>
  <c r="X1407" i="1"/>
  <c r="V1407" i="1"/>
  <c r="T1407" i="1"/>
  <c r="AB1406" i="1"/>
  <c r="Z1406" i="1"/>
  <c r="Y1406" i="1"/>
  <c r="X1406" i="1"/>
  <c r="V1406" i="1"/>
  <c r="T1406" i="1"/>
  <c r="AB1405" i="1"/>
  <c r="Y1405" i="1"/>
  <c r="Z1405" i="1" s="1"/>
  <c r="X1405" i="1"/>
  <c r="V1405" i="1"/>
  <c r="T1405" i="1"/>
  <c r="AB1404" i="1"/>
  <c r="Y1404" i="1"/>
  <c r="X1404" i="1"/>
  <c r="Z1404" i="1" s="1"/>
  <c r="AC1404" i="1" s="1"/>
  <c r="V1404" i="1"/>
  <c r="T1404" i="1"/>
  <c r="AB1403" i="1"/>
  <c r="Y1403" i="1"/>
  <c r="X1403" i="1"/>
  <c r="V1403" i="1"/>
  <c r="T1403" i="1"/>
  <c r="AB1402" i="1"/>
  <c r="Y1402" i="1"/>
  <c r="X1402" i="1"/>
  <c r="Z1402" i="1" s="1"/>
  <c r="AC1402" i="1" s="1"/>
  <c r="V1402" i="1"/>
  <c r="T1402" i="1"/>
  <c r="AB1401" i="1"/>
  <c r="Y1401" i="1"/>
  <c r="Z1401" i="1" s="1"/>
  <c r="X1401" i="1"/>
  <c r="V1401" i="1"/>
  <c r="T1401" i="1"/>
  <c r="AB1400" i="1"/>
  <c r="Y1400" i="1"/>
  <c r="Z1400" i="1" s="1"/>
  <c r="AC1400" i="1" s="1"/>
  <c r="X1400" i="1"/>
  <c r="V1400" i="1"/>
  <c r="T1400" i="1"/>
  <c r="AB1399" i="1"/>
  <c r="Y1399" i="1"/>
  <c r="X1399" i="1"/>
  <c r="V1399" i="1"/>
  <c r="T1399" i="1"/>
  <c r="AB1398" i="1"/>
  <c r="Z1398" i="1"/>
  <c r="Y1398" i="1"/>
  <c r="X1398" i="1"/>
  <c r="V1398" i="1"/>
  <c r="T1398" i="1"/>
  <c r="AB1397" i="1"/>
  <c r="Y1397" i="1"/>
  <c r="Z1397" i="1" s="1"/>
  <c r="X1397" i="1"/>
  <c r="V1397" i="1"/>
  <c r="T1397" i="1"/>
  <c r="AB1396" i="1"/>
  <c r="Y1396" i="1"/>
  <c r="X1396" i="1"/>
  <c r="Z1396" i="1" s="1"/>
  <c r="AC1396" i="1" s="1"/>
  <c r="V1396" i="1"/>
  <c r="T1396" i="1"/>
  <c r="AB1395" i="1"/>
  <c r="Y1395" i="1"/>
  <c r="X1395" i="1"/>
  <c r="V1395" i="1"/>
  <c r="T1395" i="1"/>
  <c r="AB1394" i="1"/>
  <c r="Y1394" i="1"/>
  <c r="X1394" i="1"/>
  <c r="Z1394" i="1" s="1"/>
  <c r="AC1394" i="1" s="1"/>
  <c r="V1394" i="1"/>
  <c r="T1394" i="1"/>
  <c r="AB1393" i="1"/>
  <c r="Y1393" i="1"/>
  <c r="Z1393" i="1" s="1"/>
  <c r="X1393" i="1"/>
  <c r="V1393" i="1"/>
  <c r="T1393" i="1"/>
  <c r="AB1392" i="1"/>
  <c r="Y1392" i="1"/>
  <c r="Z1392" i="1" s="1"/>
  <c r="AC1392" i="1" s="1"/>
  <c r="X1392" i="1"/>
  <c r="V1392" i="1"/>
  <c r="T1392" i="1"/>
  <c r="AB1391" i="1"/>
  <c r="Y1391" i="1"/>
  <c r="X1391" i="1"/>
  <c r="V1391" i="1"/>
  <c r="T1391" i="1"/>
  <c r="AB1390" i="1"/>
  <c r="Z1390" i="1"/>
  <c r="Y1390" i="1"/>
  <c r="X1390" i="1"/>
  <c r="V1390" i="1"/>
  <c r="T1390" i="1"/>
  <c r="AB1389" i="1"/>
  <c r="Y1389" i="1"/>
  <c r="Z1389" i="1" s="1"/>
  <c r="X1389" i="1"/>
  <c r="V1389" i="1"/>
  <c r="T1389" i="1"/>
  <c r="AB1388" i="1"/>
  <c r="Y1388" i="1"/>
  <c r="X1388" i="1"/>
  <c r="Z1388" i="1" s="1"/>
  <c r="V1388" i="1"/>
  <c r="T1388" i="1"/>
  <c r="AB1387" i="1"/>
  <c r="Y1387" i="1"/>
  <c r="X1387" i="1"/>
  <c r="V1387" i="1"/>
  <c r="T1387" i="1"/>
  <c r="AB1386" i="1"/>
  <c r="Y1386" i="1"/>
  <c r="Z1386" i="1" s="1"/>
  <c r="X1386" i="1"/>
  <c r="W1386" i="1"/>
  <c r="V1386" i="1"/>
  <c r="T1386" i="1"/>
  <c r="AB1385" i="1"/>
  <c r="Y1385" i="1"/>
  <c r="Z1385" i="1" s="1"/>
  <c r="X1385" i="1"/>
  <c r="V1385" i="1"/>
  <c r="T1385" i="1"/>
  <c r="AB1384" i="1"/>
  <c r="Y1384" i="1"/>
  <c r="X1384" i="1"/>
  <c r="V1384" i="1"/>
  <c r="T1384" i="1"/>
  <c r="AB1383" i="1"/>
  <c r="Y1383" i="1"/>
  <c r="X1383" i="1"/>
  <c r="W1383" i="1"/>
  <c r="V1383" i="1"/>
  <c r="T1383" i="1"/>
  <c r="AB1382" i="1"/>
  <c r="Y1382" i="1"/>
  <c r="X1382" i="1"/>
  <c r="V1382" i="1"/>
  <c r="T1382" i="1"/>
  <c r="W1382" i="1" s="1"/>
  <c r="AB1381" i="1"/>
  <c r="Y1381" i="1"/>
  <c r="X1381" i="1"/>
  <c r="V1381" i="1"/>
  <c r="T1381" i="1"/>
  <c r="AB1380" i="1"/>
  <c r="Y1380" i="1"/>
  <c r="X1380" i="1"/>
  <c r="Z1380" i="1" s="1"/>
  <c r="V1380" i="1"/>
  <c r="W1380" i="1" s="1"/>
  <c r="T1380" i="1"/>
  <c r="AB1379" i="1"/>
  <c r="Y1379" i="1"/>
  <c r="X1379" i="1"/>
  <c r="Z1379" i="1" s="1"/>
  <c r="V1379" i="1"/>
  <c r="T1379" i="1"/>
  <c r="AB1378" i="1"/>
  <c r="Y1378" i="1"/>
  <c r="X1378" i="1"/>
  <c r="V1378" i="1"/>
  <c r="T1378" i="1"/>
  <c r="AB1377" i="1"/>
  <c r="Y1377" i="1"/>
  <c r="X1377" i="1"/>
  <c r="Z1377" i="1" s="1"/>
  <c r="AC1377" i="1" s="1"/>
  <c r="V1377" i="1"/>
  <c r="T1377" i="1"/>
  <c r="W1377" i="1" s="1"/>
  <c r="AB1376" i="1"/>
  <c r="Y1376" i="1"/>
  <c r="X1376" i="1"/>
  <c r="V1376" i="1"/>
  <c r="T1376" i="1"/>
  <c r="W1376" i="1" s="1"/>
  <c r="AB1375" i="1"/>
  <c r="Y1375" i="1"/>
  <c r="X1375" i="1"/>
  <c r="V1375" i="1"/>
  <c r="T1375" i="1"/>
  <c r="AB1374" i="1"/>
  <c r="Y1374" i="1"/>
  <c r="X1374" i="1"/>
  <c r="Z1374" i="1" s="1"/>
  <c r="V1374" i="1"/>
  <c r="T1374" i="1"/>
  <c r="AB1373" i="1"/>
  <c r="Y1373" i="1"/>
  <c r="X1373" i="1"/>
  <c r="V1373" i="1"/>
  <c r="T1373" i="1"/>
  <c r="AB1372" i="1"/>
  <c r="Y1372" i="1"/>
  <c r="X1372" i="1"/>
  <c r="Z1372" i="1" s="1"/>
  <c r="V1372" i="1"/>
  <c r="T1372" i="1"/>
  <c r="AB1371" i="1"/>
  <c r="Y1371" i="1"/>
  <c r="X1371" i="1"/>
  <c r="Z1371" i="1" s="1"/>
  <c r="V1371" i="1"/>
  <c r="T1371" i="1"/>
  <c r="AB1370" i="1"/>
  <c r="Y1370" i="1"/>
  <c r="X1370" i="1"/>
  <c r="V1370" i="1"/>
  <c r="T1370" i="1"/>
  <c r="AB1369" i="1"/>
  <c r="Y1369" i="1"/>
  <c r="X1369" i="1"/>
  <c r="Z1369" i="1" s="1"/>
  <c r="V1369" i="1"/>
  <c r="T1369" i="1"/>
  <c r="W1369" i="1" s="1"/>
  <c r="AB1368" i="1"/>
  <c r="Y1368" i="1"/>
  <c r="X1368" i="1"/>
  <c r="W1368" i="1"/>
  <c r="V1368" i="1"/>
  <c r="T1368" i="1"/>
  <c r="AB1367" i="1"/>
  <c r="Y1367" i="1"/>
  <c r="X1367" i="1"/>
  <c r="V1367" i="1"/>
  <c r="T1367" i="1"/>
  <c r="AB1366" i="1"/>
  <c r="Y1366" i="1"/>
  <c r="X1366" i="1"/>
  <c r="Z1366" i="1" s="1"/>
  <c r="V1366" i="1"/>
  <c r="T1366" i="1"/>
  <c r="AC1366" i="1" s="1"/>
  <c r="AB1365" i="1"/>
  <c r="Y1365" i="1"/>
  <c r="X1365" i="1"/>
  <c r="V1365" i="1"/>
  <c r="T1365" i="1"/>
  <c r="AB1364" i="1"/>
  <c r="Y1364" i="1"/>
  <c r="X1364" i="1"/>
  <c r="Z1364" i="1" s="1"/>
  <c r="V1364" i="1"/>
  <c r="W1364" i="1" s="1"/>
  <c r="T1364" i="1"/>
  <c r="AB1363" i="1"/>
  <c r="Z1363" i="1"/>
  <c r="V1363" i="1"/>
  <c r="T1363" i="1"/>
  <c r="AB1362" i="1"/>
  <c r="Y1362" i="1"/>
  <c r="X1362" i="1"/>
  <c r="Z1362" i="1" s="1"/>
  <c r="V1362" i="1"/>
  <c r="T1362" i="1"/>
  <c r="AC1362" i="1" s="1"/>
  <c r="AB1361" i="1"/>
  <c r="Y1361" i="1"/>
  <c r="X1361" i="1"/>
  <c r="V1361" i="1"/>
  <c r="W1361" i="1" s="1"/>
  <c r="T1361" i="1"/>
  <c r="AB1360" i="1"/>
  <c r="Y1360" i="1"/>
  <c r="X1360" i="1"/>
  <c r="V1360" i="1"/>
  <c r="W1360" i="1" s="1"/>
  <c r="T1360" i="1"/>
  <c r="AB1359" i="1"/>
  <c r="Y1359" i="1"/>
  <c r="X1359" i="1"/>
  <c r="Z1359" i="1" s="1"/>
  <c r="V1359" i="1"/>
  <c r="T1359" i="1"/>
  <c r="W1359" i="1" s="1"/>
  <c r="AB1358" i="1"/>
  <c r="Y1358" i="1"/>
  <c r="X1358" i="1"/>
  <c r="V1358" i="1"/>
  <c r="T1358" i="1"/>
  <c r="AB1357" i="1"/>
  <c r="Y1357" i="1"/>
  <c r="X1357" i="1"/>
  <c r="Z1357" i="1" s="1"/>
  <c r="AC1357" i="1" s="1"/>
  <c r="V1357" i="1"/>
  <c r="T1357" i="1"/>
  <c r="AB1356" i="1"/>
  <c r="Y1356" i="1"/>
  <c r="Z1356" i="1" s="1"/>
  <c r="X1356" i="1"/>
  <c r="V1356" i="1"/>
  <c r="T1356" i="1"/>
  <c r="AC1356" i="1" s="1"/>
  <c r="AB1355" i="1"/>
  <c r="Y1355" i="1"/>
  <c r="X1355" i="1"/>
  <c r="V1355" i="1"/>
  <c r="T1355" i="1"/>
  <c r="AB1354" i="1"/>
  <c r="Y1354" i="1"/>
  <c r="X1354" i="1"/>
  <c r="Z1354" i="1" s="1"/>
  <c r="V1354" i="1"/>
  <c r="T1354" i="1"/>
  <c r="AB1353" i="1"/>
  <c r="Y1353" i="1"/>
  <c r="X1353" i="1"/>
  <c r="V1353" i="1"/>
  <c r="W1353" i="1" s="1"/>
  <c r="T1353" i="1"/>
  <c r="AB1352" i="1"/>
  <c r="Y1352" i="1"/>
  <c r="X1352" i="1"/>
  <c r="V1352" i="1"/>
  <c r="T1352" i="1"/>
  <c r="AB1351" i="1"/>
  <c r="Y1351" i="1"/>
  <c r="X1351" i="1"/>
  <c r="Z1351" i="1" s="1"/>
  <c r="V1351" i="1"/>
  <c r="T1351" i="1"/>
  <c r="W1351" i="1" s="1"/>
  <c r="AB1350" i="1"/>
  <c r="Y1350" i="1"/>
  <c r="X1350" i="1"/>
  <c r="V1350" i="1"/>
  <c r="T1350" i="1"/>
  <c r="AB1349" i="1"/>
  <c r="Y1349" i="1"/>
  <c r="X1349" i="1"/>
  <c r="Z1349" i="1" s="1"/>
  <c r="V1349" i="1"/>
  <c r="T1349" i="1"/>
  <c r="AB1348" i="1"/>
  <c r="Y1348" i="1"/>
  <c r="Z1348" i="1" s="1"/>
  <c r="X1348" i="1"/>
  <c r="W1348" i="1"/>
  <c r="V1348" i="1"/>
  <c r="T1348" i="1"/>
  <c r="AC1348" i="1" s="1"/>
  <c r="AB1347" i="1"/>
  <c r="Y1347" i="1"/>
  <c r="X1347" i="1"/>
  <c r="V1347" i="1"/>
  <c r="T1347" i="1"/>
  <c r="AB1346" i="1"/>
  <c r="Y1346" i="1"/>
  <c r="X1346" i="1"/>
  <c r="Z1346" i="1" s="1"/>
  <c r="V1346" i="1"/>
  <c r="T1346" i="1"/>
  <c r="AC1346" i="1" s="1"/>
  <c r="AB1345" i="1"/>
  <c r="Y1345" i="1"/>
  <c r="X1345" i="1"/>
  <c r="V1345" i="1"/>
  <c r="W1345" i="1" s="1"/>
  <c r="T1345" i="1"/>
  <c r="AB1344" i="1"/>
  <c r="Y1344" i="1"/>
  <c r="X1344" i="1"/>
  <c r="V1344" i="1"/>
  <c r="W1344" i="1" s="1"/>
  <c r="T1344" i="1"/>
  <c r="AB1343" i="1"/>
  <c r="Y1343" i="1"/>
  <c r="X1343" i="1"/>
  <c r="Z1343" i="1" s="1"/>
  <c r="V1343" i="1"/>
  <c r="T1343" i="1"/>
  <c r="W1343" i="1" s="1"/>
  <c r="AB1342" i="1"/>
  <c r="Y1342" i="1"/>
  <c r="X1342" i="1"/>
  <c r="V1342" i="1"/>
  <c r="T1342" i="1"/>
  <c r="AB1341" i="1"/>
  <c r="Z1341" i="1"/>
  <c r="V1341" i="1"/>
  <c r="W1341" i="1" s="1"/>
  <c r="AB1340" i="1"/>
  <c r="Z1340" i="1"/>
  <c r="V1340" i="1"/>
  <c r="T1340" i="1"/>
  <c r="W1340" i="1" s="1"/>
  <c r="G1340" i="1"/>
  <c r="AB1339" i="1"/>
  <c r="Z1339" i="1"/>
  <c r="V1339" i="1"/>
  <c r="W1339" i="1" s="1"/>
  <c r="T1339" i="1"/>
  <c r="G1339" i="1"/>
  <c r="AB1338" i="1"/>
  <c r="Y1338" i="1"/>
  <c r="X1338" i="1"/>
  <c r="V1338" i="1"/>
  <c r="W1338" i="1" s="1"/>
  <c r="T1338" i="1"/>
  <c r="G1338" i="1"/>
  <c r="AB1337" i="1"/>
  <c r="Y1337" i="1"/>
  <c r="X1337" i="1"/>
  <c r="V1337" i="1"/>
  <c r="W1337" i="1" s="1"/>
  <c r="T1337" i="1"/>
  <c r="G1337" i="1"/>
  <c r="AB1336" i="1"/>
  <c r="Y1336" i="1"/>
  <c r="X1336" i="1"/>
  <c r="V1336" i="1"/>
  <c r="W1336" i="1" s="1"/>
  <c r="T1336" i="1"/>
  <c r="G1336" i="1"/>
  <c r="AB1335" i="1"/>
  <c r="Y1335" i="1"/>
  <c r="X1335" i="1"/>
  <c r="V1335" i="1"/>
  <c r="W1335" i="1" s="1"/>
  <c r="T1335" i="1"/>
  <c r="G1335" i="1"/>
  <c r="AB1334" i="1"/>
  <c r="Y1334" i="1"/>
  <c r="X1334" i="1"/>
  <c r="V1334" i="1"/>
  <c r="W1334" i="1" s="1"/>
  <c r="T1334" i="1"/>
  <c r="G1334" i="1"/>
  <c r="AB1333" i="1"/>
  <c r="Y1333" i="1"/>
  <c r="X1333" i="1"/>
  <c r="V1333" i="1"/>
  <c r="W1333" i="1" s="1"/>
  <c r="T1333" i="1"/>
  <c r="G1333" i="1"/>
  <c r="AB1332" i="1"/>
  <c r="Y1332" i="1"/>
  <c r="X1332" i="1"/>
  <c r="V1332" i="1"/>
  <c r="T1332" i="1"/>
  <c r="AB1331" i="1"/>
  <c r="Y1331" i="1"/>
  <c r="X1331" i="1"/>
  <c r="Z1331" i="1" s="1"/>
  <c r="V1331" i="1"/>
  <c r="T1331" i="1"/>
  <c r="AB1330" i="1"/>
  <c r="Y1330" i="1"/>
  <c r="X1330" i="1"/>
  <c r="Z1330" i="1" s="1"/>
  <c r="V1330" i="1"/>
  <c r="T1330" i="1"/>
  <c r="AB1329" i="1"/>
  <c r="Y1329" i="1"/>
  <c r="X1329" i="1"/>
  <c r="V1329" i="1"/>
  <c r="T1329" i="1"/>
  <c r="AB1328" i="1"/>
  <c r="Y1328" i="1"/>
  <c r="X1328" i="1"/>
  <c r="Z1328" i="1" s="1"/>
  <c r="V1328" i="1"/>
  <c r="T1328" i="1"/>
  <c r="W1328" i="1" s="1"/>
  <c r="AB1327" i="1"/>
  <c r="Y1327" i="1"/>
  <c r="X1327" i="1"/>
  <c r="W1327" i="1"/>
  <c r="V1327" i="1"/>
  <c r="T1327" i="1"/>
  <c r="AB1326" i="1"/>
  <c r="Y1326" i="1"/>
  <c r="X1326" i="1"/>
  <c r="V1326" i="1"/>
  <c r="W1326" i="1" s="1"/>
  <c r="T1326" i="1"/>
  <c r="AB1325" i="1"/>
  <c r="Y1325" i="1"/>
  <c r="X1325" i="1"/>
  <c r="Z1325" i="1" s="1"/>
  <c r="V1325" i="1"/>
  <c r="T1325" i="1"/>
  <c r="AC1325" i="1" s="1"/>
  <c r="AB1324" i="1"/>
  <c r="Y1324" i="1"/>
  <c r="X1324" i="1"/>
  <c r="V1324" i="1"/>
  <c r="W1324" i="1" s="1"/>
  <c r="T1324" i="1"/>
  <c r="AB1323" i="1"/>
  <c r="Y1323" i="1"/>
  <c r="X1323" i="1"/>
  <c r="V1323" i="1"/>
  <c r="W1323" i="1" s="1"/>
  <c r="T1323" i="1"/>
  <c r="AB1322" i="1"/>
  <c r="Y1322" i="1"/>
  <c r="Z1322" i="1" s="1"/>
  <c r="X1322" i="1"/>
  <c r="V1322" i="1"/>
  <c r="T1322" i="1"/>
  <c r="AB1321" i="1"/>
  <c r="Y1321" i="1"/>
  <c r="X1321" i="1"/>
  <c r="Z1321" i="1" s="1"/>
  <c r="V1321" i="1"/>
  <c r="T1321" i="1"/>
  <c r="AB1320" i="1"/>
  <c r="Y1320" i="1"/>
  <c r="X1320" i="1"/>
  <c r="V1320" i="1"/>
  <c r="W1320" i="1" s="1"/>
  <c r="T1320" i="1"/>
  <c r="AB1319" i="1"/>
  <c r="Y1319" i="1"/>
  <c r="X1319" i="1"/>
  <c r="V1319" i="1"/>
  <c r="T1319" i="1"/>
  <c r="AB1318" i="1"/>
  <c r="Y1318" i="1"/>
  <c r="X1318" i="1"/>
  <c r="Z1318" i="1" s="1"/>
  <c r="V1318" i="1"/>
  <c r="T1318" i="1"/>
  <c r="AB1317" i="1"/>
  <c r="Y1317" i="1"/>
  <c r="X1317" i="1"/>
  <c r="Z1317" i="1" s="1"/>
  <c r="V1317" i="1"/>
  <c r="T1317" i="1"/>
  <c r="AC1317" i="1" s="1"/>
  <c r="AB1316" i="1"/>
  <c r="Y1316" i="1"/>
  <c r="X1316" i="1"/>
  <c r="V1316" i="1"/>
  <c r="W1316" i="1" s="1"/>
  <c r="T1316" i="1"/>
  <c r="AB1315" i="1"/>
  <c r="Y1315" i="1"/>
  <c r="X1315" i="1"/>
  <c r="V1315" i="1"/>
  <c r="W1315" i="1" s="1"/>
  <c r="T1315" i="1"/>
  <c r="AB1314" i="1"/>
  <c r="Y1314" i="1"/>
  <c r="X1314" i="1"/>
  <c r="Z1314" i="1" s="1"/>
  <c r="V1314" i="1"/>
  <c r="T1314" i="1"/>
  <c r="W1314" i="1" s="1"/>
  <c r="AB1313" i="1"/>
  <c r="Y1313" i="1"/>
  <c r="X1313" i="1"/>
  <c r="V1313" i="1"/>
  <c r="T1313" i="1"/>
  <c r="AB1312" i="1"/>
  <c r="Y1312" i="1"/>
  <c r="X1312" i="1"/>
  <c r="Z1312" i="1" s="1"/>
  <c r="AC1312" i="1" s="1"/>
  <c r="V1312" i="1"/>
  <c r="T1312" i="1"/>
  <c r="AB1311" i="1"/>
  <c r="Y1311" i="1"/>
  <c r="Z1311" i="1" s="1"/>
  <c r="X1311" i="1"/>
  <c r="V1311" i="1"/>
  <c r="T1311" i="1"/>
  <c r="AC1311" i="1" s="1"/>
  <c r="AB1310" i="1"/>
  <c r="Y1310" i="1"/>
  <c r="X1310" i="1"/>
  <c r="V1310" i="1"/>
  <c r="T1310" i="1"/>
  <c r="AB1309" i="1"/>
  <c r="Y1309" i="1"/>
  <c r="X1309" i="1"/>
  <c r="Z1309" i="1" s="1"/>
  <c r="V1309" i="1"/>
  <c r="T1309" i="1"/>
  <c r="AB1308" i="1"/>
  <c r="Y1308" i="1"/>
  <c r="X1308" i="1"/>
  <c r="V1308" i="1"/>
  <c r="W1308" i="1" s="1"/>
  <c r="T1308" i="1"/>
  <c r="AB1307" i="1"/>
  <c r="Y1307" i="1"/>
  <c r="X1307" i="1"/>
  <c r="V1307" i="1"/>
  <c r="T1307" i="1"/>
  <c r="AB1306" i="1"/>
  <c r="Y1306" i="1"/>
  <c r="X1306" i="1"/>
  <c r="Z1306" i="1" s="1"/>
  <c r="V1306" i="1"/>
  <c r="T1306" i="1"/>
  <c r="W1306" i="1" s="1"/>
  <c r="AB1305" i="1"/>
  <c r="Y1305" i="1"/>
  <c r="X1305" i="1"/>
  <c r="V1305" i="1"/>
  <c r="T1305" i="1"/>
  <c r="AB1304" i="1"/>
  <c r="Y1304" i="1"/>
  <c r="X1304" i="1"/>
  <c r="Z1304" i="1" s="1"/>
  <c r="V1304" i="1"/>
  <c r="T1304" i="1"/>
  <c r="AB1303" i="1"/>
  <c r="Y1303" i="1"/>
  <c r="Z1303" i="1" s="1"/>
  <c r="X1303" i="1"/>
  <c r="W1303" i="1"/>
  <c r="V1303" i="1"/>
  <c r="T1303" i="1"/>
  <c r="AC1303" i="1" s="1"/>
  <c r="AB1302" i="1"/>
  <c r="Y1302" i="1"/>
  <c r="X1302" i="1"/>
  <c r="V1302" i="1"/>
  <c r="T1302" i="1"/>
  <c r="AB1301" i="1"/>
  <c r="Y1301" i="1"/>
  <c r="X1301" i="1"/>
  <c r="Z1301" i="1" s="1"/>
  <c r="V1301" i="1"/>
  <c r="T1301" i="1"/>
  <c r="AC1301" i="1" s="1"/>
  <c r="AB1300" i="1"/>
  <c r="Y1300" i="1"/>
  <c r="X1300" i="1"/>
  <c r="V1300" i="1"/>
  <c r="W1300" i="1" s="1"/>
  <c r="T1300" i="1"/>
  <c r="AB1299" i="1"/>
  <c r="Y1299" i="1"/>
  <c r="X1299" i="1"/>
  <c r="V1299" i="1"/>
  <c r="W1299" i="1" s="1"/>
  <c r="T1299" i="1"/>
  <c r="AB1298" i="1"/>
  <c r="Y1298" i="1"/>
  <c r="X1298" i="1"/>
  <c r="Z1298" i="1" s="1"/>
  <c r="V1298" i="1"/>
  <c r="T1298" i="1"/>
  <c r="W1298" i="1" s="1"/>
  <c r="AB1297" i="1"/>
  <c r="Y1297" i="1"/>
  <c r="X1297" i="1"/>
  <c r="V1297" i="1"/>
  <c r="T1297" i="1"/>
  <c r="AB1296" i="1"/>
  <c r="Y1296" i="1"/>
  <c r="X1296" i="1"/>
  <c r="Z1296" i="1" s="1"/>
  <c r="AC1296" i="1" s="1"/>
  <c r="V1296" i="1"/>
  <c r="T1296" i="1"/>
  <c r="AB1295" i="1"/>
  <c r="Y1295" i="1"/>
  <c r="Z1295" i="1" s="1"/>
  <c r="X1295" i="1"/>
  <c r="V1295" i="1"/>
  <c r="T1295" i="1"/>
  <c r="AC1295" i="1" s="1"/>
  <c r="AB1294" i="1"/>
  <c r="Y1294" i="1"/>
  <c r="X1294" i="1"/>
  <c r="V1294" i="1"/>
  <c r="T1294" i="1"/>
  <c r="AB1293" i="1"/>
  <c r="Y1293" i="1"/>
  <c r="X1293" i="1"/>
  <c r="Z1293" i="1" s="1"/>
  <c r="V1293" i="1"/>
  <c r="T1293" i="1"/>
  <c r="AB1292" i="1"/>
  <c r="Y1292" i="1"/>
  <c r="X1292" i="1"/>
  <c r="V1292" i="1"/>
  <c r="W1292" i="1" s="1"/>
  <c r="T1292" i="1"/>
  <c r="AB1291" i="1"/>
  <c r="Y1291" i="1"/>
  <c r="X1291" i="1"/>
  <c r="V1291" i="1"/>
  <c r="T1291" i="1"/>
  <c r="AB1290" i="1"/>
  <c r="Y1290" i="1"/>
  <c r="X1290" i="1"/>
  <c r="Z1290" i="1" s="1"/>
  <c r="V1290" i="1"/>
  <c r="T1290" i="1"/>
  <c r="W1290" i="1" s="1"/>
  <c r="AB1289" i="1"/>
  <c r="Y1289" i="1"/>
  <c r="X1289" i="1"/>
  <c r="V1289" i="1"/>
  <c r="T1289" i="1"/>
  <c r="AB1288" i="1"/>
  <c r="Y1288" i="1"/>
  <c r="X1288" i="1"/>
  <c r="Z1288" i="1" s="1"/>
  <c r="V1288" i="1"/>
  <c r="T1288" i="1"/>
  <c r="AB1287" i="1"/>
  <c r="Y1287" i="1"/>
  <c r="Z1287" i="1" s="1"/>
  <c r="X1287" i="1"/>
  <c r="W1287" i="1"/>
  <c r="V1287" i="1"/>
  <c r="T1287" i="1"/>
  <c r="AC1287" i="1" s="1"/>
  <c r="AB1286" i="1"/>
  <c r="Y1286" i="1"/>
  <c r="X1286" i="1"/>
  <c r="V1286" i="1"/>
  <c r="T1286" i="1"/>
  <c r="AB1285" i="1"/>
  <c r="Y1285" i="1"/>
  <c r="X1285" i="1"/>
  <c r="Z1285" i="1" s="1"/>
  <c r="V1285" i="1"/>
  <c r="T1285" i="1"/>
  <c r="AC1285" i="1" s="1"/>
  <c r="AB1284" i="1"/>
  <c r="Y1284" i="1"/>
  <c r="X1284" i="1"/>
  <c r="V1284" i="1"/>
  <c r="W1284" i="1" s="1"/>
  <c r="T1284" i="1"/>
  <c r="AB1283" i="1"/>
  <c r="Y1283" i="1"/>
  <c r="X1283" i="1"/>
  <c r="V1283" i="1"/>
  <c r="W1283" i="1" s="1"/>
  <c r="T1283" i="1"/>
  <c r="AB1282" i="1"/>
  <c r="Y1282" i="1"/>
  <c r="X1282" i="1"/>
  <c r="Z1282" i="1" s="1"/>
  <c r="V1282" i="1"/>
  <c r="T1282" i="1"/>
  <c r="W1282" i="1" s="1"/>
  <c r="AB1281" i="1"/>
  <c r="Y1281" i="1"/>
  <c r="X1281" i="1"/>
  <c r="V1281" i="1"/>
  <c r="T1281" i="1"/>
  <c r="AB1280" i="1"/>
  <c r="Y1280" i="1"/>
  <c r="X1280" i="1"/>
  <c r="Z1280" i="1" s="1"/>
  <c r="V1280" i="1"/>
  <c r="W1280" i="1" s="1"/>
  <c r="T1280" i="1"/>
  <c r="AB1279" i="1"/>
  <c r="Y1279" i="1"/>
  <c r="X1279" i="1"/>
  <c r="W1279" i="1"/>
  <c r="V1279" i="1"/>
  <c r="T1279" i="1"/>
  <c r="AB1278" i="1"/>
  <c r="Y1278" i="1"/>
  <c r="X1278" i="1"/>
  <c r="V1278" i="1"/>
  <c r="T1278" i="1"/>
  <c r="W1278" i="1" s="1"/>
  <c r="AB1277" i="1"/>
  <c r="Y1277" i="1"/>
  <c r="X1277" i="1"/>
  <c r="Z1277" i="1" s="1"/>
  <c r="V1277" i="1"/>
  <c r="T1277" i="1"/>
  <c r="AB1276" i="1"/>
  <c r="Y1276" i="1"/>
  <c r="X1276" i="1"/>
  <c r="Z1276" i="1" s="1"/>
  <c r="AC1276" i="1" s="1"/>
  <c r="V1276" i="1"/>
  <c r="W1276" i="1" s="1"/>
  <c r="T1276" i="1"/>
  <c r="AB1275" i="1"/>
  <c r="Y1275" i="1"/>
  <c r="Z1275" i="1" s="1"/>
  <c r="X1275" i="1"/>
  <c r="V1275" i="1"/>
  <c r="T1275" i="1"/>
  <c r="AB1274" i="1"/>
  <c r="Y1274" i="1"/>
  <c r="X1274" i="1"/>
  <c r="Z1274" i="1" s="1"/>
  <c r="V1274" i="1"/>
  <c r="T1274" i="1"/>
  <c r="W1274" i="1" s="1"/>
  <c r="AB1273" i="1"/>
  <c r="Y1273" i="1"/>
  <c r="X1273" i="1"/>
  <c r="Z1273" i="1" s="1"/>
  <c r="V1273" i="1"/>
  <c r="T1273" i="1"/>
  <c r="AB1272" i="1"/>
  <c r="Y1272" i="1"/>
  <c r="X1272" i="1"/>
  <c r="Z1272" i="1" s="1"/>
  <c r="AC1272" i="1" s="1"/>
  <c r="V1272" i="1"/>
  <c r="T1272" i="1"/>
  <c r="AB1271" i="1"/>
  <c r="Y1271" i="1"/>
  <c r="Z1271" i="1" s="1"/>
  <c r="X1271" i="1"/>
  <c r="V1271" i="1"/>
  <c r="T1271" i="1"/>
  <c r="AC1271" i="1" s="1"/>
  <c r="AB1270" i="1"/>
  <c r="Y1270" i="1"/>
  <c r="X1270" i="1"/>
  <c r="Z1270" i="1" s="1"/>
  <c r="V1270" i="1"/>
  <c r="T1270" i="1"/>
  <c r="AB1269" i="1"/>
  <c r="Y1269" i="1"/>
  <c r="X1269" i="1"/>
  <c r="Z1269" i="1" s="1"/>
  <c r="V1269" i="1"/>
  <c r="T1269" i="1"/>
  <c r="AB1268" i="1"/>
  <c r="Y1268" i="1"/>
  <c r="X1268" i="1"/>
  <c r="V1268" i="1"/>
  <c r="T1268" i="1"/>
  <c r="AB1267" i="1"/>
  <c r="Y1267" i="1"/>
  <c r="Z1267" i="1" s="1"/>
  <c r="X1267" i="1"/>
  <c r="V1267" i="1"/>
  <c r="W1267" i="1" s="1"/>
  <c r="T1267" i="1"/>
  <c r="AB1266" i="1"/>
  <c r="Y1266" i="1"/>
  <c r="Z1266" i="1" s="1"/>
  <c r="X1266" i="1"/>
  <c r="V1266" i="1"/>
  <c r="T1266" i="1"/>
  <c r="W1266" i="1" s="1"/>
  <c r="AB1265" i="1"/>
  <c r="Y1265" i="1"/>
  <c r="X1265" i="1"/>
  <c r="V1265" i="1"/>
  <c r="T1265" i="1"/>
  <c r="AB1264" i="1"/>
  <c r="Y1264" i="1"/>
  <c r="X1264" i="1"/>
  <c r="Z1264" i="1" s="1"/>
  <c r="V1264" i="1"/>
  <c r="W1264" i="1" s="1"/>
  <c r="T1264" i="1"/>
  <c r="AB1263" i="1"/>
  <c r="Y1263" i="1"/>
  <c r="X1263" i="1"/>
  <c r="V1263" i="1"/>
  <c r="T1263" i="1"/>
  <c r="AB1262" i="1"/>
  <c r="Y1262" i="1"/>
  <c r="X1262" i="1"/>
  <c r="Z1262" i="1" s="1"/>
  <c r="V1262" i="1"/>
  <c r="T1262" i="1"/>
  <c r="AB1261" i="1"/>
  <c r="Y1261" i="1"/>
  <c r="X1261" i="1"/>
  <c r="Z1261" i="1" s="1"/>
  <c r="V1261" i="1"/>
  <c r="T1261" i="1"/>
  <c r="AB1260" i="1"/>
  <c r="Y1260" i="1"/>
  <c r="X1260" i="1"/>
  <c r="V1260" i="1"/>
  <c r="T1260" i="1"/>
  <c r="AB1259" i="1"/>
  <c r="Y1259" i="1"/>
  <c r="Z1259" i="1" s="1"/>
  <c r="X1259" i="1"/>
  <c r="V1259" i="1"/>
  <c r="W1259" i="1" s="1"/>
  <c r="T1259" i="1"/>
  <c r="AB1258" i="1"/>
  <c r="Y1258" i="1"/>
  <c r="Z1258" i="1" s="1"/>
  <c r="X1258" i="1"/>
  <c r="V1258" i="1"/>
  <c r="T1258" i="1"/>
  <c r="W1258" i="1" s="1"/>
  <c r="AB1257" i="1"/>
  <c r="Y1257" i="1"/>
  <c r="X1257" i="1"/>
  <c r="V1257" i="1"/>
  <c r="T1257" i="1"/>
  <c r="AB1256" i="1"/>
  <c r="Y1256" i="1"/>
  <c r="X1256" i="1"/>
  <c r="Z1256" i="1" s="1"/>
  <c r="V1256" i="1"/>
  <c r="W1256" i="1" s="1"/>
  <c r="T1256" i="1"/>
  <c r="AB1255" i="1"/>
  <c r="Y1255" i="1"/>
  <c r="X1255" i="1"/>
  <c r="V1255" i="1"/>
  <c r="T1255" i="1"/>
  <c r="AB1254" i="1"/>
  <c r="Y1254" i="1"/>
  <c r="X1254" i="1"/>
  <c r="Z1254" i="1" s="1"/>
  <c r="V1254" i="1"/>
  <c r="T1254" i="1"/>
  <c r="AB1253" i="1"/>
  <c r="Y1253" i="1"/>
  <c r="X1253" i="1"/>
  <c r="Z1253" i="1" s="1"/>
  <c r="V1253" i="1"/>
  <c r="T1253" i="1"/>
  <c r="AB1252" i="1"/>
  <c r="Y1252" i="1"/>
  <c r="X1252" i="1"/>
  <c r="V1252" i="1"/>
  <c r="T1252" i="1"/>
  <c r="AB1251" i="1"/>
  <c r="Y1251" i="1"/>
  <c r="Z1251" i="1" s="1"/>
  <c r="X1251" i="1"/>
  <c r="V1251" i="1"/>
  <c r="W1251" i="1" s="1"/>
  <c r="T1251" i="1"/>
  <c r="AB1250" i="1"/>
  <c r="Y1250" i="1"/>
  <c r="Z1250" i="1" s="1"/>
  <c r="X1250" i="1"/>
  <c r="V1250" i="1"/>
  <c r="T1250" i="1"/>
  <c r="W1250" i="1" s="1"/>
  <c r="AB1249" i="1"/>
  <c r="Y1249" i="1"/>
  <c r="X1249" i="1"/>
  <c r="V1249" i="1"/>
  <c r="T1249" i="1"/>
  <c r="AB1248" i="1"/>
  <c r="Y1248" i="1"/>
  <c r="X1248" i="1"/>
  <c r="Z1248" i="1" s="1"/>
  <c r="V1248" i="1"/>
  <c r="W1248" i="1" s="1"/>
  <c r="T1248" i="1"/>
  <c r="AB1247" i="1"/>
  <c r="Y1247" i="1"/>
  <c r="X1247" i="1"/>
  <c r="V1247" i="1"/>
  <c r="T1247" i="1"/>
  <c r="AB1246" i="1"/>
  <c r="Y1246" i="1"/>
  <c r="X1246" i="1"/>
  <c r="Z1246" i="1" s="1"/>
  <c r="V1246" i="1"/>
  <c r="T1246" i="1"/>
  <c r="AB1245" i="1"/>
  <c r="Y1245" i="1"/>
  <c r="X1245" i="1"/>
  <c r="Z1245" i="1" s="1"/>
  <c r="V1245" i="1"/>
  <c r="T1245" i="1"/>
  <c r="AB1244" i="1"/>
  <c r="Y1244" i="1"/>
  <c r="X1244" i="1"/>
  <c r="V1244" i="1"/>
  <c r="T1244" i="1"/>
  <c r="AB1243" i="1"/>
  <c r="Y1243" i="1"/>
  <c r="Z1243" i="1" s="1"/>
  <c r="X1243" i="1"/>
  <c r="V1243" i="1"/>
  <c r="W1243" i="1" s="1"/>
  <c r="T1243" i="1"/>
  <c r="AB1242" i="1"/>
  <c r="Y1242" i="1"/>
  <c r="Z1242" i="1" s="1"/>
  <c r="X1242" i="1"/>
  <c r="V1242" i="1"/>
  <c r="T1242" i="1"/>
  <c r="W1242" i="1" s="1"/>
  <c r="AB1241" i="1"/>
  <c r="Y1241" i="1"/>
  <c r="X1241" i="1"/>
  <c r="V1241" i="1"/>
  <c r="T1241" i="1"/>
  <c r="AB1240" i="1"/>
  <c r="Y1240" i="1"/>
  <c r="X1240" i="1"/>
  <c r="Z1240" i="1" s="1"/>
  <c r="V1240" i="1"/>
  <c r="W1240" i="1" s="1"/>
  <c r="T1240" i="1"/>
  <c r="AB1239" i="1"/>
  <c r="Y1239" i="1"/>
  <c r="X1239" i="1"/>
  <c r="V1239" i="1"/>
  <c r="T1239" i="1"/>
  <c r="AB1238" i="1"/>
  <c r="Y1238" i="1"/>
  <c r="X1238" i="1"/>
  <c r="Z1238" i="1" s="1"/>
  <c r="V1238" i="1"/>
  <c r="T1238" i="1"/>
  <c r="AB1237" i="1"/>
  <c r="Y1237" i="1"/>
  <c r="X1237" i="1"/>
  <c r="Z1237" i="1" s="1"/>
  <c r="V1237" i="1"/>
  <c r="T1237" i="1"/>
  <c r="AB1236" i="1"/>
  <c r="Y1236" i="1"/>
  <c r="X1236" i="1"/>
  <c r="V1236" i="1"/>
  <c r="T1236" i="1"/>
  <c r="AB1235" i="1"/>
  <c r="Y1235" i="1"/>
  <c r="Z1235" i="1" s="1"/>
  <c r="X1235" i="1"/>
  <c r="V1235" i="1"/>
  <c r="W1235" i="1" s="1"/>
  <c r="T1235" i="1"/>
  <c r="AB1234" i="1"/>
  <c r="Y1234" i="1"/>
  <c r="Z1234" i="1" s="1"/>
  <c r="X1234" i="1"/>
  <c r="V1234" i="1"/>
  <c r="T1234" i="1"/>
  <c r="W1234" i="1" s="1"/>
  <c r="AB1233" i="1"/>
  <c r="Y1233" i="1"/>
  <c r="X1233" i="1"/>
  <c r="V1233" i="1"/>
  <c r="T1233" i="1"/>
  <c r="AB1232" i="1"/>
  <c r="Y1232" i="1"/>
  <c r="X1232" i="1"/>
  <c r="Z1232" i="1" s="1"/>
  <c r="V1232" i="1"/>
  <c r="W1232" i="1" s="1"/>
  <c r="T1232" i="1"/>
  <c r="AB1231" i="1"/>
  <c r="Y1231" i="1"/>
  <c r="X1231" i="1"/>
  <c r="V1231" i="1"/>
  <c r="T1231" i="1"/>
  <c r="AB1230" i="1"/>
  <c r="Y1230" i="1"/>
  <c r="X1230" i="1"/>
  <c r="Z1230" i="1" s="1"/>
  <c r="V1230" i="1"/>
  <c r="T1230" i="1"/>
  <c r="AB1229" i="1"/>
  <c r="Y1229" i="1"/>
  <c r="X1229" i="1"/>
  <c r="Z1229" i="1" s="1"/>
  <c r="V1229" i="1"/>
  <c r="T1229" i="1"/>
  <c r="AB1228" i="1"/>
  <c r="Y1228" i="1"/>
  <c r="X1228" i="1"/>
  <c r="V1228" i="1"/>
  <c r="T1228" i="1"/>
  <c r="AB1227" i="1"/>
  <c r="Y1227" i="1"/>
  <c r="Z1227" i="1" s="1"/>
  <c r="X1227" i="1"/>
  <c r="V1227" i="1"/>
  <c r="W1227" i="1" s="1"/>
  <c r="T1227" i="1"/>
  <c r="AB1226" i="1"/>
  <c r="Y1226" i="1"/>
  <c r="Z1226" i="1" s="1"/>
  <c r="X1226" i="1"/>
  <c r="V1226" i="1"/>
  <c r="T1226" i="1"/>
  <c r="W1226" i="1" s="1"/>
  <c r="AB1225" i="1"/>
  <c r="Y1225" i="1"/>
  <c r="X1225" i="1"/>
  <c r="V1225" i="1"/>
  <c r="T1225" i="1"/>
  <c r="AB1224" i="1"/>
  <c r="Y1224" i="1"/>
  <c r="X1224" i="1"/>
  <c r="Z1224" i="1" s="1"/>
  <c r="V1224" i="1"/>
  <c r="W1224" i="1" s="1"/>
  <c r="T1224" i="1"/>
  <c r="AB1223" i="1"/>
  <c r="Y1223" i="1"/>
  <c r="X1223" i="1"/>
  <c r="V1223" i="1"/>
  <c r="T1223" i="1"/>
  <c r="AB1222" i="1"/>
  <c r="Y1222" i="1"/>
  <c r="X1222" i="1"/>
  <c r="Z1222" i="1" s="1"/>
  <c r="V1222" i="1"/>
  <c r="T1222" i="1"/>
  <c r="AB1221" i="1"/>
  <c r="Y1221" i="1"/>
  <c r="X1221" i="1"/>
  <c r="Z1221" i="1" s="1"/>
  <c r="V1221" i="1"/>
  <c r="T1221" i="1"/>
  <c r="AB1220" i="1"/>
  <c r="Y1220" i="1"/>
  <c r="X1220" i="1"/>
  <c r="V1220" i="1"/>
  <c r="T1220" i="1"/>
  <c r="AB1219" i="1"/>
  <c r="Y1219" i="1"/>
  <c r="Z1219" i="1" s="1"/>
  <c r="X1219" i="1"/>
  <c r="V1219" i="1"/>
  <c r="W1219" i="1" s="1"/>
  <c r="T1219" i="1"/>
  <c r="AB1218" i="1"/>
  <c r="Y1218" i="1"/>
  <c r="Z1218" i="1" s="1"/>
  <c r="X1218" i="1"/>
  <c r="V1218" i="1"/>
  <c r="T1218" i="1"/>
  <c r="W1218" i="1" s="1"/>
  <c r="AB1217" i="1"/>
  <c r="Y1217" i="1"/>
  <c r="X1217" i="1"/>
  <c r="V1217" i="1"/>
  <c r="T1217" i="1"/>
  <c r="AB1216" i="1"/>
  <c r="Y1216" i="1"/>
  <c r="X1216" i="1"/>
  <c r="Z1216" i="1" s="1"/>
  <c r="V1216" i="1"/>
  <c r="W1216" i="1" s="1"/>
  <c r="T1216" i="1"/>
  <c r="AB1215" i="1"/>
  <c r="Y1215" i="1"/>
  <c r="X1215" i="1"/>
  <c r="V1215" i="1"/>
  <c r="T1215" i="1"/>
  <c r="AB1214" i="1"/>
  <c r="Y1214" i="1"/>
  <c r="X1214" i="1"/>
  <c r="Z1214" i="1" s="1"/>
  <c r="V1214" i="1"/>
  <c r="T1214" i="1"/>
  <c r="AB1213" i="1"/>
  <c r="Y1213" i="1"/>
  <c r="X1213" i="1"/>
  <c r="Z1213" i="1" s="1"/>
  <c r="V1213" i="1"/>
  <c r="T1213" i="1"/>
  <c r="AB1212" i="1"/>
  <c r="Y1212" i="1"/>
  <c r="X1212" i="1"/>
  <c r="V1212" i="1"/>
  <c r="T1212" i="1"/>
  <c r="AB1211" i="1"/>
  <c r="Y1211" i="1"/>
  <c r="Z1211" i="1" s="1"/>
  <c r="X1211" i="1"/>
  <c r="V1211" i="1"/>
  <c r="W1211" i="1" s="1"/>
  <c r="T1211" i="1"/>
  <c r="AB1210" i="1"/>
  <c r="Y1210" i="1"/>
  <c r="Z1210" i="1" s="1"/>
  <c r="X1210" i="1"/>
  <c r="V1210" i="1"/>
  <c r="T1210" i="1"/>
  <c r="W1210" i="1" s="1"/>
  <c r="AB1209" i="1"/>
  <c r="Y1209" i="1"/>
  <c r="X1209" i="1"/>
  <c r="V1209" i="1"/>
  <c r="T1209" i="1"/>
  <c r="AB1208" i="1"/>
  <c r="Y1208" i="1"/>
  <c r="X1208" i="1"/>
  <c r="Z1208" i="1" s="1"/>
  <c r="V1208" i="1"/>
  <c r="W1208" i="1" s="1"/>
  <c r="T1208" i="1"/>
  <c r="AB1207" i="1"/>
  <c r="Y1207" i="1"/>
  <c r="X1207" i="1"/>
  <c r="V1207" i="1"/>
  <c r="T1207" i="1"/>
  <c r="AB1206" i="1"/>
  <c r="Y1206" i="1"/>
  <c r="X1206" i="1"/>
  <c r="Z1206" i="1" s="1"/>
  <c r="V1206" i="1"/>
  <c r="T1206" i="1"/>
  <c r="AB1205" i="1"/>
  <c r="Y1205" i="1"/>
  <c r="X1205" i="1"/>
  <c r="Z1205" i="1" s="1"/>
  <c r="V1205" i="1"/>
  <c r="T1205" i="1"/>
  <c r="AB1204" i="1"/>
  <c r="Y1204" i="1"/>
  <c r="X1204" i="1"/>
  <c r="V1204" i="1"/>
  <c r="T1204" i="1"/>
  <c r="AB1203" i="1"/>
  <c r="Y1203" i="1"/>
  <c r="Z1203" i="1" s="1"/>
  <c r="X1203" i="1"/>
  <c r="V1203" i="1"/>
  <c r="W1203" i="1" s="1"/>
  <c r="T1203" i="1"/>
  <c r="AB1202" i="1"/>
  <c r="Y1202" i="1"/>
  <c r="Z1202" i="1" s="1"/>
  <c r="X1202" i="1"/>
  <c r="V1202" i="1"/>
  <c r="T1202" i="1"/>
  <c r="W1202" i="1" s="1"/>
  <c r="AB1201" i="1"/>
  <c r="Y1201" i="1"/>
  <c r="X1201" i="1"/>
  <c r="V1201" i="1"/>
  <c r="T1201" i="1"/>
  <c r="AB1200" i="1"/>
  <c r="Y1200" i="1"/>
  <c r="X1200" i="1"/>
  <c r="Z1200" i="1" s="1"/>
  <c r="V1200" i="1"/>
  <c r="W1200" i="1" s="1"/>
  <c r="T1200" i="1"/>
  <c r="AB1199" i="1"/>
  <c r="Y1199" i="1"/>
  <c r="X1199" i="1"/>
  <c r="V1199" i="1"/>
  <c r="T1199" i="1"/>
  <c r="AB1198" i="1"/>
  <c r="Y1198" i="1"/>
  <c r="X1198" i="1"/>
  <c r="Z1198" i="1" s="1"/>
  <c r="V1198" i="1"/>
  <c r="T1198" i="1"/>
  <c r="AB1197" i="1"/>
  <c r="Y1197" i="1"/>
  <c r="X1197" i="1"/>
  <c r="V1197" i="1"/>
  <c r="T1197" i="1"/>
  <c r="AB1196" i="1"/>
  <c r="Y1196" i="1"/>
  <c r="X1196" i="1"/>
  <c r="V1196" i="1"/>
  <c r="T1196" i="1"/>
  <c r="AB1195" i="1"/>
  <c r="Y1195" i="1"/>
  <c r="Z1195" i="1" s="1"/>
  <c r="X1195" i="1"/>
  <c r="W1195" i="1"/>
  <c r="V1195" i="1"/>
  <c r="T1195" i="1"/>
  <c r="AB1194" i="1"/>
  <c r="Z1194" i="1"/>
  <c r="Y1194" i="1"/>
  <c r="X1194" i="1"/>
  <c r="V1194" i="1"/>
  <c r="T1194" i="1"/>
  <c r="W1194" i="1" s="1"/>
  <c r="AB1193" i="1"/>
  <c r="Y1193" i="1"/>
  <c r="X1193" i="1"/>
  <c r="V1193" i="1"/>
  <c r="T1193" i="1"/>
  <c r="AB1192" i="1"/>
  <c r="Y1192" i="1"/>
  <c r="X1192" i="1"/>
  <c r="Z1192" i="1" s="1"/>
  <c r="AC1192" i="1" s="1"/>
  <c r="V1192" i="1"/>
  <c r="W1192" i="1" s="1"/>
  <c r="T1192" i="1"/>
  <c r="AB1191" i="1"/>
  <c r="Y1191" i="1"/>
  <c r="Z1191" i="1" s="1"/>
  <c r="X1191" i="1"/>
  <c r="V1191" i="1"/>
  <c r="T1191" i="1"/>
  <c r="AC1191" i="1" s="1"/>
  <c r="AB1190" i="1"/>
  <c r="Y1190" i="1"/>
  <c r="X1190" i="1"/>
  <c r="Z1190" i="1" s="1"/>
  <c r="V1190" i="1"/>
  <c r="T1190" i="1"/>
  <c r="AB1189" i="1"/>
  <c r="Y1189" i="1"/>
  <c r="X1189" i="1"/>
  <c r="V1189" i="1"/>
  <c r="T1189" i="1"/>
  <c r="AB1188" i="1"/>
  <c r="Y1188" i="1"/>
  <c r="X1188" i="1"/>
  <c r="V1188" i="1"/>
  <c r="T1188" i="1"/>
  <c r="AB1187" i="1"/>
  <c r="Y1187" i="1"/>
  <c r="Z1187" i="1" s="1"/>
  <c r="X1187" i="1"/>
  <c r="W1187" i="1"/>
  <c r="V1187" i="1"/>
  <c r="T1187" i="1"/>
  <c r="AB1186" i="1"/>
  <c r="Z1186" i="1"/>
  <c r="Y1186" i="1"/>
  <c r="X1186" i="1"/>
  <c r="V1186" i="1"/>
  <c r="T1186" i="1"/>
  <c r="W1186" i="1" s="1"/>
  <c r="AB1185" i="1"/>
  <c r="Y1185" i="1"/>
  <c r="X1185" i="1"/>
  <c r="V1185" i="1"/>
  <c r="T1185" i="1"/>
  <c r="AB1184" i="1"/>
  <c r="Y1184" i="1"/>
  <c r="X1184" i="1"/>
  <c r="Z1184" i="1" s="1"/>
  <c r="AC1184" i="1" s="1"/>
  <c r="V1184" i="1"/>
  <c r="W1184" i="1" s="1"/>
  <c r="T1184" i="1"/>
  <c r="AB1183" i="1"/>
  <c r="Y1183" i="1"/>
  <c r="Z1183" i="1" s="1"/>
  <c r="X1183" i="1"/>
  <c r="V1183" i="1"/>
  <c r="T1183" i="1"/>
  <c r="AC1183" i="1" s="1"/>
  <c r="AB1182" i="1"/>
  <c r="Y1182" i="1"/>
  <c r="X1182" i="1"/>
  <c r="Z1182" i="1" s="1"/>
  <c r="V1182" i="1"/>
  <c r="T1182" i="1"/>
  <c r="AB1181" i="1"/>
  <c r="Y1181" i="1"/>
  <c r="X1181" i="1"/>
  <c r="V1181" i="1"/>
  <c r="T1181" i="1"/>
  <c r="AB1180" i="1"/>
  <c r="Y1180" i="1"/>
  <c r="X1180" i="1"/>
  <c r="V1180" i="1"/>
  <c r="T1180" i="1"/>
  <c r="AB1179" i="1"/>
  <c r="Y1179" i="1"/>
  <c r="Z1179" i="1" s="1"/>
  <c r="X1179" i="1"/>
  <c r="W1179" i="1"/>
  <c r="V1179" i="1"/>
  <c r="T1179" i="1"/>
  <c r="AB1178" i="1"/>
  <c r="Z1178" i="1"/>
  <c r="Y1178" i="1"/>
  <c r="X1178" i="1"/>
  <c r="V1178" i="1"/>
  <c r="T1178" i="1"/>
  <c r="W1178" i="1" s="1"/>
  <c r="AB1177" i="1"/>
  <c r="Y1177" i="1"/>
  <c r="X1177" i="1"/>
  <c r="V1177" i="1"/>
  <c r="T1177" i="1"/>
  <c r="AB1176" i="1"/>
  <c r="Y1176" i="1"/>
  <c r="X1176" i="1"/>
  <c r="Z1176" i="1" s="1"/>
  <c r="AC1176" i="1" s="1"/>
  <c r="V1176" i="1"/>
  <c r="W1176" i="1" s="1"/>
  <c r="T1176" i="1"/>
  <c r="AB1175" i="1"/>
  <c r="Y1175" i="1"/>
  <c r="Z1175" i="1" s="1"/>
  <c r="X1175" i="1"/>
  <c r="V1175" i="1"/>
  <c r="T1175" i="1"/>
  <c r="AC1175" i="1" s="1"/>
  <c r="AB1174" i="1"/>
  <c r="Y1174" i="1"/>
  <c r="X1174" i="1"/>
  <c r="Z1174" i="1" s="1"/>
  <c r="V1174" i="1"/>
  <c r="T1174" i="1"/>
  <c r="AB1173" i="1"/>
  <c r="Y1173" i="1"/>
  <c r="X1173" i="1"/>
  <c r="V1173" i="1"/>
  <c r="T1173" i="1"/>
  <c r="AB1172" i="1"/>
  <c r="Y1172" i="1"/>
  <c r="X1172" i="1"/>
  <c r="V1172" i="1"/>
  <c r="T1172" i="1"/>
  <c r="AB1171" i="1"/>
  <c r="Y1171" i="1"/>
  <c r="Z1171" i="1" s="1"/>
  <c r="X1171" i="1"/>
  <c r="W1171" i="1"/>
  <c r="V1171" i="1"/>
  <c r="T1171" i="1"/>
  <c r="AB1170" i="1"/>
  <c r="Y1170" i="1"/>
  <c r="X1170" i="1"/>
  <c r="V1170" i="1"/>
  <c r="T1170" i="1"/>
  <c r="AB1169" i="1"/>
  <c r="Y1169" i="1"/>
  <c r="X1169" i="1"/>
  <c r="V1169" i="1"/>
  <c r="T1169" i="1"/>
  <c r="W1169" i="1" s="1"/>
  <c r="AB1168" i="1"/>
  <c r="Y1168" i="1"/>
  <c r="X1168" i="1"/>
  <c r="Z1168" i="1" s="1"/>
  <c r="V1168" i="1"/>
  <c r="T1168" i="1"/>
  <c r="AB1167" i="1"/>
  <c r="Z1167" i="1"/>
  <c r="V1167" i="1"/>
  <c r="T1167" i="1"/>
  <c r="W1167" i="1" s="1"/>
  <c r="AB1166" i="1"/>
  <c r="Y1166" i="1"/>
  <c r="X1166" i="1"/>
  <c r="Z1166" i="1" s="1"/>
  <c r="V1166" i="1"/>
  <c r="T1166" i="1"/>
  <c r="AB1165" i="1"/>
  <c r="Y1165" i="1"/>
  <c r="Z1165" i="1" s="1"/>
  <c r="X1165" i="1"/>
  <c r="V1165" i="1"/>
  <c r="T1165" i="1"/>
  <c r="AB1164" i="1"/>
  <c r="Y1164" i="1"/>
  <c r="X1164" i="1"/>
  <c r="V1164" i="1"/>
  <c r="T1164" i="1"/>
  <c r="AB1163" i="1"/>
  <c r="Y1163" i="1"/>
  <c r="X1163" i="1"/>
  <c r="Z1163" i="1" s="1"/>
  <c r="W1163" i="1"/>
  <c r="V1163" i="1"/>
  <c r="T1163" i="1"/>
  <c r="AB1162" i="1"/>
  <c r="Z1162" i="1"/>
  <c r="Y1162" i="1"/>
  <c r="X1162" i="1"/>
  <c r="V1162" i="1"/>
  <c r="T1162" i="1"/>
  <c r="AB1161" i="1"/>
  <c r="Y1161" i="1"/>
  <c r="X1161" i="1"/>
  <c r="V1161" i="1"/>
  <c r="T1161" i="1"/>
  <c r="AB1160" i="1"/>
  <c r="Y1160" i="1"/>
  <c r="X1160" i="1"/>
  <c r="V1160" i="1"/>
  <c r="T1160" i="1"/>
  <c r="AB1159" i="1"/>
  <c r="Y1159" i="1"/>
  <c r="X1159" i="1"/>
  <c r="V1159" i="1"/>
  <c r="T1159" i="1"/>
  <c r="W1159" i="1" s="1"/>
  <c r="AB1158" i="1"/>
  <c r="Y1158" i="1"/>
  <c r="X1158" i="1"/>
  <c r="Z1158" i="1" s="1"/>
  <c r="V1158" i="1"/>
  <c r="T1158" i="1"/>
  <c r="AB1157" i="1"/>
  <c r="Y1157" i="1"/>
  <c r="Z1157" i="1" s="1"/>
  <c r="X1157" i="1"/>
  <c r="V1157" i="1"/>
  <c r="T1157" i="1"/>
  <c r="AB1156" i="1"/>
  <c r="Y1156" i="1"/>
  <c r="X1156" i="1"/>
  <c r="V1156" i="1"/>
  <c r="T1156" i="1"/>
  <c r="AB1155" i="1"/>
  <c r="Y1155" i="1"/>
  <c r="X1155" i="1"/>
  <c r="Z1155" i="1" s="1"/>
  <c r="W1155" i="1"/>
  <c r="V1155" i="1"/>
  <c r="T1155" i="1"/>
  <c r="AB1154" i="1"/>
  <c r="Z1154" i="1"/>
  <c r="Y1154" i="1"/>
  <c r="X1154" i="1"/>
  <c r="V1154" i="1"/>
  <c r="T1154" i="1"/>
  <c r="AB1153" i="1"/>
  <c r="Y1153" i="1"/>
  <c r="X1153" i="1"/>
  <c r="V1153" i="1"/>
  <c r="T1153" i="1"/>
  <c r="AB1152" i="1"/>
  <c r="Y1152" i="1"/>
  <c r="X1152" i="1"/>
  <c r="V1152" i="1"/>
  <c r="T1152" i="1"/>
  <c r="AB1151" i="1"/>
  <c r="Y1151" i="1"/>
  <c r="X1151" i="1"/>
  <c r="V1151" i="1"/>
  <c r="T1151" i="1"/>
  <c r="W1151" i="1" s="1"/>
  <c r="AB1150" i="1"/>
  <c r="Y1150" i="1"/>
  <c r="X1150" i="1"/>
  <c r="Z1150" i="1" s="1"/>
  <c r="V1150" i="1"/>
  <c r="T1150" i="1"/>
  <c r="AB1149" i="1"/>
  <c r="Y1149" i="1"/>
  <c r="Z1149" i="1" s="1"/>
  <c r="X1149" i="1"/>
  <c r="V1149" i="1"/>
  <c r="T1149" i="1"/>
  <c r="AC1149" i="1" s="1"/>
  <c r="AG1149" i="1" s="1"/>
  <c r="AB1148" i="1"/>
  <c r="Y1148" i="1"/>
  <c r="X1148" i="1"/>
  <c r="Z1148" i="1" s="1"/>
  <c r="AC1148" i="1" s="1"/>
  <c r="V1148" i="1"/>
  <c r="T1148" i="1"/>
  <c r="AB1147" i="1"/>
  <c r="Y1147" i="1"/>
  <c r="X1147" i="1"/>
  <c r="V1147" i="1"/>
  <c r="T1147" i="1"/>
  <c r="AB1146" i="1"/>
  <c r="Z1146" i="1"/>
  <c r="Y1146" i="1"/>
  <c r="X1146" i="1"/>
  <c r="V1146" i="1"/>
  <c r="W1146" i="1" s="1"/>
  <c r="T1146" i="1"/>
  <c r="AB1145" i="1"/>
  <c r="Y1145" i="1"/>
  <c r="X1145" i="1"/>
  <c r="V1145" i="1"/>
  <c r="T1145" i="1"/>
  <c r="AB1144" i="1"/>
  <c r="Z1144" i="1"/>
  <c r="Y1144" i="1"/>
  <c r="X1144" i="1"/>
  <c r="V1144" i="1"/>
  <c r="T1144" i="1"/>
  <c r="W1144" i="1" s="1"/>
  <c r="AB1143" i="1"/>
  <c r="Y1143" i="1"/>
  <c r="X1143" i="1"/>
  <c r="V1143" i="1"/>
  <c r="T1143" i="1"/>
  <c r="AB1142" i="1"/>
  <c r="Y1142" i="1"/>
  <c r="X1142" i="1"/>
  <c r="Z1142" i="1" s="1"/>
  <c r="AC1142" i="1" s="1"/>
  <c r="V1142" i="1"/>
  <c r="W1142" i="1" s="1"/>
  <c r="T1142" i="1"/>
  <c r="AB1141" i="1"/>
  <c r="Y1141" i="1"/>
  <c r="Z1141" i="1" s="1"/>
  <c r="X1141" i="1"/>
  <c r="V1141" i="1"/>
  <c r="T1141" i="1"/>
  <c r="AC1141" i="1" s="1"/>
  <c r="AG1141" i="1" s="1"/>
  <c r="AB1140" i="1"/>
  <c r="Y1140" i="1"/>
  <c r="X1140" i="1"/>
  <c r="Z1140" i="1" s="1"/>
  <c r="AC1140" i="1" s="1"/>
  <c r="V1140" i="1"/>
  <c r="T1140" i="1"/>
  <c r="AB1139" i="1"/>
  <c r="Y1139" i="1"/>
  <c r="X1139" i="1"/>
  <c r="V1139" i="1"/>
  <c r="T1139" i="1"/>
  <c r="AB1138" i="1"/>
  <c r="Z1138" i="1"/>
  <c r="Y1138" i="1"/>
  <c r="X1138" i="1"/>
  <c r="V1138" i="1"/>
  <c r="W1138" i="1" s="1"/>
  <c r="T1138" i="1"/>
  <c r="AB1137" i="1"/>
  <c r="Y1137" i="1"/>
  <c r="X1137" i="1"/>
  <c r="V1137" i="1"/>
  <c r="T1137" i="1"/>
  <c r="AB1136" i="1"/>
  <c r="Z1136" i="1"/>
  <c r="Y1136" i="1"/>
  <c r="X1136" i="1"/>
  <c r="V1136" i="1"/>
  <c r="T1136" i="1"/>
  <c r="W1136" i="1" s="1"/>
  <c r="AB1135" i="1"/>
  <c r="Y1135" i="1"/>
  <c r="X1135" i="1"/>
  <c r="V1135" i="1"/>
  <c r="T1135" i="1"/>
  <c r="AB1134" i="1"/>
  <c r="Y1134" i="1"/>
  <c r="X1134" i="1"/>
  <c r="Z1134" i="1" s="1"/>
  <c r="AC1134" i="1" s="1"/>
  <c r="V1134" i="1"/>
  <c r="W1134" i="1" s="1"/>
  <c r="T1134" i="1"/>
  <c r="AB1133" i="1"/>
  <c r="Y1133" i="1"/>
  <c r="Z1133" i="1" s="1"/>
  <c r="X1133" i="1"/>
  <c r="V1133" i="1"/>
  <c r="T1133" i="1"/>
  <c r="AC1133" i="1" s="1"/>
  <c r="AG1133" i="1" s="1"/>
  <c r="AB1132" i="1"/>
  <c r="Y1132" i="1"/>
  <c r="X1132" i="1"/>
  <c r="Z1132" i="1" s="1"/>
  <c r="AC1132" i="1" s="1"/>
  <c r="V1132" i="1"/>
  <c r="T1132" i="1"/>
  <c r="AB1131" i="1"/>
  <c r="Y1131" i="1"/>
  <c r="X1131" i="1"/>
  <c r="V1131" i="1"/>
  <c r="T1131" i="1"/>
  <c r="AB1130" i="1"/>
  <c r="Z1130" i="1"/>
  <c r="Y1130" i="1"/>
  <c r="X1130" i="1"/>
  <c r="V1130" i="1"/>
  <c r="W1130" i="1" s="1"/>
  <c r="T1130" i="1"/>
  <c r="AB1129" i="1"/>
  <c r="Y1129" i="1"/>
  <c r="X1129" i="1"/>
  <c r="V1129" i="1"/>
  <c r="T1129" i="1"/>
  <c r="AB1128" i="1"/>
  <c r="Z1128" i="1"/>
  <c r="Y1128" i="1"/>
  <c r="X1128" i="1"/>
  <c r="V1128" i="1"/>
  <c r="T1128" i="1"/>
  <c r="W1128" i="1" s="1"/>
  <c r="AB1127" i="1"/>
  <c r="Y1127" i="1"/>
  <c r="X1127" i="1"/>
  <c r="V1127" i="1"/>
  <c r="T1127" i="1"/>
  <c r="AB1126" i="1"/>
  <c r="Y1126" i="1"/>
  <c r="X1126" i="1"/>
  <c r="Z1126" i="1" s="1"/>
  <c r="AC1126" i="1" s="1"/>
  <c r="V1126" i="1"/>
  <c r="W1126" i="1" s="1"/>
  <c r="T1126" i="1"/>
  <c r="AB1125" i="1"/>
  <c r="Y1125" i="1"/>
  <c r="Z1125" i="1" s="1"/>
  <c r="X1125" i="1"/>
  <c r="V1125" i="1"/>
  <c r="T1125" i="1"/>
  <c r="AC1125" i="1" s="1"/>
  <c r="AG1125" i="1" s="1"/>
  <c r="AB1124" i="1"/>
  <c r="Y1124" i="1"/>
  <c r="X1124" i="1"/>
  <c r="Z1124" i="1" s="1"/>
  <c r="AC1124" i="1" s="1"/>
  <c r="V1124" i="1"/>
  <c r="T1124" i="1"/>
  <c r="AB1123" i="1"/>
  <c r="Y1123" i="1"/>
  <c r="X1123" i="1"/>
  <c r="V1123" i="1"/>
  <c r="T1123" i="1"/>
  <c r="AB1122" i="1"/>
  <c r="Z1122" i="1"/>
  <c r="Y1122" i="1"/>
  <c r="X1122" i="1"/>
  <c r="V1122" i="1"/>
  <c r="W1122" i="1" s="1"/>
  <c r="T1122" i="1"/>
  <c r="AB1121" i="1"/>
  <c r="Y1121" i="1"/>
  <c r="X1121" i="1"/>
  <c r="V1121" i="1"/>
  <c r="T1121" i="1"/>
  <c r="AB1120" i="1"/>
  <c r="Z1120" i="1"/>
  <c r="Y1120" i="1"/>
  <c r="X1120" i="1"/>
  <c r="V1120" i="1"/>
  <c r="T1120" i="1"/>
  <c r="W1120" i="1" s="1"/>
  <c r="AB1119" i="1"/>
  <c r="Y1119" i="1"/>
  <c r="X1119" i="1"/>
  <c r="V1119" i="1"/>
  <c r="T1119" i="1"/>
  <c r="AB1118" i="1"/>
  <c r="Y1118" i="1"/>
  <c r="X1118" i="1"/>
  <c r="Z1118" i="1" s="1"/>
  <c r="AC1118" i="1" s="1"/>
  <c r="V1118" i="1"/>
  <c r="W1118" i="1" s="1"/>
  <c r="T1118" i="1"/>
  <c r="AB1117" i="1"/>
  <c r="Y1117" i="1"/>
  <c r="Z1117" i="1" s="1"/>
  <c r="X1117" i="1"/>
  <c r="V1117" i="1"/>
  <c r="T1117" i="1"/>
  <c r="AC1117" i="1" s="1"/>
  <c r="AG1117" i="1" s="1"/>
  <c r="AB1116" i="1"/>
  <c r="Y1116" i="1"/>
  <c r="X1116" i="1"/>
  <c r="Z1116" i="1" s="1"/>
  <c r="AC1116" i="1" s="1"/>
  <c r="V1116" i="1"/>
  <c r="T1116" i="1"/>
  <c r="AB1115" i="1"/>
  <c r="Y1115" i="1"/>
  <c r="X1115" i="1"/>
  <c r="V1115" i="1"/>
  <c r="T1115" i="1"/>
  <c r="AB1114" i="1"/>
  <c r="Z1114" i="1"/>
  <c r="Y1114" i="1"/>
  <c r="X1114" i="1"/>
  <c r="V1114" i="1"/>
  <c r="W1114" i="1" s="1"/>
  <c r="T1114" i="1"/>
  <c r="AB1113" i="1"/>
  <c r="Y1113" i="1"/>
  <c r="X1113" i="1"/>
  <c r="V1113" i="1"/>
  <c r="T1113" i="1"/>
  <c r="AB1112" i="1"/>
  <c r="Z1112" i="1"/>
  <c r="Y1112" i="1"/>
  <c r="X1112" i="1"/>
  <c r="V1112" i="1"/>
  <c r="T1112" i="1"/>
  <c r="W1112" i="1" s="1"/>
  <c r="AB1111" i="1"/>
  <c r="Y1111" i="1"/>
  <c r="X1111" i="1"/>
  <c r="V1111" i="1"/>
  <c r="T1111" i="1"/>
  <c r="AB1110" i="1"/>
  <c r="Y1110" i="1"/>
  <c r="X1110" i="1"/>
  <c r="Z1110" i="1" s="1"/>
  <c r="AC1110" i="1" s="1"/>
  <c r="V1110" i="1"/>
  <c r="W1110" i="1" s="1"/>
  <c r="T1110" i="1"/>
  <c r="AB1109" i="1"/>
  <c r="Y1109" i="1"/>
  <c r="Z1109" i="1" s="1"/>
  <c r="X1109" i="1"/>
  <c r="V1109" i="1"/>
  <c r="T1109" i="1"/>
  <c r="AC1109" i="1" s="1"/>
  <c r="AG1109" i="1" s="1"/>
  <c r="AB1108" i="1"/>
  <c r="Y1108" i="1"/>
  <c r="X1108" i="1"/>
  <c r="Z1108" i="1" s="1"/>
  <c r="AC1108" i="1" s="1"/>
  <c r="V1108" i="1"/>
  <c r="T1108" i="1"/>
  <c r="AB1107" i="1"/>
  <c r="Y1107" i="1"/>
  <c r="X1107" i="1"/>
  <c r="V1107" i="1"/>
  <c r="T1107" i="1"/>
  <c r="AB1106" i="1"/>
  <c r="Z1106" i="1"/>
  <c r="Y1106" i="1"/>
  <c r="X1106" i="1"/>
  <c r="V1106" i="1"/>
  <c r="W1106" i="1" s="1"/>
  <c r="T1106" i="1"/>
  <c r="AB1105" i="1"/>
  <c r="Y1105" i="1"/>
  <c r="X1105" i="1"/>
  <c r="V1105" i="1"/>
  <c r="T1105" i="1"/>
  <c r="AB1104" i="1"/>
  <c r="Z1104" i="1"/>
  <c r="Y1104" i="1"/>
  <c r="X1104" i="1"/>
  <c r="V1104" i="1"/>
  <c r="T1104" i="1"/>
  <c r="W1104" i="1" s="1"/>
  <c r="AB1103" i="1"/>
  <c r="Y1103" i="1"/>
  <c r="X1103" i="1"/>
  <c r="V1103" i="1"/>
  <c r="T1103" i="1"/>
  <c r="AB1102" i="1"/>
  <c r="Y1102" i="1"/>
  <c r="X1102" i="1"/>
  <c r="Z1102" i="1" s="1"/>
  <c r="AC1102" i="1" s="1"/>
  <c r="V1102" i="1"/>
  <c r="W1102" i="1" s="1"/>
  <c r="T1102" i="1"/>
  <c r="AB1101" i="1"/>
  <c r="Y1101" i="1"/>
  <c r="Z1101" i="1" s="1"/>
  <c r="X1101" i="1"/>
  <c r="V1101" i="1"/>
  <c r="T1101" i="1"/>
  <c r="AC1101" i="1" s="1"/>
  <c r="AG1101" i="1" s="1"/>
  <c r="AB1100" i="1"/>
  <c r="Y1100" i="1"/>
  <c r="X1100" i="1"/>
  <c r="Z1100" i="1" s="1"/>
  <c r="AC1100" i="1" s="1"/>
  <c r="V1100" i="1"/>
  <c r="T1100" i="1"/>
  <c r="AB1099" i="1"/>
  <c r="Y1099" i="1"/>
  <c r="X1099" i="1"/>
  <c r="V1099" i="1"/>
  <c r="T1099" i="1"/>
  <c r="AB1098" i="1"/>
  <c r="Z1098" i="1"/>
  <c r="Y1098" i="1"/>
  <c r="X1098" i="1"/>
  <c r="V1098" i="1"/>
  <c r="W1098" i="1" s="1"/>
  <c r="T1098" i="1"/>
  <c r="AB1097" i="1"/>
  <c r="Y1097" i="1"/>
  <c r="X1097" i="1"/>
  <c r="V1097" i="1"/>
  <c r="T1097" i="1"/>
  <c r="AB1096" i="1"/>
  <c r="Z1096" i="1"/>
  <c r="Y1096" i="1"/>
  <c r="X1096" i="1"/>
  <c r="V1096" i="1"/>
  <c r="T1096" i="1"/>
  <c r="W1096" i="1" s="1"/>
  <c r="AB1095" i="1"/>
  <c r="Y1095" i="1"/>
  <c r="X1095" i="1"/>
  <c r="V1095" i="1"/>
  <c r="T1095" i="1"/>
  <c r="AB1094" i="1"/>
  <c r="Y1094" i="1"/>
  <c r="X1094" i="1"/>
  <c r="Z1094" i="1" s="1"/>
  <c r="AC1094" i="1" s="1"/>
  <c r="V1094" i="1"/>
  <c r="W1094" i="1" s="1"/>
  <c r="T1094" i="1"/>
  <c r="AB1093" i="1"/>
  <c r="Y1093" i="1"/>
  <c r="Z1093" i="1" s="1"/>
  <c r="X1093" i="1"/>
  <c r="V1093" i="1"/>
  <c r="T1093" i="1"/>
  <c r="AC1093" i="1" s="1"/>
  <c r="AG1093" i="1" s="1"/>
  <c r="AB1092" i="1"/>
  <c r="Y1092" i="1"/>
  <c r="X1092" i="1"/>
  <c r="Z1092" i="1" s="1"/>
  <c r="AC1092" i="1" s="1"/>
  <c r="V1092" i="1"/>
  <c r="T1092" i="1"/>
  <c r="AB1091" i="1"/>
  <c r="Z1091" i="1"/>
  <c r="V1091" i="1"/>
  <c r="T1091" i="1"/>
  <c r="AB1090" i="1"/>
  <c r="Y1090" i="1"/>
  <c r="X1090" i="1"/>
  <c r="V1090" i="1"/>
  <c r="T1090" i="1"/>
  <c r="AB1089" i="1"/>
  <c r="Y1089" i="1"/>
  <c r="X1089" i="1"/>
  <c r="V1089" i="1"/>
  <c r="T1089" i="1"/>
  <c r="AB1088" i="1"/>
  <c r="Z1088" i="1"/>
  <c r="V1088" i="1"/>
  <c r="T1088" i="1"/>
  <c r="AB1087" i="1"/>
  <c r="Y1087" i="1"/>
  <c r="X1087" i="1"/>
  <c r="V1087" i="1"/>
  <c r="T1087" i="1"/>
  <c r="AB1086" i="1"/>
  <c r="Y1086" i="1"/>
  <c r="X1086" i="1"/>
  <c r="Z1086" i="1" s="1"/>
  <c r="V1086" i="1"/>
  <c r="W1086" i="1" s="1"/>
  <c r="T1086" i="1"/>
  <c r="AB1085" i="1"/>
  <c r="Y1085" i="1"/>
  <c r="Z1085" i="1" s="1"/>
  <c r="X1085" i="1"/>
  <c r="V1085" i="1"/>
  <c r="T1085" i="1"/>
  <c r="AB1084" i="1"/>
  <c r="Y1084" i="1"/>
  <c r="X1084" i="1"/>
  <c r="V1084" i="1"/>
  <c r="T1084" i="1"/>
  <c r="AB1083" i="1"/>
  <c r="Y1083" i="1"/>
  <c r="X1083" i="1"/>
  <c r="V1083" i="1"/>
  <c r="T1083" i="1"/>
  <c r="AB1082" i="1"/>
  <c r="Y1082" i="1"/>
  <c r="X1082" i="1"/>
  <c r="Z1082" i="1" s="1"/>
  <c r="V1082" i="1"/>
  <c r="W1082" i="1" s="1"/>
  <c r="T1082" i="1"/>
  <c r="AB1081" i="1"/>
  <c r="Y1081" i="1"/>
  <c r="Z1081" i="1" s="1"/>
  <c r="X1081" i="1"/>
  <c r="V1081" i="1"/>
  <c r="T1081" i="1"/>
  <c r="AB1080" i="1"/>
  <c r="Y1080" i="1"/>
  <c r="X1080" i="1"/>
  <c r="V1080" i="1"/>
  <c r="T1080" i="1"/>
  <c r="AB1079" i="1"/>
  <c r="Y1079" i="1"/>
  <c r="X1079" i="1"/>
  <c r="V1079" i="1"/>
  <c r="T1079" i="1"/>
  <c r="AB1078" i="1"/>
  <c r="Y1078" i="1"/>
  <c r="X1078" i="1"/>
  <c r="Z1078" i="1" s="1"/>
  <c r="V1078" i="1"/>
  <c r="W1078" i="1" s="1"/>
  <c r="T1078" i="1"/>
  <c r="AB1077" i="1"/>
  <c r="Y1077" i="1"/>
  <c r="Z1077" i="1" s="1"/>
  <c r="X1077" i="1"/>
  <c r="V1077" i="1"/>
  <c r="T1077" i="1"/>
  <c r="W1077" i="1" s="1"/>
  <c r="AB1076" i="1"/>
  <c r="Y1076" i="1"/>
  <c r="X1076" i="1"/>
  <c r="V1076" i="1"/>
  <c r="T1076" i="1"/>
  <c r="AB1075" i="1"/>
  <c r="Y1075" i="1"/>
  <c r="X1075" i="1"/>
  <c r="Z1075" i="1" s="1"/>
  <c r="V1075" i="1"/>
  <c r="T1075" i="1"/>
  <c r="AB1074" i="1"/>
  <c r="Y1074" i="1"/>
  <c r="X1074" i="1"/>
  <c r="Z1074" i="1" s="1"/>
  <c r="V1074" i="1"/>
  <c r="W1074" i="1" s="1"/>
  <c r="T1074" i="1"/>
  <c r="AB1073" i="1"/>
  <c r="Y1073" i="1"/>
  <c r="Z1073" i="1" s="1"/>
  <c r="X1073" i="1"/>
  <c r="V1073" i="1"/>
  <c r="T1073" i="1"/>
  <c r="W1073" i="1" s="1"/>
  <c r="AB1072" i="1"/>
  <c r="Y1072" i="1"/>
  <c r="X1072" i="1"/>
  <c r="V1072" i="1"/>
  <c r="T1072" i="1"/>
  <c r="AB1071" i="1"/>
  <c r="Y1071" i="1"/>
  <c r="X1071" i="1"/>
  <c r="Z1071" i="1" s="1"/>
  <c r="V1071" i="1"/>
  <c r="T1071" i="1"/>
  <c r="AB1070" i="1"/>
  <c r="Y1070" i="1"/>
  <c r="X1070" i="1"/>
  <c r="Z1070" i="1" s="1"/>
  <c r="V1070" i="1"/>
  <c r="W1070" i="1" s="1"/>
  <c r="T1070" i="1"/>
  <c r="AB1069" i="1"/>
  <c r="Y1069" i="1"/>
  <c r="Z1069" i="1" s="1"/>
  <c r="X1069" i="1"/>
  <c r="V1069" i="1"/>
  <c r="T1069" i="1"/>
  <c r="W1069" i="1" s="1"/>
  <c r="AB1068" i="1"/>
  <c r="Z1068" i="1"/>
  <c r="Y1068" i="1"/>
  <c r="X1068" i="1"/>
  <c r="V1068" i="1"/>
  <c r="AC1068" i="1" s="1"/>
  <c r="T1068" i="1"/>
  <c r="AB1067" i="1"/>
  <c r="Y1067" i="1"/>
  <c r="X1067" i="1"/>
  <c r="Z1067" i="1" s="1"/>
  <c r="V1067" i="1"/>
  <c r="T1067" i="1"/>
  <c r="AB1066" i="1"/>
  <c r="Z1066" i="1"/>
  <c r="Y1066" i="1"/>
  <c r="X1066" i="1"/>
  <c r="V1066" i="1"/>
  <c r="T1066" i="1"/>
  <c r="AB1065" i="1"/>
  <c r="Y1065" i="1"/>
  <c r="X1065" i="1"/>
  <c r="V1065" i="1"/>
  <c r="T1065" i="1"/>
  <c r="AB1064" i="1"/>
  <c r="Y1064" i="1"/>
  <c r="X1064" i="1"/>
  <c r="Z1064" i="1" s="1"/>
  <c r="V1064" i="1"/>
  <c r="T1064" i="1"/>
  <c r="AB1063" i="1"/>
  <c r="Y1063" i="1"/>
  <c r="X1063" i="1"/>
  <c r="V1063" i="1"/>
  <c r="T1063" i="1"/>
  <c r="W1063" i="1" s="1"/>
  <c r="AB1062" i="1"/>
  <c r="Y1062" i="1"/>
  <c r="X1062" i="1"/>
  <c r="Z1062" i="1" s="1"/>
  <c r="V1062" i="1"/>
  <c r="W1062" i="1" s="1"/>
  <c r="T1062" i="1"/>
  <c r="AB1061" i="1"/>
  <c r="Y1061" i="1"/>
  <c r="Z1061" i="1" s="1"/>
  <c r="X1061" i="1"/>
  <c r="V1061" i="1"/>
  <c r="T1061" i="1"/>
  <c r="W1061" i="1" s="1"/>
  <c r="AB1060" i="1"/>
  <c r="Z1060" i="1"/>
  <c r="Y1060" i="1"/>
  <c r="X1060" i="1"/>
  <c r="V1060" i="1"/>
  <c r="AC1060" i="1" s="1"/>
  <c r="T1060" i="1"/>
  <c r="AB1059" i="1"/>
  <c r="Y1059" i="1"/>
  <c r="X1059" i="1"/>
  <c r="Z1059" i="1" s="1"/>
  <c r="V1059" i="1"/>
  <c r="T1059" i="1"/>
  <c r="AB1058" i="1"/>
  <c r="Z1058" i="1"/>
  <c r="V1058" i="1"/>
  <c r="T1058" i="1"/>
  <c r="AC1058" i="1" s="1"/>
  <c r="AH1058" i="1" s="1"/>
  <c r="AB1057" i="1"/>
  <c r="Y1057" i="1"/>
  <c r="X1057" i="1"/>
  <c r="Z1057" i="1" s="1"/>
  <c r="V1057" i="1"/>
  <c r="W1057" i="1" s="1"/>
  <c r="T1057" i="1"/>
  <c r="AB1056" i="1"/>
  <c r="Y1056" i="1"/>
  <c r="X1056" i="1"/>
  <c r="W1056" i="1"/>
  <c r="V1056" i="1"/>
  <c r="T1056" i="1"/>
  <c r="AB1055" i="1"/>
  <c r="Y1055" i="1"/>
  <c r="X1055" i="1"/>
  <c r="V1055" i="1"/>
  <c r="T1055" i="1"/>
  <c r="AB1054" i="1"/>
  <c r="Y1054" i="1"/>
  <c r="X1054" i="1"/>
  <c r="Z1054" i="1" s="1"/>
  <c r="W1054" i="1"/>
  <c r="V1054" i="1"/>
  <c r="T1054" i="1"/>
  <c r="AB1053" i="1"/>
  <c r="Y1053" i="1"/>
  <c r="X1053" i="1"/>
  <c r="V1053" i="1"/>
  <c r="T1053" i="1"/>
  <c r="AB1052" i="1"/>
  <c r="Y1052" i="1"/>
  <c r="Z1052" i="1" s="1"/>
  <c r="X1052" i="1"/>
  <c r="V1052" i="1"/>
  <c r="T1052" i="1"/>
  <c r="W1052" i="1" s="1"/>
  <c r="AB1051" i="1"/>
  <c r="Y1051" i="1"/>
  <c r="X1051" i="1"/>
  <c r="Z1051" i="1" s="1"/>
  <c r="V1051" i="1"/>
  <c r="T1051" i="1"/>
  <c r="AB1050" i="1"/>
  <c r="Y1050" i="1"/>
  <c r="X1050" i="1"/>
  <c r="V1050" i="1"/>
  <c r="T1050" i="1"/>
  <c r="W1050" i="1" s="1"/>
  <c r="AB1049" i="1"/>
  <c r="Y1049" i="1"/>
  <c r="X1049" i="1"/>
  <c r="Z1049" i="1" s="1"/>
  <c r="V1049" i="1"/>
  <c r="W1049" i="1" s="1"/>
  <c r="T1049" i="1"/>
  <c r="AB1048" i="1"/>
  <c r="Y1048" i="1"/>
  <c r="X1048" i="1"/>
  <c r="W1048" i="1"/>
  <c r="V1048" i="1"/>
  <c r="T1048" i="1"/>
  <c r="AB1047" i="1"/>
  <c r="Y1047" i="1"/>
  <c r="X1047" i="1"/>
  <c r="V1047" i="1"/>
  <c r="T1047" i="1"/>
  <c r="AB1046" i="1"/>
  <c r="Y1046" i="1"/>
  <c r="X1046" i="1"/>
  <c r="Z1046" i="1" s="1"/>
  <c r="W1046" i="1"/>
  <c r="V1046" i="1"/>
  <c r="T1046" i="1"/>
  <c r="AB1045" i="1"/>
  <c r="Y1045" i="1"/>
  <c r="X1045" i="1"/>
  <c r="V1045" i="1"/>
  <c r="T1045" i="1"/>
  <c r="AB1044" i="1"/>
  <c r="Y1044" i="1"/>
  <c r="Z1044" i="1" s="1"/>
  <c r="X1044" i="1"/>
  <c r="V1044" i="1"/>
  <c r="T1044" i="1"/>
  <c r="W1044" i="1" s="1"/>
  <c r="AB1043" i="1"/>
  <c r="Y1043" i="1"/>
  <c r="X1043" i="1"/>
  <c r="Z1043" i="1" s="1"/>
  <c r="V1043" i="1"/>
  <c r="T1043" i="1"/>
  <c r="AB1042" i="1"/>
  <c r="Y1042" i="1"/>
  <c r="X1042" i="1"/>
  <c r="V1042" i="1"/>
  <c r="T1042" i="1"/>
  <c r="W1042" i="1" s="1"/>
  <c r="AB1041" i="1"/>
  <c r="Y1041" i="1"/>
  <c r="X1041" i="1"/>
  <c r="Z1041" i="1" s="1"/>
  <c r="V1041" i="1"/>
  <c r="W1041" i="1" s="1"/>
  <c r="T1041" i="1"/>
  <c r="AB1040" i="1"/>
  <c r="Y1040" i="1"/>
  <c r="X1040" i="1"/>
  <c r="W1040" i="1"/>
  <c r="V1040" i="1"/>
  <c r="T1040" i="1"/>
  <c r="AB1039" i="1"/>
  <c r="Y1039" i="1"/>
  <c r="X1039" i="1"/>
  <c r="V1039" i="1"/>
  <c r="T1039" i="1"/>
  <c r="AB1038" i="1"/>
  <c r="Y1038" i="1"/>
  <c r="X1038" i="1"/>
  <c r="Z1038" i="1" s="1"/>
  <c r="W1038" i="1"/>
  <c r="V1038" i="1"/>
  <c r="T1038" i="1"/>
  <c r="AB1037" i="1"/>
  <c r="Y1037" i="1"/>
  <c r="X1037" i="1"/>
  <c r="V1037" i="1"/>
  <c r="T1037" i="1"/>
  <c r="AB1036" i="1"/>
  <c r="Y1036" i="1"/>
  <c r="Z1036" i="1" s="1"/>
  <c r="X1036" i="1"/>
  <c r="V1036" i="1"/>
  <c r="T1036" i="1"/>
  <c r="W1036" i="1" s="1"/>
  <c r="AB1035" i="1"/>
  <c r="Y1035" i="1"/>
  <c r="X1035" i="1"/>
  <c r="Z1035" i="1" s="1"/>
  <c r="V1035" i="1"/>
  <c r="T1035" i="1"/>
  <c r="AB1034" i="1"/>
  <c r="Y1034" i="1"/>
  <c r="X1034" i="1"/>
  <c r="V1034" i="1"/>
  <c r="T1034" i="1"/>
  <c r="W1034" i="1" s="1"/>
  <c r="AB1033" i="1"/>
  <c r="Y1033" i="1"/>
  <c r="X1033" i="1"/>
  <c r="Z1033" i="1" s="1"/>
  <c r="V1033" i="1"/>
  <c r="W1033" i="1" s="1"/>
  <c r="T1033" i="1"/>
  <c r="AB1032" i="1"/>
  <c r="Y1032" i="1"/>
  <c r="X1032" i="1"/>
  <c r="W1032" i="1"/>
  <c r="V1032" i="1"/>
  <c r="T1032" i="1"/>
  <c r="AB1031" i="1"/>
  <c r="Y1031" i="1"/>
  <c r="X1031" i="1"/>
  <c r="V1031" i="1"/>
  <c r="T1031" i="1"/>
  <c r="AB1030" i="1"/>
  <c r="Y1030" i="1"/>
  <c r="X1030" i="1"/>
  <c r="Z1030" i="1" s="1"/>
  <c r="W1030" i="1"/>
  <c r="V1030" i="1"/>
  <c r="T1030" i="1"/>
  <c r="AB1029" i="1"/>
  <c r="Y1029" i="1"/>
  <c r="X1029" i="1"/>
  <c r="V1029" i="1"/>
  <c r="T1029" i="1"/>
  <c r="AB1028" i="1"/>
  <c r="Y1028" i="1"/>
  <c r="X1028" i="1"/>
  <c r="V1028" i="1"/>
  <c r="T1028" i="1"/>
  <c r="W1028" i="1" s="1"/>
  <c r="AB1027" i="1"/>
  <c r="Y1027" i="1"/>
  <c r="X1027" i="1"/>
  <c r="Z1027" i="1" s="1"/>
  <c r="V1027" i="1"/>
  <c r="T1027" i="1"/>
  <c r="AB1026" i="1"/>
  <c r="Z1026" i="1"/>
  <c r="Y1026" i="1"/>
  <c r="X1026" i="1"/>
  <c r="V1026" i="1"/>
  <c r="T1026" i="1"/>
  <c r="AB1025" i="1"/>
  <c r="Y1025" i="1"/>
  <c r="X1025" i="1"/>
  <c r="Z1025" i="1" s="1"/>
  <c r="V1025" i="1"/>
  <c r="T1025" i="1"/>
  <c r="AB1024" i="1"/>
  <c r="Y1024" i="1"/>
  <c r="X1024" i="1"/>
  <c r="Z1024" i="1" s="1"/>
  <c r="V1024" i="1"/>
  <c r="T1024" i="1"/>
  <c r="AB1023" i="1"/>
  <c r="Z1023" i="1"/>
  <c r="Y1023" i="1"/>
  <c r="X1023" i="1"/>
  <c r="V1023" i="1"/>
  <c r="T1023" i="1"/>
  <c r="AB1022" i="1"/>
  <c r="Y1022" i="1"/>
  <c r="X1022" i="1"/>
  <c r="Z1022" i="1" s="1"/>
  <c r="V1022" i="1"/>
  <c r="T1022" i="1"/>
  <c r="AB1021" i="1"/>
  <c r="Y1021" i="1"/>
  <c r="X1021" i="1"/>
  <c r="V1021" i="1"/>
  <c r="T1021" i="1"/>
  <c r="W1021" i="1" s="1"/>
  <c r="AB1020" i="1"/>
  <c r="Y1020" i="1"/>
  <c r="X1020" i="1"/>
  <c r="V1020" i="1"/>
  <c r="T1020" i="1"/>
  <c r="W1020" i="1" s="1"/>
  <c r="AB1019" i="1"/>
  <c r="Y1019" i="1"/>
  <c r="X1019" i="1"/>
  <c r="Z1019" i="1" s="1"/>
  <c r="V1019" i="1"/>
  <c r="T1019" i="1"/>
  <c r="AB1018" i="1"/>
  <c r="Z1018" i="1"/>
  <c r="Y1018" i="1"/>
  <c r="X1018" i="1"/>
  <c r="V1018" i="1"/>
  <c r="T1018" i="1"/>
  <c r="AB1017" i="1"/>
  <c r="Y1017" i="1"/>
  <c r="X1017" i="1"/>
  <c r="Z1017" i="1" s="1"/>
  <c r="V1017" i="1"/>
  <c r="T1017" i="1"/>
  <c r="AB1016" i="1"/>
  <c r="Y1016" i="1"/>
  <c r="X1016" i="1"/>
  <c r="Z1016" i="1" s="1"/>
  <c r="V1016" i="1"/>
  <c r="T1016" i="1"/>
  <c r="AB1015" i="1"/>
  <c r="Z1015" i="1"/>
  <c r="Y1015" i="1"/>
  <c r="X1015" i="1"/>
  <c r="V1015" i="1"/>
  <c r="T1015" i="1"/>
  <c r="AB1014" i="1"/>
  <c r="Y1014" i="1"/>
  <c r="X1014" i="1"/>
  <c r="Z1014" i="1" s="1"/>
  <c r="V1014" i="1"/>
  <c r="T1014" i="1"/>
  <c r="AB1013" i="1"/>
  <c r="Y1013" i="1"/>
  <c r="X1013" i="1"/>
  <c r="Z1013" i="1" s="1"/>
  <c r="AC1013" i="1" s="1"/>
  <c r="W1013" i="1"/>
  <c r="V1013" i="1"/>
  <c r="T1013" i="1"/>
  <c r="AB1012" i="1"/>
  <c r="Z1012" i="1"/>
  <c r="Y1012" i="1"/>
  <c r="X1012" i="1"/>
  <c r="V1012" i="1"/>
  <c r="AC1012" i="1" s="1"/>
  <c r="T1012" i="1"/>
  <c r="AB1011" i="1"/>
  <c r="Y1011" i="1"/>
  <c r="X1011" i="1"/>
  <c r="Z1011" i="1" s="1"/>
  <c r="V1011" i="1"/>
  <c r="T1011" i="1"/>
  <c r="W1011" i="1" s="1"/>
  <c r="AB1010" i="1"/>
  <c r="Z1010" i="1"/>
  <c r="Y1010" i="1"/>
  <c r="X1010" i="1"/>
  <c r="V1010" i="1"/>
  <c r="T1010" i="1"/>
  <c r="AB1009" i="1"/>
  <c r="Y1009" i="1"/>
  <c r="X1009" i="1"/>
  <c r="Z1009" i="1" s="1"/>
  <c r="V1009" i="1"/>
  <c r="T1009" i="1"/>
  <c r="AB1008" i="1"/>
  <c r="Z1008" i="1"/>
  <c r="V1008" i="1"/>
  <c r="T1008" i="1"/>
  <c r="AB1007" i="1"/>
  <c r="Y1007" i="1"/>
  <c r="X1007" i="1"/>
  <c r="V1007" i="1"/>
  <c r="T1007" i="1"/>
  <c r="AB1006" i="1"/>
  <c r="Y1006" i="1"/>
  <c r="X1006" i="1"/>
  <c r="V1006" i="1"/>
  <c r="T1006" i="1"/>
  <c r="AB1005" i="1"/>
  <c r="Y1005" i="1"/>
  <c r="X1005" i="1"/>
  <c r="Z1005" i="1" s="1"/>
  <c r="V1005" i="1"/>
  <c r="T1005" i="1"/>
  <c r="AB1004" i="1"/>
  <c r="Y1004" i="1"/>
  <c r="X1004" i="1"/>
  <c r="V1004" i="1"/>
  <c r="T1004" i="1"/>
  <c r="W1004" i="1" s="1"/>
  <c r="AB1003" i="1"/>
  <c r="Y1003" i="1"/>
  <c r="X1003" i="1"/>
  <c r="V1003" i="1"/>
  <c r="T1003" i="1"/>
  <c r="W1003" i="1" s="1"/>
  <c r="AB1002" i="1"/>
  <c r="Y1002" i="1"/>
  <c r="X1002" i="1"/>
  <c r="Z1002" i="1" s="1"/>
  <c r="V1002" i="1"/>
  <c r="T1002" i="1"/>
  <c r="AB1001" i="1"/>
  <c r="Z1001" i="1"/>
  <c r="Y1001" i="1"/>
  <c r="X1001" i="1"/>
  <c r="V1001" i="1"/>
  <c r="T1001" i="1"/>
  <c r="AB1000" i="1"/>
  <c r="Y1000" i="1"/>
  <c r="X1000" i="1"/>
  <c r="Z1000" i="1" s="1"/>
  <c r="V1000" i="1"/>
  <c r="T1000" i="1"/>
  <c r="AB999" i="1"/>
  <c r="Y999" i="1"/>
  <c r="X999" i="1"/>
  <c r="V999" i="1"/>
  <c r="T999" i="1"/>
  <c r="AB998" i="1"/>
  <c r="Z998" i="1"/>
  <c r="Y998" i="1"/>
  <c r="X998" i="1"/>
  <c r="V998" i="1"/>
  <c r="AC998" i="1" s="1"/>
  <c r="T998" i="1"/>
  <c r="AB997" i="1"/>
  <c r="Y997" i="1"/>
  <c r="X997" i="1"/>
  <c r="Z997" i="1" s="1"/>
  <c r="V997" i="1"/>
  <c r="T997" i="1"/>
  <c r="AB996" i="1"/>
  <c r="Y996" i="1"/>
  <c r="X996" i="1"/>
  <c r="V996" i="1"/>
  <c r="T996" i="1"/>
  <c r="W996" i="1" s="1"/>
  <c r="AB995" i="1"/>
  <c r="Y995" i="1"/>
  <c r="X995" i="1"/>
  <c r="Z995" i="1" s="1"/>
  <c r="V995" i="1"/>
  <c r="T995" i="1"/>
  <c r="AB994" i="1"/>
  <c r="Y994" i="1"/>
  <c r="X994" i="1"/>
  <c r="Z994" i="1" s="1"/>
  <c r="V994" i="1"/>
  <c r="T994" i="1"/>
  <c r="AB993" i="1"/>
  <c r="Z993" i="1"/>
  <c r="Y993" i="1"/>
  <c r="X993" i="1"/>
  <c r="V993" i="1"/>
  <c r="T993" i="1"/>
  <c r="AB992" i="1"/>
  <c r="Y992" i="1"/>
  <c r="X992" i="1"/>
  <c r="Z992" i="1" s="1"/>
  <c r="V992" i="1"/>
  <c r="T992" i="1"/>
  <c r="AB991" i="1"/>
  <c r="Y991" i="1"/>
  <c r="X991" i="1"/>
  <c r="V991" i="1"/>
  <c r="T991" i="1"/>
  <c r="AB990" i="1"/>
  <c r="Z990" i="1"/>
  <c r="Y990" i="1"/>
  <c r="X990" i="1"/>
  <c r="V990" i="1"/>
  <c r="AC990" i="1" s="1"/>
  <c r="T990" i="1"/>
  <c r="AB989" i="1"/>
  <c r="Y989" i="1"/>
  <c r="X989" i="1"/>
  <c r="Z989" i="1" s="1"/>
  <c r="V989" i="1"/>
  <c r="T989" i="1"/>
  <c r="AB988" i="1"/>
  <c r="Y988" i="1"/>
  <c r="X988" i="1"/>
  <c r="V988" i="1"/>
  <c r="T988" i="1"/>
  <c r="W988" i="1" s="1"/>
  <c r="AB987" i="1"/>
  <c r="Y987" i="1"/>
  <c r="X987" i="1"/>
  <c r="Z987" i="1" s="1"/>
  <c r="V987" i="1"/>
  <c r="T987" i="1"/>
  <c r="AB986" i="1"/>
  <c r="Y986" i="1"/>
  <c r="X986" i="1"/>
  <c r="Z986" i="1" s="1"/>
  <c r="V986" i="1"/>
  <c r="T986" i="1"/>
  <c r="AB985" i="1"/>
  <c r="Z985" i="1"/>
  <c r="Y985" i="1"/>
  <c r="X985" i="1"/>
  <c r="V985" i="1"/>
  <c r="T985" i="1"/>
  <c r="AB984" i="1"/>
  <c r="Y984" i="1"/>
  <c r="X984" i="1"/>
  <c r="Z984" i="1" s="1"/>
  <c r="V984" i="1"/>
  <c r="T984" i="1"/>
  <c r="AB983" i="1"/>
  <c r="Y983" i="1"/>
  <c r="X983" i="1"/>
  <c r="V983" i="1"/>
  <c r="T983" i="1"/>
  <c r="W983" i="1" s="1"/>
  <c r="AB982" i="1"/>
  <c r="Y982" i="1"/>
  <c r="X982" i="1"/>
  <c r="Z982" i="1" s="1"/>
  <c r="V982" i="1"/>
  <c r="T982" i="1"/>
  <c r="AB981" i="1"/>
  <c r="Z981" i="1"/>
  <c r="Y981" i="1"/>
  <c r="X981" i="1"/>
  <c r="V981" i="1"/>
  <c r="T981" i="1"/>
  <c r="AB980" i="1"/>
  <c r="Y980" i="1"/>
  <c r="X980" i="1"/>
  <c r="Z980" i="1" s="1"/>
  <c r="V980" i="1"/>
  <c r="T980" i="1"/>
  <c r="AB979" i="1"/>
  <c r="Y979" i="1"/>
  <c r="X979" i="1"/>
  <c r="Z979" i="1" s="1"/>
  <c r="V979" i="1"/>
  <c r="T979" i="1"/>
  <c r="AB978" i="1"/>
  <c r="Z978" i="1"/>
  <c r="Y978" i="1"/>
  <c r="X978" i="1"/>
  <c r="V978" i="1"/>
  <c r="T978" i="1"/>
  <c r="AB977" i="1"/>
  <c r="Y977" i="1"/>
  <c r="X977" i="1"/>
  <c r="Z977" i="1" s="1"/>
  <c r="V977" i="1"/>
  <c r="T977" i="1"/>
  <c r="AB976" i="1"/>
  <c r="Y976" i="1"/>
  <c r="X976" i="1"/>
  <c r="V976" i="1"/>
  <c r="T976" i="1"/>
  <c r="W976" i="1" s="1"/>
  <c r="AB975" i="1"/>
  <c r="Y975" i="1"/>
  <c r="X975" i="1"/>
  <c r="V975" i="1"/>
  <c r="T975" i="1"/>
  <c r="AB974" i="1"/>
  <c r="Y974" i="1"/>
  <c r="X974" i="1"/>
  <c r="Z974" i="1" s="1"/>
  <c r="V974" i="1"/>
  <c r="T974" i="1"/>
  <c r="AB973" i="1"/>
  <c r="Y973" i="1"/>
  <c r="X973" i="1"/>
  <c r="Z973" i="1" s="1"/>
  <c r="W973" i="1"/>
  <c r="V973" i="1"/>
  <c r="T973" i="1"/>
  <c r="AB972" i="1"/>
  <c r="Z972" i="1"/>
  <c r="Y972" i="1"/>
  <c r="X972" i="1"/>
  <c r="V972" i="1"/>
  <c r="AC972" i="1" s="1"/>
  <c r="T972" i="1"/>
  <c r="AB971" i="1"/>
  <c r="Y971" i="1"/>
  <c r="X971" i="1"/>
  <c r="Z971" i="1" s="1"/>
  <c r="V971" i="1"/>
  <c r="T971" i="1"/>
  <c r="AB970" i="1"/>
  <c r="Y970" i="1"/>
  <c r="X970" i="1"/>
  <c r="V970" i="1"/>
  <c r="T970" i="1"/>
  <c r="W970" i="1" s="1"/>
  <c r="AB969" i="1"/>
  <c r="Y969" i="1"/>
  <c r="X969" i="1"/>
  <c r="V969" i="1"/>
  <c r="T969" i="1"/>
  <c r="W969" i="1" s="1"/>
  <c r="AB968" i="1"/>
  <c r="Y968" i="1"/>
  <c r="X968" i="1"/>
  <c r="Z968" i="1" s="1"/>
  <c r="V968" i="1"/>
  <c r="T968" i="1"/>
  <c r="AB967" i="1"/>
  <c r="Y967" i="1"/>
  <c r="X967" i="1"/>
  <c r="V967" i="1"/>
  <c r="T967" i="1"/>
  <c r="AB966" i="1"/>
  <c r="Y966" i="1"/>
  <c r="X966" i="1"/>
  <c r="Z966" i="1" s="1"/>
  <c r="V966" i="1"/>
  <c r="W966" i="1" s="1"/>
  <c r="T966" i="1"/>
  <c r="AB965" i="1"/>
  <c r="Y965" i="1"/>
  <c r="X965" i="1"/>
  <c r="Z965" i="1" s="1"/>
  <c r="W965" i="1"/>
  <c r="V965" i="1"/>
  <c r="T965" i="1"/>
  <c r="AB964" i="1"/>
  <c r="Z964" i="1"/>
  <c r="Y964" i="1"/>
  <c r="X964" i="1"/>
  <c r="V964" i="1"/>
  <c r="AC964" i="1" s="1"/>
  <c r="T964" i="1"/>
  <c r="AB963" i="1"/>
  <c r="Y963" i="1"/>
  <c r="X963" i="1"/>
  <c r="Z963" i="1" s="1"/>
  <c r="V963" i="1"/>
  <c r="T963" i="1"/>
  <c r="AB962" i="1"/>
  <c r="Y962" i="1"/>
  <c r="X962" i="1"/>
  <c r="V962" i="1"/>
  <c r="T962" i="1"/>
  <c r="AB961" i="1"/>
  <c r="Y961" i="1"/>
  <c r="X961" i="1"/>
  <c r="V961" i="1"/>
  <c r="T961" i="1"/>
  <c r="W961" i="1" s="1"/>
  <c r="AB960" i="1"/>
  <c r="Y960" i="1"/>
  <c r="X960" i="1"/>
  <c r="Z960" i="1" s="1"/>
  <c r="V960" i="1"/>
  <c r="T960" i="1"/>
  <c r="W960" i="1" s="1"/>
  <c r="AB959" i="1"/>
  <c r="Y959" i="1"/>
  <c r="X959" i="1"/>
  <c r="V959" i="1"/>
  <c r="T959" i="1"/>
  <c r="AB958" i="1"/>
  <c r="Y958" i="1"/>
  <c r="X958" i="1"/>
  <c r="Z958" i="1" s="1"/>
  <c r="V958" i="1"/>
  <c r="W958" i="1" s="1"/>
  <c r="T958" i="1"/>
  <c r="AB957" i="1"/>
  <c r="Y957" i="1"/>
  <c r="X957" i="1"/>
  <c r="Z957" i="1" s="1"/>
  <c r="W957" i="1"/>
  <c r="V957" i="1"/>
  <c r="T957" i="1"/>
  <c r="AB956" i="1"/>
  <c r="Z956" i="1"/>
  <c r="Y956" i="1"/>
  <c r="X956" i="1"/>
  <c r="V956" i="1"/>
  <c r="AC956" i="1" s="1"/>
  <c r="T956" i="1"/>
  <c r="AB955" i="1"/>
  <c r="Y955" i="1"/>
  <c r="X955" i="1"/>
  <c r="Z955" i="1" s="1"/>
  <c r="V955" i="1"/>
  <c r="T955" i="1"/>
  <c r="AB954" i="1"/>
  <c r="Y954" i="1"/>
  <c r="X954" i="1"/>
  <c r="V954" i="1"/>
  <c r="T954" i="1"/>
  <c r="W954" i="1" s="1"/>
  <c r="AB953" i="1"/>
  <c r="Y953" i="1"/>
  <c r="X953" i="1"/>
  <c r="V953" i="1"/>
  <c r="T953" i="1"/>
  <c r="W953" i="1" s="1"/>
  <c r="AB952" i="1"/>
  <c r="Y952" i="1"/>
  <c r="X952" i="1"/>
  <c r="Z952" i="1" s="1"/>
  <c r="V952" i="1"/>
  <c r="T952" i="1"/>
  <c r="W952" i="1" s="1"/>
  <c r="AB951" i="1"/>
  <c r="Y951" i="1"/>
  <c r="X951" i="1"/>
  <c r="V951" i="1"/>
  <c r="T951" i="1"/>
  <c r="AB950" i="1"/>
  <c r="Y950" i="1"/>
  <c r="X950" i="1"/>
  <c r="Z950" i="1" s="1"/>
  <c r="V950" i="1"/>
  <c r="W950" i="1" s="1"/>
  <c r="T950" i="1"/>
  <c r="AB949" i="1"/>
  <c r="Y949" i="1"/>
  <c r="X949" i="1"/>
  <c r="Z949" i="1" s="1"/>
  <c r="W949" i="1"/>
  <c r="V949" i="1"/>
  <c r="T949" i="1"/>
  <c r="AB948" i="1"/>
  <c r="Z948" i="1"/>
  <c r="Y948" i="1"/>
  <c r="X948" i="1"/>
  <c r="V948" i="1"/>
  <c r="AC948" i="1" s="1"/>
  <c r="T948" i="1"/>
  <c r="AB947" i="1"/>
  <c r="Y947" i="1"/>
  <c r="X947" i="1"/>
  <c r="Z947" i="1" s="1"/>
  <c r="V947" i="1"/>
  <c r="T947" i="1"/>
  <c r="AB946" i="1"/>
  <c r="Y946" i="1"/>
  <c r="X946" i="1"/>
  <c r="V946" i="1"/>
  <c r="T946" i="1"/>
  <c r="W946" i="1" s="1"/>
  <c r="AB945" i="1"/>
  <c r="Y945" i="1"/>
  <c r="X945" i="1"/>
  <c r="V945" i="1"/>
  <c r="T945" i="1"/>
  <c r="W945" i="1" s="1"/>
  <c r="AB944" i="1"/>
  <c r="Y944" i="1"/>
  <c r="X944" i="1"/>
  <c r="Z944" i="1" s="1"/>
  <c r="V944" i="1"/>
  <c r="T944" i="1"/>
  <c r="W944" i="1" s="1"/>
  <c r="AB943" i="1"/>
  <c r="Y943" i="1"/>
  <c r="X943" i="1"/>
  <c r="V943" i="1"/>
  <c r="T943" i="1"/>
  <c r="AB942" i="1"/>
  <c r="Y942" i="1"/>
  <c r="X942" i="1"/>
  <c r="Z942" i="1" s="1"/>
  <c r="V942" i="1"/>
  <c r="W942" i="1" s="1"/>
  <c r="T942" i="1"/>
  <c r="AB941" i="1"/>
  <c r="Y941" i="1"/>
  <c r="X941" i="1"/>
  <c r="Z941" i="1" s="1"/>
  <c r="W941" i="1"/>
  <c r="V941" i="1"/>
  <c r="T941" i="1"/>
  <c r="AB940" i="1"/>
  <c r="Z940" i="1"/>
  <c r="Y940" i="1"/>
  <c r="X940" i="1"/>
  <c r="V940" i="1"/>
  <c r="AC940" i="1" s="1"/>
  <c r="T940" i="1"/>
  <c r="AB939" i="1"/>
  <c r="Y939" i="1"/>
  <c r="X939" i="1"/>
  <c r="Z939" i="1" s="1"/>
  <c r="V939" i="1"/>
  <c r="T939" i="1"/>
  <c r="AB938" i="1"/>
  <c r="Y938" i="1"/>
  <c r="X938" i="1"/>
  <c r="V938" i="1"/>
  <c r="T938" i="1"/>
  <c r="W938" i="1" s="1"/>
  <c r="AB937" i="1"/>
  <c r="Y937" i="1"/>
  <c r="X937" i="1"/>
  <c r="V937" i="1"/>
  <c r="T937" i="1"/>
  <c r="W937" i="1" s="1"/>
  <c r="AB936" i="1"/>
  <c r="Y936" i="1"/>
  <c r="X936" i="1"/>
  <c r="Z936" i="1" s="1"/>
  <c r="V936" i="1"/>
  <c r="T936" i="1"/>
  <c r="W936" i="1" s="1"/>
  <c r="AB935" i="1"/>
  <c r="Y935" i="1"/>
  <c r="X935" i="1"/>
  <c r="V935" i="1"/>
  <c r="T935" i="1"/>
  <c r="AB934" i="1"/>
  <c r="Y934" i="1"/>
  <c r="X934" i="1"/>
  <c r="Z934" i="1" s="1"/>
  <c r="V934" i="1"/>
  <c r="T934" i="1"/>
  <c r="AB933" i="1"/>
  <c r="Y933" i="1"/>
  <c r="X933" i="1"/>
  <c r="Z933" i="1" s="1"/>
  <c r="W933" i="1"/>
  <c r="V933" i="1"/>
  <c r="T933" i="1"/>
  <c r="AB932" i="1"/>
  <c r="Z932" i="1"/>
  <c r="Y932" i="1"/>
  <c r="X932" i="1"/>
  <c r="V932" i="1"/>
  <c r="AC932" i="1" s="1"/>
  <c r="T932" i="1"/>
  <c r="AB931" i="1"/>
  <c r="Y931" i="1"/>
  <c r="X931" i="1"/>
  <c r="Z931" i="1" s="1"/>
  <c r="V931" i="1"/>
  <c r="T931" i="1"/>
  <c r="AB930" i="1"/>
  <c r="Y930" i="1"/>
  <c r="X930" i="1"/>
  <c r="V930" i="1"/>
  <c r="T930" i="1"/>
  <c r="AB929" i="1"/>
  <c r="Y929" i="1"/>
  <c r="X929" i="1"/>
  <c r="V929" i="1"/>
  <c r="T929" i="1"/>
  <c r="W929" i="1" s="1"/>
  <c r="AB928" i="1"/>
  <c r="Y928" i="1"/>
  <c r="X928" i="1"/>
  <c r="Z928" i="1" s="1"/>
  <c r="V928" i="1"/>
  <c r="T928" i="1"/>
  <c r="AB927" i="1"/>
  <c r="Y927" i="1"/>
  <c r="X927" i="1"/>
  <c r="V927" i="1"/>
  <c r="T927" i="1"/>
  <c r="AB926" i="1"/>
  <c r="Y926" i="1"/>
  <c r="X926" i="1"/>
  <c r="Z926" i="1" s="1"/>
  <c r="V926" i="1"/>
  <c r="T926" i="1"/>
  <c r="AB925" i="1"/>
  <c r="Y925" i="1"/>
  <c r="X925" i="1"/>
  <c r="Z925" i="1" s="1"/>
  <c r="W925" i="1"/>
  <c r="V925" i="1"/>
  <c r="T925" i="1"/>
  <c r="AB924" i="1"/>
  <c r="Z924" i="1"/>
  <c r="Y924" i="1"/>
  <c r="X924" i="1"/>
  <c r="V924" i="1"/>
  <c r="AC924" i="1" s="1"/>
  <c r="T924" i="1"/>
  <c r="AB923" i="1"/>
  <c r="Y923" i="1"/>
  <c r="X923" i="1"/>
  <c r="Z923" i="1" s="1"/>
  <c r="V923" i="1"/>
  <c r="T923" i="1"/>
  <c r="AB922" i="1"/>
  <c r="Y922" i="1"/>
  <c r="X922" i="1"/>
  <c r="V922" i="1"/>
  <c r="T922" i="1"/>
  <c r="W922" i="1" s="1"/>
  <c r="AB921" i="1"/>
  <c r="Y921" i="1"/>
  <c r="X921" i="1"/>
  <c r="V921" i="1"/>
  <c r="T921" i="1"/>
  <c r="W921" i="1" s="1"/>
  <c r="AB920" i="1"/>
  <c r="Y920" i="1"/>
  <c r="X920" i="1"/>
  <c r="Z920" i="1" s="1"/>
  <c r="V920" i="1"/>
  <c r="T920" i="1"/>
  <c r="W920" i="1" s="1"/>
  <c r="AB919" i="1"/>
  <c r="Y919" i="1"/>
  <c r="X919" i="1"/>
  <c r="V919" i="1"/>
  <c r="T919" i="1"/>
  <c r="AB918" i="1"/>
  <c r="Y918" i="1"/>
  <c r="X918" i="1"/>
  <c r="Z918" i="1" s="1"/>
  <c r="V918" i="1"/>
  <c r="W918" i="1" s="1"/>
  <c r="T918" i="1"/>
  <c r="AB917" i="1"/>
  <c r="Y917" i="1"/>
  <c r="X917" i="1"/>
  <c r="Z917" i="1" s="1"/>
  <c r="W917" i="1"/>
  <c r="V917" i="1"/>
  <c r="T917" i="1"/>
  <c r="AB916" i="1"/>
  <c r="Z916" i="1"/>
  <c r="Y916" i="1"/>
  <c r="X916" i="1"/>
  <c r="V916" i="1"/>
  <c r="AC916" i="1" s="1"/>
  <c r="T916" i="1"/>
  <c r="AB915" i="1"/>
  <c r="Y915" i="1"/>
  <c r="X915" i="1"/>
  <c r="Z915" i="1" s="1"/>
  <c r="V915" i="1"/>
  <c r="T915" i="1"/>
  <c r="AB914" i="1"/>
  <c r="Y914" i="1"/>
  <c r="X914" i="1"/>
  <c r="V914" i="1"/>
  <c r="T914" i="1"/>
  <c r="AB913" i="1"/>
  <c r="Y913" i="1"/>
  <c r="X913" i="1"/>
  <c r="V913" i="1"/>
  <c r="T913" i="1"/>
  <c r="W913" i="1" s="1"/>
  <c r="AB912" i="1"/>
  <c r="Y912" i="1"/>
  <c r="X912" i="1"/>
  <c r="Z912" i="1" s="1"/>
  <c r="V912" i="1"/>
  <c r="T912" i="1"/>
  <c r="W912" i="1" s="1"/>
  <c r="G912" i="1"/>
  <c r="AB911" i="1"/>
  <c r="Y911" i="1"/>
  <c r="X911" i="1"/>
  <c r="Z911" i="1" s="1"/>
  <c r="V911" i="1"/>
  <c r="T911" i="1"/>
  <c r="G911" i="1"/>
  <c r="AB910" i="1"/>
  <c r="Y910" i="1"/>
  <c r="X910" i="1"/>
  <c r="V910" i="1"/>
  <c r="T910" i="1"/>
  <c r="W910" i="1" s="1"/>
  <c r="G910" i="1"/>
  <c r="AB909" i="1"/>
  <c r="Z909" i="1"/>
  <c r="V909" i="1"/>
  <c r="T909" i="1"/>
  <c r="G909" i="1"/>
  <c r="AB908" i="1"/>
  <c r="Y908" i="1"/>
  <c r="X908" i="1"/>
  <c r="Z908" i="1" s="1"/>
  <c r="V908" i="1"/>
  <c r="T908" i="1"/>
  <c r="G908" i="1"/>
  <c r="AB907" i="1"/>
  <c r="Y907" i="1"/>
  <c r="X907" i="1"/>
  <c r="Z907" i="1" s="1"/>
  <c r="V907" i="1"/>
  <c r="T907" i="1"/>
  <c r="G907" i="1"/>
  <c r="AB906" i="1"/>
  <c r="Y906" i="1"/>
  <c r="X906" i="1"/>
  <c r="V906" i="1"/>
  <c r="T906" i="1"/>
  <c r="AB905" i="1"/>
  <c r="Y905" i="1"/>
  <c r="X905" i="1"/>
  <c r="W905" i="1"/>
  <c r="V905" i="1"/>
  <c r="T905" i="1"/>
  <c r="AB904" i="1"/>
  <c r="Y904" i="1"/>
  <c r="X904" i="1"/>
  <c r="V904" i="1"/>
  <c r="T904" i="1"/>
  <c r="W904" i="1" s="1"/>
  <c r="AB903" i="1"/>
  <c r="Y903" i="1"/>
  <c r="X903" i="1"/>
  <c r="Z903" i="1" s="1"/>
  <c r="V903" i="1"/>
  <c r="W903" i="1" s="1"/>
  <c r="T903" i="1"/>
  <c r="AB902" i="1"/>
  <c r="Y902" i="1"/>
  <c r="X902" i="1"/>
  <c r="V902" i="1"/>
  <c r="T902" i="1"/>
  <c r="AB901" i="1"/>
  <c r="Y901" i="1"/>
  <c r="X901" i="1"/>
  <c r="V901" i="1"/>
  <c r="T901" i="1"/>
  <c r="W901" i="1" s="1"/>
  <c r="AB900" i="1"/>
  <c r="Y900" i="1"/>
  <c r="X900" i="1"/>
  <c r="Z900" i="1" s="1"/>
  <c r="W900" i="1"/>
  <c r="V900" i="1"/>
  <c r="T900" i="1"/>
  <c r="AB899" i="1"/>
  <c r="Z899" i="1"/>
  <c r="Y899" i="1"/>
  <c r="X899" i="1"/>
  <c r="V899" i="1"/>
  <c r="T899" i="1"/>
  <c r="AB898" i="1"/>
  <c r="Y898" i="1"/>
  <c r="X898" i="1"/>
  <c r="Z898" i="1" s="1"/>
  <c r="V898" i="1"/>
  <c r="T898" i="1"/>
  <c r="AB897" i="1"/>
  <c r="Z897" i="1"/>
  <c r="V897" i="1"/>
  <c r="T897" i="1"/>
  <c r="AB896" i="1"/>
  <c r="Y896" i="1"/>
  <c r="X896" i="1"/>
  <c r="V896" i="1"/>
  <c r="T896" i="1"/>
  <c r="AB895" i="1"/>
  <c r="Y895" i="1"/>
  <c r="X895" i="1"/>
  <c r="V895" i="1"/>
  <c r="T895" i="1"/>
  <c r="W895" i="1" s="1"/>
  <c r="AB894" i="1"/>
  <c r="Y894" i="1"/>
  <c r="X894" i="1"/>
  <c r="Z894" i="1" s="1"/>
  <c r="V894" i="1"/>
  <c r="T894" i="1"/>
  <c r="W894" i="1" s="1"/>
  <c r="AB893" i="1"/>
  <c r="Y893" i="1"/>
  <c r="X893" i="1"/>
  <c r="Z893" i="1" s="1"/>
  <c r="V893" i="1"/>
  <c r="T893" i="1"/>
  <c r="AB892" i="1"/>
  <c r="Y892" i="1"/>
  <c r="X892" i="1"/>
  <c r="V892" i="1"/>
  <c r="T892" i="1"/>
  <c r="AB891" i="1"/>
  <c r="Y891" i="1"/>
  <c r="X891" i="1"/>
  <c r="V891" i="1"/>
  <c r="T891" i="1"/>
  <c r="W891" i="1" s="1"/>
  <c r="AB890" i="1"/>
  <c r="Z890" i="1"/>
  <c r="V890" i="1"/>
  <c r="T890" i="1"/>
  <c r="AB889" i="1"/>
  <c r="Y889" i="1"/>
  <c r="X889" i="1"/>
  <c r="Z889" i="1" s="1"/>
  <c r="AC889" i="1" s="1"/>
  <c r="W889" i="1"/>
  <c r="V889" i="1"/>
  <c r="T889" i="1"/>
  <c r="AB888" i="1"/>
  <c r="Z888" i="1"/>
  <c r="Y888" i="1"/>
  <c r="X888" i="1"/>
  <c r="W888" i="1"/>
  <c r="V888" i="1"/>
  <c r="T888" i="1"/>
  <c r="AB887" i="1"/>
  <c r="Y887" i="1"/>
  <c r="Z887" i="1" s="1"/>
  <c r="X887" i="1"/>
  <c r="V887" i="1"/>
  <c r="T887" i="1"/>
  <c r="AB886" i="1"/>
  <c r="Y886" i="1"/>
  <c r="X886" i="1"/>
  <c r="V886" i="1"/>
  <c r="T886" i="1"/>
  <c r="AB885" i="1"/>
  <c r="Y885" i="1"/>
  <c r="X885" i="1"/>
  <c r="Z885" i="1" s="1"/>
  <c r="W885" i="1"/>
  <c r="V885" i="1"/>
  <c r="T885" i="1"/>
  <c r="AB884" i="1"/>
  <c r="Z884" i="1"/>
  <c r="Y884" i="1"/>
  <c r="X884" i="1"/>
  <c r="V884" i="1"/>
  <c r="T884" i="1"/>
  <c r="W884" i="1" s="1"/>
  <c r="AB883" i="1"/>
  <c r="Y883" i="1"/>
  <c r="X883" i="1"/>
  <c r="V883" i="1"/>
  <c r="T883" i="1"/>
  <c r="AB882" i="1"/>
  <c r="Y882" i="1"/>
  <c r="X882" i="1"/>
  <c r="V882" i="1"/>
  <c r="T882" i="1"/>
  <c r="AB881" i="1"/>
  <c r="Y881" i="1"/>
  <c r="X881" i="1"/>
  <c r="V881" i="1"/>
  <c r="T881" i="1"/>
  <c r="W881" i="1" s="1"/>
  <c r="AB880" i="1"/>
  <c r="Y880" i="1"/>
  <c r="X880" i="1"/>
  <c r="Z880" i="1" s="1"/>
  <c r="V880" i="1"/>
  <c r="T880" i="1"/>
  <c r="AB879" i="1"/>
  <c r="Y879" i="1"/>
  <c r="X879" i="1"/>
  <c r="V879" i="1"/>
  <c r="T879" i="1"/>
  <c r="AB878" i="1"/>
  <c r="Y878" i="1"/>
  <c r="X878" i="1"/>
  <c r="Z878" i="1" s="1"/>
  <c r="V878" i="1"/>
  <c r="T878" i="1"/>
  <c r="AB877" i="1"/>
  <c r="Y877" i="1"/>
  <c r="X877" i="1"/>
  <c r="V877" i="1"/>
  <c r="T877" i="1"/>
  <c r="W877" i="1" s="1"/>
  <c r="AB876" i="1"/>
  <c r="Y876" i="1"/>
  <c r="X876" i="1"/>
  <c r="Z876" i="1" s="1"/>
  <c r="W876" i="1"/>
  <c r="V876" i="1"/>
  <c r="T876" i="1"/>
  <c r="AB875" i="1"/>
  <c r="Z875" i="1"/>
  <c r="Y875" i="1"/>
  <c r="X875" i="1"/>
  <c r="V875" i="1"/>
  <c r="T875" i="1"/>
  <c r="AB874" i="1"/>
  <c r="Y874" i="1"/>
  <c r="X874" i="1"/>
  <c r="Z874" i="1" s="1"/>
  <c r="V874" i="1"/>
  <c r="T874" i="1"/>
  <c r="AB873" i="1"/>
  <c r="Y873" i="1"/>
  <c r="X873" i="1"/>
  <c r="V873" i="1"/>
  <c r="T873" i="1"/>
  <c r="W873" i="1" s="1"/>
  <c r="AB872" i="1"/>
  <c r="Y872" i="1"/>
  <c r="X872" i="1"/>
  <c r="Z872" i="1" s="1"/>
  <c r="W872" i="1"/>
  <c r="V872" i="1"/>
  <c r="T872" i="1"/>
  <c r="AB871" i="1"/>
  <c r="Y871" i="1"/>
  <c r="X871" i="1"/>
  <c r="Z871" i="1" s="1"/>
  <c r="V871" i="1"/>
  <c r="T871" i="1"/>
  <c r="AB870" i="1"/>
  <c r="Y870" i="1"/>
  <c r="X870" i="1"/>
  <c r="Z870" i="1" s="1"/>
  <c r="V870" i="1"/>
  <c r="T870" i="1"/>
  <c r="AB869" i="1"/>
  <c r="Y869" i="1"/>
  <c r="X869" i="1"/>
  <c r="V869" i="1"/>
  <c r="T869" i="1"/>
  <c r="W869" i="1" s="1"/>
  <c r="AB868" i="1"/>
  <c r="Y868" i="1"/>
  <c r="X868" i="1"/>
  <c r="Z868" i="1" s="1"/>
  <c r="V868" i="1"/>
  <c r="T868" i="1"/>
  <c r="W868" i="1" s="1"/>
  <c r="AB867" i="1"/>
  <c r="Y867" i="1"/>
  <c r="X867" i="1"/>
  <c r="Z867" i="1" s="1"/>
  <c r="V867" i="1"/>
  <c r="T867" i="1"/>
  <c r="AB866" i="1"/>
  <c r="Y866" i="1"/>
  <c r="X866" i="1"/>
  <c r="Z866" i="1" s="1"/>
  <c r="V866" i="1"/>
  <c r="T866" i="1"/>
  <c r="AB865" i="1"/>
  <c r="Y865" i="1"/>
  <c r="X865" i="1"/>
  <c r="V865" i="1"/>
  <c r="T865" i="1"/>
  <c r="W865" i="1" s="1"/>
  <c r="AB864" i="1"/>
  <c r="Y864" i="1"/>
  <c r="X864" i="1"/>
  <c r="Z864" i="1" s="1"/>
  <c r="V864" i="1"/>
  <c r="T864" i="1"/>
  <c r="W864" i="1" s="1"/>
  <c r="AB863" i="1"/>
  <c r="Y863" i="1"/>
  <c r="X863" i="1"/>
  <c r="Z863" i="1" s="1"/>
  <c r="V863" i="1"/>
  <c r="T863" i="1"/>
  <c r="AB862" i="1"/>
  <c r="Y862" i="1"/>
  <c r="X862" i="1"/>
  <c r="Z862" i="1" s="1"/>
  <c r="V862" i="1"/>
  <c r="T862" i="1"/>
  <c r="AB861" i="1"/>
  <c r="Y861" i="1"/>
  <c r="X861" i="1"/>
  <c r="V861" i="1"/>
  <c r="T861" i="1"/>
  <c r="W861" i="1" s="1"/>
  <c r="AB860" i="1"/>
  <c r="Y860" i="1"/>
  <c r="X860" i="1"/>
  <c r="Z860" i="1" s="1"/>
  <c r="V860" i="1"/>
  <c r="T860" i="1"/>
  <c r="W860" i="1" s="1"/>
  <c r="AB859" i="1"/>
  <c r="Y859" i="1"/>
  <c r="X859" i="1"/>
  <c r="Z859" i="1" s="1"/>
  <c r="V859" i="1"/>
  <c r="T859" i="1"/>
  <c r="AB858" i="1"/>
  <c r="Y858" i="1"/>
  <c r="X858" i="1"/>
  <c r="Z858" i="1" s="1"/>
  <c r="V858" i="1"/>
  <c r="T858" i="1"/>
  <c r="AB857" i="1"/>
  <c r="Y857" i="1"/>
  <c r="X857" i="1"/>
  <c r="V857" i="1"/>
  <c r="T857" i="1"/>
  <c r="W857" i="1" s="1"/>
  <c r="AB856" i="1"/>
  <c r="Y856" i="1"/>
  <c r="X856" i="1"/>
  <c r="Z856" i="1" s="1"/>
  <c r="V856" i="1"/>
  <c r="T856" i="1"/>
  <c r="W856" i="1" s="1"/>
  <c r="AB855" i="1"/>
  <c r="Y855" i="1"/>
  <c r="X855" i="1"/>
  <c r="Z855" i="1" s="1"/>
  <c r="V855" i="1"/>
  <c r="T855" i="1"/>
  <c r="AB854" i="1"/>
  <c r="Y854" i="1"/>
  <c r="X854" i="1"/>
  <c r="Z854" i="1" s="1"/>
  <c r="V854" i="1"/>
  <c r="T854" i="1"/>
  <c r="AB853" i="1"/>
  <c r="Y853" i="1"/>
  <c r="X853" i="1"/>
  <c r="V853" i="1"/>
  <c r="T853" i="1"/>
  <c r="W853" i="1" s="1"/>
  <c r="AB852" i="1"/>
  <c r="Y852" i="1"/>
  <c r="X852" i="1"/>
  <c r="Z852" i="1" s="1"/>
  <c r="V852" i="1"/>
  <c r="T852" i="1"/>
  <c r="W852" i="1" s="1"/>
  <c r="AB851" i="1"/>
  <c r="Y851" i="1"/>
  <c r="X851" i="1"/>
  <c r="Z851" i="1" s="1"/>
  <c r="V851" i="1"/>
  <c r="T851" i="1"/>
  <c r="AB850" i="1"/>
  <c r="Y850" i="1"/>
  <c r="X850" i="1"/>
  <c r="Z850" i="1" s="1"/>
  <c r="V850" i="1"/>
  <c r="T850" i="1"/>
  <c r="AB849" i="1"/>
  <c r="Y849" i="1"/>
  <c r="X849" i="1"/>
  <c r="V849" i="1"/>
  <c r="T849" i="1"/>
  <c r="W849" i="1" s="1"/>
  <c r="AB848" i="1"/>
  <c r="Y848" i="1"/>
  <c r="X848" i="1"/>
  <c r="Z848" i="1" s="1"/>
  <c r="V848" i="1"/>
  <c r="T848" i="1"/>
  <c r="AB847" i="1"/>
  <c r="Y847" i="1"/>
  <c r="Z847" i="1" s="1"/>
  <c r="X847" i="1"/>
  <c r="V847" i="1"/>
  <c r="T847" i="1"/>
  <c r="AB846" i="1"/>
  <c r="Y846" i="1"/>
  <c r="X846" i="1"/>
  <c r="Z846" i="1" s="1"/>
  <c r="V846" i="1"/>
  <c r="T846" i="1"/>
  <c r="AB845" i="1"/>
  <c r="Y845" i="1"/>
  <c r="X845" i="1"/>
  <c r="Z845" i="1" s="1"/>
  <c r="AC845" i="1" s="1"/>
  <c r="V845" i="1"/>
  <c r="T845" i="1"/>
  <c r="W845" i="1" s="1"/>
  <c r="AB844" i="1"/>
  <c r="Y844" i="1"/>
  <c r="X844" i="1"/>
  <c r="Z844" i="1" s="1"/>
  <c r="W844" i="1"/>
  <c r="V844" i="1"/>
  <c r="T844" i="1"/>
  <c r="AB843" i="1"/>
  <c r="Z843" i="1"/>
  <c r="Y843" i="1"/>
  <c r="X843" i="1"/>
  <c r="V843" i="1"/>
  <c r="T843" i="1"/>
  <c r="AC843" i="1" s="1"/>
  <c r="AB842" i="1"/>
  <c r="Y842" i="1"/>
  <c r="X842" i="1"/>
  <c r="Z842" i="1" s="1"/>
  <c r="V842" i="1"/>
  <c r="T842" i="1"/>
  <c r="AB841" i="1"/>
  <c r="Y841" i="1"/>
  <c r="X841" i="1"/>
  <c r="Z841" i="1" s="1"/>
  <c r="AC841" i="1" s="1"/>
  <c r="V841" i="1"/>
  <c r="T841" i="1"/>
  <c r="W841" i="1" s="1"/>
  <c r="AB840" i="1"/>
  <c r="Y840" i="1"/>
  <c r="X840" i="1"/>
  <c r="Z840" i="1" s="1"/>
  <c r="W840" i="1"/>
  <c r="V840" i="1"/>
  <c r="T840" i="1"/>
  <c r="AB839" i="1"/>
  <c r="Z839" i="1"/>
  <c r="Y839" i="1"/>
  <c r="X839" i="1"/>
  <c r="V839" i="1"/>
  <c r="T839" i="1"/>
  <c r="AC839" i="1" s="1"/>
  <c r="AB838" i="1"/>
  <c r="Y838" i="1"/>
  <c r="X838" i="1"/>
  <c r="Z838" i="1" s="1"/>
  <c r="V838" i="1"/>
  <c r="T838" i="1"/>
  <c r="AB837" i="1"/>
  <c r="Y837" i="1"/>
  <c r="X837" i="1"/>
  <c r="Z837" i="1" s="1"/>
  <c r="AC837" i="1" s="1"/>
  <c r="V837" i="1"/>
  <c r="T837" i="1"/>
  <c r="W837" i="1" s="1"/>
  <c r="AB836" i="1"/>
  <c r="Y836" i="1"/>
  <c r="X836" i="1"/>
  <c r="Z836" i="1" s="1"/>
  <c r="W836" i="1"/>
  <c r="V836" i="1"/>
  <c r="T836" i="1"/>
  <c r="AB835" i="1"/>
  <c r="Z835" i="1"/>
  <c r="Y835" i="1"/>
  <c r="X835" i="1"/>
  <c r="V835" i="1"/>
  <c r="T835" i="1"/>
  <c r="AC835" i="1" s="1"/>
  <c r="AB834" i="1"/>
  <c r="Y834" i="1"/>
  <c r="X834" i="1"/>
  <c r="Z834" i="1" s="1"/>
  <c r="V834" i="1"/>
  <c r="T834" i="1"/>
  <c r="AB833" i="1"/>
  <c r="Y833" i="1"/>
  <c r="X833" i="1"/>
  <c r="Z833" i="1" s="1"/>
  <c r="AC833" i="1" s="1"/>
  <c r="V833" i="1"/>
  <c r="T833" i="1"/>
  <c r="W833" i="1" s="1"/>
  <c r="AB832" i="1"/>
  <c r="Y832" i="1"/>
  <c r="X832" i="1"/>
  <c r="Z832" i="1" s="1"/>
  <c r="W832" i="1"/>
  <c r="V832" i="1"/>
  <c r="T832" i="1"/>
  <c r="AB831" i="1"/>
  <c r="Z831" i="1"/>
  <c r="Y831" i="1"/>
  <c r="X831" i="1"/>
  <c r="V831" i="1"/>
  <c r="T831" i="1"/>
  <c r="AC831" i="1" s="1"/>
  <c r="AB830" i="1"/>
  <c r="Y830" i="1"/>
  <c r="X830" i="1"/>
  <c r="Z830" i="1" s="1"/>
  <c r="V830" i="1"/>
  <c r="T830" i="1"/>
  <c r="AB829" i="1"/>
  <c r="Y829" i="1"/>
  <c r="X829" i="1"/>
  <c r="Z829" i="1" s="1"/>
  <c r="AC829" i="1" s="1"/>
  <c r="V829" i="1"/>
  <c r="T829" i="1"/>
  <c r="W829" i="1" s="1"/>
  <c r="AB828" i="1"/>
  <c r="Y828" i="1"/>
  <c r="X828" i="1"/>
  <c r="Z828" i="1" s="1"/>
  <c r="W828" i="1"/>
  <c r="V828" i="1"/>
  <c r="T828" i="1"/>
  <c r="AB827" i="1"/>
  <c r="Z827" i="1"/>
  <c r="Y827" i="1"/>
  <c r="X827" i="1"/>
  <c r="V827" i="1"/>
  <c r="T827" i="1"/>
  <c r="AC827" i="1" s="1"/>
  <c r="AB826" i="1"/>
  <c r="Y826" i="1"/>
  <c r="X826" i="1"/>
  <c r="Z826" i="1" s="1"/>
  <c r="V826" i="1"/>
  <c r="T826" i="1"/>
  <c r="AB825" i="1"/>
  <c r="Y825" i="1"/>
  <c r="X825" i="1"/>
  <c r="Z825" i="1" s="1"/>
  <c r="AC825" i="1" s="1"/>
  <c r="V825" i="1"/>
  <c r="T825" i="1"/>
  <c r="W825" i="1" s="1"/>
  <c r="AB824" i="1"/>
  <c r="Y824" i="1"/>
  <c r="X824" i="1"/>
  <c r="Z824" i="1" s="1"/>
  <c r="W824" i="1"/>
  <c r="V824" i="1"/>
  <c r="T824" i="1"/>
  <c r="AB823" i="1"/>
  <c r="Z823" i="1"/>
  <c r="Y823" i="1"/>
  <c r="X823" i="1"/>
  <c r="V823" i="1"/>
  <c r="T823" i="1"/>
  <c r="AC823" i="1" s="1"/>
  <c r="AB822" i="1"/>
  <c r="Y822" i="1"/>
  <c r="X822" i="1"/>
  <c r="Z822" i="1" s="1"/>
  <c r="V822" i="1"/>
  <c r="T822" i="1"/>
  <c r="AB821" i="1"/>
  <c r="Y821" i="1"/>
  <c r="X821" i="1"/>
  <c r="Z821" i="1" s="1"/>
  <c r="AC821" i="1" s="1"/>
  <c r="V821" i="1"/>
  <c r="T821" i="1"/>
  <c r="W821" i="1" s="1"/>
  <c r="AB820" i="1"/>
  <c r="Y820" i="1"/>
  <c r="X820" i="1"/>
  <c r="Z820" i="1" s="1"/>
  <c r="W820" i="1"/>
  <c r="V820" i="1"/>
  <c r="T820" i="1"/>
  <c r="AB819" i="1"/>
  <c r="Z819" i="1"/>
  <c r="Y819" i="1"/>
  <c r="X819" i="1"/>
  <c r="V819" i="1"/>
  <c r="T819" i="1"/>
  <c r="AC819" i="1" s="1"/>
  <c r="AB818" i="1"/>
  <c r="Y818" i="1"/>
  <c r="X818" i="1"/>
  <c r="Z818" i="1" s="1"/>
  <c r="V818" i="1"/>
  <c r="T818" i="1"/>
  <c r="AB817" i="1"/>
  <c r="Y817" i="1"/>
  <c r="X817" i="1"/>
  <c r="Z817" i="1" s="1"/>
  <c r="AC817" i="1" s="1"/>
  <c r="V817" i="1"/>
  <c r="T817" i="1"/>
  <c r="W817" i="1" s="1"/>
  <c r="AB816" i="1"/>
  <c r="Y816" i="1"/>
  <c r="X816" i="1"/>
  <c r="Z816" i="1" s="1"/>
  <c r="W816" i="1"/>
  <c r="V816" i="1"/>
  <c r="T816" i="1"/>
  <c r="AB815" i="1"/>
  <c r="Z815" i="1"/>
  <c r="Y815" i="1"/>
  <c r="X815" i="1"/>
  <c r="V815" i="1"/>
  <c r="T815" i="1"/>
  <c r="AC815" i="1" s="1"/>
  <c r="AB814" i="1"/>
  <c r="Y814" i="1"/>
  <c r="X814" i="1"/>
  <c r="Z814" i="1" s="1"/>
  <c r="V814" i="1"/>
  <c r="T814" i="1"/>
  <c r="AB813" i="1"/>
  <c r="Y813" i="1"/>
  <c r="X813" i="1"/>
  <c r="Z813" i="1" s="1"/>
  <c r="AC813" i="1" s="1"/>
  <c r="V813" i="1"/>
  <c r="T813" i="1"/>
  <c r="W813" i="1" s="1"/>
  <c r="AB812" i="1"/>
  <c r="Y812" i="1"/>
  <c r="X812" i="1"/>
  <c r="Z812" i="1" s="1"/>
  <c r="W812" i="1"/>
  <c r="V812" i="1"/>
  <c r="T812" i="1"/>
  <c r="AB811" i="1"/>
  <c r="Z811" i="1"/>
  <c r="Y811" i="1"/>
  <c r="X811" i="1"/>
  <c r="V811" i="1"/>
  <c r="T811" i="1"/>
  <c r="AC811" i="1" s="1"/>
  <c r="AB810" i="1"/>
  <c r="Y810" i="1"/>
  <c r="X810" i="1"/>
  <c r="Z810" i="1" s="1"/>
  <c r="V810" i="1"/>
  <c r="T810" i="1"/>
  <c r="AB809" i="1"/>
  <c r="Y809" i="1"/>
  <c r="X809" i="1"/>
  <c r="Z809" i="1" s="1"/>
  <c r="AC809" i="1" s="1"/>
  <c r="V809" i="1"/>
  <c r="T809" i="1"/>
  <c r="W809" i="1" s="1"/>
  <c r="AB808" i="1"/>
  <c r="Y808" i="1"/>
  <c r="X808" i="1"/>
  <c r="Z808" i="1" s="1"/>
  <c r="W808" i="1"/>
  <c r="V808" i="1"/>
  <c r="T808" i="1"/>
  <c r="AB807" i="1"/>
  <c r="Z807" i="1"/>
  <c r="Y807" i="1"/>
  <c r="X807" i="1"/>
  <c r="V807" i="1"/>
  <c r="T807" i="1"/>
  <c r="AC807" i="1" s="1"/>
  <c r="AB806" i="1"/>
  <c r="Y806" i="1"/>
  <c r="X806" i="1"/>
  <c r="Z806" i="1" s="1"/>
  <c r="V806" i="1"/>
  <c r="T806" i="1"/>
  <c r="AB805" i="1"/>
  <c r="Y805" i="1"/>
  <c r="X805" i="1"/>
  <c r="Z805" i="1" s="1"/>
  <c r="AC805" i="1" s="1"/>
  <c r="V805" i="1"/>
  <c r="T805" i="1"/>
  <c r="W805" i="1" s="1"/>
  <c r="AB804" i="1"/>
  <c r="Y804" i="1"/>
  <c r="X804" i="1"/>
  <c r="Z804" i="1" s="1"/>
  <c r="W804" i="1"/>
  <c r="V804" i="1"/>
  <c r="T804" i="1"/>
  <c r="AB803" i="1"/>
  <c r="Z803" i="1"/>
  <c r="Y803" i="1"/>
  <c r="X803" i="1"/>
  <c r="V803" i="1"/>
  <c r="T803" i="1"/>
  <c r="AC803" i="1" s="1"/>
  <c r="AB802" i="1"/>
  <c r="Z802" i="1"/>
  <c r="V802" i="1"/>
  <c r="AC802" i="1" s="1"/>
  <c r="T802" i="1"/>
  <c r="AB801" i="1"/>
  <c r="Y801" i="1"/>
  <c r="Z801" i="1" s="1"/>
  <c r="X801" i="1"/>
  <c r="V801" i="1"/>
  <c r="T801" i="1"/>
  <c r="AB800" i="1"/>
  <c r="Y800" i="1"/>
  <c r="X800" i="1"/>
  <c r="Z800" i="1" s="1"/>
  <c r="V800" i="1"/>
  <c r="T800" i="1"/>
  <c r="AB799" i="1"/>
  <c r="Y799" i="1"/>
  <c r="X799" i="1"/>
  <c r="Z799" i="1" s="1"/>
  <c r="AC799" i="1" s="1"/>
  <c r="W799" i="1"/>
  <c r="V799" i="1"/>
  <c r="T799" i="1"/>
  <c r="AB798" i="1"/>
  <c r="Z798" i="1"/>
  <c r="Y798" i="1"/>
  <c r="X798" i="1"/>
  <c r="V798" i="1"/>
  <c r="W798" i="1" s="1"/>
  <c r="T798" i="1"/>
  <c r="AB797" i="1"/>
  <c r="Y797" i="1"/>
  <c r="Z797" i="1" s="1"/>
  <c r="X797" i="1"/>
  <c r="V797" i="1"/>
  <c r="T797" i="1"/>
  <c r="AB796" i="1"/>
  <c r="Y796" i="1"/>
  <c r="X796" i="1"/>
  <c r="Z796" i="1" s="1"/>
  <c r="V796" i="1"/>
  <c r="T796" i="1"/>
  <c r="AB795" i="1"/>
  <c r="Y795" i="1"/>
  <c r="X795" i="1"/>
  <c r="Z795" i="1" s="1"/>
  <c r="AC795" i="1" s="1"/>
  <c r="W795" i="1"/>
  <c r="V795" i="1"/>
  <c r="T795" i="1"/>
  <c r="AB794" i="1"/>
  <c r="Z794" i="1"/>
  <c r="Y794" i="1"/>
  <c r="X794" i="1"/>
  <c r="V794" i="1"/>
  <c r="W794" i="1" s="1"/>
  <c r="T794" i="1"/>
  <c r="AB793" i="1"/>
  <c r="Y793" i="1"/>
  <c r="Z793" i="1" s="1"/>
  <c r="X793" i="1"/>
  <c r="V793" i="1"/>
  <c r="T793" i="1"/>
  <c r="AB792" i="1"/>
  <c r="Y792" i="1"/>
  <c r="X792" i="1"/>
  <c r="Z792" i="1" s="1"/>
  <c r="V792" i="1"/>
  <c r="T792" i="1"/>
  <c r="AB791" i="1"/>
  <c r="Y791" i="1"/>
  <c r="X791" i="1"/>
  <c r="Z791" i="1" s="1"/>
  <c r="AC791" i="1" s="1"/>
  <c r="W791" i="1"/>
  <c r="V791" i="1"/>
  <c r="T791" i="1"/>
  <c r="AB790" i="1"/>
  <c r="Z790" i="1"/>
  <c r="Y790" i="1"/>
  <c r="X790" i="1"/>
  <c r="V790" i="1"/>
  <c r="W790" i="1" s="1"/>
  <c r="T790" i="1"/>
  <c r="AB789" i="1"/>
  <c r="Y789" i="1"/>
  <c r="Z789" i="1" s="1"/>
  <c r="X789" i="1"/>
  <c r="V789" i="1"/>
  <c r="T789" i="1"/>
  <c r="AB788" i="1"/>
  <c r="Y788" i="1"/>
  <c r="X788" i="1"/>
  <c r="Z788" i="1" s="1"/>
  <c r="V788" i="1"/>
  <c r="T788" i="1"/>
  <c r="AB787" i="1"/>
  <c r="Y787" i="1"/>
  <c r="X787" i="1"/>
  <c r="Z787" i="1" s="1"/>
  <c r="AC787" i="1" s="1"/>
  <c r="W787" i="1"/>
  <c r="V787" i="1"/>
  <c r="T787" i="1"/>
  <c r="AB786" i="1"/>
  <c r="Z786" i="1"/>
  <c r="Y786" i="1"/>
  <c r="X786" i="1"/>
  <c r="V786" i="1"/>
  <c r="W786" i="1" s="1"/>
  <c r="T786" i="1"/>
  <c r="AB785" i="1"/>
  <c r="Y785" i="1"/>
  <c r="Z785" i="1" s="1"/>
  <c r="X785" i="1"/>
  <c r="V785" i="1"/>
  <c r="T785" i="1"/>
  <c r="AB784" i="1"/>
  <c r="Y784" i="1"/>
  <c r="X784" i="1"/>
  <c r="Z784" i="1" s="1"/>
  <c r="V784" i="1"/>
  <c r="T784" i="1"/>
  <c r="AB783" i="1"/>
  <c r="Y783" i="1"/>
  <c r="X783" i="1"/>
  <c r="Z783" i="1" s="1"/>
  <c r="AC783" i="1" s="1"/>
  <c r="W783" i="1"/>
  <c r="V783" i="1"/>
  <c r="T783" i="1"/>
  <c r="AB782" i="1"/>
  <c r="Z782" i="1"/>
  <c r="Y782" i="1"/>
  <c r="X782" i="1"/>
  <c r="V782" i="1"/>
  <c r="W782" i="1" s="1"/>
  <c r="T782" i="1"/>
  <c r="AB781" i="1"/>
  <c r="Y781" i="1"/>
  <c r="Z781" i="1" s="1"/>
  <c r="X781" i="1"/>
  <c r="V781" i="1"/>
  <c r="T781" i="1"/>
  <c r="AB780" i="1"/>
  <c r="Y780" i="1"/>
  <c r="X780" i="1"/>
  <c r="Z780" i="1" s="1"/>
  <c r="V780" i="1"/>
  <c r="T780" i="1"/>
  <c r="AB779" i="1"/>
  <c r="Y779" i="1"/>
  <c r="X779" i="1"/>
  <c r="Z779" i="1" s="1"/>
  <c r="AC779" i="1" s="1"/>
  <c r="W779" i="1"/>
  <c r="V779" i="1"/>
  <c r="T779" i="1"/>
  <c r="AB778" i="1"/>
  <c r="Z778" i="1"/>
  <c r="Y778" i="1"/>
  <c r="X778" i="1"/>
  <c r="V778" i="1"/>
  <c r="W778" i="1" s="1"/>
  <c r="T778" i="1"/>
  <c r="AB777" i="1"/>
  <c r="Y777" i="1"/>
  <c r="Z777" i="1" s="1"/>
  <c r="X777" i="1"/>
  <c r="V777" i="1"/>
  <c r="T777" i="1"/>
  <c r="AB776" i="1"/>
  <c r="Y776" i="1"/>
  <c r="X776" i="1"/>
  <c r="Z776" i="1" s="1"/>
  <c r="V776" i="1"/>
  <c r="T776" i="1"/>
  <c r="AB775" i="1"/>
  <c r="Y775" i="1"/>
  <c r="X775" i="1"/>
  <c r="Z775" i="1" s="1"/>
  <c r="AC775" i="1" s="1"/>
  <c r="W775" i="1"/>
  <c r="V775" i="1"/>
  <c r="T775" i="1"/>
  <c r="AB774" i="1"/>
  <c r="Z774" i="1"/>
  <c r="Y774" i="1"/>
  <c r="X774" i="1"/>
  <c r="V774" i="1"/>
  <c r="W774" i="1" s="1"/>
  <c r="T774" i="1"/>
  <c r="AB773" i="1"/>
  <c r="Y773" i="1"/>
  <c r="Z773" i="1" s="1"/>
  <c r="X773" i="1"/>
  <c r="V773" i="1"/>
  <c r="T773" i="1"/>
  <c r="AB772" i="1"/>
  <c r="Z772" i="1"/>
  <c r="V772" i="1"/>
  <c r="T772" i="1"/>
  <c r="W772" i="1" s="1"/>
  <c r="AB771" i="1"/>
  <c r="Y771" i="1"/>
  <c r="X771" i="1"/>
  <c r="Z771" i="1" s="1"/>
  <c r="V771" i="1"/>
  <c r="T771" i="1"/>
  <c r="AB770" i="1"/>
  <c r="Y770" i="1"/>
  <c r="X770" i="1"/>
  <c r="V770" i="1"/>
  <c r="T770" i="1"/>
  <c r="AB769" i="1"/>
  <c r="Y769" i="1"/>
  <c r="X769" i="1"/>
  <c r="Z769" i="1" s="1"/>
  <c r="V769" i="1"/>
  <c r="W769" i="1" s="1"/>
  <c r="T769" i="1"/>
  <c r="AB768" i="1"/>
  <c r="Y768" i="1"/>
  <c r="Z768" i="1" s="1"/>
  <c r="X768" i="1"/>
  <c r="V768" i="1"/>
  <c r="T768" i="1"/>
  <c r="AB767" i="1"/>
  <c r="Y767" i="1"/>
  <c r="X767" i="1"/>
  <c r="Z767" i="1" s="1"/>
  <c r="V767" i="1"/>
  <c r="T767" i="1"/>
  <c r="AB766" i="1"/>
  <c r="Y766" i="1"/>
  <c r="X766" i="1"/>
  <c r="V766" i="1"/>
  <c r="T766" i="1"/>
  <c r="AB765" i="1"/>
  <c r="Y765" i="1"/>
  <c r="X765" i="1"/>
  <c r="Z765" i="1" s="1"/>
  <c r="V765" i="1"/>
  <c r="W765" i="1" s="1"/>
  <c r="T765" i="1"/>
  <c r="AB764" i="1"/>
  <c r="Y764" i="1"/>
  <c r="Z764" i="1" s="1"/>
  <c r="X764" i="1"/>
  <c r="V764" i="1"/>
  <c r="T764" i="1"/>
  <c r="AB763" i="1"/>
  <c r="Y763" i="1"/>
  <c r="X763" i="1"/>
  <c r="Z763" i="1" s="1"/>
  <c r="V763" i="1"/>
  <c r="T763" i="1"/>
  <c r="AB762" i="1"/>
  <c r="Y762" i="1"/>
  <c r="X762" i="1"/>
  <c r="V762" i="1"/>
  <c r="T762" i="1"/>
  <c r="AB761" i="1"/>
  <c r="Y761" i="1"/>
  <c r="X761" i="1"/>
  <c r="Z761" i="1" s="1"/>
  <c r="V761" i="1"/>
  <c r="W761" i="1" s="1"/>
  <c r="T761" i="1"/>
  <c r="AB760" i="1"/>
  <c r="Y760" i="1"/>
  <c r="Z760" i="1" s="1"/>
  <c r="X760" i="1"/>
  <c r="V760" i="1"/>
  <c r="T760" i="1"/>
  <c r="AB759" i="1"/>
  <c r="Y759" i="1"/>
  <c r="X759" i="1"/>
  <c r="Z759" i="1" s="1"/>
  <c r="V759" i="1"/>
  <c r="T759" i="1"/>
  <c r="AB758" i="1"/>
  <c r="Y758" i="1"/>
  <c r="X758" i="1"/>
  <c r="V758" i="1"/>
  <c r="T758" i="1"/>
  <c r="AB757" i="1"/>
  <c r="Y757" i="1"/>
  <c r="X757" i="1"/>
  <c r="Z757" i="1" s="1"/>
  <c r="V757" i="1"/>
  <c r="W757" i="1" s="1"/>
  <c r="T757" i="1"/>
  <c r="AB756" i="1"/>
  <c r="Y756" i="1"/>
  <c r="Z756" i="1" s="1"/>
  <c r="X756" i="1"/>
  <c r="V756" i="1"/>
  <c r="T756" i="1"/>
  <c r="AB755" i="1"/>
  <c r="Y755" i="1"/>
  <c r="X755" i="1"/>
  <c r="Z755" i="1" s="1"/>
  <c r="V755" i="1"/>
  <c r="T755" i="1"/>
  <c r="AB754" i="1"/>
  <c r="Y754" i="1"/>
  <c r="X754" i="1"/>
  <c r="V754" i="1"/>
  <c r="T754" i="1"/>
  <c r="AB753" i="1"/>
  <c r="Y753" i="1"/>
  <c r="X753" i="1"/>
  <c r="Z753" i="1" s="1"/>
  <c r="V753" i="1"/>
  <c r="W753" i="1" s="1"/>
  <c r="T753" i="1"/>
  <c r="AB752" i="1"/>
  <c r="Y752" i="1"/>
  <c r="Z752" i="1" s="1"/>
  <c r="X752" i="1"/>
  <c r="V752" i="1"/>
  <c r="T752" i="1"/>
  <c r="AB751" i="1"/>
  <c r="Y751" i="1"/>
  <c r="X751" i="1"/>
  <c r="Z751" i="1" s="1"/>
  <c r="V751" i="1"/>
  <c r="T751" i="1"/>
  <c r="AB750" i="1"/>
  <c r="Y750" i="1"/>
  <c r="X750" i="1"/>
  <c r="V750" i="1"/>
  <c r="T750" i="1"/>
  <c r="AB749" i="1"/>
  <c r="Y749" i="1"/>
  <c r="X749" i="1"/>
  <c r="Z749" i="1" s="1"/>
  <c r="V749" i="1"/>
  <c r="W749" i="1" s="1"/>
  <c r="T749" i="1"/>
  <c r="AB748" i="1"/>
  <c r="Y748" i="1"/>
  <c r="Z748" i="1" s="1"/>
  <c r="X748" i="1"/>
  <c r="V748" i="1"/>
  <c r="T748" i="1"/>
  <c r="AB747" i="1"/>
  <c r="Y747" i="1"/>
  <c r="X747" i="1"/>
  <c r="Z747" i="1" s="1"/>
  <c r="V747" i="1"/>
  <c r="T747" i="1"/>
  <c r="AB746" i="1"/>
  <c r="Y746" i="1"/>
  <c r="X746" i="1"/>
  <c r="V746" i="1"/>
  <c r="T746" i="1"/>
  <c r="AB745" i="1"/>
  <c r="Y745" i="1"/>
  <c r="X745" i="1"/>
  <c r="V745" i="1"/>
  <c r="W745" i="1" s="1"/>
  <c r="T745" i="1"/>
  <c r="AB744" i="1"/>
  <c r="Y744" i="1"/>
  <c r="Z744" i="1" s="1"/>
  <c r="X744" i="1"/>
  <c r="V744" i="1"/>
  <c r="T744" i="1"/>
  <c r="AB743" i="1"/>
  <c r="Y743" i="1"/>
  <c r="X743" i="1"/>
  <c r="Z743" i="1" s="1"/>
  <c r="V743" i="1"/>
  <c r="T743" i="1"/>
  <c r="AB742" i="1"/>
  <c r="Y742" i="1"/>
  <c r="X742" i="1"/>
  <c r="V742" i="1"/>
  <c r="T742" i="1"/>
  <c r="AB741" i="1"/>
  <c r="Y741" i="1"/>
  <c r="X741" i="1"/>
  <c r="V741" i="1"/>
  <c r="W741" i="1" s="1"/>
  <c r="T741" i="1"/>
  <c r="AB740" i="1"/>
  <c r="Y740" i="1"/>
  <c r="Z740" i="1" s="1"/>
  <c r="X740" i="1"/>
  <c r="V740" i="1"/>
  <c r="T740" i="1"/>
  <c r="AB739" i="1"/>
  <c r="Y739" i="1"/>
  <c r="X739" i="1"/>
  <c r="Z739" i="1" s="1"/>
  <c r="V739" i="1"/>
  <c r="T739" i="1"/>
  <c r="AB738" i="1"/>
  <c r="Y738" i="1"/>
  <c r="X738" i="1"/>
  <c r="V738" i="1"/>
  <c r="T738" i="1"/>
  <c r="AB737" i="1"/>
  <c r="Y737" i="1"/>
  <c r="X737" i="1"/>
  <c r="V737" i="1"/>
  <c r="W737" i="1" s="1"/>
  <c r="T737" i="1"/>
  <c r="AB736" i="1"/>
  <c r="Y736" i="1"/>
  <c r="Z736" i="1" s="1"/>
  <c r="X736" i="1"/>
  <c r="V736" i="1"/>
  <c r="T736" i="1"/>
  <c r="AB735" i="1"/>
  <c r="Y735" i="1"/>
  <c r="X735" i="1"/>
  <c r="Z735" i="1" s="1"/>
  <c r="V735" i="1"/>
  <c r="T735" i="1"/>
  <c r="AB734" i="1"/>
  <c r="Y734" i="1"/>
  <c r="X734" i="1"/>
  <c r="V734" i="1"/>
  <c r="T734" i="1"/>
  <c r="AB733" i="1"/>
  <c r="Y733" i="1"/>
  <c r="X733" i="1"/>
  <c r="V733" i="1"/>
  <c r="W733" i="1" s="1"/>
  <c r="T733" i="1"/>
  <c r="AB732" i="1"/>
  <c r="Y732" i="1"/>
  <c r="Z732" i="1" s="1"/>
  <c r="X732" i="1"/>
  <c r="V732" i="1"/>
  <c r="T732" i="1"/>
  <c r="AB731" i="1"/>
  <c r="Y731" i="1"/>
  <c r="X731" i="1"/>
  <c r="Z731" i="1" s="1"/>
  <c r="V731" i="1"/>
  <c r="T731" i="1"/>
  <c r="AB730" i="1"/>
  <c r="Z730" i="1"/>
  <c r="V730" i="1"/>
  <c r="T730" i="1"/>
  <c r="W730" i="1" s="1"/>
  <c r="AB729" i="1"/>
  <c r="Y729" i="1"/>
  <c r="Z729" i="1" s="1"/>
  <c r="X729" i="1"/>
  <c r="V729" i="1"/>
  <c r="T729" i="1"/>
  <c r="AB728" i="1"/>
  <c r="Y728" i="1"/>
  <c r="X728" i="1"/>
  <c r="Z728" i="1" s="1"/>
  <c r="V728" i="1"/>
  <c r="T728" i="1"/>
  <c r="AB727" i="1"/>
  <c r="Y727" i="1"/>
  <c r="X727" i="1"/>
  <c r="Z727" i="1" s="1"/>
  <c r="AC727" i="1" s="1"/>
  <c r="V727" i="1"/>
  <c r="T727" i="1"/>
  <c r="W727" i="1" s="1"/>
  <c r="AB726" i="1"/>
  <c r="Y726" i="1"/>
  <c r="X726" i="1"/>
  <c r="Z726" i="1" s="1"/>
  <c r="W726" i="1"/>
  <c r="V726" i="1"/>
  <c r="T726" i="1"/>
  <c r="AB725" i="1"/>
  <c r="Y725" i="1"/>
  <c r="Z725" i="1" s="1"/>
  <c r="X725" i="1"/>
  <c r="V725" i="1"/>
  <c r="T725" i="1"/>
  <c r="AB724" i="1"/>
  <c r="Y724" i="1"/>
  <c r="X724" i="1"/>
  <c r="V724" i="1"/>
  <c r="T724" i="1"/>
  <c r="AB723" i="1"/>
  <c r="Y723" i="1"/>
  <c r="X723" i="1"/>
  <c r="Z723" i="1" s="1"/>
  <c r="AC723" i="1" s="1"/>
  <c r="W723" i="1"/>
  <c r="V723" i="1"/>
  <c r="T723" i="1"/>
  <c r="AB722" i="1"/>
  <c r="Z722" i="1"/>
  <c r="Y722" i="1"/>
  <c r="X722" i="1"/>
  <c r="V722" i="1"/>
  <c r="W722" i="1" s="1"/>
  <c r="T722" i="1"/>
  <c r="AB721" i="1"/>
  <c r="Y721" i="1"/>
  <c r="X721" i="1"/>
  <c r="V721" i="1"/>
  <c r="T721" i="1"/>
  <c r="AB720" i="1"/>
  <c r="Z720" i="1"/>
  <c r="V720" i="1"/>
  <c r="T720" i="1"/>
  <c r="AB719" i="1"/>
  <c r="Y719" i="1"/>
  <c r="Z719" i="1" s="1"/>
  <c r="X719" i="1"/>
  <c r="V719" i="1"/>
  <c r="T719" i="1"/>
  <c r="AB718" i="1"/>
  <c r="Y718" i="1"/>
  <c r="X718" i="1"/>
  <c r="V718" i="1"/>
  <c r="T718" i="1"/>
  <c r="W718" i="1" s="1"/>
  <c r="AB717" i="1"/>
  <c r="Z717" i="1"/>
  <c r="V717" i="1"/>
  <c r="T717" i="1"/>
  <c r="W717" i="1" s="1"/>
  <c r="AB716" i="1"/>
  <c r="Y716" i="1"/>
  <c r="X716" i="1"/>
  <c r="Z716" i="1" s="1"/>
  <c r="V716" i="1"/>
  <c r="T716" i="1"/>
  <c r="AB715" i="1"/>
  <c r="Y715" i="1"/>
  <c r="X715" i="1"/>
  <c r="Z715" i="1" s="1"/>
  <c r="AC715" i="1" s="1"/>
  <c r="V715" i="1"/>
  <c r="T715" i="1"/>
  <c r="W715" i="1" s="1"/>
  <c r="AB714" i="1"/>
  <c r="Y714" i="1"/>
  <c r="X714" i="1"/>
  <c r="Z714" i="1" s="1"/>
  <c r="V714" i="1"/>
  <c r="W714" i="1" s="1"/>
  <c r="T714" i="1"/>
  <c r="AB713" i="1"/>
  <c r="Y713" i="1"/>
  <c r="X713" i="1"/>
  <c r="V713" i="1"/>
  <c r="T713" i="1"/>
  <c r="AB712" i="1"/>
  <c r="Y712" i="1"/>
  <c r="X712" i="1"/>
  <c r="V712" i="1"/>
  <c r="T712" i="1"/>
  <c r="W712" i="1" s="1"/>
  <c r="AB711" i="1"/>
  <c r="Y711" i="1"/>
  <c r="X711" i="1"/>
  <c r="V711" i="1"/>
  <c r="W711" i="1" s="1"/>
  <c r="T711" i="1"/>
  <c r="AB710" i="1"/>
  <c r="Y710" i="1"/>
  <c r="Z710" i="1" s="1"/>
  <c r="X710" i="1"/>
  <c r="V710" i="1"/>
  <c r="T710" i="1"/>
  <c r="AB709" i="1"/>
  <c r="Y709" i="1"/>
  <c r="Z709" i="1" s="1"/>
  <c r="X709" i="1"/>
  <c r="V709" i="1"/>
  <c r="T709" i="1"/>
  <c r="AB708" i="1"/>
  <c r="Y708" i="1"/>
  <c r="X708" i="1"/>
  <c r="Z708" i="1" s="1"/>
  <c r="V708" i="1"/>
  <c r="T708" i="1"/>
  <c r="AB707" i="1"/>
  <c r="Y707" i="1"/>
  <c r="X707" i="1"/>
  <c r="Z707" i="1" s="1"/>
  <c r="AC707" i="1" s="1"/>
  <c r="V707" i="1"/>
  <c r="T707" i="1"/>
  <c r="W707" i="1" s="1"/>
  <c r="AB706" i="1"/>
  <c r="Y706" i="1"/>
  <c r="X706" i="1"/>
  <c r="Z706" i="1" s="1"/>
  <c r="V706" i="1"/>
  <c r="W706" i="1" s="1"/>
  <c r="T706" i="1"/>
  <c r="AB705" i="1"/>
  <c r="Y705" i="1"/>
  <c r="X705" i="1"/>
  <c r="V705" i="1"/>
  <c r="T705" i="1"/>
  <c r="AB704" i="1"/>
  <c r="Y704" i="1"/>
  <c r="X704" i="1"/>
  <c r="V704" i="1"/>
  <c r="T704" i="1"/>
  <c r="W704" i="1" s="1"/>
  <c r="AB703" i="1"/>
  <c r="Y703" i="1"/>
  <c r="X703" i="1"/>
  <c r="V703" i="1"/>
  <c r="W703" i="1" s="1"/>
  <c r="T703" i="1"/>
  <c r="AB702" i="1"/>
  <c r="Y702" i="1"/>
  <c r="Z702" i="1" s="1"/>
  <c r="X702" i="1"/>
  <c r="V702" i="1"/>
  <c r="T702" i="1"/>
  <c r="AB701" i="1"/>
  <c r="Y701" i="1"/>
  <c r="Z701" i="1" s="1"/>
  <c r="X701" i="1"/>
  <c r="V701" i="1"/>
  <c r="T701" i="1"/>
  <c r="AB700" i="1"/>
  <c r="Y700" i="1"/>
  <c r="X700" i="1"/>
  <c r="Z700" i="1" s="1"/>
  <c r="V700" i="1"/>
  <c r="T700" i="1"/>
  <c r="AB699" i="1"/>
  <c r="Y699" i="1"/>
  <c r="X699" i="1"/>
  <c r="Z699" i="1" s="1"/>
  <c r="AC699" i="1" s="1"/>
  <c r="V699" i="1"/>
  <c r="T699" i="1"/>
  <c r="W699" i="1" s="1"/>
  <c r="AB698" i="1"/>
  <c r="Y698" i="1"/>
  <c r="X698" i="1"/>
  <c r="Z698" i="1" s="1"/>
  <c r="V698" i="1"/>
  <c r="W698" i="1" s="1"/>
  <c r="T698" i="1"/>
  <c r="AB697" i="1"/>
  <c r="Y697" i="1"/>
  <c r="X697" i="1"/>
  <c r="V697" i="1"/>
  <c r="T697" i="1"/>
  <c r="AB696" i="1"/>
  <c r="Y696" i="1"/>
  <c r="X696" i="1"/>
  <c r="V696" i="1"/>
  <c r="T696" i="1"/>
  <c r="W696" i="1" s="1"/>
  <c r="AB695" i="1"/>
  <c r="Y695" i="1"/>
  <c r="X695" i="1"/>
  <c r="V695" i="1"/>
  <c r="W695" i="1" s="1"/>
  <c r="T695" i="1"/>
  <c r="AB694" i="1"/>
  <c r="Y694" i="1"/>
  <c r="Z694" i="1" s="1"/>
  <c r="X694" i="1"/>
  <c r="V694" i="1"/>
  <c r="T694" i="1"/>
  <c r="AB693" i="1"/>
  <c r="Y693" i="1"/>
  <c r="Z693" i="1" s="1"/>
  <c r="X693" i="1"/>
  <c r="V693" i="1"/>
  <c r="T693" i="1"/>
  <c r="AB692" i="1"/>
  <c r="Y692" i="1"/>
  <c r="X692" i="1"/>
  <c r="Z692" i="1" s="1"/>
  <c r="V692" i="1"/>
  <c r="T692" i="1"/>
  <c r="AB691" i="1"/>
  <c r="Y691" i="1"/>
  <c r="X691" i="1"/>
  <c r="Z691" i="1" s="1"/>
  <c r="AC691" i="1" s="1"/>
  <c r="V691" i="1"/>
  <c r="T691" i="1"/>
  <c r="W691" i="1" s="1"/>
  <c r="AB690" i="1"/>
  <c r="Y690" i="1"/>
  <c r="X690" i="1"/>
  <c r="Z690" i="1" s="1"/>
  <c r="V690" i="1"/>
  <c r="W690" i="1" s="1"/>
  <c r="T690" i="1"/>
  <c r="AB689" i="1"/>
  <c r="Y689" i="1"/>
  <c r="X689" i="1"/>
  <c r="V689" i="1"/>
  <c r="T689" i="1"/>
  <c r="AB688" i="1"/>
  <c r="Y688" i="1"/>
  <c r="X688" i="1"/>
  <c r="V688" i="1"/>
  <c r="T688" i="1"/>
  <c r="W688" i="1" s="1"/>
  <c r="AB687" i="1"/>
  <c r="Y687" i="1"/>
  <c r="X687" i="1"/>
  <c r="V687" i="1"/>
  <c r="W687" i="1" s="1"/>
  <c r="T687" i="1"/>
  <c r="AB686" i="1"/>
  <c r="Y686" i="1"/>
  <c r="Z686" i="1" s="1"/>
  <c r="X686" i="1"/>
  <c r="V686" i="1"/>
  <c r="T686" i="1"/>
  <c r="AB685" i="1"/>
  <c r="Y685" i="1"/>
  <c r="Z685" i="1" s="1"/>
  <c r="X685" i="1"/>
  <c r="V685" i="1"/>
  <c r="T685" i="1"/>
  <c r="AB684" i="1"/>
  <c r="Y684" i="1"/>
  <c r="X684" i="1"/>
  <c r="Z684" i="1" s="1"/>
  <c r="V684" i="1"/>
  <c r="T684" i="1"/>
  <c r="AB683" i="1"/>
  <c r="Y683" i="1"/>
  <c r="X683" i="1"/>
  <c r="Z683" i="1" s="1"/>
  <c r="AC683" i="1" s="1"/>
  <c r="V683" i="1"/>
  <c r="T683" i="1"/>
  <c r="W683" i="1" s="1"/>
  <c r="AB682" i="1"/>
  <c r="Y682" i="1"/>
  <c r="X682" i="1"/>
  <c r="Z682" i="1" s="1"/>
  <c r="V682" i="1"/>
  <c r="W682" i="1" s="1"/>
  <c r="T682" i="1"/>
  <c r="AB681" i="1"/>
  <c r="Y681" i="1"/>
  <c r="X681" i="1"/>
  <c r="V681" i="1"/>
  <c r="T681" i="1"/>
  <c r="AB680" i="1"/>
  <c r="Y680" i="1"/>
  <c r="X680" i="1"/>
  <c r="V680" i="1"/>
  <c r="T680" i="1"/>
  <c r="W680" i="1" s="1"/>
  <c r="AB679" i="1"/>
  <c r="Y679" i="1"/>
  <c r="X679" i="1"/>
  <c r="V679" i="1"/>
  <c r="W679" i="1" s="1"/>
  <c r="T679" i="1"/>
  <c r="AB678" i="1"/>
  <c r="Y678" i="1"/>
  <c r="Z678" i="1" s="1"/>
  <c r="X678" i="1"/>
  <c r="V678" i="1"/>
  <c r="T678" i="1"/>
  <c r="AB677" i="1"/>
  <c r="Y677" i="1"/>
  <c r="Z677" i="1" s="1"/>
  <c r="X677" i="1"/>
  <c r="V677" i="1"/>
  <c r="T677" i="1"/>
  <c r="AB676" i="1"/>
  <c r="Y676" i="1"/>
  <c r="X676" i="1"/>
  <c r="Z676" i="1" s="1"/>
  <c r="V676" i="1"/>
  <c r="T676" i="1"/>
  <c r="AB675" i="1"/>
  <c r="Y675" i="1"/>
  <c r="X675" i="1"/>
  <c r="Z675" i="1" s="1"/>
  <c r="AC675" i="1" s="1"/>
  <c r="V675" i="1"/>
  <c r="T675" i="1"/>
  <c r="W675" i="1" s="1"/>
  <c r="AB674" i="1"/>
  <c r="Y674" i="1"/>
  <c r="X674" i="1"/>
  <c r="Z674" i="1" s="1"/>
  <c r="V674" i="1"/>
  <c r="W674" i="1" s="1"/>
  <c r="T674" i="1"/>
  <c r="AB673" i="1"/>
  <c r="Y673" i="1"/>
  <c r="X673" i="1"/>
  <c r="V673" i="1"/>
  <c r="T673" i="1"/>
  <c r="AB672" i="1"/>
  <c r="Y672" i="1"/>
  <c r="X672" i="1"/>
  <c r="V672" i="1"/>
  <c r="T672" i="1"/>
  <c r="W672" i="1" s="1"/>
  <c r="AB671" i="1"/>
  <c r="Y671" i="1"/>
  <c r="X671" i="1"/>
  <c r="V671" i="1"/>
  <c r="W671" i="1" s="1"/>
  <c r="T671" i="1"/>
  <c r="AB670" i="1"/>
  <c r="Y670" i="1"/>
  <c r="Z670" i="1" s="1"/>
  <c r="X670" i="1"/>
  <c r="V670" i="1"/>
  <c r="T670" i="1"/>
  <c r="AB669" i="1"/>
  <c r="Y669" i="1"/>
  <c r="Z669" i="1" s="1"/>
  <c r="X669" i="1"/>
  <c r="V669" i="1"/>
  <c r="T669" i="1"/>
  <c r="AB668" i="1"/>
  <c r="Y668" i="1"/>
  <c r="X668" i="1"/>
  <c r="Z668" i="1" s="1"/>
  <c r="V668" i="1"/>
  <c r="T668" i="1"/>
  <c r="AB667" i="1"/>
  <c r="Y667" i="1"/>
  <c r="X667" i="1"/>
  <c r="Z667" i="1" s="1"/>
  <c r="AC667" i="1" s="1"/>
  <c r="V667" i="1"/>
  <c r="T667" i="1"/>
  <c r="W667" i="1" s="1"/>
  <c r="AB666" i="1"/>
  <c r="Y666" i="1"/>
  <c r="X666" i="1"/>
  <c r="Z666" i="1" s="1"/>
  <c r="V666" i="1"/>
  <c r="W666" i="1" s="1"/>
  <c r="T666" i="1"/>
  <c r="AB665" i="1"/>
  <c r="Y665" i="1"/>
  <c r="X665" i="1"/>
  <c r="V665" i="1"/>
  <c r="T665" i="1"/>
  <c r="AB664" i="1"/>
  <c r="Y664" i="1"/>
  <c r="X664" i="1"/>
  <c r="V664" i="1"/>
  <c r="T664" i="1"/>
  <c r="W664" i="1" s="1"/>
  <c r="AB663" i="1"/>
  <c r="Y663" i="1"/>
  <c r="X663" i="1"/>
  <c r="V663" i="1"/>
  <c r="W663" i="1" s="1"/>
  <c r="T663" i="1"/>
  <c r="AB662" i="1"/>
  <c r="Y662" i="1"/>
  <c r="Z662" i="1" s="1"/>
  <c r="X662" i="1"/>
  <c r="V662" i="1"/>
  <c r="T662" i="1"/>
  <c r="AB661" i="1"/>
  <c r="Y661" i="1"/>
  <c r="Z661" i="1" s="1"/>
  <c r="X661" i="1"/>
  <c r="V661" i="1"/>
  <c r="T661" i="1"/>
  <c r="AB660" i="1"/>
  <c r="Y660" i="1"/>
  <c r="X660" i="1"/>
  <c r="Z660" i="1" s="1"/>
  <c r="V660" i="1"/>
  <c r="T660" i="1"/>
  <c r="AB659" i="1"/>
  <c r="Y659" i="1"/>
  <c r="Z659" i="1" s="1"/>
  <c r="V659" i="1"/>
  <c r="T659" i="1"/>
  <c r="AB658" i="1"/>
  <c r="Y658" i="1"/>
  <c r="X658" i="1"/>
  <c r="V658" i="1"/>
  <c r="T658" i="1"/>
  <c r="W658" i="1" s="1"/>
  <c r="AB657" i="1"/>
  <c r="Z657" i="1"/>
  <c r="V657" i="1"/>
  <c r="T657" i="1"/>
  <c r="W657" i="1" s="1"/>
  <c r="AB656" i="1"/>
  <c r="Y656" i="1"/>
  <c r="X656" i="1"/>
  <c r="V656" i="1"/>
  <c r="T656" i="1"/>
  <c r="W656" i="1" s="1"/>
  <c r="AB655" i="1"/>
  <c r="Y655" i="1"/>
  <c r="X655" i="1"/>
  <c r="Z655" i="1" s="1"/>
  <c r="AC655" i="1" s="1"/>
  <c r="W655" i="1"/>
  <c r="V655" i="1"/>
  <c r="T655" i="1"/>
  <c r="AB654" i="1"/>
  <c r="Z654" i="1"/>
  <c r="Y654" i="1"/>
  <c r="X654" i="1"/>
  <c r="V654" i="1"/>
  <c r="T654" i="1"/>
  <c r="AC654" i="1" s="1"/>
  <c r="AB653" i="1"/>
  <c r="Y653" i="1"/>
  <c r="X653" i="1"/>
  <c r="V653" i="1"/>
  <c r="T653" i="1"/>
  <c r="AB652" i="1"/>
  <c r="Y652" i="1"/>
  <c r="X652" i="1"/>
  <c r="Z652" i="1" s="1"/>
  <c r="AC652" i="1" s="1"/>
  <c r="V652" i="1"/>
  <c r="T652" i="1"/>
  <c r="AB651" i="1"/>
  <c r="Y651" i="1"/>
  <c r="X651" i="1"/>
  <c r="V651" i="1"/>
  <c r="T651" i="1"/>
  <c r="W651" i="1" s="1"/>
  <c r="AB650" i="1"/>
  <c r="Y650" i="1"/>
  <c r="X650" i="1"/>
  <c r="Z650" i="1" s="1"/>
  <c r="V650" i="1"/>
  <c r="W650" i="1" s="1"/>
  <c r="T650" i="1"/>
  <c r="AB649" i="1"/>
  <c r="Y649" i="1"/>
  <c r="Z649" i="1" s="1"/>
  <c r="X649" i="1"/>
  <c r="V649" i="1"/>
  <c r="T649" i="1"/>
  <c r="AB648" i="1"/>
  <c r="Y648" i="1"/>
  <c r="X648" i="1"/>
  <c r="V648" i="1"/>
  <c r="T648" i="1"/>
  <c r="W648" i="1" s="1"/>
  <c r="AB647" i="1"/>
  <c r="Y647" i="1"/>
  <c r="X647" i="1"/>
  <c r="Z647" i="1" s="1"/>
  <c r="AC647" i="1" s="1"/>
  <c r="W647" i="1"/>
  <c r="V647" i="1"/>
  <c r="T647" i="1"/>
  <c r="AB646" i="1"/>
  <c r="Z646" i="1"/>
  <c r="Y646" i="1"/>
  <c r="X646" i="1"/>
  <c r="V646" i="1"/>
  <c r="T646" i="1"/>
  <c r="AC646" i="1" s="1"/>
  <c r="AB645" i="1"/>
  <c r="Y645" i="1"/>
  <c r="X645" i="1"/>
  <c r="V645" i="1"/>
  <c r="T645" i="1"/>
  <c r="AB644" i="1"/>
  <c r="Y644" i="1"/>
  <c r="X644" i="1"/>
  <c r="Z644" i="1" s="1"/>
  <c r="AC644" i="1" s="1"/>
  <c r="V644" i="1"/>
  <c r="T644" i="1"/>
  <c r="AB643" i="1"/>
  <c r="Y643" i="1"/>
  <c r="X643" i="1"/>
  <c r="V643" i="1"/>
  <c r="T643" i="1"/>
  <c r="W643" i="1" s="1"/>
  <c r="AB642" i="1"/>
  <c r="Y642" i="1"/>
  <c r="X642" i="1"/>
  <c r="Z642" i="1" s="1"/>
  <c r="V642" i="1"/>
  <c r="W642" i="1" s="1"/>
  <c r="T642" i="1"/>
  <c r="AB641" i="1"/>
  <c r="Y641" i="1"/>
  <c r="Z641" i="1" s="1"/>
  <c r="X641" i="1"/>
  <c r="V641" i="1"/>
  <c r="T641" i="1"/>
  <c r="AB640" i="1"/>
  <c r="Y640" i="1"/>
  <c r="X640" i="1"/>
  <c r="V640" i="1"/>
  <c r="T640" i="1"/>
  <c r="W640" i="1" s="1"/>
  <c r="AB639" i="1"/>
  <c r="Y639" i="1"/>
  <c r="X639" i="1"/>
  <c r="Z639" i="1" s="1"/>
  <c r="AC639" i="1" s="1"/>
  <c r="W639" i="1"/>
  <c r="V639" i="1"/>
  <c r="T639" i="1"/>
  <c r="AB638" i="1"/>
  <c r="Z638" i="1"/>
  <c r="Y638" i="1"/>
  <c r="X638" i="1"/>
  <c r="V638" i="1"/>
  <c r="T638" i="1"/>
  <c r="AC638" i="1" s="1"/>
  <c r="AB637" i="1"/>
  <c r="Y637" i="1"/>
  <c r="X637" i="1"/>
  <c r="V637" i="1"/>
  <c r="T637" i="1"/>
  <c r="AB636" i="1"/>
  <c r="Y636" i="1"/>
  <c r="X636" i="1"/>
  <c r="Z636" i="1" s="1"/>
  <c r="AC636" i="1" s="1"/>
  <c r="V636" i="1"/>
  <c r="T636" i="1"/>
  <c r="AB635" i="1"/>
  <c r="Y635" i="1"/>
  <c r="X635" i="1"/>
  <c r="V635" i="1"/>
  <c r="T635" i="1"/>
  <c r="W635" i="1" s="1"/>
  <c r="AB634" i="1"/>
  <c r="Y634" i="1"/>
  <c r="X634" i="1"/>
  <c r="Z634" i="1" s="1"/>
  <c r="V634" i="1"/>
  <c r="W634" i="1" s="1"/>
  <c r="T634" i="1"/>
  <c r="AB633" i="1"/>
  <c r="Y633" i="1"/>
  <c r="Z633" i="1" s="1"/>
  <c r="X633" i="1"/>
  <c r="V633" i="1"/>
  <c r="T633" i="1"/>
  <c r="AB632" i="1"/>
  <c r="Y632" i="1"/>
  <c r="X632" i="1"/>
  <c r="V632" i="1"/>
  <c r="T632" i="1"/>
  <c r="W632" i="1" s="1"/>
  <c r="AB631" i="1"/>
  <c r="Y631" i="1"/>
  <c r="X631" i="1"/>
  <c r="Z631" i="1" s="1"/>
  <c r="AC631" i="1" s="1"/>
  <c r="W631" i="1"/>
  <c r="V631" i="1"/>
  <c r="T631" i="1"/>
  <c r="AB630" i="1"/>
  <c r="Z630" i="1"/>
  <c r="Y630" i="1"/>
  <c r="X630" i="1"/>
  <c r="V630" i="1"/>
  <c r="W630" i="1" s="1"/>
  <c r="T630" i="1"/>
  <c r="AB629" i="1"/>
  <c r="Y629" i="1"/>
  <c r="X629" i="1"/>
  <c r="V629" i="1"/>
  <c r="T629" i="1"/>
  <c r="AB628" i="1"/>
  <c r="Y628" i="1"/>
  <c r="X628" i="1"/>
  <c r="V628" i="1"/>
  <c r="T628" i="1"/>
  <c r="AB627" i="1"/>
  <c r="Y627" i="1"/>
  <c r="X627" i="1"/>
  <c r="V627" i="1"/>
  <c r="T627" i="1"/>
  <c r="W627" i="1" s="1"/>
  <c r="AB626" i="1"/>
  <c r="Y626" i="1"/>
  <c r="X626" i="1"/>
  <c r="V626" i="1"/>
  <c r="W626" i="1" s="1"/>
  <c r="T626" i="1"/>
  <c r="AB625" i="1"/>
  <c r="Y625" i="1"/>
  <c r="Z625" i="1" s="1"/>
  <c r="X625" i="1"/>
  <c r="V625" i="1"/>
  <c r="T625" i="1"/>
  <c r="AC625" i="1" s="1"/>
  <c r="AB624" i="1"/>
  <c r="Y624" i="1"/>
  <c r="X624" i="1"/>
  <c r="V624" i="1"/>
  <c r="T624" i="1"/>
  <c r="AB623" i="1"/>
  <c r="Y623" i="1"/>
  <c r="X623" i="1"/>
  <c r="Z623" i="1" s="1"/>
  <c r="AC623" i="1" s="1"/>
  <c r="W623" i="1"/>
  <c r="V623" i="1"/>
  <c r="T623" i="1"/>
  <c r="AB622" i="1"/>
  <c r="Z622" i="1"/>
  <c r="Y622" i="1"/>
  <c r="X622" i="1"/>
  <c r="V622" i="1"/>
  <c r="W622" i="1" s="1"/>
  <c r="T622" i="1"/>
  <c r="AB621" i="1"/>
  <c r="Y621" i="1"/>
  <c r="X621" i="1"/>
  <c r="V621" i="1"/>
  <c r="T621" i="1"/>
  <c r="AB620" i="1"/>
  <c r="Y620" i="1"/>
  <c r="X620" i="1"/>
  <c r="V620" i="1"/>
  <c r="T620" i="1"/>
  <c r="AB619" i="1"/>
  <c r="Y619" i="1"/>
  <c r="X619" i="1"/>
  <c r="V619" i="1"/>
  <c r="T619" i="1"/>
  <c r="W619" i="1" s="1"/>
  <c r="AB618" i="1"/>
  <c r="Y618" i="1"/>
  <c r="X618" i="1"/>
  <c r="V618" i="1"/>
  <c r="W618" i="1" s="1"/>
  <c r="T618" i="1"/>
  <c r="AB617" i="1"/>
  <c r="Y617" i="1"/>
  <c r="Z617" i="1" s="1"/>
  <c r="X617" i="1"/>
  <c r="V617" i="1"/>
  <c r="T617" i="1"/>
  <c r="AC617" i="1" s="1"/>
  <c r="AB616" i="1"/>
  <c r="Y616" i="1"/>
  <c r="X616" i="1"/>
  <c r="V616" i="1"/>
  <c r="T616" i="1"/>
  <c r="AB615" i="1"/>
  <c r="Y615" i="1"/>
  <c r="X615" i="1"/>
  <c r="Z615" i="1" s="1"/>
  <c r="AC615" i="1" s="1"/>
  <c r="W615" i="1"/>
  <c r="V615" i="1"/>
  <c r="T615" i="1"/>
  <c r="AB614" i="1"/>
  <c r="Z614" i="1"/>
  <c r="Y614" i="1"/>
  <c r="X614" i="1"/>
  <c r="V614" i="1"/>
  <c r="W614" i="1" s="1"/>
  <c r="T614" i="1"/>
  <c r="G614" i="1"/>
  <c r="AB613" i="1"/>
  <c r="Z613" i="1"/>
  <c r="Y613" i="1"/>
  <c r="X613" i="1"/>
  <c r="V613" i="1"/>
  <c r="T613" i="1"/>
  <c r="AC613" i="1" s="1"/>
  <c r="G613" i="1"/>
  <c r="AB612" i="1"/>
  <c r="Y612" i="1"/>
  <c r="X612" i="1"/>
  <c r="Z612" i="1" s="1"/>
  <c r="V612" i="1"/>
  <c r="W612" i="1" s="1"/>
  <c r="T612" i="1"/>
  <c r="G612" i="1"/>
  <c r="AB611" i="1"/>
  <c r="Y611" i="1"/>
  <c r="X611" i="1"/>
  <c r="Z611" i="1" s="1"/>
  <c r="V611" i="1"/>
  <c r="W611" i="1" s="1"/>
  <c r="T611" i="1"/>
  <c r="G611" i="1"/>
  <c r="AB610" i="1"/>
  <c r="Z610" i="1"/>
  <c r="Y610" i="1"/>
  <c r="X610" i="1"/>
  <c r="V610" i="1"/>
  <c r="W610" i="1" s="1"/>
  <c r="T610" i="1"/>
  <c r="G610" i="1"/>
  <c r="AB609" i="1"/>
  <c r="Z609" i="1"/>
  <c r="Y609" i="1"/>
  <c r="X609" i="1"/>
  <c r="V609" i="1"/>
  <c r="T609" i="1"/>
  <c r="AC609" i="1" s="1"/>
  <c r="G609" i="1"/>
  <c r="AB608" i="1"/>
  <c r="Y608" i="1"/>
  <c r="X608" i="1"/>
  <c r="Z608" i="1" s="1"/>
  <c r="V608" i="1"/>
  <c r="W608" i="1" s="1"/>
  <c r="T608" i="1"/>
  <c r="AB607" i="1"/>
  <c r="Y607" i="1"/>
  <c r="Z607" i="1" s="1"/>
  <c r="X607" i="1"/>
  <c r="V607" i="1"/>
  <c r="T607" i="1"/>
  <c r="AB606" i="1"/>
  <c r="Z606" i="1"/>
  <c r="V606" i="1"/>
  <c r="T606" i="1"/>
  <c r="AB605" i="1"/>
  <c r="Y605" i="1"/>
  <c r="Z605" i="1" s="1"/>
  <c r="X605" i="1"/>
  <c r="V605" i="1"/>
  <c r="T605" i="1"/>
  <c r="AB604" i="1"/>
  <c r="Y604" i="1"/>
  <c r="X604" i="1"/>
  <c r="Z604" i="1" s="1"/>
  <c r="V604" i="1"/>
  <c r="T604" i="1"/>
  <c r="AB603" i="1"/>
  <c r="Y603" i="1"/>
  <c r="X603" i="1"/>
  <c r="Z603" i="1" s="1"/>
  <c r="AC603" i="1" s="1"/>
  <c r="V603" i="1"/>
  <c r="T603" i="1"/>
  <c r="W603" i="1" s="1"/>
  <c r="AB602" i="1"/>
  <c r="Y602" i="1"/>
  <c r="X602" i="1"/>
  <c r="Z602" i="1" s="1"/>
  <c r="V602" i="1"/>
  <c r="W602" i="1" s="1"/>
  <c r="T602" i="1"/>
  <c r="AB601" i="1"/>
  <c r="Y601" i="1"/>
  <c r="X601" i="1"/>
  <c r="V601" i="1"/>
  <c r="T601" i="1"/>
  <c r="AB600" i="1"/>
  <c r="Y600" i="1"/>
  <c r="X600" i="1"/>
  <c r="V600" i="1"/>
  <c r="T600" i="1"/>
  <c r="W600" i="1" s="1"/>
  <c r="AB599" i="1"/>
  <c r="Y599" i="1"/>
  <c r="X599" i="1"/>
  <c r="V599" i="1"/>
  <c r="W599" i="1" s="1"/>
  <c r="T599" i="1"/>
  <c r="AB598" i="1"/>
  <c r="Y598" i="1"/>
  <c r="Z598" i="1" s="1"/>
  <c r="X598" i="1"/>
  <c r="V598" i="1"/>
  <c r="T598" i="1"/>
  <c r="AB597" i="1"/>
  <c r="Y597" i="1"/>
  <c r="Z597" i="1" s="1"/>
  <c r="X597" i="1"/>
  <c r="V597" i="1"/>
  <c r="T597" i="1"/>
  <c r="AB596" i="1"/>
  <c r="Z596" i="1"/>
  <c r="V596" i="1"/>
  <c r="T596" i="1"/>
  <c r="AB595" i="1"/>
  <c r="Y595" i="1"/>
  <c r="X595" i="1"/>
  <c r="V595" i="1"/>
  <c r="T595" i="1"/>
  <c r="AB594" i="1"/>
  <c r="Y594" i="1"/>
  <c r="X594" i="1"/>
  <c r="Z594" i="1" s="1"/>
  <c r="AC594" i="1" s="1"/>
  <c r="V594" i="1"/>
  <c r="T594" i="1"/>
  <c r="AB593" i="1"/>
  <c r="Z593" i="1"/>
  <c r="V593" i="1"/>
  <c r="T593" i="1"/>
  <c r="AB592" i="1"/>
  <c r="Y592" i="1"/>
  <c r="X592" i="1"/>
  <c r="V592" i="1"/>
  <c r="T592" i="1"/>
  <c r="W592" i="1" s="1"/>
  <c r="AB591" i="1"/>
  <c r="Y591" i="1"/>
  <c r="X591" i="1"/>
  <c r="Z591" i="1" s="1"/>
  <c r="AC591" i="1" s="1"/>
  <c r="W591" i="1"/>
  <c r="V591" i="1"/>
  <c r="T591" i="1"/>
  <c r="AB590" i="1"/>
  <c r="Y590" i="1"/>
  <c r="X590" i="1"/>
  <c r="Z590" i="1" s="1"/>
  <c r="V590" i="1"/>
  <c r="W590" i="1" s="1"/>
  <c r="T590" i="1"/>
  <c r="AB589" i="1"/>
  <c r="Y589" i="1"/>
  <c r="X589" i="1"/>
  <c r="V589" i="1"/>
  <c r="T589" i="1"/>
  <c r="AB588" i="1"/>
  <c r="Y588" i="1"/>
  <c r="X588" i="1"/>
  <c r="V588" i="1"/>
  <c r="T588" i="1"/>
  <c r="W588" i="1" s="1"/>
  <c r="AB587" i="1"/>
  <c r="Y587" i="1"/>
  <c r="X587" i="1"/>
  <c r="V587" i="1"/>
  <c r="W587" i="1" s="1"/>
  <c r="T587" i="1"/>
  <c r="AB586" i="1"/>
  <c r="Y586" i="1"/>
  <c r="Z586" i="1" s="1"/>
  <c r="X586" i="1"/>
  <c r="V586" i="1"/>
  <c r="T586" i="1"/>
  <c r="AB585" i="1"/>
  <c r="Y585" i="1"/>
  <c r="X585" i="1"/>
  <c r="Z585" i="1" s="1"/>
  <c r="V585" i="1"/>
  <c r="T585" i="1"/>
  <c r="AB584" i="1"/>
  <c r="Y584" i="1"/>
  <c r="X584" i="1"/>
  <c r="V584" i="1"/>
  <c r="T584" i="1"/>
  <c r="AB583" i="1"/>
  <c r="Z583" i="1"/>
  <c r="V583" i="1"/>
  <c r="T583" i="1"/>
  <c r="AB582" i="1"/>
  <c r="Y582" i="1"/>
  <c r="X582" i="1"/>
  <c r="V582" i="1"/>
  <c r="T582" i="1"/>
  <c r="W582" i="1" s="1"/>
  <c r="AB581" i="1"/>
  <c r="Y581" i="1"/>
  <c r="X581" i="1"/>
  <c r="V581" i="1"/>
  <c r="W581" i="1" s="1"/>
  <c r="T581" i="1"/>
  <c r="AB580" i="1"/>
  <c r="Y580" i="1"/>
  <c r="X580" i="1"/>
  <c r="Z580" i="1" s="1"/>
  <c r="V580" i="1"/>
  <c r="T580" i="1"/>
  <c r="AB579" i="1"/>
  <c r="Y579" i="1"/>
  <c r="X579" i="1"/>
  <c r="Z579" i="1" s="1"/>
  <c r="V579" i="1"/>
  <c r="T579" i="1"/>
  <c r="AB578" i="1"/>
  <c r="Y578" i="1"/>
  <c r="X578" i="1"/>
  <c r="V578" i="1"/>
  <c r="T578" i="1"/>
  <c r="AB577" i="1"/>
  <c r="Y577" i="1"/>
  <c r="X577" i="1"/>
  <c r="V577" i="1"/>
  <c r="T577" i="1"/>
  <c r="W577" i="1" s="1"/>
  <c r="AB576" i="1"/>
  <c r="Y576" i="1"/>
  <c r="X576" i="1"/>
  <c r="Z576" i="1" s="1"/>
  <c r="V576" i="1"/>
  <c r="W576" i="1" s="1"/>
  <c r="T576" i="1"/>
  <c r="AB575" i="1"/>
  <c r="Z575" i="1"/>
  <c r="Y575" i="1"/>
  <c r="X575" i="1"/>
  <c r="V575" i="1"/>
  <c r="T575" i="1"/>
  <c r="AB574" i="1"/>
  <c r="Y574" i="1"/>
  <c r="X574" i="1"/>
  <c r="V574" i="1"/>
  <c r="T574" i="1"/>
  <c r="AB573" i="1"/>
  <c r="Y573" i="1"/>
  <c r="X573" i="1"/>
  <c r="Z573" i="1" s="1"/>
  <c r="AC573" i="1" s="1"/>
  <c r="V573" i="1"/>
  <c r="T573" i="1"/>
  <c r="W573" i="1" s="1"/>
  <c r="AB572" i="1"/>
  <c r="Y572" i="1"/>
  <c r="X572" i="1"/>
  <c r="Z572" i="1" s="1"/>
  <c r="W572" i="1"/>
  <c r="V572" i="1"/>
  <c r="T572" i="1"/>
  <c r="AB571" i="1"/>
  <c r="Z571" i="1"/>
  <c r="Y571" i="1"/>
  <c r="X571" i="1"/>
  <c r="V571" i="1"/>
  <c r="T571" i="1"/>
  <c r="AC571" i="1" s="1"/>
  <c r="AB570" i="1"/>
  <c r="Y570" i="1"/>
  <c r="X570" i="1"/>
  <c r="Z570" i="1" s="1"/>
  <c r="V570" i="1"/>
  <c r="T570" i="1"/>
  <c r="AB569" i="1"/>
  <c r="Y569" i="1"/>
  <c r="X569" i="1"/>
  <c r="Z569" i="1" s="1"/>
  <c r="AC569" i="1" s="1"/>
  <c r="V569" i="1"/>
  <c r="T569" i="1"/>
  <c r="W569" i="1" s="1"/>
  <c r="AB568" i="1"/>
  <c r="Y568" i="1"/>
  <c r="X568" i="1"/>
  <c r="Z568" i="1" s="1"/>
  <c r="W568" i="1"/>
  <c r="V568" i="1"/>
  <c r="T568" i="1"/>
  <c r="AB567" i="1"/>
  <c r="Z567" i="1"/>
  <c r="Y567" i="1"/>
  <c r="X567" i="1"/>
  <c r="V567" i="1"/>
  <c r="T567" i="1"/>
  <c r="AC567" i="1" s="1"/>
  <c r="AB566" i="1"/>
  <c r="Y566" i="1"/>
  <c r="X566" i="1"/>
  <c r="Z566" i="1" s="1"/>
  <c r="V566" i="1"/>
  <c r="T566" i="1"/>
  <c r="AB565" i="1"/>
  <c r="Y565" i="1"/>
  <c r="X565" i="1"/>
  <c r="Z565" i="1" s="1"/>
  <c r="AC565" i="1" s="1"/>
  <c r="V565" i="1"/>
  <c r="T565" i="1"/>
  <c r="W565" i="1" s="1"/>
  <c r="AB564" i="1"/>
  <c r="Y564" i="1"/>
  <c r="X564" i="1"/>
  <c r="Z564" i="1" s="1"/>
  <c r="W564" i="1"/>
  <c r="V564" i="1"/>
  <c r="T564" i="1"/>
  <c r="AB563" i="1"/>
  <c r="Z563" i="1"/>
  <c r="Y563" i="1"/>
  <c r="X563" i="1"/>
  <c r="V563" i="1"/>
  <c r="T563" i="1"/>
  <c r="AB562" i="1"/>
  <c r="Y562" i="1"/>
  <c r="X562" i="1"/>
  <c r="Z562" i="1" s="1"/>
  <c r="V562" i="1"/>
  <c r="T562" i="1"/>
  <c r="AB561" i="1"/>
  <c r="Y561" i="1"/>
  <c r="X561" i="1"/>
  <c r="V561" i="1"/>
  <c r="T561" i="1"/>
  <c r="W561" i="1" s="1"/>
  <c r="AB560" i="1"/>
  <c r="Z560" i="1"/>
  <c r="V560" i="1"/>
  <c r="T560" i="1"/>
  <c r="W560" i="1" s="1"/>
  <c r="AB559" i="1"/>
  <c r="Y559" i="1"/>
  <c r="X559" i="1"/>
  <c r="Z559" i="1" s="1"/>
  <c r="W559" i="1"/>
  <c r="V559" i="1"/>
  <c r="T559" i="1"/>
  <c r="AB558" i="1"/>
  <c r="Z558" i="1"/>
  <c r="Y558" i="1"/>
  <c r="X558" i="1"/>
  <c r="V558" i="1"/>
  <c r="AC558" i="1" s="1"/>
  <c r="T558" i="1"/>
  <c r="W558" i="1" s="1"/>
  <c r="AB557" i="1"/>
  <c r="Y557" i="1"/>
  <c r="X557" i="1"/>
  <c r="Z557" i="1" s="1"/>
  <c r="V557" i="1"/>
  <c r="T557" i="1"/>
  <c r="AB556" i="1"/>
  <c r="Y556" i="1"/>
  <c r="X556" i="1"/>
  <c r="V556" i="1"/>
  <c r="T556" i="1"/>
  <c r="W556" i="1" s="1"/>
  <c r="AB555" i="1"/>
  <c r="Y555" i="1"/>
  <c r="X555" i="1"/>
  <c r="Z555" i="1" s="1"/>
  <c r="V555" i="1"/>
  <c r="W555" i="1" s="1"/>
  <c r="T555" i="1"/>
  <c r="AB554" i="1"/>
  <c r="Y554" i="1"/>
  <c r="Z554" i="1" s="1"/>
  <c r="X554" i="1"/>
  <c r="V554" i="1"/>
  <c r="T554" i="1"/>
  <c r="W554" i="1" s="1"/>
  <c r="AB553" i="1"/>
  <c r="Y553" i="1"/>
  <c r="X553" i="1"/>
  <c r="Z553" i="1" s="1"/>
  <c r="V553" i="1"/>
  <c r="T553" i="1"/>
  <c r="AB552" i="1"/>
  <c r="Y552" i="1"/>
  <c r="X552" i="1"/>
  <c r="V552" i="1"/>
  <c r="T552" i="1"/>
  <c r="W552" i="1" s="1"/>
  <c r="AB551" i="1"/>
  <c r="Y551" i="1"/>
  <c r="X551" i="1"/>
  <c r="Z551" i="1" s="1"/>
  <c r="V551" i="1"/>
  <c r="W551" i="1" s="1"/>
  <c r="T551" i="1"/>
  <c r="AB550" i="1"/>
  <c r="Y550" i="1"/>
  <c r="Z550" i="1" s="1"/>
  <c r="X550" i="1"/>
  <c r="V550" i="1"/>
  <c r="T550" i="1"/>
  <c r="W550" i="1" s="1"/>
  <c r="AB549" i="1"/>
  <c r="Y549" i="1"/>
  <c r="X549" i="1"/>
  <c r="Z549" i="1" s="1"/>
  <c r="V549" i="1"/>
  <c r="T549" i="1"/>
  <c r="AB548" i="1"/>
  <c r="Y548" i="1"/>
  <c r="X548" i="1"/>
  <c r="V548" i="1"/>
  <c r="T548" i="1"/>
  <c r="W548" i="1" s="1"/>
  <c r="AB547" i="1"/>
  <c r="Y547" i="1"/>
  <c r="X547" i="1"/>
  <c r="V547" i="1"/>
  <c r="W547" i="1" s="1"/>
  <c r="T547" i="1"/>
  <c r="AB546" i="1"/>
  <c r="Y546" i="1"/>
  <c r="Z546" i="1" s="1"/>
  <c r="X546" i="1"/>
  <c r="V546" i="1"/>
  <c r="T546" i="1"/>
  <c r="W546" i="1" s="1"/>
  <c r="AB545" i="1"/>
  <c r="Y545" i="1"/>
  <c r="X545" i="1"/>
  <c r="Z545" i="1" s="1"/>
  <c r="V545" i="1"/>
  <c r="T545" i="1"/>
  <c r="AB544" i="1"/>
  <c r="Y544" i="1"/>
  <c r="X544" i="1"/>
  <c r="V544" i="1"/>
  <c r="T544" i="1"/>
  <c r="W544" i="1" s="1"/>
  <c r="AB543" i="1"/>
  <c r="Y543" i="1"/>
  <c r="X543" i="1"/>
  <c r="V543" i="1"/>
  <c r="W543" i="1" s="1"/>
  <c r="T543" i="1"/>
  <c r="AB542" i="1"/>
  <c r="Y542" i="1"/>
  <c r="Z542" i="1" s="1"/>
  <c r="X542" i="1"/>
  <c r="V542" i="1"/>
  <c r="T542" i="1"/>
  <c r="W542" i="1" s="1"/>
  <c r="AB541" i="1"/>
  <c r="Y541" i="1"/>
  <c r="X541" i="1"/>
  <c r="Z541" i="1" s="1"/>
  <c r="V541" i="1"/>
  <c r="T541" i="1"/>
  <c r="AB540" i="1"/>
  <c r="Y540" i="1"/>
  <c r="X540" i="1"/>
  <c r="V540" i="1"/>
  <c r="T540" i="1"/>
  <c r="W540" i="1" s="1"/>
  <c r="AB539" i="1"/>
  <c r="Y539" i="1"/>
  <c r="X539" i="1"/>
  <c r="V539" i="1"/>
  <c r="W539" i="1" s="1"/>
  <c r="T539" i="1"/>
  <c r="AB538" i="1"/>
  <c r="Y538" i="1"/>
  <c r="Z538" i="1" s="1"/>
  <c r="X538" i="1"/>
  <c r="V538" i="1"/>
  <c r="T538" i="1"/>
  <c r="W538" i="1" s="1"/>
  <c r="AB537" i="1"/>
  <c r="Y537" i="1"/>
  <c r="X537" i="1"/>
  <c r="Z537" i="1" s="1"/>
  <c r="V537" i="1"/>
  <c r="T537" i="1"/>
  <c r="AB536" i="1"/>
  <c r="Y536" i="1"/>
  <c r="X536" i="1"/>
  <c r="V536" i="1"/>
  <c r="T536" i="1"/>
  <c r="W536" i="1" s="1"/>
  <c r="AB535" i="1"/>
  <c r="Y535" i="1"/>
  <c r="X535" i="1"/>
  <c r="V535" i="1"/>
  <c r="W535" i="1" s="1"/>
  <c r="T535" i="1"/>
  <c r="AB534" i="1"/>
  <c r="Y534" i="1"/>
  <c r="Z534" i="1" s="1"/>
  <c r="X534" i="1"/>
  <c r="V534" i="1"/>
  <c r="T534" i="1"/>
  <c r="W534" i="1" s="1"/>
  <c r="AB533" i="1"/>
  <c r="Y533" i="1"/>
  <c r="X533" i="1"/>
  <c r="Z533" i="1" s="1"/>
  <c r="V533" i="1"/>
  <c r="T533" i="1"/>
  <c r="AB532" i="1"/>
  <c r="Z532" i="1"/>
  <c r="V532" i="1"/>
  <c r="T532" i="1"/>
  <c r="W532" i="1" s="1"/>
  <c r="AB531" i="1"/>
  <c r="Y531" i="1"/>
  <c r="X531" i="1"/>
  <c r="Z531" i="1" s="1"/>
  <c r="V531" i="1"/>
  <c r="T531" i="1"/>
  <c r="AB530" i="1"/>
  <c r="Y530" i="1"/>
  <c r="X530" i="1"/>
  <c r="Z530" i="1" s="1"/>
  <c r="V530" i="1"/>
  <c r="T530" i="1"/>
  <c r="AB529" i="1"/>
  <c r="Y529" i="1"/>
  <c r="X529" i="1"/>
  <c r="V529" i="1"/>
  <c r="T529" i="1"/>
  <c r="W529" i="1" s="1"/>
  <c r="AB528" i="1"/>
  <c r="Y528" i="1"/>
  <c r="X528" i="1"/>
  <c r="Z528" i="1" s="1"/>
  <c r="V528" i="1"/>
  <c r="T528" i="1"/>
  <c r="W528" i="1" s="1"/>
  <c r="AB527" i="1"/>
  <c r="Y527" i="1"/>
  <c r="X527" i="1"/>
  <c r="Z527" i="1" s="1"/>
  <c r="V527" i="1"/>
  <c r="T527" i="1"/>
  <c r="AB526" i="1"/>
  <c r="Y526" i="1"/>
  <c r="X526" i="1"/>
  <c r="Z526" i="1" s="1"/>
  <c r="V526" i="1"/>
  <c r="T526" i="1"/>
  <c r="AB525" i="1"/>
  <c r="Y525" i="1"/>
  <c r="X525" i="1"/>
  <c r="V525" i="1"/>
  <c r="T525" i="1"/>
  <c r="W525" i="1" s="1"/>
  <c r="AB524" i="1"/>
  <c r="Y524" i="1"/>
  <c r="X524" i="1"/>
  <c r="Z524" i="1" s="1"/>
  <c r="V524" i="1"/>
  <c r="T524" i="1"/>
  <c r="W524" i="1" s="1"/>
  <c r="AB523" i="1"/>
  <c r="Y523" i="1"/>
  <c r="X523" i="1"/>
  <c r="Z523" i="1" s="1"/>
  <c r="V523" i="1"/>
  <c r="T523" i="1"/>
  <c r="AB522" i="1"/>
  <c r="Y522" i="1"/>
  <c r="X522" i="1"/>
  <c r="Z522" i="1" s="1"/>
  <c r="V522" i="1"/>
  <c r="T522" i="1"/>
  <c r="AB521" i="1"/>
  <c r="Y521" i="1"/>
  <c r="X521" i="1"/>
  <c r="V521" i="1"/>
  <c r="T521" i="1"/>
  <c r="W521" i="1" s="1"/>
  <c r="AB520" i="1"/>
  <c r="Y520" i="1"/>
  <c r="X520" i="1"/>
  <c r="Z520" i="1" s="1"/>
  <c r="V520" i="1"/>
  <c r="T520" i="1"/>
  <c r="W520" i="1" s="1"/>
  <c r="AB519" i="1"/>
  <c r="Y519" i="1"/>
  <c r="X519" i="1"/>
  <c r="Z519" i="1" s="1"/>
  <c r="V519" i="1"/>
  <c r="T519" i="1"/>
  <c r="AB518" i="1"/>
  <c r="Y518" i="1"/>
  <c r="X518" i="1"/>
  <c r="Z518" i="1" s="1"/>
  <c r="V518" i="1"/>
  <c r="T518" i="1"/>
  <c r="AB517" i="1"/>
  <c r="Y517" i="1"/>
  <c r="X517" i="1"/>
  <c r="V517" i="1"/>
  <c r="T517" i="1"/>
  <c r="W517" i="1" s="1"/>
  <c r="AB516" i="1"/>
  <c r="Y516" i="1"/>
  <c r="X516" i="1"/>
  <c r="Z516" i="1" s="1"/>
  <c r="V516" i="1"/>
  <c r="T516" i="1"/>
  <c r="W516" i="1" s="1"/>
  <c r="AB515" i="1"/>
  <c r="Y515" i="1"/>
  <c r="X515" i="1"/>
  <c r="Z515" i="1" s="1"/>
  <c r="V515" i="1"/>
  <c r="T515" i="1"/>
  <c r="AB514" i="1"/>
  <c r="Y514" i="1"/>
  <c r="X514" i="1"/>
  <c r="Z514" i="1" s="1"/>
  <c r="V514" i="1"/>
  <c r="T514" i="1"/>
  <c r="AB513" i="1"/>
  <c r="Y513" i="1"/>
  <c r="X513" i="1"/>
  <c r="V513" i="1"/>
  <c r="T513" i="1"/>
  <c r="W513" i="1" s="1"/>
  <c r="AB512" i="1"/>
  <c r="Y512" i="1"/>
  <c r="X512" i="1"/>
  <c r="Z512" i="1" s="1"/>
  <c r="V512" i="1"/>
  <c r="T512" i="1"/>
  <c r="W512" i="1" s="1"/>
  <c r="AB511" i="1"/>
  <c r="Y511" i="1"/>
  <c r="X511" i="1"/>
  <c r="Z511" i="1" s="1"/>
  <c r="V511" i="1"/>
  <c r="T511" i="1"/>
  <c r="AB510" i="1"/>
  <c r="Y510" i="1"/>
  <c r="X510" i="1"/>
  <c r="Z510" i="1" s="1"/>
  <c r="V510" i="1"/>
  <c r="T510" i="1"/>
  <c r="AB509" i="1"/>
  <c r="Z509" i="1"/>
  <c r="V509" i="1"/>
  <c r="T509" i="1"/>
  <c r="AB508" i="1"/>
  <c r="Y508" i="1"/>
  <c r="X508" i="1"/>
  <c r="V508" i="1"/>
  <c r="T508" i="1"/>
  <c r="W508" i="1" s="1"/>
  <c r="AB507" i="1"/>
  <c r="Y507" i="1"/>
  <c r="X507" i="1"/>
  <c r="Z507" i="1" s="1"/>
  <c r="V507" i="1"/>
  <c r="T507" i="1"/>
  <c r="W507" i="1" s="1"/>
  <c r="AB506" i="1"/>
  <c r="Y506" i="1"/>
  <c r="X506" i="1"/>
  <c r="Z506" i="1" s="1"/>
  <c r="V506" i="1"/>
  <c r="T506" i="1"/>
  <c r="AB505" i="1"/>
  <c r="Y505" i="1"/>
  <c r="X505" i="1"/>
  <c r="Z505" i="1" s="1"/>
  <c r="V505" i="1"/>
  <c r="T505" i="1"/>
  <c r="AB504" i="1"/>
  <c r="Y504" i="1"/>
  <c r="X504" i="1"/>
  <c r="V504" i="1"/>
  <c r="T504" i="1"/>
  <c r="W504" i="1" s="1"/>
  <c r="AB503" i="1"/>
  <c r="Y503" i="1"/>
  <c r="X503" i="1"/>
  <c r="Z503" i="1" s="1"/>
  <c r="V503" i="1"/>
  <c r="T503" i="1"/>
  <c r="W503" i="1" s="1"/>
  <c r="AB502" i="1"/>
  <c r="Y502" i="1"/>
  <c r="X502" i="1"/>
  <c r="Z502" i="1" s="1"/>
  <c r="V502" i="1"/>
  <c r="T502" i="1"/>
  <c r="AB501" i="1"/>
  <c r="Y501" i="1"/>
  <c r="X501" i="1"/>
  <c r="Z501" i="1" s="1"/>
  <c r="V501" i="1"/>
  <c r="T501" i="1"/>
  <c r="AB500" i="1"/>
  <c r="Z500" i="1"/>
  <c r="Y500" i="1"/>
  <c r="V500" i="1"/>
  <c r="T500" i="1"/>
  <c r="AB499" i="1"/>
  <c r="Y499" i="1"/>
  <c r="Z499" i="1" s="1"/>
  <c r="V499" i="1"/>
  <c r="T499" i="1"/>
  <c r="W499" i="1" s="1"/>
  <c r="AB498" i="1"/>
  <c r="Y498" i="1"/>
  <c r="X498" i="1"/>
  <c r="Z498" i="1" s="1"/>
  <c r="V498" i="1"/>
  <c r="T498" i="1"/>
  <c r="AB497" i="1"/>
  <c r="Y497" i="1"/>
  <c r="X497" i="1"/>
  <c r="V497" i="1"/>
  <c r="T497" i="1"/>
  <c r="W497" i="1" s="1"/>
  <c r="AB496" i="1"/>
  <c r="Z496" i="1"/>
  <c r="V496" i="1"/>
  <c r="T496" i="1"/>
  <c r="W496" i="1" s="1"/>
  <c r="AB495" i="1"/>
  <c r="Y495" i="1"/>
  <c r="X495" i="1"/>
  <c r="V495" i="1"/>
  <c r="T495" i="1"/>
  <c r="W495" i="1" s="1"/>
  <c r="AB494" i="1"/>
  <c r="Z494" i="1"/>
  <c r="V494" i="1"/>
  <c r="T494" i="1"/>
  <c r="W494" i="1" s="1"/>
  <c r="AB493" i="1"/>
  <c r="Y493" i="1"/>
  <c r="X493" i="1"/>
  <c r="Z493" i="1" s="1"/>
  <c r="V493" i="1"/>
  <c r="T493" i="1"/>
  <c r="AB492" i="1"/>
  <c r="Y492" i="1"/>
  <c r="X492" i="1"/>
  <c r="Z492" i="1" s="1"/>
  <c r="AC492" i="1" s="1"/>
  <c r="V492" i="1"/>
  <c r="T492" i="1"/>
  <c r="W492" i="1" s="1"/>
  <c r="AB491" i="1"/>
  <c r="Y491" i="1"/>
  <c r="X491" i="1"/>
  <c r="Z491" i="1" s="1"/>
  <c r="W491" i="1"/>
  <c r="V491" i="1"/>
  <c r="T491" i="1"/>
  <c r="AB490" i="1"/>
  <c r="Y490" i="1"/>
  <c r="Z490" i="1" s="1"/>
  <c r="AC490" i="1" s="1"/>
  <c r="V490" i="1"/>
  <c r="T490" i="1"/>
  <c r="W490" i="1" s="1"/>
  <c r="AB489" i="1"/>
  <c r="Y489" i="1"/>
  <c r="X489" i="1"/>
  <c r="Z489" i="1" s="1"/>
  <c r="W489" i="1"/>
  <c r="V489" i="1"/>
  <c r="T489" i="1"/>
  <c r="AB488" i="1"/>
  <c r="Z488" i="1"/>
  <c r="Y488" i="1"/>
  <c r="X488" i="1"/>
  <c r="V488" i="1"/>
  <c r="T488" i="1"/>
  <c r="AC488" i="1" s="1"/>
  <c r="AB487" i="1"/>
  <c r="Y487" i="1"/>
  <c r="X487" i="1"/>
  <c r="Z487" i="1" s="1"/>
  <c r="V487" i="1"/>
  <c r="T487" i="1"/>
  <c r="AB486" i="1"/>
  <c r="Y486" i="1"/>
  <c r="X486" i="1"/>
  <c r="Z486" i="1" s="1"/>
  <c r="AC486" i="1" s="1"/>
  <c r="V486" i="1"/>
  <c r="T486" i="1"/>
  <c r="W486" i="1" s="1"/>
  <c r="AB485" i="1"/>
  <c r="Y485" i="1"/>
  <c r="X485" i="1"/>
  <c r="Z485" i="1" s="1"/>
  <c r="W485" i="1"/>
  <c r="V485" i="1"/>
  <c r="T485" i="1"/>
  <c r="AB484" i="1"/>
  <c r="Z484" i="1"/>
  <c r="Y484" i="1"/>
  <c r="X484" i="1"/>
  <c r="V484" i="1"/>
  <c r="T484" i="1"/>
  <c r="AC484" i="1" s="1"/>
  <c r="AB483" i="1"/>
  <c r="Y483" i="1"/>
  <c r="X483" i="1"/>
  <c r="Z483" i="1" s="1"/>
  <c r="V483" i="1"/>
  <c r="T483" i="1"/>
  <c r="AB482" i="1"/>
  <c r="Y482" i="1"/>
  <c r="X482" i="1"/>
  <c r="Z482" i="1" s="1"/>
  <c r="AC482" i="1" s="1"/>
  <c r="V482" i="1"/>
  <c r="T482" i="1"/>
  <c r="W482" i="1" s="1"/>
  <c r="AB481" i="1"/>
  <c r="Y481" i="1"/>
  <c r="X481" i="1"/>
  <c r="Z481" i="1" s="1"/>
  <c r="W481" i="1"/>
  <c r="V481" i="1"/>
  <c r="T481" i="1"/>
  <c r="AB480" i="1"/>
  <c r="Z480" i="1"/>
  <c r="Y480" i="1"/>
  <c r="X480" i="1"/>
  <c r="V480" i="1"/>
  <c r="T480" i="1"/>
  <c r="AC480" i="1" s="1"/>
  <c r="AB479" i="1"/>
  <c r="Z479" i="1"/>
  <c r="V479" i="1"/>
  <c r="AC479" i="1" s="1"/>
  <c r="T479" i="1"/>
  <c r="AB478" i="1"/>
  <c r="Y478" i="1"/>
  <c r="Z478" i="1" s="1"/>
  <c r="X478" i="1"/>
  <c r="V478" i="1"/>
  <c r="T478" i="1"/>
  <c r="AB477" i="1"/>
  <c r="Y477" i="1"/>
  <c r="X477" i="1"/>
  <c r="V477" i="1"/>
  <c r="T477" i="1"/>
  <c r="W477" i="1" s="1"/>
  <c r="AB476" i="1"/>
  <c r="Y476" i="1"/>
  <c r="X476" i="1"/>
  <c r="Z476" i="1" s="1"/>
  <c r="AC476" i="1" s="1"/>
  <c r="W476" i="1"/>
  <c r="V476" i="1"/>
  <c r="T476" i="1"/>
  <c r="AB475" i="1"/>
  <c r="Z475" i="1"/>
  <c r="Y475" i="1"/>
  <c r="X475" i="1"/>
  <c r="V475" i="1"/>
  <c r="AC475" i="1" s="1"/>
  <c r="T475" i="1"/>
  <c r="AB474" i="1"/>
  <c r="Y474" i="1"/>
  <c r="Z474" i="1" s="1"/>
  <c r="X474" i="1"/>
  <c r="V474" i="1"/>
  <c r="T474" i="1"/>
  <c r="AB473" i="1"/>
  <c r="Y473" i="1"/>
  <c r="X473" i="1"/>
  <c r="V473" i="1"/>
  <c r="T473" i="1"/>
  <c r="W473" i="1" s="1"/>
  <c r="AB472" i="1"/>
  <c r="Y472" i="1"/>
  <c r="X472" i="1"/>
  <c r="Z472" i="1" s="1"/>
  <c r="AC472" i="1" s="1"/>
  <c r="W472" i="1"/>
  <c r="V472" i="1"/>
  <c r="T472" i="1"/>
  <c r="AB471" i="1"/>
  <c r="Z471" i="1"/>
  <c r="Y471" i="1"/>
  <c r="X471" i="1"/>
  <c r="V471" i="1"/>
  <c r="AC471" i="1" s="1"/>
  <c r="T471" i="1"/>
  <c r="AB470" i="1"/>
  <c r="Y470" i="1"/>
  <c r="Z470" i="1" s="1"/>
  <c r="X470" i="1"/>
  <c r="V470" i="1"/>
  <c r="T470" i="1"/>
  <c r="AB469" i="1"/>
  <c r="Y469" i="1"/>
  <c r="X469" i="1"/>
  <c r="V469" i="1"/>
  <c r="T469" i="1"/>
  <c r="W469" i="1" s="1"/>
  <c r="AB468" i="1"/>
  <c r="Y468" i="1"/>
  <c r="X468" i="1"/>
  <c r="Z468" i="1" s="1"/>
  <c r="AC468" i="1" s="1"/>
  <c r="W468" i="1"/>
  <c r="V468" i="1"/>
  <c r="T468" i="1"/>
  <c r="AB467" i="1"/>
  <c r="Z467" i="1"/>
  <c r="Y467" i="1"/>
  <c r="X467" i="1"/>
  <c r="V467" i="1"/>
  <c r="AC467" i="1" s="1"/>
  <c r="T467" i="1"/>
  <c r="AB466" i="1"/>
  <c r="Y466" i="1"/>
  <c r="Z466" i="1" s="1"/>
  <c r="X466" i="1"/>
  <c r="V466" i="1"/>
  <c r="T466" i="1"/>
  <c r="AB465" i="1"/>
  <c r="Y465" i="1"/>
  <c r="X465" i="1"/>
  <c r="V465" i="1"/>
  <c r="T465" i="1"/>
  <c r="W465" i="1" s="1"/>
  <c r="AB464" i="1"/>
  <c r="Y464" i="1"/>
  <c r="X464" i="1"/>
  <c r="Z464" i="1" s="1"/>
  <c r="AC464" i="1" s="1"/>
  <c r="W464" i="1"/>
  <c r="V464" i="1"/>
  <c r="T464" i="1"/>
  <c r="AB463" i="1"/>
  <c r="Z463" i="1"/>
  <c r="Y463" i="1"/>
  <c r="X463" i="1"/>
  <c r="V463" i="1"/>
  <c r="AC463" i="1" s="1"/>
  <c r="T463" i="1"/>
  <c r="AB462" i="1"/>
  <c r="Y462" i="1"/>
  <c r="Z462" i="1" s="1"/>
  <c r="X462" i="1"/>
  <c r="V462" i="1"/>
  <c r="T462" i="1"/>
  <c r="AB461" i="1"/>
  <c r="Y461" i="1"/>
  <c r="X461" i="1"/>
  <c r="V461" i="1"/>
  <c r="T461" i="1"/>
  <c r="W461" i="1" s="1"/>
  <c r="AB460" i="1"/>
  <c r="Y460" i="1"/>
  <c r="X460" i="1"/>
  <c r="Z460" i="1" s="1"/>
  <c r="AC460" i="1" s="1"/>
  <c r="W460" i="1"/>
  <c r="V460" i="1"/>
  <c r="T460" i="1"/>
  <c r="AB459" i="1"/>
  <c r="Z459" i="1"/>
  <c r="Y459" i="1"/>
  <c r="X459" i="1"/>
  <c r="V459" i="1"/>
  <c r="AC459" i="1" s="1"/>
  <c r="T459" i="1"/>
  <c r="AB458" i="1"/>
  <c r="Y458" i="1"/>
  <c r="Z458" i="1" s="1"/>
  <c r="X458" i="1"/>
  <c r="V458" i="1"/>
  <c r="T458" i="1"/>
  <c r="AB457" i="1"/>
  <c r="Y457" i="1"/>
  <c r="X457" i="1"/>
  <c r="V457" i="1"/>
  <c r="T457" i="1"/>
  <c r="W457" i="1" s="1"/>
  <c r="AB456" i="1"/>
  <c r="Y456" i="1"/>
  <c r="X456" i="1"/>
  <c r="Z456" i="1" s="1"/>
  <c r="AC456" i="1" s="1"/>
  <c r="W456" i="1"/>
  <c r="V456" i="1"/>
  <c r="T456" i="1"/>
  <c r="AB455" i="1"/>
  <c r="Z455" i="1"/>
  <c r="Y455" i="1"/>
  <c r="X455" i="1"/>
  <c r="V455" i="1"/>
  <c r="AC455" i="1" s="1"/>
  <c r="T455" i="1"/>
  <c r="AB454" i="1"/>
  <c r="Y454" i="1"/>
  <c r="Z454" i="1" s="1"/>
  <c r="X454" i="1"/>
  <c r="V454" i="1"/>
  <c r="T454" i="1"/>
  <c r="AB453" i="1"/>
  <c r="Y453" i="1"/>
  <c r="X453" i="1"/>
  <c r="V453" i="1"/>
  <c r="T453" i="1"/>
  <c r="W453" i="1" s="1"/>
  <c r="AB452" i="1"/>
  <c r="Y452" i="1"/>
  <c r="X452" i="1"/>
  <c r="Z452" i="1" s="1"/>
  <c r="AC452" i="1" s="1"/>
  <c r="W452" i="1"/>
  <c r="V452" i="1"/>
  <c r="T452" i="1"/>
  <c r="AB451" i="1"/>
  <c r="Z451" i="1"/>
  <c r="Y451" i="1"/>
  <c r="X451" i="1"/>
  <c r="V451" i="1"/>
  <c r="AC451" i="1" s="1"/>
  <c r="T451" i="1"/>
  <c r="AB450" i="1"/>
  <c r="Y450" i="1"/>
  <c r="Z450" i="1" s="1"/>
  <c r="X450" i="1"/>
  <c r="V450" i="1"/>
  <c r="T450" i="1"/>
  <c r="AB449" i="1"/>
  <c r="Y449" i="1"/>
  <c r="X449" i="1"/>
  <c r="V449" i="1"/>
  <c r="T449" i="1"/>
  <c r="W449" i="1" s="1"/>
  <c r="AB448" i="1"/>
  <c r="Y448" i="1"/>
  <c r="X448" i="1"/>
  <c r="Z448" i="1" s="1"/>
  <c r="AC448" i="1" s="1"/>
  <c r="W448" i="1"/>
  <c r="V448" i="1"/>
  <c r="T448" i="1"/>
  <c r="AB447" i="1"/>
  <c r="Z447" i="1"/>
  <c r="Y447" i="1"/>
  <c r="X447" i="1"/>
  <c r="V447" i="1"/>
  <c r="AC447" i="1" s="1"/>
  <c r="T447" i="1"/>
  <c r="AB446" i="1"/>
  <c r="Y446" i="1"/>
  <c r="Z446" i="1" s="1"/>
  <c r="X446" i="1"/>
  <c r="V446" i="1"/>
  <c r="T446" i="1"/>
  <c r="AB445" i="1"/>
  <c r="Y445" i="1"/>
  <c r="X445" i="1"/>
  <c r="V445" i="1"/>
  <c r="T445" i="1"/>
  <c r="W445" i="1" s="1"/>
  <c r="AB444" i="1"/>
  <c r="Y444" i="1"/>
  <c r="X444" i="1"/>
  <c r="Z444" i="1" s="1"/>
  <c r="AC444" i="1" s="1"/>
  <c r="W444" i="1"/>
  <c r="V444" i="1"/>
  <c r="T444" i="1"/>
  <c r="AB443" i="1"/>
  <c r="Z443" i="1"/>
  <c r="Y443" i="1"/>
  <c r="X443" i="1"/>
  <c r="V443" i="1"/>
  <c r="AC443" i="1" s="1"/>
  <c r="T443" i="1"/>
  <c r="AB442" i="1"/>
  <c r="Y442" i="1"/>
  <c r="Z442" i="1" s="1"/>
  <c r="X442" i="1"/>
  <c r="V442" i="1"/>
  <c r="T442" i="1"/>
  <c r="AB441" i="1"/>
  <c r="Y441" i="1"/>
  <c r="X441" i="1"/>
  <c r="V441" i="1"/>
  <c r="T441" i="1"/>
  <c r="W441" i="1" s="1"/>
  <c r="AB440" i="1"/>
  <c r="Y440" i="1"/>
  <c r="X440" i="1"/>
  <c r="Z440" i="1" s="1"/>
  <c r="AC440" i="1" s="1"/>
  <c r="W440" i="1"/>
  <c r="V440" i="1"/>
  <c r="T440" i="1"/>
  <c r="AB439" i="1"/>
  <c r="Z439" i="1"/>
  <c r="Y439" i="1"/>
  <c r="X439" i="1"/>
  <c r="V439" i="1"/>
  <c r="AC439" i="1" s="1"/>
  <c r="T439" i="1"/>
  <c r="AB438" i="1"/>
  <c r="Y438" i="1"/>
  <c r="Z438" i="1" s="1"/>
  <c r="X438" i="1"/>
  <c r="V438" i="1"/>
  <c r="T438" i="1"/>
  <c r="AB437" i="1"/>
  <c r="Y437" i="1"/>
  <c r="X437" i="1"/>
  <c r="V437" i="1"/>
  <c r="T437" i="1"/>
  <c r="W437" i="1" s="1"/>
  <c r="AB436" i="1"/>
  <c r="Y436" i="1"/>
  <c r="X436" i="1"/>
  <c r="Z436" i="1" s="1"/>
  <c r="AC436" i="1" s="1"/>
  <c r="W436" i="1"/>
  <c r="V436" i="1"/>
  <c r="T436" i="1"/>
  <c r="AB435" i="1"/>
  <c r="Z435" i="1"/>
  <c r="Y435" i="1"/>
  <c r="X435" i="1"/>
  <c r="V435" i="1"/>
  <c r="AC435" i="1" s="1"/>
  <c r="T435" i="1"/>
  <c r="AB434" i="1"/>
  <c r="Y434" i="1"/>
  <c r="Z434" i="1" s="1"/>
  <c r="X434" i="1"/>
  <c r="V434" i="1"/>
  <c r="T434" i="1"/>
  <c r="AB433" i="1"/>
  <c r="Y433" i="1"/>
  <c r="X433" i="1"/>
  <c r="V433" i="1"/>
  <c r="T433" i="1"/>
  <c r="W433" i="1" s="1"/>
  <c r="AB432" i="1"/>
  <c r="Y432" i="1"/>
  <c r="X432" i="1"/>
  <c r="Z432" i="1" s="1"/>
  <c r="AC432" i="1" s="1"/>
  <c r="W432" i="1"/>
  <c r="V432" i="1"/>
  <c r="T432" i="1"/>
  <c r="AB431" i="1"/>
  <c r="Z431" i="1"/>
  <c r="Y431" i="1"/>
  <c r="X431" i="1"/>
  <c r="V431" i="1"/>
  <c r="AC431" i="1" s="1"/>
  <c r="T431" i="1"/>
  <c r="AB430" i="1"/>
  <c r="Y430" i="1"/>
  <c r="Z430" i="1" s="1"/>
  <c r="X430" i="1"/>
  <c r="V430" i="1"/>
  <c r="T430" i="1"/>
  <c r="AB429" i="1"/>
  <c r="Y429" i="1"/>
  <c r="X429" i="1"/>
  <c r="V429" i="1"/>
  <c r="T429" i="1"/>
  <c r="W429" i="1" s="1"/>
  <c r="AB428" i="1"/>
  <c r="Y428" i="1"/>
  <c r="X428" i="1"/>
  <c r="Z428" i="1" s="1"/>
  <c r="AC428" i="1" s="1"/>
  <c r="W428" i="1"/>
  <c r="V428" i="1"/>
  <c r="T428" i="1"/>
  <c r="AB427" i="1"/>
  <c r="Z427" i="1"/>
  <c r="Y427" i="1"/>
  <c r="X427" i="1"/>
  <c r="V427" i="1"/>
  <c r="AC427" i="1" s="1"/>
  <c r="T427" i="1"/>
  <c r="AB426" i="1"/>
  <c r="Y426" i="1"/>
  <c r="Z426" i="1" s="1"/>
  <c r="X426" i="1"/>
  <c r="V426" i="1"/>
  <c r="T426" i="1"/>
  <c r="AB425" i="1"/>
  <c r="Y425" i="1"/>
  <c r="X425" i="1"/>
  <c r="V425" i="1"/>
  <c r="T425" i="1"/>
  <c r="W425" i="1" s="1"/>
  <c r="AB424" i="1"/>
  <c r="Y424" i="1"/>
  <c r="X424" i="1"/>
  <c r="Z424" i="1" s="1"/>
  <c r="AC424" i="1" s="1"/>
  <c r="W424" i="1"/>
  <c r="V424" i="1"/>
  <c r="T424" i="1"/>
  <c r="AB423" i="1"/>
  <c r="Z423" i="1"/>
  <c r="Y423" i="1"/>
  <c r="X423" i="1"/>
  <c r="V423" i="1"/>
  <c r="AC423" i="1" s="1"/>
  <c r="T423" i="1"/>
  <c r="W423" i="1" s="1"/>
  <c r="AB422" i="1"/>
  <c r="Y422" i="1"/>
  <c r="X422" i="1"/>
  <c r="Z422" i="1" s="1"/>
  <c r="V422" i="1"/>
  <c r="T422" i="1"/>
  <c r="AB421" i="1"/>
  <c r="Y421" i="1"/>
  <c r="X421" i="1"/>
  <c r="V421" i="1"/>
  <c r="T421" i="1"/>
  <c r="W421" i="1" s="1"/>
  <c r="AB420" i="1"/>
  <c r="Y420" i="1"/>
  <c r="X420" i="1"/>
  <c r="Z420" i="1" s="1"/>
  <c r="W420" i="1"/>
  <c r="V420" i="1"/>
  <c r="T420" i="1"/>
  <c r="AB419" i="1"/>
  <c r="Z419" i="1"/>
  <c r="Y419" i="1"/>
  <c r="X419" i="1"/>
  <c r="V419" i="1"/>
  <c r="AC419" i="1" s="1"/>
  <c r="T419" i="1"/>
  <c r="W419" i="1" s="1"/>
  <c r="AB418" i="1"/>
  <c r="Y418" i="1"/>
  <c r="X418" i="1"/>
  <c r="Z418" i="1" s="1"/>
  <c r="V418" i="1"/>
  <c r="T418" i="1"/>
  <c r="AB417" i="1"/>
  <c r="Y417" i="1"/>
  <c r="X417" i="1"/>
  <c r="V417" i="1"/>
  <c r="T417" i="1"/>
  <c r="W417" i="1" s="1"/>
  <c r="AB416" i="1"/>
  <c r="Y416" i="1"/>
  <c r="X416" i="1"/>
  <c r="Z416" i="1" s="1"/>
  <c r="W416" i="1"/>
  <c r="V416" i="1"/>
  <c r="T416" i="1"/>
  <c r="AB415" i="1"/>
  <c r="Z415" i="1"/>
  <c r="Y415" i="1"/>
  <c r="X415" i="1"/>
  <c r="V415" i="1"/>
  <c r="AC415" i="1" s="1"/>
  <c r="T415" i="1"/>
  <c r="W415" i="1" s="1"/>
  <c r="AB414" i="1"/>
  <c r="Y414" i="1"/>
  <c r="X414" i="1"/>
  <c r="Z414" i="1" s="1"/>
  <c r="V414" i="1"/>
  <c r="T414" i="1"/>
  <c r="AB413" i="1"/>
  <c r="Y413" i="1"/>
  <c r="X413" i="1"/>
  <c r="V413" i="1"/>
  <c r="T413" i="1"/>
  <c r="W413" i="1" s="1"/>
  <c r="AB412" i="1"/>
  <c r="Y412" i="1"/>
  <c r="X412" i="1"/>
  <c r="W412" i="1"/>
  <c r="V412" i="1"/>
  <c r="T412" i="1"/>
  <c r="AB411" i="1"/>
  <c r="Z411" i="1"/>
  <c r="Y411" i="1"/>
  <c r="X411" i="1"/>
  <c r="V411" i="1"/>
  <c r="AC411" i="1" s="1"/>
  <c r="T411" i="1"/>
  <c r="W411" i="1" s="1"/>
  <c r="AB410" i="1"/>
  <c r="Y410" i="1"/>
  <c r="X410" i="1"/>
  <c r="Z410" i="1" s="1"/>
  <c r="V410" i="1"/>
  <c r="T410" i="1"/>
  <c r="AB409" i="1"/>
  <c r="Y409" i="1"/>
  <c r="X409" i="1"/>
  <c r="V409" i="1"/>
  <c r="T409" i="1"/>
  <c r="W409" i="1" s="1"/>
  <c r="AB408" i="1"/>
  <c r="Y408" i="1"/>
  <c r="X408" i="1"/>
  <c r="W408" i="1"/>
  <c r="V408" i="1"/>
  <c r="T408" i="1"/>
  <c r="AB407" i="1"/>
  <c r="Z407" i="1"/>
  <c r="Y407" i="1"/>
  <c r="X407" i="1"/>
  <c r="V407" i="1"/>
  <c r="T407" i="1"/>
  <c r="W407" i="1" s="1"/>
  <c r="AB406" i="1"/>
  <c r="Y406" i="1"/>
  <c r="X406" i="1"/>
  <c r="Z406" i="1" s="1"/>
  <c r="V406" i="1"/>
  <c r="T406" i="1"/>
  <c r="AB405" i="1"/>
  <c r="Y405" i="1"/>
  <c r="X405" i="1"/>
  <c r="V405" i="1"/>
  <c r="T405" i="1"/>
  <c r="W405" i="1" s="1"/>
  <c r="AB404" i="1"/>
  <c r="Y404" i="1"/>
  <c r="X404" i="1"/>
  <c r="W404" i="1"/>
  <c r="V404" i="1"/>
  <c r="T404" i="1"/>
  <c r="AB403" i="1"/>
  <c r="Z403" i="1"/>
  <c r="Y403" i="1"/>
  <c r="X403" i="1"/>
  <c r="V403" i="1"/>
  <c r="AC403" i="1" s="1"/>
  <c r="T403" i="1"/>
  <c r="W403" i="1" s="1"/>
  <c r="AB402" i="1"/>
  <c r="Y402" i="1"/>
  <c r="X402" i="1"/>
  <c r="Z402" i="1" s="1"/>
  <c r="V402" i="1"/>
  <c r="T402" i="1"/>
  <c r="AB401" i="1"/>
  <c r="Y401" i="1"/>
  <c r="X401" i="1"/>
  <c r="V401" i="1"/>
  <c r="T401" i="1"/>
  <c r="W401" i="1" s="1"/>
  <c r="AB400" i="1"/>
  <c r="Y400" i="1"/>
  <c r="X400" i="1"/>
  <c r="W400" i="1"/>
  <c r="V400" i="1"/>
  <c r="T400" i="1"/>
  <c r="AB399" i="1"/>
  <c r="Z399" i="1"/>
  <c r="Y399" i="1"/>
  <c r="X399" i="1"/>
  <c r="V399" i="1"/>
  <c r="AC399" i="1" s="1"/>
  <c r="T399" i="1"/>
  <c r="W399" i="1" s="1"/>
  <c r="AB398" i="1"/>
  <c r="Y398" i="1"/>
  <c r="X398" i="1"/>
  <c r="Z398" i="1" s="1"/>
  <c r="V398" i="1"/>
  <c r="T398" i="1"/>
  <c r="AB397" i="1"/>
  <c r="Y397" i="1"/>
  <c r="X397" i="1"/>
  <c r="V397" i="1"/>
  <c r="T397" i="1"/>
  <c r="W397" i="1" s="1"/>
  <c r="AB396" i="1"/>
  <c r="Y396" i="1"/>
  <c r="X396" i="1"/>
  <c r="W396" i="1"/>
  <c r="V396" i="1"/>
  <c r="T396" i="1"/>
  <c r="AB395" i="1"/>
  <c r="Z395" i="1"/>
  <c r="Y395" i="1"/>
  <c r="X395" i="1"/>
  <c r="V395" i="1"/>
  <c r="T395" i="1"/>
  <c r="W395" i="1" s="1"/>
  <c r="AB394" i="1"/>
  <c r="Y394" i="1"/>
  <c r="X394" i="1"/>
  <c r="Z394" i="1" s="1"/>
  <c r="V394" i="1"/>
  <c r="T394" i="1"/>
  <c r="AB393" i="1"/>
  <c r="Y393" i="1"/>
  <c r="X393" i="1"/>
  <c r="V393" i="1"/>
  <c r="T393" i="1"/>
  <c r="W393" i="1" s="1"/>
  <c r="AB392" i="1"/>
  <c r="Z392" i="1"/>
  <c r="V392" i="1"/>
  <c r="T392" i="1"/>
  <c r="W392" i="1" s="1"/>
  <c r="AB391" i="1"/>
  <c r="Y391" i="1"/>
  <c r="X391" i="1"/>
  <c r="V391" i="1"/>
  <c r="T391" i="1"/>
  <c r="AB390" i="1"/>
  <c r="Y390" i="1"/>
  <c r="X390" i="1"/>
  <c r="Z390" i="1" s="1"/>
  <c r="AC390" i="1" s="1"/>
  <c r="W390" i="1"/>
  <c r="V390" i="1"/>
  <c r="T390" i="1"/>
  <c r="AB389" i="1"/>
  <c r="Z389" i="1"/>
  <c r="Y389" i="1"/>
  <c r="X389" i="1"/>
  <c r="W389" i="1"/>
  <c r="V389" i="1"/>
  <c r="T389" i="1"/>
  <c r="AB388" i="1"/>
  <c r="Z388" i="1"/>
  <c r="Y388" i="1"/>
  <c r="X388" i="1"/>
  <c r="V388" i="1"/>
  <c r="T388" i="1"/>
  <c r="AC388" i="1" s="1"/>
  <c r="AB387" i="1"/>
  <c r="Y387" i="1"/>
  <c r="X387" i="1"/>
  <c r="V387" i="1"/>
  <c r="T387" i="1"/>
  <c r="AB386" i="1"/>
  <c r="Y386" i="1"/>
  <c r="X386" i="1"/>
  <c r="Z386" i="1" s="1"/>
  <c r="AC386" i="1" s="1"/>
  <c r="W386" i="1"/>
  <c r="V386" i="1"/>
  <c r="T386" i="1"/>
  <c r="AB385" i="1"/>
  <c r="Z385" i="1"/>
  <c r="Y385" i="1"/>
  <c r="X385" i="1"/>
  <c r="W385" i="1"/>
  <c r="V385" i="1"/>
  <c r="T385" i="1"/>
  <c r="AB384" i="1"/>
  <c r="Z384" i="1"/>
  <c r="Y384" i="1"/>
  <c r="X384" i="1"/>
  <c r="V384" i="1"/>
  <c r="T384" i="1"/>
  <c r="AC384" i="1" s="1"/>
  <c r="AB383" i="1"/>
  <c r="Y383" i="1"/>
  <c r="X383" i="1"/>
  <c r="V383" i="1"/>
  <c r="T383" i="1"/>
  <c r="AB382" i="1"/>
  <c r="Y382" i="1"/>
  <c r="X382" i="1"/>
  <c r="Z382" i="1" s="1"/>
  <c r="AC382" i="1" s="1"/>
  <c r="W382" i="1"/>
  <c r="V382" i="1"/>
  <c r="T382" i="1"/>
  <c r="AB381" i="1"/>
  <c r="Z381" i="1"/>
  <c r="Y381" i="1"/>
  <c r="X381" i="1"/>
  <c r="W381" i="1"/>
  <c r="V381" i="1"/>
  <c r="T381" i="1"/>
  <c r="AB380" i="1"/>
  <c r="Z380" i="1"/>
  <c r="Y380" i="1"/>
  <c r="X380" i="1"/>
  <c r="V380" i="1"/>
  <c r="T380" i="1"/>
  <c r="AC380" i="1" s="1"/>
  <c r="AB379" i="1"/>
  <c r="Y379" i="1"/>
  <c r="X379" i="1"/>
  <c r="V379" i="1"/>
  <c r="T379" i="1"/>
  <c r="AB378" i="1"/>
  <c r="Y378" i="1"/>
  <c r="X378" i="1"/>
  <c r="Z378" i="1" s="1"/>
  <c r="AC378" i="1" s="1"/>
  <c r="V378" i="1"/>
  <c r="W378" i="1" s="1"/>
  <c r="T378" i="1"/>
  <c r="AB377" i="1"/>
  <c r="Y377" i="1"/>
  <c r="Z377" i="1" s="1"/>
  <c r="X377" i="1"/>
  <c r="W377" i="1"/>
  <c r="V377" i="1"/>
  <c r="T377" i="1"/>
  <c r="AB376" i="1"/>
  <c r="Z376" i="1"/>
  <c r="Y376" i="1"/>
  <c r="X376" i="1"/>
  <c r="V376" i="1"/>
  <c r="T376" i="1"/>
  <c r="AC376" i="1" s="1"/>
  <c r="AB375" i="1"/>
  <c r="Y375" i="1"/>
  <c r="X375" i="1"/>
  <c r="V375" i="1"/>
  <c r="T375" i="1"/>
  <c r="AB374" i="1"/>
  <c r="Y374" i="1"/>
  <c r="X374" i="1"/>
  <c r="Z374" i="1" s="1"/>
  <c r="AC374" i="1" s="1"/>
  <c r="V374" i="1"/>
  <c r="W374" i="1" s="1"/>
  <c r="T374" i="1"/>
  <c r="AB373" i="1"/>
  <c r="Y373" i="1"/>
  <c r="Z373" i="1" s="1"/>
  <c r="X373" i="1"/>
  <c r="W373" i="1"/>
  <c r="V373" i="1"/>
  <c r="T373" i="1"/>
  <c r="AB372" i="1"/>
  <c r="Z372" i="1"/>
  <c r="Y372" i="1"/>
  <c r="X372" i="1"/>
  <c r="V372" i="1"/>
  <c r="T372" i="1"/>
  <c r="AC372" i="1" s="1"/>
  <c r="AB371" i="1"/>
  <c r="Y371" i="1"/>
  <c r="X371" i="1"/>
  <c r="V371" i="1"/>
  <c r="T371" i="1"/>
  <c r="AB370" i="1"/>
  <c r="Y370" i="1"/>
  <c r="X370" i="1"/>
  <c r="Z370" i="1" s="1"/>
  <c r="AC370" i="1" s="1"/>
  <c r="V370" i="1"/>
  <c r="W370" i="1" s="1"/>
  <c r="T370" i="1"/>
  <c r="AB369" i="1"/>
  <c r="Y369" i="1"/>
  <c r="Z369" i="1" s="1"/>
  <c r="X369" i="1"/>
  <c r="W369" i="1"/>
  <c r="V369" i="1"/>
  <c r="T369" i="1"/>
  <c r="AB368" i="1"/>
  <c r="Z368" i="1"/>
  <c r="Y368" i="1"/>
  <c r="X368" i="1"/>
  <c r="V368" i="1"/>
  <c r="T368" i="1"/>
  <c r="AC368" i="1" s="1"/>
  <c r="AB367" i="1"/>
  <c r="Y367" i="1"/>
  <c r="X367" i="1"/>
  <c r="V367" i="1"/>
  <c r="T367" i="1"/>
  <c r="AB366" i="1"/>
  <c r="Y366" i="1"/>
  <c r="X366" i="1"/>
  <c r="Z366" i="1" s="1"/>
  <c r="AC366" i="1" s="1"/>
  <c r="V366" i="1"/>
  <c r="W366" i="1" s="1"/>
  <c r="T366" i="1"/>
  <c r="AB365" i="1"/>
  <c r="Y365" i="1"/>
  <c r="Z365" i="1" s="1"/>
  <c r="X365" i="1"/>
  <c r="W365" i="1"/>
  <c r="V365" i="1"/>
  <c r="T365" i="1"/>
  <c r="AB364" i="1"/>
  <c r="Z364" i="1"/>
  <c r="Y364" i="1"/>
  <c r="X364" i="1"/>
  <c r="V364" i="1"/>
  <c r="T364" i="1"/>
  <c r="AC364" i="1" s="1"/>
  <c r="AB363" i="1"/>
  <c r="Y363" i="1"/>
  <c r="X363" i="1"/>
  <c r="V363" i="1"/>
  <c r="T363" i="1"/>
  <c r="AB362" i="1"/>
  <c r="Y362" i="1"/>
  <c r="X362" i="1"/>
  <c r="Z362" i="1" s="1"/>
  <c r="AC362" i="1" s="1"/>
  <c r="V362" i="1"/>
  <c r="W362" i="1" s="1"/>
  <c r="T362" i="1"/>
  <c r="AB361" i="1"/>
  <c r="Y361" i="1"/>
  <c r="Z361" i="1" s="1"/>
  <c r="X361" i="1"/>
  <c r="W361" i="1"/>
  <c r="V361" i="1"/>
  <c r="T361" i="1"/>
  <c r="AB360" i="1"/>
  <c r="Z360" i="1"/>
  <c r="Y360" i="1"/>
  <c r="X360" i="1"/>
  <c r="V360" i="1"/>
  <c r="T360" i="1"/>
  <c r="AC360" i="1" s="1"/>
  <c r="AB359" i="1"/>
  <c r="Y359" i="1"/>
  <c r="X359" i="1"/>
  <c r="V359" i="1"/>
  <c r="T359" i="1"/>
  <c r="AB358" i="1"/>
  <c r="Y358" i="1"/>
  <c r="X358" i="1"/>
  <c r="Z358" i="1" s="1"/>
  <c r="AC358" i="1" s="1"/>
  <c r="V358" i="1"/>
  <c r="W358" i="1" s="1"/>
  <c r="T358" i="1"/>
  <c r="AB357" i="1"/>
  <c r="Y357" i="1"/>
  <c r="X357" i="1"/>
  <c r="Z357" i="1" s="1"/>
  <c r="W357" i="1"/>
  <c r="V357" i="1"/>
  <c r="T357" i="1"/>
  <c r="AB356" i="1"/>
  <c r="Z356" i="1"/>
  <c r="Y356" i="1"/>
  <c r="X356" i="1"/>
  <c r="V356" i="1"/>
  <c r="T356" i="1"/>
  <c r="AC356" i="1" s="1"/>
  <c r="AB355" i="1"/>
  <c r="Y355" i="1"/>
  <c r="X355" i="1"/>
  <c r="V355" i="1"/>
  <c r="T355" i="1"/>
  <c r="AB354" i="1"/>
  <c r="Y354" i="1"/>
  <c r="X354" i="1"/>
  <c r="Z354" i="1" s="1"/>
  <c r="AC354" i="1" s="1"/>
  <c r="V354" i="1"/>
  <c r="W354" i="1" s="1"/>
  <c r="T354" i="1"/>
  <c r="AB353" i="1"/>
  <c r="Y353" i="1"/>
  <c r="X353" i="1"/>
  <c r="Z353" i="1" s="1"/>
  <c r="W353" i="1"/>
  <c r="V353" i="1"/>
  <c r="T353" i="1"/>
  <c r="AB352" i="1"/>
  <c r="Z352" i="1"/>
  <c r="Y352" i="1"/>
  <c r="X352" i="1"/>
  <c r="V352" i="1"/>
  <c r="T352" i="1"/>
  <c r="AC352" i="1" s="1"/>
  <c r="AB351" i="1"/>
  <c r="Y351" i="1"/>
  <c r="X351" i="1"/>
  <c r="V351" i="1"/>
  <c r="T351" i="1"/>
  <c r="AB350" i="1"/>
  <c r="Y350" i="1"/>
  <c r="X350" i="1"/>
  <c r="Z350" i="1" s="1"/>
  <c r="AC350" i="1" s="1"/>
  <c r="V350" i="1"/>
  <c r="T350" i="1"/>
  <c r="W350" i="1" s="1"/>
  <c r="AB349" i="1"/>
  <c r="Y349" i="1"/>
  <c r="X349" i="1"/>
  <c r="Z349" i="1" s="1"/>
  <c r="W349" i="1"/>
  <c r="V349" i="1"/>
  <c r="T349" i="1"/>
  <c r="AB348" i="1"/>
  <c r="Z348" i="1"/>
  <c r="Y348" i="1"/>
  <c r="X348" i="1"/>
  <c r="V348" i="1"/>
  <c r="T348" i="1"/>
  <c r="AC348" i="1" s="1"/>
  <c r="AB347" i="1"/>
  <c r="Y347" i="1"/>
  <c r="X347" i="1"/>
  <c r="V347" i="1"/>
  <c r="T347" i="1"/>
  <c r="AB346" i="1"/>
  <c r="Y346" i="1"/>
  <c r="X346" i="1"/>
  <c r="Z346" i="1" s="1"/>
  <c r="AC346" i="1" s="1"/>
  <c r="V346" i="1"/>
  <c r="T346" i="1"/>
  <c r="W346" i="1" s="1"/>
  <c r="AB345" i="1"/>
  <c r="Y345" i="1"/>
  <c r="X345" i="1"/>
  <c r="Z345" i="1" s="1"/>
  <c r="W345" i="1"/>
  <c r="V345" i="1"/>
  <c r="T345" i="1"/>
  <c r="AB344" i="1"/>
  <c r="Z344" i="1"/>
  <c r="Y344" i="1"/>
  <c r="X344" i="1"/>
  <c r="V344" i="1"/>
  <c r="T344" i="1"/>
  <c r="AC344" i="1" s="1"/>
  <c r="AB343" i="1"/>
  <c r="Y343" i="1"/>
  <c r="X343" i="1"/>
  <c r="V343" i="1"/>
  <c r="T343" i="1"/>
  <c r="AB342" i="1"/>
  <c r="Y342" i="1"/>
  <c r="X342" i="1"/>
  <c r="Z342" i="1" s="1"/>
  <c r="AC342" i="1" s="1"/>
  <c r="V342" i="1"/>
  <c r="T342" i="1"/>
  <c r="W342" i="1" s="1"/>
  <c r="AB341" i="1"/>
  <c r="Y341" i="1"/>
  <c r="X341" i="1"/>
  <c r="Z341" i="1" s="1"/>
  <c r="W341" i="1"/>
  <c r="V341" i="1"/>
  <c r="T341" i="1"/>
  <c r="AB340" i="1"/>
  <c r="Y340" i="1"/>
  <c r="X340" i="1"/>
  <c r="Z340" i="1" s="1"/>
  <c r="V340" i="1"/>
  <c r="T340" i="1"/>
  <c r="AB339" i="1"/>
  <c r="Y339" i="1"/>
  <c r="X339" i="1"/>
  <c r="V339" i="1"/>
  <c r="T339" i="1"/>
  <c r="AB338" i="1"/>
  <c r="Y338" i="1"/>
  <c r="X338" i="1"/>
  <c r="Z338" i="1" s="1"/>
  <c r="V338" i="1"/>
  <c r="T338" i="1"/>
  <c r="W338" i="1" s="1"/>
  <c r="AB337" i="1"/>
  <c r="Y337" i="1"/>
  <c r="X337" i="1"/>
  <c r="Z337" i="1" s="1"/>
  <c r="V337" i="1"/>
  <c r="T337" i="1"/>
  <c r="W337" i="1" s="1"/>
  <c r="AB336" i="1"/>
  <c r="Y336" i="1"/>
  <c r="X336" i="1"/>
  <c r="Z336" i="1" s="1"/>
  <c r="V336" i="1"/>
  <c r="T336" i="1"/>
  <c r="AB335" i="1"/>
  <c r="Y335" i="1"/>
  <c r="X335" i="1"/>
  <c r="V335" i="1"/>
  <c r="T335" i="1"/>
  <c r="AB334" i="1"/>
  <c r="Y334" i="1"/>
  <c r="X334" i="1"/>
  <c r="Z334" i="1" s="1"/>
  <c r="V334" i="1"/>
  <c r="T334" i="1"/>
  <c r="W334" i="1" s="1"/>
  <c r="AB333" i="1"/>
  <c r="Y333" i="1"/>
  <c r="X333" i="1"/>
  <c r="Z333" i="1" s="1"/>
  <c r="V333" i="1"/>
  <c r="T333" i="1"/>
  <c r="W333" i="1" s="1"/>
  <c r="AB332" i="1"/>
  <c r="Y332" i="1"/>
  <c r="X332" i="1"/>
  <c r="Z332" i="1" s="1"/>
  <c r="V332" i="1"/>
  <c r="T332" i="1"/>
  <c r="AB331" i="1"/>
  <c r="Y331" i="1"/>
  <c r="X331" i="1"/>
  <c r="V331" i="1"/>
  <c r="T331" i="1"/>
  <c r="AB330" i="1"/>
  <c r="Y330" i="1"/>
  <c r="X330" i="1"/>
  <c r="Z330" i="1" s="1"/>
  <c r="V330" i="1"/>
  <c r="T330" i="1"/>
  <c r="W330" i="1" s="1"/>
  <c r="AB329" i="1"/>
  <c r="Y329" i="1"/>
  <c r="X329" i="1"/>
  <c r="Z329" i="1" s="1"/>
  <c r="V329" i="1"/>
  <c r="T329" i="1"/>
  <c r="W329" i="1" s="1"/>
  <c r="AB328" i="1"/>
  <c r="Y328" i="1"/>
  <c r="X328" i="1"/>
  <c r="Z328" i="1" s="1"/>
  <c r="V328" i="1"/>
  <c r="T328" i="1"/>
  <c r="AB327" i="1"/>
  <c r="Y327" i="1"/>
  <c r="X327" i="1"/>
  <c r="V327" i="1"/>
  <c r="T327" i="1"/>
  <c r="AB326" i="1"/>
  <c r="Y326" i="1"/>
  <c r="X326" i="1"/>
  <c r="Z326" i="1" s="1"/>
  <c r="V326" i="1"/>
  <c r="T326" i="1"/>
  <c r="W326" i="1" s="1"/>
  <c r="AB325" i="1"/>
  <c r="Y325" i="1"/>
  <c r="X325" i="1"/>
  <c r="Z325" i="1" s="1"/>
  <c r="V325" i="1"/>
  <c r="T325" i="1"/>
  <c r="W325" i="1" s="1"/>
  <c r="AB324" i="1"/>
  <c r="Y324" i="1"/>
  <c r="X324" i="1"/>
  <c r="Z324" i="1" s="1"/>
  <c r="V324" i="1"/>
  <c r="T324" i="1"/>
  <c r="AB323" i="1"/>
  <c r="Y323" i="1"/>
  <c r="X323" i="1"/>
  <c r="V323" i="1"/>
  <c r="T323" i="1"/>
  <c r="AB322" i="1"/>
  <c r="Y322" i="1"/>
  <c r="X322" i="1"/>
  <c r="Z322" i="1" s="1"/>
  <c r="V322" i="1"/>
  <c r="T322" i="1"/>
  <c r="W322" i="1" s="1"/>
  <c r="AB321" i="1"/>
  <c r="Y321" i="1"/>
  <c r="X321" i="1"/>
  <c r="Z321" i="1" s="1"/>
  <c r="V321" i="1"/>
  <c r="T321" i="1"/>
  <c r="W321" i="1" s="1"/>
  <c r="AB320" i="1"/>
  <c r="Y320" i="1"/>
  <c r="X320" i="1"/>
  <c r="Z320" i="1" s="1"/>
  <c r="V320" i="1"/>
  <c r="T320" i="1"/>
  <c r="AB319" i="1"/>
  <c r="Y319" i="1"/>
  <c r="X319" i="1"/>
  <c r="V319" i="1"/>
  <c r="T319" i="1"/>
  <c r="AB318" i="1"/>
  <c r="Y318" i="1"/>
  <c r="X318" i="1"/>
  <c r="Z318" i="1" s="1"/>
  <c r="V318" i="1"/>
  <c r="T318" i="1"/>
  <c r="W318" i="1" s="1"/>
  <c r="AB317" i="1"/>
  <c r="Y317" i="1"/>
  <c r="X317" i="1"/>
  <c r="Z317" i="1" s="1"/>
  <c r="V317" i="1"/>
  <c r="T317" i="1"/>
  <c r="W317" i="1" s="1"/>
  <c r="AB316" i="1"/>
  <c r="Y316" i="1"/>
  <c r="X316" i="1"/>
  <c r="Z316" i="1" s="1"/>
  <c r="V316" i="1"/>
  <c r="T316" i="1"/>
  <c r="AB315" i="1"/>
  <c r="Y315" i="1"/>
  <c r="X315" i="1"/>
  <c r="V315" i="1"/>
  <c r="T315" i="1"/>
  <c r="AB314" i="1"/>
  <c r="Y314" i="1"/>
  <c r="X314" i="1"/>
  <c r="Z314" i="1" s="1"/>
  <c r="V314" i="1"/>
  <c r="T314" i="1"/>
  <c r="W314" i="1" s="1"/>
  <c r="AB313" i="1"/>
  <c r="Y313" i="1"/>
  <c r="X313" i="1"/>
  <c r="Z313" i="1" s="1"/>
  <c r="V313" i="1"/>
  <c r="T313" i="1"/>
  <c r="W313" i="1" s="1"/>
  <c r="AB312" i="1"/>
  <c r="Y312" i="1"/>
  <c r="X312" i="1"/>
  <c r="Z312" i="1" s="1"/>
  <c r="V312" i="1"/>
  <c r="T312" i="1"/>
  <c r="AB311" i="1"/>
  <c r="Y311" i="1"/>
  <c r="X311" i="1"/>
  <c r="V311" i="1"/>
  <c r="T311" i="1"/>
  <c r="AB310" i="1"/>
  <c r="Y310" i="1"/>
  <c r="X310" i="1"/>
  <c r="Z310" i="1" s="1"/>
  <c r="V310" i="1"/>
  <c r="T310" i="1"/>
  <c r="W310" i="1" s="1"/>
  <c r="AB309" i="1"/>
  <c r="Y309" i="1"/>
  <c r="X309" i="1"/>
  <c r="Z309" i="1" s="1"/>
  <c r="V309" i="1"/>
  <c r="T309" i="1"/>
  <c r="W309" i="1" s="1"/>
  <c r="AB308" i="1"/>
  <c r="Y308" i="1"/>
  <c r="X308" i="1"/>
  <c r="Z308" i="1" s="1"/>
  <c r="V308" i="1"/>
  <c r="T308" i="1"/>
  <c r="AB307" i="1"/>
  <c r="Y307" i="1"/>
  <c r="X307" i="1"/>
  <c r="V307" i="1"/>
  <c r="T307" i="1"/>
  <c r="AB306" i="1"/>
  <c r="Y306" i="1"/>
  <c r="X306" i="1"/>
  <c r="Z306" i="1" s="1"/>
  <c r="V306" i="1"/>
  <c r="T306" i="1"/>
  <c r="W306" i="1" s="1"/>
  <c r="AB305" i="1"/>
  <c r="Y305" i="1"/>
  <c r="X305" i="1"/>
  <c r="Z305" i="1" s="1"/>
  <c r="V305" i="1"/>
  <c r="T305" i="1"/>
  <c r="W305" i="1" s="1"/>
  <c r="AB304" i="1"/>
  <c r="Y304" i="1"/>
  <c r="X304" i="1"/>
  <c r="Z304" i="1" s="1"/>
  <c r="V304" i="1"/>
  <c r="T304" i="1"/>
  <c r="AB303" i="1"/>
  <c r="Y303" i="1"/>
  <c r="X303" i="1"/>
  <c r="V303" i="1"/>
  <c r="T303" i="1"/>
  <c r="AB302" i="1"/>
  <c r="Y302" i="1"/>
  <c r="X302" i="1"/>
  <c r="V302" i="1"/>
  <c r="T302" i="1"/>
  <c r="W302" i="1" s="1"/>
  <c r="AB301" i="1"/>
  <c r="Y301" i="1"/>
  <c r="X301" i="1"/>
  <c r="Z301" i="1" s="1"/>
  <c r="V301" i="1"/>
  <c r="T301" i="1"/>
  <c r="W301" i="1" s="1"/>
  <c r="AB300" i="1"/>
  <c r="Y300" i="1"/>
  <c r="Z300" i="1" s="1"/>
  <c r="X300" i="1"/>
  <c r="V300" i="1"/>
  <c r="T300" i="1"/>
  <c r="AB299" i="1"/>
  <c r="Y299" i="1"/>
  <c r="X299" i="1"/>
  <c r="Z299" i="1" s="1"/>
  <c r="V299" i="1"/>
  <c r="T299" i="1"/>
  <c r="AB298" i="1"/>
  <c r="Y298" i="1"/>
  <c r="X298" i="1"/>
  <c r="V298" i="1"/>
  <c r="T298" i="1"/>
  <c r="W298" i="1" s="1"/>
  <c r="AB297" i="1"/>
  <c r="Y297" i="1"/>
  <c r="X297" i="1"/>
  <c r="Z297" i="1" s="1"/>
  <c r="W297" i="1"/>
  <c r="V297" i="1"/>
  <c r="T297" i="1"/>
  <c r="AB296" i="1"/>
  <c r="Y296" i="1"/>
  <c r="Z296" i="1" s="1"/>
  <c r="X296" i="1"/>
  <c r="V296" i="1"/>
  <c r="T296" i="1"/>
  <c r="AB295" i="1"/>
  <c r="Y295" i="1"/>
  <c r="X295" i="1"/>
  <c r="V295" i="1"/>
  <c r="T295" i="1"/>
  <c r="AB294" i="1"/>
  <c r="Y294" i="1"/>
  <c r="X294" i="1"/>
  <c r="Z294" i="1" s="1"/>
  <c r="AC294" i="1" s="1"/>
  <c r="W294" i="1"/>
  <c r="V294" i="1"/>
  <c r="T294" i="1"/>
  <c r="AB293" i="1"/>
  <c r="Y293" i="1"/>
  <c r="Z293" i="1" s="1"/>
  <c r="X293" i="1"/>
  <c r="W293" i="1"/>
  <c r="V293" i="1"/>
  <c r="T293" i="1"/>
  <c r="AB292" i="1"/>
  <c r="Y292" i="1"/>
  <c r="Z292" i="1" s="1"/>
  <c r="X292" i="1"/>
  <c r="V292" i="1"/>
  <c r="T292" i="1"/>
  <c r="AB291" i="1"/>
  <c r="Y291" i="1"/>
  <c r="X291" i="1"/>
  <c r="V291" i="1"/>
  <c r="T291" i="1"/>
  <c r="W291" i="1" s="1"/>
  <c r="AB290" i="1"/>
  <c r="Y290" i="1"/>
  <c r="X290" i="1"/>
  <c r="W290" i="1"/>
  <c r="V290" i="1"/>
  <c r="T290" i="1"/>
  <c r="AB289" i="1"/>
  <c r="Z289" i="1"/>
  <c r="Y289" i="1"/>
  <c r="X289" i="1"/>
  <c r="V289" i="1"/>
  <c r="AC289" i="1" s="1"/>
  <c r="T289" i="1"/>
  <c r="W289" i="1" s="1"/>
  <c r="AB288" i="1"/>
  <c r="Y288" i="1"/>
  <c r="X288" i="1"/>
  <c r="V288" i="1"/>
  <c r="T288" i="1"/>
  <c r="AB287" i="1"/>
  <c r="Z287" i="1"/>
  <c r="V287" i="1"/>
  <c r="W287" i="1" s="1"/>
  <c r="AB286" i="1"/>
  <c r="Z286" i="1"/>
  <c r="V286" i="1"/>
  <c r="W286" i="1" s="1"/>
  <c r="T286" i="1"/>
  <c r="G286" i="1"/>
  <c r="AB285" i="1"/>
  <c r="Z285" i="1"/>
  <c r="Y285" i="1"/>
  <c r="X285" i="1"/>
  <c r="V285" i="1"/>
  <c r="T285" i="1"/>
  <c r="G285" i="1"/>
  <c r="AB284" i="1"/>
  <c r="Y284" i="1"/>
  <c r="X284" i="1"/>
  <c r="Z284" i="1" s="1"/>
  <c r="V284" i="1"/>
  <c r="T284" i="1"/>
  <c r="G284" i="1"/>
  <c r="AB283" i="1"/>
  <c r="Y283" i="1"/>
  <c r="X283" i="1"/>
  <c r="Z283" i="1" s="1"/>
  <c r="V283" i="1"/>
  <c r="T283" i="1"/>
  <c r="G283" i="1"/>
  <c r="AB282" i="1"/>
  <c r="Y282" i="1"/>
  <c r="Z282" i="1" s="1"/>
  <c r="X282" i="1"/>
  <c r="V282" i="1"/>
  <c r="T282" i="1"/>
  <c r="G282" i="1"/>
  <c r="AB281" i="1"/>
  <c r="Z281" i="1"/>
  <c r="Y281" i="1"/>
  <c r="X281" i="1"/>
  <c r="V281" i="1"/>
  <c r="T281" i="1"/>
  <c r="AB280" i="1"/>
  <c r="Y280" i="1"/>
  <c r="X280" i="1"/>
  <c r="V280" i="1"/>
  <c r="T280" i="1"/>
  <c r="AB279" i="1"/>
  <c r="Y279" i="1"/>
  <c r="X279" i="1"/>
  <c r="Z279" i="1" s="1"/>
  <c r="AC279" i="1" s="1"/>
  <c r="V279" i="1"/>
  <c r="W279" i="1" s="1"/>
  <c r="AB278" i="1"/>
  <c r="Y278" i="1"/>
  <c r="Z278" i="1" s="1"/>
  <c r="X278" i="1"/>
  <c r="V278" i="1"/>
  <c r="T278" i="1"/>
  <c r="AB277" i="1"/>
  <c r="Y277" i="1"/>
  <c r="X277" i="1"/>
  <c r="Z277" i="1" s="1"/>
  <c r="V277" i="1"/>
  <c r="T277" i="1"/>
  <c r="W277" i="1" s="1"/>
  <c r="AB276" i="1"/>
  <c r="Y276" i="1"/>
  <c r="X276" i="1"/>
  <c r="V276" i="1"/>
  <c r="T276" i="1"/>
  <c r="W276" i="1" s="1"/>
  <c r="AB275" i="1"/>
  <c r="Y275" i="1"/>
  <c r="X275" i="1"/>
  <c r="Z275" i="1" s="1"/>
  <c r="V275" i="1"/>
  <c r="T275" i="1"/>
  <c r="W275" i="1" s="1"/>
  <c r="AB274" i="1"/>
  <c r="Y274" i="1"/>
  <c r="X274" i="1"/>
  <c r="V274" i="1"/>
  <c r="T274" i="1"/>
  <c r="AB273" i="1"/>
  <c r="Y273" i="1"/>
  <c r="X273" i="1"/>
  <c r="V273" i="1"/>
  <c r="T273" i="1"/>
  <c r="AB272" i="1"/>
  <c r="Y272" i="1"/>
  <c r="X272" i="1"/>
  <c r="Z272" i="1" s="1"/>
  <c r="AC272" i="1" s="1"/>
  <c r="V272" i="1"/>
  <c r="T272" i="1"/>
  <c r="W272" i="1" s="1"/>
  <c r="AB271" i="1"/>
  <c r="Y271" i="1"/>
  <c r="X271" i="1"/>
  <c r="Z271" i="1" s="1"/>
  <c r="V271" i="1"/>
  <c r="T271" i="1"/>
  <c r="W271" i="1" s="1"/>
  <c r="AB270" i="1"/>
  <c r="Y270" i="1"/>
  <c r="Z270" i="1" s="1"/>
  <c r="X270" i="1"/>
  <c r="V270" i="1"/>
  <c r="T270" i="1"/>
  <c r="AB269" i="1"/>
  <c r="Y269" i="1"/>
  <c r="X269" i="1"/>
  <c r="Z269" i="1" s="1"/>
  <c r="V269" i="1"/>
  <c r="T269" i="1"/>
  <c r="W269" i="1" s="1"/>
  <c r="AB268" i="1"/>
  <c r="Y268" i="1"/>
  <c r="X268" i="1"/>
  <c r="V268" i="1"/>
  <c r="T268" i="1"/>
  <c r="W268" i="1" s="1"/>
  <c r="AB267" i="1"/>
  <c r="Y267" i="1"/>
  <c r="X267" i="1"/>
  <c r="Z267" i="1" s="1"/>
  <c r="W267" i="1"/>
  <c r="V267" i="1"/>
  <c r="T267" i="1"/>
  <c r="AB266" i="1"/>
  <c r="Y266" i="1"/>
  <c r="Z266" i="1" s="1"/>
  <c r="X266" i="1"/>
  <c r="V266" i="1"/>
  <c r="T266" i="1"/>
  <c r="AB265" i="1"/>
  <c r="Z265" i="1"/>
  <c r="V265" i="1"/>
  <c r="T265" i="1"/>
  <c r="AB264" i="1"/>
  <c r="Y264" i="1"/>
  <c r="Z264" i="1" s="1"/>
  <c r="X264" i="1"/>
  <c r="V264" i="1"/>
  <c r="T264" i="1"/>
  <c r="AB263" i="1"/>
  <c r="Y263" i="1"/>
  <c r="X263" i="1"/>
  <c r="Z263" i="1" s="1"/>
  <c r="AC263" i="1" s="1"/>
  <c r="V263" i="1"/>
  <c r="T263" i="1"/>
  <c r="W263" i="1" s="1"/>
  <c r="AB262" i="1"/>
  <c r="Y262" i="1"/>
  <c r="X262" i="1"/>
  <c r="V262" i="1"/>
  <c r="T262" i="1"/>
  <c r="W262" i="1" s="1"/>
  <c r="AB261" i="1"/>
  <c r="Y261" i="1"/>
  <c r="X261" i="1"/>
  <c r="Z261" i="1" s="1"/>
  <c r="V261" i="1"/>
  <c r="T261" i="1"/>
  <c r="AB260" i="1"/>
  <c r="Y260" i="1"/>
  <c r="Z260" i="1" s="1"/>
  <c r="X260" i="1"/>
  <c r="V260" i="1"/>
  <c r="T260" i="1"/>
  <c r="AB259" i="1"/>
  <c r="Y259" i="1"/>
  <c r="X259" i="1"/>
  <c r="V259" i="1"/>
  <c r="T259" i="1"/>
  <c r="W259" i="1" s="1"/>
  <c r="AB258" i="1"/>
  <c r="Y258" i="1"/>
  <c r="X258" i="1"/>
  <c r="W258" i="1"/>
  <c r="V258" i="1"/>
  <c r="T258" i="1"/>
  <c r="AB257" i="1"/>
  <c r="Z257" i="1"/>
  <c r="Y257" i="1"/>
  <c r="X257" i="1"/>
  <c r="V257" i="1"/>
  <c r="T257" i="1"/>
  <c r="AB256" i="1"/>
  <c r="Y256" i="1"/>
  <c r="Z256" i="1" s="1"/>
  <c r="X256" i="1"/>
  <c r="V256" i="1"/>
  <c r="T256" i="1"/>
  <c r="AB255" i="1"/>
  <c r="Y255" i="1"/>
  <c r="X255" i="1"/>
  <c r="Z255" i="1" s="1"/>
  <c r="AC255" i="1" s="1"/>
  <c r="V255" i="1"/>
  <c r="T255" i="1"/>
  <c r="W255" i="1" s="1"/>
  <c r="AB254" i="1"/>
  <c r="Y254" i="1"/>
  <c r="X254" i="1"/>
  <c r="V254" i="1"/>
  <c r="T254" i="1"/>
  <c r="W254" i="1" s="1"/>
  <c r="AB253" i="1"/>
  <c r="Y253" i="1"/>
  <c r="X253" i="1"/>
  <c r="Z253" i="1" s="1"/>
  <c r="V253" i="1"/>
  <c r="T253" i="1"/>
  <c r="AB252" i="1"/>
  <c r="Y252" i="1"/>
  <c r="Z252" i="1" s="1"/>
  <c r="X252" i="1"/>
  <c r="V252" i="1"/>
  <c r="T252" i="1"/>
  <c r="AB251" i="1"/>
  <c r="Y251" i="1"/>
  <c r="X251" i="1"/>
  <c r="V251" i="1"/>
  <c r="T251" i="1"/>
  <c r="W251" i="1" s="1"/>
  <c r="AB250" i="1"/>
  <c r="Y250" i="1"/>
  <c r="X250" i="1"/>
  <c r="W250" i="1"/>
  <c r="V250" i="1"/>
  <c r="T250" i="1"/>
  <c r="AB249" i="1"/>
  <c r="Z249" i="1"/>
  <c r="Y249" i="1"/>
  <c r="X249" i="1"/>
  <c r="V249" i="1"/>
  <c r="T249" i="1"/>
  <c r="AB248" i="1"/>
  <c r="Y248" i="1"/>
  <c r="Z248" i="1" s="1"/>
  <c r="X248" i="1"/>
  <c r="V248" i="1"/>
  <c r="T248" i="1"/>
  <c r="AB247" i="1"/>
  <c r="Y247" i="1"/>
  <c r="X247" i="1"/>
  <c r="Z247" i="1" s="1"/>
  <c r="AC247" i="1" s="1"/>
  <c r="V247" i="1"/>
  <c r="T247" i="1"/>
  <c r="W247" i="1" s="1"/>
  <c r="AB246" i="1"/>
  <c r="Y246" i="1"/>
  <c r="X246" i="1"/>
  <c r="V246" i="1"/>
  <c r="T246" i="1"/>
  <c r="W246" i="1" s="1"/>
  <c r="AB245" i="1"/>
  <c r="Y245" i="1"/>
  <c r="X245" i="1"/>
  <c r="Z245" i="1" s="1"/>
  <c r="V245" i="1"/>
  <c r="T245" i="1"/>
  <c r="AB244" i="1"/>
  <c r="Y244" i="1"/>
  <c r="Z244" i="1" s="1"/>
  <c r="X244" i="1"/>
  <c r="V244" i="1"/>
  <c r="T244" i="1"/>
  <c r="AB243" i="1"/>
  <c r="Y243" i="1"/>
  <c r="X243" i="1"/>
  <c r="V243" i="1"/>
  <c r="T243" i="1"/>
  <c r="W243" i="1" s="1"/>
  <c r="AB242" i="1"/>
  <c r="Y242" i="1"/>
  <c r="X242" i="1"/>
  <c r="W242" i="1"/>
  <c r="V242" i="1"/>
  <c r="T242" i="1"/>
  <c r="AB241" i="1"/>
  <c r="Z241" i="1"/>
  <c r="Y241" i="1"/>
  <c r="X241" i="1"/>
  <c r="V241" i="1"/>
  <c r="T241" i="1"/>
  <c r="AB240" i="1"/>
  <c r="Y240" i="1"/>
  <c r="Z240" i="1" s="1"/>
  <c r="X240" i="1"/>
  <c r="V240" i="1"/>
  <c r="T240" i="1"/>
  <c r="AB239" i="1"/>
  <c r="Y239" i="1"/>
  <c r="X239" i="1"/>
  <c r="Z239" i="1" s="1"/>
  <c r="AC239" i="1" s="1"/>
  <c r="V239" i="1"/>
  <c r="T239" i="1"/>
  <c r="W239" i="1" s="1"/>
  <c r="AB238" i="1"/>
  <c r="Y238" i="1"/>
  <c r="X238" i="1"/>
  <c r="V238" i="1"/>
  <c r="T238" i="1"/>
  <c r="W238" i="1" s="1"/>
  <c r="AB237" i="1"/>
  <c r="Y237" i="1"/>
  <c r="X237" i="1"/>
  <c r="Z237" i="1" s="1"/>
  <c r="V237" i="1"/>
  <c r="T237" i="1"/>
  <c r="AB236" i="1"/>
  <c r="Y236" i="1"/>
  <c r="Z236" i="1" s="1"/>
  <c r="X236" i="1"/>
  <c r="V236" i="1"/>
  <c r="T236" i="1"/>
  <c r="AB235" i="1"/>
  <c r="Y235" i="1"/>
  <c r="X235" i="1"/>
  <c r="V235" i="1"/>
  <c r="T235" i="1"/>
  <c r="W235" i="1" s="1"/>
  <c r="AB234" i="1"/>
  <c r="Z234" i="1"/>
  <c r="V234" i="1"/>
  <c r="T234" i="1"/>
  <c r="W234" i="1" s="1"/>
  <c r="AB233" i="1"/>
  <c r="Y233" i="1"/>
  <c r="X233" i="1"/>
  <c r="V233" i="1"/>
  <c r="T233" i="1"/>
  <c r="AB232" i="1"/>
  <c r="Y232" i="1"/>
  <c r="X232" i="1"/>
  <c r="Z232" i="1" s="1"/>
  <c r="AC232" i="1" s="1"/>
  <c r="W232" i="1"/>
  <c r="V232" i="1"/>
  <c r="T232" i="1"/>
  <c r="AB231" i="1"/>
  <c r="Z231" i="1"/>
  <c r="Y231" i="1"/>
  <c r="X231" i="1"/>
  <c r="V231" i="1"/>
  <c r="AC231" i="1" s="1"/>
  <c r="T231" i="1"/>
  <c r="AB230" i="1"/>
  <c r="Y230" i="1"/>
  <c r="X230" i="1"/>
  <c r="V230" i="1"/>
  <c r="T230" i="1"/>
  <c r="AB229" i="1"/>
  <c r="Y229" i="1"/>
  <c r="X229" i="1"/>
  <c r="V229" i="1"/>
  <c r="T229" i="1"/>
  <c r="AB228" i="1"/>
  <c r="Y228" i="1"/>
  <c r="X228" i="1"/>
  <c r="V228" i="1"/>
  <c r="T228" i="1"/>
  <c r="W228" i="1" s="1"/>
  <c r="AB227" i="1"/>
  <c r="Y227" i="1"/>
  <c r="X227" i="1"/>
  <c r="Z227" i="1" s="1"/>
  <c r="V227" i="1"/>
  <c r="T227" i="1"/>
  <c r="AB226" i="1"/>
  <c r="Y226" i="1"/>
  <c r="Z226" i="1" s="1"/>
  <c r="X226" i="1"/>
  <c r="V226" i="1"/>
  <c r="T226" i="1"/>
  <c r="AB225" i="1"/>
  <c r="Y225" i="1"/>
  <c r="X225" i="1"/>
  <c r="V225" i="1"/>
  <c r="T225" i="1"/>
  <c r="AB224" i="1"/>
  <c r="Y224" i="1"/>
  <c r="X224" i="1"/>
  <c r="Z224" i="1" s="1"/>
  <c r="AC224" i="1" s="1"/>
  <c r="W224" i="1"/>
  <c r="V224" i="1"/>
  <c r="T224" i="1"/>
  <c r="AB223" i="1"/>
  <c r="Z223" i="1"/>
  <c r="Y223" i="1"/>
  <c r="X223" i="1"/>
  <c r="V223" i="1"/>
  <c r="AC223" i="1" s="1"/>
  <c r="T223" i="1"/>
  <c r="AB222" i="1"/>
  <c r="Y222" i="1"/>
  <c r="X222" i="1"/>
  <c r="V222" i="1"/>
  <c r="T222" i="1"/>
  <c r="AB221" i="1"/>
  <c r="Y221" i="1"/>
  <c r="X221" i="1"/>
  <c r="V221" i="1"/>
  <c r="T221" i="1"/>
  <c r="AB220" i="1"/>
  <c r="Y220" i="1"/>
  <c r="X220" i="1"/>
  <c r="V220" i="1"/>
  <c r="T220" i="1"/>
  <c r="W220" i="1" s="1"/>
  <c r="AB219" i="1"/>
  <c r="Y219" i="1"/>
  <c r="X219" i="1"/>
  <c r="Z219" i="1" s="1"/>
  <c r="V219" i="1"/>
  <c r="T219" i="1"/>
  <c r="AB218" i="1"/>
  <c r="Y218" i="1"/>
  <c r="Z218" i="1" s="1"/>
  <c r="X218" i="1"/>
  <c r="V218" i="1"/>
  <c r="T218" i="1"/>
  <c r="AB217" i="1"/>
  <c r="Y217" i="1"/>
  <c r="X217" i="1"/>
  <c r="V217" i="1"/>
  <c r="T217" i="1"/>
  <c r="AB216" i="1"/>
  <c r="Y216" i="1"/>
  <c r="X216" i="1"/>
  <c r="Z216" i="1" s="1"/>
  <c r="AC216" i="1" s="1"/>
  <c r="V216" i="1"/>
  <c r="W216" i="1" s="1"/>
  <c r="T216" i="1"/>
  <c r="AB215" i="1"/>
  <c r="Y215" i="1"/>
  <c r="Z215" i="1" s="1"/>
  <c r="X215" i="1"/>
  <c r="W215" i="1"/>
  <c r="V215" i="1"/>
  <c r="T215" i="1"/>
  <c r="AB214" i="1"/>
  <c r="Y214" i="1"/>
  <c r="Z214" i="1" s="1"/>
  <c r="X214" i="1"/>
  <c r="V214" i="1"/>
  <c r="T214" i="1"/>
  <c r="AB213" i="1"/>
  <c r="Y213" i="1"/>
  <c r="X213" i="1"/>
  <c r="V213" i="1"/>
  <c r="T213" i="1"/>
  <c r="W213" i="1" s="1"/>
  <c r="AB212" i="1"/>
  <c r="Y212" i="1"/>
  <c r="X212" i="1"/>
  <c r="W212" i="1"/>
  <c r="V212" i="1"/>
  <c r="T212" i="1"/>
  <c r="AB211" i="1"/>
  <c r="Z211" i="1"/>
  <c r="Y211" i="1"/>
  <c r="X211" i="1"/>
  <c r="V211" i="1"/>
  <c r="AC211" i="1" s="1"/>
  <c r="T211" i="1"/>
  <c r="W211" i="1" s="1"/>
  <c r="AB210" i="1"/>
  <c r="Y210" i="1"/>
  <c r="X210" i="1"/>
  <c r="V210" i="1"/>
  <c r="T210" i="1"/>
  <c r="AB209" i="1"/>
  <c r="Y209" i="1"/>
  <c r="X209" i="1"/>
  <c r="V209" i="1"/>
  <c r="T209" i="1"/>
  <c r="AB208" i="1"/>
  <c r="Y208" i="1"/>
  <c r="X208" i="1"/>
  <c r="V208" i="1"/>
  <c r="T208" i="1"/>
  <c r="W208" i="1" s="1"/>
  <c r="AB207" i="1"/>
  <c r="Y207" i="1"/>
  <c r="X207" i="1"/>
  <c r="Z207" i="1" s="1"/>
  <c r="V207" i="1"/>
  <c r="T207" i="1"/>
  <c r="W207" i="1" s="1"/>
  <c r="AB206" i="1"/>
  <c r="Y206" i="1"/>
  <c r="Z206" i="1" s="1"/>
  <c r="X206" i="1"/>
  <c r="V206" i="1"/>
  <c r="T206" i="1"/>
  <c r="AB205" i="1"/>
  <c r="Y205" i="1"/>
  <c r="X205" i="1"/>
  <c r="Z205" i="1" s="1"/>
  <c r="V205" i="1"/>
  <c r="T205" i="1"/>
  <c r="AB204" i="1"/>
  <c r="Y204" i="1"/>
  <c r="X204" i="1"/>
  <c r="V204" i="1"/>
  <c r="T204" i="1"/>
  <c r="W204" i="1" s="1"/>
  <c r="AB203" i="1"/>
  <c r="Y203" i="1"/>
  <c r="X203" i="1"/>
  <c r="Z203" i="1" s="1"/>
  <c r="W203" i="1"/>
  <c r="V203" i="1"/>
  <c r="T203" i="1"/>
  <c r="AB202" i="1"/>
  <c r="Y202" i="1"/>
  <c r="Z202" i="1" s="1"/>
  <c r="X202" i="1"/>
  <c r="V202" i="1"/>
  <c r="T202" i="1"/>
  <c r="AB201" i="1"/>
  <c r="Y201" i="1"/>
  <c r="X201" i="1"/>
  <c r="V201" i="1"/>
  <c r="T201" i="1"/>
  <c r="AB200" i="1"/>
  <c r="Y200" i="1"/>
  <c r="X200" i="1"/>
  <c r="Z200" i="1" s="1"/>
  <c r="AC200" i="1" s="1"/>
  <c r="W200" i="1"/>
  <c r="V200" i="1"/>
  <c r="T200" i="1"/>
  <c r="AB199" i="1"/>
  <c r="Y199" i="1"/>
  <c r="Z199" i="1" s="1"/>
  <c r="X199" i="1"/>
  <c r="W199" i="1"/>
  <c r="V199" i="1"/>
  <c r="T199" i="1"/>
  <c r="AB198" i="1"/>
  <c r="Y198" i="1"/>
  <c r="Z198" i="1" s="1"/>
  <c r="X198" i="1"/>
  <c r="V198" i="1"/>
  <c r="T198" i="1"/>
  <c r="AB197" i="1"/>
  <c r="Z197" i="1"/>
  <c r="V197" i="1"/>
  <c r="W197" i="1" s="1"/>
  <c r="T197" i="1"/>
  <c r="AB196" i="1"/>
  <c r="Y196" i="1"/>
  <c r="Z196" i="1" s="1"/>
  <c r="X196" i="1"/>
  <c r="V196" i="1"/>
  <c r="T196" i="1"/>
  <c r="AB195" i="1"/>
  <c r="Y195" i="1"/>
  <c r="X195" i="1"/>
  <c r="V195" i="1"/>
  <c r="T195" i="1"/>
  <c r="AB194" i="1"/>
  <c r="Y194" i="1"/>
  <c r="X194" i="1"/>
  <c r="Z194" i="1" s="1"/>
  <c r="AC194" i="1" s="1"/>
  <c r="V194" i="1"/>
  <c r="W194" i="1" s="1"/>
  <c r="T194" i="1"/>
  <c r="AB193" i="1"/>
  <c r="Z193" i="1"/>
  <c r="V193" i="1"/>
  <c r="T193" i="1"/>
  <c r="AB192" i="1"/>
  <c r="Y192" i="1"/>
  <c r="X192" i="1"/>
  <c r="Z192" i="1" s="1"/>
  <c r="V192" i="1"/>
  <c r="T192" i="1"/>
  <c r="W192" i="1" s="1"/>
  <c r="AB191" i="1"/>
  <c r="Y191" i="1"/>
  <c r="X191" i="1"/>
  <c r="Z191" i="1" s="1"/>
  <c r="V191" i="1"/>
  <c r="T191" i="1"/>
  <c r="W191" i="1" s="1"/>
  <c r="AB190" i="1"/>
  <c r="Y190" i="1"/>
  <c r="Z190" i="1" s="1"/>
  <c r="X190" i="1"/>
  <c r="V190" i="1"/>
  <c r="T190" i="1"/>
  <c r="AB189" i="1"/>
  <c r="Y189" i="1"/>
  <c r="X189" i="1"/>
  <c r="Z189" i="1" s="1"/>
  <c r="V189" i="1"/>
  <c r="T189" i="1"/>
  <c r="W189" i="1" s="1"/>
  <c r="AB188" i="1"/>
  <c r="Y188" i="1"/>
  <c r="X188" i="1"/>
  <c r="V188" i="1"/>
  <c r="T188" i="1"/>
  <c r="W188" i="1" s="1"/>
  <c r="AB187" i="1"/>
  <c r="Y187" i="1"/>
  <c r="X187" i="1"/>
  <c r="Z187" i="1" s="1"/>
  <c r="W187" i="1"/>
  <c r="V187" i="1"/>
  <c r="T187" i="1"/>
  <c r="AB186" i="1"/>
  <c r="Y186" i="1"/>
  <c r="Z186" i="1" s="1"/>
  <c r="X186" i="1"/>
  <c r="V186" i="1"/>
  <c r="T186" i="1"/>
  <c r="AB185" i="1"/>
  <c r="Y185" i="1"/>
  <c r="X185" i="1"/>
  <c r="V185" i="1"/>
  <c r="T185" i="1"/>
  <c r="AB184" i="1"/>
  <c r="Y184" i="1"/>
  <c r="X184" i="1"/>
  <c r="Z184" i="1" s="1"/>
  <c r="AC184" i="1" s="1"/>
  <c r="V184" i="1"/>
  <c r="T184" i="1"/>
  <c r="W184" i="1" s="1"/>
  <c r="AB183" i="1"/>
  <c r="Y183" i="1"/>
  <c r="X183" i="1"/>
  <c r="Z183" i="1" s="1"/>
  <c r="W183" i="1"/>
  <c r="V183" i="1"/>
  <c r="T183" i="1"/>
  <c r="AB182" i="1"/>
  <c r="Y182" i="1"/>
  <c r="Z182" i="1" s="1"/>
  <c r="X182" i="1"/>
  <c r="V182" i="1"/>
  <c r="T182" i="1"/>
  <c r="AB181" i="1"/>
  <c r="Y181" i="1"/>
  <c r="X181" i="1"/>
  <c r="Z181" i="1" s="1"/>
  <c r="V181" i="1"/>
  <c r="T181" i="1"/>
  <c r="W181" i="1" s="1"/>
  <c r="AB180" i="1"/>
  <c r="Y180" i="1"/>
  <c r="X180" i="1"/>
  <c r="W180" i="1"/>
  <c r="V180" i="1"/>
  <c r="T180" i="1"/>
  <c r="AB179" i="1"/>
  <c r="Z179" i="1"/>
  <c r="Y179" i="1"/>
  <c r="X179" i="1"/>
  <c r="V179" i="1"/>
  <c r="AC179" i="1" s="1"/>
  <c r="T179" i="1"/>
  <c r="W179" i="1" s="1"/>
  <c r="AB178" i="1"/>
  <c r="Y178" i="1"/>
  <c r="X178" i="1"/>
  <c r="V178" i="1"/>
  <c r="T178" i="1"/>
  <c r="AB177" i="1"/>
  <c r="Y177" i="1"/>
  <c r="X177" i="1"/>
  <c r="V177" i="1"/>
  <c r="T177" i="1"/>
  <c r="AB176" i="1"/>
  <c r="Y176" i="1"/>
  <c r="X176" i="1"/>
  <c r="Z176" i="1" s="1"/>
  <c r="V176" i="1"/>
  <c r="T176" i="1"/>
  <c r="W176" i="1" s="1"/>
  <c r="AB175" i="1"/>
  <c r="Y175" i="1"/>
  <c r="X175" i="1"/>
  <c r="Z175" i="1" s="1"/>
  <c r="V175" i="1"/>
  <c r="T175" i="1"/>
  <c r="W175" i="1" s="1"/>
  <c r="AB174" i="1"/>
  <c r="Y174" i="1"/>
  <c r="Z174" i="1" s="1"/>
  <c r="X174" i="1"/>
  <c r="V174" i="1"/>
  <c r="T174" i="1"/>
  <c r="AB173" i="1"/>
  <c r="Y173" i="1"/>
  <c r="X173" i="1"/>
  <c r="Z173" i="1" s="1"/>
  <c r="V173" i="1"/>
  <c r="T173" i="1"/>
  <c r="W173" i="1" s="1"/>
  <c r="AB172" i="1"/>
  <c r="Y172" i="1"/>
  <c r="X172" i="1"/>
  <c r="V172" i="1"/>
  <c r="T172" i="1"/>
  <c r="W172" i="1" s="1"/>
  <c r="AB171" i="1"/>
  <c r="Y171" i="1"/>
  <c r="X171" i="1"/>
  <c r="Z171" i="1" s="1"/>
  <c r="W171" i="1"/>
  <c r="V171" i="1"/>
  <c r="T171" i="1"/>
  <c r="AB170" i="1"/>
  <c r="Y170" i="1"/>
  <c r="Z170" i="1" s="1"/>
  <c r="X170" i="1"/>
  <c r="V170" i="1"/>
  <c r="T170" i="1"/>
  <c r="AB169" i="1"/>
  <c r="Y169" i="1"/>
  <c r="X169" i="1"/>
  <c r="V169" i="1"/>
  <c r="T169" i="1"/>
  <c r="AB168" i="1"/>
  <c r="Y168" i="1"/>
  <c r="X168" i="1"/>
  <c r="Z168" i="1" s="1"/>
  <c r="AC168" i="1" s="1"/>
  <c r="V168" i="1"/>
  <c r="T168" i="1"/>
  <c r="W168" i="1" s="1"/>
  <c r="AB167" i="1"/>
  <c r="Y167" i="1"/>
  <c r="X167" i="1"/>
  <c r="Z167" i="1" s="1"/>
  <c r="W167" i="1"/>
  <c r="V167" i="1"/>
  <c r="T167" i="1"/>
  <c r="AB166" i="1"/>
  <c r="Y166" i="1"/>
  <c r="Z166" i="1" s="1"/>
  <c r="X166" i="1"/>
  <c r="V166" i="1"/>
  <c r="T166" i="1"/>
  <c r="AB165" i="1"/>
  <c r="Y165" i="1"/>
  <c r="X165" i="1"/>
  <c r="Z165" i="1" s="1"/>
  <c r="V165" i="1"/>
  <c r="T165" i="1"/>
  <c r="W165" i="1" s="1"/>
  <c r="AB164" i="1"/>
  <c r="Y164" i="1"/>
  <c r="X164" i="1"/>
  <c r="W164" i="1"/>
  <c r="V164" i="1"/>
  <c r="T164" i="1"/>
  <c r="AB163" i="1"/>
  <c r="Z163" i="1"/>
  <c r="Y163" i="1"/>
  <c r="X163" i="1"/>
  <c r="V163" i="1"/>
  <c r="AC163" i="1" s="1"/>
  <c r="T163" i="1"/>
  <c r="W163" i="1" s="1"/>
  <c r="AB162" i="1"/>
  <c r="Y162" i="1"/>
  <c r="X162" i="1"/>
  <c r="Z162" i="1" s="1"/>
  <c r="V162" i="1"/>
  <c r="T162" i="1"/>
  <c r="AB161" i="1"/>
  <c r="Y161" i="1"/>
  <c r="X161" i="1"/>
  <c r="V161" i="1"/>
  <c r="T161" i="1"/>
  <c r="W161" i="1" s="1"/>
  <c r="AB160" i="1"/>
  <c r="Y160" i="1"/>
  <c r="X160" i="1"/>
  <c r="V160" i="1"/>
  <c r="W160" i="1" s="1"/>
  <c r="T160" i="1"/>
  <c r="AB159" i="1"/>
  <c r="Y159" i="1"/>
  <c r="X159" i="1"/>
  <c r="Z159" i="1" s="1"/>
  <c r="V159" i="1"/>
  <c r="T159" i="1"/>
  <c r="W159" i="1" s="1"/>
  <c r="AB158" i="1"/>
  <c r="Y158" i="1"/>
  <c r="X158" i="1"/>
  <c r="V158" i="1"/>
  <c r="T158" i="1"/>
  <c r="AB157" i="1"/>
  <c r="Y157" i="1"/>
  <c r="X157" i="1"/>
  <c r="Z157" i="1" s="1"/>
  <c r="AC157" i="1" s="1"/>
  <c r="V157" i="1"/>
  <c r="T157" i="1"/>
  <c r="AB156" i="1"/>
  <c r="Y156" i="1"/>
  <c r="X156" i="1"/>
  <c r="V156" i="1"/>
  <c r="T156" i="1"/>
  <c r="W156" i="1" s="1"/>
  <c r="AB155" i="1"/>
  <c r="Y155" i="1"/>
  <c r="X155" i="1"/>
  <c r="Z155" i="1" s="1"/>
  <c r="V155" i="1"/>
  <c r="T155" i="1"/>
  <c r="W155" i="1" s="1"/>
  <c r="AB154" i="1"/>
  <c r="Y154" i="1"/>
  <c r="Z154" i="1" s="1"/>
  <c r="X154" i="1"/>
  <c r="V154" i="1"/>
  <c r="T154" i="1"/>
  <c r="AB153" i="1"/>
  <c r="Y153" i="1"/>
  <c r="X153" i="1"/>
  <c r="Z153" i="1" s="1"/>
  <c r="V153" i="1"/>
  <c r="T153" i="1"/>
  <c r="AB152" i="1"/>
  <c r="Y152" i="1"/>
  <c r="X152" i="1"/>
  <c r="Z152" i="1" s="1"/>
  <c r="AC152" i="1" s="1"/>
  <c r="V152" i="1"/>
  <c r="T152" i="1"/>
  <c r="W152" i="1" s="1"/>
  <c r="AB151" i="1"/>
  <c r="Y151" i="1"/>
  <c r="X151" i="1"/>
  <c r="Z151" i="1" s="1"/>
  <c r="W151" i="1"/>
  <c r="V151" i="1"/>
  <c r="T151" i="1"/>
  <c r="AB150" i="1"/>
  <c r="Z150" i="1"/>
  <c r="Y150" i="1"/>
  <c r="X150" i="1"/>
  <c r="V150" i="1"/>
  <c r="W150" i="1" s="1"/>
  <c r="T150" i="1"/>
  <c r="AB149" i="1"/>
  <c r="Y149" i="1"/>
  <c r="X149" i="1"/>
  <c r="Z149" i="1" s="1"/>
  <c r="V149" i="1"/>
  <c r="T149" i="1"/>
  <c r="AB148" i="1"/>
  <c r="Y148" i="1"/>
  <c r="X148" i="1"/>
  <c r="V148" i="1"/>
  <c r="T148" i="1"/>
  <c r="W148" i="1" s="1"/>
  <c r="AB147" i="1"/>
  <c r="Y147" i="1"/>
  <c r="X147" i="1"/>
  <c r="Z147" i="1" s="1"/>
  <c r="V147" i="1"/>
  <c r="T147" i="1"/>
  <c r="AB146" i="1"/>
  <c r="Y146" i="1"/>
  <c r="X146" i="1"/>
  <c r="Z146" i="1" s="1"/>
  <c r="V146" i="1"/>
  <c r="T146" i="1"/>
  <c r="AB145" i="1"/>
  <c r="Y145" i="1"/>
  <c r="X145" i="1"/>
  <c r="Z145" i="1" s="1"/>
  <c r="V145" i="1"/>
  <c r="T145" i="1"/>
  <c r="AB144" i="1"/>
  <c r="Y144" i="1"/>
  <c r="X144" i="1"/>
  <c r="V144" i="1"/>
  <c r="T144" i="1"/>
  <c r="W144" i="1" s="1"/>
  <c r="AB143" i="1"/>
  <c r="Y143" i="1"/>
  <c r="X143" i="1"/>
  <c r="Z143" i="1" s="1"/>
  <c r="V143" i="1"/>
  <c r="T143" i="1"/>
  <c r="AB142" i="1"/>
  <c r="Y142" i="1"/>
  <c r="X142" i="1"/>
  <c r="Z142" i="1" s="1"/>
  <c r="V142" i="1"/>
  <c r="T142" i="1"/>
  <c r="AB141" i="1"/>
  <c r="Y141" i="1"/>
  <c r="X141" i="1"/>
  <c r="Z141" i="1" s="1"/>
  <c r="V141" i="1"/>
  <c r="T141" i="1"/>
  <c r="AB140" i="1"/>
  <c r="Y140" i="1"/>
  <c r="X140" i="1"/>
  <c r="V140" i="1"/>
  <c r="T140" i="1"/>
  <c r="W140" i="1" s="1"/>
  <c r="AB139" i="1"/>
  <c r="Y139" i="1"/>
  <c r="X139" i="1"/>
  <c r="Z139" i="1" s="1"/>
  <c r="V139" i="1"/>
  <c r="T139" i="1"/>
  <c r="AB138" i="1"/>
  <c r="Y138" i="1"/>
  <c r="X138" i="1"/>
  <c r="Z138" i="1" s="1"/>
  <c r="V138" i="1"/>
  <c r="T138" i="1"/>
  <c r="AB137" i="1"/>
  <c r="Y137" i="1"/>
  <c r="X137" i="1"/>
  <c r="Z137" i="1" s="1"/>
  <c r="V137" i="1"/>
  <c r="T137" i="1"/>
  <c r="AB136" i="1"/>
  <c r="Y136" i="1"/>
  <c r="X136" i="1"/>
  <c r="V136" i="1"/>
  <c r="T136" i="1"/>
  <c r="W136" i="1" s="1"/>
  <c r="AB135" i="1"/>
  <c r="Y135" i="1"/>
  <c r="X135" i="1"/>
  <c r="Z135" i="1" s="1"/>
  <c r="V135" i="1"/>
  <c r="T135" i="1"/>
  <c r="AB134" i="1"/>
  <c r="Y134" i="1"/>
  <c r="X134" i="1"/>
  <c r="Z134" i="1" s="1"/>
  <c r="V134" i="1"/>
  <c r="T134" i="1"/>
  <c r="AB133" i="1"/>
  <c r="Y133" i="1"/>
  <c r="X133" i="1"/>
  <c r="Z133" i="1" s="1"/>
  <c r="V133" i="1"/>
  <c r="T133" i="1"/>
  <c r="AB132" i="1"/>
  <c r="Y132" i="1"/>
  <c r="X132" i="1"/>
  <c r="V132" i="1"/>
  <c r="T132" i="1"/>
  <c r="W132" i="1" s="1"/>
  <c r="AB131" i="1"/>
  <c r="Y131" i="1"/>
  <c r="X131" i="1"/>
  <c r="Z131" i="1" s="1"/>
  <c r="V131" i="1"/>
  <c r="T131" i="1"/>
  <c r="AB130" i="1"/>
  <c r="Y130" i="1"/>
  <c r="X130" i="1"/>
  <c r="Z130" i="1" s="1"/>
  <c r="V130" i="1"/>
  <c r="T130" i="1"/>
  <c r="AB129" i="1"/>
  <c r="Y129" i="1"/>
  <c r="X129" i="1"/>
  <c r="Z129" i="1" s="1"/>
  <c r="V129" i="1"/>
  <c r="T129" i="1"/>
  <c r="AB128" i="1"/>
  <c r="Y128" i="1"/>
  <c r="X128" i="1"/>
  <c r="V128" i="1"/>
  <c r="T128" i="1"/>
  <c r="W128" i="1" s="1"/>
  <c r="AB127" i="1"/>
  <c r="Y127" i="1"/>
  <c r="X127" i="1"/>
  <c r="Z127" i="1" s="1"/>
  <c r="V127" i="1"/>
  <c r="T127" i="1"/>
  <c r="AB126" i="1"/>
  <c r="Y126" i="1"/>
  <c r="X126" i="1"/>
  <c r="Z126" i="1" s="1"/>
  <c r="V126" i="1"/>
  <c r="T126" i="1"/>
  <c r="AB125" i="1"/>
  <c r="Y125" i="1"/>
  <c r="X125" i="1"/>
  <c r="Z125" i="1" s="1"/>
  <c r="V125" i="1"/>
  <c r="T125" i="1"/>
  <c r="AB124" i="1"/>
  <c r="Y124" i="1"/>
  <c r="X124" i="1"/>
  <c r="V124" i="1"/>
  <c r="T124" i="1"/>
  <c r="W124" i="1" s="1"/>
  <c r="AB123" i="1"/>
  <c r="Y123" i="1"/>
  <c r="X123" i="1"/>
  <c r="Z123" i="1" s="1"/>
  <c r="V123" i="1"/>
  <c r="T123" i="1"/>
  <c r="AB122" i="1"/>
  <c r="Y122" i="1"/>
  <c r="X122" i="1"/>
  <c r="Z122" i="1" s="1"/>
  <c r="V122" i="1"/>
  <c r="T122" i="1"/>
  <c r="AB121" i="1"/>
  <c r="Y121" i="1"/>
  <c r="X121" i="1"/>
  <c r="Z121" i="1" s="1"/>
  <c r="V121" i="1"/>
  <c r="T121" i="1"/>
  <c r="AB120" i="1"/>
  <c r="Y120" i="1"/>
  <c r="X120" i="1"/>
  <c r="V120" i="1"/>
  <c r="T120" i="1"/>
  <c r="W120" i="1" s="1"/>
  <c r="AB119" i="1"/>
  <c r="Y119" i="1"/>
  <c r="X119" i="1"/>
  <c r="Z119" i="1" s="1"/>
  <c r="V119" i="1"/>
  <c r="T119" i="1"/>
  <c r="AB118" i="1"/>
  <c r="Y118" i="1"/>
  <c r="X118" i="1"/>
  <c r="Z118" i="1" s="1"/>
  <c r="V118" i="1"/>
  <c r="T118" i="1"/>
  <c r="AB117" i="1"/>
  <c r="Y117" i="1"/>
  <c r="X117" i="1"/>
  <c r="Z117" i="1" s="1"/>
  <c r="V117" i="1"/>
  <c r="T117" i="1"/>
  <c r="AB116" i="1"/>
  <c r="Y116" i="1"/>
  <c r="X116" i="1"/>
  <c r="V116" i="1"/>
  <c r="T116" i="1"/>
  <c r="W116" i="1" s="1"/>
  <c r="AB115" i="1"/>
  <c r="Y115" i="1"/>
  <c r="X115" i="1"/>
  <c r="Z115" i="1" s="1"/>
  <c r="V115" i="1"/>
  <c r="T115" i="1"/>
  <c r="AB114" i="1"/>
  <c r="Y114" i="1"/>
  <c r="X114" i="1"/>
  <c r="Z114" i="1" s="1"/>
  <c r="V114" i="1"/>
  <c r="T114" i="1"/>
  <c r="AB113" i="1"/>
  <c r="Y113" i="1"/>
  <c r="X113" i="1"/>
  <c r="Z113" i="1" s="1"/>
  <c r="V113" i="1"/>
  <c r="T113" i="1"/>
  <c r="AB112" i="1"/>
  <c r="Y112" i="1"/>
  <c r="X112" i="1"/>
  <c r="V112" i="1"/>
  <c r="T112" i="1"/>
  <c r="W112" i="1" s="1"/>
  <c r="AB111" i="1"/>
  <c r="Y111" i="1"/>
  <c r="X111" i="1"/>
  <c r="Z111" i="1" s="1"/>
  <c r="V111" i="1"/>
  <c r="T111" i="1"/>
  <c r="AB110" i="1"/>
  <c r="Y110" i="1"/>
  <c r="X110" i="1"/>
  <c r="Z110" i="1" s="1"/>
  <c r="V110" i="1"/>
  <c r="T110" i="1"/>
  <c r="AB109" i="1"/>
  <c r="Y109" i="1"/>
  <c r="X109" i="1"/>
  <c r="Z109" i="1" s="1"/>
  <c r="V109" i="1"/>
  <c r="T109" i="1"/>
  <c r="AB108" i="1"/>
  <c r="Y108" i="1"/>
  <c r="X108" i="1"/>
  <c r="V108" i="1"/>
  <c r="T108" i="1"/>
  <c r="W108" i="1" s="1"/>
  <c r="AB107" i="1"/>
  <c r="Y107" i="1"/>
  <c r="X107" i="1"/>
  <c r="Z107" i="1" s="1"/>
  <c r="V107" i="1"/>
  <c r="T107" i="1"/>
  <c r="AB106" i="1"/>
  <c r="Y106" i="1"/>
  <c r="X106" i="1"/>
  <c r="Z106" i="1" s="1"/>
  <c r="V106" i="1"/>
  <c r="T106" i="1"/>
  <c r="AB105" i="1"/>
  <c r="Y105" i="1"/>
  <c r="X105" i="1"/>
  <c r="Z105" i="1" s="1"/>
  <c r="V105" i="1"/>
  <c r="T105" i="1"/>
  <c r="AB104" i="1"/>
  <c r="Y104" i="1"/>
  <c r="X104" i="1"/>
  <c r="V104" i="1"/>
  <c r="T104" i="1"/>
  <c r="W104" i="1" s="1"/>
  <c r="AB103" i="1"/>
  <c r="Y103" i="1"/>
  <c r="X103" i="1"/>
  <c r="Z103" i="1" s="1"/>
  <c r="V103" i="1"/>
  <c r="T103" i="1"/>
  <c r="AB102" i="1"/>
  <c r="Y102" i="1"/>
  <c r="X102" i="1"/>
  <c r="Z102" i="1" s="1"/>
  <c r="V102" i="1"/>
  <c r="T102" i="1"/>
  <c r="AB101" i="1"/>
  <c r="Y101" i="1"/>
  <c r="X101" i="1"/>
  <c r="Z101" i="1" s="1"/>
  <c r="V101" i="1"/>
  <c r="T101" i="1"/>
  <c r="AB100" i="1"/>
  <c r="Y100" i="1"/>
  <c r="X100" i="1"/>
  <c r="V100" i="1"/>
  <c r="T100" i="1"/>
  <c r="W100" i="1" s="1"/>
  <c r="AB99" i="1"/>
  <c r="Y99" i="1"/>
  <c r="X99" i="1"/>
  <c r="Z99" i="1" s="1"/>
  <c r="V99" i="1"/>
  <c r="T99" i="1"/>
  <c r="AB98" i="1"/>
  <c r="Y98" i="1"/>
  <c r="X98" i="1"/>
  <c r="Z98" i="1" s="1"/>
  <c r="V98" i="1"/>
  <c r="T98" i="1"/>
  <c r="AB97" i="1"/>
  <c r="Y97" i="1"/>
  <c r="X97" i="1"/>
  <c r="Z97" i="1" s="1"/>
  <c r="V97" i="1"/>
  <c r="T97" i="1"/>
  <c r="AB96" i="1"/>
  <c r="Y96" i="1"/>
  <c r="X96" i="1"/>
  <c r="V96" i="1"/>
  <c r="T96" i="1"/>
  <c r="W96" i="1" s="1"/>
  <c r="AB95" i="1"/>
  <c r="Y95" i="1"/>
  <c r="X95" i="1"/>
  <c r="Z95" i="1" s="1"/>
  <c r="V95" i="1"/>
  <c r="T95" i="1"/>
  <c r="AB94" i="1"/>
  <c r="Y94" i="1"/>
  <c r="X94" i="1"/>
  <c r="Z94" i="1" s="1"/>
  <c r="V94" i="1"/>
  <c r="T94" i="1"/>
  <c r="AB93" i="1"/>
  <c r="Y93" i="1"/>
  <c r="X93" i="1"/>
  <c r="Z93" i="1" s="1"/>
  <c r="V93" i="1"/>
  <c r="T93" i="1"/>
  <c r="AB92" i="1"/>
  <c r="Y92" i="1"/>
  <c r="X92" i="1"/>
  <c r="V92" i="1"/>
  <c r="T92" i="1"/>
  <c r="W92" i="1" s="1"/>
  <c r="AB91" i="1"/>
  <c r="Y91" i="1"/>
  <c r="X91" i="1"/>
  <c r="Z91" i="1" s="1"/>
  <c r="V91" i="1"/>
  <c r="T91" i="1"/>
  <c r="AB90" i="1"/>
  <c r="Y90" i="1"/>
  <c r="X90" i="1"/>
  <c r="Z90" i="1" s="1"/>
  <c r="V90" i="1"/>
  <c r="T90" i="1"/>
  <c r="AB89" i="1"/>
  <c r="Y89" i="1"/>
  <c r="X89" i="1"/>
  <c r="Z89" i="1" s="1"/>
  <c r="V89" i="1"/>
  <c r="T89" i="1"/>
  <c r="AB88" i="1"/>
  <c r="Y88" i="1"/>
  <c r="X88" i="1"/>
  <c r="V88" i="1"/>
  <c r="T88" i="1"/>
  <c r="W88" i="1" s="1"/>
  <c r="AB87" i="1"/>
  <c r="Y87" i="1"/>
  <c r="X87" i="1"/>
  <c r="Z87" i="1" s="1"/>
  <c r="V87" i="1"/>
  <c r="T87" i="1"/>
  <c r="AB86" i="1"/>
  <c r="Y86" i="1"/>
  <c r="X86" i="1"/>
  <c r="Z86" i="1" s="1"/>
  <c r="V86" i="1"/>
  <c r="T86" i="1"/>
  <c r="AB85" i="1"/>
  <c r="Y85" i="1"/>
  <c r="X85" i="1"/>
  <c r="Z85" i="1" s="1"/>
  <c r="V85" i="1"/>
  <c r="T85" i="1"/>
  <c r="AB84" i="1"/>
  <c r="Y84" i="1"/>
  <c r="X84" i="1"/>
  <c r="V84" i="1"/>
  <c r="T84" i="1"/>
  <c r="W84" i="1" s="1"/>
  <c r="AB83" i="1"/>
  <c r="Y83" i="1"/>
  <c r="X83" i="1"/>
  <c r="Z83" i="1" s="1"/>
  <c r="V83" i="1"/>
  <c r="T83" i="1"/>
  <c r="AB82" i="1"/>
  <c r="Y82" i="1"/>
  <c r="X82" i="1"/>
  <c r="Z82" i="1" s="1"/>
  <c r="V82" i="1"/>
  <c r="T82" i="1"/>
  <c r="AB81" i="1"/>
  <c r="Y81" i="1"/>
  <c r="X81" i="1"/>
  <c r="Z81" i="1" s="1"/>
  <c r="V81" i="1"/>
  <c r="T81" i="1"/>
  <c r="AB80" i="1"/>
  <c r="Y80" i="1"/>
  <c r="X80" i="1"/>
  <c r="V80" i="1"/>
  <c r="T80" i="1"/>
  <c r="W80" i="1" s="1"/>
  <c r="AB79" i="1"/>
  <c r="Y79" i="1"/>
  <c r="X79" i="1"/>
  <c r="Z79" i="1" s="1"/>
  <c r="V79" i="1"/>
  <c r="T79" i="1"/>
  <c r="AB78" i="1"/>
  <c r="Y78" i="1"/>
  <c r="X78" i="1"/>
  <c r="Z78" i="1" s="1"/>
  <c r="V78" i="1"/>
  <c r="T78" i="1"/>
  <c r="AB77" i="1"/>
  <c r="Y77" i="1"/>
  <c r="X77" i="1"/>
  <c r="Z77" i="1" s="1"/>
  <c r="V77" i="1"/>
  <c r="T77" i="1"/>
  <c r="AB76" i="1"/>
  <c r="Y76" i="1"/>
  <c r="X76" i="1"/>
  <c r="V76" i="1"/>
  <c r="T76" i="1"/>
  <c r="W76" i="1" s="1"/>
  <c r="AB75" i="1"/>
  <c r="Y75" i="1"/>
  <c r="X75" i="1"/>
  <c r="Z75" i="1" s="1"/>
  <c r="V75" i="1"/>
  <c r="T75" i="1"/>
  <c r="AB74" i="1"/>
  <c r="Y74" i="1"/>
  <c r="X74" i="1"/>
  <c r="Z74" i="1" s="1"/>
  <c r="V74" i="1"/>
  <c r="T74" i="1"/>
  <c r="AB73" i="1"/>
  <c r="Y73" i="1"/>
  <c r="X73" i="1"/>
  <c r="Z73" i="1" s="1"/>
  <c r="V73" i="1"/>
  <c r="T73" i="1"/>
  <c r="AB72" i="1"/>
  <c r="Y72" i="1"/>
  <c r="X72" i="1"/>
  <c r="V72" i="1"/>
  <c r="T72" i="1"/>
  <c r="W72" i="1" s="1"/>
  <c r="AB71" i="1"/>
  <c r="Y71" i="1"/>
  <c r="X71" i="1"/>
  <c r="Z71" i="1" s="1"/>
  <c r="V71" i="1"/>
  <c r="T71" i="1"/>
  <c r="AB70" i="1"/>
  <c r="Y70" i="1"/>
  <c r="X70" i="1"/>
  <c r="Z70" i="1" s="1"/>
  <c r="V70" i="1"/>
  <c r="T70" i="1"/>
  <c r="AB69" i="1"/>
  <c r="Y69" i="1"/>
  <c r="X69" i="1"/>
  <c r="Z69" i="1" s="1"/>
  <c r="V69" i="1"/>
  <c r="T69" i="1"/>
  <c r="AB68" i="1"/>
  <c r="Y68" i="1"/>
  <c r="X68" i="1"/>
  <c r="V68" i="1"/>
  <c r="T68" i="1"/>
  <c r="W68" i="1" s="1"/>
  <c r="AB67" i="1"/>
  <c r="Y67" i="1"/>
  <c r="X67" i="1"/>
  <c r="Z67" i="1" s="1"/>
  <c r="V67" i="1"/>
  <c r="T67" i="1"/>
  <c r="AB66" i="1"/>
  <c r="Z66" i="1"/>
  <c r="V66" i="1"/>
  <c r="T66" i="1"/>
  <c r="AC66" i="1" s="1"/>
  <c r="AB65" i="1"/>
  <c r="Y65" i="1"/>
  <c r="X65" i="1"/>
  <c r="Z65" i="1" s="1"/>
  <c r="V65" i="1"/>
  <c r="T65" i="1"/>
  <c r="AB64" i="1"/>
  <c r="Y64" i="1"/>
  <c r="X64" i="1"/>
  <c r="Z64" i="1" s="1"/>
  <c r="V64" i="1"/>
  <c r="T64" i="1"/>
  <c r="AB63" i="1"/>
  <c r="Y63" i="1"/>
  <c r="X63" i="1"/>
  <c r="Z63" i="1" s="1"/>
  <c r="V63" i="1"/>
  <c r="T63" i="1"/>
  <c r="AB62" i="1"/>
  <c r="Y62" i="1"/>
  <c r="X62" i="1"/>
  <c r="V62" i="1"/>
  <c r="T62" i="1"/>
  <c r="W62" i="1" s="1"/>
  <c r="AB61" i="1"/>
  <c r="Y61" i="1"/>
  <c r="X61" i="1"/>
  <c r="Z61" i="1" s="1"/>
  <c r="V61" i="1"/>
  <c r="T61" i="1"/>
  <c r="AB60" i="1"/>
  <c r="Y60" i="1"/>
  <c r="X60" i="1"/>
  <c r="Z60" i="1" s="1"/>
  <c r="V60" i="1"/>
  <c r="T60" i="1"/>
  <c r="AB59" i="1"/>
  <c r="Y59" i="1"/>
  <c r="X59" i="1"/>
  <c r="Z59" i="1" s="1"/>
  <c r="V59" i="1"/>
  <c r="T59" i="1"/>
  <c r="AB58" i="1"/>
  <c r="Y58" i="1"/>
  <c r="X58" i="1"/>
  <c r="V58" i="1"/>
  <c r="T58" i="1"/>
  <c r="W58" i="1" s="1"/>
  <c r="AB57" i="1"/>
  <c r="Y57" i="1"/>
  <c r="X57" i="1"/>
  <c r="Z57" i="1" s="1"/>
  <c r="V57" i="1"/>
  <c r="T57" i="1"/>
  <c r="AB56" i="1"/>
  <c r="Y56" i="1"/>
  <c r="X56" i="1"/>
  <c r="Z56" i="1" s="1"/>
  <c r="V56" i="1"/>
  <c r="T56" i="1"/>
  <c r="AB55" i="1"/>
  <c r="Y55" i="1"/>
  <c r="X55" i="1"/>
  <c r="Z55" i="1" s="1"/>
  <c r="V55" i="1"/>
  <c r="T55" i="1"/>
  <c r="AB54" i="1"/>
  <c r="Y54" i="1"/>
  <c r="X54" i="1"/>
  <c r="V54" i="1"/>
  <c r="T54" i="1"/>
  <c r="W54" i="1" s="1"/>
  <c r="AB53" i="1"/>
  <c r="Y53" i="1"/>
  <c r="X53" i="1"/>
  <c r="Z53" i="1" s="1"/>
  <c r="V53" i="1"/>
  <c r="T53" i="1"/>
  <c r="AB52" i="1"/>
  <c r="Y52" i="1"/>
  <c r="X52" i="1"/>
  <c r="Z52" i="1" s="1"/>
  <c r="V52" i="1"/>
  <c r="T52" i="1"/>
  <c r="AB51" i="1"/>
  <c r="Y51" i="1"/>
  <c r="X51" i="1"/>
  <c r="Z51" i="1" s="1"/>
  <c r="V51" i="1"/>
  <c r="T51" i="1"/>
  <c r="AB50" i="1"/>
  <c r="Y50" i="1"/>
  <c r="X50" i="1"/>
  <c r="V50" i="1"/>
  <c r="T50" i="1"/>
  <c r="W50" i="1" s="1"/>
  <c r="AB49" i="1"/>
  <c r="Y49" i="1"/>
  <c r="X49" i="1"/>
  <c r="Z49" i="1" s="1"/>
  <c r="V49" i="1"/>
  <c r="T49" i="1"/>
  <c r="AB48" i="1"/>
  <c r="Y48" i="1"/>
  <c r="X48" i="1"/>
  <c r="Z48" i="1" s="1"/>
  <c r="V48" i="1"/>
  <c r="T48" i="1"/>
  <c r="AB47" i="1"/>
  <c r="Y47" i="1"/>
  <c r="X47" i="1"/>
  <c r="Z47" i="1" s="1"/>
  <c r="V47" i="1"/>
  <c r="T47" i="1"/>
  <c r="AB46" i="1"/>
  <c r="Y46" i="1"/>
  <c r="X46" i="1"/>
  <c r="V46" i="1"/>
  <c r="T46" i="1"/>
  <c r="W46" i="1" s="1"/>
  <c r="AB45" i="1"/>
  <c r="Y45" i="1"/>
  <c r="X45" i="1"/>
  <c r="Z45" i="1" s="1"/>
  <c r="V45" i="1"/>
  <c r="T45" i="1"/>
  <c r="AB44" i="1"/>
  <c r="Y44" i="1"/>
  <c r="X44" i="1"/>
  <c r="Z44" i="1" s="1"/>
  <c r="V44" i="1"/>
  <c r="T44" i="1"/>
  <c r="AB43" i="1"/>
  <c r="Y43" i="1"/>
  <c r="X43" i="1"/>
  <c r="Z43" i="1" s="1"/>
  <c r="V43" i="1"/>
  <c r="T43" i="1"/>
  <c r="AB42" i="1"/>
  <c r="Y42" i="1"/>
  <c r="X42" i="1"/>
  <c r="V42" i="1"/>
  <c r="T42" i="1"/>
  <c r="W42" i="1" s="1"/>
  <c r="AB41" i="1"/>
  <c r="Y41" i="1"/>
  <c r="X41" i="1"/>
  <c r="Z41" i="1" s="1"/>
  <c r="V41" i="1"/>
  <c r="T41" i="1"/>
  <c r="AB40" i="1"/>
  <c r="Y40" i="1"/>
  <c r="X40" i="1"/>
  <c r="Z40" i="1" s="1"/>
  <c r="V40" i="1"/>
  <c r="T40" i="1"/>
  <c r="AB39" i="1"/>
  <c r="Y39" i="1"/>
  <c r="X39" i="1"/>
  <c r="Z39" i="1" s="1"/>
  <c r="V39" i="1"/>
  <c r="T39" i="1"/>
  <c r="AB38" i="1"/>
  <c r="Y38" i="1"/>
  <c r="X38" i="1"/>
  <c r="V38" i="1"/>
  <c r="T38" i="1"/>
  <c r="W38" i="1" s="1"/>
  <c r="AB37" i="1"/>
  <c r="Y37" i="1"/>
  <c r="X37" i="1"/>
  <c r="Z37" i="1" s="1"/>
  <c r="V37" i="1"/>
  <c r="T37" i="1"/>
  <c r="AB36" i="1"/>
  <c r="Y36" i="1"/>
  <c r="X36" i="1"/>
  <c r="Z36" i="1" s="1"/>
  <c r="V36" i="1"/>
  <c r="T36" i="1"/>
  <c r="AB35" i="1"/>
  <c r="Y35" i="1"/>
  <c r="X35" i="1"/>
  <c r="Z35" i="1" s="1"/>
  <c r="V35" i="1"/>
  <c r="T35" i="1"/>
  <c r="AB34" i="1"/>
  <c r="Y34" i="1"/>
  <c r="X34" i="1"/>
  <c r="V34" i="1"/>
  <c r="T34" i="1"/>
  <c r="W34" i="1" s="1"/>
  <c r="AB33" i="1"/>
  <c r="Y33" i="1"/>
  <c r="X33" i="1"/>
  <c r="Z33" i="1" s="1"/>
  <c r="V33" i="1"/>
  <c r="T33" i="1"/>
  <c r="AB32" i="1"/>
  <c r="Z32" i="1"/>
  <c r="V32" i="1"/>
  <c r="T32" i="1"/>
  <c r="AC32" i="1" s="1"/>
  <c r="AB31" i="1"/>
  <c r="Y31" i="1"/>
  <c r="X31" i="1"/>
  <c r="Z31" i="1" s="1"/>
  <c r="V31" i="1"/>
  <c r="T31" i="1"/>
  <c r="AB30" i="1"/>
  <c r="Y30" i="1"/>
  <c r="Z30" i="1" s="1"/>
  <c r="X30" i="1"/>
  <c r="V30" i="1"/>
  <c r="T30" i="1"/>
  <c r="W30" i="1" s="1"/>
  <c r="AB29" i="1"/>
  <c r="Y29" i="1"/>
  <c r="X29" i="1"/>
  <c r="Z29" i="1" s="1"/>
  <c r="V29" i="1"/>
  <c r="T29" i="1"/>
  <c r="AB28" i="1"/>
  <c r="Y28" i="1"/>
  <c r="X28" i="1"/>
  <c r="Z28" i="1" s="1"/>
  <c r="V28" i="1"/>
  <c r="R28" i="1"/>
  <c r="R3184" i="1" s="1"/>
  <c r="AB27" i="1"/>
  <c r="Y27" i="1"/>
  <c r="X27" i="1"/>
  <c r="V27" i="1"/>
  <c r="T27" i="1"/>
  <c r="W27" i="1" s="1"/>
  <c r="AB26" i="1"/>
  <c r="Y26" i="1"/>
  <c r="X26" i="1"/>
  <c r="Z26" i="1" s="1"/>
  <c r="V26" i="1"/>
  <c r="T26" i="1"/>
  <c r="AB25" i="1"/>
  <c r="Y25" i="1"/>
  <c r="Z25" i="1" s="1"/>
  <c r="X25" i="1"/>
  <c r="V25" i="1"/>
  <c r="T25" i="1"/>
  <c r="W25" i="1" s="1"/>
  <c r="AB24" i="1"/>
  <c r="Y24" i="1"/>
  <c r="X24" i="1"/>
  <c r="V24" i="1"/>
  <c r="T24" i="1"/>
  <c r="W24" i="1" s="1"/>
  <c r="AB23" i="1"/>
  <c r="Y23" i="1"/>
  <c r="X23" i="1"/>
  <c r="Z23" i="1" s="1"/>
  <c r="AC23" i="1" s="1"/>
  <c r="W23" i="1"/>
  <c r="V23" i="1"/>
  <c r="T23" i="1"/>
  <c r="AB22" i="1"/>
  <c r="Z22" i="1"/>
  <c r="Y22" i="1"/>
  <c r="X22" i="1"/>
  <c r="V22" i="1"/>
  <c r="T22" i="1"/>
  <c r="AB21" i="1"/>
  <c r="Y21" i="1"/>
  <c r="X21" i="1"/>
  <c r="V21" i="1"/>
  <c r="T21" i="1"/>
  <c r="AB20" i="1"/>
  <c r="Y20" i="1"/>
  <c r="X20" i="1"/>
  <c r="Z20" i="1" s="1"/>
  <c r="AC20" i="1" s="1"/>
  <c r="V20" i="1"/>
  <c r="T20" i="1"/>
  <c r="AB19" i="1"/>
  <c r="Y19" i="1"/>
  <c r="X19" i="1"/>
  <c r="V19" i="1"/>
  <c r="T19" i="1"/>
  <c r="W19" i="1" s="1"/>
  <c r="AB18" i="1"/>
  <c r="Y18" i="1"/>
  <c r="X18" i="1"/>
  <c r="Z18" i="1" s="1"/>
  <c r="V18" i="1"/>
  <c r="T18" i="1"/>
  <c r="AB17" i="1"/>
  <c r="Y17" i="1"/>
  <c r="Z17" i="1" s="1"/>
  <c r="X17" i="1"/>
  <c r="V17" i="1"/>
  <c r="T17" i="1"/>
  <c r="W17" i="1" s="1"/>
  <c r="AB16" i="1"/>
  <c r="Y16" i="1"/>
  <c r="X16" i="1"/>
  <c r="V16" i="1"/>
  <c r="T16" i="1"/>
  <c r="W16" i="1" s="1"/>
  <c r="AB15" i="1"/>
  <c r="Y15" i="1"/>
  <c r="X15" i="1"/>
  <c r="Z15" i="1" s="1"/>
  <c r="AC15" i="1" s="1"/>
  <c r="W15" i="1"/>
  <c r="V15" i="1"/>
  <c r="T15" i="1"/>
  <c r="AB14" i="1"/>
  <c r="Z14" i="1"/>
  <c r="Y14" i="1"/>
  <c r="X14" i="1"/>
  <c r="V14" i="1"/>
  <c r="T14" i="1"/>
  <c r="AB13" i="1"/>
  <c r="Y13" i="1"/>
  <c r="X13" i="1"/>
  <c r="V13" i="1"/>
  <c r="T13" i="1"/>
  <c r="G13" i="1"/>
  <c r="AB12" i="1"/>
  <c r="Y12" i="1"/>
  <c r="Z12" i="1" s="1"/>
  <c r="X12" i="1"/>
  <c r="V12" i="1"/>
  <c r="T12" i="1"/>
  <c r="W12" i="1" s="1"/>
  <c r="G12" i="1"/>
  <c r="AB11" i="1"/>
  <c r="Y11" i="1"/>
  <c r="X11" i="1"/>
  <c r="V11" i="1"/>
  <c r="T11" i="1"/>
  <c r="G11" i="1"/>
  <c r="AB10" i="1"/>
  <c r="Y10" i="1"/>
  <c r="Z10" i="1" s="1"/>
  <c r="X10" i="1"/>
  <c r="V10" i="1"/>
  <c r="T10" i="1"/>
  <c r="W10" i="1" s="1"/>
  <c r="G10" i="1"/>
  <c r="AB9" i="1"/>
  <c r="Y9" i="1"/>
  <c r="X9" i="1"/>
  <c r="V9" i="1"/>
  <c r="T9" i="1"/>
  <c r="G9" i="1"/>
  <c r="AB8" i="1"/>
  <c r="Y8" i="1"/>
  <c r="Z8" i="1" s="1"/>
  <c r="X8" i="1"/>
  <c r="V8" i="1"/>
  <c r="T8" i="1"/>
  <c r="W8" i="1" s="1"/>
  <c r="G8" i="1"/>
  <c r="AB7" i="1"/>
  <c r="Y7" i="1"/>
  <c r="X7" i="1"/>
  <c r="V7" i="1"/>
  <c r="T7" i="1"/>
  <c r="G7" i="1"/>
  <c r="AB6" i="1"/>
  <c r="Y6" i="1"/>
  <c r="Z6" i="1" s="1"/>
  <c r="X6" i="1"/>
  <c r="V6" i="1"/>
  <c r="T6" i="1"/>
  <c r="W6" i="1" s="1"/>
  <c r="G6" i="1"/>
  <c r="AB5" i="1"/>
  <c r="Y5" i="1"/>
  <c r="X5" i="1"/>
  <c r="V5" i="1"/>
  <c r="T5" i="1"/>
  <c r="G5" i="1"/>
  <c r="AB4" i="1"/>
  <c r="Y4" i="1"/>
  <c r="Z4" i="1" s="1"/>
  <c r="X4" i="1"/>
  <c r="V4" i="1"/>
  <c r="T4" i="1"/>
  <c r="W4" i="1" s="1"/>
  <c r="G4" i="1"/>
  <c r="AB3" i="1"/>
  <c r="AB1" i="1" s="1"/>
  <c r="Y3" i="1"/>
  <c r="X3" i="1"/>
  <c r="X1" i="1" s="1"/>
  <c r="V3" i="1"/>
  <c r="T3" i="1"/>
  <c r="G3" i="1"/>
  <c r="AF1" i="1"/>
  <c r="AE1" i="1"/>
  <c r="AA1" i="1"/>
  <c r="AC167" i="1" l="1"/>
  <c r="W169" i="1"/>
  <c r="Z172" i="1"/>
  <c r="AC172" i="1" s="1"/>
  <c r="Z177" i="1"/>
  <c r="AC183" i="1"/>
  <c r="W185" i="1"/>
  <c r="Z188" i="1"/>
  <c r="AC188" i="1" s="1"/>
  <c r="W195" i="1"/>
  <c r="AC199" i="1"/>
  <c r="W201" i="1"/>
  <c r="Z204" i="1"/>
  <c r="AC204" i="1" s="1"/>
  <c r="Z209" i="1"/>
  <c r="AC215" i="1"/>
  <c r="W217" i="1"/>
  <c r="Z221" i="1"/>
  <c r="AC221" i="1" s="1"/>
  <c r="W225" i="1"/>
  <c r="Z229" i="1"/>
  <c r="AC229" i="1" s="1"/>
  <c r="W233" i="1"/>
  <c r="AC237" i="1"/>
  <c r="Z238" i="1"/>
  <c r="AC238" i="1" s="1"/>
  <c r="AC245" i="1"/>
  <c r="Z246" i="1"/>
  <c r="AC246" i="1" s="1"/>
  <c r="AC253" i="1"/>
  <c r="Z254" i="1"/>
  <c r="AC254" i="1" s="1"/>
  <c r="AC261" i="1"/>
  <c r="Z262" i="1"/>
  <c r="AC262" i="1" s="1"/>
  <c r="Z268" i="1"/>
  <c r="AC268" i="1" s="1"/>
  <c r="Z273" i="1"/>
  <c r="W280" i="1"/>
  <c r="AC283" i="1"/>
  <c r="AC293" i="1"/>
  <c r="W295" i="1"/>
  <c r="Z298" i="1"/>
  <c r="AC298" i="1" s="1"/>
  <c r="Z303" i="1"/>
  <c r="Z307" i="1"/>
  <c r="Z311" i="1"/>
  <c r="Z315" i="1"/>
  <c r="Z319" i="1"/>
  <c r="Z323" i="1"/>
  <c r="Z327" i="1"/>
  <c r="Z331" i="1"/>
  <c r="Z335" i="1"/>
  <c r="Z339" i="1"/>
  <c r="Z343" i="1"/>
  <c r="Z347" i="1"/>
  <c r="Z351" i="1"/>
  <c r="Z355" i="1"/>
  <c r="Z359" i="1"/>
  <c r="Z363" i="1"/>
  <c r="Z367" i="1"/>
  <c r="Z371" i="1"/>
  <c r="Z375" i="1"/>
  <c r="Z379" i="1"/>
  <c r="Z383" i="1"/>
  <c r="Z387" i="1"/>
  <c r="Z391" i="1"/>
  <c r="AC392" i="1"/>
  <c r="AC394" i="1"/>
  <c r="Z396" i="1"/>
  <c r="AC396" i="1" s="1"/>
  <c r="AC398" i="1"/>
  <c r="Z400" i="1"/>
  <c r="AC400" i="1" s="1"/>
  <c r="AC402" i="1"/>
  <c r="Z404" i="1"/>
  <c r="AC404" i="1" s="1"/>
  <c r="AC406" i="1"/>
  <c r="Z408" i="1"/>
  <c r="AC408" i="1" s="1"/>
  <c r="AC410" i="1"/>
  <c r="Z412" i="1"/>
  <c r="AC412" i="1" s="1"/>
  <c r="AC414" i="1"/>
  <c r="AC416" i="1"/>
  <c r="AC418" i="1"/>
  <c r="AC420" i="1"/>
  <c r="AC422" i="1"/>
  <c r="AC426" i="1"/>
  <c r="W427" i="1"/>
  <c r="AC430" i="1"/>
  <c r="W431" i="1"/>
  <c r="AC434" i="1"/>
  <c r="W435" i="1"/>
  <c r="AC438" i="1"/>
  <c r="W439" i="1"/>
  <c r="AC442" i="1"/>
  <c r="W443" i="1"/>
  <c r="AC446" i="1"/>
  <c r="W447" i="1"/>
  <c r="AC450" i="1"/>
  <c r="W451" i="1"/>
  <c r="AC454" i="1"/>
  <c r="W455" i="1"/>
  <c r="AC458" i="1"/>
  <c r="W459" i="1"/>
  <c r="AC462" i="1"/>
  <c r="W463" i="1"/>
  <c r="AC466" i="1"/>
  <c r="W467" i="1"/>
  <c r="AC470" i="1"/>
  <c r="W471" i="1"/>
  <c r="AC474" i="1"/>
  <c r="W475" i="1"/>
  <c r="AC478" i="1"/>
  <c r="W479" i="1"/>
  <c r="AC494" i="1"/>
  <c r="AC500" i="1"/>
  <c r="AC534" i="1"/>
  <c r="AC538" i="1"/>
  <c r="AC542" i="1"/>
  <c r="AC546" i="1"/>
  <c r="AC550" i="1"/>
  <c r="AC554" i="1"/>
  <c r="AC580" i="1"/>
  <c r="AG580" i="1" s="1"/>
  <c r="AC586" i="1"/>
  <c r="Z589" i="1"/>
  <c r="W596" i="1"/>
  <c r="AC598" i="1"/>
  <c r="Z601" i="1"/>
  <c r="AC604" i="1"/>
  <c r="AC607" i="1"/>
  <c r="AC614" i="1"/>
  <c r="W616" i="1"/>
  <c r="Z618" i="1"/>
  <c r="Z628" i="1"/>
  <c r="AC628" i="1" s="1"/>
  <c r="AC630" i="1"/>
  <c r="AC732" i="1"/>
  <c r="W732" i="1"/>
  <c r="AC736" i="1"/>
  <c r="W736" i="1"/>
  <c r="AC29" i="1"/>
  <c r="AC31" i="1"/>
  <c r="AC127" i="1"/>
  <c r="AC131" i="1"/>
  <c r="AC135" i="1"/>
  <c r="AC139" i="1"/>
  <c r="AC143" i="1"/>
  <c r="AC147" i="1"/>
  <c r="AC153" i="1"/>
  <c r="AC275" i="1"/>
  <c r="AC282" i="1"/>
  <c r="AC341" i="1"/>
  <c r="AC345" i="1"/>
  <c r="AC349" i="1"/>
  <c r="AC353" i="1"/>
  <c r="AC357" i="1"/>
  <c r="AC361" i="1"/>
  <c r="AC365" i="1"/>
  <c r="AC369" i="1"/>
  <c r="AC373" i="1"/>
  <c r="AC377" i="1"/>
  <c r="Z393" i="1"/>
  <c r="Z397" i="1"/>
  <c r="Z401" i="1"/>
  <c r="Z405" i="1"/>
  <c r="Z409" i="1"/>
  <c r="Z413" i="1"/>
  <c r="Z417" i="1"/>
  <c r="Z421" i="1"/>
  <c r="Z425" i="1"/>
  <c r="Z429" i="1"/>
  <c r="Z433" i="1"/>
  <c r="Z437" i="1"/>
  <c r="Z441" i="1"/>
  <c r="Z445" i="1"/>
  <c r="Z449" i="1"/>
  <c r="Z453" i="1"/>
  <c r="Z457" i="1"/>
  <c r="Z461" i="1"/>
  <c r="Z465" i="1"/>
  <c r="Z469" i="1"/>
  <c r="Z473" i="1"/>
  <c r="Z477" i="1"/>
  <c r="Z495" i="1"/>
  <c r="AC496" i="1"/>
  <c r="AC498" i="1"/>
  <c r="W501" i="1"/>
  <c r="AC503" i="1"/>
  <c r="W505" i="1"/>
  <c r="AC507" i="1"/>
  <c r="W509" i="1"/>
  <c r="W510" i="1"/>
  <c r="AC512" i="1"/>
  <c r="W514" i="1"/>
  <c r="AC516" i="1"/>
  <c r="W518" i="1"/>
  <c r="AC520" i="1"/>
  <c r="W522" i="1"/>
  <c r="AC524" i="1"/>
  <c r="W526" i="1"/>
  <c r="AC528" i="1"/>
  <c r="W530" i="1"/>
  <c r="AC532" i="1"/>
  <c r="AC533" i="1"/>
  <c r="Z535" i="1"/>
  <c r="AC535" i="1" s="1"/>
  <c r="AC537" i="1"/>
  <c r="Z539" i="1"/>
  <c r="AC539" i="1" s="1"/>
  <c r="AC541" i="1"/>
  <c r="Z543" i="1"/>
  <c r="AC543" i="1" s="1"/>
  <c r="AC545" i="1"/>
  <c r="Z547" i="1"/>
  <c r="AC547" i="1" s="1"/>
  <c r="AC549" i="1"/>
  <c r="AC551" i="1"/>
  <c r="AC553" i="1"/>
  <c r="AC555" i="1"/>
  <c r="AC557" i="1"/>
  <c r="AC559" i="1"/>
  <c r="AC572" i="1"/>
  <c r="AC576" i="1"/>
  <c r="AG576" i="1" s="1"/>
  <c r="W578" i="1"/>
  <c r="W580" i="1"/>
  <c r="Z581" i="1"/>
  <c r="AC581" i="1" s="1"/>
  <c r="W584" i="1"/>
  <c r="W586" i="1"/>
  <c r="Z587" i="1"/>
  <c r="AC14" i="1"/>
  <c r="AC37" i="1"/>
  <c r="AC41" i="1"/>
  <c r="AC45" i="1"/>
  <c r="AC49" i="1"/>
  <c r="AC53" i="1"/>
  <c r="AC67" i="1"/>
  <c r="AC71" i="1"/>
  <c r="AC75" i="1"/>
  <c r="AC79" i="1"/>
  <c r="AC83" i="1"/>
  <c r="AC87" i="1"/>
  <c r="AC91" i="1"/>
  <c r="AC95" i="1"/>
  <c r="AC99" i="1"/>
  <c r="AC103" i="1"/>
  <c r="AC123" i="1"/>
  <c r="Z5" i="1"/>
  <c r="Z7" i="1"/>
  <c r="Z9" i="1"/>
  <c r="Z11" i="1"/>
  <c r="Z13" i="1"/>
  <c r="Z16" i="1"/>
  <c r="AC16" i="1" s="1"/>
  <c r="W20" i="1"/>
  <c r="Z21" i="1"/>
  <c r="Z24" i="1"/>
  <c r="AC24" i="1" s="1"/>
  <c r="W32" i="1"/>
  <c r="W66" i="1"/>
  <c r="W157" i="1"/>
  <c r="Z158" i="1"/>
  <c r="Z160" i="1"/>
  <c r="AC160" i="1" s="1"/>
  <c r="Z164" i="1"/>
  <c r="AC164" i="1" s="1"/>
  <c r="AC166" i="1"/>
  <c r="Z169" i="1"/>
  <c r="AC175" i="1"/>
  <c r="W177" i="1"/>
  <c r="Z178" i="1"/>
  <c r="Z180" i="1"/>
  <c r="AC180" i="1" s="1"/>
  <c r="AC182" i="1"/>
  <c r="Z185" i="1"/>
  <c r="AC191" i="1"/>
  <c r="W193" i="1"/>
  <c r="Z195" i="1"/>
  <c r="AC195" i="1" s="1"/>
  <c r="AC198" i="1"/>
  <c r="Z201" i="1"/>
  <c r="AC207" i="1"/>
  <c r="W209" i="1"/>
  <c r="Z210" i="1"/>
  <c r="Z212" i="1"/>
  <c r="AC212" i="1" s="1"/>
  <c r="AC214" i="1"/>
  <c r="Z217" i="1"/>
  <c r="W221" i="1"/>
  <c r="Z222" i="1"/>
  <c r="Z225" i="1"/>
  <c r="AC225" i="1" s="1"/>
  <c r="W229" i="1"/>
  <c r="Z230" i="1"/>
  <c r="Z233" i="1"/>
  <c r="AC233" i="1" s="1"/>
  <c r="AC236" i="1"/>
  <c r="AC241" i="1"/>
  <c r="Z242" i="1"/>
  <c r="AC242" i="1" s="1"/>
  <c r="AC244" i="1"/>
  <c r="AC249" i="1"/>
  <c r="Z250" i="1"/>
  <c r="AC250" i="1" s="1"/>
  <c r="AC252" i="1"/>
  <c r="AC257" i="1"/>
  <c r="Z258" i="1"/>
  <c r="AC258" i="1" s="1"/>
  <c r="AC260" i="1"/>
  <c r="W265" i="1"/>
  <c r="AC271" i="1"/>
  <c r="W273" i="1"/>
  <c r="Z274" i="1"/>
  <c r="Z276" i="1"/>
  <c r="AC276" i="1" s="1"/>
  <c r="AC278" i="1"/>
  <c r="Z280" i="1"/>
  <c r="AC281" i="1"/>
  <c r="AC285" i="1"/>
  <c r="Z288" i="1"/>
  <c r="Z290" i="1"/>
  <c r="AC290" i="1" s="1"/>
  <c r="AC292" i="1"/>
  <c r="Z295" i="1"/>
  <c r="AC301" i="1"/>
  <c r="W303" i="1"/>
  <c r="AC305" i="1"/>
  <c r="W307" i="1"/>
  <c r="AC309" i="1"/>
  <c r="W311" i="1"/>
  <c r="AC313" i="1"/>
  <c r="W315" i="1"/>
  <c r="AC317" i="1"/>
  <c r="W319" i="1"/>
  <c r="AC321" i="1"/>
  <c r="W323" i="1"/>
  <c r="AC325" i="1"/>
  <c r="W327" i="1"/>
  <c r="AC329" i="1"/>
  <c r="W331" i="1"/>
  <c r="AC333" i="1"/>
  <c r="W335" i="1"/>
  <c r="AC337" i="1"/>
  <c r="W339" i="1"/>
  <c r="W343" i="1"/>
  <c r="W347" i="1"/>
  <c r="W351" i="1"/>
  <c r="W355" i="1"/>
  <c r="W359" i="1"/>
  <c r="W363" i="1"/>
  <c r="W367" i="1"/>
  <c r="W371" i="1"/>
  <c r="W375" i="1"/>
  <c r="W379" i="1"/>
  <c r="AC381" i="1"/>
  <c r="W383" i="1"/>
  <c r="AC385" i="1"/>
  <c r="W387" i="1"/>
  <c r="AC389" i="1"/>
  <c r="W391" i="1"/>
  <c r="AC395" i="1"/>
  <c r="AC407" i="1"/>
  <c r="AC481" i="1"/>
  <c r="W483" i="1"/>
  <c r="AC485" i="1"/>
  <c r="W487" i="1"/>
  <c r="AC489" i="1"/>
  <c r="AC491" i="1"/>
  <c r="W493" i="1"/>
  <c r="Z497" i="1"/>
  <c r="AC499" i="1"/>
  <c r="AC502" i="1"/>
  <c r="Z504" i="1"/>
  <c r="AC504" i="1" s="1"/>
  <c r="AC506" i="1"/>
  <c r="Z508" i="1"/>
  <c r="AC508" i="1" s="1"/>
  <c r="AC511" i="1"/>
  <c r="Z513" i="1"/>
  <c r="AC513" i="1" s="1"/>
  <c r="AC515" i="1"/>
  <c r="Z517" i="1"/>
  <c r="AC517" i="1" s="1"/>
  <c r="AC519" i="1"/>
  <c r="Z521" i="1"/>
  <c r="AC521" i="1" s="1"/>
  <c r="AC523" i="1"/>
  <c r="Z525" i="1"/>
  <c r="AC525" i="1" s="1"/>
  <c r="AC527" i="1"/>
  <c r="Z529" i="1"/>
  <c r="AC529" i="1" s="1"/>
  <c r="AC531" i="1"/>
  <c r="Z536" i="1"/>
  <c r="Z540" i="1"/>
  <c r="Z544" i="1"/>
  <c r="Z548" i="1"/>
  <c r="Z552" i="1"/>
  <c r="Z556" i="1"/>
  <c r="W562" i="1"/>
  <c r="AC564" i="1"/>
  <c r="W566" i="1"/>
  <c r="AC568" i="1"/>
  <c r="W570" i="1"/>
  <c r="Z577" i="1"/>
  <c r="AC577" i="1" s="1"/>
  <c r="Z588" i="1"/>
  <c r="AC588" i="1" s="1"/>
  <c r="AC590" i="1"/>
  <c r="Z600" i="1"/>
  <c r="AC600" i="1" s="1"/>
  <c r="AC602" i="1"/>
  <c r="W604" i="1"/>
  <c r="AC610" i="1"/>
  <c r="Z620" i="1"/>
  <c r="AC620" i="1" s="1"/>
  <c r="AC622" i="1"/>
  <c r="W624" i="1"/>
  <c r="Z626" i="1"/>
  <c r="AC22" i="1"/>
  <c r="AC33" i="1"/>
  <c r="AC57" i="1"/>
  <c r="AC61" i="1"/>
  <c r="AC65" i="1"/>
  <c r="AC107" i="1"/>
  <c r="AC111" i="1"/>
  <c r="AC115" i="1"/>
  <c r="AC119" i="1"/>
  <c r="Y1" i="1"/>
  <c r="W5" i="1"/>
  <c r="W7" i="1"/>
  <c r="W9" i="1"/>
  <c r="W11" i="1"/>
  <c r="W13" i="1"/>
  <c r="AC18" i="1"/>
  <c r="Z19" i="1"/>
  <c r="AC19" i="1" s="1"/>
  <c r="W21" i="1"/>
  <c r="AC26" i="1"/>
  <c r="Z27" i="1"/>
  <c r="AC27" i="1" s="1"/>
  <c r="W29" i="1"/>
  <c r="W31" i="1"/>
  <c r="W33" i="1"/>
  <c r="Z34" i="1"/>
  <c r="AC34" i="1" s="1"/>
  <c r="W36" i="1"/>
  <c r="W37" i="1"/>
  <c r="Z38" i="1"/>
  <c r="AC38" i="1" s="1"/>
  <c r="W40" i="1"/>
  <c r="W41" i="1"/>
  <c r="Z42" i="1"/>
  <c r="AC42" i="1" s="1"/>
  <c r="W44" i="1"/>
  <c r="W45" i="1"/>
  <c r="Z46" i="1"/>
  <c r="AC46" i="1" s="1"/>
  <c r="W48" i="1"/>
  <c r="W49" i="1"/>
  <c r="Z50" i="1"/>
  <c r="AC50" i="1" s="1"/>
  <c r="W52" i="1"/>
  <c r="W53" i="1"/>
  <c r="Z54" i="1"/>
  <c r="AC54" i="1" s="1"/>
  <c r="W56" i="1"/>
  <c r="W57" i="1"/>
  <c r="Z58" i="1"/>
  <c r="AC58" i="1" s="1"/>
  <c r="W60" i="1"/>
  <c r="W61" i="1"/>
  <c r="Z62" i="1"/>
  <c r="AC62" i="1" s="1"/>
  <c r="W64" i="1"/>
  <c r="W65" i="1"/>
  <c r="W67" i="1"/>
  <c r="Z68" i="1"/>
  <c r="AC68" i="1" s="1"/>
  <c r="W70" i="1"/>
  <c r="W71" i="1"/>
  <c r="Z72" i="1"/>
  <c r="AC72" i="1" s="1"/>
  <c r="W74" i="1"/>
  <c r="W75" i="1"/>
  <c r="Z76" i="1"/>
  <c r="AC76" i="1" s="1"/>
  <c r="W78" i="1"/>
  <c r="W79" i="1"/>
  <c r="Z80" i="1"/>
  <c r="AC80" i="1" s="1"/>
  <c r="W82" i="1"/>
  <c r="W83" i="1"/>
  <c r="Z84" i="1"/>
  <c r="AC84" i="1" s="1"/>
  <c r="W86" i="1"/>
  <c r="W87" i="1"/>
  <c r="Z88" i="1"/>
  <c r="AC88" i="1" s="1"/>
  <c r="W90" i="1"/>
  <c r="W91" i="1"/>
  <c r="Z92" i="1"/>
  <c r="AC92" i="1" s="1"/>
  <c r="W94" i="1"/>
  <c r="W95" i="1"/>
  <c r="Z96" i="1"/>
  <c r="AC96" i="1" s="1"/>
  <c r="W98" i="1"/>
  <c r="W99" i="1"/>
  <c r="Z100" i="1"/>
  <c r="AC100" i="1" s="1"/>
  <c r="W102" i="1"/>
  <c r="W103" i="1"/>
  <c r="Z104" i="1"/>
  <c r="AC104" i="1" s="1"/>
  <c r="W106" i="1"/>
  <c r="W107" i="1"/>
  <c r="Z108" i="1"/>
  <c r="AC108" i="1" s="1"/>
  <c r="W110" i="1"/>
  <c r="W111" i="1"/>
  <c r="Z112" i="1"/>
  <c r="AC112" i="1" s="1"/>
  <c r="W114" i="1"/>
  <c r="W115" i="1"/>
  <c r="Z116" i="1"/>
  <c r="AC116" i="1" s="1"/>
  <c r="W118" i="1"/>
  <c r="W119" i="1"/>
  <c r="Z120" i="1"/>
  <c r="AC120" i="1" s="1"/>
  <c r="W122" i="1"/>
  <c r="W123" i="1"/>
  <c r="Z124" i="1"/>
  <c r="AC124" i="1" s="1"/>
  <c r="W126" i="1"/>
  <c r="W127" i="1"/>
  <c r="Z128" i="1"/>
  <c r="AC128" i="1" s="1"/>
  <c r="W130" i="1"/>
  <c r="W131" i="1"/>
  <c r="Z132" i="1"/>
  <c r="AC132" i="1" s="1"/>
  <c r="W134" i="1"/>
  <c r="W135" i="1"/>
  <c r="Z136" i="1"/>
  <c r="AC136" i="1" s="1"/>
  <c r="W138" i="1"/>
  <c r="W139" i="1"/>
  <c r="Z140" i="1"/>
  <c r="AC140" i="1" s="1"/>
  <c r="W142" i="1"/>
  <c r="W143" i="1"/>
  <c r="Z144" i="1"/>
  <c r="AC144" i="1" s="1"/>
  <c r="W146" i="1"/>
  <c r="W147" i="1"/>
  <c r="Z148" i="1"/>
  <c r="AC148" i="1" s="1"/>
  <c r="W153" i="1"/>
  <c r="Z156" i="1"/>
  <c r="AC156" i="1" s="1"/>
  <c r="Z161" i="1"/>
  <c r="AC161" i="1" s="1"/>
  <c r="AC171" i="1"/>
  <c r="AC176" i="1"/>
  <c r="AC178" i="1"/>
  <c r="AC187" i="1"/>
  <c r="AC192" i="1"/>
  <c r="AC203" i="1"/>
  <c r="W205" i="1"/>
  <c r="Z208" i="1"/>
  <c r="AC208" i="1" s="1"/>
  <c r="AC210" i="1"/>
  <c r="Z213" i="1"/>
  <c r="AC219" i="1"/>
  <c r="Z220" i="1"/>
  <c r="AC220" i="1" s="1"/>
  <c r="AC222" i="1"/>
  <c r="AC227" i="1"/>
  <c r="Z228" i="1"/>
  <c r="AC228" i="1" s="1"/>
  <c r="AC230" i="1"/>
  <c r="Z235" i="1"/>
  <c r="AC235" i="1" s="1"/>
  <c r="Z243" i="1"/>
  <c r="AC243" i="1" s="1"/>
  <c r="Z251" i="1"/>
  <c r="AC251" i="1" s="1"/>
  <c r="Z259" i="1"/>
  <c r="AC259" i="1" s="1"/>
  <c r="AC267" i="1"/>
  <c r="AC274" i="1"/>
  <c r="AC284" i="1"/>
  <c r="AC288" i="1"/>
  <c r="Z291" i="1"/>
  <c r="AC297" i="1"/>
  <c r="W299" i="1"/>
  <c r="Z302" i="1"/>
  <c r="AC302" i="1" s="1"/>
  <c r="AC304" i="1"/>
  <c r="AC306" i="1"/>
  <c r="AC308" i="1"/>
  <c r="AC310" i="1"/>
  <c r="AC312" i="1"/>
  <c r="AC314" i="1"/>
  <c r="AC316" i="1"/>
  <c r="AC318" i="1"/>
  <c r="AC320" i="1"/>
  <c r="AC322" i="1"/>
  <c r="AC324" i="1"/>
  <c r="AC326" i="1"/>
  <c r="AC328" i="1"/>
  <c r="AC330" i="1"/>
  <c r="AC332" i="1"/>
  <c r="AC334" i="1"/>
  <c r="AC336" i="1"/>
  <c r="AC338" i="1"/>
  <c r="AC340" i="1"/>
  <c r="Z561" i="1"/>
  <c r="AC561" i="1" s="1"/>
  <c r="AC563" i="1"/>
  <c r="AC740" i="1"/>
  <c r="AC744" i="1"/>
  <c r="AC748" i="1"/>
  <c r="AC752" i="1"/>
  <c r="AC756" i="1"/>
  <c r="AC760" i="1"/>
  <c r="AC764" i="1"/>
  <c r="AC768" i="1"/>
  <c r="AC880" i="1"/>
  <c r="AC1096" i="1"/>
  <c r="AC1104" i="1"/>
  <c r="AC1112" i="1"/>
  <c r="AC1120" i="1"/>
  <c r="AC1128" i="1"/>
  <c r="AC1136" i="1"/>
  <c r="AC1144" i="1"/>
  <c r="AC1199" i="1"/>
  <c r="Z1199" i="1"/>
  <c r="AC1200" i="1"/>
  <c r="Z1207" i="1"/>
  <c r="AC1207" i="1" s="1"/>
  <c r="AC1208" i="1"/>
  <c r="AC1215" i="1"/>
  <c r="Z1215" i="1"/>
  <c r="AC1216" i="1"/>
  <c r="Z1223" i="1"/>
  <c r="AC1223" i="1" s="1"/>
  <c r="AC1224" i="1"/>
  <c r="AC1231" i="1"/>
  <c r="Z1231" i="1"/>
  <c r="AC1232" i="1"/>
  <c r="Z1239" i="1"/>
  <c r="AC1239" i="1" s="1"/>
  <c r="AC1240" i="1"/>
  <c r="AC1247" i="1"/>
  <c r="Z1247" i="1"/>
  <c r="AC1248" i="1"/>
  <c r="Z1255" i="1"/>
  <c r="AC1255" i="1" s="1"/>
  <c r="AC1256" i="1"/>
  <c r="AC1263" i="1"/>
  <c r="Z1263" i="1"/>
  <c r="AC1264" i="1"/>
  <c r="AC1274" i="1"/>
  <c r="AC1275" i="1"/>
  <c r="W1275" i="1"/>
  <c r="AC1279" i="1"/>
  <c r="Z1279" i="1"/>
  <c r="AC1280" i="1"/>
  <c r="AC633" i="1"/>
  <c r="W638" i="1"/>
  <c r="AC641" i="1"/>
  <c r="W646" i="1"/>
  <c r="AC649" i="1"/>
  <c r="W654" i="1"/>
  <c r="AC660" i="1"/>
  <c r="AC662" i="1"/>
  <c r="Z665" i="1"/>
  <c r="AC668" i="1"/>
  <c r="AC670" i="1"/>
  <c r="Z673" i="1"/>
  <c r="AC673" i="1" s="1"/>
  <c r="AG673" i="1" s="1"/>
  <c r="AC676" i="1"/>
  <c r="AC678" i="1"/>
  <c r="Z681" i="1"/>
  <c r="AC684" i="1"/>
  <c r="AC686" i="1"/>
  <c r="Z689" i="1"/>
  <c r="AC692" i="1"/>
  <c r="AC694" i="1"/>
  <c r="Z697" i="1"/>
  <c r="AC700" i="1"/>
  <c r="AC702" i="1"/>
  <c r="Z705" i="1"/>
  <c r="AC705" i="1" s="1"/>
  <c r="AG705" i="1" s="1"/>
  <c r="AC708" i="1"/>
  <c r="AC710" i="1"/>
  <c r="Z713" i="1"/>
  <c r="AC716" i="1"/>
  <c r="AC719" i="1"/>
  <c r="Z721" i="1"/>
  <c r="AC725" i="1"/>
  <c r="AC772" i="1"/>
  <c r="AC773" i="1"/>
  <c r="AC777" i="1"/>
  <c r="AC781" i="1"/>
  <c r="AC785" i="1"/>
  <c r="AC789" i="1"/>
  <c r="AC793" i="1"/>
  <c r="AC797" i="1"/>
  <c r="AC801" i="1"/>
  <c r="W802" i="1"/>
  <c r="AC848" i="1"/>
  <c r="AC872" i="1"/>
  <c r="AC882" i="1"/>
  <c r="Z883" i="1"/>
  <c r="AC885" i="1"/>
  <c r="AC887" i="1"/>
  <c r="AC892" i="1"/>
  <c r="AC894" i="1"/>
  <c r="AC900" i="1"/>
  <c r="AC902" i="1"/>
  <c r="Z905" i="1"/>
  <c r="AC905" i="1" s="1"/>
  <c r="W909" i="1"/>
  <c r="AC911" i="1"/>
  <c r="AC917" i="1"/>
  <c r="AC918" i="1"/>
  <c r="AC925" i="1"/>
  <c r="AC926" i="1"/>
  <c r="AC933" i="1"/>
  <c r="AC934" i="1"/>
  <c r="AC941" i="1"/>
  <c r="AC942" i="1"/>
  <c r="AC949" i="1"/>
  <c r="AC950" i="1"/>
  <c r="AC957" i="1"/>
  <c r="AC958" i="1"/>
  <c r="AC965" i="1"/>
  <c r="AC966" i="1"/>
  <c r="AC973" i="1"/>
  <c r="AC974" i="1"/>
  <c r="AC978" i="1"/>
  <c r="AC1007" i="1"/>
  <c r="AC1014" i="1"/>
  <c r="AC1023" i="1"/>
  <c r="AC1025" i="1"/>
  <c r="W1026" i="1"/>
  <c r="Z1032" i="1"/>
  <c r="Z1040" i="1"/>
  <c r="Z1048" i="1"/>
  <c r="Z1056" i="1"/>
  <c r="W1066" i="1"/>
  <c r="Z1079" i="1"/>
  <c r="W1081" i="1"/>
  <c r="Z1083" i="1"/>
  <c r="W1085" i="1"/>
  <c r="Z1087" i="1"/>
  <c r="AC1088" i="1"/>
  <c r="Z1097" i="1"/>
  <c r="W1099" i="1"/>
  <c r="Z1105" i="1"/>
  <c r="W1107" i="1"/>
  <c r="Z1113" i="1"/>
  <c r="W1115" i="1"/>
  <c r="Z1121" i="1"/>
  <c r="W1123" i="1"/>
  <c r="Z1129" i="1"/>
  <c r="W1131" i="1"/>
  <c r="Z1137" i="1"/>
  <c r="W1139" i="1"/>
  <c r="Z1145" i="1"/>
  <c r="W1147" i="1"/>
  <c r="W1152" i="1"/>
  <c r="Z1153" i="1"/>
  <c r="Z1156" i="1"/>
  <c r="AC1156" i="1" s="1"/>
  <c r="W1160" i="1"/>
  <c r="Z1161" i="1"/>
  <c r="Z1164" i="1"/>
  <c r="AC1164" i="1" s="1"/>
  <c r="W1170" i="1"/>
  <c r="W1172" i="1"/>
  <c r="Z1177" i="1"/>
  <c r="AC1178" i="1"/>
  <c r="W1180" i="1"/>
  <c r="Z1185" i="1"/>
  <c r="AC1186" i="1"/>
  <c r="W1188" i="1"/>
  <c r="Z1193" i="1"/>
  <c r="AC1194" i="1"/>
  <c r="W1196" i="1"/>
  <c r="Z1201" i="1"/>
  <c r="AC1202" i="1"/>
  <c r="W1204" i="1"/>
  <c r="AC1205" i="1"/>
  <c r="Z1209" i="1"/>
  <c r="AC1210" i="1"/>
  <c r="W1212" i="1"/>
  <c r="AC1213" i="1"/>
  <c r="Z1217" i="1"/>
  <c r="AC1218" i="1"/>
  <c r="W1220" i="1"/>
  <c r="AC1221" i="1"/>
  <c r="Z1225" i="1"/>
  <c r="AC1226" i="1"/>
  <c r="W1228" i="1"/>
  <c r="AC1229" i="1"/>
  <c r="Z1233" i="1"/>
  <c r="AC1234" i="1"/>
  <c r="W1236" i="1"/>
  <c r="AC1237" i="1"/>
  <c r="Z1241" i="1"/>
  <c r="AC1242" i="1"/>
  <c r="W1244" i="1"/>
  <c r="AC1245" i="1"/>
  <c r="Z1249" i="1"/>
  <c r="AC1250" i="1"/>
  <c r="W1252" i="1"/>
  <c r="AC1253" i="1"/>
  <c r="Z1257" i="1"/>
  <c r="AC1258" i="1"/>
  <c r="W1260" i="1"/>
  <c r="AC1261" i="1"/>
  <c r="Z1265" i="1"/>
  <c r="AC1266" i="1"/>
  <c r="W1268" i="1"/>
  <c r="AC1269" i="1"/>
  <c r="W1271" i="1"/>
  <c r="Z592" i="1"/>
  <c r="AC592" i="1" s="1"/>
  <c r="W594" i="1"/>
  <c r="Z595" i="1"/>
  <c r="W598" i="1"/>
  <c r="Z599" i="1"/>
  <c r="AC599" i="1" s="1"/>
  <c r="AC601" i="1"/>
  <c r="AC606" i="1"/>
  <c r="AC608" i="1"/>
  <c r="W609" i="1"/>
  <c r="AC612" i="1"/>
  <c r="W613" i="1"/>
  <c r="Z616" i="1"/>
  <c r="AC616" i="1" s="1"/>
  <c r="AC618" i="1"/>
  <c r="W620" i="1"/>
  <c r="Z621" i="1"/>
  <c r="Z624" i="1"/>
  <c r="AC624" i="1" s="1"/>
  <c r="AC626" i="1"/>
  <c r="W628" i="1"/>
  <c r="Z629" i="1"/>
  <c r="Z632" i="1"/>
  <c r="AC632" i="1" s="1"/>
  <c r="AC634" i="1"/>
  <c r="W636" i="1"/>
  <c r="Z637" i="1"/>
  <c r="Z640" i="1"/>
  <c r="AC640" i="1" s="1"/>
  <c r="AC642" i="1"/>
  <c r="W644" i="1"/>
  <c r="Z645" i="1"/>
  <c r="Z648" i="1"/>
  <c r="AC648" i="1" s="1"/>
  <c r="AC650" i="1"/>
  <c r="W652" i="1"/>
  <c r="Z653" i="1"/>
  <c r="Z656" i="1"/>
  <c r="AC656" i="1" s="1"/>
  <c r="AC659" i="1"/>
  <c r="W662" i="1"/>
  <c r="Z663" i="1"/>
  <c r="AC663" i="1" s="1"/>
  <c r="AC665" i="1"/>
  <c r="W670" i="1"/>
  <c r="Z671" i="1"/>
  <c r="AC671" i="1" s="1"/>
  <c r="W678" i="1"/>
  <c r="Z679" i="1"/>
  <c r="AC679" i="1" s="1"/>
  <c r="AC681" i="1"/>
  <c r="W686" i="1"/>
  <c r="Z687" i="1"/>
  <c r="AC687" i="1" s="1"/>
  <c r="AC689" i="1"/>
  <c r="W694" i="1"/>
  <c r="Z695" i="1"/>
  <c r="AC695" i="1" s="1"/>
  <c r="AC697" i="1"/>
  <c r="W702" i="1"/>
  <c r="Z703" i="1"/>
  <c r="AC703" i="1" s="1"/>
  <c r="W710" i="1"/>
  <c r="Z711" i="1"/>
  <c r="AC711" i="1" s="1"/>
  <c r="AC713" i="1"/>
  <c r="Z718" i="1"/>
  <c r="AC718" i="1" s="1"/>
  <c r="AC721" i="1"/>
  <c r="Z724" i="1"/>
  <c r="AC726" i="1"/>
  <c r="AC730" i="1"/>
  <c r="AC731" i="1"/>
  <c r="Z733" i="1"/>
  <c r="AC733" i="1" s="1"/>
  <c r="AC735" i="1"/>
  <c r="Z737" i="1"/>
  <c r="AC737" i="1" s="1"/>
  <c r="AC739" i="1"/>
  <c r="W740" i="1"/>
  <c r="Z741" i="1"/>
  <c r="AC741" i="1" s="1"/>
  <c r="AC743" i="1"/>
  <c r="W744" i="1"/>
  <c r="Z745" i="1"/>
  <c r="AC745" i="1" s="1"/>
  <c r="AC747" i="1"/>
  <c r="W748" i="1"/>
  <c r="AC749" i="1"/>
  <c r="AC751" i="1"/>
  <c r="W752" i="1"/>
  <c r="AC753" i="1"/>
  <c r="AC755" i="1"/>
  <c r="W756" i="1"/>
  <c r="AC757" i="1"/>
  <c r="AC759" i="1"/>
  <c r="W760" i="1"/>
  <c r="AC761" i="1"/>
  <c r="AC763" i="1"/>
  <c r="W764" i="1"/>
  <c r="AC765" i="1"/>
  <c r="AC767" i="1"/>
  <c r="W768" i="1"/>
  <c r="AC769" i="1"/>
  <c r="AC771" i="1"/>
  <c r="AC804" i="1"/>
  <c r="AC808" i="1"/>
  <c r="AC828" i="1"/>
  <c r="AC832" i="1"/>
  <c r="AC836" i="1"/>
  <c r="AC840" i="1"/>
  <c r="AC844" i="1"/>
  <c r="AC850" i="1"/>
  <c r="AC852" i="1"/>
  <c r="AC854" i="1"/>
  <c r="AC856" i="1"/>
  <c r="AC858" i="1"/>
  <c r="AC860" i="1"/>
  <c r="AC862" i="1"/>
  <c r="AC864" i="1"/>
  <c r="AC866" i="1"/>
  <c r="AC868" i="1"/>
  <c r="AC870" i="1"/>
  <c r="AC874" i="1"/>
  <c r="AC876" i="1"/>
  <c r="AC878" i="1"/>
  <c r="Z879" i="1"/>
  <c r="W880" i="1"/>
  <c r="Z881" i="1"/>
  <c r="AC881" i="1" s="1"/>
  <c r="Z886" i="1"/>
  <c r="AC888" i="1"/>
  <c r="Z891" i="1"/>
  <c r="AC891" i="1" s="1"/>
  <c r="AC893" i="1"/>
  <c r="Z895" i="1"/>
  <c r="AC895" i="1" s="1"/>
  <c r="W897" i="1"/>
  <c r="AC898" i="1"/>
  <c r="Z901" i="1"/>
  <c r="AC901" i="1" s="1"/>
  <c r="AC903" i="1"/>
  <c r="Z906" i="1"/>
  <c r="AC908" i="1"/>
  <c r="AC912" i="1"/>
  <c r="Z913" i="1"/>
  <c r="W914" i="1"/>
  <c r="AC915" i="1"/>
  <c r="Z919" i="1"/>
  <c r="AC920" i="1"/>
  <c r="Z921" i="1"/>
  <c r="AC923" i="1"/>
  <c r="Z927" i="1"/>
  <c r="AC928" i="1"/>
  <c r="Z929" i="1"/>
  <c r="W930" i="1"/>
  <c r="AC931" i="1"/>
  <c r="Z935" i="1"/>
  <c r="AC936" i="1"/>
  <c r="Z937" i="1"/>
  <c r="AC939" i="1"/>
  <c r="Z943" i="1"/>
  <c r="AC944" i="1"/>
  <c r="Z945" i="1"/>
  <c r="AC947" i="1"/>
  <c r="Z951" i="1"/>
  <c r="AC952" i="1"/>
  <c r="Z953" i="1"/>
  <c r="AC955" i="1"/>
  <c r="Z959" i="1"/>
  <c r="AC960" i="1"/>
  <c r="Z961" i="1"/>
  <c r="W962" i="1"/>
  <c r="AC963" i="1"/>
  <c r="Z967" i="1"/>
  <c r="AC968" i="1"/>
  <c r="Z969" i="1"/>
  <c r="AC971" i="1"/>
  <c r="Z975" i="1"/>
  <c r="W977" i="1"/>
  <c r="AC979" i="1"/>
  <c r="W984" i="1"/>
  <c r="AC986" i="1"/>
  <c r="Z988" i="1"/>
  <c r="W992" i="1"/>
  <c r="AC994" i="1"/>
  <c r="Z996" i="1"/>
  <c r="W1000" i="1"/>
  <c r="AC1002" i="1"/>
  <c r="Z1003" i="1"/>
  <c r="AC1003" i="1" s="1"/>
  <c r="Z1006" i="1"/>
  <c r="AC1006" i="1" s="1"/>
  <c r="AG1006" i="1" s="1"/>
  <c r="W1008" i="1"/>
  <c r="AC1009" i="1"/>
  <c r="Z1020" i="1"/>
  <c r="AC1020" i="1" s="1"/>
  <c r="W1022" i="1"/>
  <c r="AC1024" i="1"/>
  <c r="Z1028" i="1"/>
  <c r="W1029" i="1"/>
  <c r="Z1031" i="1"/>
  <c r="AC1031" i="1" s="1"/>
  <c r="AG1031" i="1" s="1"/>
  <c r="W1037" i="1"/>
  <c r="Z1039" i="1"/>
  <c r="AC1039" i="1" s="1"/>
  <c r="AG1039" i="1" s="1"/>
  <c r="W1045" i="1"/>
  <c r="Z1047" i="1"/>
  <c r="AC1047" i="1" s="1"/>
  <c r="AG1047" i="1" s="1"/>
  <c r="W1053" i="1"/>
  <c r="Z1055" i="1"/>
  <c r="AC1055" i="1" s="1"/>
  <c r="AG1055" i="1" s="1"/>
  <c r="W1058" i="1"/>
  <c r="AD1058" i="1" s="1"/>
  <c r="W1059" i="1"/>
  <c r="Z1063" i="1"/>
  <c r="AC1064" i="1"/>
  <c r="Z1065" i="1"/>
  <c r="W1067" i="1"/>
  <c r="Z1072" i="1"/>
  <c r="AC1072" i="1" s="1"/>
  <c r="AG1072" i="1" s="1"/>
  <c r="Z1076" i="1"/>
  <c r="AC1076" i="1" s="1"/>
  <c r="AG1076" i="1" s="1"/>
  <c r="Z1080" i="1"/>
  <c r="AC1080" i="1" s="1"/>
  <c r="AG1080" i="1" s="1"/>
  <c r="Z1084" i="1"/>
  <c r="AC1084" i="1" s="1"/>
  <c r="AG1084" i="1" s="1"/>
  <c r="Z1089" i="1"/>
  <c r="AC1091" i="1"/>
  <c r="AG1091" i="1" s="1"/>
  <c r="W1092" i="1"/>
  <c r="AC1097" i="1"/>
  <c r="AG1097" i="1" s="1"/>
  <c r="W1100" i="1"/>
  <c r="AC1105" i="1"/>
  <c r="AG1105" i="1" s="1"/>
  <c r="W1108" i="1"/>
  <c r="AC1113" i="1"/>
  <c r="AG1113" i="1" s="1"/>
  <c r="W1116" i="1"/>
  <c r="AC1121" i="1"/>
  <c r="AG1121" i="1" s="1"/>
  <c r="W1124" i="1"/>
  <c r="AC1129" i="1"/>
  <c r="AG1129" i="1" s="1"/>
  <c r="W1132" i="1"/>
  <c r="AC1137" i="1"/>
  <c r="AG1137" i="1" s="1"/>
  <c r="W1140" i="1"/>
  <c r="AC1145" i="1"/>
  <c r="AG1145" i="1" s="1"/>
  <c r="W1148" i="1"/>
  <c r="Z1151" i="1"/>
  <c r="Z1159" i="1"/>
  <c r="Z1169" i="1"/>
  <c r="AC1171" i="1"/>
  <c r="Z1172" i="1"/>
  <c r="AC1172" i="1" s="1"/>
  <c r="W1174" i="1"/>
  <c r="W1175" i="1"/>
  <c r="AC1179" i="1"/>
  <c r="Z1180" i="1"/>
  <c r="AC1180" i="1" s="1"/>
  <c r="W1182" i="1"/>
  <c r="W1183" i="1"/>
  <c r="AC1187" i="1"/>
  <c r="Z1188" i="1"/>
  <c r="AC1188" i="1" s="1"/>
  <c r="W1190" i="1"/>
  <c r="W1191" i="1"/>
  <c r="AC1195" i="1"/>
  <c r="Z1196" i="1"/>
  <c r="AC1196" i="1" s="1"/>
  <c r="W1198" i="1"/>
  <c r="W1199" i="1"/>
  <c r="AC1203" i="1"/>
  <c r="Z1204" i="1"/>
  <c r="AC1204" i="1" s="1"/>
  <c r="W1206" i="1"/>
  <c r="W1207" i="1"/>
  <c r="AC1211" i="1"/>
  <c r="Z1212" i="1"/>
  <c r="AC1212" i="1" s="1"/>
  <c r="W1214" i="1"/>
  <c r="W1215" i="1"/>
  <c r="AC1219" i="1"/>
  <c r="Z1220" i="1"/>
  <c r="AC1220" i="1" s="1"/>
  <c r="W1222" i="1"/>
  <c r="W1223" i="1"/>
  <c r="AC1227" i="1"/>
  <c r="Z1228" i="1"/>
  <c r="AC1228" i="1" s="1"/>
  <c r="W1230" i="1"/>
  <c r="W1231" i="1"/>
  <c r="AC1235" i="1"/>
  <c r="Z1236" i="1"/>
  <c r="AC1236" i="1" s="1"/>
  <c r="W1238" i="1"/>
  <c r="W1239" i="1"/>
  <c r="AC1243" i="1"/>
  <c r="Z1244" i="1"/>
  <c r="AC1244" i="1" s="1"/>
  <c r="W1246" i="1"/>
  <c r="W1247" i="1"/>
  <c r="AC1251" i="1"/>
  <c r="Z1252" i="1"/>
  <c r="AC1252" i="1" s="1"/>
  <c r="W1254" i="1"/>
  <c r="W1255" i="1"/>
  <c r="AC1259" i="1"/>
  <c r="Z1260" i="1"/>
  <c r="AC1260" i="1" s="1"/>
  <c r="W1262" i="1"/>
  <c r="W1263" i="1"/>
  <c r="AC1267" i="1"/>
  <c r="Z1268" i="1"/>
  <c r="AC1268" i="1" s="1"/>
  <c r="AC611" i="1"/>
  <c r="Z619" i="1"/>
  <c r="AC619" i="1" s="1"/>
  <c r="Z627" i="1"/>
  <c r="AC627" i="1" s="1"/>
  <c r="Z635" i="1"/>
  <c r="AC635" i="1" s="1"/>
  <c r="Z643" i="1"/>
  <c r="AC643" i="1" s="1"/>
  <c r="Z651" i="1"/>
  <c r="AC651" i="1" s="1"/>
  <c r="Z658" i="1"/>
  <c r="AC658" i="1" s="1"/>
  <c r="W660" i="1"/>
  <c r="Z664" i="1"/>
  <c r="AC664" i="1" s="1"/>
  <c r="AC666" i="1"/>
  <c r="W668" i="1"/>
  <c r="Z672" i="1"/>
  <c r="AC672" i="1" s="1"/>
  <c r="AC674" i="1"/>
  <c r="W676" i="1"/>
  <c r="Z680" i="1"/>
  <c r="AC680" i="1" s="1"/>
  <c r="AC682" i="1"/>
  <c r="W684" i="1"/>
  <c r="Z688" i="1"/>
  <c r="AC688" i="1" s="1"/>
  <c r="AC690" i="1"/>
  <c r="W692" i="1"/>
  <c r="Z696" i="1"/>
  <c r="AC696" i="1" s="1"/>
  <c r="AC698" i="1"/>
  <c r="W700" i="1"/>
  <c r="Z704" i="1"/>
  <c r="AC704" i="1" s="1"/>
  <c r="AC706" i="1"/>
  <c r="W708" i="1"/>
  <c r="Z712" i="1"/>
  <c r="AC712" i="1" s="1"/>
  <c r="AC714" i="1"/>
  <c r="W716" i="1"/>
  <c r="AC720" i="1"/>
  <c r="AC722" i="1"/>
  <c r="AC728" i="1"/>
  <c r="Z734" i="1"/>
  <c r="Z738" i="1"/>
  <c r="Z742" i="1"/>
  <c r="Z746" i="1"/>
  <c r="Z750" i="1"/>
  <c r="Z754" i="1"/>
  <c r="Z758" i="1"/>
  <c r="Z762" i="1"/>
  <c r="Z766" i="1"/>
  <c r="Z770" i="1"/>
  <c r="AC774" i="1"/>
  <c r="AC778" i="1"/>
  <c r="AC782" i="1"/>
  <c r="AC786" i="1"/>
  <c r="AC790" i="1"/>
  <c r="AC794" i="1"/>
  <c r="AC798" i="1"/>
  <c r="AC806" i="1"/>
  <c r="AC810" i="1"/>
  <c r="AC812" i="1"/>
  <c r="AC814" i="1"/>
  <c r="AC816" i="1"/>
  <c r="AC818" i="1"/>
  <c r="AC820" i="1"/>
  <c r="AC822" i="1"/>
  <c r="AC824" i="1"/>
  <c r="AC826" i="1"/>
  <c r="AC830" i="1"/>
  <c r="AC834" i="1"/>
  <c r="AC838" i="1"/>
  <c r="AC842" i="1"/>
  <c r="AC846" i="1"/>
  <c r="W848" i="1"/>
  <c r="Z849" i="1"/>
  <c r="AC849" i="1" s="1"/>
  <c r="AC851" i="1"/>
  <c r="Z853" i="1"/>
  <c r="AC853" i="1" s="1"/>
  <c r="AC855" i="1"/>
  <c r="Z857" i="1"/>
  <c r="AC857" i="1" s="1"/>
  <c r="AC859" i="1"/>
  <c r="Z861" i="1"/>
  <c r="AC861" i="1" s="1"/>
  <c r="AC863" i="1"/>
  <c r="Z865" i="1"/>
  <c r="AC865" i="1" s="1"/>
  <c r="AC867" i="1"/>
  <c r="Z869" i="1"/>
  <c r="AC869" i="1" s="1"/>
  <c r="AC871" i="1"/>
  <c r="Z873" i="1"/>
  <c r="AC873" i="1" s="1"/>
  <c r="AC875" i="1"/>
  <c r="Z877" i="1"/>
  <c r="AC877" i="1" s="1"/>
  <c r="AC879" i="1"/>
  <c r="Z882" i="1"/>
  <c r="AC884" i="1"/>
  <c r="W890" i="1"/>
  <c r="Z892" i="1"/>
  <c r="Z896" i="1"/>
  <c r="AC896" i="1" s="1"/>
  <c r="AG896" i="1" s="1"/>
  <c r="AC899" i="1"/>
  <c r="Z902" i="1"/>
  <c r="Z904" i="1"/>
  <c r="AC907" i="1"/>
  <c r="Z910" i="1"/>
  <c r="AC910" i="1" s="1"/>
  <c r="W911" i="1"/>
  <c r="AC913" i="1"/>
  <c r="Z914" i="1"/>
  <c r="AC914" i="1" s="1"/>
  <c r="W916" i="1"/>
  <c r="AC921" i="1"/>
  <c r="Z922" i="1"/>
  <c r="AC922" i="1" s="1"/>
  <c r="W926" i="1"/>
  <c r="AC929" i="1"/>
  <c r="Z930" i="1"/>
  <c r="AC930" i="1" s="1"/>
  <c r="W932" i="1"/>
  <c r="W934" i="1"/>
  <c r="AC937" i="1"/>
  <c r="Z938" i="1"/>
  <c r="AC938" i="1" s="1"/>
  <c r="W940" i="1"/>
  <c r="AC945" i="1"/>
  <c r="Z946" i="1"/>
  <c r="AC946" i="1" s="1"/>
  <c r="W948" i="1"/>
  <c r="AC953" i="1"/>
  <c r="Z954" i="1"/>
  <c r="AC954" i="1" s="1"/>
  <c r="W956" i="1"/>
  <c r="AC961" i="1"/>
  <c r="Z962" i="1"/>
  <c r="AC962" i="1" s="1"/>
  <c r="W964" i="1"/>
  <c r="AC969" i="1"/>
  <c r="Z970" i="1"/>
  <c r="AC970" i="1" s="1"/>
  <c r="W974" i="1"/>
  <c r="Z976" i="1"/>
  <c r="W980" i="1"/>
  <c r="AC982" i="1"/>
  <c r="Z983" i="1"/>
  <c r="AC983" i="1" s="1"/>
  <c r="W985" i="1"/>
  <c r="AC987" i="1"/>
  <c r="Z991" i="1"/>
  <c r="AC991" i="1" s="1"/>
  <c r="AG991" i="1" s="1"/>
  <c r="W993" i="1"/>
  <c r="AC995" i="1"/>
  <c r="Z999" i="1"/>
  <c r="AC999" i="1" s="1"/>
  <c r="AG999" i="1" s="1"/>
  <c r="W1001" i="1"/>
  <c r="Z1004" i="1"/>
  <c r="AC1004" i="1" s="1"/>
  <c r="Z1007" i="1"/>
  <c r="W1010" i="1"/>
  <c r="W1014" i="1"/>
  <c r="AC1016" i="1"/>
  <c r="AC1017" i="1"/>
  <c r="AC1019" i="1"/>
  <c r="Z1021" i="1"/>
  <c r="W1025" i="1"/>
  <c r="AC1027" i="1"/>
  <c r="Z1029" i="1"/>
  <c r="Z1034" i="1"/>
  <c r="AC1035" i="1"/>
  <c r="Z1037" i="1"/>
  <c r="Z1042" i="1"/>
  <c r="AC1043" i="1"/>
  <c r="Z1045" i="1"/>
  <c r="Z1050" i="1"/>
  <c r="AC1051" i="1"/>
  <c r="Z1053" i="1"/>
  <c r="W1065" i="1"/>
  <c r="W1071" i="1"/>
  <c r="W1075" i="1"/>
  <c r="W1079" i="1"/>
  <c r="W1083" i="1"/>
  <c r="W1087" i="1"/>
  <c r="Z1090" i="1"/>
  <c r="W1095" i="1"/>
  <c r="AC1098" i="1"/>
  <c r="W1103" i="1"/>
  <c r="AC1106" i="1"/>
  <c r="W1111" i="1"/>
  <c r="AC1114" i="1"/>
  <c r="W1119" i="1"/>
  <c r="AC1122" i="1"/>
  <c r="W1127" i="1"/>
  <c r="AC1130" i="1"/>
  <c r="W1135" i="1"/>
  <c r="AC1138" i="1"/>
  <c r="W1143" i="1"/>
  <c r="AC1146" i="1"/>
  <c r="Z1152" i="1"/>
  <c r="AC1152" i="1" s="1"/>
  <c r="W1156" i="1"/>
  <c r="Z1160" i="1"/>
  <c r="AC1160" i="1" s="1"/>
  <c r="W1164" i="1"/>
  <c r="AC1167" i="1"/>
  <c r="AC1169" i="1"/>
  <c r="Z1170" i="1"/>
  <c r="AC1170" i="1" s="1"/>
  <c r="Z1173" i="1"/>
  <c r="AC1173" i="1" s="1"/>
  <c r="AG1173" i="1" s="1"/>
  <c r="AC1174" i="1"/>
  <c r="Z1181" i="1"/>
  <c r="AC1181" i="1" s="1"/>
  <c r="AG1181" i="1" s="1"/>
  <c r="AC1182" i="1"/>
  <c r="Z1189" i="1"/>
  <c r="AC1189" i="1" s="1"/>
  <c r="AG1189" i="1" s="1"/>
  <c r="AC1190" i="1"/>
  <c r="Z1197" i="1"/>
  <c r="AC1197" i="1" s="1"/>
  <c r="AG1197" i="1" s="1"/>
  <c r="AC1198" i="1"/>
  <c r="AC1206" i="1"/>
  <c r="AC1214" i="1"/>
  <c r="AC1222" i="1"/>
  <c r="AC1230" i="1"/>
  <c r="AC1238" i="1"/>
  <c r="AC1246" i="1"/>
  <c r="AC1254" i="1"/>
  <c r="AC1262" i="1"/>
  <c r="Z1286" i="1"/>
  <c r="Z1289" i="1"/>
  <c r="AC1290" i="1"/>
  <c r="Z1291" i="1"/>
  <c r="AC1291" i="1" s="1"/>
  <c r="Z1292" i="1"/>
  <c r="AC1292" i="1" s="1"/>
  <c r="W1294" i="1"/>
  <c r="W1296" i="1"/>
  <c r="Z1302" i="1"/>
  <c r="Z1305" i="1"/>
  <c r="AC1306" i="1"/>
  <c r="Z1307" i="1"/>
  <c r="AC1307" i="1" s="1"/>
  <c r="Z1308" i="1"/>
  <c r="AC1308" i="1" s="1"/>
  <c r="W1310" i="1"/>
  <c r="W1312" i="1"/>
  <c r="AC1319" i="1"/>
  <c r="Z1319" i="1"/>
  <c r="Z1320" i="1"/>
  <c r="AC1320" i="1" s="1"/>
  <c r="W1322" i="1"/>
  <c r="Z1326" i="1"/>
  <c r="Z1329" i="1"/>
  <c r="W1330" i="1"/>
  <c r="AC1331" i="1"/>
  <c r="Z1332" i="1"/>
  <c r="AC1332" i="1" s="1"/>
  <c r="Z1334" i="1"/>
  <c r="AC1334" i="1" s="1"/>
  <c r="Z1336" i="1"/>
  <c r="AC1336" i="1" s="1"/>
  <c r="Z1338" i="1"/>
  <c r="AC1338" i="1" s="1"/>
  <c r="Z1347" i="1"/>
  <c r="Z1350" i="1"/>
  <c r="AC1351" i="1"/>
  <c r="Z1352" i="1"/>
  <c r="AC1352" i="1" s="1"/>
  <c r="Z1353" i="1"/>
  <c r="AC1353" i="1" s="1"/>
  <c r="W1355" i="1"/>
  <c r="W1357" i="1"/>
  <c r="W1365" i="1"/>
  <c r="Z1367" i="1"/>
  <c r="Z1370" i="1"/>
  <c r="AC1371" i="1"/>
  <c r="AC1372" i="1"/>
  <c r="Z1373" i="1"/>
  <c r="AC1373" i="1" s="1"/>
  <c r="Z1376" i="1"/>
  <c r="W1381" i="1"/>
  <c r="Z1382" i="1"/>
  <c r="Z1384" i="1"/>
  <c r="AC1386" i="1"/>
  <c r="AC1388" i="1"/>
  <c r="W1389" i="1"/>
  <c r="W1392" i="1"/>
  <c r="W1394" i="1"/>
  <c r="AC1397" i="1"/>
  <c r="AG1397" i="1" s="1"/>
  <c r="W1400" i="1"/>
  <c r="W1402" i="1"/>
  <c r="AC1405" i="1"/>
  <c r="AG1405" i="1" s="1"/>
  <c r="W1408" i="1"/>
  <c r="W1410" i="1"/>
  <c r="AC1413" i="1"/>
  <c r="AG1413" i="1" s="1"/>
  <c r="W1416" i="1"/>
  <c r="W1418" i="1"/>
  <c r="AC1421" i="1"/>
  <c r="AG1421" i="1" s="1"/>
  <c r="W1424" i="1"/>
  <c r="W1426" i="1"/>
  <c r="AC1429" i="1"/>
  <c r="AG1429" i="1" s="1"/>
  <c r="W1432" i="1"/>
  <c r="W1434" i="1"/>
  <c r="Z1437" i="1"/>
  <c r="Z1438" i="1"/>
  <c r="AC1438" i="1" s="1"/>
  <c r="W1440" i="1"/>
  <c r="Z1445" i="1"/>
  <c r="Z1446" i="1"/>
  <c r="AC1446" i="1" s="1"/>
  <c r="W1448" i="1"/>
  <c r="Z1453" i="1"/>
  <c r="AC1453" i="1" s="1"/>
  <c r="Z1454" i="1"/>
  <c r="AC1454" i="1" s="1"/>
  <c r="W1456" i="1"/>
  <c r="Z1461" i="1"/>
  <c r="AC1461" i="1" s="1"/>
  <c r="Z1462" i="1"/>
  <c r="AC1462" i="1" s="1"/>
  <c r="W1464" i="1"/>
  <c r="Z1469" i="1"/>
  <c r="AC1469" i="1" s="1"/>
  <c r="Z1470" i="1"/>
  <c r="AC1470" i="1" s="1"/>
  <c r="W1472" i="1"/>
  <c r="Z1477" i="1"/>
  <c r="AC1477" i="1" s="1"/>
  <c r="Z1478" i="1"/>
  <c r="AC1478" i="1" s="1"/>
  <c r="W1480" i="1"/>
  <c r="Z1485" i="1"/>
  <c r="AC1485" i="1" s="1"/>
  <c r="Z1486" i="1"/>
  <c r="AC1486" i="1" s="1"/>
  <c r="W1488" i="1"/>
  <c r="Z1493" i="1"/>
  <c r="AC1493" i="1" s="1"/>
  <c r="Z1494" i="1"/>
  <c r="AC1494" i="1" s="1"/>
  <c r="W1496" i="1"/>
  <c r="Z1501" i="1"/>
  <c r="AC1501" i="1" s="1"/>
  <c r="Z1502" i="1"/>
  <c r="AC1502" i="1" s="1"/>
  <c r="W1504" i="1"/>
  <c r="Z1509" i="1"/>
  <c r="AC1509" i="1" s="1"/>
  <c r="Z1510" i="1"/>
  <c r="AC1510" i="1" s="1"/>
  <c r="W1512" i="1"/>
  <c r="AC1514" i="1"/>
  <c r="W1516" i="1"/>
  <c r="Z1521" i="1"/>
  <c r="AC1522" i="1"/>
  <c r="W1524" i="1"/>
  <c r="Z1529" i="1"/>
  <c r="AC1529" i="1" s="1"/>
  <c r="AG1529" i="1" s="1"/>
  <c r="AC1530" i="1"/>
  <c r="W1532" i="1"/>
  <c r="Z1537" i="1"/>
  <c r="AC1538" i="1"/>
  <c r="W1540" i="1"/>
  <c r="Z1545" i="1"/>
  <c r="AC1546" i="1"/>
  <c r="W1548" i="1"/>
  <c r="Z1553" i="1"/>
  <c r="AC1554" i="1"/>
  <c r="W1556" i="1"/>
  <c r="Z1561" i="1"/>
  <c r="AC1561" i="1" s="1"/>
  <c r="AG1561" i="1" s="1"/>
  <c r="AC1562" i="1"/>
  <c r="W1564" i="1"/>
  <c r="Z1569" i="1"/>
  <c r="AC1570" i="1"/>
  <c r="AC1579" i="1"/>
  <c r="W1579" i="1"/>
  <c r="AC1595" i="1"/>
  <c r="W1595" i="1"/>
  <c r="AC1322" i="1"/>
  <c r="AC1390" i="1"/>
  <c r="AC1398" i="1"/>
  <c r="AC1406" i="1"/>
  <c r="AC1414" i="1"/>
  <c r="AC1422" i="1"/>
  <c r="AC1430" i="1"/>
  <c r="AC1448" i="1"/>
  <c r="AC1456" i="1"/>
  <c r="AC1464" i="1"/>
  <c r="AC1472" i="1"/>
  <c r="AC1480" i="1"/>
  <c r="AC1488" i="1"/>
  <c r="AC1496" i="1"/>
  <c r="AC1504" i="1"/>
  <c r="AC1512" i="1"/>
  <c r="W1270" i="1"/>
  <c r="W1272" i="1"/>
  <c r="Z1278" i="1"/>
  <c r="Z1281" i="1"/>
  <c r="AC1282" i="1"/>
  <c r="AC1283" i="1"/>
  <c r="Z1283" i="1"/>
  <c r="Z1284" i="1"/>
  <c r="AC1284" i="1" s="1"/>
  <c r="W1286" i="1"/>
  <c r="W1288" i="1"/>
  <c r="W1291" i="1"/>
  <c r="Z1294" i="1"/>
  <c r="Z1297" i="1"/>
  <c r="AC1298" i="1"/>
  <c r="Z1299" i="1"/>
  <c r="AC1299" i="1" s="1"/>
  <c r="Z1300" i="1"/>
  <c r="AC1300" i="1" s="1"/>
  <c r="W1302" i="1"/>
  <c r="W1304" i="1"/>
  <c r="W1307" i="1"/>
  <c r="Z1310" i="1"/>
  <c r="Z1313" i="1"/>
  <c r="AC1314" i="1"/>
  <c r="AC1315" i="1"/>
  <c r="Z1315" i="1"/>
  <c r="Z1316" i="1"/>
  <c r="AC1316" i="1" s="1"/>
  <c r="W1318" i="1"/>
  <c r="W1319" i="1"/>
  <c r="Z1323" i="1"/>
  <c r="AC1323" i="1" s="1"/>
  <c r="Z1324" i="1"/>
  <c r="AC1324" i="1" s="1"/>
  <c r="Z1327" i="1"/>
  <c r="W1331" i="1"/>
  <c r="W1332" i="1"/>
  <c r="Z1333" i="1"/>
  <c r="AC1333" i="1" s="1"/>
  <c r="Z1335" i="1"/>
  <c r="AC1335" i="1" s="1"/>
  <c r="Z1337" i="1"/>
  <c r="AC1337" i="1" s="1"/>
  <c r="AC1340" i="1"/>
  <c r="Z1342" i="1"/>
  <c r="AC1343" i="1"/>
  <c r="Z1344" i="1"/>
  <c r="AC1344" i="1" s="1"/>
  <c r="Z1345" i="1"/>
  <c r="AC1345" i="1" s="1"/>
  <c r="W1347" i="1"/>
  <c r="W1349" i="1"/>
  <c r="W1352" i="1"/>
  <c r="Z1355" i="1"/>
  <c r="Z1358" i="1"/>
  <c r="AC1359" i="1"/>
  <c r="AC1360" i="1"/>
  <c r="Z1360" i="1"/>
  <c r="Z1361" i="1"/>
  <c r="AC1361" i="1" s="1"/>
  <c r="W1363" i="1"/>
  <c r="AC1364" i="1"/>
  <c r="Z1365" i="1"/>
  <c r="AC1365" i="1" s="1"/>
  <c r="Z1368" i="1"/>
  <c r="W1372" i="1"/>
  <c r="W1373" i="1"/>
  <c r="Z1375" i="1"/>
  <c r="Z1378" i="1"/>
  <c r="AC1378" i="1" s="1"/>
  <c r="AG1378" i="1" s="1"/>
  <c r="AC1379" i="1"/>
  <c r="AC1380" i="1"/>
  <c r="Z1381" i="1"/>
  <c r="AC1381" i="1" s="1"/>
  <c r="W1390" i="1"/>
  <c r="AC1393" i="1"/>
  <c r="AG1393" i="1" s="1"/>
  <c r="W1396" i="1"/>
  <c r="W1398" i="1"/>
  <c r="AC1401" i="1"/>
  <c r="AG1401" i="1" s="1"/>
  <c r="W1404" i="1"/>
  <c r="W1406" i="1"/>
  <c r="AC1409" i="1"/>
  <c r="AG1409" i="1" s="1"/>
  <c r="W1412" i="1"/>
  <c r="W1414" i="1"/>
  <c r="AC1417" i="1"/>
  <c r="AG1417" i="1" s="1"/>
  <c r="W1420" i="1"/>
  <c r="W1422" i="1"/>
  <c r="AC1425" i="1"/>
  <c r="AG1425" i="1" s="1"/>
  <c r="W1428" i="1"/>
  <c r="W1430" i="1"/>
  <c r="AC1433" i="1"/>
  <c r="AG1433" i="1" s="1"/>
  <c r="W1436" i="1"/>
  <c r="Z1441" i="1"/>
  <c r="Z1442" i="1"/>
  <c r="AC1442" i="1" s="1"/>
  <c r="W1444" i="1"/>
  <c r="Z1449" i="1"/>
  <c r="AC1449" i="1" s="1"/>
  <c r="Z1450" i="1"/>
  <c r="AC1450" i="1" s="1"/>
  <c r="W1452" i="1"/>
  <c r="W1453" i="1"/>
  <c r="AC1457" i="1"/>
  <c r="Z1457" i="1"/>
  <c r="Z1458" i="1"/>
  <c r="AC1458" i="1" s="1"/>
  <c r="W1460" i="1"/>
  <c r="W1461" i="1"/>
  <c r="Z1465" i="1"/>
  <c r="AC1465" i="1" s="1"/>
  <c r="Z1466" i="1"/>
  <c r="AC1466" i="1" s="1"/>
  <c r="W1468" i="1"/>
  <c r="W1469" i="1"/>
  <c r="AC1473" i="1"/>
  <c r="Z1473" i="1"/>
  <c r="Z1474" i="1"/>
  <c r="AC1474" i="1" s="1"/>
  <c r="W1476" i="1"/>
  <c r="W1477" i="1"/>
  <c r="Z1481" i="1"/>
  <c r="AC1481" i="1" s="1"/>
  <c r="Z1482" i="1"/>
  <c r="AC1482" i="1" s="1"/>
  <c r="W1484" i="1"/>
  <c r="W1485" i="1"/>
  <c r="AC1489" i="1"/>
  <c r="Z1489" i="1"/>
  <c r="Z1490" i="1"/>
  <c r="AC1490" i="1" s="1"/>
  <c r="W1492" i="1"/>
  <c r="W1493" i="1"/>
  <c r="Z1497" i="1"/>
  <c r="AC1497" i="1" s="1"/>
  <c r="Z1498" i="1"/>
  <c r="AC1498" i="1" s="1"/>
  <c r="W1500" i="1"/>
  <c r="W1501" i="1"/>
  <c r="AC1505" i="1"/>
  <c r="Z1505" i="1"/>
  <c r="Z1506" i="1"/>
  <c r="AC1506" i="1" s="1"/>
  <c r="W1508" i="1"/>
  <c r="W1509" i="1"/>
  <c r="AC1513" i="1"/>
  <c r="Z1517" i="1"/>
  <c r="AC1518" i="1"/>
  <c r="W1520" i="1"/>
  <c r="AC1521" i="1"/>
  <c r="Z1525" i="1"/>
  <c r="AC1526" i="1"/>
  <c r="W1528" i="1"/>
  <c r="Z1533" i="1"/>
  <c r="AC1534" i="1"/>
  <c r="W1536" i="1"/>
  <c r="AC1537" i="1"/>
  <c r="Z1541" i="1"/>
  <c r="AC1542" i="1"/>
  <c r="W1544" i="1"/>
  <c r="AC1545" i="1"/>
  <c r="Z1549" i="1"/>
  <c r="AC1550" i="1"/>
  <c r="W1552" i="1"/>
  <c r="AC1553" i="1"/>
  <c r="Z1557" i="1"/>
  <c r="AC1558" i="1"/>
  <c r="W1560" i="1"/>
  <c r="Z1565" i="1"/>
  <c r="AC1587" i="1"/>
  <c r="W1587" i="1"/>
  <c r="AC1288" i="1"/>
  <c r="W1295" i="1"/>
  <c r="AC1304" i="1"/>
  <c r="W1311" i="1"/>
  <c r="AC1318" i="1"/>
  <c r="AC1328" i="1"/>
  <c r="AC1349" i="1"/>
  <c r="W1356" i="1"/>
  <c r="AC1363" i="1"/>
  <c r="AC1369" i="1"/>
  <c r="AC1452" i="1"/>
  <c r="AC1460" i="1"/>
  <c r="AC1468" i="1"/>
  <c r="AC1476" i="1"/>
  <c r="AC1484" i="1"/>
  <c r="AC1492" i="1"/>
  <c r="AC1500" i="1"/>
  <c r="AC1508" i="1"/>
  <c r="W1515" i="1"/>
  <c r="AC1520" i="1"/>
  <c r="W1523" i="1"/>
  <c r="AC1528" i="1"/>
  <c r="W1531" i="1"/>
  <c r="AC1536" i="1"/>
  <c r="W1539" i="1"/>
  <c r="AC1544" i="1"/>
  <c r="W1547" i="1"/>
  <c r="AC1552" i="1"/>
  <c r="W1555" i="1"/>
  <c r="AC1560" i="1"/>
  <c r="W1563" i="1"/>
  <c r="AC1568" i="1"/>
  <c r="W1571" i="1"/>
  <c r="AC1718" i="1"/>
  <c r="AC1757" i="1"/>
  <c r="AC1765" i="1"/>
  <c r="AC1773" i="1"/>
  <c r="AC1823" i="1"/>
  <c r="AC1831" i="1"/>
  <c r="AC1839" i="1"/>
  <c r="AC1847" i="1"/>
  <c r="AC1873" i="1"/>
  <c r="AC1881" i="1"/>
  <c r="AC1889" i="1"/>
  <c r="AC1897" i="1"/>
  <c r="AC1907" i="1"/>
  <c r="AC1915" i="1"/>
  <c r="AC1923" i="1"/>
  <c r="AC1931" i="1"/>
  <c r="W1943" i="1"/>
  <c r="AC1975" i="1"/>
  <c r="W1975" i="1"/>
  <c r="AC1566" i="1"/>
  <c r="W1568" i="1"/>
  <c r="AC1569" i="1"/>
  <c r="Z1573" i="1"/>
  <c r="AC1574" i="1"/>
  <c r="W1576" i="1"/>
  <c r="Z1581" i="1"/>
  <c r="AC1582" i="1"/>
  <c r="W1584" i="1"/>
  <c r="AC1585" i="1"/>
  <c r="Z1589" i="1"/>
  <c r="AC1590" i="1"/>
  <c r="W1592" i="1"/>
  <c r="Z1597" i="1"/>
  <c r="AC1598" i="1"/>
  <c r="W1600" i="1"/>
  <c r="AC1601" i="1"/>
  <c r="Z1605" i="1"/>
  <c r="AC1606" i="1"/>
  <c r="W1608" i="1"/>
  <c r="Z1613" i="1"/>
  <c r="AC1614" i="1"/>
  <c r="W1616" i="1"/>
  <c r="AC1617" i="1"/>
  <c r="Z1621" i="1"/>
  <c r="AC1622" i="1"/>
  <c r="W1624" i="1"/>
  <c r="Z1629" i="1"/>
  <c r="AC1630" i="1"/>
  <c r="W1632" i="1"/>
  <c r="AC1633" i="1"/>
  <c r="Z1637" i="1"/>
  <c r="AC1638" i="1"/>
  <c r="W1640" i="1"/>
  <c r="Z1645" i="1"/>
  <c r="AC1646" i="1"/>
  <c r="W1648" i="1"/>
  <c r="AC1649" i="1"/>
  <c r="Z1653" i="1"/>
  <c r="AC1654" i="1"/>
  <c r="W1656" i="1"/>
  <c r="Z1661" i="1"/>
  <c r="AC1662" i="1"/>
  <c r="W1664" i="1"/>
  <c r="AC1665" i="1"/>
  <c r="Z1669" i="1"/>
  <c r="AC1670" i="1"/>
  <c r="W1672" i="1"/>
  <c r="Z1677" i="1"/>
  <c r="AC1678" i="1"/>
  <c r="W1680" i="1"/>
  <c r="AC1681" i="1"/>
  <c r="Z1685" i="1"/>
  <c r="AC1686" i="1"/>
  <c r="W1688" i="1"/>
  <c r="Z1693" i="1"/>
  <c r="AC1694" i="1"/>
  <c r="W1696" i="1"/>
  <c r="Z1699" i="1"/>
  <c r="AC1700" i="1"/>
  <c r="W1702" i="1"/>
  <c r="Z1707" i="1"/>
  <c r="AC1708" i="1"/>
  <c r="W1710" i="1"/>
  <c r="Z1720" i="1"/>
  <c r="AC1720" i="1" s="1"/>
  <c r="AC1731" i="1"/>
  <c r="W1733" i="1"/>
  <c r="AC1739" i="1"/>
  <c r="W1741" i="1"/>
  <c r="AC1742" i="1"/>
  <c r="AC1747" i="1"/>
  <c r="W1749" i="1"/>
  <c r="AC1755" i="1"/>
  <c r="AC1759" i="1"/>
  <c r="AC1767" i="1"/>
  <c r="AC1775" i="1"/>
  <c r="AC1783" i="1"/>
  <c r="W1785" i="1"/>
  <c r="AC1786" i="1"/>
  <c r="Z1800" i="1"/>
  <c r="W1801" i="1"/>
  <c r="Z1812" i="1"/>
  <c r="AC1812" i="1" s="1"/>
  <c r="AG1812" i="1" s="1"/>
  <c r="AC1813" i="1"/>
  <c r="AC1818" i="1"/>
  <c r="AG1818" i="1" s="1"/>
  <c r="W1823" i="1"/>
  <c r="AC1826" i="1"/>
  <c r="AG1826" i="1" s="1"/>
  <c r="W1831" i="1"/>
  <c r="AC1834" i="1"/>
  <c r="AG1834" i="1" s="1"/>
  <c r="W1839" i="1"/>
  <c r="AC1842" i="1"/>
  <c r="AG1842" i="1" s="1"/>
  <c r="W1847" i="1"/>
  <c r="AC1850" i="1"/>
  <c r="AG1850" i="1" s="1"/>
  <c r="W1853" i="1"/>
  <c r="Z1856" i="1"/>
  <c r="AC1863" i="1"/>
  <c r="Z1864" i="1"/>
  <c r="Z1872" i="1"/>
  <c r="Z1875" i="1"/>
  <c r="AC1875" i="1" s="1"/>
  <c r="Z1880" i="1"/>
  <c r="Z1883" i="1"/>
  <c r="AC1883" i="1" s="1"/>
  <c r="W1887" i="1"/>
  <c r="Z1888" i="1"/>
  <c r="Z1891" i="1"/>
  <c r="AC1891" i="1" s="1"/>
  <c r="W1895" i="1"/>
  <c r="Z1896" i="1"/>
  <c r="Z1899" i="1"/>
  <c r="AC1899" i="1" s="1"/>
  <c r="AC1901" i="1"/>
  <c r="W1905" i="1"/>
  <c r="Z1906" i="1"/>
  <c r="Z1909" i="1"/>
  <c r="AC1909" i="1" s="1"/>
  <c r="W1913" i="1"/>
  <c r="Z1914" i="1"/>
  <c r="Z1917" i="1"/>
  <c r="AC1917" i="1" s="1"/>
  <c r="W1921" i="1"/>
  <c r="Z1922" i="1"/>
  <c r="Z1925" i="1"/>
  <c r="AC1925" i="1" s="1"/>
  <c r="W1929" i="1"/>
  <c r="Z1930" i="1"/>
  <c r="Z1933" i="1"/>
  <c r="AC1933" i="1" s="1"/>
  <c r="W1937" i="1"/>
  <c r="W1938" i="1"/>
  <c r="Z1939" i="1"/>
  <c r="AC1575" i="1"/>
  <c r="Z1576" i="1"/>
  <c r="AC1576" i="1" s="1"/>
  <c r="W1578" i="1"/>
  <c r="AC1583" i="1"/>
  <c r="Z1584" i="1"/>
  <c r="AC1584" i="1" s="1"/>
  <c r="W1586" i="1"/>
  <c r="AC1591" i="1"/>
  <c r="Z1592" i="1"/>
  <c r="AC1592" i="1" s="1"/>
  <c r="W1594" i="1"/>
  <c r="Z1600" i="1"/>
  <c r="AC1600" i="1" s="1"/>
  <c r="W1603" i="1"/>
  <c r="Z1608" i="1"/>
  <c r="AC1608" i="1" s="1"/>
  <c r="W1611" i="1"/>
  <c r="Z1616" i="1"/>
  <c r="AC1616" i="1" s="1"/>
  <c r="W1619" i="1"/>
  <c r="Z1624" i="1"/>
  <c r="AC1624" i="1" s="1"/>
  <c r="W1627" i="1"/>
  <c r="Z1632" i="1"/>
  <c r="AC1632" i="1" s="1"/>
  <c r="W1635" i="1"/>
  <c r="Z1640" i="1"/>
  <c r="AC1640" i="1" s="1"/>
  <c r="W1643" i="1"/>
  <c r="Z1648" i="1"/>
  <c r="AC1648" i="1" s="1"/>
  <c r="W1651" i="1"/>
  <c r="Z1656" i="1"/>
  <c r="AC1656" i="1" s="1"/>
  <c r="W1659" i="1"/>
  <c r="Z1664" i="1"/>
  <c r="AC1664" i="1" s="1"/>
  <c r="W1667" i="1"/>
  <c r="Z1672" i="1"/>
  <c r="AC1672" i="1" s="1"/>
  <c r="W1675" i="1"/>
  <c r="Z1680" i="1"/>
  <c r="AC1680" i="1" s="1"/>
  <c r="W1683" i="1"/>
  <c r="Z1688" i="1"/>
  <c r="AC1688" i="1" s="1"/>
  <c r="W1690" i="1"/>
  <c r="W1691" i="1"/>
  <c r="AC1695" i="1"/>
  <c r="W1697" i="1"/>
  <c r="AC1701" i="1"/>
  <c r="Z1701" i="1"/>
  <c r="Z1702" i="1"/>
  <c r="AC1702" i="1" s="1"/>
  <c r="W1704" i="1"/>
  <c r="W1705" i="1"/>
  <c r="Z1709" i="1"/>
  <c r="AC1709" i="1" s="1"/>
  <c r="Z1710" i="1"/>
  <c r="AC1710" i="1" s="1"/>
  <c r="W1712" i="1"/>
  <c r="W1713" i="1"/>
  <c r="AC1714" i="1"/>
  <c r="W1716" i="1"/>
  <c r="Z1721" i="1"/>
  <c r="AC1721" i="1" s="1"/>
  <c r="AG1721" i="1" s="1"/>
  <c r="Z1723" i="1"/>
  <c r="AC1723" i="1" s="1"/>
  <c r="Z1725" i="1"/>
  <c r="AC1725" i="1" s="1"/>
  <c r="AG1725" i="1" s="1"/>
  <c r="Z1727" i="1"/>
  <c r="AC1727" i="1" s="1"/>
  <c r="W1728" i="1"/>
  <c r="Z1732" i="1"/>
  <c r="AC1732" i="1" s="1"/>
  <c r="Z1733" i="1"/>
  <c r="AC1733" i="1" s="1"/>
  <c r="W1735" i="1"/>
  <c r="W1736" i="1"/>
  <c r="AC1740" i="1"/>
  <c r="Z1740" i="1"/>
  <c r="Z1741" i="1"/>
  <c r="AC1741" i="1" s="1"/>
  <c r="W1743" i="1"/>
  <c r="W1744" i="1"/>
  <c r="Z1748" i="1"/>
  <c r="AC1748" i="1" s="1"/>
  <c r="Z1749" i="1"/>
  <c r="AC1749" i="1" s="1"/>
  <c r="W1751" i="1"/>
  <c r="W1752" i="1"/>
  <c r="AC1756" i="1"/>
  <c r="Z1760" i="1"/>
  <c r="AC1760" i="1" s="1"/>
  <c r="AC1761" i="1"/>
  <c r="Z1762" i="1"/>
  <c r="W1763" i="1"/>
  <c r="Z1768" i="1"/>
  <c r="AC1768" i="1" s="1"/>
  <c r="AG1768" i="1" s="1"/>
  <c r="AC1769" i="1"/>
  <c r="Z1770" i="1"/>
  <c r="W1771" i="1"/>
  <c r="Z1776" i="1"/>
  <c r="AC1776" i="1" s="1"/>
  <c r="AC1777" i="1"/>
  <c r="Z1778" i="1"/>
  <c r="W1779" i="1"/>
  <c r="W1780" i="1"/>
  <c r="AC1784" i="1"/>
  <c r="Z1784" i="1"/>
  <c r="Z1785" i="1"/>
  <c r="AC1785" i="1" s="1"/>
  <c r="W1787" i="1"/>
  <c r="W1788" i="1"/>
  <c r="W1800" i="1"/>
  <c r="W1807" i="1"/>
  <c r="W1809" i="1"/>
  <c r="Z1811" i="1"/>
  <c r="AC1811" i="1" s="1"/>
  <c r="W1815" i="1"/>
  <c r="W1816" i="1"/>
  <c r="Z1822" i="1"/>
  <c r="W1824" i="1"/>
  <c r="Z1830" i="1"/>
  <c r="W1832" i="1"/>
  <c r="Z1838" i="1"/>
  <c r="W1840" i="1"/>
  <c r="Z1846" i="1"/>
  <c r="W1848" i="1"/>
  <c r="Z1857" i="1"/>
  <c r="AC1857" i="1" s="1"/>
  <c r="W1860" i="1"/>
  <c r="W1861" i="1"/>
  <c r="Z1865" i="1"/>
  <c r="AC1865" i="1" s="1"/>
  <c r="W1868" i="1"/>
  <c r="AC1869" i="1"/>
  <c r="Z1870" i="1"/>
  <c r="AC1877" i="1"/>
  <c r="Z1878" i="1"/>
  <c r="AC1885" i="1"/>
  <c r="Z1886" i="1"/>
  <c r="AC1893" i="1"/>
  <c r="Z1894" i="1"/>
  <c r="W1902" i="1"/>
  <c r="AC1903" i="1"/>
  <c r="Z1904" i="1"/>
  <c r="AC1911" i="1"/>
  <c r="Z1912" i="1"/>
  <c r="AC1912" i="1" s="1"/>
  <c r="AC1919" i="1"/>
  <c r="Z1920" i="1"/>
  <c r="AC1927" i="1"/>
  <c r="Z1928" i="1"/>
  <c r="AC1928" i="1" s="1"/>
  <c r="AC1935" i="1"/>
  <c r="Z1936" i="1"/>
  <c r="AC1937" i="1"/>
  <c r="W1947" i="1"/>
  <c r="AC1956" i="1"/>
  <c r="Z1963" i="1"/>
  <c r="AC1964" i="1"/>
  <c r="AC2053" i="1"/>
  <c r="W1572" i="1"/>
  <c r="Z1577" i="1"/>
  <c r="AC1577" i="1" s="1"/>
  <c r="AG1577" i="1" s="1"/>
  <c r="AC1578" i="1"/>
  <c r="W1580" i="1"/>
  <c r="Z1585" i="1"/>
  <c r="AC1586" i="1"/>
  <c r="W1588" i="1"/>
  <c r="Z1593" i="1"/>
  <c r="AC1593" i="1" s="1"/>
  <c r="AG1593" i="1" s="1"/>
  <c r="AC1594" i="1"/>
  <c r="W1596" i="1"/>
  <c r="Z1601" i="1"/>
  <c r="AC1602" i="1"/>
  <c r="W1604" i="1"/>
  <c r="Z1609" i="1"/>
  <c r="AC1609" i="1" s="1"/>
  <c r="AG1609" i="1" s="1"/>
  <c r="AC1610" i="1"/>
  <c r="W1612" i="1"/>
  <c r="Z1617" i="1"/>
  <c r="AC1618" i="1"/>
  <c r="W1620" i="1"/>
  <c r="Z1625" i="1"/>
  <c r="AC1625" i="1" s="1"/>
  <c r="AG1625" i="1" s="1"/>
  <c r="AC1626" i="1"/>
  <c r="W1628" i="1"/>
  <c r="Z1633" i="1"/>
  <c r="AC1634" i="1"/>
  <c r="W1636" i="1"/>
  <c r="Z1641" i="1"/>
  <c r="AC1641" i="1" s="1"/>
  <c r="AG1641" i="1" s="1"/>
  <c r="AC1642" i="1"/>
  <c r="W1644" i="1"/>
  <c r="Z1649" i="1"/>
  <c r="AC1650" i="1"/>
  <c r="W1652" i="1"/>
  <c r="Z1657" i="1"/>
  <c r="AC1657" i="1" s="1"/>
  <c r="AG1657" i="1" s="1"/>
  <c r="AC1658" i="1"/>
  <c r="W1660" i="1"/>
  <c r="Z1665" i="1"/>
  <c r="AC1666" i="1"/>
  <c r="W1668" i="1"/>
  <c r="Z1673" i="1"/>
  <c r="AC1673" i="1" s="1"/>
  <c r="AG1673" i="1" s="1"/>
  <c r="AC1674" i="1"/>
  <c r="W1676" i="1"/>
  <c r="Z1681" i="1"/>
  <c r="AC1682" i="1"/>
  <c r="W1684" i="1"/>
  <c r="Z1689" i="1"/>
  <c r="AC1689" i="1" s="1"/>
  <c r="AG1689" i="1" s="1"/>
  <c r="AC1690" i="1"/>
  <c r="Z1703" i="1"/>
  <c r="AC1703" i="1" s="1"/>
  <c r="AG1703" i="1" s="1"/>
  <c r="AC1704" i="1"/>
  <c r="W1706" i="1"/>
  <c r="Z1711" i="1"/>
  <c r="AC1711" i="1" s="1"/>
  <c r="AG1711" i="1" s="1"/>
  <c r="AC1712" i="1"/>
  <c r="Z1716" i="1"/>
  <c r="AC1716" i="1" s="1"/>
  <c r="W1718" i="1"/>
  <c r="Z1734" i="1"/>
  <c r="AC1734" i="1" s="1"/>
  <c r="AG1734" i="1" s="1"/>
  <c r="AC1735" i="1"/>
  <c r="Z1742" i="1"/>
  <c r="AC1743" i="1"/>
  <c r="Z1750" i="1"/>
  <c r="AC1750" i="1" s="1"/>
  <c r="AG1750" i="1" s="1"/>
  <c r="AC1751" i="1"/>
  <c r="W1757" i="1"/>
  <c r="Z1763" i="1"/>
  <c r="AC1763" i="1" s="1"/>
  <c r="W1765" i="1"/>
  <c r="Z1771" i="1"/>
  <c r="AC1771" i="1" s="1"/>
  <c r="W1773" i="1"/>
  <c r="Z1779" i="1"/>
  <c r="AC1779" i="1" s="1"/>
  <c r="Z1786" i="1"/>
  <c r="AC1787" i="1"/>
  <c r="AC1793" i="1"/>
  <c r="AC1808" i="1"/>
  <c r="AG1808" i="1" s="1"/>
  <c r="Z1809" i="1"/>
  <c r="AC1809" i="1" s="1"/>
  <c r="W1812" i="1"/>
  <c r="W1817" i="1"/>
  <c r="AC1817" i="1"/>
  <c r="AC1822" i="1"/>
  <c r="AG1822" i="1" s="1"/>
  <c r="W1825" i="1"/>
  <c r="AC1825" i="1"/>
  <c r="AC1830" i="1"/>
  <c r="AG1830" i="1" s="1"/>
  <c r="W1833" i="1"/>
  <c r="AC1833" i="1"/>
  <c r="AC1838" i="1"/>
  <c r="AG1838" i="1" s="1"/>
  <c r="W1841" i="1"/>
  <c r="AC1841" i="1"/>
  <c r="AC1846" i="1"/>
  <c r="AG1846" i="1" s="1"/>
  <c r="W1849" i="1"/>
  <c r="AC1849" i="1"/>
  <c r="AC1854" i="1"/>
  <c r="AG1854" i="1" s="1"/>
  <c r="AC1859" i="1"/>
  <c r="Z1860" i="1"/>
  <c r="AC1860" i="1" s="1"/>
  <c r="W1862" i="1"/>
  <c r="AC1867" i="1"/>
  <c r="AC1870" i="1"/>
  <c r="Z1871" i="1"/>
  <c r="AC1871" i="1" s="1"/>
  <c r="W1875" i="1"/>
  <c r="AC1878" i="1"/>
  <c r="Z1879" i="1"/>
  <c r="AC1879" i="1" s="1"/>
  <c r="W1883" i="1"/>
  <c r="AC1886" i="1"/>
  <c r="Z1887" i="1"/>
  <c r="AC1887" i="1" s="1"/>
  <c r="W1891" i="1"/>
  <c r="AC1894" i="1"/>
  <c r="Z1895" i="1"/>
  <c r="AC1895" i="1" s="1"/>
  <c r="W1899" i="1"/>
  <c r="AC1904" i="1"/>
  <c r="Z1905" i="1"/>
  <c r="AC1905" i="1" s="1"/>
  <c r="W1909" i="1"/>
  <c r="Z1913" i="1"/>
  <c r="AC1913" i="1" s="1"/>
  <c r="W1917" i="1"/>
  <c r="AC1920" i="1"/>
  <c r="Z1921" i="1"/>
  <c r="AC1921" i="1" s="1"/>
  <c r="W1925" i="1"/>
  <c r="Z1929" i="1"/>
  <c r="AC1929" i="1" s="1"/>
  <c r="W1933" i="1"/>
  <c r="AC1936" i="1"/>
  <c r="Z1938" i="1"/>
  <c r="AC1938" i="1" s="1"/>
  <c r="W1942" i="1"/>
  <c r="Z1943" i="1"/>
  <c r="AC1943" i="1" s="1"/>
  <c r="Z1944" i="1"/>
  <c r="AC1944" i="1" s="1"/>
  <c r="W1946" i="1"/>
  <c r="W1948" i="1"/>
  <c r="Z1954" i="1"/>
  <c r="Z1957" i="1"/>
  <c r="AC1958" i="1"/>
  <c r="AC1959" i="1"/>
  <c r="W1959" i="1"/>
  <c r="AC1963" i="1"/>
  <c r="W1963" i="1"/>
  <c r="W1939" i="1"/>
  <c r="Z1946" i="1"/>
  <c r="AC1946" i="1" s="1"/>
  <c r="Z1949" i="1"/>
  <c r="AC1949" i="1" s="1"/>
  <c r="AG1949" i="1" s="1"/>
  <c r="Z1951" i="1"/>
  <c r="AC1951" i="1" s="1"/>
  <c r="Z1952" i="1"/>
  <c r="AC1952" i="1" s="1"/>
  <c r="W1954" i="1"/>
  <c r="W1956" i="1"/>
  <c r="Z1962" i="1"/>
  <c r="AC1962" i="1" s="1"/>
  <c r="Z1965" i="1"/>
  <c r="AC1965" i="1" s="1"/>
  <c r="AG1965" i="1" s="1"/>
  <c r="AC1967" i="1"/>
  <c r="Z1967" i="1"/>
  <c r="Z1968" i="1"/>
  <c r="AC1968" i="1" s="1"/>
  <c r="W1970" i="1"/>
  <c r="W1972" i="1"/>
  <c r="Z1978" i="1"/>
  <c r="AC1978" i="1" s="1"/>
  <c r="Z1981" i="1"/>
  <c r="AC1981" i="1" s="1"/>
  <c r="AG1981" i="1" s="1"/>
  <c r="Z1983" i="1"/>
  <c r="AC1983" i="1" s="1"/>
  <c r="Z1984" i="1"/>
  <c r="AC1984" i="1" s="1"/>
  <c r="W1986" i="1"/>
  <c r="W1988" i="1"/>
  <c r="AC1991" i="1"/>
  <c r="Z1993" i="1"/>
  <c r="Z1997" i="1"/>
  <c r="AC1997" i="1" s="1"/>
  <c r="Z2001" i="1"/>
  <c r="AC2001" i="1" s="1"/>
  <c r="Z2005" i="1"/>
  <c r="AC2005" i="1" s="1"/>
  <c r="Z2009" i="1"/>
  <c r="AC2009" i="1" s="1"/>
  <c r="Z2013" i="1"/>
  <c r="AC2013" i="1" s="1"/>
  <c r="Z2017" i="1"/>
  <c r="AC2017" i="1" s="1"/>
  <c r="Z2021" i="1"/>
  <c r="AC2021" i="1" s="1"/>
  <c r="Z2025" i="1"/>
  <c r="AC2025" i="1" s="1"/>
  <c r="Z2029" i="1"/>
  <c r="AC2029" i="1" s="1"/>
  <c r="Z2034" i="1"/>
  <c r="Z2035" i="1"/>
  <c r="AC2035" i="1" s="1"/>
  <c r="W2037" i="1"/>
  <c r="W2040" i="1"/>
  <c r="Z2044" i="1"/>
  <c r="AC2044" i="1" s="1"/>
  <c r="Z2045" i="1"/>
  <c r="AC2045" i="1" s="1"/>
  <c r="Z2050" i="1"/>
  <c r="W2053" i="1"/>
  <c r="AC2056" i="1"/>
  <c r="Z2056" i="1"/>
  <c r="Z2057" i="1"/>
  <c r="AC2057" i="1" s="1"/>
  <c r="W2059" i="1"/>
  <c r="W2060" i="1"/>
  <c r="AC2063" i="1"/>
  <c r="W2065" i="1"/>
  <c r="W2073" i="1"/>
  <c r="Z2078" i="1"/>
  <c r="AC2079" i="1"/>
  <c r="W2081" i="1"/>
  <c r="Z2086" i="1"/>
  <c r="AC2087" i="1"/>
  <c r="W2089" i="1"/>
  <c r="Z2094" i="1"/>
  <c r="AC2095" i="1"/>
  <c r="W2097" i="1"/>
  <c r="W2101" i="1"/>
  <c r="W2102" i="1"/>
  <c r="Z2106" i="1"/>
  <c r="AC2106" i="1" s="1"/>
  <c r="Z2107" i="1"/>
  <c r="AC2107" i="1" s="1"/>
  <c r="W2109" i="1"/>
  <c r="W2110" i="1"/>
  <c r="AC2112" i="1"/>
  <c r="Z2112" i="1"/>
  <c r="Z2113" i="1"/>
  <c r="AC2113" i="1" s="1"/>
  <c r="W2115" i="1"/>
  <c r="W2116" i="1"/>
  <c r="Z2120" i="1"/>
  <c r="AC2120" i="1" s="1"/>
  <c r="Z2121" i="1"/>
  <c r="AC2121" i="1" s="1"/>
  <c r="W2123" i="1"/>
  <c r="AC2124" i="1"/>
  <c r="W2127" i="1"/>
  <c r="AC2128" i="1"/>
  <c r="W2131" i="1"/>
  <c r="AC2132" i="1"/>
  <c r="Z2140" i="1"/>
  <c r="AC2141" i="1"/>
  <c r="W2143" i="1"/>
  <c r="Z2148" i="1"/>
  <c r="AC2149" i="1"/>
  <c r="W2151" i="1"/>
  <c r="Z2156" i="1"/>
  <c r="AC2157" i="1"/>
  <c r="W2160" i="1"/>
  <c r="W2161" i="1"/>
  <c r="W2165" i="1"/>
  <c r="W2167" i="1"/>
  <c r="AC2168" i="1"/>
  <c r="W2170" i="1"/>
  <c r="Z2181" i="1"/>
  <c r="AC2181" i="1" s="1"/>
  <c r="Z2184" i="1"/>
  <c r="AC2184" i="1" s="1"/>
  <c r="AG2184" i="1" s="1"/>
  <c r="Z2186" i="1"/>
  <c r="Z2194" i="1"/>
  <c r="AC2194" i="1" s="1"/>
  <c r="AG2194" i="1" s="1"/>
  <c r="Z2202" i="1"/>
  <c r="Z2210" i="1"/>
  <c r="AC2210" i="1" s="1"/>
  <c r="AG2210" i="1" s="1"/>
  <c r="Z2218" i="1"/>
  <c r="Z2226" i="1"/>
  <c r="AC2226" i="1" s="1"/>
  <c r="AG2226" i="1" s="1"/>
  <c r="Z2234" i="1"/>
  <c r="Z2242" i="1"/>
  <c r="AC2242" i="1" s="1"/>
  <c r="AG2242" i="1" s="1"/>
  <c r="AC2249" i="1"/>
  <c r="W2251" i="1"/>
  <c r="Z2262" i="1"/>
  <c r="AC2262" i="1" s="1"/>
  <c r="Z2263" i="1"/>
  <c r="AC2263" i="1" s="1"/>
  <c r="W2271" i="1"/>
  <c r="Z2274" i="1"/>
  <c r="Z2275" i="1"/>
  <c r="AC2275" i="1" s="1"/>
  <c r="W2277" i="1"/>
  <c r="W2278" i="1"/>
  <c r="AC2281" i="1"/>
  <c r="W2283" i="1"/>
  <c r="Z2294" i="1"/>
  <c r="W2295" i="1"/>
  <c r="AC2298" i="1"/>
  <c r="Z2299" i="1"/>
  <c r="AC2299" i="1" s="1"/>
  <c r="W2305" i="1"/>
  <c r="Z2306" i="1"/>
  <c r="Z2308" i="1"/>
  <c r="Z2314" i="1"/>
  <c r="AC2315" i="1"/>
  <c r="Z2316" i="1"/>
  <c r="AC2318" i="1"/>
  <c r="AC2323" i="1"/>
  <c r="Z2324" i="1"/>
  <c r="AC2326" i="1"/>
  <c r="AC2331" i="1"/>
  <c r="Z2332" i="1"/>
  <c r="AC2339" i="1"/>
  <c r="Z2340" i="1"/>
  <c r="AC2374" i="1"/>
  <c r="W2374" i="1"/>
  <c r="W2385" i="1"/>
  <c r="Z1966" i="1"/>
  <c r="Z1969" i="1"/>
  <c r="AC1971" i="1"/>
  <c r="Z1972" i="1"/>
  <c r="AC1972" i="1" s="1"/>
  <c r="W1974" i="1"/>
  <c r="Z1982" i="1"/>
  <c r="Z1985" i="1"/>
  <c r="AC1987" i="1"/>
  <c r="Z1988" i="1"/>
  <c r="AC1988" i="1" s="1"/>
  <c r="W1990" i="1"/>
  <c r="AC1992" i="1"/>
  <c r="W1996" i="1"/>
  <c r="W2000" i="1"/>
  <c r="W2004" i="1"/>
  <c r="W2008" i="1"/>
  <c r="W2012" i="1"/>
  <c r="W2016" i="1"/>
  <c r="W2020" i="1"/>
  <c r="W2024" i="1"/>
  <c r="W2028" i="1"/>
  <c r="W2032" i="1"/>
  <c r="AC2037" i="1"/>
  <c r="AC2039" i="1"/>
  <c r="AC2052" i="1"/>
  <c r="Z2053" i="1"/>
  <c r="Z2058" i="1"/>
  <c r="AC2061" i="1"/>
  <c r="AC2064" i="1"/>
  <c r="Z2065" i="1"/>
  <c r="AC2065" i="1" s="1"/>
  <c r="W2067" i="1"/>
  <c r="Z2073" i="1"/>
  <c r="AC2073" i="1" s="1"/>
  <c r="W2075" i="1"/>
  <c r="AC2080" i="1"/>
  <c r="Z2081" i="1"/>
  <c r="AC2081" i="1" s="1"/>
  <c r="W2083" i="1"/>
  <c r="AC2088" i="1"/>
  <c r="Z2089" i="1"/>
  <c r="AC2089" i="1" s="1"/>
  <c r="W2091" i="1"/>
  <c r="AC2096" i="1"/>
  <c r="Z2097" i="1"/>
  <c r="AC2097" i="1" s="1"/>
  <c r="W2099" i="1"/>
  <c r="AC2101" i="1"/>
  <c r="Z2108" i="1"/>
  <c r="AC2109" i="1"/>
  <c r="Z2114" i="1"/>
  <c r="AC2115" i="1"/>
  <c r="Z2122" i="1"/>
  <c r="AC2123" i="1"/>
  <c r="W2126" i="1"/>
  <c r="AC2127" i="1"/>
  <c r="W2130" i="1"/>
  <c r="AC2131" i="1"/>
  <c r="W2134" i="1"/>
  <c r="W2137" i="1"/>
  <c r="AC2142" i="1"/>
  <c r="Z2143" i="1"/>
  <c r="AC2143" i="1" s="1"/>
  <c r="W2145" i="1"/>
  <c r="AC2150" i="1"/>
  <c r="Z2151" i="1"/>
  <c r="AC2151" i="1" s="1"/>
  <c r="W2153" i="1"/>
  <c r="AC2158" i="1"/>
  <c r="Z2159" i="1"/>
  <c r="AC2159" i="1" s="1"/>
  <c r="AG2159" i="1" s="1"/>
  <c r="AC2163" i="1"/>
  <c r="Z2164" i="1"/>
  <c r="AC2164" i="1" s="1"/>
  <c r="W2166" i="1"/>
  <c r="Z2167" i="1"/>
  <c r="AC2167" i="1" s="1"/>
  <c r="W2169" i="1"/>
  <c r="W2173" i="1"/>
  <c r="AC2176" i="1"/>
  <c r="AC2186" i="1"/>
  <c r="AG2186" i="1" s="1"/>
  <c r="W2189" i="1"/>
  <c r="AC2189" i="1"/>
  <c r="W2197" i="1"/>
  <c r="AC2197" i="1"/>
  <c r="AC2202" i="1"/>
  <c r="AG2202" i="1" s="1"/>
  <c r="W2205" i="1"/>
  <c r="AC2205" i="1"/>
  <c r="W2213" i="1"/>
  <c r="AC2213" i="1"/>
  <c r="AC2218" i="1"/>
  <c r="AG2218" i="1" s="1"/>
  <c r="W2221" i="1"/>
  <c r="AC2221" i="1"/>
  <c r="W2229" i="1"/>
  <c r="AC2229" i="1"/>
  <c r="AC2234" i="1"/>
  <c r="AG2234" i="1" s="1"/>
  <c r="W2237" i="1"/>
  <c r="AC2237" i="1"/>
  <c r="W2245" i="1"/>
  <c r="AC2247" i="1"/>
  <c r="Z2251" i="1"/>
  <c r="AC2251" i="1" s="1"/>
  <c r="W2253" i="1"/>
  <c r="AC2257" i="1"/>
  <c r="AC2270" i="1"/>
  <c r="Z2271" i="1"/>
  <c r="AC2271" i="1" s="1"/>
  <c r="AC2279" i="1"/>
  <c r="Z2283" i="1"/>
  <c r="AC2283" i="1" s="1"/>
  <c r="W2285" i="1"/>
  <c r="AC2289" i="1"/>
  <c r="Z2290" i="1"/>
  <c r="AC2291" i="1"/>
  <c r="AC2294" i="1"/>
  <c r="Z2295" i="1"/>
  <c r="AC2295" i="1" s="1"/>
  <c r="W2301" i="1"/>
  <c r="Z2304" i="1"/>
  <c r="Z2309" i="1"/>
  <c r="AC2309" i="1" s="1"/>
  <c r="W2313" i="1"/>
  <c r="Z2317" i="1"/>
  <c r="AC2317" i="1" s="1"/>
  <c r="W2321" i="1"/>
  <c r="Z2325" i="1"/>
  <c r="AC2325" i="1" s="1"/>
  <c r="W2328" i="1"/>
  <c r="W2329" i="1"/>
  <c r="Z2333" i="1"/>
  <c r="AC2333" i="1" s="1"/>
  <c r="W2337" i="1"/>
  <c r="Z2341" i="1"/>
  <c r="AC2341" i="1" s="1"/>
  <c r="W2345" i="1"/>
  <c r="Z2349" i="1"/>
  <c r="AC2349" i="1" s="1"/>
  <c r="W2353" i="1"/>
  <c r="Z2357" i="1"/>
  <c r="AC2357" i="1" s="1"/>
  <c r="Z2365" i="1"/>
  <c r="AC2047" i="1"/>
  <c r="AC2075" i="1"/>
  <c r="AC2078" i="1"/>
  <c r="AC2083" i="1"/>
  <c r="AC2086" i="1"/>
  <c r="AC2091" i="1"/>
  <c r="AC2094" i="1"/>
  <c r="AC2099" i="1"/>
  <c r="AC2126" i="1"/>
  <c r="AC2130" i="1"/>
  <c r="AC2140" i="1"/>
  <c r="AC2148" i="1"/>
  <c r="AC2156" i="1"/>
  <c r="AC2187" i="1"/>
  <c r="AC2195" i="1"/>
  <c r="AC2203" i="1"/>
  <c r="AC2211" i="1"/>
  <c r="AC2219" i="1"/>
  <c r="AC2227" i="1"/>
  <c r="AC2235" i="1"/>
  <c r="AC2243" i="1"/>
  <c r="AC2255" i="1"/>
  <c r="AC2287" i="1"/>
  <c r="AC2290" i="1"/>
  <c r="W2389" i="1"/>
  <c r="W1968" i="1"/>
  <c r="AC1969" i="1"/>
  <c r="AC1979" i="1"/>
  <c r="Z1979" i="1"/>
  <c r="AC1980" i="1"/>
  <c r="W1984" i="1"/>
  <c r="AC1985" i="1"/>
  <c r="AC1994" i="1"/>
  <c r="AG1994" i="1" s="1"/>
  <c r="AC1998" i="1"/>
  <c r="AG1998" i="1" s="1"/>
  <c r="AC2002" i="1"/>
  <c r="AG2002" i="1" s="1"/>
  <c r="AC2006" i="1"/>
  <c r="AG2006" i="1" s="1"/>
  <c r="AC2010" i="1"/>
  <c r="AG2010" i="1" s="1"/>
  <c r="AC2014" i="1"/>
  <c r="AG2014" i="1" s="1"/>
  <c r="AC2018" i="1"/>
  <c r="AG2018" i="1" s="1"/>
  <c r="AC2022" i="1"/>
  <c r="AG2022" i="1" s="1"/>
  <c r="AC2026" i="1"/>
  <c r="AG2026" i="1" s="1"/>
  <c r="AC2030" i="1"/>
  <c r="AG2030" i="1" s="1"/>
  <c r="W2035" i="1"/>
  <c r="AC2038" i="1"/>
  <c r="AG2038" i="1" s="1"/>
  <c r="W2045" i="1"/>
  <c r="Z2048" i="1"/>
  <c r="AC2049" i="1"/>
  <c r="AC2055" i="1"/>
  <c r="W2057" i="1"/>
  <c r="AC2068" i="1"/>
  <c r="Z2068" i="1"/>
  <c r="AC2069" i="1"/>
  <c r="Z2076" i="1"/>
  <c r="AC2076" i="1" s="1"/>
  <c r="AC2077" i="1"/>
  <c r="AC2084" i="1"/>
  <c r="Z2084" i="1"/>
  <c r="AC2085" i="1"/>
  <c r="Z2092" i="1"/>
  <c r="AC2092" i="1" s="1"/>
  <c r="AC2093" i="1"/>
  <c r="AC2100" i="1"/>
  <c r="AC2105" i="1"/>
  <c r="W2107" i="1"/>
  <c r="W2113" i="1"/>
  <c r="AC2119" i="1"/>
  <c r="W2121" i="1"/>
  <c r="AC2125" i="1"/>
  <c r="AC2129" i="1"/>
  <c r="AC2133" i="1"/>
  <c r="Z2138" i="1"/>
  <c r="AC2138" i="1" s="1"/>
  <c r="AC2139" i="1"/>
  <c r="W2142" i="1"/>
  <c r="Z2146" i="1"/>
  <c r="AC2146" i="1" s="1"/>
  <c r="AC2147" i="1"/>
  <c r="W2150" i="1"/>
  <c r="Z2154" i="1"/>
  <c r="AC2154" i="1" s="1"/>
  <c r="AC2155" i="1"/>
  <c r="W2158" i="1"/>
  <c r="W2162" i="1"/>
  <c r="AC2173" i="1"/>
  <c r="AC2179" i="1"/>
  <c r="AC2180" i="1"/>
  <c r="AC2183" i="1"/>
  <c r="W2187" i="1"/>
  <c r="AC2190" i="1"/>
  <c r="AG2190" i="1" s="1"/>
  <c r="W2195" i="1"/>
  <c r="AC2198" i="1"/>
  <c r="AG2198" i="1" s="1"/>
  <c r="W2203" i="1"/>
  <c r="AC2206" i="1"/>
  <c r="AG2206" i="1" s="1"/>
  <c r="W2211" i="1"/>
  <c r="AC2214" i="1"/>
  <c r="AG2214" i="1" s="1"/>
  <c r="W2219" i="1"/>
  <c r="AC2222" i="1"/>
  <c r="AG2222" i="1" s="1"/>
  <c r="W2227" i="1"/>
  <c r="AC2230" i="1"/>
  <c r="AG2230" i="1" s="1"/>
  <c r="W2235" i="1"/>
  <c r="AC2238" i="1"/>
  <c r="AG2238" i="1" s="1"/>
  <c r="W2243" i="1"/>
  <c r="AC2246" i="1"/>
  <c r="AC2254" i="1"/>
  <c r="Z2254" i="1"/>
  <c r="W2263" i="1"/>
  <c r="Z2266" i="1"/>
  <c r="AC2267" i="1"/>
  <c r="W2270" i="1"/>
  <c r="AC2273" i="1"/>
  <c r="W2275" i="1"/>
  <c r="AC2286" i="1"/>
  <c r="W2294" i="1"/>
  <c r="AC2297" i="1"/>
  <c r="W2299" i="1"/>
  <c r="AC2302" i="1"/>
  <c r="AG2302" i="1" s="1"/>
  <c r="AC2312" i="1"/>
  <c r="AC2313" i="1"/>
  <c r="AC2320" i="1"/>
  <c r="AC2321" i="1"/>
  <c r="Z2326" i="1"/>
  <c r="AC2329" i="1"/>
  <c r="Z2334" i="1"/>
  <c r="AC2334" i="1" s="1"/>
  <c r="AC2336" i="1"/>
  <c r="AC2337" i="1"/>
  <c r="Z2342" i="1"/>
  <c r="AC2342" i="1" s="1"/>
  <c r="AG2342" i="1" s="1"/>
  <c r="AC2344" i="1"/>
  <c r="AC2345" i="1"/>
  <c r="Z2350" i="1"/>
  <c r="AC2352" i="1"/>
  <c r="AC2353" i="1"/>
  <c r="Z2358" i="1"/>
  <c r="Z2361" i="1"/>
  <c r="Z2369" i="1"/>
  <c r="AC2363" i="1"/>
  <c r="AC2367" i="1"/>
  <c r="AC2371" i="1"/>
  <c r="AC2375" i="1"/>
  <c r="AC2397" i="1"/>
  <c r="AC2410" i="1"/>
  <c r="AC2412" i="1"/>
  <c r="AC2414" i="1"/>
  <c r="AC2416" i="1"/>
  <c r="AC2418" i="1"/>
  <c r="AC2420" i="1"/>
  <c r="AC2422" i="1"/>
  <c r="AC2424" i="1"/>
  <c r="AC2426" i="1"/>
  <c r="AC2428" i="1"/>
  <c r="AC2430" i="1"/>
  <c r="AC2432" i="1"/>
  <c r="AC2434" i="1"/>
  <c r="AC2436" i="1"/>
  <c r="AC2438" i="1"/>
  <c r="AC2440" i="1"/>
  <c r="AC2442" i="1"/>
  <c r="AC2444" i="1"/>
  <c r="AC2446" i="1"/>
  <c r="AC2448" i="1"/>
  <c r="AC2450" i="1"/>
  <c r="AC2452" i="1"/>
  <c r="AC2454" i="1"/>
  <c r="AC2456" i="1"/>
  <c r="AC2458" i="1"/>
  <c r="AC2466" i="1"/>
  <c r="AC2474" i="1"/>
  <c r="AC2509" i="1"/>
  <c r="AC2541" i="1"/>
  <c r="AC2615" i="1"/>
  <c r="W2615" i="1"/>
  <c r="AC2347" i="1"/>
  <c r="Z2348" i="1"/>
  <c r="AC2350" i="1"/>
  <c r="AC2355" i="1"/>
  <c r="Z2356" i="1"/>
  <c r="Z2359" i="1"/>
  <c r="AC2359" i="1" s="1"/>
  <c r="AC2384" i="1"/>
  <c r="Z2385" i="1"/>
  <c r="AC2385" i="1" s="1"/>
  <c r="AC2388" i="1"/>
  <c r="Z2389" i="1"/>
  <c r="AC2389" i="1" s="1"/>
  <c r="AC2392" i="1"/>
  <c r="Z2393" i="1"/>
  <c r="AC2393" i="1" s="1"/>
  <c r="Z2398" i="1"/>
  <c r="Z2400" i="1"/>
  <c r="AC2406" i="1"/>
  <c r="AC2408" i="1"/>
  <c r="Z2409" i="1"/>
  <c r="AC2409" i="1" s="1"/>
  <c r="W2411" i="1"/>
  <c r="Z2413" i="1"/>
  <c r="AC2413" i="1" s="1"/>
  <c r="W2415" i="1"/>
  <c r="Z2417" i="1"/>
  <c r="AC2417" i="1" s="1"/>
  <c r="W2419" i="1"/>
  <c r="Z2421" i="1"/>
  <c r="AC2421" i="1" s="1"/>
  <c r="W2423" i="1"/>
  <c r="Z2425" i="1"/>
  <c r="AC2425" i="1" s="1"/>
  <c r="W2427" i="1"/>
  <c r="Z2429" i="1"/>
  <c r="AC2429" i="1" s="1"/>
  <c r="W2431" i="1"/>
  <c r="Z2433" i="1"/>
  <c r="AC2433" i="1" s="1"/>
  <c r="W2435" i="1"/>
  <c r="Z2437" i="1"/>
  <c r="AC2437" i="1" s="1"/>
  <c r="W2439" i="1"/>
  <c r="Z2441" i="1"/>
  <c r="AC2441" i="1" s="1"/>
  <c r="W2443" i="1"/>
  <c r="Z2445" i="1"/>
  <c r="AC2445" i="1" s="1"/>
  <c r="W2447" i="1"/>
  <c r="Z2449" i="1"/>
  <c r="AC2449" i="1" s="1"/>
  <c r="W2451" i="1"/>
  <c r="W2452" i="1"/>
  <c r="Z2453" i="1"/>
  <c r="AC2453" i="1" s="1"/>
  <c r="W2455" i="1"/>
  <c r="W2456" i="1"/>
  <c r="Z2463" i="1"/>
  <c r="AC2464" i="1"/>
  <c r="Z2471" i="1"/>
  <c r="AC2472" i="1"/>
  <c r="Z2481" i="1"/>
  <c r="AC2481" i="1" s="1"/>
  <c r="W2483" i="1"/>
  <c r="W2485" i="1"/>
  <c r="AC2490" i="1"/>
  <c r="AC2501" i="1"/>
  <c r="W2508" i="1"/>
  <c r="W2517" i="1"/>
  <c r="AC2522" i="1"/>
  <c r="AC2533" i="1"/>
  <c r="W2540" i="1"/>
  <c r="W2550" i="1"/>
  <c r="AC2599" i="1"/>
  <c r="W2599" i="1"/>
  <c r="AC2378" i="1"/>
  <c r="AG2378" i="1" s="1"/>
  <c r="Z2459" i="1"/>
  <c r="AC2460" i="1"/>
  <c r="Z2467" i="1"/>
  <c r="AC2468" i="1"/>
  <c r="Z2475" i="1"/>
  <c r="AC2476" i="1"/>
  <c r="AC2485" i="1"/>
  <c r="W2492" i="1"/>
  <c r="AC2517" i="1"/>
  <c r="W2524" i="1"/>
  <c r="AC2550" i="1"/>
  <c r="AC2678" i="1"/>
  <c r="AC2767" i="1"/>
  <c r="Z2486" i="1"/>
  <c r="Z2488" i="1"/>
  <c r="Z2497" i="1"/>
  <c r="AC2497" i="1" s="1"/>
  <c r="W2499" i="1"/>
  <c r="Z2502" i="1"/>
  <c r="Z2504" i="1"/>
  <c r="AC2504" i="1" s="1"/>
  <c r="Z2513" i="1"/>
  <c r="AC2513" i="1" s="1"/>
  <c r="W2515" i="1"/>
  <c r="Z2518" i="1"/>
  <c r="Z2520" i="1"/>
  <c r="Z2529" i="1"/>
  <c r="AC2529" i="1" s="1"/>
  <c r="W2531" i="1"/>
  <c r="Z2534" i="1"/>
  <c r="Z2536" i="1"/>
  <c r="AC2536" i="1" s="1"/>
  <c r="AC2542" i="1"/>
  <c r="Z2546" i="1"/>
  <c r="AC2546" i="1" s="1"/>
  <c r="W2548" i="1"/>
  <c r="Z2551" i="1"/>
  <c r="Z2553" i="1"/>
  <c r="AC2553" i="1" s="1"/>
  <c r="Z2562" i="1"/>
  <c r="AC2562" i="1" s="1"/>
  <c r="W2564" i="1"/>
  <c r="Z2567" i="1"/>
  <c r="AC2567" i="1" s="1"/>
  <c r="Z2569" i="1"/>
  <c r="AC2569" i="1" s="1"/>
  <c r="AC2576" i="1"/>
  <c r="Z2582" i="1"/>
  <c r="Z2584" i="1"/>
  <c r="AC2590" i="1"/>
  <c r="AC2591" i="1"/>
  <c r="Z2598" i="1"/>
  <c r="Z2600" i="1"/>
  <c r="AC2600" i="1" s="1"/>
  <c r="W2602" i="1"/>
  <c r="Z2605" i="1"/>
  <c r="AC2611" i="1"/>
  <c r="Z2614" i="1"/>
  <c r="Z2616" i="1"/>
  <c r="AC2616" i="1" s="1"/>
  <c r="W2618" i="1"/>
  <c r="Z2621" i="1"/>
  <c r="AC2621" i="1" s="1"/>
  <c r="AG2621" i="1" s="1"/>
  <c r="AC2627" i="1"/>
  <c r="Z2630" i="1"/>
  <c r="W2631" i="1"/>
  <c r="Z2632" i="1"/>
  <c r="AC2632" i="1" s="1"/>
  <c r="W2634" i="1"/>
  <c r="Z2637" i="1"/>
  <c r="AC2637" i="1" s="1"/>
  <c r="W2645" i="1"/>
  <c r="Z2646" i="1"/>
  <c r="AC2646" i="1" s="1"/>
  <c r="W2648" i="1"/>
  <c r="Z2651" i="1"/>
  <c r="AC2651" i="1" s="1"/>
  <c r="AC2654" i="1"/>
  <c r="Z2657" i="1"/>
  <c r="AC2657" i="1" s="1"/>
  <c r="AG2657" i="1" s="1"/>
  <c r="Z2661" i="1"/>
  <c r="Z2665" i="1"/>
  <c r="W2666" i="1"/>
  <c r="Z2667" i="1"/>
  <c r="AC2667" i="1" s="1"/>
  <c r="Z2670" i="1"/>
  <c r="AC2671" i="1"/>
  <c r="AC2672" i="1"/>
  <c r="Z2673" i="1"/>
  <c r="AC2673" i="1" s="1"/>
  <c r="W2677" i="1"/>
  <c r="W2680" i="1"/>
  <c r="Z2681" i="1"/>
  <c r="AC2681" i="1" s="1"/>
  <c r="W2684" i="1"/>
  <c r="AC2694" i="1"/>
  <c r="AC2707" i="1"/>
  <c r="W2708" i="1"/>
  <c r="Z2710" i="1"/>
  <c r="AC2710" i="1" s="1"/>
  <c r="W2712" i="1"/>
  <c r="Z2715" i="1"/>
  <c r="Z2724" i="1"/>
  <c r="AC2724" i="1" s="1"/>
  <c r="W2726" i="1"/>
  <c r="W2727" i="1"/>
  <c r="Z2729" i="1"/>
  <c r="Z2731" i="1"/>
  <c r="Z2734" i="1"/>
  <c r="AC2771" i="1"/>
  <c r="W2771" i="1"/>
  <c r="AC2555" i="1"/>
  <c r="AC2557" i="1"/>
  <c r="AC2558" i="1"/>
  <c r="AC2570" i="1"/>
  <c r="AC2572" i="1"/>
  <c r="AC2589" i="1"/>
  <c r="AC2595" i="1"/>
  <c r="AC2607" i="1"/>
  <c r="AC2612" i="1"/>
  <c r="AC2623" i="1"/>
  <c r="AC2628" i="1"/>
  <c r="AC2639" i="1"/>
  <c r="AC2647" i="1"/>
  <c r="AC2659" i="1"/>
  <c r="AC2669" i="1"/>
  <c r="W2678" i="1"/>
  <c r="AC2679" i="1"/>
  <c r="AC2682" i="1"/>
  <c r="AC2720" i="1"/>
  <c r="Z2457" i="1"/>
  <c r="AC2457" i="1" s="1"/>
  <c r="W2459" i="1"/>
  <c r="Z2461" i="1"/>
  <c r="AC2461" i="1" s="1"/>
  <c r="W2463" i="1"/>
  <c r="Z2465" i="1"/>
  <c r="AC2465" i="1" s="1"/>
  <c r="W2467" i="1"/>
  <c r="Z2469" i="1"/>
  <c r="AC2469" i="1" s="1"/>
  <c r="W2471" i="1"/>
  <c r="Z2473" i="1"/>
  <c r="AC2473" i="1" s="1"/>
  <c r="W2475" i="1"/>
  <c r="Z2478" i="1"/>
  <c r="Z2480" i="1"/>
  <c r="AC2486" i="1"/>
  <c r="AC2488" i="1"/>
  <c r="Z2489" i="1"/>
  <c r="AC2489" i="1" s="1"/>
  <c r="W2491" i="1"/>
  <c r="Z2494" i="1"/>
  <c r="Z2496" i="1"/>
  <c r="AC2502" i="1"/>
  <c r="Z2505" i="1"/>
  <c r="AC2505" i="1" s="1"/>
  <c r="W2507" i="1"/>
  <c r="Z2510" i="1"/>
  <c r="Z2512" i="1"/>
  <c r="AC2518" i="1"/>
  <c r="AC2520" i="1"/>
  <c r="Z2521" i="1"/>
  <c r="AC2521" i="1" s="1"/>
  <c r="W2523" i="1"/>
  <c r="Z2526" i="1"/>
  <c r="Z2528" i="1"/>
  <c r="AC2534" i="1"/>
  <c r="Z2537" i="1"/>
  <c r="AC2537" i="1" s="1"/>
  <c r="W2539" i="1"/>
  <c r="Z2543" i="1"/>
  <c r="Z2545" i="1"/>
  <c r="AC2551" i="1"/>
  <c r="Z2554" i="1"/>
  <c r="AC2554" i="1" s="1"/>
  <c r="W2556" i="1"/>
  <c r="Z2559" i="1"/>
  <c r="Z2561" i="1"/>
  <c r="AC2565" i="1"/>
  <c r="Z2571" i="1"/>
  <c r="W2572" i="1"/>
  <c r="Z2573" i="1"/>
  <c r="W2575" i="1"/>
  <c r="AC2584" i="1"/>
  <c r="Z2585" i="1"/>
  <c r="AC2585" i="1" s="1"/>
  <c r="W2587" i="1"/>
  <c r="W2591" i="1"/>
  <c r="AC2592" i="1"/>
  <c r="W2593" i="1"/>
  <c r="AC2594" i="1"/>
  <c r="Z2596" i="1"/>
  <c r="AC2603" i="1"/>
  <c r="AC2605" i="1"/>
  <c r="Z2606" i="1"/>
  <c r="Z2608" i="1"/>
  <c r="AC2608" i="1" s="1"/>
  <c r="W2610" i="1"/>
  <c r="Z2613" i="1"/>
  <c r="AC2619" i="1"/>
  <c r="Z2622" i="1"/>
  <c r="Z2624" i="1"/>
  <c r="AC2624" i="1" s="1"/>
  <c r="W2626" i="1"/>
  <c r="Z2629" i="1"/>
  <c r="AC2635" i="1"/>
  <c r="Z2638" i="1"/>
  <c r="Z2640" i="1"/>
  <c r="AC2640" i="1" s="1"/>
  <c r="AC2642" i="1"/>
  <c r="W2644" i="1"/>
  <c r="AC2649" i="1"/>
  <c r="AC2653" i="1"/>
  <c r="W2654" i="1"/>
  <c r="AC2655" i="1"/>
  <c r="AC2661" i="1"/>
  <c r="AC2663" i="1"/>
  <c r="AC2665" i="1"/>
  <c r="Z2668" i="1"/>
  <c r="AC2668" i="1" s="1"/>
  <c r="W2670" i="1"/>
  <c r="W2672" i="1"/>
  <c r="W2673" i="1"/>
  <c r="AC2676" i="1"/>
  <c r="Z2680" i="1"/>
  <c r="Z2684" i="1"/>
  <c r="AC2684" i="1" s="1"/>
  <c r="AC2685" i="1"/>
  <c r="Z2687" i="1"/>
  <c r="AC2687" i="1" s="1"/>
  <c r="W2689" i="1"/>
  <c r="Z2691" i="1"/>
  <c r="AC2691" i="1" s="1"/>
  <c r="W2693" i="1"/>
  <c r="W2694" i="1"/>
  <c r="Z2695" i="1"/>
  <c r="AC2695" i="1" s="1"/>
  <c r="W2697" i="1"/>
  <c r="AC2698" i="1"/>
  <c r="AC2709" i="1"/>
  <c r="Z2716" i="1"/>
  <c r="AC2716" i="1" s="1"/>
  <c r="W2718" i="1"/>
  <c r="Z2721" i="1"/>
  <c r="AC2721" i="1" s="1"/>
  <c r="Z2723" i="1"/>
  <c r="AC2723" i="1" s="1"/>
  <c r="Z2732" i="1"/>
  <c r="AC2732" i="1" s="1"/>
  <c r="Z2740" i="1"/>
  <c r="Z2744" i="1"/>
  <c r="Z2748" i="1"/>
  <c r="AC2748" i="1" s="1"/>
  <c r="Z2752" i="1"/>
  <c r="AC2752" i="1" s="1"/>
  <c r="Z2756" i="1"/>
  <c r="Z2760" i="1"/>
  <c r="Z2764" i="1"/>
  <c r="AC2782" i="1"/>
  <c r="AG2782" i="1" s="1"/>
  <c r="AC2809" i="1"/>
  <c r="AC2830" i="1"/>
  <c r="AC2843" i="1"/>
  <c r="AC2845" i="1"/>
  <c r="AC2848" i="1"/>
  <c r="AC2859" i="1"/>
  <c r="AC2861" i="1"/>
  <c r="AC2864" i="1"/>
  <c r="AC2866" i="1"/>
  <c r="AC2867" i="1"/>
  <c r="AC2871" i="1"/>
  <c r="AC2878" i="1"/>
  <c r="W2734" i="1"/>
  <c r="Z2737" i="1"/>
  <c r="AC2737" i="1" s="1"/>
  <c r="AG2737" i="1" s="1"/>
  <c r="AC2738" i="1"/>
  <c r="AC2740" i="1"/>
  <c r="W2742" i="1"/>
  <c r="Z2746" i="1"/>
  <c r="AC2746" i="1" s="1"/>
  <c r="W2750" i="1"/>
  <c r="Z2754" i="1"/>
  <c r="AC2754" i="1" s="1"/>
  <c r="AC2756" i="1"/>
  <c r="W2758" i="1"/>
  <c r="Z2762" i="1"/>
  <c r="AC2762" i="1" s="1"/>
  <c r="AC2764" i="1"/>
  <c r="W2766" i="1"/>
  <c r="Z2768" i="1"/>
  <c r="AC2768" i="1" s="1"/>
  <c r="W2770" i="1"/>
  <c r="Z2773" i="1"/>
  <c r="W2777" i="1"/>
  <c r="Z2781" i="1"/>
  <c r="Z2784" i="1"/>
  <c r="AC2790" i="1"/>
  <c r="Z2793" i="1"/>
  <c r="AC2793" i="1" s="1"/>
  <c r="AG2793" i="1" s="1"/>
  <c r="W2794" i="1"/>
  <c r="Z2795" i="1"/>
  <c r="AC2795" i="1" s="1"/>
  <c r="Z2800" i="1"/>
  <c r="AC2800" i="1" s="1"/>
  <c r="Z2805" i="1"/>
  <c r="AC2805" i="1" s="1"/>
  <c r="W2806" i="1"/>
  <c r="Z2808" i="1"/>
  <c r="Z2813" i="1"/>
  <c r="W2814" i="1"/>
  <c r="Z2816" i="1"/>
  <c r="Z2821" i="1"/>
  <c r="AC2821" i="1" s="1"/>
  <c r="AG2821" i="1" s="1"/>
  <c r="W2822" i="1"/>
  <c r="Z2824" i="1"/>
  <c r="Z2829" i="1"/>
  <c r="W2830" i="1"/>
  <c r="Z2833" i="1"/>
  <c r="AC2839" i="1"/>
  <c r="Z2842" i="1"/>
  <c r="W2843" i="1"/>
  <c r="Z2844" i="1"/>
  <c r="AC2844" i="1" s="1"/>
  <c r="Z2849" i="1"/>
  <c r="AC2849" i="1" s="1"/>
  <c r="AG2849" i="1" s="1"/>
  <c r="AC2855" i="1"/>
  <c r="Z2858" i="1"/>
  <c r="AC2858" i="1" s="1"/>
  <c r="AG2858" i="1" s="1"/>
  <c r="W2859" i="1"/>
  <c r="Z2860" i="1"/>
  <c r="AC2860" i="1" s="1"/>
  <c r="Z2872" i="1"/>
  <c r="AC2872" i="1" s="1"/>
  <c r="AC2874" i="1"/>
  <c r="W2876" i="1"/>
  <c r="Z2881" i="1"/>
  <c r="W2883" i="1"/>
  <c r="Z2887" i="1"/>
  <c r="AC2887" i="1" s="1"/>
  <c r="Z2892" i="1"/>
  <c r="AC2892" i="1" s="1"/>
  <c r="AC2894" i="1"/>
  <c r="AD2894" i="1" s="1"/>
  <c r="W2896" i="1"/>
  <c r="W2899" i="1"/>
  <c r="AC2775" i="1"/>
  <c r="AC2776" i="1"/>
  <c r="AC2786" i="1"/>
  <c r="AC2791" i="1"/>
  <c r="AC2803" i="1"/>
  <c r="AC2811" i="1"/>
  <c r="AC2813" i="1"/>
  <c r="AC2819" i="1"/>
  <c r="AC2827" i="1"/>
  <c r="AC2829" i="1"/>
  <c r="AC2835" i="1"/>
  <c r="AC2842" i="1"/>
  <c r="AC2851" i="1"/>
  <c r="AC2883" i="1"/>
  <c r="Z2742" i="1"/>
  <c r="AC2742" i="1" s="1"/>
  <c r="AC2744" i="1"/>
  <c r="W2746" i="1"/>
  <c r="Z2750" i="1"/>
  <c r="AC2750" i="1" s="1"/>
  <c r="W2754" i="1"/>
  <c r="Z2758" i="1"/>
  <c r="AC2758" i="1" s="1"/>
  <c r="AC2760" i="1"/>
  <c r="W2762" i="1"/>
  <c r="Z2766" i="1"/>
  <c r="AC2766" i="1" s="1"/>
  <c r="AC2773" i="1"/>
  <c r="Z2774" i="1"/>
  <c r="Z2777" i="1"/>
  <c r="AC2778" i="1"/>
  <c r="Z2780" i="1"/>
  <c r="AC2784" i="1"/>
  <c r="Z2785" i="1"/>
  <c r="AC2785" i="1" s="1"/>
  <c r="Z2787" i="1"/>
  <c r="AC2787" i="1" s="1"/>
  <c r="Z2792" i="1"/>
  <c r="AC2798" i="1"/>
  <c r="Z2801" i="1"/>
  <c r="AC2801" i="1" s="1"/>
  <c r="Z2804" i="1"/>
  <c r="AC2808" i="1"/>
  <c r="Z2809" i="1"/>
  <c r="Z2812" i="1"/>
  <c r="AC2816" i="1"/>
  <c r="Z2817" i="1"/>
  <c r="AC2817" i="1" s="1"/>
  <c r="Z2820" i="1"/>
  <c r="AC2824" i="1"/>
  <c r="Z2825" i="1"/>
  <c r="AC2825" i="1" s="1"/>
  <c r="AG2825" i="1" s="1"/>
  <c r="Z2828" i="1"/>
  <c r="W2832" i="1"/>
  <c r="AC2833" i="1"/>
  <c r="Z2834" i="1"/>
  <c r="AC2834" i="1" s="1"/>
  <c r="AG2834" i="1" s="1"/>
  <c r="Z2836" i="1"/>
  <c r="AC2836" i="1" s="1"/>
  <c r="Z2841" i="1"/>
  <c r="AC2847" i="1"/>
  <c r="Z2850" i="1"/>
  <c r="AC2850" i="1" s="1"/>
  <c r="AG2850" i="1" s="1"/>
  <c r="Z2852" i="1"/>
  <c r="AC2852" i="1" s="1"/>
  <c r="Z2857" i="1"/>
  <c r="AC2863" i="1"/>
  <c r="AC2865" i="1"/>
  <c r="Z2866" i="1"/>
  <c r="W2868" i="1"/>
  <c r="Z2870" i="1"/>
  <c r="AC2870" i="1" s="1"/>
  <c r="W2887" i="1"/>
  <c r="AC2890" i="1"/>
  <c r="AD2890" i="1" s="1"/>
  <c r="Z2893" i="1"/>
  <c r="AC2957" i="1"/>
  <c r="AC2961" i="1"/>
  <c r="AC2965" i="1"/>
  <c r="AC2969" i="1"/>
  <c r="AC3006" i="1"/>
  <c r="W3006" i="1"/>
  <c r="W3011" i="1"/>
  <c r="AC3022" i="1"/>
  <c r="W3022" i="1"/>
  <c r="AC3034" i="1"/>
  <c r="W3034" i="1"/>
  <c r="W3055" i="1"/>
  <c r="W2902" i="1"/>
  <c r="W2910" i="1"/>
  <c r="AC2911" i="1"/>
  <c r="W2918" i="1"/>
  <c r="AC2919" i="1"/>
  <c r="W2926" i="1"/>
  <c r="AC2927" i="1"/>
  <c r="W2934" i="1"/>
  <c r="AC2935" i="1"/>
  <c r="AC2937" i="1"/>
  <c r="W2942" i="1"/>
  <c r="AC2943" i="1"/>
  <c r="AC2948" i="1"/>
  <c r="AC2950" i="1"/>
  <c r="AC2955" i="1"/>
  <c r="AC2963" i="1"/>
  <c r="AC2979" i="1"/>
  <c r="Z3054" i="1"/>
  <c r="Z2865" i="1"/>
  <c r="Z2868" i="1"/>
  <c r="AC2868" i="1" s="1"/>
  <c r="W2872" i="1"/>
  <c r="Z2876" i="1"/>
  <c r="AC2876" i="1" s="1"/>
  <c r="Z2880" i="1"/>
  <c r="AC2880" i="1" s="1"/>
  <c r="AG2880" i="1" s="1"/>
  <c r="Z2882" i="1"/>
  <c r="W2888" i="1"/>
  <c r="W2890" i="1"/>
  <c r="Z2891" i="1"/>
  <c r="AC2898" i="1"/>
  <c r="AD2898" i="1" s="1"/>
  <c r="W2900" i="1"/>
  <c r="Z2901" i="1"/>
  <c r="Z2904" i="1"/>
  <c r="AC2904" i="1" s="1"/>
  <c r="AC2906" i="1"/>
  <c r="W2908" i="1"/>
  <c r="Z2909" i="1"/>
  <c r="Z2912" i="1"/>
  <c r="AC2912" i="1" s="1"/>
  <c r="AC2914" i="1"/>
  <c r="W2916" i="1"/>
  <c r="Z2917" i="1"/>
  <c r="Z2920" i="1"/>
  <c r="AC2920" i="1" s="1"/>
  <c r="AC2922" i="1"/>
  <c r="W2924" i="1"/>
  <c r="Z2925" i="1"/>
  <c r="Z2928" i="1"/>
  <c r="AC2928" i="1" s="1"/>
  <c r="AC2930" i="1"/>
  <c r="W2932" i="1"/>
  <c r="Z2933" i="1"/>
  <c r="Z2936" i="1"/>
  <c r="AC2936" i="1" s="1"/>
  <c r="AC2938" i="1"/>
  <c r="W2940" i="1"/>
  <c r="Z2941" i="1"/>
  <c r="Z2944" i="1"/>
  <c r="AC2944" i="1" s="1"/>
  <c r="AC2946" i="1"/>
  <c r="Z2949" i="1"/>
  <c r="Z2951" i="1"/>
  <c r="Z2954" i="1"/>
  <c r="AC2954" i="1" s="1"/>
  <c r="AC2956" i="1"/>
  <c r="W2957" i="1"/>
  <c r="Z2958" i="1"/>
  <c r="AC2958" i="1" s="1"/>
  <c r="AC2960" i="1"/>
  <c r="W2961" i="1"/>
  <c r="Z2962" i="1"/>
  <c r="AC2962" i="1" s="1"/>
  <c r="AC2964" i="1"/>
  <c r="W2965" i="1"/>
  <c r="Z2966" i="1"/>
  <c r="AC2966" i="1" s="1"/>
  <c r="AC2968" i="1"/>
  <c r="W2969" i="1"/>
  <c r="Z2970" i="1"/>
  <c r="AC2970" i="1" s="1"/>
  <c r="AC2975" i="1"/>
  <c r="AC2981" i="1"/>
  <c r="AC2983" i="1"/>
  <c r="Z2987" i="1"/>
  <c r="AC2987" i="1" s="1"/>
  <c r="AG2987" i="1" s="1"/>
  <c r="AC2998" i="1"/>
  <c r="W2998" i="1"/>
  <c r="AC3001" i="1"/>
  <c r="W3003" i="1"/>
  <c r="AC3014" i="1"/>
  <c r="W3014" i="1"/>
  <c r="Z3025" i="1"/>
  <c r="AC3060" i="1"/>
  <c r="W3060" i="1"/>
  <c r="AC3064" i="1"/>
  <c r="W3064" i="1"/>
  <c r="Z2899" i="1"/>
  <c r="Z2907" i="1"/>
  <c r="AC2907" i="1" s="1"/>
  <c r="Z2915" i="1"/>
  <c r="AC2915" i="1" s="1"/>
  <c r="Z2923" i="1"/>
  <c r="AC2923" i="1" s="1"/>
  <c r="Z2931" i="1"/>
  <c r="AC2931" i="1" s="1"/>
  <c r="Z2939" i="1"/>
  <c r="AC2939" i="1" s="1"/>
  <c r="Z2945" i="1"/>
  <c r="AC2945" i="1" s="1"/>
  <c r="Z2947" i="1"/>
  <c r="AC2947" i="1" s="1"/>
  <c r="W2953" i="1"/>
  <c r="Z2955" i="1"/>
  <c r="Z2959" i="1"/>
  <c r="AC2959" i="1" s="1"/>
  <c r="AG2959" i="1" s="1"/>
  <c r="Z2963" i="1"/>
  <c r="Z2967" i="1"/>
  <c r="AC2967" i="1" s="1"/>
  <c r="AG2967" i="1" s="1"/>
  <c r="Z2988" i="1"/>
  <c r="AC2988" i="1" s="1"/>
  <c r="Z2991" i="1"/>
  <c r="AC2991" i="1" s="1"/>
  <c r="W2993" i="1"/>
  <c r="Z2997" i="1"/>
  <c r="AC2997" i="1" s="1"/>
  <c r="Z3007" i="1"/>
  <c r="AC3007" i="1" s="1"/>
  <c r="W3009" i="1"/>
  <c r="Z3013" i="1"/>
  <c r="W3017" i="1"/>
  <c r="Z3020" i="1"/>
  <c r="AC3026" i="1"/>
  <c r="AC3028" i="1"/>
  <c r="Z3031" i="1"/>
  <c r="AC3031" i="1" s="1"/>
  <c r="W3033" i="1"/>
  <c r="Z3037" i="1"/>
  <c r="Z3039" i="1"/>
  <c r="AC3043" i="1"/>
  <c r="Z3044" i="1"/>
  <c r="AC3046" i="1"/>
  <c r="Z3047" i="1"/>
  <c r="AC3051" i="1"/>
  <c r="AD3051" i="1" s="1"/>
  <c r="Z3062" i="1"/>
  <c r="Z3066" i="1"/>
  <c r="Z3068" i="1"/>
  <c r="AC3074" i="1"/>
  <c r="Z3078" i="1"/>
  <c r="W3079" i="1"/>
  <c r="Z3080" i="1"/>
  <c r="AC3080" i="1" s="1"/>
  <c r="AC3082" i="1"/>
  <c r="Z3086" i="1"/>
  <c r="AC3087" i="1"/>
  <c r="Z3088" i="1"/>
  <c r="AC3090" i="1"/>
  <c r="Z3094" i="1"/>
  <c r="Z3097" i="1"/>
  <c r="AC3097" i="1" s="1"/>
  <c r="Z3100" i="1"/>
  <c r="Z3104" i="1"/>
  <c r="Z3111" i="1"/>
  <c r="AC3113" i="1"/>
  <c r="Z3117" i="1"/>
  <c r="W3118" i="1"/>
  <c r="Z3119" i="1"/>
  <c r="AC3121" i="1"/>
  <c r="Z3125" i="1"/>
  <c r="W3126" i="1"/>
  <c r="Z3127" i="1"/>
  <c r="AC3129" i="1"/>
  <c r="AC3130" i="1"/>
  <c r="Z3131" i="1"/>
  <c r="AC3131" i="1" s="1"/>
  <c r="W3132" i="1"/>
  <c r="W3135" i="1"/>
  <c r="W3137" i="1"/>
  <c r="Z3139" i="1"/>
  <c r="AC3139" i="1" s="1"/>
  <c r="W3140" i="1"/>
  <c r="W3143" i="1"/>
  <c r="Z3148" i="1"/>
  <c r="AC3151" i="1"/>
  <c r="W3152" i="1"/>
  <c r="Z3153" i="1"/>
  <c r="AC3153" i="1" s="1"/>
  <c r="W3158" i="1"/>
  <c r="Z3161" i="1"/>
  <c r="AC3161" i="1" s="1"/>
  <c r="Z3169" i="1"/>
  <c r="AC3169" i="1" s="1"/>
  <c r="Z3175" i="1"/>
  <c r="W3178" i="1"/>
  <c r="AC3068" i="1"/>
  <c r="AC3088" i="1"/>
  <c r="AC3100" i="1"/>
  <c r="AC2994" i="1"/>
  <c r="Z2994" i="1"/>
  <c r="Z2995" i="1"/>
  <c r="AC2995" i="1" s="1"/>
  <c r="W2997" i="1"/>
  <c r="AC3002" i="1"/>
  <c r="Z3002" i="1"/>
  <c r="Z3003" i="1"/>
  <c r="AC3003" i="1" s="1"/>
  <c r="W3005" i="1"/>
  <c r="AC3010" i="1"/>
  <c r="Z3010" i="1"/>
  <c r="Z3011" i="1"/>
  <c r="AC3011" i="1" s="1"/>
  <c r="W3013" i="1"/>
  <c r="AC3018" i="1"/>
  <c r="Z3018" i="1"/>
  <c r="Z3023" i="1"/>
  <c r="AC3023" i="1" s="1"/>
  <c r="W3025" i="1"/>
  <c r="W3026" i="1"/>
  <c r="Z3028" i="1"/>
  <c r="Z3033" i="1"/>
  <c r="Z3035" i="1"/>
  <c r="AC3035" i="1" s="1"/>
  <c r="W3037" i="1"/>
  <c r="Z3040" i="1"/>
  <c r="AC3042" i="1"/>
  <c r="Z3043" i="1"/>
  <c r="Z3048" i="1"/>
  <c r="AC3048" i="1" s="1"/>
  <c r="W3051" i="1"/>
  <c r="AC3052" i="1"/>
  <c r="AC3056" i="1"/>
  <c r="AC3059" i="1"/>
  <c r="AG3059" i="1" s="1"/>
  <c r="AC3071" i="1"/>
  <c r="W3083" i="1"/>
  <c r="AC3091" i="1"/>
  <c r="W3114" i="1"/>
  <c r="W3122" i="1"/>
  <c r="W3133" i="1"/>
  <c r="W3141" i="1"/>
  <c r="Z3147" i="1"/>
  <c r="W3150" i="1"/>
  <c r="W3156" i="1"/>
  <c r="Z3178" i="1"/>
  <c r="AC3178" i="1" s="1"/>
  <c r="AC3180" i="1"/>
  <c r="W3181" i="1"/>
  <c r="Z3183" i="1"/>
  <c r="AC2992" i="1"/>
  <c r="Z2996" i="1"/>
  <c r="AC3000" i="1"/>
  <c r="Z3004" i="1"/>
  <c r="AC3005" i="1"/>
  <c r="AC3008" i="1"/>
  <c r="Z3012" i="1"/>
  <c r="AC3013" i="1"/>
  <c r="AC3016" i="1"/>
  <c r="Z3019" i="1"/>
  <c r="AC3019" i="1" s="1"/>
  <c r="W3021" i="1"/>
  <c r="Z3024" i="1"/>
  <c r="AC3030" i="1"/>
  <c r="AC3032" i="1"/>
  <c r="Z3036" i="1"/>
  <c r="AC3038" i="1"/>
  <c r="AC3040" i="1"/>
  <c r="Z3041" i="1"/>
  <c r="W3045" i="1"/>
  <c r="Z3049" i="1"/>
  <c r="Z3061" i="1"/>
  <c r="AC3061" i="1" s="1"/>
  <c r="AC3063" i="1"/>
  <c r="AC3065" i="1"/>
  <c r="AC3067" i="1"/>
  <c r="W3068" i="1"/>
  <c r="AC3076" i="1"/>
  <c r="AC3077" i="1"/>
  <c r="AC3079" i="1"/>
  <c r="W3080" i="1"/>
  <c r="AC3084" i="1"/>
  <c r="AC3085" i="1"/>
  <c r="W3088" i="1"/>
  <c r="AC3092" i="1"/>
  <c r="AC3093" i="1"/>
  <c r="AC3098" i="1"/>
  <c r="W3100" i="1"/>
  <c r="AC3104" i="1"/>
  <c r="AC3108" i="1"/>
  <c r="AC3115" i="1"/>
  <c r="AC3116" i="1"/>
  <c r="AC3118" i="1"/>
  <c r="AC3123" i="1"/>
  <c r="AC3124" i="1"/>
  <c r="AC3126" i="1"/>
  <c r="AC3133" i="1"/>
  <c r="AC3134" i="1"/>
  <c r="AC3141" i="1"/>
  <c r="AC3142" i="1"/>
  <c r="AC3149" i="1"/>
  <c r="Z3152" i="1"/>
  <c r="AC3156" i="1"/>
  <c r="AC3157" i="1"/>
  <c r="Z3163" i="1"/>
  <c r="AC3166" i="1"/>
  <c r="AD38" i="1"/>
  <c r="AG38" i="1"/>
  <c r="AG14" i="1"/>
  <c r="AD23" i="1"/>
  <c r="AG23" i="1"/>
  <c r="AG29" i="1"/>
  <c r="AD29" i="1"/>
  <c r="AG33" i="1"/>
  <c r="AD33" i="1"/>
  <c r="AG41" i="1"/>
  <c r="AD41" i="1"/>
  <c r="AG45" i="1"/>
  <c r="AD45" i="1"/>
  <c r="AG53" i="1"/>
  <c r="AD53" i="1"/>
  <c r="AG61" i="1"/>
  <c r="AD61" i="1"/>
  <c r="AG71" i="1"/>
  <c r="AD71" i="1"/>
  <c r="AG75" i="1"/>
  <c r="AD75" i="1"/>
  <c r="AG83" i="1"/>
  <c r="AD83" i="1"/>
  <c r="AG91" i="1"/>
  <c r="AD91" i="1"/>
  <c r="AG16" i="1"/>
  <c r="AD16" i="1"/>
  <c r="AG24" i="1"/>
  <c r="AD24" i="1"/>
  <c r="AC35" i="1"/>
  <c r="AC39" i="1"/>
  <c r="AC43" i="1"/>
  <c r="AC47" i="1"/>
  <c r="AC51" i="1"/>
  <c r="AC55" i="1"/>
  <c r="AC59" i="1"/>
  <c r="AC63" i="1"/>
  <c r="AC69" i="1"/>
  <c r="AC73" i="1"/>
  <c r="AC77" i="1"/>
  <c r="AC81" i="1"/>
  <c r="AC85" i="1"/>
  <c r="AC89" i="1"/>
  <c r="AC93" i="1"/>
  <c r="AC97" i="1"/>
  <c r="AC101" i="1"/>
  <c r="AC105" i="1"/>
  <c r="AC109" i="1"/>
  <c r="AC113" i="1"/>
  <c r="AC117" i="1"/>
  <c r="AC121" i="1"/>
  <c r="AC125" i="1"/>
  <c r="AC129" i="1"/>
  <c r="AC133" i="1"/>
  <c r="AC137" i="1"/>
  <c r="AC141" i="1"/>
  <c r="AC145" i="1"/>
  <c r="AC149" i="1"/>
  <c r="AG160" i="1"/>
  <c r="AD160" i="1"/>
  <c r="AG18" i="1"/>
  <c r="AD34" i="1"/>
  <c r="AG34" i="1"/>
  <c r="AD46" i="1"/>
  <c r="AG46" i="1"/>
  <c r="AD54" i="1"/>
  <c r="AG54" i="1"/>
  <c r="AD62" i="1"/>
  <c r="AG62" i="1"/>
  <c r="AD68" i="1"/>
  <c r="AG68" i="1"/>
  <c r="AD88" i="1"/>
  <c r="AG88" i="1"/>
  <c r="AD92" i="1"/>
  <c r="AG92" i="1"/>
  <c r="AD96" i="1"/>
  <c r="AG96" i="1"/>
  <c r="AD100" i="1"/>
  <c r="AG100" i="1"/>
  <c r="AD104" i="1"/>
  <c r="AG104" i="1"/>
  <c r="AD108" i="1"/>
  <c r="AG108" i="1"/>
  <c r="AD112" i="1"/>
  <c r="AG112" i="1"/>
  <c r="AD116" i="1"/>
  <c r="AG116" i="1"/>
  <c r="AD120" i="1"/>
  <c r="AG120" i="1"/>
  <c r="AD124" i="1"/>
  <c r="AG124" i="1"/>
  <c r="AD128" i="1"/>
  <c r="AG128" i="1"/>
  <c r="AD132" i="1"/>
  <c r="AG132" i="1"/>
  <c r="AD136" i="1"/>
  <c r="AG136" i="1"/>
  <c r="AD140" i="1"/>
  <c r="AG140" i="1"/>
  <c r="AD144" i="1"/>
  <c r="AG144" i="1"/>
  <c r="AD148" i="1"/>
  <c r="AG148" i="1"/>
  <c r="AG156" i="1"/>
  <c r="AD156" i="1"/>
  <c r="AG161" i="1"/>
  <c r="AD161" i="1"/>
  <c r="AG26" i="1"/>
  <c r="AD50" i="1"/>
  <c r="AG50" i="1"/>
  <c r="AD72" i="1"/>
  <c r="AG72" i="1"/>
  <c r="AD76" i="1"/>
  <c r="AG76" i="1"/>
  <c r="AD80" i="1"/>
  <c r="AG80" i="1"/>
  <c r="AD84" i="1"/>
  <c r="AG84" i="1"/>
  <c r="AG20" i="1"/>
  <c r="AD20" i="1"/>
  <c r="AG32" i="1"/>
  <c r="AD32" i="1"/>
  <c r="AG66" i="1"/>
  <c r="AD66" i="1"/>
  <c r="AG152" i="1"/>
  <c r="AD152" i="1"/>
  <c r="AG157" i="1"/>
  <c r="AD157" i="1"/>
  <c r="AD19" i="1"/>
  <c r="AG19" i="1"/>
  <c r="AD27" i="1"/>
  <c r="AG27" i="1"/>
  <c r="AD42" i="1"/>
  <c r="AG42" i="1"/>
  <c r="AD58" i="1"/>
  <c r="AG58" i="1"/>
  <c r="AD15" i="1"/>
  <c r="AG15" i="1"/>
  <c r="AG22" i="1"/>
  <c r="AG31" i="1"/>
  <c r="AD31" i="1"/>
  <c r="AG37" i="1"/>
  <c r="AD37" i="1"/>
  <c r="AG49" i="1"/>
  <c r="AD49" i="1"/>
  <c r="AG57" i="1"/>
  <c r="AD57" i="1"/>
  <c r="AG65" i="1"/>
  <c r="AD65" i="1"/>
  <c r="AG67" i="1"/>
  <c r="AD67" i="1"/>
  <c r="AG79" i="1"/>
  <c r="AD79" i="1"/>
  <c r="AG87" i="1"/>
  <c r="AD87" i="1"/>
  <c r="AG95" i="1"/>
  <c r="AD95" i="1"/>
  <c r="AG99" i="1"/>
  <c r="AD99" i="1"/>
  <c r="AG103" i="1"/>
  <c r="AD103" i="1"/>
  <c r="AG107" i="1"/>
  <c r="AD107" i="1"/>
  <c r="AG111" i="1"/>
  <c r="AD111" i="1"/>
  <c r="AG115" i="1"/>
  <c r="AD115" i="1"/>
  <c r="AG119" i="1"/>
  <c r="AD119" i="1"/>
  <c r="AG123" i="1"/>
  <c r="AD123" i="1"/>
  <c r="AG127" i="1"/>
  <c r="AD127" i="1"/>
  <c r="AG131" i="1"/>
  <c r="AD131" i="1"/>
  <c r="AG135" i="1"/>
  <c r="AD135" i="1"/>
  <c r="AG139" i="1"/>
  <c r="AD139" i="1"/>
  <c r="AG143" i="1"/>
  <c r="AD143" i="1"/>
  <c r="AG147" i="1"/>
  <c r="AD147" i="1"/>
  <c r="AG153" i="1"/>
  <c r="AD153" i="1"/>
  <c r="Y3184" i="1"/>
  <c r="W22" i="1"/>
  <c r="AD22" i="1" s="1"/>
  <c r="W26" i="1"/>
  <c r="AD26" i="1" s="1"/>
  <c r="X3184" i="1"/>
  <c r="AC4" i="1"/>
  <c r="AC5" i="1"/>
  <c r="AC6" i="1"/>
  <c r="AC7" i="1"/>
  <c r="AC8" i="1"/>
  <c r="AC9" i="1"/>
  <c r="AC10" i="1"/>
  <c r="AC11" i="1"/>
  <c r="AC12" i="1"/>
  <c r="AC13" i="1"/>
  <c r="AC17" i="1"/>
  <c r="AC21" i="1"/>
  <c r="AC25" i="1"/>
  <c r="AC30" i="1"/>
  <c r="W35" i="1"/>
  <c r="AC36" i="1"/>
  <c r="W39" i="1"/>
  <c r="AC40" i="1"/>
  <c r="W43" i="1"/>
  <c r="AC44" i="1"/>
  <c r="W47" i="1"/>
  <c r="AC48" i="1"/>
  <c r="W51" i="1"/>
  <c r="AC52" i="1"/>
  <c r="W55" i="1"/>
  <c r="AC56" i="1"/>
  <c r="W59" i="1"/>
  <c r="AC60" i="1"/>
  <c r="W63" i="1"/>
  <c r="AC64" i="1"/>
  <c r="W69" i="1"/>
  <c r="AC70" i="1"/>
  <c r="W73" i="1"/>
  <c r="AC74" i="1"/>
  <c r="W77" i="1"/>
  <c r="AC78" i="1"/>
  <c r="W81" i="1"/>
  <c r="AC82" i="1"/>
  <c r="W85" i="1"/>
  <c r="AC86" i="1"/>
  <c r="W89" i="1"/>
  <c r="AC90" i="1"/>
  <c r="W93" i="1"/>
  <c r="AC94" i="1"/>
  <c r="W97" i="1"/>
  <c r="AC98" i="1"/>
  <c r="W101" i="1"/>
  <c r="AC102" i="1"/>
  <c r="W105" i="1"/>
  <c r="AC106" i="1"/>
  <c r="W109" i="1"/>
  <c r="AC110" i="1"/>
  <c r="W113" i="1"/>
  <c r="AC114" i="1"/>
  <c r="W117" i="1"/>
  <c r="AC118" i="1"/>
  <c r="W121" i="1"/>
  <c r="AC122" i="1"/>
  <c r="W125" i="1"/>
  <c r="AC126" i="1"/>
  <c r="W129" i="1"/>
  <c r="AC130" i="1"/>
  <c r="W133" i="1"/>
  <c r="AC134" i="1"/>
  <c r="W137" i="1"/>
  <c r="AC138" i="1"/>
  <c r="W141" i="1"/>
  <c r="AC142" i="1"/>
  <c r="W145" i="1"/>
  <c r="AC146" i="1"/>
  <c r="W149" i="1"/>
  <c r="AC150" i="1"/>
  <c r="AG164" i="1"/>
  <c r="AD164" i="1"/>
  <c r="AG166" i="1"/>
  <c r="AD175" i="1"/>
  <c r="AG175" i="1"/>
  <c r="AG180" i="1"/>
  <c r="AD180" i="1"/>
  <c r="AG182" i="1"/>
  <c r="AD191" i="1"/>
  <c r="AG191" i="1"/>
  <c r="AG195" i="1"/>
  <c r="AD195" i="1"/>
  <c r="AG198" i="1"/>
  <c r="AD207" i="1"/>
  <c r="AG207" i="1"/>
  <c r="AG212" i="1"/>
  <c r="AD212" i="1"/>
  <c r="AG214" i="1"/>
  <c r="AG225" i="1"/>
  <c r="AD225" i="1"/>
  <c r="AG233" i="1"/>
  <c r="AD233" i="1"/>
  <c r="AG236" i="1"/>
  <c r="AG241" i="1"/>
  <c r="AG242" i="1"/>
  <c r="AD242" i="1"/>
  <c r="AG244" i="1"/>
  <c r="AG249" i="1"/>
  <c r="AG250" i="1"/>
  <c r="AD250" i="1"/>
  <c r="AG252" i="1"/>
  <c r="AG257" i="1"/>
  <c r="AG258" i="1"/>
  <c r="AD258" i="1"/>
  <c r="AG260" i="1"/>
  <c r="AD271" i="1"/>
  <c r="AG271" i="1"/>
  <c r="AG276" i="1"/>
  <c r="AD276" i="1"/>
  <c r="AG278" i="1"/>
  <c r="AG281" i="1"/>
  <c r="AG285" i="1"/>
  <c r="AG290" i="1"/>
  <c r="AD290" i="1"/>
  <c r="AG292" i="1"/>
  <c r="AD301" i="1"/>
  <c r="AG301" i="1"/>
  <c r="AD305" i="1"/>
  <c r="AG305" i="1"/>
  <c r="AD309" i="1"/>
  <c r="AG309" i="1"/>
  <c r="AD313" i="1"/>
  <c r="AG313" i="1"/>
  <c r="AD317" i="1"/>
  <c r="AG317" i="1"/>
  <c r="AD321" i="1"/>
  <c r="AG321" i="1"/>
  <c r="AD325" i="1"/>
  <c r="AG325" i="1"/>
  <c r="AD329" i="1"/>
  <c r="AG329" i="1"/>
  <c r="AD333" i="1"/>
  <c r="AG333" i="1"/>
  <c r="AD337" i="1"/>
  <c r="AG337" i="1"/>
  <c r="AD381" i="1"/>
  <c r="AG381" i="1"/>
  <c r="AD385" i="1"/>
  <c r="AG385" i="1"/>
  <c r="AD389" i="1"/>
  <c r="AG389" i="1"/>
  <c r="AD395" i="1"/>
  <c r="AG395" i="1"/>
  <c r="AD407" i="1"/>
  <c r="AG407" i="1"/>
  <c r="AD481" i="1"/>
  <c r="AG481" i="1"/>
  <c r="AD485" i="1"/>
  <c r="AG485" i="1"/>
  <c r="AD489" i="1"/>
  <c r="AG489" i="1"/>
  <c r="AD491" i="1"/>
  <c r="AG491" i="1"/>
  <c r="AH499" i="1"/>
  <c r="AD499" i="1"/>
  <c r="AG502" i="1"/>
  <c r="AG504" i="1"/>
  <c r="AD504" i="1"/>
  <c r="AG506" i="1"/>
  <c r="AG508" i="1"/>
  <c r="AD508" i="1"/>
  <c r="AG511" i="1"/>
  <c r="AG513" i="1"/>
  <c r="AD513" i="1"/>
  <c r="AG515" i="1"/>
  <c r="AG517" i="1"/>
  <c r="AD517" i="1"/>
  <c r="AG519" i="1"/>
  <c r="AG521" i="1"/>
  <c r="AD521" i="1"/>
  <c r="AG523" i="1"/>
  <c r="AG525" i="1"/>
  <c r="AD525" i="1"/>
  <c r="AG527" i="1"/>
  <c r="AG529" i="1"/>
  <c r="AD529" i="1"/>
  <c r="AG531" i="1"/>
  <c r="AD564" i="1"/>
  <c r="AG564" i="1"/>
  <c r="AD568" i="1"/>
  <c r="AG568" i="1"/>
  <c r="AG577" i="1"/>
  <c r="AD577" i="1"/>
  <c r="AG588" i="1"/>
  <c r="AD588" i="1"/>
  <c r="AD171" i="1"/>
  <c r="AG171" i="1"/>
  <c r="AG176" i="1"/>
  <c r="AD176" i="1"/>
  <c r="AG178" i="1"/>
  <c r="AD187" i="1"/>
  <c r="AG187" i="1"/>
  <c r="AG192" i="1"/>
  <c r="AD192" i="1"/>
  <c r="AD203" i="1"/>
  <c r="AG203" i="1"/>
  <c r="AG208" i="1"/>
  <c r="AD208" i="1"/>
  <c r="AG210" i="1"/>
  <c r="AG219" i="1"/>
  <c r="AG220" i="1"/>
  <c r="AD220" i="1"/>
  <c r="AG222" i="1"/>
  <c r="AG227" i="1"/>
  <c r="AG228" i="1"/>
  <c r="AD228" i="1"/>
  <c r="AG230" i="1"/>
  <c r="AG235" i="1"/>
  <c r="AD235" i="1"/>
  <c r="AG243" i="1"/>
  <c r="AD243" i="1"/>
  <c r="AG251" i="1"/>
  <c r="AD251" i="1"/>
  <c r="AG259" i="1"/>
  <c r="AD259" i="1"/>
  <c r="AD267" i="1"/>
  <c r="AG267" i="1"/>
  <c r="AG272" i="1"/>
  <c r="AD272" i="1"/>
  <c r="AG274" i="1"/>
  <c r="AG284" i="1"/>
  <c r="AG288" i="1"/>
  <c r="AD297" i="1"/>
  <c r="AG297" i="1"/>
  <c r="AG302" i="1"/>
  <c r="AD302" i="1"/>
  <c r="AG304" i="1"/>
  <c r="AG306" i="1"/>
  <c r="AD306" i="1"/>
  <c r="AG308" i="1"/>
  <c r="AG310" i="1"/>
  <c r="AD310" i="1"/>
  <c r="AG312" i="1"/>
  <c r="AG314" i="1"/>
  <c r="AD314" i="1"/>
  <c r="AG316" i="1"/>
  <c r="AG318" i="1"/>
  <c r="AD318" i="1"/>
  <c r="AG320" i="1"/>
  <c r="AG322" i="1"/>
  <c r="AD322" i="1"/>
  <c r="AG324" i="1"/>
  <c r="AG326" i="1"/>
  <c r="AD326" i="1"/>
  <c r="AG328" i="1"/>
  <c r="AG330" i="1"/>
  <c r="AD330" i="1"/>
  <c r="AG332" i="1"/>
  <c r="AG334" i="1"/>
  <c r="AD334" i="1"/>
  <c r="AG336" i="1"/>
  <c r="AG338" i="1"/>
  <c r="AD338" i="1"/>
  <c r="AG340" i="1"/>
  <c r="AG342" i="1"/>
  <c r="AD342" i="1"/>
  <c r="AG344" i="1"/>
  <c r="AG346" i="1"/>
  <c r="AD346" i="1"/>
  <c r="AG348" i="1"/>
  <c r="AG350" i="1"/>
  <c r="AD350" i="1"/>
  <c r="AG352" i="1"/>
  <c r="AG354" i="1"/>
  <c r="AD354" i="1"/>
  <c r="AG356" i="1"/>
  <c r="AG358" i="1"/>
  <c r="AD358" i="1"/>
  <c r="AG360" i="1"/>
  <c r="AG362" i="1"/>
  <c r="AD362" i="1"/>
  <c r="AG364" i="1"/>
  <c r="AG366" i="1"/>
  <c r="AD366" i="1"/>
  <c r="AG368" i="1"/>
  <c r="AG370" i="1"/>
  <c r="AD370" i="1"/>
  <c r="AG372" i="1"/>
  <c r="AG374" i="1"/>
  <c r="AD374" i="1"/>
  <c r="AG376" i="1"/>
  <c r="AG378" i="1"/>
  <c r="AD378" i="1"/>
  <c r="AG380" i="1"/>
  <c r="AG382" i="1"/>
  <c r="AD382" i="1"/>
  <c r="AG384" i="1"/>
  <c r="AG386" i="1"/>
  <c r="AD386" i="1"/>
  <c r="AG388" i="1"/>
  <c r="AG390" i="1"/>
  <c r="AD390" i="1"/>
  <c r="AD399" i="1"/>
  <c r="AG399" i="1"/>
  <c r="AD403" i="1"/>
  <c r="AG403" i="1"/>
  <c r="AD411" i="1"/>
  <c r="AG411" i="1"/>
  <c r="AD415" i="1"/>
  <c r="AG415" i="1"/>
  <c r="AD419" i="1"/>
  <c r="AG419" i="1"/>
  <c r="AD423" i="1"/>
  <c r="AG423" i="1"/>
  <c r="AD427" i="1"/>
  <c r="AG427" i="1"/>
  <c r="AD431" i="1"/>
  <c r="AG431" i="1"/>
  <c r="AD435" i="1"/>
  <c r="AG435" i="1"/>
  <c r="AD439" i="1"/>
  <c r="AG439" i="1"/>
  <c r="AD443" i="1"/>
  <c r="AG443" i="1"/>
  <c r="AD447" i="1"/>
  <c r="AG447" i="1"/>
  <c r="AD451" i="1"/>
  <c r="AG451" i="1"/>
  <c r="AD455" i="1"/>
  <c r="AG455" i="1"/>
  <c r="AD459" i="1"/>
  <c r="AG459" i="1"/>
  <c r="AD463" i="1"/>
  <c r="AG463" i="1"/>
  <c r="AD467" i="1"/>
  <c r="AG467" i="1"/>
  <c r="AD471" i="1"/>
  <c r="AG471" i="1"/>
  <c r="AD475" i="1"/>
  <c r="AG475" i="1"/>
  <c r="AG479" i="1"/>
  <c r="AD479" i="1"/>
  <c r="AG480" i="1"/>
  <c r="AG482" i="1"/>
  <c r="AD482" i="1"/>
  <c r="AG484" i="1"/>
  <c r="AG486" i="1"/>
  <c r="AD486" i="1"/>
  <c r="AG488" i="1"/>
  <c r="AH490" i="1"/>
  <c r="AD490" i="1"/>
  <c r="AG492" i="1"/>
  <c r="AD492" i="1"/>
  <c r="AG561" i="1"/>
  <c r="AD561" i="1"/>
  <c r="AG563" i="1"/>
  <c r="AG565" i="1"/>
  <c r="AD565" i="1"/>
  <c r="AG567" i="1"/>
  <c r="AG569" i="1"/>
  <c r="AD569" i="1"/>
  <c r="AG571" i="1"/>
  <c r="AD573" i="1"/>
  <c r="AG573" i="1"/>
  <c r="AG594" i="1"/>
  <c r="AD594" i="1"/>
  <c r="W18" i="1"/>
  <c r="AD18" i="1" s="1"/>
  <c r="AC154" i="1"/>
  <c r="W154" i="1"/>
  <c r="AC158" i="1"/>
  <c r="W158" i="1"/>
  <c r="AC162" i="1"/>
  <c r="W162" i="1"/>
  <c r="AD163" i="1"/>
  <c r="AG163" i="1"/>
  <c r="AD167" i="1"/>
  <c r="AG167" i="1"/>
  <c r="AG172" i="1"/>
  <c r="AD172" i="1"/>
  <c r="AC174" i="1"/>
  <c r="AD183" i="1"/>
  <c r="AG183" i="1"/>
  <c r="AG188" i="1"/>
  <c r="AD188" i="1"/>
  <c r="AC190" i="1"/>
  <c r="AD199" i="1"/>
  <c r="AG199" i="1"/>
  <c r="AG204" i="1"/>
  <c r="AD204" i="1"/>
  <c r="AC206" i="1"/>
  <c r="AD215" i="1"/>
  <c r="AG215" i="1"/>
  <c r="AG221" i="1"/>
  <c r="AD221" i="1"/>
  <c r="AG229" i="1"/>
  <c r="AD229" i="1"/>
  <c r="AG237" i="1"/>
  <c r="AG238" i="1"/>
  <c r="AD238" i="1"/>
  <c r="AC240" i="1"/>
  <c r="AG245" i="1"/>
  <c r="AG246" i="1"/>
  <c r="AD246" i="1"/>
  <c r="AC248" i="1"/>
  <c r="AG253" i="1"/>
  <c r="AG254" i="1"/>
  <c r="AD254" i="1"/>
  <c r="AC256" i="1"/>
  <c r="AG261" i="1"/>
  <c r="AG262" i="1"/>
  <c r="AD262" i="1"/>
  <c r="AC264" i="1"/>
  <c r="AG268" i="1"/>
  <c r="AD268" i="1"/>
  <c r="AC270" i="1"/>
  <c r="AG283" i="1"/>
  <c r="AD293" i="1"/>
  <c r="AG293" i="1"/>
  <c r="AG298" i="1"/>
  <c r="AD298" i="1"/>
  <c r="AC300" i="1"/>
  <c r="AG392" i="1"/>
  <c r="AD392" i="1"/>
  <c r="AG394" i="1"/>
  <c r="AG396" i="1"/>
  <c r="AD396" i="1"/>
  <c r="AG398" i="1"/>
  <c r="AG400" i="1"/>
  <c r="AD400" i="1"/>
  <c r="AG402" i="1"/>
  <c r="AG404" i="1"/>
  <c r="AD404" i="1"/>
  <c r="AG406" i="1"/>
  <c r="AG408" i="1"/>
  <c r="AD408" i="1"/>
  <c r="AG410" i="1"/>
  <c r="AG412" i="1"/>
  <c r="AD412" i="1"/>
  <c r="AG414" i="1"/>
  <c r="AG416" i="1"/>
  <c r="AD416" i="1"/>
  <c r="AG418" i="1"/>
  <c r="AG420" i="1"/>
  <c r="AD420" i="1"/>
  <c r="AG422" i="1"/>
  <c r="AG424" i="1"/>
  <c r="AD424" i="1"/>
  <c r="AG426" i="1"/>
  <c r="AG428" i="1"/>
  <c r="AD428" i="1"/>
  <c r="AG430" i="1"/>
  <c r="AG432" i="1"/>
  <c r="AD432" i="1"/>
  <c r="AG434" i="1"/>
  <c r="AG436" i="1"/>
  <c r="AD436" i="1"/>
  <c r="AG438" i="1"/>
  <c r="AG440" i="1"/>
  <c r="AD440" i="1"/>
  <c r="AG442" i="1"/>
  <c r="AG444" i="1"/>
  <c r="AD444" i="1"/>
  <c r="AG446" i="1"/>
  <c r="AG448" i="1"/>
  <c r="AD448" i="1"/>
  <c r="AG450" i="1"/>
  <c r="AG452" i="1"/>
  <c r="AD452" i="1"/>
  <c r="AG454" i="1"/>
  <c r="AG456" i="1"/>
  <c r="AD456" i="1"/>
  <c r="AG458" i="1"/>
  <c r="AG460" i="1"/>
  <c r="AD460" i="1"/>
  <c r="AG462" i="1"/>
  <c r="AG464" i="1"/>
  <c r="AD464" i="1"/>
  <c r="AG466" i="1"/>
  <c r="AG468" i="1"/>
  <c r="AD468" i="1"/>
  <c r="AG470" i="1"/>
  <c r="AG472" i="1"/>
  <c r="AD472" i="1"/>
  <c r="AG474" i="1"/>
  <c r="AG476" i="1"/>
  <c r="AD476" i="1"/>
  <c r="AG478" i="1"/>
  <c r="AG494" i="1"/>
  <c r="AD494" i="1"/>
  <c r="AH500" i="1"/>
  <c r="AD534" i="1"/>
  <c r="AG534" i="1"/>
  <c r="AD538" i="1"/>
  <c r="AG538" i="1"/>
  <c r="AD542" i="1"/>
  <c r="AG542" i="1"/>
  <c r="AD546" i="1"/>
  <c r="AG546" i="1"/>
  <c r="AD550" i="1"/>
  <c r="AG550" i="1"/>
  <c r="AD554" i="1"/>
  <c r="AG554" i="1"/>
  <c r="AD558" i="1"/>
  <c r="AG558" i="1"/>
  <c r="Z3" i="1"/>
  <c r="W14" i="1"/>
  <c r="AD14" i="1" s="1"/>
  <c r="W3" i="1"/>
  <c r="T28" i="1"/>
  <c r="T3184" i="1" s="1"/>
  <c r="AC151" i="1"/>
  <c r="AC155" i="1"/>
  <c r="AC159" i="1"/>
  <c r="AG168" i="1"/>
  <c r="AD168" i="1"/>
  <c r="AC170" i="1"/>
  <c r="AD179" i="1"/>
  <c r="AG179" i="1"/>
  <c r="AG184" i="1"/>
  <c r="AD184" i="1"/>
  <c r="AC186" i="1"/>
  <c r="AG194" i="1"/>
  <c r="AD194" i="1"/>
  <c r="AC196" i="1"/>
  <c r="AG200" i="1"/>
  <c r="AD200" i="1"/>
  <c r="AC202" i="1"/>
  <c r="AD211" i="1"/>
  <c r="AG211" i="1"/>
  <c r="AG216" i="1"/>
  <c r="AD216" i="1"/>
  <c r="AC218" i="1"/>
  <c r="AG223" i="1"/>
  <c r="AG224" i="1"/>
  <c r="AD224" i="1"/>
  <c r="AC226" i="1"/>
  <c r="AG231" i="1"/>
  <c r="AG232" i="1"/>
  <c r="AD232" i="1"/>
  <c r="AG239" i="1"/>
  <c r="AD239" i="1"/>
  <c r="AG247" i="1"/>
  <c r="AD247" i="1"/>
  <c r="AG255" i="1"/>
  <c r="AD255" i="1"/>
  <c r="AG263" i="1"/>
  <c r="AD263" i="1"/>
  <c r="AC266" i="1"/>
  <c r="AD275" i="1"/>
  <c r="AG275" i="1"/>
  <c r="AG279" i="1"/>
  <c r="AD279" i="1"/>
  <c r="AG282" i="1"/>
  <c r="AD289" i="1"/>
  <c r="AG289" i="1"/>
  <c r="AG294" i="1"/>
  <c r="AD294" i="1"/>
  <c r="AC296" i="1"/>
  <c r="AD341" i="1"/>
  <c r="AG341" i="1"/>
  <c r="AD345" i="1"/>
  <c r="AG345" i="1"/>
  <c r="AD349" i="1"/>
  <c r="AG349" i="1"/>
  <c r="AD353" i="1"/>
  <c r="AG353" i="1"/>
  <c r="AD357" i="1"/>
  <c r="AG357" i="1"/>
  <c r="AD361" i="1"/>
  <c r="AG361" i="1"/>
  <c r="AD365" i="1"/>
  <c r="AG365" i="1"/>
  <c r="AD369" i="1"/>
  <c r="AG369" i="1"/>
  <c r="AD373" i="1"/>
  <c r="AG373" i="1"/>
  <c r="AD377" i="1"/>
  <c r="AG377" i="1"/>
  <c r="AG496" i="1"/>
  <c r="AD496" i="1"/>
  <c r="AG498" i="1"/>
  <c r="AD503" i="1"/>
  <c r="AG503" i="1"/>
  <c r="AD507" i="1"/>
  <c r="AG507" i="1"/>
  <c r="AD512" i="1"/>
  <c r="AG512" i="1"/>
  <c r="AD516" i="1"/>
  <c r="AG516" i="1"/>
  <c r="AD520" i="1"/>
  <c r="AG520" i="1"/>
  <c r="AD524" i="1"/>
  <c r="AG524" i="1"/>
  <c r="AD528" i="1"/>
  <c r="AG528" i="1"/>
  <c r="AG532" i="1"/>
  <c r="AD532" i="1"/>
  <c r="AG533" i="1"/>
  <c r="AG535" i="1"/>
  <c r="AD535" i="1"/>
  <c r="AG537" i="1"/>
  <c r="AG539" i="1"/>
  <c r="AD539" i="1"/>
  <c r="AG541" i="1"/>
  <c r="AG543" i="1"/>
  <c r="AD543" i="1"/>
  <c r="AG545" i="1"/>
  <c r="AG547" i="1"/>
  <c r="AD547" i="1"/>
  <c r="AG549" i="1"/>
  <c r="AG551" i="1"/>
  <c r="AD551" i="1"/>
  <c r="AG553" i="1"/>
  <c r="AG555" i="1"/>
  <c r="AD555" i="1"/>
  <c r="AG557" i="1"/>
  <c r="AG559" i="1"/>
  <c r="AD559" i="1"/>
  <c r="AD572" i="1"/>
  <c r="AG572" i="1"/>
  <c r="AG581" i="1"/>
  <c r="AD581" i="1"/>
  <c r="AC165" i="1"/>
  <c r="AC169" i="1"/>
  <c r="AC173" i="1"/>
  <c r="AC177" i="1"/>
  <c r="AC181" i="1"/>
  <c r="AC185" i="1"/>
  <c r="AC189" i="1"/>
  <c r="AC197" i="1"/>
  <c r="AC201" i="1"/>
  <c r="AC205" i="1"/>
  <c r="AC209" i="1"/>
  <c r="AC213" i="1"/>
  <c r="AC217" i="1"/>
  <c r="AC265" i="1"/>
  <c r="AC269" i="1"/>
  <c r="AC273" i="1"/>
  <c r="AC277" i="1"/>
  <c r="AC280" i="1"/>
  <c r="AC286" i="1"/>
  <c r="AC287" i="1"/>
  <c r="AC291" i="1"/>
  <c r="AC295" i="1"/>
  <c r="AC299" i="1"/>
  <c r="AC303" i="1"/>
  <c r="AC307" i="1"/>
  <c r="AC311" i="1"/>
  <c r="AC315" i="1"/>
  <c r="AC319" i="1"/>
  <c r="AC323" i="1"/>
  <c r="AC327" i="1"/>
  <c r="AC331" i="1"/>
  <c r="AC335" i="1"/>
  <c r="AC339" i="1"/>
  <c r="AC343" i="1"/>
  <c r="AC347" i="1"/>
  <c r="AC351" i="1"/>
  <c r="AC355" i="1"/>
  <c r="AC359" i="1"/>
  <c r="AC363" i="1"/>
  <c r="AC367" i="1"/>
  <c r="AC371" i="1"/>
  <c r="AC375" i="1"/>
  <c r="AC379" i="1"/>
  <c r="AC383" i="1"/>
  <c r="AC387" i="1"/>
  <c r="AC391" i="1"/>
  <c r="AC393" i="1"/>
  <c r="AC397" i="1"/>
  <c r="AC401" i="1"/>
  <c r="AC405" i="1"/>
  <c r="AC409" i="1"/>
  <c r="AC413" i="1"/>
  <c r="AC417" i="1"/>
  <c r="AC421" i="1"/>
  <c r="AC425" i="1"/>
  <c r="AC429" i="1"/>
  <c r="AC433" i="1"/>
  <c r="AC437" i="1"/>
  <c r="AC441" i="1"/>
  <c r="AC445" i="1"/>
  <c r="AC449" i="1"/>
  <c r="AC453" i="1"/>
  <c r="AC457" i="1"/>
  <c r="AC461" i="1"/>
  <c r="AC465" i="1"/>
  <c r="AC469" i="1"/>
  <c r="AC473" i="1"/>
  <c r="AC477" i="1"/>
  <c r="AC483" i="1"/>
  <c r="AC487" i="1"/>
  <c r="AC493" i="1"/>
  <c r="AC495" i="1"/>
  <c r="AC497" i="1"/>
  <c r="AC501" i="1"/>
  <c r="AC505" i="1"/>
  <c r="AC510" i="1"/>
  <c r="AC514" i="1"/>
  <c r="AC518" i="1"/>
  <c r="AC522" i="1"/>
  <c r="AC526" i="1"/>
  <c r="AC530" i="1"/>
  <c r="AC536" i="1"/>
  <c r="AC540" i="1"/>
  <c r="AC544" i="1"/>
  <c r="AC548" i="1"/>
  <c r="AC552" i="1"/>
  <c r="AC556" i="1"/>
  <c r="AC562" i="1"/>
  <c r="AC566" i="1"/>
  <c r="AC570" i="1"/>
  <c r="Z578" i="1"/>
  <c r="Z582" i="1"/>
  <c r="AG586" i="1"/>
  <c r="AC587" i="1"/>
  <c r="W593" i="1"/>
  <c r="AC593" i="1"/>
  <c r="AG600" i="1"/>
  <c r="AD600" i="1"/>
  <c r="AG602" i="1"/>
  <c r="AD602" i="1"/>
  <c r="AG611" i="1"/>
  <c r="AD611" i="1"/>
  <c r="AG619" i="1"/>
  <c r="AD619" i="1"/>
  <c r="AC621" i="1"/>
  <c r="AG627" i="1"/>
  <c r="AD627" i="1"/>
  <c r="AC629" i="1"/>
  <c r="AG635" i="1"/>
  <c r="AD635" i="1"/>
  <c r="AC637" i="1"/>
  <c r="AG643" i="1"/>
  <c r="AD643" i="1"/>
  <c r="AC645" i="1"/>
  <c r="AG651" i="1"/>
  <c r="AD651" i="1"/>
  <c r="AC653" i="1"/>
  <c r="AG658" i="1"/>
  <c r="AD658" i="1"/>
  <c r="AG664" i="1"/>
  <c r="AD664" i="1"/>
  <c r="AG666" i="1"/>
  <c r="AD666" i="1"/>
  <c r="AG672" i="1"/>
  <c r="AD672" i="1"/>
  <c r="AG674" i="1"/>
  <c r="AD674" i="1"/>
  <c r="AG680" i="1"/>
  <c r="AD680" i="1"/>
  <c r="AG682" i="1"/>
  <c r="AD682" i="1"/>
  <c r="AG688" i="1"/>
  <c r="AD688" i="1"/>
  <c r="AG690" i="1"/>
  <c r="AD690" i="1"/>
  <c r="AG696" i="1"/>
  <c r="AD696" i="1"/>
  <c r="AG698" i="1"/>
  <c r="AD698" i="1"/>
  <c r="AG704" i="1"/>
  <c r="AD704" i="1"/>
  <c r="AG706" i="1"/>
  <c r="AD706" i="1"/>
  <c r="AG712" i="1"/>
  <c r="AD712" i="1"/>
  <c r="AG714" i="1"/>
  <c r="AD714" i="1"/>
  <c r="AG720" i="1"/>
  <c r="AG722" i="1"/>
  <c r="AD722" i="1"/>
  <c r="AG728" i="1"/>
  <c r="AG774" i="1"/>
  <c r="AD774" i="1"/>
  <c r="AG778" i="1"/>
  <c r="AD778" i="1"/>
  <c r="AG782" i="1"/>
  <c r="AD782" i="1"/>
  <c r="AG786" i="1"/>
  <c r="AD786" i="1"/>
  <c r="AG790" i="1"/>
  <c r="AD790" i="1"/>
  <c r="AG794" i="1"/>
  <c r="AD794" i="1"/>
  <c r="AG798" i="1"/>
  <c r="AD798" i="1"/>
  <c r="AG806" i="1"/>
  <c r="AG810" i="1"/>
  <c r="AG812" i="1"/>
  <c r="AD812" i="1"/>
  <c r="AG814" i="1"/>
  <c r="AG816" i="1"/>
  <c r="AD816" i="1"/>
  <c r="AG818" i="1"/>
  <c r="AG820" i="1"/>
  <c r="AD820" i="1"/>
  <c r="AG822" i="1"/>
  <c r="AG824" i="1"/>
  <c r="AD824" i="1"/>
  <c r="AG826" i="1"/>
  <c r="AG830" i="1"/>
  <c r="AG834" i="1"/>
  <c r="AG838" i="1"/>
  <c r="AG842" i="1"/>
  <c r="AG846" i="1"/>
  <c r="AG849" i="1"/>
  <c r="AD849" i="1"/>
  <c r="AG851" i="1"/>
  <c r="AG853" i="1"/>
  <c r="AD853" i="1"/>
  <c r="AG855" i="1"/>
  <c r="AG857" i="1"/>
  <c r="AD857" i="1"/>
  <c r="AG859" i="1"/>
  <c r="AG861" i="1"/>
  <c r="AD861" i="1"/>
  <c r="AG863" i="1"/>
  <c r="AG865" i="1"/>
  <c r="AD865" i="1"/>
  <c r="AG867" i="1"/>
  <c r="AG869" i="1"/>
  <c r="AD869" i="1"/>
  <c r="AG871" i="1"/>
  <c r="AG873" i="1"/>
  <c r="AD873" i="1"/>
  <c r="AG875" i="1"/>
  <c r="AG877" i="1"/>
  <c r="AD877" i="1"/>
  <c r="AG879" i="1"/>
  <c r="AG884" i="1"/>
  <c r="AD884" i="1"/>
  <c r="AG899" i="1"/>
  <c r="AG907" i="1"/>
  <c r="AG910" i="1"/>
  <c r="AD910" i="1"/>
  <c r="AG913" i="1"/>
  <c r="AD913" i="1"/>
  <c r="AG914" i="1"/>
  <c r="AD914" i="1"/>
  <c r="AG921" i="1"/>
  <c r="AD921" i="1"/>
  <c r="AG922" i="1"/>
  <c r="AD922" i="1"/>
  <c r="AG929" i="1"/>
  <c r="AD929" i="1"/>
  <c r="AG930" i="1"/>
  <c r="AD930" i="1"/>
  <c r="AG937" i="1"/>
  <c r="AD937" i="1"/>
  <c r="AG938" i="1"/>
  <c r="AD938" i="1"/>
  <c r="AG945" i="1"/>
  <c r="AD945" i="1"/>
  <c r="AG946" i="1"/>
  <c r="AD946" i="1"/>
  <c r="AG953" i="1"/>
  <c r="AD953" i="1"/>
  <c r="AG954" i="1"/>
  <c r="AD954" i="1"/>
  <c r="AG961" i="1"/>
  <c r="AD961" i="1"/>
  <c r="AG962" i="1"/>
  <c r="AD962" i="1"/>
  <c r="AG969" i="1"/>
  <c r="AD969" i="1"/>
  <c r="AG970" i="1"/>
  <c r="AD970" i="1"/>
  <c r="AG982" i="1"/>
  <c r="AG983" i="1"/>
  <c r="AD983" i="1"/>
  <c r="AG987" i="1"/>
  <c r="AG995" i="1"/>
  <c r="AG1004" i="1"/>
  <c r="AD1004" i="1"/>
  <c r="AG1016" i="1"/>
  <c r="AH1017" i="1"/>
  <c r="AG1019" i="1"/>
  <c r="AG1027" i="1"/>
  <c r="AG1035" i="1"/>
  <c r="AG1043" i="1"/>
  <c r="AG1051" i="1"/>
  <c r="AD1098" i="1"/>
  <c r="AG1098" i="1"/>
  <c r="AD1106" i="1"/>
  <c r="AG1106" i="1"/>
  <c r="AD1114" i="1"/>
  <c r="AG1114" i="1"/>
  <c r="AD1122" i="1"/>
  <c r="AG1122" i="1"/>
  <c r="AD1130" i="1"/>
  <c r="AG1130" i="1"/>
  <c r="AD1138" i="1"/>
  <c r="AG1138" i="1"/>
  <c r="AD1146" i="1"/>
  <c r="AG1146" i="1"/>
  <c r="AG1152" i="1"/>
  <c r="AD1152" i="1"/>
  <c r="AG1160" i="1"/>
  <c r="AD1160" i="1"/>
  <c r="W219" i="1"/>
  <c r="AD219" i="1" s="1"/>
  <c r="W223" i="1"/>
  <c r="AD223" i="1" s="1"/>
  <c r="W227" i="1"/>
  <c r="AD227" i="1" s="1"/>
  <c r="W231" i="1"/>
  <c r="AD231" i="1" s="1"/>
  <c r="AC234" i="1"/>
  <c r="W237" i="1"/>
  <c r="AD237" i="1" s="1"/>
  <c r="W241" i="1"/>
  <c r="AD241" i="1" s="1"/>
  <c r="W245" i="1"/>
  <c r="AD245" i="1" s="1"/>
  <c r="W249" i="1"/>
  <c r="AD249" i="1" s="1"/>
  <c r="W253" i="1"/>
  <c r="AD253" i="1" s="1"/>
  <c r="W257" i="1"/>
  <c r="AD257" i="1" s="1"/>
  <c r="W261" i="1"/>
  <c r="AD261" i="1" s="1"/>
  <c r="W281" i="1"/>
  <c r="AD281" i="1" s="1"/>
  <c r="W282" i="1"/>
  <c r="AD282" i="1" s="1"/>
  <c r="W283" i="1"/>
  <c r="AD283" i="1" s="1"/>
  <c r="W284" i="1"/>
  <c r="AD284" i="1" s="1"/>
  <c r="W285" i="1"/>
  <c r="AD285" i="1" s="1"/>
  <c r="AC575" i="1"/>
  <c r="W575" i="1"/>
  <c r="AD576" i="1"/>
  <c r="AC579" i="1"/>
  <c r="W579" i="1"/>
  <c r="AD580" i="1"/>
  <c r="W583" i="1"/>
  <c r="AC583" i="1"/>
  <c r="Z584" i="1"/>
  <c r="AC584" i="1" s="1"/>
  <c r="AC596" i="1"/>
  <c r="AG603" i="1"/>
  <c r="AD603" i="1"/>
  <c r="AC605" i="1"/>
  <c r="AG610" i="1"/>
  <c r="AD610" i="1"/>
  <c r="AG614" i="1"/>
  <c r="AD614" i="1"/>
  <c r="AG620" i="1"/>
  <c r="AD620" i="1"/>
  <c r="AG622" i="1"/>
  <c r="AD622" i="1"/>
  <c r="AG628" i="1"/>
  <c r="AD628" i="1"/>
  <c r="AG630" i="1"/>
  <c r="AD630" i="1"/>
  <c r="AG636" i="1"/>
  <c r="AD636" i="1"/>
  <c r="AG638" i="1"/>
  <c r="AD638" i="1"/>
  <c r="AG644" i="1"/>
  <c r="AD644" i="1"/>
  <c r="AG646" i="1"/>
  <c r="AD646" i="1"/>
  <c r="AG652" i="1"/>
  <c r="AD652" i="1"/>
  <c r="AG654" i="1"/>
  <c r="AD654" i="1"/>
  <c r="AC661" i="1"/>
  <c r="AG667" i="1"/>
  <c r="AD667" i="1"/>
  <c r="AC669" i="1"/>
  <c r="AG675" i="1"/>
  <c r="AD675" i="1"/>
  <c r="AC677" i="1"/>
  <c r="AG683" i="1"/>
  <c r="AD683" i="1"/>
  <c r="AC685" i="1"/>
  <c r="AG691" i="1"/>
  <c r="AD691" i="1"/>
  <c r="AC693" i="1"/>
  <c r="AG699" i="1"/>
  <c r="AD699" i="1"/>
  <c r="AC701" i="1"/>
  <c r="AG707" i="1"/>
  <c r="AD707" i="1"/>
  <c r="AC709" i="1"/>
  <c r="AG715" i="1"/>
  <c r="AD715" i="1"/>
  <c r="AC724" i="1"/>
  <c r="AG727" i="1"/>
  <c r="AD727" i="1"/>
  <c r="AC729" i="1"/>
  <c r="AG732" i="1"/>
  <c r="AD732" i="1"/>
  <c r="AG736" i="1"/>
  <c r="AD736" i="1"/>
  <c r="AG740" i="1"/>
  <c r="AD740" i="1"/>
  <c r="AG744" i="1"/>
  <c r="AD744" i="1"/>
  <c r="AG748" i="1"/>
  <c r="AD748" i="1"/>
  <c r="AG752" i="1"/>
  <c r="AD752" i="1"/>
  <c r="AG756" i="1"/>
  <c r="AD756" i="1"/>
  <c r="AG760" i="1"/>
  <c r="AD760" i="1"/>
  <c r="AG764" i="1"/>
  <c r="AD764" i="1"/>
  <c r="AG768" i="1"/>
  <c r="AD768" i="1"/>
  <c r="AC776" i="1"/>
  <c r="AC780" i="1"/>
  <c r="AC784" i="1"/>
  <c r="AC788" i="1"/>
  <c r="AC792" i="1"/>
  <c r="AC796" i="1"/>
  <c r="AC800" i="1"/>
  <c r="AG802" i="1"/>
  <c r="AD802" i="1"/>
  <c r="AG803" i="1"/>
  <c r="AG805" i="1"/>
  <c r="AD805" i="1"/>
  <c r="AG807" i="1"/>
  <c r="AG809" i="1"/>
  <c r="AD809" i="1"/>
  <c r="AG811" i="1"/>
  <c r="AG813" i="1"/>
  <c r="AD813" i="1"/>
  <c r="AG815" i="1"/>
  <c r="AG817" i="1"/>
  <c r="AD817" i="1"/>
  <c r="AG819" i="1"/>
  <c r="AG821" i="1"/>
  <c r="AD821" i="1"/>
  <c r="AG823" i="1"/>
  <c r="AG825" i="1"/>
  <c r="AD825" i="1"/>
  <c r="AG827" i="1"/>
  <c r="AG829" i="1"/>
  <c r="AD829" i="1"/>
  <c r="AG831" i="1"/>
  <c r="AG833" i="1"/>
  <c r="AD833" i="1"/>
  <c r="AG835" i="1"/>
  <c r="AG837" i="1"/>
  <c r="AD837" i="1"/>
  <c r="AG839" i="1"/>
  <c r="AG841" i="1"/>
  <c r="AD841" i="1"/>
  <c r="AG843" i="1"/>
  <c r="AG845" i="1"/>
  <c r="AD845" i="1"/>
  <c r="AC847" i="1"/>
  <c r="AG880" i="1"/>
  <c r="AD880" i="1"/>
  <c r="AC886" i="1"/>
  <c r="AG889" i="1"/>
  <c r="AD889" i="1"/>
  <c r="AC904" i="1"/>
  <c r="AC906" i="1"/>
  <c r="AG916" i="1"/>
  <c r="AD916" i="1"/>
  <c r="AC919" i="1"/>
  <c r="AG924" i="1"/>
  <c r="AC927" i="1"/>
  <c r="AG932" i="1"/>
  <c r="AD932" i="1"/>
  <c r="AC935" i="1"/>
  <c r="AG940" i="1"/>
  <c r="AD940" i="1"/>
  <c r="AC943" i="1"/>
  <c r="AG948" i="1"/>
  <c r="AD948" i="1"/>
  <c r="AC951" i="1"/>
  <c r="AG956" i="1"/>
  <c r="AD956" i="1"/>
  <c r="AC959" i="1"/>
  <c r="AG964" i="1"/>
  <c r="AD964" i="1"/>
  <c r="AC967" i="1"/>
  <c r="AG972" i="1"/>
  <c r="AC975" i="1"/>
  <c r="AG990" i="1"/>
  <c r="AD998" i="1"/>
  <c r="AG998" i="1"/>
  <c r="AG1012" i="1"/>
  <c r="AG1013" i="1"/>
  <c r="AD1013" i="1"/>
  <c r="AG1060" i="1"/>
  <c r="AG1068" i="1"/>
  <c r="AD1096" i="1"/>
  <c r="AG1096" i="1"/>
  <c r="AD1104" i="1"/>
  <c r="AG1104" i="1"/>
  <c r="AD1112" i="1"/>
  <c r="AG1112" i="1"/>
  <c r="AD1120" i="1"/>
  <c r="AG1120" i="1"/>
  <c r="AD1128" i="1"/>
  <c r="AG1128" i="1"/>
  <c r="AD1136" i="1"/>
  <c r="AG1136" i="1"/>
  <c r="AD1144" i="1"/>
  <c r="AG1144" i="1"/>
  <c r="W166" i="1"/>
  <c r="AD166" i="1" s="1"/>
  <c r="W170" i="1"/>
  <c r="W174" i="1"/>
  <c r="W178" i="1"/>
  <c r="AD178" i="1" s="1"/>
  <c r="W182" i="1"/>
  <c r="AD182" i="1" s="1"/>
  <c r="W186" i="1"/>
  <c r="W190" i="1"/>
  <c r="AC193" i="1"/>
  <c r="W196" i="1"/>
  <c r="W198" i="1"/>
  <c r="AD198" i="1" s="1"/>
  <c r="W202" i="1"/>
  <c r="W206" i="1"/>
  <c r="W210" i="1"/>
  <c r="AD210" i="1" s="1"/>
  <c r="W214" i="1"/>
  <c r="AD214" i="1" s="1"/>
  <c r="W218" i="1"/>
  <c r="W222" i="1"/>
  <c r="AD222" i="1" s="1"/>
  <c r="W226" i="1"/>
  <c r="W230" i="1"/>
  <c r="AD230" i="1" s="1"/>
  <c r="W236" i="1"/>
  <c r="AD236" i="1" s="1"/>
  <c r="W240" i="1"/>
  <c r="W244" i="1"/>
  <c r="AD244" i="1" s="1"/>
  <c r="W248" i="1"/>
  <c r="W252" i="1"/>
  <c r="AD252" i="1" s="1"/>
  <c r="W256" i="1"/>
  <c r="W260" i="1"/>
  <c r="AD260" i="1" s="1"/>
  <c r="W264" i="1"/>
  <c r="W266" i="1"/>
  <c r="W270" i="1"/>
  <c r="W274" i="1"/>
  <c r="AD274" i="1" s="1"/>
  <c r="W278" i="1"/>
  <c r="AD278" i="1" s="1"/>
  <c r="W288" i="1"/>
  <c r="AD288" i="1" s="1"/>
  <c r="W292" i="1"/>
  <c r="AD292" i="1" s="1"/>
  <c r="W296" i="1"/>
  <c r="W300" i="1"/>
  <c r="W304" i="1"/>
  <c r="AD304" i="1" s="1"/>
  <c r="W308" i="1"/>
  <c r="AD308" i="1" s="1"/>
  <c r="W312" i="1"/>
  <c r="AD312" i="1" s="1"/>
  <c r="W316" i="1"/>
  <c r="AD316" i="1" s="1"/>
  <c r="W320" i="1"/>
  <c r="AD320" i="1" s="1"/>
  <c r="W324" i="1"/>
  <c r="AD324" i="1" s="1"/>
  <c r="W328" i="1"/>
  <c r="AD328" i="1" s="1"/>
  <c r="W332" i="1"/>
  <c r="AD332" i="1" s="1"/>
  <c r="W336" i="1"/>
  <c r="AD336" i="1" s="1"/>
  <c r="W340" i="1"/>
  <c r="AD340" i="1" s="1"/>
  <c r="W344" i="1"/>
  <c r="AD344" i="1" s="1"/>
  <c r="W348" i="1"/>
  <c r="AD348" i="1" s="1"/>
  <c r="W352" i="1"/>
  <c r="AD352" i="1" s="1"/>
  <c r="W356" i="1"/>
  <c r="AD356" i="1" s="1"/>
  <c r="W360" i="1"/>
  <c r="AD360" i="1" s="1"/>
  <c r="W364" i="1"/>
  <c r="AD364" i="1" s="1"/>
  <c r="W368" i="1"/>
  <c r="AD368" i="1" s="1"/>
  <c r="W372" i="1"/>
  <c r="AD372" i="1" s="1"/>
  <c r="W376" i="1"/>
  <c r="AD376" i="1" s="1"/>
  <c r="W380" i="1"/>
  <c r="AD380" i="1" s="1"/>
  <c r="W384" i="1"/>
  <c r="AD384" i="1" s="1"/>
  <c r="W388" i="1"/>
  <c r="AD388" i="1" s="1"/>
  <c r="W394" i="1"/>
  <c r="AD394" i="1" s="1"/>
  <c r="W398" i="1"/>
  <c r="AD398" i="1" s="1"/>
  <c r="W402" i="1"/>
  <c r="AD402" i="1" s="1"/>
  <c r="W406" i="1"/>
  <c r="AD406" i="1" s="1"/>
  <c r="W410" i="1"/>
  <c r="AD410" i="1" s="1"/>
  <c r="W414" i="1"/>
  <c r="AD414" i="1" s="1"/>
  <c r="W418" i="1"/>
  <c r="AD418" i="1" s="1"/>
  <c r="W422" i="1"/>
  <c r="AD422" i="1" s="1"/>
  <c r="W426" i="1"/>
  <c r="AD426" i="1" s="1"/>
  <c r="W430" i="1"/>
  <c r="AD430" i="1" s="1"/>
  <c r="W434" i="1"/>
  <c r="AD434" i="1" s="1"/>
  <c r="W438" i="1"/>
  <c r="AD438" i="1" s="1"/>
  <c r="W442" i="1"/>
  <c r="AD442" i="1" s="1"/>
  <c r="W446" i="1"/>
  <c r="AD446" i="1" s="1"/>
  <c r="W450" i="1"/>
  <c r="AD450" i="1" s="1"/>
  <c r="W454" i="1"/>
  <c r="AD454" i="1" s="1"/>
  <c r="W458" i="1"/>
  <c r="AD458" i="1" s="1"/>
  <c r="W462" i="1"/>
  <c r="AD462" i="1" s="1"/>
  <c r="W466" i="1"/>
  <c r="AD466" i="1" s="1"/>
  <c r="W470" i="1"/>
  <c r="AD470" i="1" s="1"/>
  <c r="W474" i="1"/>
  <c r="AD474" i="1" s="1"/>
  <c r="W478" i="1"/>
  <c r="AD478" i="1" s="1"/>
  <c r="W480" i="1"/>
  <c r="AD480" i="1" s="1"/>
  <c r="W484" i="1"/>
  <c r="AD484" i="1" s="1"/>
  <c r="W488" i="1"/>
  <c r="AD488" i="1" s="1"/>
  <c r="W498" i="1"/>
  <c r="AD498" i="1" s="1"/>
  <c r="W500" i="1"/>
  <c r="AD500" i="1" s="1"/>
  <c r="W502" i="1"/>
  <c r="AD502" i="1" s="1"/>
  <c r="W506" i="1"/>
  <c r="AD506" i="1" s="1"/>
  <c r="AC509" i="1"/>
  <c r="W511" i="1"/>
  <c r="AD511" i="1" s="1"/>
  <c r="W515" i="1"/>
  <c r="AD515" i="1" s="1"/>
  <c r="W519" i="1"/>
  <c r="AD519" i="1" s="1"/>
  <c r="W523" i="1"/>
  <c r="AD523" i="1" s="1"/>
  <c r="W527" i="1"/>
  <c r="AD527" i="1" s="1"/>
  <c r="W531" i="1"/>
  <c r="AD531" i="1" s="1"/>
  <c r="W533" i="1"/>
  <c r="AD533" i="1" s="1"/>
  <c r="W537" i="1"/>
  <c r="AD537" i="1" s="1"/>
  <c r="W541" i="1"/>
  <c r="AD541" i="1" s="1"/>
  <c r="W545" i="1"/>
  <c r="AD545" i="1" s="1"/>
  <c r="W549" i="1"/>
  <c r="AD549" i="1" s="1"/>
  <c r="W553" i="1"/>
  <c r="AD553" i="1" s="1"/>
  <c r="W557" i="1"/>
  <c r="AD557" i="1" s="1"/>
  <c r="AC560" i="1"/>
  <c r="W563" i="1"/>
  <c r="AD563" i="1" s="1"/>
  <c r="W567" i="1"/>
  <c r="AD567" i="1" s="1"/>
  <c r="W571" i="1"/>
  <c r="AD571" i="1" s="1"/>
  <c r="W574" i="1"/>
  <c r="AC585" i="1"/>
  <c r="W585" i="1"/>
  <c r="AC589" i="1"/>
  <c r="W589" i="1"/>
  <c r="AG591" i="1"/>
  <c r="AD591" i="1"/>
  <c r="AC597" i="1"/>
  <c r="W597" i="1"/>
  <c r="AG598" i="1"/>
  <c r="AG599" i="1"/>
  <c r="AD599" i="1"/>
  <c r="AG604" i="1"/>
  <c r="AD604" i="1"/>
  <c r="AG607" i="1"/>
  <c r="AG609" i="1"/>
  <c r="AD609" i="1"/>
  <c r="AG613" i="1"/>
  <c r="AD613" i="1"/>
  <c r="AG615" i="1"/>
  <c r="AD615" i="1"/>
  <c r="AG617" i="1"/>
  <c r="AG623" i="1"/>
  <c r="AD623" i="1"/>
  <c r="AG625" i="1"/>
  <c r="AG631" i="1"/>
  <c r="AD631" i="1"/>
  <c r="AG633" i="1"/>
  <c r="AG639" i="1"/>
  <c r="AD639" i="1"/>
  <c r="AG641" i="1"/>
  <c r="AG647" i="1"/>
  <c r="AD647" i="1"/>
  <c r="AG649" i="1"/>
  <c r="AG655" i="1"/>
  <c r="AD655" i="1"/>
  <c r="AG660" i="1"/>
  <c r="AD660" i="1"/>
  <c r="AG662" i="1"/>
  <c r="AD662" i="1"/>
  <c r="AG668" i="1"/>
  <c r="AD668" i="1"/>
  <c r="AG670" i="1"/>
  <c r="AD670" i="1"/>
  <c r="AG676" i="1"/>
  <c r="AD676" i="1"/>
  <c r="AG678" i="1"/>
  <c r="AD678" i="1"/>
  <c r="AG684" i="1"/>
  <c r="AD684" i="1"/>
  <c r="AG686" i="1"/>
  <c r="AD686" i="1"/>
  <c r="AG692" i="1"/>
  <c r="AD692" i="1"/>
  <c r="AG694" i="1"/>
  <c r="AD694" i="1"/>
  <c r="AG700" i="1"/>
  <c r="AD700" i="1"/>
  <c r="AG702" i="1"/>
  <c r="AD702" i="1"/>
  <c r="AG708" i="1"/>
  <c r="AD708" i="1"/>
  <c r="AG710" i="1"/>
  <c r="AD710" i="1"/>
  <c r="AG716" i="1"/>
  <c r="AD716" i="1"/>
  <c r="AG719" i="1"/>
  <c r="AG723" i="1"/>
  <c r="AD723" i="1"/>
  <c r="AG725" i="1"/>
  <c r="AC734" i="1"/>
  <c r="AC738" i="1"/>
  <c r="AC742" i="1"/>
  <c r="AC746" i="1"/>
  <c r="AC750" i="1"/>
  <c r="AC754" i="1"/>
  <c r="AC758" i="1"/>
  <c r="AC762" i="1"/>
  <c r="AC766" i="1"/>
  <c r="AC770" i="1"/>
  <c r="AG772" i="1"/>
  <c r="AD772" i="1"/>
  <c r="AG773" i="1"/>
  <c r="AG775" i="1"/>
  <c r="AD775" i="1"/>
  <c r="AG777" i="1"/>
  <c r="AG779" i="1"/>
  <c r="AD779" i="1"/>
  <c r="AG781" i="1"/>
  <c r="AG783" i="1"/>
  <c r="AD783" i="1"/>
  <c r="AG785" i="1"/>
  <c r="AG787" i="1"/>
  <c r="AD787" i="1"/>
  <c r="AG789" i="1"/>
  <c r="AG791" i="1"/>
  <c r="AD791" i="1"/>
  <c r="AG793" i="1"/>
  <c r="AG795" i="1"/>
  <c r="AD795" i="1"/>
  <c r="AG797" i="1"/>
  <c r="AG799" i="1"/>
  <c r="AD799" i="1"/>
  <c r="AG801" i="1"/>
  <c r="AG848" i="1"/>
  <c r="AD848" i="1"/>
  <c r="AG872" i="1"/>
  <c r="AD872" i="1"/>
  <c r="AG882" i="1"/>
  <c r="AG885" i="1"/>
  <c r="AD885" i="1"/>
  <c r="AG887" i="1"/>
  <c r="AG892" i="1"/>
  <c r="AG894" i="1"/>
  <c r="AD894" i="1"/>
  <c r="AG900" i="1"/>
  <c r="AD900" i="1"/>
  <c r="AG902" i="1"/>
  <c r="AG905" i="1"/>
  <c r="AD905" i="1"/>
  <c r="AG911" i="1"/>
  <c r="AD911" i="1"/>
  <c r="AG917" i="1"/>
  <c r="AD917" i="1"/>
  <c r="AG918" i="1"/>
  <c r="AD918" i="1"/>
  <c r="AG925" i="1"/>
  <c r="AD925" i="1"/>
  <c r="AG926" i="1"/>
  <c r="AD926" i="1"/>
  <c r="AG933" i="1"/>
  <c r="AD933" i="1"/>
  <c r="AG934" i="1"/>
  <c r="AD934" i="1"/>
  <c r="AG941" i="1"/>
  <c r="AD941" i="1"/>
  <c r="AG942" i="1"/>
  <c r="AD942" i="1"/>
  <c r="AG949" i="1"/>
  <c r="AD949" i="1"/>
  <c r="AG950" i="1"/>
  <c r="AD950" i="1"/>
  <c r="AG957" i="1"/>
  <c r="AD957" i="1"/>
  <c r="AG958" i="1"/>
  <c r="AD958" i="1"/>
  <c r="AG965" i="1"/>
  <c r="AD965" i="1"/>
  <c r="AG966" i="1"/>
  <c r="AD966" i="1"/>
  <c r="AG973" i="1"/>
  <c r="AD973" i="1"/>
  <c r="AG974" i="1"/>
  <c r="AD974" i="1"/>
  <c r="AG978" i="1"/>
  <c r="AG1007" i="1"/>
  <c r="AG1014" i="1"/>
  <c r="AD1014" i="1"/>
  <c r="AG1023" i="1"/>
  <c r="AG1025" i="1"/>
  <c r="AD1025" i="1"/>
  <c r="AG1088" i="1"/>
  <c r="AD1094" i="1"/>
  <c r="AG1094" i="1"/>
  <c r="AD1102" i="1"/>
  <c r="AG1102" i="1"/>
  <c r="AD1110" i="1"/>
  <c r="AG1110" i="1"/>
  <c r="AD1118" i="1"/>
  <c r="AG1118" i="1"/>
  <c r="AD1126" i="1"/>
  <c r="AG1126" i="1"/>
  <c r="AD1134" i="1"/>
  <c r="AG1134" i="1"/>
  <c r="AD1142" i="1"/>
  <c r="AG1142" i="1"/>
  <c r="AG1156" i="1"/>
  <c r="AD1156" i="1"/>
  <c r="AG1164" i="1"/>
  <c r="AD1164" i="1"/>
  <c r="Z574" i="1"/>
  <c r="AC574" i="1" s="1"/>
  <c r="AC578" i="1"/>
  <c r="AC582" i="1"/>
  <c r="AC595" i="1"/>
  <c r="W595" i="1"/>
  <c r="AG601" i="1"/>
  <c r="AG606" i="1"/>
  <c r="AG608" i="1"/>
  <c r="AD608" i="1"/>
  <c r="AG612" i="1"/>
  <c r="AD612" i="1"/>
  <c r="AG616" i="1"/>
  <c r="AD616" i="1"/>
  <c r="AG618" i="1"/>
  <c r="AD618" i="1"/>
  <c r="AG624" i="1"/>
  <c r="AD624" i="1"/>
  <c r="AG626" i="1"/>
  <c r="AD626" i="1"/>
  <c r="AG632" i="1"/>
  <c r="AD632" i="1"/>
  <c r="AG634" i="1"/>
  <c r="AD634" i="1"/>
  <c r="AG640" i="1"/>
  <c r="AD640" i="1"/>
  <c r="AG642" i="1"/>
  <c r="AD642" i="1"/>
  <c r="AG648" i="1"/>
  <c r="AD648" i="1"/>
  <c r="AG650" i="1"/>
  <c r="AD650" i="1"/>
  <c r="AG656" i="1"/>
  <c r="AD656" i="1"/>
  <c r="AH659" i="1"/>
  <c r="AG663" i="1"/>
  <c r="AD663" i="1"/>
  <c r="AG665" i="1"/>
  <c r="AG671" i="1"/>
  <c r="AD671" i="1"/>
  <c r="AG679" i="1"/>
  <c r="AD679" i="1"/>
  <c r="AG681" i="1"/>
  <c r="AG687" i="1"/>
  <c r="AD687" i="1"/>
  <c r="AG689" i="1"/>
  <c r="AG695" i="1"/>
  <c r="AD695" i="1"/>
  <c r="AD697" i="1"/>
  <c r="AG697" i="1"/>
  <c r="AG703" i="1"/>
  <c r="AD703" i="1"/>
  <c r="AG711" i="1"/>
  <c r="AD711" i="1"/>
  <c r="AG713" i="1"/>
  <c r="AG718" i="1"/>
  <c r="AD718" i="1"/>
  <c r="AG721" i="1"/>
  <c r="AG726" i="1"/>
  <c r="AD726" i="1"/>
  <c r="AG730" i="1"/>
  <c r="AD730" i="1"/>
  <c r="AG731" i="1"/>
  <c r="AG733" i="1"/>
  <c r="AD733" i="1"/>
  <c r="AG735" i="1"/>
  <c r="AG737" i="1"/>
  <c r="AD737" i="1"/>
  <c r="AG739" i="1"/>
  <c r="AG741" i="1"/>
  <c r="AD741" i="1"/>
  <c r="AG743" i="1"/>
  <c r="AG745" i="1"/>
  <c r="AD745" i="1"/>
  <c r="AG747" i="1"/>
  <c r="AG749" i="1"/>
  <c r="AD749" i="1"/>
  <c r="AG751" i="1"/>
  <c r="AG753" i="1"/>
  <c r="AD753" i="1"/>
  <c r="AG755" i="1"/>
  <c r="AG757" i="1"/>
  <c r="AD757" i="1"/>
  <c r="AG759" i="1"/>
  <c r="AG761" i="1"/>
  <c r="AD761" i="1"/>
  <c r="AG763" i="1"/>
  <c r="AG765" i="1"/>
  <c r="AD765" i="1"/>
  <c r="AG767" i="1"/>
  <c r="AG769" i="1"/>
  <c r="AD769" i="1"/>
  <c r="AG771" i="1"/>
  <c r="AG804" i="1"/>
  <c r="AD804" i="1"/>
  <c r="AG808" i="1"/>
  <c r="AD808" i="1"/>
  <c r="AG828" i="1"/>
  <c r="AD828" i="1"/>
  <c r="AG832" i="1"/>
  <c r="AD832" i="1"/>
  <c r="AG836" i="1"/>
  <c r="AD836" i="1"/>
  <c r="AG840" i="1"/>
  <c r="AD840" i="1"/>
  <c r="AG844" i="1"/>
  <c r="AD844" i="1"/>
  <c r="AG850" i="1"/>
  <c r="AG852" i="1"/>
  <c r="AD852" i="1"/>
  <c r="AG854" i="1"/>
  <c r="AG856" i="1"/>
  <c r="AD856" i="1"/>
  <c r="AG858" i="1"/>
  <c r="AG860" i="1"/>
  <c r="AD860" i="1"/>
  <c r="AG862" i="1"/>
  <c r="AG864" i="1"/>
  <c r="AD864" i="1"/>
  <c r="AG866" i="1"/>
  <c r="AG868" i="1"/>
  <c r="AD868" i="1"/>
  <c r="AG870" i="1"/>
  <c r="AG874" i="1"/>
  <c r="AG876" i="1"/>
  <c r="AD876" i="1"/>
  <c r="AG878" i="1"/>
  <c r="AG881" i="1"/>
  <c r="AD881" i="1"/>
  <c r="AC883" i="1"/>
  <c r="AG888" i="1"/>
  <c r="AD888" i="1"/>
  <c r="AG891" i="1"/>
  <c r="AD891" i="1"/>
  <c r="AG893" i="1"/>
  <c r="AG895" i="1"/>
  <c r="AD895" i="1"/>
  <c r="AG898" i="1"/>
  <c r="AG901" i="1"/>
  <c r="AD901" i="1"/>
  <c r="AD903" i="1"/>
  <c r="AG903" i="1"/>
  <c r="AG908" i="1"/>
  <c r="AG912" i="1"/>
  <c r="AD912" i="1"/>
  <c r="AG915" i="1"/>
  <c r="AG920" i="1"/>
  <c r="AD920" i="1"/>
  <c r="AD923" i="1"/>
  <c r="AG923" i="1"/>
  <c r="AG928" i="1"/>
  <c r="AG931" i="1"/>
  <c r="AG936" i="1"/>
  <c r="AD936" i="1"/>
  <c r="AG939" i="1"/>
  <c r="AG944" i="1"/>
  <c r="AD944" i="1"/>
  <c r="AG947" i="1"/>
  <c r="AG952" i="1"/>
  <c r="AD952" i="1"/>
  <c r="AG955" i="1"/>
  <c r="AG960" i="1"/>
  <c r="AD960" i="1"/>
  <c r="AG963" i="1"/>
  <c r="AG968" i="1"/>
  <c r="AG971" i="1"/>
  <c r="AG979" i="1"/>
  <c r="AG986" i="1"/>
  <c r="AG994" i="1"/>
  <c r="AG1002" i="1"/>
  <c r="AG1003" i="1"/>
  <c r="AD1003" i="1"/>
  <c r="AG1009" i="1"/>
  <c r="AG1020" i="1"/>
  <c r="AD1020" i="1"/>
  <c r="AG1024" i="1"/>
  <c r="AG1064" i="1"/>
  <c r="AC1090" i="1"/>
  <c r="AD1092" i="1"/>
  <c r="AG1092" i="1"/>
  <c r="AD1100" i="1"/>
  <c r="AG1100" i="1"/>
  <c r="AD1108" i="1"/>
  <c r="AG1108" i="1"/>
  <c r="AD1116" i="1"/>
  <c r="AG1116" i="1"/>
  <c r="AD1124" i="1"/>
  <c r="AG1124" i="1"/>
  <c r="AD1132" i="1"/>
  <c r="AG1132" i="1"/>
  <c r="AD1140" i="1"/>
  <c r="AG1140" i="1"/>
  <c r="AD1148" i="1"/>
  <c r="AG1148" i="1"/>
  <c r="W606" i="1"/>
  <c r="AD606" i="1" s="1"/>
  <c r="AC657" i="1"/>
  <c r="AC717" i="1"/>
  <c r="W720" i="1"/>
  <c r="AD720" i="1" s="1"/>
  <c r="AC897" i="1"/>
  <c r="W924" i="1"/>
  <c r="AD924" i="1" s="1"/>
  <c r="W928" i="1"/>
  <c r="AD928" i="1" s="1"/>
  <c r="W968" i="1"/>
  <c r="AD968" i="1" s="1"/>
  <c r="W972" i="1"/>
  <c r="AD972" i="1" s="1"/>
  <c r="W979" i="1"/>
  <c r="AD979" i="1" s="1"/>
  <c r="AC981" i="1"/>
  <c r="W982" i="1"/>
  <c r="AD982" i="1" s="1"/>
  <c r="W987" i="1"/>
  <c r="AD987" i="1" s="1"/>
  <c r="AC989" i="1"/>
  <c r="W990" i="1"/>
  <c r="AD990" i="1" s="1"/>
  <c r="W995" i="1"/>
  <c r="AD995" i="1" s="1"/>
  <c r="AC997" i="1"/>
  <c r="W998" i="1"/>
  <c r="AC1005" i="1"/>
  <c r="W1006" i="1"/>
  <c r="AC1015" i="1"/>
  <c r="W1016" i="1"/>
  <c r="AD1016" i="1" s="1"/>
  <c r="AC1018" i="1"/>
  <c r="W1019" i="1"/>
  <c r="AD1019" i="1" s="1"/>
  <c r="W1024" i="1"/>
  <c r="AD1024" i="1" s="1"/>
  <c r="AC1026" i="1"/>
  <c r="W1027" i="1"/>
  <c r="AD1027" i="1" s="1"/>
  <c r="AC1028" i="1"/>
  <c r="AC1030" i="1"/>
  <c r="W1031" i="1"/>
  <c r="AC1032" i="1"/>
  <c r="AC1034" i="1"/>
  <c r="W1035" i="1"/>
  <c r="AD1035" i="1" s="1"/>
  <c r="AC1036" i="1"/>
  <c r="AC1038" i="1"/>
  <c r="W1039" i="1"/>
  <c r="AC1040" i="1"/>
  <c r="AC1042" i="1"/>
  <c r="W1043" i="1"/>
  <c r="AD1043" i="1" s="1"/>
  <c r="AC1044" i="1"/>
  <c r="AC1046" i="1"/>
  <c r="W1047" i="1"/>
  <c r="AC1048" i="1"/>
  <c r="AC1050" i="1"/>
  <c r="W1051" i="1"/>
  <c r="AD1051" i="1" s="1"/>
  <c r="AC1052" i="1"/>
  <c r="AC1054" i="1"/>
  <c r="W1055" i="1"/>
  <c r="AC1056" i="1"/>
  <c r="AC1062" i="1"/>
  <c r="AC1066" i="1"/>
  <c r="AC1070" i="1"/>
  <c r="AC1074" i="1"/>
  <c r="AC1078" i="1"/>
  <c r="AC1082" i="1"/>
  <c r="AC1086" i="1"/>
  <c r="AC1089" i="1"/>
  <c r="W1090" i="1"/>
  <c r="AC1150" i="1"/>
  <c r="W1150" i="1"/>
  <c r="AC1155" i="1"/>
  <c r="AC1158" i="1"/>
  <c r="W1158" i="1"/>
  <c r="AC1163" i="1"/>
  <c r="AC1166" i="1"/>
  <c r="W1166" i="1"/>
  <c r="AG1174" i="1"/>
  <c r="AD1174" i="1"/>
  <c r="AC1177" i="1"/>
  <c r="AG1182" i="1"/>
  <c r="AD1182" i="1"/>
  <c r="AC1185" i="1"/>
  <c r="AG1190" i="1"/>
  <c r="AD1190" i="1"/>
  <c r="AC1193" i="1"/>
  <c r="AG1198" i="1"/>
  <c r="AD1198" i="1"/>
  <c r="AC1201" i="1"/>
  <c r="AG1206" i="1"/>
  <c r="AD1206" i="1"/>
  <c r="AC1209" i="1"/>
  <c r="AG1214" i="1"/>
  <c r="AD1214" i="1"/>
  <c r="AC1217" i="1"/>
  <c r="AG1222" i="1"/>
  <c r="AD1222" i="1"/>
  <c r="AC1225" i="1"/>
  <c r="AG1230" i="1"/>
  <c r="AD1230" i="1"/>
  <c r="AC1233" i="1"/>
  <c r="AG1238" i="1"/>
  <c r="AD1238" i="1"/>
  <c r="AC1241" i="1"/>
  <c r="AG1246" i="1"/>
  <c r="AD1246" i="1"/>
  <c r="AC1249" i="1"/>
  <c r="AG1254" i="1"/>
  <c r="AD1254" i="1"/>
  <c r="AC1257" i="1"/>
  <c r="AG1262" i="1"/>
  <c r="AD1262" i="1"/>
  <c r="AC1265" i="1"/>
  <c r="AC1270" i="1"/>
  <c r="AG1271" i="1"/>
  <c r="AD1271" i="1"/>
  <c r="AD1272" i="1"/>
  <c r="AG1272" i="1"/>
  <c r="AC1277" i="1"/>
  <c r="AC1286" i="1"/>
  <c r="AG1287" i="1"/>
  <c r="AD1287" i="1"/>
  <c r="AD1288" i="1"/>
  <c r="AG1288" i="1"/>
  <c r="AC1293" i="1"/>
  <c r="AC1302" i="1"/>
  <c r="AG1303" i="1"/>
  <c r="AD1303" i="1"/>
  <c r="AD1304" i="1"/>
  <c r="AG1304" i="1"/>
  <c r="AC1309" i="1"/>
  <c r="AG1318" i="1"/>
  <c r="AD1318" i="1"/>
  <c r="AC1321" i="1"/>
  <c r="AC1327" i="1"/>
  <c r="AD1328" i="1"/>
  <c r="AG1328" i="1"/>
  <c r="AC1347" i="1"/>
  <c r="AG1348" i="1"/>
  <c r="AD1348" i="1"/>
  <c r="AD1349" i="1"/>
  <c r="AG1349" i="1"/>
  <c r="AC1354" i="1"/>
  <c r="AD1363" i="1"/>
  <c r="AG1363" i="1"/>
  <c r="AC1367" i="1"/>
  <c r="AC1368" i="1"/>
  <c r="AG1369" i="1"/>
  <c r="AD1369" i="1"/>
  <c r="AC1374" i="1"/>
  <c r="AD1394" i="1"/>
  <c r="AG1394" i="1"/>
  <c r="AD1402" i="1"/>
  <c r="AG1402" i="1"/>
  <c r="AD1410" i="1"/>
  <c r="AG1410" i="1"/>
  <c r="AD1418" i="1"/>
  <c r="AG1418" i="1"/>
  <c r="AD1426" i="1"/>
  <c r="AG1426" i="1"/>
  <c r="AD1434" i="1"/>
  <c r="AG1434" i="1"/>
  <c r="W601" i="1"/>
  <c r="AD601" i="1" s="1"/>
  <c r="W605" i="1"/>
  <c r="W607" i="1"/>
  <c r="AD607" i="1" s="1"/>
  <c r="W617" i="1"/>
  <c r="AD617" i="1" s="1"/>
  <c r="W621" i="1"/>
  <c r="W625" i="1"/>
  <c r="AD625" i="1" s="1"/>
  <c r="W629" i="1"/>
  <c r="W633" i="1"/>
  <c r="AD633" i="1" s="1"/>
  <c r="W637" i="1"/>
  <c r="W641" i="1"/>
  <c r="AD641" i="1" s="1"/>
  <c r="W645" i="1"/>
  <c r="W649" i="1"/>
  <c r="AD649" i="1" s="1"/>
  <c r="W653" i="1"/>
  <c r="W659" i="1"/>
  <c r="AD659" i="1" s="1"/>
  <c r="W661" i="1"/>
  <c r="W665" i="1"/>
  <c r="AD665" i="1" s="1"/>
  <c r="W669" i="1"/>
  <c r="W673" i="1"/>
  <c r="W677" i="1"/>
  <c r="W681" i="1"/>
  <c r="AD681" i="1" s="1"/>
  <c r="W685" i="1"/>
  <c r="W689" i="1"/>
  <c r="AD689" i="1" s="1"/>
  <c r="W693" i="1"/>
  <c r="W697" i="1"/>
  <c r="W701" i="1"/>
  <c r="W705" i="1"/>
  <c r="W709" i="1"/>
  <c r="W713" i="1"/>
  <c r="AD713" i="1" s="1"/>
  <c r="W719" i="1"/>
  <c r="AD719" i="1" s="1"/>
  <c r="W721" i="1"/>
  <c r="AD721" i="1" s="1"/>
  <c r="W725" i="1"/>
  <c r="AD725" i="1" s="1"/>
  <c r="W729" i="1"/>
  <c r="W731" i="1"/>
  <c r="AD731" i="1" s="1"/>
  <c r="W735" i="1"/>
  <c r="AD735" i="1" s="1"/>
  <c r="W739" i="1"/>
  <c r="AD739" i="1" s="1"/>
  <c r="W743" i="1"/>
  <c r="AD743" i="1" s="1"/>
  <c r="W747" i="1"/>
  <c r="AD747" i="1" s="1"/>
  <c r="W751" i="1"/>
  <c r="AD751" i="1" s="1"/>
  <c r="W755" i="1"/>
  <c r="AD755" i="1" s="1"/>
  <c r="W759" i="1"/>
  <c r="AD759" i="1" s="1"/>
  <c r="W763" i="1"/>
  <c r="AD763" i="1" s="1"/>
  <c r="W767" i="1"/>
  <c r="AD767" i="1" s="1"/>
  <c r="W771" i="1"/>
  <c r="AD771" i="1" s="1"/>
  <c r="W773" i="1"/>
  <c r="AD773" i="1" s="1"/>
  <c r="W777" i="1"/>
  <c r="AD777" i="1" s="1"/>
  <c r="W781" i="1"/>
  <c r="AD781" i="1" s="1"/>
  <c r="W785" i="1"/>
  <c r="AD785" i="1" s="1"/>
  <c r="W789" i="1"/>
  <c r="AD789" i="1" s="1"/>
  <c r="W793" i="1"/>
  <c r="AD793" i="1" s="1"/>
  <c r="W797" i="1"/>
  <c r="AD797" i="1" s="1"/>
  <c r="W801" i="1"/>
  <c r="AD801" i="1" s="1"/>
  <c r="W803" i="1"/>
  <c r="AD803" i="1" s="1"/>
  <c r="W807" i="1"/>
  <c r="AD807" i="1" s="1"/>
  <c r="W811" i="1"/>
  <c r="AD811" i="1" s="1"/>
  <c r="W815" i="1"/>
  <c r="AD815" i="1" s="1"/>
  <c r="W819" i="1"/>
  <c r="AD819" i="1" s="1"/>
  <c r="W823" i="1"/>
  <c r="AD823" i="1" s="1"/>
  <c r="W827" i="1"/>
  <c r="AD827" i="1" s="1"/>
  <c r="W831" i="1"/>
  <c r="AD831" i="1" s="1"/>
  <c r="W835" i="1"/>
  <c r="AD835" i="1" s="1"/>
  <c r="W839" i="1"/>
  <c r="AD839" i="1" s="1"/>
  <c r="W843" i="1"/>
  <c r="AD843" i="1" s="1"/>
  <c r="W847" i="1"/>
  <c r="W851" i="1"/>
  <c r="AD851" i="1" s="1"/>
  <c r="W855" i="1"/>
  <c r="AD855" i="1" s="1"/>
  <c r="W859" i="1"/>
  <c r="AD859" i="1" s="1"/>
  <c r="W863" i="1"/>
  <c r="AD863" i="1" s="1"/>
  <c r="W867" i="1"/>
  <c r="AD867" i="1" s="1"/>
  <c r="W871" i="1"/>
  <c r="AD871" i="1" s="1"/>
  <c r="W875" i="1"/>
  <c r="AD875" i="1" s="1"/>
  <c r="W879" i="1"/>
  <c r="AD879" i="1" s="1"/>
  <c r="W883" i="1"/>
  <c r="W887" i="1"/>
  <c r="AD887" i="1" s="1"/>
  <c r="AC890" i="1"/>
  <c r="W893" i="1"/>
  <c r="AD893" i="1" s="1"/>
  <c r="W899" i="1"/>
  <c r="AD899" i="1" s="1"/>
  <c r="AC909" i="1"/>
  <c r="W915" i="1"/>
  <c r="AD915" i="1" s="1"/>
  <c r="W919" i="1"/>
  <c r="W923" i="1"/>
  <c r="W927" i="1"/>
  <c r="W931" i="1"/>
  <c r="AD931" i="1" s="1"/>
  <c r="W935" i="1"/>
  <c r="W939" i="1"/>
  <c r="AD939" i="1" s="1"/>
  <c r="W943" i="1"/>
  <c r="W947" i="1"/>
  <c r="AD947" i="1" s="1"/>
  <c r="W951" i="1"/>
  <c r="W955" i="1"/>
  <c r="AD955" i="1" s="1"/>
  <c r="W959" i="1"/>
  <c r="W963" i="1"/>
  <c r="AD963" i="1" s="1"/>
  <c r="W967" i="1"/>
  <c r="W971" i="1"/>
  <c r="AD971" i="1" s="1"/>
  <c r="W975" i="1"/>
  <c r="AC980" i="1"/>
  <c r="AC988" i="1"/>
  <c r="AC996" i="1"/>
  <c r="AC1008" i="1"/>
  <c r="W1093" i="1"/>
  <c r="AD1093" i="1" s="1"/>
  <c r="W1097" i="1"/>
  <c r="AD1097" i="1"/>
  <c r="W1101" i="1"/>
  <c r="AD1101" i="1" s="1"/>
  <c r="W1105" i="1"/>
  <c r="AD1105" i="1" s="1"/>
  <c r="W1109" i="1"/>
  <c r="AD1109" i="1" s="1"/>
  <c r="W1113" i="1"/>
  <c r="AD1113" i="1"/>
  <c r="W1117" i="1"/>
  <c r="AD1117" i="1" s="1"/>
  <c r="W1121" i="1"/>
  <c r="AD1121" i="1" s="1"/>
  <c r="W1125" i="1"/>
  <c r="AD1125" i="1" s="1"/>
  <c r="W1129" i="1"/>
  <c r="AD1129" i="1"/>
  <c r="W1133" i="1"/>
  <c r="AD1133" i="1" s="1"/>
  <c r="W1137" i="1"/>
  <c r="AD1137" i="1" s="1"/>
  <c r="W1141" i="1"/>
  <c r="AD1141" i="1" s="1"/>
  <c r="W1145" i="1"/>
  <c r="AD1145" i="1"/>
  <c r="W1149" i="1"/>
  <c r="AD1149" i="1" s="1"/>
  <c r="AC1157" i="1"/>
  <c r="W1157" i="1"/>
  <c r="AC1165" i="1"/>
  <c r="W1165" i="1"/>
  <c r="AC1168" i="1"/>
  <c r="W1168" i="1"/>
  <c r="AG1175" i="1"/>
  <c r="AD1175" i="1"/>
  <c r="AD1176" i="1"/>
  <c r="AG1176" i="1"/>
  <c r="AG1183" i="1"/>
  <c r="AD1183" i="1"/>
  <c r="AD1184" i="1"/>
  <c r="AG1184" i="1"/>
  <c r="AG1191" i="1"/>
  <c r="AD1191" i="1"/>
  <c r="AD1192" i="1"/>
  <c r="AG1192" i="1"/>
  <c r="AG1199" i="1"/>
  <c r="AD1199" i="1"/>
  <c r="AD1200" i="1"/>
  <c r="AG1200" i="1"/>
  <c r="AD1208" i="1"/>
  <c r="AG1208" i="1"/>
  <c r="AG1215" i="1"/>
  <c r="AD1215" i="1"/>
  <c r="AD1216" i="1"/>
  <c r="AG1216" i="1"/>
  <c r="AD1224" i="1"/>
  <c r="AG1224" i="1"/>
  <c r="AG1231" i="1"/>
  <c r="AD1231" i="1"/>
  <c r="AD1232" i="1"/>
  <c r="AG1232" i="1"/>
  <c r="AD1240" i="1"/>
  <c r="AG1240" i="1"/>
  <c r="AG1247" i="1"/>
  <c r="AD1247" i="1"/>
  <c r="AD1248" i="1"/>
  <c r="AG1248" i="1"/>
  <c r="AD1256" i="1"/>
  <c r="AG1256" i="1"/>
  <c r="AG1263" i="1"/>
  <c r="AD1263" i="1"/>
  <c r="AD1264" i="1"/>
  <c r="AG1264" i="1"/>
  <c r="AG1274" i="1"/>
  <c r="AD1274" i="1"/>
  <c r="AG1275" i="1"/>
  <c r="AD1275" i="1"/>
  <c r="AD1276" i="1"/>
  <c r="AG1276" i="1"/>
  <c r="AC1281" i="1"/>
  <c r="AG1290" i="1"/>
  <c r="AD1290" i="1"/>
  <c r="AD1292" i="1"/>
  <c r="AG1292" i="1"/>
  <c r="AC1297" i="1"/>
  <c r="AG1306" i="1"/>
  <c r="AD1306" i="1"/>
  <c r="AD1308" i="1"/>
  <c r="AG1308" i="1"/>
  <c r="AC1313" i="1"/>
  <c r="AG1319" i="1"/>
  <c r="AD1319" i="1"/>
  <c r="AD1320" i="1"/>
  <c r="AG1320" i="1"/>
  <c r="AG1331" i="1"/>
  <c r="AD1331" i="1"/>
  <c r="AD1332" i="1"/>
  <c r="AG1332" i="1"/>
  <c r="AD1334" i="1"/>
  <c r="AG1334" i="1"/>
  <c r="AD1336" i="1"/>
  <c r="AG1336" i="1"/>
  <c r="AD1338" i="1"/>
  <c r="AG1338" i="1"/>
  <c r="AC1342" i="1"/>
  <c r="AG1351" i="1"/>
  <c r="AD1351" i="1"/>
  <c r="AD1353" i="1"/>
  <c r="AG1353" i="1"/>
  <c r="AC1358" i="1"/>
  <c r="AG1371" i="1"/>
  <c r="AG1372" i="1"/>
  <c r="AD1372" i="1"/>
  <c r="AG1373" i="1"/>
  <c r="AD1373" i="1"/>
  <c r="AD1386" i="1"/>
  <c r="AG1386" i="1"/>
  <c r="AG1388" i="1"/>
  <c r="AD1392" i="1"/>
  <c r="AG1392" i="1"/>
  <c r="AD1400" i="1"/>
  <c r="AG1400" i="1"/>
  <c r="AD1408" i="1"/>
  <c r="AG1408" i="1"/>
  <c r="AD1416" i="1"/>
  <c r="AG1416" i="1"/>
  <c r="AD1424" i="1"/>
  <c r="AG1424" i="1"/>
  <c r="AD1432" i="1"/>
  <c r="AG1432" i="1"/>
  <c r="AG1438" i="1"/>
  <c r="AD1438" i="1"/>
  <c r="AG1446" i="1"/>
  <c r="AD1446" i="1"/>
  <c r="W724" i="1"/>
  <c r="W728" i="1"/>
  <c r="AD728" i="1" s="1"/>
  <c r="W734" i="1"/>
  <c r="W738" i="1"/>
  <c r="W742" i="1"/>
  <c r="W746" i="1"/>
  <c r="W750" i="1"/>
  <c r="W754" i="1"/>
  <c r="W758" i="1"/>
  <c r="W762" i="1"/>
  <c r="W766" i="1"/>
  <c r="W770" i="1"/>
  <c r="W776" i="1"/>
  <c r="W780" i="1"/>
  <c r="W784" i="1"/>
  <c r="W788" i="1"/>
  <c r="W792" i="1"/>
  <c r="W796" i="1"/>
  <c r="W800" i="1"/>
  <c r="W806" i="1"/>
  <c r="AD806" i="1" s="1"/>
  <c r="W810" i="1"/>
  <c r="AD810" i="1" s="1"/>
  <c r="W814" i="1"/>
  <c r="AD814" i="1" s="1"/>
  <c r="W818" i="1"/>
  <c r="AD818" i="1" s="1"/>
  <c r="W822" i="1"/>
  <c r="AD822" i="1" s="1"/>
  <c r="W826" i="1"/>
  <c r="AD826" i="1" s="1"/>
  <c r="W830" i="1"/>
  <c r="AD830" i="1" s="1"/>
  <c r="W834" i="1"/>
  <c r="AD834" i="1" s="1"/>
  <c r="W838" i="1"/>
  <c r="AD838" i="1" s="1"/>
  <c r="W842" i="1"/>
  <c r="AD842" i="1" s="1"/>
  <c r="W846" i="1"/>
  <c r="AD846" i="1" s="1"/>
  <c r="W850" i="1"/>
  <c r="AD850" i="1" s="1"/>
  <c r="W854" i="1"/>
  <c r="AD854" i="1" s="1"/>
  <c r="W858" i="1"/>
  <c r="AD858" i="1" s="1"/>
  <c r="W862" i="1"/>
  <c r="AD862" i="1" s="1"/>
  <c r="W866" i="1"/>
  <c r="AD866" i="1" s="1"/>
  <c r="W870" i="1"/>
  <c r="AD870" i="1" s="1"/>
  <c r="W874" i="1"/>
  <c r="AD874" i="1" s="1"/>
  <c r="W878" i="1"/>
  <c r="AD878" i="1" s="1"/>
  <c r="W882" i="1"/>
  <c r="AD882" i="1" s="1"/>
  <c r="W886" i="1"/>
  <c r="W892" i="1"/>
  <c r="AD892" i="1" s="1"/>
  <c r="W896" i="1"/>
  <c r="W898" i="1"/>
  <c r="AD898" i="1" s="1"/>
  <c r="W902" i="1"/>
  <c r="AD902" i="1" s="1"/>
  <c r="W906" i="1"/>
  <c r="W907" i="1"/>
  <c r="AD907" i="1" s="1"/>
  <c r="W908" i="1"/>
  <c r="AD908" i="1" s="1"/>
  <c r="AC977" i="1"/>
  <c r="W978" i="1"/>
  <c r="AD978" i="1" s="1"/>
  <c r="W981" i="1"/>
  <c r="AC985" i="1"/>
  <c r="W986" i="1"/>
  <c r="AD986" i="1" s="1"/>
  <c r="W989" i="1"/>
  <c r="W991" i="1"/>
  <c r="AC993" i="1"/>
  <c r="W994" i="1"/>
  <c r="AD994" i="1" s="1"/>
  <c r="W997" i="1"/>
  <c r="W999" i="1"/>
  <c r="AC1001" i="1"/>
  <c r="W1002" i="1"/>
  <c r="AD1002" i="1" s="1"/>
  <c r="W1005" i="1"/>
  <c r="W1007" i="1"/>
  <c r="AD1007" i="1" s="1"/>
  <c r="W1009" i="1"/>
  <c r="AD1009" i="1" s="1"/>
  <c r="AC1011" i="1"/>
  <c r="W1012" i="1"/>
  <c r="AD1012" i="1" s="1"/>
  <c r="W1015" i="1"/>
  <c r="W1017" i="1"/>
  <c r="AD1017" i="1" s="1"/>
  <c r="W1018" i="1"/>
  <c r="AC1022" i="1"/>
  <c r="W1023" i="1"/>
  <c r="AD1023" i="1" s="1"/>
  <c r="AC1029" i="1"/>
  <c r="AC1033" i="1"/>
  <c r="AC1037" i="1"/>
  <c r="AC1041" i="1"/>
  <c r="AC1045" i="1"/>
  <c r="AC1049" i="1"/>
  <c r="AC1053" i="1"/>
  <c r="AC1057" i="1"/>
  <c r="AC1059" i="1"/>
  <c r="W1060" i="1"/>
  <c r="AD1060" i="1" s="1"/>
  <c r="AC1061" i="1"/>
  <c r="AC1063" i="1"/>
  <c r="W1064" i="1"/>
  <c r="AD1064" i="1" s="1"/>
  <c r="AC1065" i="1"/>
  <c r="AC1067" i="1"/>
  <c r="W1068" i="1"/>
  <c r="AD1068" i="1" s="1"/>
  <c r="AC1069" i="1"/>
  <c r="AC1071" i="1"/>
  <c r="W1072" i="1"/>
  <c r="AC1073" i="1"/>
  <c r="AC1075" i="1"/>
  <c r="W1076" i="1"/>
  <c r="AC1077" i="1"/>
  <c r="AC1079" i="1"/>
  <c r="W1080" i="1"/>
  <c r="AC1081" i="1"/>
  <c r="AC1083" i="1"/>
  <c r="W1084" i="1"/>
  <c r="AC1085" i="1"/>
  <c r="AC1087" i="1"/>
  <c r="W1088" i="1"/>
  <c r="AD1088" i="1" s="1"/>
  <c r="W1089" i="1"/>
  <c r="W1091" i="1"/>
  <c r="AD1091" i="1" s="1"/>
  <c r="Z1095" i="1"/>
  <c r="Z1099" i="1"/>
  <c r="AC1099" i="1" s="1"/>
  <c r="Z1103" i="1"/>
  <c r="AC1103" i="1" s="1"/>
  <c r="Z1107" i="1"/>
  <c r="AC1107" i="1" s="1"/>
  <c r="Z1111" i="1"/>
  <c r="Z1115" i="1"/>
  <c r="AC1115" i="1" s="1"/>
  <c r="Z1119" i="1"/>
  <c r="AC1119" i="1" s="1"/>
  <c r="Z1123" i="1"/>
  <c r="AC1123" i="1" s="1"/>
  <c r="Z1127" i="1"/>
  <c r="Z1131" i="1"/>
  <c r="AC1131" i="1" s="1"/>
  <c r="Z1135" i="1"/>
  <c r="AC1135" i="1" s="1"/>
  <c r="Z1139" i="1"/>
  <c r="AC1139" i="1" s="1"/>
  <c r="Z1143" i="1"/>
  <c r="Z1147" i="1"/>
  <c r="AC1147" i="1" s="1"/>
  <c r="AC1151" i="1"/>
  <c r="AC1154" i="1"/>
  <c r="W1154" i="1"/>
  <c r="AC1159" i="1"/>
  <c r="AC1162" i="1"/>
  <c r="W1162" i="1"/>
  <c r="AG1178" i="1"/>
  <c r="AD1178" i="1"/>
  <c r="AG1186" i="1"/>
  <c r="AD1186" i="1"/>
  <c r="AG1194" i="1"/>
  <c r="AD1194" i="1"/>
  <c r="AG1202" i="1"/>
  <c r="AD1202" i="1"/>
  <c r="AG1205" i="1"/>
  <c r="AG1210" i="1"/>
  <c r="AD1210" i="1"/>
  <c r="AG1213" i="1"/>
  <c r="AG1218" i="1"/>
  <c r="AD1218" i="1"/>
  <c r="AG1221" i="1"/>
  <c r="AG1226" i="1"/>
  <c r="AD1226" i="1"/>
  <c r="AG1229" i="1"/>
  <c r="AG1234" i="1"/>
  <c r="AD1234" i="1"/>
  <c r="AG1237" i="1"/>
  <c r="AG1242" i="1"/>
  <c r="AD1242" i="1"/>
  <c r="AG1245" i="1"/>
  <c r="AG1250" i="1"/>
  <c r="AD1250" i="1"/>
  <c r="AG1253" i="1"/>
  <c r="AG1258" i="1"/>
  <c r="AD1258" i="1"/>
  <c r="AG1261" i="1"/>
  <c r="AG1266" i="1"/>
  <c r="AD1266" i="1"/>
  <c r="AG1269" i="1"/>
  <c r="AC1278" i="1"/>
  <c r="AG1279" i="1"/>
  <c r="AD1279" i="1"/>
  <c r="AD1280" i="1"/>
  <c r="AG1280" i="1"/>
  <c r="AG1285" i="1"/>
  <c r="AC1294" i="1"/>
  <c r="AG1295" i="1"/>
  <c r="AD1295" i="1"/>
  <c r="AD1296" i="1"/>
  <c r="AG1296" i="1"/>
  <c r="AG1301" i="1"/>
  <c r="AC1310" i="1"/>
  <c r="AG1311" i="1"/>
  <c r="AD1311" i="1"/>
  <c r="AD1312" i="1"/>
  <c r="AG1312" i="1"/>
  <c r="AG1317" i="1"/>
  <c r="AG1322" i="1"/>
  <c r="AD1322" i="1"/>
  <c r="AG1325" i="1"/>
  <c r="AG1346" i="1"/>
  <c r="AC1355" i="1"/>
  <c r="AG1356" i="1"/>
  <c r="AD1356" i="1"/>
  <c r="AD1357" i="1"/>
  <c r="AG1357" i="1"/>
  <c r="AG1362" i="1"/>
  <c r="AG1366" i="1"/>
  <c r="AC1375" i="1"/>
  <c r="AC1376" i="1"/>
  <c r="AG1377" i="1"/>
  <c r="AD1377" i="1"/>
  <c r="AC1384" i="1"/>
  <c r="AD1390" i="1"/>
  <c r="AG1390" i="1"/>
  <c r="AD1398" i="1"/>
  <c r="AG1398" i="1"/>
  <c r="AD1406" i="1"/>
  <c r="AG1406" i="1"/>
  <c r="AD1414" i="1"/>
  <c r="AG1414" i="1"/>
  <c r="AD1422" i="1"/>
  <c r="AG1422" i="1"/>
  <c r="AD1430" i="1"/>
  <c r="AG1430" i="1"/>
  <c r="AC976" i="1"/>
  <c r="AC984" i="1"/>
  <c r="AC992" i="1"/>
  <c r="AC1000" i="1"/>
  <c r="AC1010" i="1"/>
  <c r="AC1021" i="1"/>
  <c r="AC1095" i="1"/>
  <c r="AC1111" i="1"/>
  <c r="AC1127" i="1"/>
  <c r="AC1143" i="1"/>
  <c r="AC1153" i="1"/>
  <c r="W1153" i="1"/>
  <c r="AC1161" i="1"/>
  <c r="W1161" i="1"/>
  <c r="AG1169" i="1"/>
  <c r="AD1169" i="1"/>
  <c r="AG1171" i="1"/>
  <c r="AD1171" i="1"/>
  <c r="AD1172" i="1"/>
  <c r="AG1172" i="1"/>
  <c r="AG1179" i="1"/>
  <c r="AD1179" i="1"/>
  <c r="AD1180" i="1"/>
  <c r="AG1180" i="1"/>
  <c r="AG1187" i="1"/>
  <c r="AD1187" i="1"/>
  <c r="AD1188" i="1"/>
  <c r="AG1188" i="1"/>
  <c r="AG1195" i="1"/>
  <c r="AD1195" i="1"/>
  <c r="AD1196" i="1"/>
  <c r="AG1196" i="1"/>
  <c r="AG1203" i="1"/>
  <c r="AD1203" i="1"/>
  <c r="AD1204" i="1"/>
  <c r="AG1204" i="1"/>
  <c r="AG1211" i="1"/>
  <c r="AD1211" i="1"/>
  <c r="AD1212" i="1"/>
  <c r="AG1212" i="1"/>
  <c r="AG1219" i="1"/>
  <c r="AD1219" i="1"/>
  <c r="AD1220" i="1"/>
  <c r="AG1220" i="1"/>
  <c r="AG1227" i="1"/>
  <c r="AD1227" i="1"/>
  <c r="AD1228" i="1"/>
  <c r="AG1228" i="1"/>
  <c r="AG1235" i="1"/>
  <c r="AD1235" i="1"/>
  <c r="AD1236" i="1"/>
  <c r="AG1236" i="1"/>
  <c r="AG1243" i="1"/>
  <c r="AD1243" i="1"/>
  <c r="AD1244" i="1"/>
  <c r="AG1244" i="1"/>
  <c r="AG1251" i="1"/>
  <c r="AD1251" i="1"/>
  <c r="AD1252" i="1"/>
  <c r="AG1252" i="1"/>
  <c r="AG1259" i="1"/>
  <c r="AD1259" i="1"/>
  <c r="AD1260" i="1"/>
  <c r="AG1260" i="1"/>
  <c r="AG1267" i="1"/>
  <c r="AD1267" i="1"/>
  <c r="AD1268" i="1"/>
  <c r="AG1268" i="1"/>
  <c r="AC1273" i="1"/>
  <c r="AG1282" i="1"/>
  <c r="AD1282" i="1"/>
  <c r="AG1283" i="1"/>
  <c r="AD1283" i="1"/>
  <c r="AD1284" i="1"/>
  <c r="AG1284" i="1"/>
  <c r="AC1289" i="1"/>
  <c r="AG1298" i="1"/>
  <c r="AD1298" i="1"/>
  <c r="AD1300" i="1"/>
  <c r="AG1300" i="1"/>
  <c r="AC1305" i="1"/>
  <c r="AG1314" i="1"/>
  <c r="AD1314" i="1"/>
  <c r="AG1315" i="1"/>
  <c r="AD1315" i="1"/>
  <c r="AD1316" i="1"/>
  <c r="AG1316" i="1"/>
  <c r="AD1324" i="1"/>
  <c r="AG1324" i="1"/>
  <c r="AC1329" i="1"/>
  <c r="AD1333" i="1"/>
  <c r="AG1333" i="1"/>
  <c r="AD1335" i="1"/>
  <c r="AG1335" i="1"/>
  <c r="AD1337" i="1"/>
  <c r="AG1337" i="1"/>
  <c r="AD1340" i="1"/>
  <c r="AG1340" i="1"/>
  <c r="AG1343" i="1"/>
  <c r="AD1343" i="1"/>
  <c r="AD1345" i="1"/>
  <c r="AG1345" i="1"/>
  <c r="AC1350" i="1"/>
  <c r="AG1359" i="1"/>
  <c r="AD1359" i="1"/>
  <c r="AG1360" i="1"/>
  <c r="AD1360" i="1"/>
  <c r="AD1361" i="1"/>
  <c r="AG1361" i="1"/>
  <c r="AG1364" i="1"/>
  <c r="AD1364" i="1"/>
  <c r="AG1365" i="1"/>
  <c r="AD1365" i="1"/>
  <c r="AC1370" i="1"/>
  <c r="AG1379" i="1"/>
  <c r="AG1380" i="1"/>
  <c r="AD1380" i="1"/>
  <c r="AG1381" i="1"/>
  <c r="AD1381" i="1"/>
  <c r="AC1382" i="1"/>
  <c r="AD1396" i="1"/>
  <c r="AG1396" i="1"/>
  <c r="AD1404" i="1"/>
  <c r="AG1404" i="1"/>
  <c r="AD1412" i="1"/>
  <c r="AG1412" i="1"/>
  <c r="AD1420" i="1"/>
  <c r="AG1420" i="1"/>
  <c r="AD1428" i="1"/>
  <c r="AG1428" i="1"/>
  <c r="AG1442" i="1"/>
  <c r="AD1442" i="1"/>
  <c r="W1173" i="1"/>
  <c r="W1177" i="1"/>
  <c r="W1181" i="1"/>
  <c r="W1185" i="1"/>
  <c r="W1189" i="1"/>
  <c r="W1193" i="1"/>
  <c r="W1197" i="1"/>
  <c r="W1201" i="1"/>
  <c r="W1205" i="1"/>
  <c r="AD1205" i="1" s="1"/>
  <c r="W1209" i="1"/>
  <c r="W1213" i="1"/>
  <c r="AD1213" i="1" s="1"/>
  <c r="W1217" i="1"/>
  <c r="W1221" i="1"/>
  <c r="AD1221" i="1" s="1"/>
  <c r="W1225" i="1"/>
  <c r="W1229" i="1"/>
  <c r="AD1229" i="1" s="1"/>
  <c r="W1233" i="1"/>
  <c r="W1237" i="1"/>
  <c r="AD1237" i="1" s="1"/>
  <c r="W1241" i="1"/>
  <c r="W1245" i="1"/>
  <c r="AD1245" i="1" s="1"/>
  <c r="W1249" i="1"/>
  <c r="W1253" i="1"/>
  <c r="AD1253" i="1" s="1"/>
  <c r="W1257" i="1"/>
  <c r="W1261" i="1"/>
  <c r="AD1261" i="1" s="1"/>
  <c r="W1265" i="1"/>
  <c r="W1269" i="1"/>
  <c r="AD1269" i="1" s="1"/>
  <c r="W1273" i="1"/>
  <c r="W1277" i="1"/>
  <c r="W1281" i="1"/>
  <c r="W1285" i="1"/>
  <c r="AD1285" i="1" s="1"/>
  <c r="W1289" i="1"/>
  <c r="W1293" i="1"/>
  <c r="W1297" i="1"/>
  <c r="W1301" i="1"/>
  <c r="AD1301" i="1" s="1"/>
  <c r="W1305" i="1"/>
  <c r="W1309" i="1"/>
  <c r="W1313" i="1"/>
  <c r="W1317" i="1"/>
  <c r="AD1317" i="1" s="1"/>
  <c r="W1321" i="1"/>
  <c r="W1325" i="1"/>
  <c r="AD1325" i="1" s="1"/>
  <c r="AC1326" i="1"/>
  <c r="W1329" i="1"/>
  <c r="AC1330" i="1"/>
  <c r="AC1339" i="1"/>
  <c r="W1342" i="1"/>
  <c r="W1346" i="1"/>
  <c r="AD1346" i="1" s="1"/>
  <c r="W1350" i="1"/>
  <c r="W1354" i="1"/>
  <c r="W1358" i="1"/>
  <c r="W1362" i="1"/>
  <c r="AD1362" i="1" s="1"/>
  <c r="AC1385" i="1"/>
  <c r="AC1439" i="1"/>
  <c r="W1439" i="1"/>
  <c r="AC1447" i="1"/>
  <c r="W1447" i="1"/>
  <c r="AG1452" i="1"/>
  <c r="AD1452" i="1"/>
  <c r="AC1455" i="1"/>
  <c r="AG1460" i="1"/>
  <c r="AD1460" i="1"/>
  <c r="AC1463" i="1"/>
  <c r="AG1468" i="1"/>
  <c r="AD1468" i="1"/>
  <c r="AC1471" i="1"/>
  <c r="AG1476" i="1"/>
  <c r="AD1476" i="1"/>
  <c r="AC1479" i="1"/>
  <c r="AG1484" i="1"/>
  <c r="AD1484" i="1"/>
  <c r="AC1487" i="1"/>
  <c r="AG1492" i="1"/>
  <c r="AD1492" i="1"/>
  <c r="AC1495" i="1"/>
  <c r="AG1500" i="1"/>
  <c r="AD1500" i="1"/>
  <c r="AC1503" i="1"/>
  <c r="AG1508" i="1"/>
  <c r="AD1508" i="1"/>
  <c r="AC1511" i="1"/>
  <c r="AG1519" i="1"/>
  <c r="AD1519" i="1"/>
  <c r="AG1520" i="1"/>
  <c r="AD1520" i="1"/>
  <c r="AG1527" i="1"/>
  <c r="AD1527" i="1"/>
  <c r="AG1528" i="1"/>
  <c r="AD1528" i="1"/>
  <c r="AG1535" i="1"/>
  <c r="AD1535" i="1"/>
  <c r="AG1536" i="1"/>
  <c r="AD1536" i="1"/>
  <c r="AG1543" i="1"/>
  <c r="AD1543" i="1"/>
  <c r="AG1544" i="1"/>
  <c r="AD1544" i="1"/>
  <c r="AG1551" i="1"/>
  <c r="AD1551" i="1"/>
  <c r="AG1552" i="1"/>
  <c r="AD1552" i="1"/>
  <c r="AG1559" i="1"/>
  <c r="AD1559" i="1"/>
  <c r="AG1560" i="1"/>
  <c r="AD1560" i="1"/>
  <c r="AG1567" i="1"/>
  <c r="AD1567" i="1"/>
  <c r="AG1568" i="1"/>
  <c r="AD1568" i="1"/>
  <c r="AG1575" i="1"/>
  <c r="AD1575" i="1"/>
  <c r="AG1576" i="1"/>
  <c r="AD1576" i="1"/>
  <c r="AG1583" i="1"/>
  <c r="AD1583" i="1"/>
  <c r="AG1584" i="1"/>
  <c r="AD1584" i="1"/>
  <c r="AG1591" i="1"/>
  <c r="AD1591" i="1"/>
  <c r="AG1592" i="1"/>
  <c r="AD1592" i="1"/>
  <c r="AG1599" i="1"/>
  <c r="AD1599" i="1"/>
  <c r="AG1600" i="1"/>
  <c r="AD1600" i="1"/>
  <c r="AG1607" i="1"/>
  <c r="AD1607" i="1"/>
  <c r="AG1608" i="1"/>
  <c r="AD1608" i="1"/>
  <c r="AG1615" i="1"/>
  <c r="AD1615" i="1"/>
  <c r="AG1616" i="1"/>
  <c r="AD1616" i="1"/>
  <c r="AG1623" i="1"/>
  <c r="AD1623" i="1"/>
  <c r="AG1624" i="1"/>
  <c r="AD1624" i="1"/>
  <c r="AG1631" i="1"/>
  <c r="AD1631" i="1"/>
  <c r="AG1632" i="1"/>
  <c r="AD1632" i="1"/>
  <c r="AG1639" i="1"/>
  <c r="AD1639" i="1"/>
  <c r="AG1640" i="1"/>
  <c r="AD1640" i="1"/>
  <c r="AG1647" i="1"/>
  <c r="AD1647" i="1"/>
  <c r="AG1648" i="1"/>
  <c r="AD1648" i="1"/>
  <c r="AG1655" i="1"/>
  <c r="AD1655" i="1"/>
  <c r="AG1656" i="1"/>
  <c r="AD1656" i="1"/>
  <c r="AG1663" i="1"/>
  <c r="AD1663" i="1"/>
  <c r="AG1664" i="1"/>
  <c r="AD1664" i="1"/>
  <c r="AG1671" i="1"/>
  <c r="AD1671" i="1"/>
  <c r="AG1672" i="1"/>
  <c r="AD1672" i="1"/>
  <c r="AG1679" i="1"/>
  <c r="AD1679" i="1"/>
  <c r="AG1680" i="1"/>
  <c r="AD1680" i="1"/>
  <c r="AG1687" i="1"/>
  <c r="AD1687" i="1"/>
  <c r="AG1688" i="1"/>
  <c r="AD1688" i="1"/>
  <c r="AG1695" i="1"/>
  <c r="AD1695" i="1"/>
  <c r="AG1701" i="1"/>
  <c r="AD1701" i="1"/>
  <c r="AG1702" i="1"/>
  <c r="AD1702" i="1"/>
  <c r="AG1710" i="1"/>
  <c r="AD1710" i="1"/>
  <c r="AG1714" i="1"/>
  <c r="AD1714" i="1"/>
  <c r="AC1717" i="1"/>
  <c r="AC1722" i="1"/>
  <c r="AC1724" i="1"/>
  <c r="AC1726" i="1"/>
  <c r="AG1733" i="1"/>
  <c r="AD1733" i="1"/>
  <c r="AG1740" i="1"/>
  <c r="AD1740" i="1"/>
  <c r="AG1741" i="1"/>
  <c r="AD1741" i="1"/>
  <c r="AG1749" i="1"/>
  <c r="AD1749" i="1"/>
  <c r="AD1756" i="1"/>
  <c r="AG1756" i="1"/>
  <c r="AG1761" i="1"/>
  <c r="AD1761" i="1"/>
  <c r="AC1764" i="1"/>
  <c r="AG1769" i="1"/>
  <c r="AD1769" i="1"/>
  <c r="AC1772" i="1"/>
  <c r="AG1777" i="1"/>
  <c r="AD1777" i="1"/>
  <c r="AG1784" i="1"/>
  <c r="AD1784" i="1"/>
  <c r="AG1785" i="1"/>
  <c r="AD1785" i="1"/>
  <c r="AD1811" i="1"/>
  <c r="AG1811" i="1"/>
  <c r="AD1819" i="1"/>
  <c r="AG1819" i="1"/>
  <c r="AD1827" i="1"/>
  <c r="AG1827" i="1"/>
  <c r="AD1835" i="1"/>
  <c r="AG1835" i="1"/>
  <c r="AD1843" i="1"/>
  <c r="AG1843" i="1"/>
  <c r="AD1851" i="1"/>
  <c r="AG1851" i="1"/>
  <c r="AG1857" i="1"/>
  <c r="AD1857" i="1"/>
  <c r="W1367" i="1"/>
  <c r="W1371" i="1"/>
  <c r="AD1371" i="1" s="1"/>
  <c r="W1375" i="1"/>
  <c r="W1379" i="1"/>
  <c r="AD1379" i="1" s="1"/>
  <c r="Z1383" i="1"/>
  <c r="AC1383" i="1" s="1"/>
  <c r="W1388" i="1"/>
  <c r="AD1388" i="1" s="1"/>
  <c r="AC1436" i="1"/>
  <c r="AC1441" i="1"/>
  <c r="AC1444" i="1"/>
  <c r="AG1454" i="1"/>
  <c r="AD1454" i="1"/>
  <c r="AG1462" i="1"/>
  <c r="AD1462" i="1"/>
  <c r="AG1470" i="1"/>
  <c r="AD1470" i="1"/>
  <c r="AG1478" i="1"/>
  <c r="AD1478" i="1"/>
  <c r="AG1486" i="1"/>
  <c r="AD1486" i="1"/>
  <c r="AG1494" i="1"/>
  <c r="AD1494" i="1"/>
  <c r="AG1502" i="1"/>
  <c r="AD1502" i="1"/>
  <c r="AG1510" i="1"/>
  <c r="AD1510" i="1"/>
  <c r="AG1514" i="1"/>
  <c r="AD1514" i="1"/>
  <c r="AC1517" i="1"/>
  <c r="AG1522" i="1"/>
  <c r="AD1522" i="1"/>
  <c r="AC1525" i="1"/>
  <c r="AG1530" i="1"/>
  <c r="AD1530" i="1"/>
  <c r="AC1533" i="1"/>
  <c r="AG1538" i="1"/>
  <c r="AD1538" i="1"/>
  <c r="AC1541" i="1"/>
  <c r="AG1546" i="1"/>
  <c r="AD1546" i="1"/>
  <c r="AC1549" i="1"/>
  <c r="AG1554" i="1"/>
  <c r="AD1554" i="1"/>
  <c r="AC1557" i="1"/>
  <c r="AG1562" i="1"/>
  <c r="AD1562" i="1"/>
  <c r="AC1565" i="1"/>
  <c r="AG1570" i="1"/>
  <c r="AD1570" i="1"/>
  <c r="AC1573" i="1"/>
  <c r="AG1578" i="1"/>
  <c r="AD1578" i="1"/>
  <c r="AC1581" i="1"/>
  <c r="AG1586" i="1"/>
  <c r="AD1586" i="1"/>
  <c r="AC1589" i="1"/>
  <c r="AG1594" i="1"/>
  <c r="AD1594" i="1"/>
  <c r="AC1597" i="1"/>
  <c r="AG1602" i="1"/>
  <c r="AD1602" i="1"/>
  <c r="AC1605" i="1"/>
  <c r="AG1610" i="1"/>
  <c r="AD1610" i="1"/>
  <c r="AC1613" i="1"/>
  <c r="AG1618" i="1"/>
  <c r="AD1618" i="1"/>
  <c r="AC1621" i="1"/>
  <c r="AG1626" i="1"/>
  <c r="AD1626" i="1"/>
  <c r="AC1629" i="1"/>
  <c r="AG1634" i="1"/>
  <c r="AD1634" i="1"/>
  <c r="AC1637" i="1"/>
  <c r="AG1642" i="1"/>
  <c r="AD1642" i="1"/>
  <c r="AC1645" i="1"/>
  <c r="AG1650" i="1"/>
  <c r="AD1650" i="1"/>
  <c r="AC1653" i="1"/>
  <c r="AG1658" i="1"/>
  <c r="AD1658" i="1"/>
  <c r="AC1661" i="1"/>
  <c r="AG1666" i="1"/>
  <c r="AD1666" i="1"/>
  <c r="AC1669" i="1"/>
  <c r="AG1674" i="1"/>
  <c r="AD1674" i="1"/>
  <c r="AC1677" i="1"/>
  <c r="AG1682" i="1"/>
  <c r="AD1682" i="1"/>
  <c r="AC1685" i="1"/>
  <c r="AG1690" i="1"/>
  <c r="AD1690" i="1"/>
  <c r="AC1693" i="1"/>
  <c r="AC1699" i="1"/>
  <c r="AG1704" i="1"/>
  <c r="AD1704" i="1"/>
  <c r="AC1707" i="1"/>
  <c r="AG1712" i="1"/>
  <c r="AD1712" i="1"/>
  <c r="AC1715" i="1"/>
  <c r="AG1716" i="1"/>
  <c r="AD1716" i="1"/>
  <c r="AC1730" i="1"/>
  <c r="AG1735" i="1"/>
  <c r="AD1735" i="1"/>
  <c r="AC1738" i="1"/>
  <c r="AG1743" i="1"/>
  <c r="AD1743" i="1"/>
  <c r="AC1746" i="1"/>
  <c r="AG1751" i="1"/>
  <c r="AD1751" i="1"/>
  <c r="AC1754" i="1"/>
  <c r="AC1762" i="1"/>
  <c r="AG1763" i="1"/>
  <c r="AD1763" i="1"/>
  <c r="AC1770" i="1"/>
  <c r="AG1771" i="1"/>
  <c r="AD1771" i="1"/>
  <c r="AC1778" i="1"/>
  <c r="AG1779" i="1"/>
  <c r="AD1779" i="1"/>
  <c r="AC1782" i="1"/>
  <c r="AG1787" i="1"/>
  <c r="AD1787" i="1"/>
  <c r="AC1790" i="1"/>
  <c r="AD1793" i="1"/>
  <c r="AG1793" i="1"/>
  <c r="AC1795" i="1"/>
  <c r="AD1809" i="1"/>
  <c r="AG1809" i="1"/>
  <c r="AD1817" i="1"/>
  <c r="AG1817" i="1"/>
  <c r="AD1825" i="1"/>
  <c r="AG1825" i="1"/>
  <c r="AD1833" i="1"/>
  <c r="AG1833" i="1"/>
  <c r="AD1841" i="1"/>
  <c r="AG1841" i="1"/>
  <c r="AD1849" i="1"/>
  <c r="AG1849" i="1"/>
  <c r="AC1341" i="1"/>
  <c r="W1366" i="1"/>
  <c r="AD1366" i="1" s="1"/>
  <c r="W1370" i="1"/>
  <c r="W1374" i="1"/>
  <c r="W1378" i="1"/>
  <c r="W1385" i="1"/>
  <c r="W1387" i="1"/>
  <c r="AC1389" i="1"/>
  <c r="W1391" i="1"/>
  <c r="W1393" i="1"/>
  <c r="AD1393" i="1" s="1"/>
  <c r="W1395" i="1"/>
  <c r="W1397" i="1"/>
  <c r="AD1397" i="1" s="1"/>
  <c r="W1399" i="1"/>
  <c r="W1401" i="1"/>
  <c r="AD1401" i="1" s="1"/>
  <c r="W1403" i="1"/>
  <c r="W1405" i="1"/>
  <c r="AD1405" i="1"/>
  <c r="W1407" i="1"/>
  <c r="W1409" i="1"/>
  <c r="AD1409" i="1" s="1"/>
  <c r="W1411" i="1"/>
  <c r="W1413" i="1"/>
  <c r="AD1413" i="1" s="1"/>
  <c r="W1415" i="1"/>
  <c r="W1417" i="1"/>
  <c r="AD1417" i="1" s="1"/>
  <c r="W1419" i="1"/>
  <c r="W1421" i="1"/>
  <c r="AD1421" i="1"/>
  <c r="W1423" i="1"/>
  <c r="W1425" i="1"/>
  <c r="AD1425" i="1" s="1"/>
  <c r="W1427" i="1"/>
  <c r="W1429" i="1"/>
  <c r="AD1429" i="1" s="1"/>
  <c r="W1431" i="1"/>
  <c r="W1433" i="1"/>
  <c r="AD1433" i="1" s="1"/>
  <c r="W1435" i="1"/>
  <c r="AC1443" i="1"/>
  <c r="W1443" i="1"/>
  <c r="AG1448" i="1"/>
  <c r="AD1448" i="1"/>
  <c r="AG1451" i="1"/>
  <c r="AG1456" i="1"/>
  <c r="AD1456" i="1"/>
  <c r="AG1459" i="1"/>
  <c r="AG1464" i="1"/>
  <c r="AD1464" i="1"/>
  <c r="AG1467" i="1"/>
  <c r="AG1472" i="1"/>
  <c r="AD1472" i="1"/>
  <c r="AG1475" i="1"/>
  <c r="AG1480" i="1"/>
  <c r="AD1480" i="1"/>
  <c r="AG1483" i="1"/>
  <c r="AG1488" i="1"/>
  <c r="AD1488" i="1"/>
  <c r="AG1491" i="1"/>
  <c r="AG1496" i="1"/>
  <c r="AD1496" i="1"/>
  <c r="AG1499" i="1"/>
  <c r="AG1504" i="1"/>
  <c r="AD1504" i="1"/>
  <c r="AG1507" i="1"/>
  <c r="AG1512" i="1"/>
  <c r="AD1512" i="1"/>
  <c r="AG1515" i="1"/>
  <c r="AD1515" i="1"/>
  <c r="AG1516" i="1"/>
  <c r="AD1516" i="1"/>
  <c r="AG1523" i="1"/>
  <c r="AD1523" i="1"/>
  <c r="AG1524" i="1"/>
  <c r="AD1524" i="1"/>
  <c r="AG1531" i="1"/>
  <c r="AD1531" i="1"/>
  <c r="AG1532" i="1"/>
  <c r="AD1532" i="1"/>
  <c r="AG1539" i="1"/>
  <c r="AD1539" i="1"/>
  <c r="AG1540" i="1"/>
  <c r="AD1540" i="1"/>
  <c r="AG1547" i="1"/>
  <c r="AD1547" i="1"/>
  <c r="AG1548" i="1"/>
  <c r="AD1548" i="1"/>
  <c r="AG1555" i="1"/>
  <c r="AD1555" i="1"/>
  <c r="AG1556" i="1"/>
  <c r="AD1556" i="1"/>
  <c r="AG1563" i="1"/>
  <c r="AD1563" i="1"/>
  <c r="AG1564" i="1"/>
  <c r="AD1564" i="1"/>
  <c r="AG1571" i="1"/>
  <c r="AD1571" i="1"/>
  <c r="AG1572" i="1"/>
  <c r="AD1572" i="1"/>
  <c r="AG1579" i="1"/>
  <c r="AD1579" i="1"/>
  <c r="AG1580" i="1"/>
  <c r="AD1580" i="1"/>
  <c r="AG1587" i="1"/>
  <c r="AD1587" i="1"/>
  <c r="AG1588" i="1"/>
  <c r="AD1588" i="1"/>
  <c r="AG1595" i="1"/>
  <c r="AD1595" i="1"/>
  <c r="AG1596" i="1"/>
  <c r="AD1596" i="1"/>
  <c r="AG1603" i="1"/>
  <c r="AD1603" i="1"/>
  <c r="AG1604" i="1"/>
  <c r="AD1604" i="1"/>
  <c r="AG1611" i="1"/>
  <c r="AD1611" i="1"/>
  <c r="AG1612" i="1"/>
  <c r="AD1612" i="1"/>
  <c r="AG1619" i="1"/>
  <c r="AD1619" i="1"/>
  <c r="AG1620" i="1"/>
  <c r="AD1620" i="1"/>
  <c r="AG1627" i="1"/>
  <c r="AD1627" i="1"/>
  <c r="AG1628" i="1"/>
  <c r="AD1628" i="1"/>
  <c r="AG1635" i="1"/>
  <c r="AD1635" i="1"/>
  <c r="AG1636" i="1"/>
  <c r="AD1636" i="1"/>
  <c r="AG1643" i="1"/>
  <c r="AD1643" i="1"/>
  <c r="AG1644" i="1"/>
  <c r="AD1644" i="1"/>
  <c r="AG1651" i="1"/>
  <c r="AD1651" i="1"/>
  <c r="AG1652" i="1"/>
  <c r="AD1652" i="1"/>
  <c r="AG1659" i="1"/>
  <c r="AD1659" i="1"/>
  <c r="AG1660" i="1"/>
  <c r="AD1660" i="1"/>
  <c r="AG1667" i="1"/>
  <c r="AD1667" i="1"/>
  <c r="AG1668" i="1"/>
  <c r="AD1668" i="1"/>
  <c r="AG1675" i="1"/>
  <c r="AD1675" i="1"/>
  <c r="AG1676" i="1"/>
  <c r="AD1676" i="1"/>
  <c r="AG1683" i="1"/>
  <c r="AD1683" i="1"/>
  <c r="AG1684" i="1"/>
  <c r="AD1684" i="1"/>
  <c r="AG1691" i="1"/>
  <c r="AD1691" i="1"/>
  <c r="AG1692" i="1"/>
  <c r="AD1692" i="1"/>
  <c r="AG1697" i="1"/>
  <c r="AD1697" i="1"/>
  <c r="AG1698" i="1"/>
  <c r="AD1698" i="1"/>
  <c r="AG1705" i="1"/>
  <c r="AD1705" i="1"/>
  <c r="AG1706" i="1"/>
  <c r="AD1706" i="1"/>
  <c r="AD1713" i="1"/>
  <c r="AG1713" i="1"/>
  <c r="AG1718" i="1"/>
  <c r="AD1718" i="1"/>
  <c r="AG1729" i="1"/>
  <c r="AD1729" i="1"/>
  <c r="AG1736" i="1"/>
  <c r="AD1736" i="1"/>
  <c r="AG1737" i="1"/>
  <c r="AD1737" i="1"/>
  <c r="AG1744" i="1"/>
  <c r="AD1744" i="1"/>
  <c r="AG1745" i="1"/>
  <c r="AD1745" i="1"/>
  <c r="AG1752" i="1"/>
  <c r="AD1752" i="1"/>
  <c r="AG1753" i="1"/>
  <c r="AD1753" i="1"/>
  <c r="AG1757" i="1"/>
  <c r="AD1757" i="1"/>
  <c r="AG1765" i="1"/>
  <c r="AD1765" i="1"/>
  <c r="AG1773" i="1"/>
  <c r="AD1773" i="1"/>
  <c r="AG1781" i="1"/>
  <c r="AD1781" i="1"/>
  <c r="AG1788" i="1"/>
  <c r="AD1788" i="1"/>
  <c r="AG1789" i="1"/>
  <c r="AD1789" i="1"/>
  <c r="AG1791" i="1"/>
  <c r="AD1797" i="1"/>
  <c r="AG1797" i="1"/>
  <c r="AD1801" i="1"/>
  <c r="AG1801" i="1"/>
  <c r="AG1803" i="1"/>
  <c r="AD1807" i="1"/>
  <c r="AG1807" i="1"/>
  <c r="AD1815" i="1"/>
  <c r="AG1815" i="1"/>
  <c r="AD1823" i="1"/>
  <c r="AG1823" i="1"/>
  <c r="AD1831" i="1"/>
  <c r="AG1831" i="1"/>
  <c r="AD1839" i="1"/>
  <c r="AG1839" i="1"/>
  <c r="AD1847" i="1"/>
  <c r="AG1847" i="1"/>
  <c r="W1384" i="1"/>
  <c r="Z1387" i="1"/>
  <c r="AC1387" i="1" s="1"/>
  <c r="Z1391" i="1"/>
  <c r="AC1391" i="1" s="1"/>
  <c r="Z1395" i="1"/>
  <c r="AC1395" i="1" s="1"/>
  <c r="Z1399" i="1"/>
  <c r="AC1399" i="1" s="1"/>
  <c r="Z1403" i="1"/>
  <c r="AC1403" i="1" s="1"/>
  <c r="Z1407" i="1"/>
  <c r="AC1407" i="1" s="1"/>
  <c r="Z1411" i="1"/>
  <c r="AC1411" i="1" s="1"/>
  <c r="Z1415" i="1"/>
  <c r="AC1415" i="1" s="1"/>
  <c r="Z1419" i="1"/>
  <c r="AC1419" i="1" s="1"/>
  <c r="Z1423" i="1"/>
  <c r="AC1423" i="1" s="1"/>
  <c r="Z1427" i="1"/>
  <c r="AC1427" i="1" s="1"/>
  <c r="Z1431" i="1"/>
  <c r="AC1431" i="1" s="1"/>
  <c r="Z1435" i="1"/>
  <c r="AC1435" i="1" s="1"/>
  <c r="AC1437" i="1"/>
  <c r="AC1440" i="1"/>
  <c r="AC1445" i="1"/>
  <c r="AG1450" i="1"/>
  <c r="AD1450" i="1"/>
  <c r="AG1457" i="1"/>
  <c r="AD1457" i="1"/>
  <c r="AG1458" i="1"/>
  <c r="AD1458" i="1"/>
  <c r="AG1466" i="1"/>
  <c r="AD1466" i="1"/>
  <c r="AG1473" i="1"/>
  <c r="AD1473" i="1"/>
  <c r="AG1474" i="1"/>
  <c r="AD1474" i="1"/>
  <c r="AG1482" i="1"/>
  <c r="AD1482" i="1"/>
  <c r="AG1489" i="1"/>
  <c r="AD1489" i="1"/>
  <c r="AG1490" i="1"/>
  <c r="AD1490" i="1"/>
  <c r="AG1498" i="1"/>
  <c r="AD1498" i="1"/>
  <c r="AG1505" i="1"/>
  <c r="AD1505" i="1"/>
  <c r="AG1506" i="1"/>
  <c r="AD1506" i="1"/>
  <c r="AD1513" i="1"/>
  <c r="AG1513" i="1"/>
  <c r="AG1518" i="1"/>
  <c r="AD1518" i="1"/>
  <c r="AD1521" i="1"/>
  <c r="AG1521" i="1"/>
  <c r="AG1526" i="1"/>
  <c r="AD1526" i="1"/>
  <c r="AG1534" i="1"/>
  <c r="AD1534" i="1"/>
  <c r="AG1537" i="1"/>
  <c r="AG1542" i="1"/>
  <c r="AD1542" i="1"/>
  <c r="AG1545" i="1"/>
  <c r="AG1550" i="1"/>
  <c r="AD1550" i="1"/>
  <c r="AG1553" i="1"/>
  <c r="AG1558" i="1"/>
  <c r="AD1558" i="1"/>
  <c r="AG1566" i="1"/>
  <c r="AD1566" i="1"/>
  <c r="AG1569" i="1"/>
  <c r="AG1574" i="1"/>
  <c r="AD1574" i="1"/>
  <c r="AG1582" i="1"/>
  <c r="AD1582" i="1"/>
  <c r="AD1585" i="1"/>
  <c r="AG1585" i="1"/>
  <c r="AG1590" i="1"/>
  <c r="AD1590" i="1"/>
  <c r="AG1598" i="1"/>
  <c r="AD1598" i="1"/>
  <c r="AG1601" i="1"/>
  <c r="AG1606" i="1"/>
  <c r="AD1606" i="1"/>
  <c r="AG1614" i="1"/>
  <c r="AD1614" i="1"/>
  <c r="AG1617" i="1"/>
  <c r="AG1622" i="1"/>
  <c r="AD1622" i="1"/>
  <c r="AG1630" i="1"/>
  <c r="AD1630" i="1"/>
  <c r="AG1633" i="1"/>
  <c r="AG1638" i="1"/>
  <c r="AD1638" i="1"/>
  <c r="AG1646" i="1"/>
  <c r="AD1646" i="1"/>
  <c r="AD1649" i="1"/>
  <c r="AG1649" i="1"/>
  <c r="AG1654" i="1"/>
  <c r="AD1654" i="1"/>
  <c r="AG1662" i="1"/>
  <c r="AD1662" i="1"/>
  <c r="AG1665" i="1"/>
  <c r="AG1670" i="1"/>
  <c r="AD1670" i="1"/>
  <c r="AG1678" i="1"/>
  <c r="AD1678" i="1"/>
  <c r="AG1681" i="1"/>
  <c r="AG1686" i="1"/>
  <c r="AD1686" i="1"/>
  <c r="AG1694" i="1"/>
  <c r="AD1694" i="1"/>
  <c r="AG1700" i="1"/>
  <c r="AD1700" i="1"/>
  <c r="AG1708" i="1"/>
  <c r="AD1708" i="1"/>
  <c r="AC1719" i="1"/>
  <c r="AG1720" i="1"/>
  <c r="AD1720" i="1"/>
  <c r="AG1731" i="1"/>
  <c r="AD1731" i="1"/>
  <c r="AG1739" i="1"/>
  <c r="AD1739" i="1"/>
  <c r="AG1742" i="1"/>
  <c r="AG1747" i="1"/>
  <c r="AD1747" i="1"/>
  <c r="AG1755" i="1"/>
  <c r="AD1755" i="1"/>
  <c r="AC1758" i="1"/>
  <c r="AG1759" i="1"/>
  <c r="AD1759" i="1"/>
  <c r="AC1766" i="1"/>
  <c r="AG1767" i="1"/>
  <c r="AD1767" i="1"/>
  <c r="AC1774" i="1"/>
  <c r="AG1775" i="1"/>
  <c r="AD1775" i="1"/>
  <c r="AG1783" i="1"/>
  <c r="AD1783" i="1"/>
  <c r="AG1786" i="1"/>
  <c r="AC1799" i="1"/>
  <c r="AD1805" i="1"/>
  <c r="AG1805" i="1"/>
  <c r="AD1813" i="1"/>
  <c r="AG1813" i="1"/>
  <c r="AD1821" i="1"/>
  <c r="AG1821" i="1"/>
  <c r="AD1829" i="1"/>
  <c r="AG1829" i="1"/>
  <c r="AD1837" i="1"/>
  <c r="AG1837" i="1"/>
  <c r="AD1845" i="1"/>
  <c r="AG1845" i="1"/>
  <c r="AD1853" i="1"/>
  <c r="AG1853" i="1"/>
  <c r="AC1728" i="1"/>
  <c r="AC1780" i="1"/>
  <c r="W1795" i="1"/>
  <c r="Z1798" i="1"/>
  <c r="AC1798" i="1" s="1"/>
  <c r="W1803" i="1"/>
  <c r="AD1803" i="1" s="1"/>
  <c r="Z1806" i="1"/>
  <c r="AC1806" i="1" s="1"/>
  <c r="Z1810" i="1"/>
  <c r="AC1810" i="1" s="1"/>
  <c r="Z1814" i="1"/>
  <c r="AC1814" i="1" s="1"/>
  <c r="AC1855" i="1"/>
  <c r="W1855" i="1"/>
  <c r="AC1864" i="1"/>
  <c r="AG1865" i="1"/>
  <c r="AD1865" i="1"/>
  <c r="AG1869" i="1"/>
  <c r="AG1877" i="1"/>
  <c r="AG1885" i="1"/>
  <c r="AG1893" i="1"/>
  <c r="AG1903" i="1"/>
  <c r="AG1911" i="1"/>
  <c r="AG1919" i="1"/>
  <c r="AG1927" i="1"/>
  <c r="AG1935" i="1"/>
  <c r="AH1937" i="1"/>
  <c r="AD1937" i="1"/>
  <c r="AC1950" i="1"/>
  <c r="AG1952" i="1"/>
  <c r="AD1952" i="1"/>
  <c r="AC1957" i="1"/>
  <c r="AC1966" i="1"/>
  <c r="AG1967" i="1"/>
  <c r="AD1967" i="1"/>
  <c r="AG1968" i="1"/>
  <c r="AD1968" i="1"/>
  <c r="AC1973" i="1"/>
  <c r="AC1982" i="1"/>
  <c r="AG1984" i="1"/>
  <c r="AD1984" i="1"/>
  <c r="AC1989" i="1"/>
  <c r="AG1991" i="1"/>
  <c r="AD1997" i="1"/>
  <c r="AG1997" i="1"/>
  <c r="AD2001" i="1"/>
  <c r="AG2001" i="1"/>
  <c r="AD2005" i="1"/>
  <c r="AG2005" i="1"/>
  <c r="AD2009" i="1"/>
  <c r="AG2009" i="1"/>
  <c r="AD2013" i="1"/>
  <c r="AG2013" i="1"/>
  <c r="AD2017" i="1"/>
  <c r="AG2017" i="1"/>
  <c r="AD2021" i="1"/>
  <c r="AG2021" i="1"/>
  <c r="AD2025" i="1"/>
  <c r="AG2025" i="1"/>
  <c r="AD2029" i="1"/>
  <c r="AG2029" i="1"/>
  <c r="AG2035" i="1"/>
  <c r="AD2035" i="1"/>
  <c r="AG2057" i="1"/>
  <c r="AD2057" i="1"/>
  <c r="W1451" i="1"/>
  <c r="AD1451" i="1" s="1"/>
  <c r="W1455" i="1"/>
  <c r="W1459" i="1"/>
  <c r="AD1459" i="1" s="1"/>
  <c r="W1463" i="1"/>
  <c r="W1467" i="1"/>
  <c r="AD1467" i="1" s="1"/>
  <c r="W1471" i="1"/>
  <c r="W1475" i="1"/>
  <c r="AD1475" i="1" s="1"/>
  <c r="W1479" i="1"/>
  <c r="W1483" i="1"/>
  <c r="AD1483" i="1" s="1"/>
  <c r="W1487" i="1"/>
  <c r="W1491" i="1"/>
  <c r="AD1491" i="1" s="1"/>
  <c r="W1495" i="1"/>
  <c r="W1499" i="1"/>
  <c r="AD1499" i="1" s="1"/>
  <c r="W1503" i="1"/>
  <c r="W1507" i="1"/>
  <c r="AD1507" i="1" s="1"/>
  <c r="W1511" i="1"/>
  <c r="W1517" i="1"/>
  <c r="W1521" i="1"/>
  <c r="W1525" i="1"/>
  <c r="W1529" i="1"/>
  <c r="W1533" i="1"/>
  <c r="W1537" i="1"/>
  <c r="AD1537" i="1" s="1"/>
  <c r="W1541" i="1"/>
  <c r="W1545" i="1"/>
  <c r="AD1545" i="1" s="1"/>
  <c r="W1549" i="1"/>
  <c r="W1553" i="1"/>
  <c r="AD1553" i="1" s="1"/>
  <c r="W1557" i="1"/>
  <c r="W1561" i="1"/>
  <c r="W1565" i="1"/>
  <c r="W1569" i="1"/>
  <c r="AD1569" i="1" s="1"/>
  <c r="W1573" i="1"/>
  <c r="W1577" i="1"/>
  <c r="W1581" i="1"/>
  <c r="W1585" i="1"/>
  <c r="W1589" i="1"/>
  <c r="W1593" i="1"/>
  <c r="W1597" i="1"/>
  <c r="W1601" i="1"/>
  <c r="AD1601" i="1" s="1"/>
  <c r="W1605" i="1"/>
  <c r="W1609" i="1"/>
  <c r="W1613" i="1"/>
  <c r="W1617" i="1"/>
  <c r="AD1617" i="1" s="1"/>
  <c r="W1621" i="1"/>
  <c r="W1625" i="1"/>
  <c r="W1629" i="1"/>
  <c r="W1633" i="1"/>
  <c r="AD1633" i="1" s="1"/>
  <c r="W1637" i="1"/>
  <c r="W1641" i="1"/>
  <c r="W1645" i="1"/>
  <c r="W1649" i="1"/>
  <c r="W1653" i="1"/>
  <c r="W1657" i="1"/>
  <c r="W1661" i="1"/>
  <c r="W1665" i="1"/>
  <c r="AD1665" i="1" s="1"/>
  <c r="W1669" i="1"/>
  <c r="W1673" i="1"/>
  <c r="W1677" i="1"/>
  <c r="W1681" i="1"/>
  <c r="AD1681" i="1" s="1"/>
  <c r="W1685" i="1"/>
  <c r="W1689" i="1"/>
  <c r="W1693" i="1"/>
  <c r="AC1696" i="1"/>
  <c r="W1699" i="1"/>
  <c r="W1703" i="1"/>
  <c r="W1707" i="1"/>
  <c r="W1711" i="1"/>
  <c r="W1717" i="1"/>
  <c r="W1721" i="1"/>
  <c r="W1722" i="1"/>
  <c r="W1723" i="1"/>
  <c r="W1724" i="1"/>
  <c r="W1725" i="1"/>
  <c r="W1726" i="1"/>
  <c r="W1727" i="1"/>
  <c r="W1730" i="1"/>
  <c r="W1734" i="1"/>
  <c r="W1738" i="1"/>
  <c r="W1742" i="1"/>
  <c r="AD1742" i="1" s="1"/>
  <c r="W1746" i="1"/>
  <c r="W1750" i="1"/>
  <c r="W1754" i="1"/>
  <c r="W1760" i="1"/>
  <c r="W1764" i="1"/>
  <c r="W1768" i="1"/>
  <c r="W1772" i="1"/>
  <c r="W1776" i="1"/>
  <c r="W1782" i="1"/>
  <c r="W1786" i="1"/>
  <c r="AD1786" i="1" s="1"/>
  <c r="W1790" i="1"/>
  <c r="W1794" i="1"/>
  <c r="AC1796" i="1"/>
  <c r="W1802" i="1"/>
  <c r="AC1804" i="1"/>
  <c r="W1818" i="1"/>
  <c r="AD1818" i="1" s="1"/>
  <c r="W1822" i="1"/>
  <c r="AD1822" i="1"/>
  <c r="W1826" i="1"/>
  <c r="AD1826" i="1" s="1"/>
  <c r="W1830" i="1"/>
  <c r="AD1830" i="1" s="1"/>
  <c r="W1834" i="1"/>
  <c r="AD1834" i="1" s="1"/>
  <c r="W1838" i="1"/>
  <c r="AD1838" i="1"/>
  <c r="W1842" i="1"/>
  <c r="AD1842" i="1" s="1"/>
  <c r="W1846" i="1"/>
  <c r="AD1846" i="1"/>
  <c r="W1850" i="1"/>
  <c r="AD1850" i="1" s="1"/>
  <c r="W1854" i="1"/>
  <c r="AD1854" i="1"/>
  <c r="AG1859" i="1"/>
  <c r="AG1867" i="1"/>
  <c r="AD1870" i="1"/>
  <c r="AG1870" i="1"/>
  <c r="AG1871" i="1"/>
  <c r="AD1871" i="1"/>
  <c r="AD1878" i="1"/>
  <c r="AG1878" i="1"/>
  <c r="AG1879" i="1"/>
  <c r="AD1879" i="1"/>
  <c r="AD1886" i="1"/>
  <c r="AG1886" i="1"/>
  <c r="AG1887" i="1"/>
  <c r="AD1887" i="1"/>
  <c r="AD1894" i="1"/>
  <c r="AG1894" i="1"/>
  <c r="AG1895" i="1"/>
  <c r="AD1895" i="1"/>
  <c r="AD1904" i="1"/>
  <c r="AG1904" i="1"/>
  <c r="AG1905" i="1"/>
  <c r="AD1905" i="1"/>
  <c r="AG1913" i="1"/>
  <c r="AD1913" i="1"/>
  <c r="AD1920" i="1"/>
  <c r="AG1920" i="1"/>
  <c r="AG1921" i="1"/>
  <c r="AD1921" i="1"/>
  <c r="AG1929" i="1"/>
  <c r="AD1929" i="1"/>
  <c r="AD1936" i="1"/>
  <c r="AG1936" i="1"/>
  <c r="AG1938" i="1"/>
  <c r="AD1938" i="1"/>
  <c r="AC1945" i="1"/>
  <c r="AC1954" i="1"/>
  <c r="AG1955" i="1"/>
  <c r="AD1955" i="1"/>
  <c r="AG1956" i="1"/>
  <c r="AD1956" i="1"/>
  <c r="AC1961" i="1"/>
  <c r="AC1970" i="1"/>
  <c r="AG1971" i="1"/>
  <c r="AD1971" i="1"/>
  <c r="AG1972" i="1"/>
  <c r="AD1972" i="1"/>
  <c r="AC1977" i="1"/>
  <c r="AC1986" i="1"/>
  <c r="AG1987" i="1"/>
  <c r="AD1987" i="1"/>
  <c r="AG1988" i="1"/>
  <c r="AD1988" i="1"/>
  <c r="AG1992" i="1"/>
  <c r="AD1992" i="1"/>
  <c r="AG2065" i="1"/>
  <c r="AD2065" i="1"/>
  <c r="W1791" i="1"/>
  <c r="AD1791" i="1" s="1"/>
  <c r="Z1794" i="1"/>
  <c r="AC1794" i="1" s="1"/>
  <c r="W1799" i="1"/>
  <c r="Z1802" i="1"/>
  <c r="AC1802" i="1" s="1"/>
  <c r="Z1816" i="1"/>
  <c r="AC1816" i="1" s="1"/>
  <c r="Z1820" i="1"/>
  <c r="AC1820" i="1" s="1"/>
  <c r="Z1824" i="1"/>
  <c r="AC1824" i="1" s="1"/>
  <c r="Z1828" i="1"/>
  <c r="Z1832" i="1"/>
  <c r="Z1836" i="1"/>
  <c r="AC1836" i="1" s="1"/>
  <c r="Z1840" i="1"/>
  <c r="AC1840" i="1" s="1"/>
  <c r="Z1844" i="1"/>
  <c r="Z1848" i="1"/>
  <c r="Z1852" i="1"/>
  <c r="AC1856" i="1"/>
  <c r="AG1861" i="1"/>
  <c r="AD1861" i="1"/>
  <c r="AG1868" i="1"/>
  <c r="AD1868" i="1"/>
  <c r="AG1873" i="1"/>
  <c r="AG1881" i="1"/>
  <c r="AG1889" i="1"/>
  <c r="AG1897" i="1"/>
  <c r="AG1902" i="1"/>
  <c r="AD1902" i="1"/>
  <c r="AG1907" i="1"/>
  <c r="AG1915" i="1"/>
  <c r="AG1923" i="1"/>
  <c r="AG1931" i="1"/>
  <c r="AG1940" i="1"/>
  <c r="AG1942" i="1"/>
  <c r="AD1942" i="1"/>
  <c r="AG1944" i="1"/>
  <c r="AD1944" i="1"/>
  <c r="AG1958" i="1"/>
  <c r="AD1958" i="1"/>
  <c r="AG1959" i="1"/>
  <c r="AD1959" i="1"/>
  <c r="AG1960" i="1"/>
  <c r="AD1960" i="1"/>
  <c r="AG1974" i="1"/>
  <c r="AD1974" i="1"/>
  <c r="AG1975" i="1"/>
  <c r="AD1975" i="1"/>
  <c r="AG1976" i="1"/>
  <c r="AD1976" i="1"/>
  <c r="AD1995" i="1"/>
  <c r="AG1995" i="1"/>
  <c r="AD1999" i="1"/>
  <c r="AG1999" i="1"/>
  <c r="AD2003" i="1"/>
  <c r="AG2003" i="1"/>
  <c r="AD2007" i="1"/>
  <c r="AG2007" i="1"/>
  <c r="AD2011" i="1"/>
  <c r="AG2011" i="1"/>
  <c r="AD2015" i="1"/>
  <c r="AG2015" i="1"/>
  <c r="AD2019" i="1"/>
  <c r="AG2019" i="1"/>
  <c r="AD2023" i="1"/>
  <c r="AG2023" i="1"/>
  <c r="AD2027" i="1"/>
  <c r="AG2027" i="1"/>
  <c r="AD2031" i="1"/>
  <c r="AG2031" i="1"/>
  <c r="AG2041" i="1"/>
  <c r="AD2041" i="1"/>
  <c r="AC1792" i="1"/>
  <c r="AC1800" i="1"/>
  <c r="AC1828" i="1"/>
  <c r="AC1832" i="1"/>
  <c r="AC1844" i="1"/>
  <c r="AC1848" i="1"/>
  <c r="AC1852" i="1"/>
  <c r="W1858" i="1"/>
  <c r="AC1858" i="1"/>
  <c r="AG1863" i="1"/>
  <c r="AD1863" i="1"/>
  <c r="AC1874" i="1"/>
  <c r="AG1875" i="1"/>
  <c r="AD1875" i="1"/>
  <c r="AC1882" i="1"/>
  <c r="AG1883" i="1"/>
  <c r="AD1883" i="1"/>
  <c r="AC1890" i="1"/>
  <c r="AG1891" i="1"/>
  <c r="AD1891" i="1"/>
  <c r="AC1898" i="1"/>
  <c r="AG1899" i="1"/>
  <c r="AD1899" i="1"/>
  <c r="AG1901" i="1"/>
  <c r="AD1901" i="1"/>
  <c r="AC1908" i="1"/>
  <c r="AG1909" i="1"/>
  <c r="AD1909" i="1"/>
  <c r="AC1916" i="1"/>
  <c r="AG1917" i="1"/>
  <c r="AD1917" i="1"/>
  <c r="AC1924" i="1"/>
  <c r="AG1925" i="1"/>
  <c r="AD1925" i="1"/>
  <c r="AC1932" i="1"/>
  <c r="AG1933" i="1"/>
  <c r="AD1933" i="1"/>
  <c r="AC1941" i="1"/>
  <c r="AG1947" i="1"/>
  <c r="AD1947" i="1"/>
  <c r="AG1948" i="1"/>
  <c r="AD1948" i="1"/>
  <c r="AG1953" i="1"/>
  <c r="AG1963" i="1"/>
  <c r="AD1963" i="1"/>
  <c r="AG1964" i="1"/>
  <c r="AD1964" i="1"/>
  <c r="AG1969" i="1"/>
  <c r="AG1979" i="1"/>
  <c r="AD1979" i="1"/>
  <c r="AG1980" i="1"/>
  <c r="AD1980" i="1"/>
  <c r="AG1985" i="1"/>
  <c r="AG2049" i="1"/>
  <c r="AD2049" i="1"/>
  <c r="AG2069" i="1"/>
  <c r="AD2069" i="1"/>
  <c r="AC1862" i="1"/>
  <c r="AC1866" i="1"/>
  <c r="AC1872" i="1"/>
  <c r="AC1876" i="1"/>
  <c r="AC1880" i="1"/>
  <c r="AC1884" i="1"/>
  <c r="AC1888" i="1"/>
  <c r="AC1892" i="1"/>
  <c r="AC1896" i="1"/>
  <c r="AC1906" i="1"/>
  <c r="AC1910" i="1"/>
  <c r="AC1914" i="1"/>
  <c r="AC1918" i="1"/>
  <c r="AC1922" i="1"/>
  <c r="AC1926" i="1"/>
  <c r="AC1930" i="1"/>
  <c r="AC1934" i="1"/>
  <c r="AC1939" i="1"/>
  <c r="W1992" i="1"/>
  <c r="Z2036" i="1"/>
  <c r="AC2036" i="1" s="1"/>
  <c r="AD2038" i="1"/>
  <c r="AG2040" i="1"/>
  <c r="AD2040" i="1"/>
  <c r="AC2043" i="1"/>
  <c r="AC2048" i="1"/>
  <c r="AC2051" i="1"/>
  <c r="AG2056" i="1"/>
  <c r="AD2056" i="1"/>
  <c r="AC2059" i="1"/>
  <c r="AG2064" i="1"/>
  <c r="AD2064" i="1"/>
  <c r="AC2067" i="1"/>
  <c r="AC2072" i="1"/>
  <c r="AC2074" i="1"/>
  <c r="AD2079" i="1"/>
  <c r="AG2079" i="1"/>
  <c r="AC2082" i="1"/>
  <c r="AD2087" i="1"/>
  <c r="AG2087" i="1"/>
  <c r="AC2090" i="1"/>
  <c r="AD2095" i="1"/>
  <c r="AG2095" i="1"/>
  <c r="AC2098" i="1"/>
  <c r="AG2107" i="1"/>
  <c r="AD2107" i="1"/>
  <c r="AG2112" i="1"/>
  <c r="AD2112" i="1"/>
  <c r="AG2113" i="1"/>
  <c r="AD2113" i="1"/>
  <c r="AG2121" i="1"/>
  <c r="AD2121" i="1"/>
  <c r="AD2124" i="1"/>
  <c r="AG2124" i="1"/>
  <c r="AD2128" i="1"/>
  <c r="AG2128" i="1"/>
  <c r="AD2132" i="1"/>
  <c r="AG2132" i="1"/>
  <c r="AC2136" i="1"/>
  <c r="AD2141" i="1"/>
  <c r="AG2141" i="1"/>
  <c r="AC2144" i="1"/>
  <c r="AD2149" i="1"/>
  <c r="AG2149" i="1"/>
  <c r="AC2152" i="1"/>
  <c r="AD2157" i="1"/>
  <c r="AG2157" i="1"/>
  <c r="AG2168" i="1"/>
  <c r="AG2181" i="1"/>
  <c r="AD2181" i="1"/>
  <c r="AD2191" i="1"/>
  <c r="AG2191" i="1"/>
  <c r="AD2199" i="1"/>
  <c r="AG2199" i="1"/>
  <c r="AD2207" i="1"/>
  <c r="AG2207" i="1"/>
  <c r="AD2215" i="1"/>
  <c r="AG2215" i="1"/>
  <c r="AD2223" i="1"/>
  <c r="AG2223" i="1"/>
  <c r="AD2231" i="1"/>
  <c r="AG2231" i="1"/>
  <c r="AD2239" i="1"/>
  <c r="AG2239" i="1"/>
  <c r="AG2275" i="1"/>
  <c r="AD2275" i="1"/>
  <c r="W1945" i="1"/>
  <c r="W1949" i="1"/>
  <c r="W1953" i="1"/>
  <c r="AD1953" i="1" s="1"/>
  <c r="W1957" i="1"/>
  <c r="W1961" i="1"/>
  <c r="W1965" i="1"/>
  <c r="W1969" i="1"/>
  <c r="AD1969" i="1" s="1"/>
  <c r="W1973" i="1"/>
  <c r="W1977" i="1"/>
  <c r="W1981" i="1"/>
  <c r="W1985" i="1"/>
  <c r="AD1985" i="1" s="1"/>
  <c r="W1989" i="1"/>
  <c r="AC1993" i="1"/>
  <c r="W1994" i="1"/>
  <c r="AD1994" i="1" s="1"/>
  <c r="W1998" i="1"/>
  <c r="AD1998" i="1"/>
  <c r="W2002" i="1"/>
  <c r="AD2002" i="1" s="1"/>
  <c r="W2006" i="1"/>
  <c r="AD2006" i="1"/>
  <c r="W2010" i="1"/>
  <c r="AD2010" i="1" s="1"/>
  <c r="W2014" i="1"/>
  <c r="AD2014" i="1"/>
  <c r="W2018" i="1"/>
  <c r="AD2018" i="1" s="1"/>
  <c r="W2022" i="1"/>
  <c r="AD2022" i="1"/>
  <c r="W2026" i="1"/>
  <c r="AD2026" i="1" s="1"/>
  <c r="W2030" i="1"/>
  <c r="AD2030" i="1"/>
  <c r="AC2034" i="1"/>
  <c r="W2039" i="1"/>
  <c r="AC2042" i="1"/>
  <c r="W2042" i="1"/>
  <c r="Z2046" i="1"/>
  <c r="W2047" i="1"/>
  <c r="AC2050" i="1"/>
  <c r="W2050" i="1"/>
  <c r="Z2054" i="1"/>
  <c r="AC2054" i="1" s="1"/>
  <c r="W2055" i="1"/>
  <c r="AD2055" i="1" s="1"/>
  <c r="AC2058" i="1"/>
  <c r="W2058" i="1"/>
  <c r="Z2062" i="1"/>
  <c r="AC2062" i="1" s="1"/>
  <c r="W2063" i="1"/>
  <c r="AC2066" i="1"/>
  <c r="W2066" i="1"/>
  <c r="Z2070" i="1"/>
  <c r="AC2070" i="1" s="1"/>
  <c r="AG2073" i="1"/>
  <c r="AD2073" i="1"/>
  <c r="AG2080" i="1"/>
  <c r="AD2080" i="1"/>
  <c r="AG2081" i="1"/>
  <c r="AD2081" i="1"/>
  <c r="AG2088" i="1"/>
  <c r="AD2088" i="1"/>
  <c r="AG2089" i="1"/>
  <c r="AD2089" i="1"/>
  <c r="AG2096" i="1"/>
  <c r="AD2096" i="1"/>
  <c r="AG2097" i="1"/>
  <c r="AD2097" i="1"/>
  <c r="AD2101" i="1"/>
  <c r="AG2101" i="1"/>
  <c r="AC2104" i="1"/>
  <c r="AD2109" i="1"/>
  <c r="AG2109" i="1"/>
  <c r="AD2115" i="1"/>
  <c r="AG2115" i="1"/>
  <c r="AC2118" i="1"/>
  <c r="AD2123" i="1"/>
  <c r="AG2123" i="1"/>
  <c r="AD2127" i="1"/>
  <c r="AG2127" i="1"/>
  <c r="AD2131" i="1"/>
  <c r="AG2131" i="1"/>
  <c r="AG2142" i="1"/>
  <c r="AD2142" i="1"/>
  <c r="AG2143" i="1"/>
  <c r="AD2143" i="1"/>
  <c r="AG2150" i="1"/>
  <c r="AD2150" i="1"/>
  <c r="AG2151" i="1"/>
  <c r="AD2151" i="1"/>
  <c r="AG2158" i="1"/>
  <c r="AD2158" i="1"/>
  <c r="AG2163" i="1"/>
  <c r="AG2164" i="1"/>
  <c r="AD2164" i="1"/>
  <c r="AD2167" i="1"/>
  <c r="AG2167" i="1"/>
  <c r="AG2176" i="1"/>
  <c r="AD2189" i="1"/>
  <c r="AG2189" i="1"/>
  <c r="AD2197" i="1"/>
  <c r="AG2197" i="1"/>
  <c r="AD2205" i="1"/>
  <c r="AG2205" i="1"/>
  <c r="AD2213" i="1"/>
  <c r="AG2213" i="1"/>
  <c r="AD2221" i="1"/>
  <c r="AG2221" i="1"/>
  <c r="AD2229" i="1"/>
  <c r="AG2229" i="1"/>
  <c r="AD2237" i="1"/>
  <c r="AG2237" i="1"/>
  <c r="AG2251" i="1"/>
  <c r="AD2251" i="1"/>
  <c r="AG2283" i="1"/>
  <c r="AD2283" i="1"/>
  <c r="AG2309" i="1"/>
  <c r="AD2309" i="1"/>
  <c r="W1859" i="1"/>
  <c r="AD1859" i="1" s="1"/>
  <c r="W1863" i="1"/>
  <c r="W1867" i="1"/>
  <c r="AD1867" i="1" s="1"/>
  <c r="W1869" i="1"/>
  <c r="AD1869" i="1" s="1"/>
  <c r="W1873" i="1"/>
  <c r="AD1873" i="1" s="1"/>
  <c r="W1877" i="1"/>
  <c r="AD1877" i="1" s="1"/>
  <c r="W1881" i="1"/>
  <c r="AD1881" i="1" s="1"/>
  <c r="W1885" i="1"/>
  <c r="AD1885" i="1" s="1"/>
  <c r="W1889" i="1"/>
  <c r="AD1889" i="1" s="1"/>
  <c r="W1893" i="1"/>
  <c r="AD1893" i="1" s="1"/>
  <c r="W1897" i="1"/>
  <c r="AD1897" i="1" s="1"/>
  <c r="AC1900" i="1"/>
  <c r="W1903" i="1"/>
  <c r="AD1903" i="1" s="1"/>
  <c r="W1907" i="1"/>
  <c r="AD1907" i="1" s="1"/>
  <c r="W1911" i="1"/>
  <c r="AD1911" i="1" s="1"/>
  <c r="W1915" i="1"/>
  <c r="AD1915" i="1" s="1"/>
  <c r="W1919" i="1"/>
  <c r="AD1919" i="1" s="1"/>
  <c r="W1923" i="1"/>
  <c r="AD1923" i="1" s="1"/>
  <c r="W1927" i="1"/>
  <c r="AD1927" i="1" s="1"/>
  <c r="W1931" i="1"/>
  <c r="AD1931" i="1" s="1"/>
  <c r="W1935" i="1"/>
  <c r="AD1935" i="1" s="1"/>
  <c r="W1940" i="1"/>
  <c r="AD1940" i="1" s="1"/>
  <c r="AC1990" i="1"/>
  <c r="W1991" i="1"/>
  <c r="AD1991" i="1" s="1"/>
  <c r="Z1996" i="1"/>
  <c r="AC1996" i="1" s="1"/>
  <c r="Z2000" i="1"/>
  <c r="AC2000" i="1" s="1"/>
  <c r="Z2004" i="1"/>
  <c r="AC2004" i="1" s="1"/>
  <c r="Z2008" i="1"/>
  <c r="AC2008" i="1" s="1"/>
  <c r="Z2012" i="1"/>
  <c r="AC2012" i="1" s="1"/>
  <c r="Z2016" i="1"/>
  <c r="Z2020" i="1"/>
  <c r="Z2024" i="1"/>
  <c r="AC2024" i="1" s="1"/>
  <c r="Z2028" i="1"/>
  <c r="AC2028" i="1" s="1"/>
  <c r="W2036" i="1"/>
  <c r="AD2039" i="1"/>
  <c r="AD2047" i="1"/>
  <c r="AG2052" i="1"/>
  <c r="AD2052" i="1"/>
  <c r="AG2053" i="1"/>
  <c r="AD2053" i="1"/>
  <c r="AG2060" i="1"/>
  <c r="AD2060" i="1"/>
  <c r="AG2061" i="1"/>
  <c r="AD2061" i="1"/>
  <c r="AD2063" i="1"/>
  <c r="AG2068" i="1"/>
  <c r="AD2068" i="1"/>
  <c r="AC2071" i="1"/>
  <c r="AD2075" i="1"/>
  <c r="AG2075" i="1"/>
  <c r="AG2078" i="1"/>
  <c r="AD2083" i="1"/>
  <c r="AG2083" i="1"/>
  <c r="AG2086" i="1"/>
  <c r="AD2091" i="1"/>
  <c r="AG2091" i="1"/>
  <c r="AG2094" i="1"/>
  <c r="AD2099" i="1"/>
  <c r="AG2099" i="1"/>
  <c r="AG2102" i="1"/>
  <c r="AD2102" i="1"/>
  <c r="AG2103" i="1"/>
  <c r="AD2103" i="1"/>
  <c r="AG2110" i="1"/>
  <c r="AD2110" i="1"/>
  <c r="AG2116" i="1"/>
  <c r="AD2116" i="1"/>
  <c r="AG2117" i="1"/>
  <c r="AD2117" i="1"/>
  <c r="AD2126" i="1"/>
  <c r="AG2126" i="1"/>
  <c r="AD2130" i="1"/>
  <c r="AG2130" i="1"/>
  <c r="AG2134" i="1"/>
  <c r="AD2134" i="1"/>
  <c r="AD2137" i="1"/>
  <c r="AG2137" i="1"/>
  <c r="AG2140" i="1"/>
  <c r="AD2145" i="1"/>
  <c r="AG2145" i="1"/>
  <c r="AG2148" i="1"/>
  <c r="AD2153" i="1"/>
  <c r="AG2153" i="1"/>
  <c r="AG2156" i="1"/>
  <c r="AG2165" i="1"/>
  <c r="AD2165" i="1"/>
  <c r="AG2171" i="1"/>
  <c r="AG2172" i="1"/>
  <c r="AD2172" i="1"/>
  <c r="AD2175" i="1"/>
  <c r="AG2175" i="1"/>
  <c r="AD2187" i="1"/>
  <c r="AG2187" i="1"/>
  <c r="AD2195" i="1"/>
  <c r="AG2195" i="1"/>
  <c r="AD2203" i="1"/>
  <c r="AG2203" i="1"/>
  <c r="AD2211" i="1"/>
  <c r="AG2211" i="1"/>
  <c r="AD2219" i="1"/>
  <c r="AG2219" i="1"/>
  <c r="AD2227" i="1"/>
  <c r="AG2227" i="1"/>
  <c r="AD2235" i="1"/>
  <c r="AG2235" i="1"/>
  <c r="AD2243" i="1"/>
  <c r="AG2243" i="1"/>
  <c r="AD2245" i="1"/>
  <c r="AG2245" i="1"/>
  <c r="AG2259" i="1"/>
  <c r="AD2259" i="1"/>
  <c r="AC2016" i="1"/>
  <c r="AC2020" i="1"/>
  <c r="AC2032" i="1"/>
  <c r="AC2033" i="1"/>
  <c r="AG2039" i="1"/>
  <c r="AC2046" i="1"/>
  <c r="W2046" i="1"/>
  <c r="AG2047" i="1"/>
  <c r="W2054" i="1"/>
  <c r="AG2055" i="1"/>
  <c r="W2062" i="1"/>
  <c r="AG2063" i="1"/>
  <c r="W2070" i="1"/>
  <c r="AG2077" i="1"/>
  <c r="AD2077" i="1"/>
  <c r="AG2084" i="1"/>
  <c r="AD2084" i="1"/>
  <c r="AG2085" i="1"/>
  <c r="AD2085" i="1"/>
  <c r="AG2093" i="1"/>
  <c r="AD2093" i="1"/>
  <c r="AG2100" i="1"/>
  <c r="AD2100" i="1"/>
  <c r="AD2105" i="1"/>
  <c r="AG2105" i="1"/>
  <c r="AC2108" i="1"/>
  <c r="AC2114" i="1"/>
  <c r="AD2119" i="1"/>
  <c r="AG2119" i="1"/>
  <c r="AC2122" i="1"/>
  <c r="AD2125" i="1"/>
  <c r="AG2125" i="1"/>
  <c r="AD2129" i="1"/>
  <c r="AG2129" i="1"/>
  <c r="AD2133" i="1"/>
  <c r="AG2133" i="1"/>
  <c r="AG2139" i="1"/>
  <c r="AD2139" i="1"/>
  <c r="AG2147" i="1"/>
  <c r="AD2147" i="1"/>
  <c r="AG2155" i="1"/>
  <c r="AD2155" i="1"/>
  <c r="AG2173" i="1"/>
  <c r="AD2173" i="1"/>
  <c r="AG2179" i="1"/>
  <c r="AG2180" i="1"/>
  <c r="AD2180" i="1"/>
  <c r="AD2183" i="1"/>
  <c r="AG2183" i="1"/>
  <c r="AD2193" i="1"/>
  <c r="AG2193" i="1"/>
  <c r="AD2201" i="1"/>
  <c r="AG2201" i="1"/>
  <c r="AD2209" i="1"/>
  <c r="AG2209" i="1"/>
  <c r="AD2217" i="1"/>
  <c r="AG2217" i="1"/>
  <c r="AD2225" i="1"/>
  <c r="AG2225" i="1"/>
  <c r="AD2233" i="1"/>
  <c r="AG2233" i="1"/>
  <c r="AD2241" i="1"/>
  <c r="AG2241" i="1"/>
  <c r="AG2267" i="1"/>
  <c r="AD2267" i="1"/>
  <c r="AC2135" i="1"/>
  <c r="AG2246" i="1"/>
  <c r="AG2247" i="1"/>
  <c r="AD2247" i="1"/>
  <c r="AD2249" i="1"/>
  <c r="AG2254" i="1"/>
  <c r="AD2254" i="1"/>
  <c r="AG2255" i="1"/>
  <c r="AD2255" i="1"/>
  <c r="AG2270" i="1"/>
  <c r="AD2270" i="1"/>
  <c r="AG2278" i="1"/>
  <c r="AD2278" i="1"/>
  <c r="AG2279" i="1"/>
  <c r="AD2279" i="1"/>
  <c r="AG2286" i="1"/>
  <c r="AD2286" i="1"/>
  <c r="AG2287" i="1"/>
  <c r="AD2287" i="1"/>
  <c r="AG2294" i="1"/>
  <c r="AD2294" i="1"/>
  <c r="AC2310" i="1"/>
  <c r="W2310" i="1"/>
  <c r="AG2315" i="1"/>
  <c r="AG2318" i="1"/>
  <c r="AG2323" i="1"/>
  <c r="AG2326" i="1"/>
  <c r="AG2331" i="1"/>
  <c r="AG2339" i="1"/>
  <c r="AG2347" i="1"/>
  <c r="AG2350" i="1"/>
  <c r="AG2355" i="1"/>
  <c r="AD2359" i="1"/>
  <c r="AG2359" i="1"/>
  <c r="AD2393" i="1"/>
  <c r="AG2393" i="1"/>
  <c r="AC2162" i="1"/>
  <c r="W2163" i="1"/>
  <c r="AD2163" i="1" s="1"/>
  <c r="W2168" i="1"/>
  <c r="AD2168" i="1" s="1"/>
  <c r="AC2170" i="1"/>
  <c r="W2171" i="1"/>
  <c r="AD2171" i="1" s="1"/>
  <c r="W2176" i="1"/>
  <c r="AD2176" i="1" s="1"/>
  <c r="AC2178" i="1"/>
  <c r="W2179" i="1"/>
  <c r="AD2179" i="1" s="1"/>
  <c r="W2184" i="1"/>
  <c r="W2248" i="1"/>
  <c r="AG2249" i="1"/>
  <c r="Z2252" i="1"/>
  <c r="W2256" i="1"/>
  <c r="AG2257" i="1"/>
  <c r="Z2260" i="1"/>
  <c r="W2264" i="1"/>
  <c r="AG2265" i="1"/>
  <c r="Z2268" i="1"/>
  <c r="W2272" i="1"/>
  <c r="AG2273" i="1"/>
  <c r="Z2276" i="1"/>
  <c r="W2280" i="1"/>
  <c r="AG2281" i="1"/>
  <c r="Z2284" i="1"/>
  <c r="W2288" i="1"/>
  <c r="AG2289" i="1"/>
  <c r="Z2292" i="1"/>
  <c r="W2296" i="1"/>
  <c r="AG2297" i="1"/>
  <c r="Z2300" i="1"/>
  <c r="AD2302" i="1"/>
  <c r="AC2304" i="1"/>
  <c r="AG2305" i="1"/>
  <c r="AD2305" i="1"/>
  <c r="AC2307" i="1"/>
  <c r="W2307" i="1"/>
  <c r="AC2316" i="1"/>
  <c r="AG2317" i="1"/>
  <c r="AD2317" i="1"/>
  <c r="AC2324" i="1"/>
  <c r="AG2325" i="1"/>
  <c r="AD2325" i="1"/>
  <c r="AC2332" i="1"/>
  <c r="AG2333" i="1"/>
  <c r="AD2333" i="1"/>
  <c r="AC2340" i="1"/>
  <c r="AG2341" i="1"/>
  <c r="AD2341" i="1"/>
  <c r="AC2348" i="1"/>
  <c r="AG2349" i="1"/>
  <c r="AD2349" i="1"/>
  <c r="AC2356" i="1"/>
  <c r="AG2357" i="1"/>
  <c r="AD2357" i="1"/>
  <c r="AD2381" i="1"/>
  <c r="AG2381" i="1"/>
  <c r="W2074" i="1"/>
  <c r="W2078" i="1"/>
  <c r="AD2078" i="1" s="1"/>
  <c r="W2082" i="1"/>
  <c r="W2086" i="1"/>
  <c r="AD2086" i="1" s="1"/>
  <c r="W2090" i="1"/>
  <c r="W2094" i="1"/>
  <c r="AD2094" i="1" s="1"/>
  <c r="W2098" i="1"/>
  <c r="W2104" i="1"/>
  <c r="W2108" i="1"/>
  <c r="AC2111" i="1"/>
  <c r="W2114" i="1"/>
  <c r="W2118" i="1"/>
  <c r="W2122" i="1"/>
  <c r="W2136" i="1"/>
  <c r="W2140" i="1"/>
  <c r="AD2140" i="1" s="1"/>
  <c r="W2144" i="1"/>
  <c r="W2148" i="1"/>
  <c r="AD2148" i="1" s="1"/>
  <c r="W2152" i="1"/>
  <c r="W2156" i="1"/>
  <c r="AD2156" i="1" s="1"/>
  <c r="AC2160" i="1"/>
  <c r="AC2161" i="1"/>
  <c r="AC2169" i="1"/>
  <c r="AC2177" i="1"/>
  <c r="AC2185" i="1"/>
  <c r="W2186" i="1"/>
  <c r="AD2186" i="1"/>
  <c r="W2188" i="1"/>
  <c r="W2190" i="1"/>
  <c r="AD2190" i="1" s="1"/>
  <c r="W2192" i="1"/>
  <c r="W2194" i="1"/>
  <c r="W2196" i="1"/>
  <c r="W2198" i="1"/>
  <c r="AD2198" i="1"/>
  <c r="W2200" i="1"/>
  <c r="W2202" i="1"/>
  <c r="AD2202" i="1" s="1"/>
  <c r="W2204" i="1"/>
  <c r="W2206" i="1"/>
  <c r="AD2206" i="1"/>
  <c r="W2208" i="1"/>
  <c r="W2210" i="1"/>
  <c r="W2212" i="1"/>
  <c r="W2214" i="1"/>
  <c r="AD2214" i="1" s="1"/>
  <c r="W2216" i="1"/>
  <c r="W2218" i="1"/>
  <c r="AD2218" i="1"/>
  <c r="W2220" i="1"/>
  <c r="W2222" i="1"/>
  <c r="AD2222" i="1"/>
  <c r="W2224" i="1"/>
  <c r="W2226" i="1"/>
  <c r="W2228" i="1"/>
  <c r="W2230" i="1"/>
  <c r="AD2230" i="1"/>
  <c r="W2232" i="1"/>
  <c r="W2234" i="1"/>
  <c r="AD2234" i="1"/>
  <c r="W2236" i="1"/>
  <c r="W2238" i="1"/>
  <c r="AD2238" i="1"/>
  <c r="W2240" i="1"/>
  <c r="W2242" i="1"/>
  <c r="W2244" i="1"/>
  <c r="W2246" i="1"/>
  <c r="AD2246" i="1" s="1"/>
  <c r="AC2250" i="1"/>
  <c r="AC2253" i="1"/>
  <c r="AC2258" i="1"/>
  <c r="AC2261" i="1"/>
  <c r="AC2266" i="1"/>
  <c r="AC2269" i="1"/>
  <c r="AC2274" i="1"/>
  <c r="AC2277" i="1"/>
  <c r="AC2282" i="1"/>
  <c r="AC2285" i="1"/>
  <c r="AG2290" i="1"/>
  <c r="AD2290" i="1"/>
  <c r="AG2291" i="1"/>
  <c r="AD2291" i="1"/>
  <c r="AC2293" i="1"/>
  <c r="AG2298" i="1"/>
  <c r="AD2298" i="1"/>
  <c r="AC2301" i="1"/>
  <c r="AC2306" i="1"/>
  <c r="W2306" i="1"/>
  <c r="AG2311" i="1"/>
  <c r="AC2314" i="1"/>
  <c r="AG2319" i="1"/>
  <c r="AC2322" i="1"/>
  <c r="AC2330" i="1"/>
  <c r="AG2335" i="1"/>
  <c r="AC2338" i="1"/>
  <c r="AD2343" i="1"/>
  <c r="AG2343" i="1"/>
  <c r="AC2346" i="1"/>
  <c r="AG2351" i="1"/>
  <c r="AC2354" i="1"/>
  <c r="W2159" i="1"/>
  <c r="AC2166" i="1"/>
  <c r="AC2174" i="1"/>
  <c r="AC2182" i="1"/>
  <c r="Z2188" i="1"/>
  <c r="AC2188" i="1" s="1"/>
  <c r="Z2192" i="1"/>
  <c r="AC2192" i="1" s="1"/>
  <c r="Z2196" i="1"/>
  <c r="AC2196" i="1" s="1"/>
  <c r="Z2200" i="1"/>
  <c r="AC2200" i="1" s="1"/>
  <c r="Z2204" i="1"/>
  <c r="AC2204" i="1" s="1"/>
  <c r="Z2208" i="1"/>
  <c r="AC2208" i="1" s="1"/>
  <c r="Z2212" i="1"/>
  <c r="AC2212" i="1" s="1"/>
  <c r="Z2216" i="1"/>
  <c r="AC2216" i="1" s="1"/>
  <c r="Z2220" i="1"/>
  <c r="AC2220" i="1" s="1"/>
  <c r="Z2224" i="1"/>
  <c r="AC2224" i="1" s="1"/>
  <c r="Z2228" i="1"/>
  <c r="AC2228" i="1" s="1"/>
  <c r="Z2232" i="1"/>
  <c r="AC2232" i="1" s="1"/>
  <c r="Z2236" i="1"/>
  <c r="AC2236" i="1" s="1"/>
  <c r="Z2240" i="1"/>
  <c r="AC2240" i="1" s="1"/>
  <c r="Z2244" i="1"/>
  <c r="AC2244" i="1" s="1"/>
  <c r="Z2248" i="1"/>
  <c r="AC2248" i="1" s="1"/>
  <c r="W2249" i="1"/>
  <c r="AC2252" i="1"/>
  <c r="W2252" i="1"/>
  <c r="Z2256" i="1"/>
  <c r="AC2256" i="1" s="1"/>
  <c r="W2257" i="1"/>
  <c r="AD2257" i="1" s="1"/>
  <c r="AC2260" i="1"/>
  <c r="W2260" i="1"/>
  <c r="Z2264" i="1"/>
  <c r="AC2264" i="1" s="1"/>
  <c r="W2265" i="1"/>
  <c r="AD2265" i="1" s="1"/>
  <c r="AC2268" i="1"/>
  <c r="W2268" i="1"/>
  <c r="Z2272" i="1"/>
  <c r="AC2272" i="1" s="1"/>
  <c r="W2273" i="1"/>
  <c r="AD2273" i="1" s="1"/>
  <c r="AC2276" i="1"/>
  <c r="W2276" i="1"/>
  <c r="Z2280" i="1"/>
  <c r="AC2280" i="1" s="1"/>
  <c r="W2281" i="1"/>
  <c r="AD2281" i="1" s="1"/>
  <c r="AC2284" i="1"/>
  <c r="W2284" i="1"/>
  <c r="Z2288" i="1"/>
  <c r="AC2288" i="1" s="1"/>
  <c r="W2289" i="1"/>
  <c r="AD2289" i="1" s="1"/>
  <c r="AC2292" i="1"/>
  <c r="W2292" i="1"/>
  <c r="Z2296" i="1"/>
  <c r="AC2296" i="1" s="1"/>
  <c r="W2297" i="1"/>
  <c r="AD2297" i="1" s="1"/>
  <c r="AC2300" i="1"/>
  <c r="W2300" i="1"/>
  <c r="AC2303" i="1"/>
  <c r="W2303" i="1"/>
  <c r="AC2308" i="1"/>
  <c r="AG2312" i="1"/>
  <c r="AD2312" i="1"/>
  <c r="AG2313" i="1"/>
  <c r="AD2313" i="1"/>
  <c r="AG2320" i="1"/>
  <c r="AD2320" i="1"/>
  <c r="AG2321" i="1"/>
  <c r="AD2321" i="1"/>
  <c r="AG2329" i="1"/>
  <c r="AD2329" i="1"/>
  <c r="AG2336" i="1"/>
  <c r="AD2336" i="1"/>
  <c r="AG2337" i="1"/>
  <c r="AD2337" i="1"/>
  <c r="AG2344" i="1"/>
  <c r="AD2344" i="1"/>
  <c r="AG2345" i="1"/>
  <c r="AD2345" i="1"/>
  <c r="AG2352" i="1"/>
  <c r="AD2352" i="1"/>
  <c r="AG2353" i="1"/>
  <c r="AD2353" i="1"/>
  <c r="AD2363" i="1"/>
  <c r="AG2363" i="1"/>
  <c r="AD2367" i="1"/>
  <c r="AG2367" i="1"/>
  <c r="AD2371" i="1"/>
  <c r="AG2371" i="1"/>
  <c r="AD2375" i="1"/>
  <c r="AG2375" i="1"/>
  <c r="AC2327" i="1"/>
  <c r="AC2358" i="1"/>
  <c r="AG2374" i="1"/>
  <c r="AD2374" i="1"/>
  <c r="AG2388" i="1"/>
  <c r="AD2388" i="1"/>
  <c r="W2394" i="1"/>
  <c r="AG2406" i="1"/>
  <c r="AG2408" i="1"/>
  <c r="AD2408" i="1"/>
  <c r="AD2409" i="1"/>
  <c r="AG2409" i="1"/>
  <c r="AD2413" i="1"/>
  <c r="AG2413" i="1"/>
  <c r="AD2417" i="1"/>
  <c r="AG2417" i="1"/>
  <c r="AD2421" i="1"/>
  <c r="AG2421" i="1"/>
  <c r="AD2425" i="1"/>
  <c r="AG2425" i="1"/>
  <c r="AD2429" i="1"/>
  <c r="AG2429" i="1"/>
  <c r="AD2433" i="1"/>
  <c r="AG2433" i="1"/>
  <c r="AD2437" i="1"/>
  <c r="AG2437" i="1"/>
  <c r="AD2441" i="1"/>
  <c r="AG2441" i="1"/>
  <c r="AD2445" i="1"/>
  <c r="AG2445" i="1"/>
  <c r="AD2449" i="1"/>
  <c r="AG2449" i="1"/>
  <c r="AD2453" i="1"/>
  <c r="AG2453" i="1"/>
  <c r="AD2457" i="1"/>
  <c r="AG2457" i="1"/>
  <c r="AD2461" i="1"/>
  <c r="AG2461" i="1"/>
  <c r="AD2465" i="1"/>
  <c r="AG2465" i="1"/>
  <c r="AD2469" i="1"/>
  <c r="AG2469" i="1"/>
  <c r="AD2473" i="1"/>
  <c r="AG2473" i="1"/>
  <c r="AG2486" i="1"/>
  <c r="AG2488" i="1"/>
  <c r="AD2488" i="1"/>
  <c r="AD2489" i="1"/>
  <c r="AG2489" i="1"/>
  <c r="AG2502" i="1"/>
  <c r="AD2505" i="1"/>
  <c r="AG2505" i="1"/>
  <c r="AG2518" i="1"/>
  <c r="AG2520" i="1"/>
  <c r="AD2520" i="1"/>
  <c r="AD2521" i="1"/>
  <c r="AG2521" i="1"/>
  <c r="AG2534" i="1"/>
  <c r="AD2537" i="1"/>
  <c r="AG2537" i="1"/>
  <c r="AG2551" i="1"/>
  <c r="AD2551" i="1"/>
  <c r="AD2554" i="1"/>
  <c r="AG2554" i="1"/>
  <c r="AG2565" i="1"/>
  <c r="AD2565" i="1"/>
  <c r="W2311" i="1"/>
  <c r="AD2311" i="1" s="1"/>
  <c r="W2315" i="1"/>
  <c r="AD2315" i="1" s="1"/>
  <c r="W2319" i="1"/>
  <c r="AD2319" i="1" s="1"/>
  <c r="W2323" i="1"/>
  <c r="AD2323" i="1" s="1"/>
  <c r="AC2328" i="1"/>
  <c r="W2331" i="1"/>
  <c r="AD2331" i="1" s="1"/>
  <c r="W2335" i="1"/>
  <c r="AD2335" i="1" s="1"/>
  <c r="W2339" i="1"/>
  <c r="AD2339" i="1" s="1"/>
  <c r="W2343" i="1"/>
  <c r="W2347" i="1"/>
  <c r="AD2347" i="1" s="1"/>
  <c r="W2351" i="1"/>
  <c r="AD2351" i="1" s="1"/>
  <c r="W2355" i="1"/>
  <c r="AD2355" i="1" s="1"/>
  <c r="W2361" i="1"/>
  <c r="Z2364" i="1"/>
  <c r="AC2364" i="1" s="1"/>
  <c r="Z2368" i="1"/>
  <c r="AC2368" i="1" s="1"/>
  <c r="Z2372" i="1"/>
  <c r="W2373" i="1"/>
  <c r="Z2376" i="1"/>
  <c r="AC2376" i="1" s="1"/>
  <c r="AD2378" i="1"/>
  <c r="AG2384" i="1"/>
  <c r="AD2384" i="1"/>
  <c r="W2390" i="1"/>
  <c r="AC2402" i="1"/>
  <c r="AC2404" i="1"/>
  <c r="AD2405" i="1"/>
  <c r="AG2405" i="1"/>
  <c r="AC2482" i="1"/>
  <c r="AC2484" i="1"/>
  <c r="AD2485" i="1"/>
  <c r="AG2485" i="1"/>
  <c r="AC2498" i="1"/>
  <c r="AC2500" i="1"/>
  <c r="AD2501" i="1"/>
  <c r="AG2501" i="1"/>
  <c r="AC2514" i="1"/>
  <c r="AC2516" i="1"/>
  <c r="AD2517" i="1"/>
  <c r="AG2517" i="1"/>
  <c r="AC2530" i="1"/>
  <c r="AC2532" i="1"/>
  <c r="AD2533" i="1"/>
  <c r="AG2533" i="1"/>
  <c r="AG2547" i="1"/>
  <c r="AC2549" i="1"/>
  <c r="AD2550" i="1"/>
  <c r="AG2550" i="1"/>
  <c r="AG2563" i="1"/>
  <c r="AD2566" i="1"/>
  <c r="AG2566" i="1"/>
  <c r="AC2573" i="1"/>
  <c r="AD2574" i="1"/>
  <c r="AG2574" i="1"/>
  <c r="AD2581" i="1"/>
  <c r="AG2581" i="1"/>
  <c r="W2314" i="1"/>
  <c r="W2318" i="1"/>
  <c r="AD2318" i="1" s="1"/>
  <c r="W2322" i="1"/>
  <c r="W2326" i="1"/>
  <c r="AD2326" i="1" s="1"/>
  <c r="W2330" i="1"/>
  <c r="W2334" i="1"/>
  <c r="W2338" i="1"/>
  <c r="W2342" i="1"/>
  <c r="W2346" i="1"/>
  <c r="W2350" i="1"/>
  <c r="AD2350" i="1" s="1"/>
  <c r="W2354" i="1"/>
  <c r="W2358" i="1"/>
  <c r="W2360" i="1"/>
  <c r="AC2362" i="1"/>
  <c r="W2365" i="1"/>
  <c r="AC2365" i="1"/>
  <c r="AC2366" i="1"/>
  <c r="W2369" i="1"/>
  <c r="AC2369" i="1"/>
  <c r="AC2370" i="1"/>
  <c r="W2379" i="1"/>
  <c r="AC2380" i="1"/>
  <c r="AC2386" i="1"/>
  <c r="W2386" i="1"/>
  <c r="Z2394" i="1"/>
  <c r="AC2394" i="1" s="1"/>
  <c r="W2395" i="1"/>
  <c r="AC2396" i="1"/>
  <c r="AC2398" i="1"/>
  <c r="AC2400" i="1"/>
  <c r="AD2401" i="1"/>
  <c r="AG2401" i="1"/>
  <c r="AC2478" i="1"/>
  <c r="AC2480" i="1"/>
  <c r="AD2481" i="1"/>
  <c r="AG2481" i="1"/>
  <c r="AC2494" i="1"/>
  <c r="AC2496" i="1"/>
  <c r="AD2497" i="1"/>
  <c r="AG2497" i="1"/>
  <c r="AC2510" i="1"/>
  <c r="AC2512" i="1"/>
  <c r="AD2513" i="1"/>
  <c r="AG2513" i="1"/>
  <c r="AC2526" i="1"/>
  <c r="AC2528" i="1"/>
  <c r="AD2529" i="1"/>
  <c r="AG2529" i="1"/>
  <c r="AH2542" i="1"/>
  <c r="AC2543" i="1"/>
  <c r="AC2545" i="1"/>
  <c r="AD2546" i="1"/>
  <c r="AG2546" i="1"/>
  <c r="AC2559" i="1"/>
  <c r="AC2561" i="1"/>
  <c r="AD2562" i="1"/>
  <c r="AG2562" i="1"/>
  <c r="AG2569" i="1"/>
  <c r="AD2569" i="1"/>
  <c r="AC2571" i="1"/>
  <c r="AD2576" i="1"/>
  <c r="AG2576" i="1"/>
  <c r="AC2578" i="1"/>
  <c r="Z2360" i="1"/>
  <c r="AC2360" i="1" s="1"/>
  <c r="AC2361" i="1"/>
  <c r="AC2372" i="1"/>
  <c r="W2372" i="1"/>
  <c r="W2376" i="1"/>
  <c r="AC2382" i="1"/>
  <c r="W2382" i="1"/>
  <c r="Z2390" i="1"/>
  <c r="AC2390" i="1" s="1"/>
  <c r="W2391" i="1"/>
  <c r="AG2392" i="1"/>
  <c r="AD2392" i="1"/>
  <c r="AD2397" i="1"/>
  <c r="AG2397" i="1"/>
  <c r="AG2410" i="1"/>
  <c r="AG2412" i="1"/>
  <c r="AD2412" i="1"/>
  <c r="AG2414" i="1"/>
  <c r="AG2416" i="1"/>
  <c r="AD2416" i="1"/>
  <c r="AG2418" i="1"/>
  <c r="AG2420" i="1"/>
  <c r="AD2420" i="1"/>
  <c r="AG2422" i="1"/>
  <c r="AG2424" i="1"/>
  <c r="AD2424" i="1"/>
  <c r="AG2426" i="1"/>
  <c r="AG2428" i="1"/>
  <c r="AD2428" i="1"/>
  <c r="AG2430" i="1"/>
  <c r="AG2432" i="1"/>
  <c r="AD2432" i="1"/>
  <c r="AG2434" i="1"/>
  <c r="AG2436" i="1"/>
  <c r="AD2436" i="1"/>
  <c r="AG2438" i="1"/>
  <c r="AG2440" i="1"/>
  <c r="AD2440" i="1"/>
  <c r="AG2442" i="1"/>
  <c r="AG2444" i="1"/>
  <c r="AD2444" i="1"/>
  <c r="AG2446" i="1"/>
  <c r="AG2448" i="1"/>
  <c r="AD2448" i="1"/>
  <c r="AG2450" i="1"/>
  <c r="AG2452" i="1"/>
  <c r="AD2452" i="1"/>
  <c r="AG2454" i="1"/>
  <c r="AG2456" i="1"/>
  <c r="AD2456" i="1"/>
  <c r="AG2458" i="1"/>
  <c r="AG2460" i="1"/>
  <c r="AD2460" i="1"/>
  <c r="AG2462" i="1"/>
  <c r="AG2464" i="1"/>
  <c r="AD2464" i="1"/>
  <c r="AG2466" i="1"/>
  <c r="AG2468" i="1"/>
  <c r="AD2468" i="1"/>
  <c r="AG2470" i="1"/>
  <c r="AG2472" i="1"/>
  <c r="AD2472" i="1"/>
  <c r="AG2474" i="1"/>
  <c r="AG2476" i="1"/>
  <c r="AD2476" i="1"/>
  <c r="AD2477" i="1"/>
  <c r="AG2477" i="1"/>
  <c r="AG2490" i="1"/>
  <c r="AG2492" i="1"/>
  <c r="AD2492" i="1"/>
  <c r="AD2493" i="1"/>
  <c r="AG2493" i="1"/>
  <c r="AG2506" i="1"/>
  <c r="AG2508" i="1"/>
  <c r="AD2508" i="1"/>
  <c r="AD2509" i="1"/>
  <c r="AG2509" i="1"/>
  <c r="AG2522" i="1"/>
  <c r="AG2524" i="1"/>
  <c r="AD2524" i="1"/>
  <c r="AD2525" i="1"/>
  <c r="AG2525" i="1"/>
  <c r="AG2538" i="1"/>
  <c r="AG2540" i="1"/>
  <c r="AD2540" i="1"/>
  <c r="AD2541" i="1"/>
  <c r="AG2541" i="1"/>
  <c r="AG2555" i="1"/>
  <c r="AG2557" i="1"/>
  <c r="AD2557" i="1"/>
  <c r="AD2558" i="1"/>
  <c r="AG2558" i="1"/>
  <c r="AD2570" i="1"/>
  <c r="AG2570" i="1"/>
  <c r="AG2572" i="1"/>
  <c r="AD2572" i="1"/>
  <c r="AC2373" i="1"/>
  <c r="AC2377" i="1"/>
  <c r="AC2379" i="1"/>
  <c r="AC2383" i="1"/>
  <c r="AC2387" i="1"/>
  <c r="AC2391" i="1"/>
  <c r="AC2395" i="1"/>
  <c r="W2398" i="1"/>
  <c r="AC2399" i="1"/>
  <c r="W2402" i="1"/>
  <c r="AC2403" i="1"/>
  <c r="W2406" i="1"/>
  <c r="AD2406" i="1" s="1"/>
  <c r="AC2407" i="1"/>
  <c r="W2410" i="1"/>
  <c r="AD2410" i="1" s="1"/>
  <c r="AC2411" i="1"/>
  <c r="W2414" i="1"/>
  <c r="AD2414" i="1" s="1"/>
  <c r="AC2415" i="1"/>
  <c r="W2418" i="1"/>
  <c r="AD2418" i="1" s="1"/>
  <c r="AC2419" i="1"/>
  <c r="W2422" i="1"/>
  <c r="AD2422" i="1" s="1"/>
  <c r="AC2423" i="1"/>
  <c r="W2426" i="1"/>
  <c r="AD2426" i="1" s="1"/>
  <c r="AC2427" i="1"/>
  <c r="W2430" i="1"/>
  <c r="AD2430" i="1" s="1"/>
  <c r="AC2431" i="1"/>
  <c r="W2434" i="1"/>
  <c r="AD2434" i="1" s="1"/>
  <c r="AC2435" i="1"/>
  <c r="W2438" i="1"/>
  <c r="AD2438" i="1" s="1"/>
  <c r="AC2439" i="1"/>
  <c r="W2442" i="1"/>
  <c r="AD2442" i="1" s="1"/>
  <c r="AC2443" i="1"/>
  <c r="W2446" i="1"/>
  <c r="AD2446" i="1" s="1"/>
  <c r="AC2447" i="1"/>
  <c r="W2450" i="1"/>
  <c r="AD2450" i="1" s="1"/>
  <c r="AC2451" i="1"/>
  <c r="W2454" i="1"/>
  <c r="AD2454" i="1" s="1"/>
  <c r="AC2455" i="1"/>
  <c r="W2458" i="1"/>
  <c r="AD2458" i="1" s="1"/>
  <c r="AC2459" i="1"/>
  <c r="W2462" i="1"/>
  <c r="AD2462" i="1" s="1"/>
  <c r="AC2463" i="1"/>
  <c r="W2466" i="1"/>
  <c r="AD2466" i="1" s="1"/>
  <c r="AC2467" i="1"/>
  <c r="W2470" i="1"/>
  <c r="AD2470" i="1" s="1"/>
  <c r="AC2471" i="1"/>
  <c r="W2474" i="1"/>
  <c r="AD2474" i="1" s="1"/>
  <c r="AC2475" i="1"/>
  <c r="W2478" i="1"/>
  <c r="AC2479" i="1"/>
  <c r="W2482" i="1"/>
  <c r="AC2483" i="1"/>
  <c r="W2486" i="1"/>
  <c r="AD2486" i="1" s="1"/>
  <c r="AC2487" i="1"/>
  <c r="W2490" i="1"/>
  <c r="AD2490" i="1" s="1"/>
  <c r="AC2491" i="1"/>
  <c r="W2494" i="1"/>
  <c r="AC2495" i="1"/>
  <c r="W2498" i="1"/>
  <c r="AC2499" i="1"/>
  <c r="W2502" i="1"/>
  <c r="AD2502" i="1" s="1"/>
  <c r="AC2503" i="1"/>
  <c r="W2506" i="1"/>
  <c r="AD2506" i="1" s="1"/>
  <c r="AC2507" i="1"/>
  <c r="W2510" i="1"/>
  <c r="AC2511" i="1"/>
  <c r="W2514" i="1"/>
  <c r="AC2515" i="1"/>
  <c r="W2518" i="1"/>
  <c r="AD2518" i="1" s="1"/>
  <c r="AC2519" i="1"/>
  <c r="W2522" i="1"/>
  <c r="AD2522" i="1" s="1"/>
  <c r="AC2523" i="1"/>
  <c r="W2526" i="1"/>
  <c r="AC2527" i="1"/>
  <c r="W2530" i="1"/>
  <c r="AC2531" i="1"/>
  <c r="W2534" i="1"/>
  <c r="AD2534" i="1" s="1"/>
  <c r="AC2535" i="1"/>
  <c r="W2538" i="1"/>
  <c r="AD2538" i="1" s="1"/>
  <c r="AC2539" i="1"/>
  <c r="W2542" i="1"/>
  <c r="AD2542" i="1" s="1"/>
  <c r="W2543" i="1"/>
  <c r="AC2544" i="1"/>
  <c r="W2547" i="1"/>
  <c r="AD2547" i="1" s="1"/>
  <c r="AC2548" i="1"/>
  <c r="W2551" i="1"/>
  <c r="AC2552" i="1"/>
  <c r="W2555" i="1"/>
  <c r="AD2555" i="1" s="1"/>
  <c r="AC2556" i="1"/>
  <c r="W2559" i="1"/>
  <c r="AC2560" i="1"/>
  <c r="W2563" i="1"/>
  <c r="AD2563" i="1" s="1"/>
  <c r="AC2564" i="1"/>
  <c r="W2567" i="1"/>
  <c r="AC2568" i="1"/>
  <c r="W2571" i="1"/>
  <c r="W2577" i="1"/>
  <c r="AC2582" i="1"/>
  <c r="W2582" i="1"/>
  <c r="AG2584" i="1"/>
  <c r="AD2584" i="1"/>
  <c r="AD2585" i="1"/>
  <c r="AG2585" i="1"/>
  <c r="AG2592" i="1"/>
  <c r="AD2592" i="1"/>
  <c r="AG2594" i="1"/>
  <c r="AG2603" i="1"/>
  <c r="AD2603" i="1"/>
  <c r="AG2605" i="1"/>
  <c r="AD2608" i="1"/>
  <c r="AG2608" i="1"/>
  <c r="AG2619" i="1"/>
  <c r="AD2619" i="1"/>
  <c r="AD2624" i="1"/>
  <c r="AG2624" i="1"/>
  <c r="AG2635" i="1"/>
  <c r="AD2635" i="1"/>
  <c r="AD2640" i="1"/>
  <c r="AG2640" i="1"/>
  <c r="AD2642" i="1"/>
  <c r="AG2642" i="1"/>
  <c r="AG2649" i="1"/>
  <c r="AD2649" i="1"/>
  <c r="AG2653" i="1"/>
  <c r="AD2653" i="1"/>
  <c r="AG2655" i="1"/>
  <c r="AD2655" i="1"/>
  <c r="AG2661" i="1"/>
  <c r="AG2663" i="1"/>
  <c r="AD2663" i="1"/>
  <c r="AG2665" i="1"/>
  <c r="AD2668" i="1"/>
  <c r="AG2668" i="1"/>
  <c r="AG2676" i="1"/>
  <c r="AD2684" i="1"/>
  <c r="AG2684" i="1"/>
  <c r="AD2687" i="1"/>
  <c r="AG2687" i="1"/>
  <c r="AD2691" i="1"/>
  <c r="AG2691" i="1"/>
  <c r="Z2577" i="1"/>
  <c r="AC2577" i="1" s="1"/>
  <c r="AD2593" i="1"/>
  <c r="AG2593" i="1"/>
  <c r="AG2599" i="1"/>
  <c r="AD2599" i="1"/>
  <c r="AG2601" i="1"/>
  <c r="AD2604" i="1"/>
  <c r="AG2604" i="1"/>
  <c r="AG2615" i="1"/>
  <c r="AD2615" i="1"/>
  <c r="AG2617" i="1"/>
  <c r="AD2620" i="1"/>
  <c r="AG2620" i="1"/>
  <c r="AG2631" i="1"/>
  <c r="AD2631" i="1"/>
  <c r="AG2633" i="1"/>
  <c r="AD2636" i="1"/>
  <c r="AG2636" i="1"/>
  <c r="AG2643" i="1"/>
  <c r="AD2643" i="1"/>
  <c r="AG2645" i="1"/>
  <c r="AD2645" i="1"/>
  <c r="AD2650" i="1"/>
  <c r="AG2650" i="1"/>
  <c r="AD2656" i="1"/>
  <c r="AG2656" i="1"/>
  <c r="AD2660" i="1"/>
  <c r="AG2660" i="1"/>
  <c r="AD2664" i="1"/>
  <c r="AG2664" i="1"/>
  <c r="AG2666" i="1"/>
  <c r="AD2666" i="1"/>
  <c r="AG2677" i="1"/>
  <c r="AD2677" i="1"/>
  <c r="AG2678" i="1"/>
  <c r="AD2678" i="1"/>
  <c r="AC2575" i="1"/>
  <c r="AG2590" i="1"/>
  <c r="AG2591" i="1"/>
  <c r="AD2591" i="1"/>
  <c r="AC2596" i="1"/>
  <c r="AD2600" i="1"/>
  <c r="AG2600" i="1"/>
  <c r="AG2611" i="1"/>
  <c r="AD2611" i="1"/>
  <c r="AC2613" i="1"/>
  <c r="AD2616" i="1"/>
  <c r="AG2616" i="1"/>
  <c r="AG2627" i="1"/>
  <c r="AD2627" i="1"/>
  <c r="AC2629" i="1"/>
  <c r="AD2632" i="1"/>
  <c r="AG2632" i="1"/>
  <c r="AD2646" i="1"/>
  <c r="AG2646" i="1"/>
  <c r="AG2654" i="1"/>
  <c r="AD2654" i="1"/>
  <c r="AG2671" i="1"/>
  <c r="AD2672" i="1"/>
  <c r="AG2672" i="1"/>
  <c r="AG2673" i="1"/>
  <c r="AD2673" i="1"/>
  <c r="AG2681" i="1"/>
  <c r="AD2681" i="1"/>
  <c r="W2578" i="1"/>
  <c r="W2579" i="1"/>
  <c r="AC2579" i="1"/>
  <c r="AC2580" i="1"/>
  <c r="AC2586" i="1"/>
  <c r="AC2588" i="1"/>
  <c r="AD2589" i="1"/>
  <c r="AG2589" i="1"/>
  <c r="AD2595" i="1"/>
  <c r="AG2595" i="1"/>
  <c r="AG2607" i="1"/>
  <c r="AD2607" i="1"/>
  <c r="AC2609" i="1"/>
  <c r="AD2612" i="1"/>
  <c r="AG2612" i="1"/>
  <c r="AG2623" i="1"/>
  <c r="AD2623" i="1"/>
  <c r="AC2625" i="1"/>
  <c r="AD2628" i="1"/>
  <c r="AG2628" i="1"/>
  <c r="AG2639" i="1"/>
  <c r="AD2639" i="1"/>
  <c r="AC2641" i="1"/>
  <c r="AG2647" i="1"/>
  <c r="AD2647" i="1"/>
  <c r="AG2659" i="1"/>
  <c r="AD2659" i="1"/>
  <c r="AG2669" i="1"/>
  <c r="AD2675" i="1"/>
  <c r="AG2675" i="1"/>
  <c r="AG2679" i="1"/>
  <c r="AD2679" i="1"/>
  <c r="AD2682" i="1"/>
  <c r="AG2682" i="1"/>
  <c r="AC2583" i="1"/>
  <c r="W2586" i="1"/>
  <c r="AC2587" i="1"/>
  <c r="W2590" i="1"/>
  <c r="AD2590" i="1" s="1"/>
  <c r="W2594" i="1"/>
  <c r="AD2594" i="1" s="1"/>
  <c r="W2596" i="1"/>
  <c r="AC2598" i="1"/>
  <c r="W2601" i="1"/>
  <c r="AD2601" i="1" s="1"/>
  <c r="AC2602" i="1"/>
  <c r="W2605" i="1"/>
  <c r="AD2605" i="1" s="1"/>
  <c r="AC2606" i="1"/>
  <c r="W2609" i="1"/>
  <c r="AC2610" i="1"/>
  <c r="W2613" i="1"/>
  <c r="AC2614" i="1"/>
  <c r="W2617" i="1"/>
  <c r="AD2617" i="1" s="1"/>
  <c r="AC2618" i="1"/>
  <c r="W2621" i="1"/>
  <c r="AC2622" i="1"/>
  <c r="W2625" i="1"/>
  <c r="AC2626" i="1"/>
  <c r="W2629" i="1"/>
  <c r="AC2630" i="1"/>
  <c r="W2633" i="1"/>
  <c r="AD2633" i="1" s="1"/>
  <c r="AC2634" i="1"/>
  <c r="W2637" i="1"/>
  <c r="AC2638" i="1"/>
  <c r="W2641" i="1"/>
  <c r="AC2644" i="1"/>
  <c r="AC2648" i="1"/>
  <c r="W2651" i="1"/>
  <c r="AC2652" i="1"/>
  <c r="W2657" i="1"/>
  <c r="AC2658" i="1"/>
  <c r="W2661" i="1"/>
  <c r="AD2661" i="1" s="1"/>
  <c r="AC2662" i="1"/>
  <c r="W2665" i="1"/>
  <c r="AD2665" i="1" s="1"/>
  <c r="W2669" i="1"/>
  <c r="AD2669" i="1" s="1"/>
  <c r="AC2670" i="1"/>
  <c r="AC2674" i="1"/>
  <c r="W2676" i="1"/>
  <c r="AD2676" i="1" s="1"/>
  <c r="AC2686" i="1"/>
  <c r="AC2690" i="1"/>
  <c r="AD2695" i="1"/>
  <c r="AG2695" i="1"/>
  <c r="AG2698" i="1"/>
  <c r="AD2698" i="1"/>
  <c r="AG2709" i="1"/>
  <c r="AD2709" i="1"/>
  <c r="AC2715" i="1"/>
  <c r="AD2716" i="1"/>
  <c r="AG2716" i="1"/>
  <c r="AC2729" i="1"/>
  <c r="AC2731" i="1"/>
  <c r="AD2732" i="1"/>
  <c r="AG2732" i="1"/>
  <c r="AD2738" i="1"/>
  <c r="AG2738" i="1"/>
  <c r="AG2740" i="1"/>
  <c r="AD2740" i="1"/>
  <c r="AD2746" i="1"/>
  <c r="AG2746" i="1"/>
  <c r="AD2754" i="1"/>
  <c r="AG2754" i="1"/>
  <c r="AG2756" i="1"/>
  <c r="AD2756" i="1"/>
  <c r="AD2762" i="1"/>
  <c r="AG2762" i="1"/>
  <c r="AG2764" i="1"/>
  <c r="AD2764" i="1"/>
  <c r="AD2768" i="1"/>
  <c r="AG2768" i="1"/>
  <c r="AC2780" i="1"/>
  <c r="Z2688" i="1"/>
  <c r="AC2688" i="1" s="1"/>
  <c r="AG2700" i="1"/>
  <c r="AG2702" i="1"/>
  <c r="AG2704" i="1"/>
  <c r="AG2706" i="1"/>
  <c r="AG2711" i="1"/>
  <c r="AG2713" i="1"/>
  <c r="AD2713" i="1"/>
  <c r="AG2725" i="1"/>
  <c r="AG2727" i="1"/>
  <c r="AD2727" i="1"/>
  <c r="AD2728" i="1"/>
  <c r="AG2728" i="1"/>
  <c r="AG2741" i="1"/>
  <c r="AD2741" i="1"/>
  <c r="AG2743" i="1"/>
  <c r="AG2749" i="1"/>
  <c r="AD2749" i="1"/>
  <c r="AC2751" i="1"/>
  <c r="AG2757" i="1"/>
  <c r="AD2757" i="1"/>
  <c r="AC2759" i="1"/>
  <c r="AG2765" i="1"/>
  <c r="AD2765" i="1"/>
  <c r="AG2767" i="1"/>
  <c r="AG2775" i="1"/>
  <c r="AD2775" i="1"/>
  <c r="AD2776" i="1"/>
  <c r="AG2776" i="1"/>
  <c r="AC2597" i="1"/>
  <c r="W2642" i="1"/>
  <c r="W2671" i="1"/>
  <c r="AD2671" i="1" s="1"/>
  <c r="AC2683" i="1"/>
  <c r="W2683" i="1"/>
  <c r="AG2694" i="1"/>
  <c r="AD2694" i="1"/>
  <c r="AG2707" i="1"/>
  <c r="AD2707" i="1"/>
  <c r="AD2710" i="1"/>
  <c r="AG2710" i="1"/>
  <c r="AD2724" i="1"/>
  <c r="AG2724" i="1"/>
  <c r="AD2742" i="1"/>
  <c r="AG2742" i="1"/>
  <c r="AG2744" i="1"/>
  <c r="AD2744" i="1"/>
  <c r="AD2750" i="1"/>
  <c r="AG2750" i="1"/>
  <c r="AD2758" i="1"/>
  <c r="AG2758" i="1"/>
  <c r="AG2760" i="1"/>
  <c r="AD2760" i="1"/>
  <c r="AD2766" i="1"/>
  <c r="AG2766" i="1"/>
  <c r="AG2773" i="1"/>
  <c r="AG2778" i="1"/>
  <c r="AC2680" i="1"/>
  <c r="W2688" i="1"/>
  <c r="AC2692" i="1"/>
  <c r="W2692" i="1"/>
  <c r="AC2696" i="1"/>
  <c r="AC2699" i="1"/>
  <c r="AC2701" i="1"/>
  <c r="AC2703" i="1"/>
  <c r="AC2705" i="1"/>
  <c r="AC2717" i="1"/>
  <c r="AC2719" i="1"/>
  <c r="AD2720" i="1"/>
  <c r="AG2720" i="1"/>
  <c r="AC2733" i="1"/>
  <c r="AC2735" i="1"/>
  <c r="AD2736" i="1"/>
  <c r="AG2736" i="1"/>
  <c r="AC2739" i="1"/>
  <c r="AG2745" i="1"/>
  <c r="AD2745" i="1"/>
  <c r="AC2747" i="1"/>
  <c r="AG2753" i="1"/>
  <c r="AD2753" i="1"/>
  <c r="AC2755" i="1"/>
  <c r="AG2761" i="1"/>
  <c r="AD2761" i="1"/>
  <c r="AC2763" i="1"/>
  <c r="AG2769" i="1"/>
  <c r="AG2771" i="1"/>
  <c r="AD2771" i="1"/>
  <c r="AD2772" i="1"/>
  <c r="AG2772" i="1"/>
  <c r="AG2779" i="1"/>
  <c r="AC2689" i="1"/>
  <c r="AC2693" i="1"/>
  <c r="W2696" i="1"/>
  <c r="AC2697" i="1"/>
  <c r="W2699" i="1"/>
  <c r="W2700" i="1"/>
  <c r="AD2700" i="1" s="1"/>
  <c r="W2701" i="1"/>
  <c r="W2702" i="1"/>
  <c r="AD2702" i="1" s="1"/>
  <c r="W2703" i="1"/>
  <c r="W2704" i="1"/>
  <c r="AD2704" i="1" s="1"/>
  <c r="W2705" i="1"/>
  <c r="W2706" i="1"/>
  <c r="AD2706" i="1" s="1"/>
  <c r="AC2708" i="1"/>
  <c r="W2711" i="1"/>
  <c r="AD2711" i="1" s="1"/>
  <c r="AC2712" i="1"/>
  <c r="AC2714" i="1"/>
  <c r="W2717" i="1"/>
  <c r="AC2718" i="1"/>
  <c r="W2721" i="1"/>
  <c r="AC2722" i="1"/>
  <c r="W2725" i="1"/>
  <c r="AD2725" i="1" s="1"/>
  <c r="AC2726" i="1"/>
  <c r="W2729" i="1"/>
  <c r="AC2730" i="1"/>
  <c r="W2733" i="1"/>
  <c r="AC2734" i="1"/>
  <c r="W2737" i="1"/>
  <c r="W2739" i="1"/>
  <c r="W2743" i="1"/>
  <c r="AD2743" i="1" s="1"/>
  <c r="W2747" i="1"/>
  <c r="W2751" i="1"/>
  <c r="W2755" i="1"/>
  <c r="W2759" i="1"/>
  <c r="W2763" i="1"/>
  <c r="W2767" i="1"/>
  <c r="AD2767" i="1" s="1"/>
  <c r="W2769" i="1"/>
  <c r="AD2769" i="1" s="1"/>
  <c r="AC2770" i="1"/>
  <c r="W2773" i="1"/>
  <c r="AD2773" i="1" s="1"/>
  <c r="AC2774" i="1"/>
  <c r="W2779" i="1"/>
  <c r="AD2779" i="1" s="1"/>
  <c r="AC2781" i="1"/>
  <c r="W2782" i="1"/>
  <c r="AD2782" i="1" s="1"/>
  <c r="AG2790" i="1"/>
  <c r="AD2790" i="1"/>
  <c r="AC2792" i="1"/>
  <c r="AG2795" i="1"/>
  <c r="AD2795" i="1"/>
  <c r="AC2797" i="1"/>
  <c r="AC2804" i="1"/>
  <c r="AC2812" i="1"/>
  <c r="AC2820" i="1"/>
  <c r="AC2828" i="1"/>
  <c r="AG2839" i="1"/>
  <c r="AD2839" i="1"/>
  <c r="AC2841" i="1"/>
  <c r="AG2844" i="1"/>
  <c r="AD2844" i="1"/>
  <c r="AC2846" i="1"/>
  <c r="AG2855" i="1"/>
  <c r="AD2855" i="1"/>
  <c r="AC2857" i="1"/>
  <c r="AG2860" i="1"/>
  <c r="AD2860" i="1"/>
  <c r="AC2862" i="1"/>
  <c r="AG2868" i="1"/>
  <c r="AD2868" i="1"/>
  <c r="AG2876" i="1"/>
  <c r="AD2876" i="1"/>
  <c r="AC2879" i="1"/>
  <c r="AC2881" i="1"/>
  <c r="AG2786" i="1"/>
  <c r="AD2786" i="1"/>
  <c r="AC2788" i="1"/>
  <c r="AG2791" i="1"/>
  <c r="AD2791" i="1"/>
  <c r="AC2802" i="1"/>
  <c r="AG2803" i="1"/>
  <c r="AD2803" i="1"/>
  <c r="AC2810" i="1"/>
  <c r="AG2811" i="1"/>
  <c r="AD2811" i="1"/>
  <c r="AG2813" i="1"/>
  <c r="AC2818" i="1"/>
  <c r="AG2819" i="1"/>
  <c r="AD2819" i="1"/>
  <c r="AC2826" i="1"/>
  <c r="AG2827" i="1"/>
  <c r="AD2827" i="1"/>
  <c r="AG2829" i="1"/>
  <c r="AD2829" i="1"/>
  <c r="AG2835" i="1"/>
  <c r="AD2835" i="1"/>
  <c r="AC2837" i="1"/>
  <c r="AG2840" i="1"/>
  <c r="AD2840" i="1"/>
  <c r="AG2842" i="1"/>
  <c r="AD2842" i="1"/>
  <c r="AG2851" i="1"/>
  <c r="AD2851" i="1"/>
  <c r="AC2853" i="1"/>
  <c r="AG2856" i="1"/>
  <c r="AD2856" i="1"/>
  <c r="AG2871" i="1"/>
  <c r="AD2871" i="1"/>
  <c r="AC2873" i="1"/>
  <c r="AG2878" i="1"/>
  <c r="AG2892" i="1"/>
  <c r="AD2892" i="1"/>
  <c r="AC2777" i="1"/>
  <c r="W2778" i="1"/>
  <c r="AD2778" i="1" s="1"/>
  <c r="W2781" i="1"/>
  <c r="AG2783" i="1"/>
  <c r="AD2783" i="1"/>
  <c r="AG2784" i="1"/>
  <c r="AG2787" i="1"/>
  <c r="AD2787" i="1"/>
  <c r="AC2789" i="1"/>
  <c r="AG2798" i="1"/>
  <c r="AD2798" i="1"/>
  <c r="AD2808" i="1"/>
  <c r="AG2808" i="1"/>
  <c r="AD2816" i="1"/>
  <c r="AG2816" i="1"/>
  <c r="AD2824" i="1"/>
  <c r="AG2824" i="1"/>
  <c r="AD2833" i="1"/>
  <c r="AG2833" i="1"/>
  <c r="AG2836" i="1"/>
  <c r="AD2836" i="1"/>
  <c r="AC2838" i="1"/>
  <c r="AG2847" i="1"/>
  <c r="AD2847" i="1"/>
  <c r="AG2852" i="1"/>
  <c r="AD2852" i="1"/>
  <c r="AC2854" i="1"/>
  <c r="AG2863" i="1"/>
  <c r="AD2863" i="1"/>
  <c r="AG2865" i="1"/>
  <c r="AG2872" i="1"/>
  <c r="AD2872" i="1"/>
  <c r="AG2874" i="1"/>
  <c r="AD2874" i="1"/>
  <c r="AG2900" i="1"/>
  <c r="AD2900" i="1"/>
  <c r="W2780" i="1"/>
  <c r="AG2794" i="1"/>
  <c r="AD2794" i="1"/>
  <c r="AG2796" i="1"/>
  <c r="AG2799" i="1"/>
  <c r="AD2799" i="1"/>
  <c r="AG2806" i="1"/>
  <c r="AD2806" i="1"/>
  <c r="AG2807" i="1"/>
  <c r="AD2807" i="1"/>
  <c r="AG2809" i="1"/>
  <c r="AG2814" i="1"/>
  <c r="AD2814" i="1"/>
  <c r="AG2815" i="1"/>
  <c r="AD2815" i="1"/>
  <c r="AG2822" i="1"/>
  <c r="AD2822" i="1"/>
  <c r="AG2823" i="1"/>
  <c r="AD2823" i="1"/>
  <c r="AG2830" i="1"/>
  <c r="AD2830" i="1"/>
  <c r="AG2831" i="1"/>
  <c r="AD2831" i="1"/>
  <c r="AG2843" i="1"/>
  <c r="AD2843" i="1"/>
  <c r="AG2845" i="1"/>
  <c r="AG2848" i="1"/>
  <c r="AD2848" i="1"/>
  <c r="AG2859" i="1"/>
  <c r="AD2859" i="1"/>
  <c r="AG2861" i="1"/>
  <c r="AG2864" i="1"/>
  <c r="AD2864" i="1"/>
  <c r="AG2866" i="1"/>
  <c r="AG2867" i="1"/>
  <c r="AD2867" i="1"/>
  <c r="AC2869" i="1"/>
  <c r="AG2875" i="1"/>
  <c r="AD2875" i="1"/>
  <c r="AC2877" i="1"/>
  <c r="AD2883" i="1"/>
  <c r="AG2883" i="1"/>
  <c r="W2785" i="1"/>
  <c r="W2789" i="1"/>
  <c r="W2793" i="1"/>
  <c r="W2797" i="1"/>
  <c r="W2801" i="1"/>
  <c r="W2805" i="1"/>
  <c r="W2809" i="1"/>
  <c r="AD2809" i="1" s="1"/>
  <c r="W2813" i="1"/>
  <c r="AD2813" i="1" s="1"/>
  <c r="W2817" i="1"/>
  <c r="W2821" i="1"/>
  <c r="W2825" i="1"/>
  <c r="W2829" i="1"/>
  <c r="AC2832" i="1"/>
  <c r="W2834" i="1"/>
  <c r="W2838" i="1"/>
  <c r="W2842" i="1"/>
  <c r="W2846" i="1"/>
  <c r="W2850" i="1"/>
  <c r="W2854" i="1"/>
  <c r="W2858" i="1"/>
  <c r="W2862" i="1"/>
  <c r="W2866" i="1"/>
  <c r="AD2866" i="1" s="1"/>
  <c r="W2878" i="1"/>
  <c r="AD2878" i="1" s="1"/>
  <c r="AD2880" i="1"/>
  <c r="AC2885" i="1"/>
  <c r="W2885" i="1"/>
  <c r="AC2886" i="1"/>
  <c r="AG2904" i="1"/>
  <c r="AD2904" i="1"/>
  <c r="AD2906" i="1"/>
  <c r="AG2906" i="1"/>
  <c r="AG2912" i="1"/>
  <c r="AD2912" i="1"/>
  <c r="AD2914" i="1"/>
  <c r="AG2914" i="1"/>
  <c r="AG2920" i="1"/>
  <c r="AD2920" i="1"/>
  <c r="AD2922" i="1"/>
  <c r="AG2922" i="1"/>
  <c r="AG2928" i="1"/>
  <c r="AD2928" i="1"/>
  <c r="AD2930" i="1"/>
  <c r="AG2930" i="1"/>
  <c r="AG2936" i="1"/>
  <c r="AD2936" i="1"/>
  <c r="AD2938" i="1"/>
  <c r="AG2938" i="1"/>
  <c r="AG2944" i="1"/>
  <c r="AD2944" i="1"/>
  <c r="AD2946" i="1"/>
  <c r="AG2946" i="1"/>
  <c r="AG2954" i="1"/>
  <c r="AD2954" i="1"/>
  <c r="AG2956" i="1"/>
  <c r="AG2958" i="1"/>
  <c r="AD2958" i="1"/>
  <c r="AG2960" i="1"/>
  <c r="AG2962" i="1"/>
  <c r="AD2962" i="1"/>
  <c r="AG2964" i="1"/>
  <c r="AG2966" i="1"/>
  <c r="AD2966" i="1"/>
  <c r="AG2968" i="1"/>
  <c r="AG2970" i="1"/>
  <c r="AD2970" i="1"/>
  <c r="AD2975" i="1"/>
  <c r="AG2975" i="1"/>
  <c r="AG2981" i="1"/>
  <c r="AD2983" i="1"/>
  <c r="AG2983" i="1"/>
  <c r="W2784" i="1"/>
  <c r="AD2784" i="1" s="1"/>
  <c r="W2788" i="1"/>
  <c r="W2792" i="1"/>
  <c r="W2796" i="1"/>
  <c r="AD2796" i="1" s="1"/>
  <c r="W2800" i="1"/>
  <c r="W2804" i="1"/>
  <c r="W2808" i="1"/>
  <c r="W2812" i="1"/>
  <c r="W2816" i="1"/>
  <c r="W2820" i="1"/>
  <c r="W2824" i="1"/>
  <c r="W2828" i="1"/>
  <c r="W2833" i="1"/>
  <c r="W2837" i="1"/>
  <c r="W2841" i="1"/>
  <c r="W2845" i="1"/>
  <c r="AD2845" i="1" s="1"/>
  <c r="W2849" i="1"/>
  <c r="W2853" i="1"/>
  <c r="W2857" i="1"/>
  <c r="W2861" i="1"/>
  <c r="AD2861" i="1" s="1"/>
  <c r="W2865" i="1"/>
  <c r="AD2865" i="1" s="1"/>
  <c r="W2869" i="1"/>
  <c r="W2873" i="1"/>
  <c r="W2877" i="1"/>
  <c r="W2879" i="1"/>
  <c r="W2884" i="1"/>
  <c r="AC2893" i="1"/>
  <c r="W2893" i="1"/>
  <c r="AG2894" i="1"/>
  <c r="AC2895" i="1"/>
  <c r="AC2901" i="1"/>
  <c r="W2901" i="1"/>
  <c r="AG2907" i="1"/>
  <c r="AD2907" i="1"/>
  <c r="AC2909" i="1"/>
  <c r="AG2915" i="1"/>
  <c r="AD2915" i="1"/>
  <c r="AC2917" i="1"/>
  <c r="AG2923" i="1"/>
  <c r="AD2923" i="1"/>
  <c r="AC2925" i="1"/>
  <c r="AG2931" i="1"/>
  <c r="AD2931" i="1"/>
  <c r="AC2933" i="1"/>
  <c r="AG2939" i="1"/>
  <c r="AD2939" i="1"/>
  <c r="AC2941" i="1"/>
  <c r="AC2973" i="1"/>
  <c r="W2881" i="1"/>
  <c r="Z2884" i="1"/>
  <c r="AC2884" i="1" s="1"/>
  <c r="AG2888" i="1"/>
  <c r="AD2888" i="1"/>
  <c r="AG2896" i="1"/>
  <c r="AD2896" i="1"/>
  <c r="AD2902" i="1"/>
  <c r="AG2902" i="1"/>
  <c r="AG2908" i="1"/>
  <c r="AD2908" i="1"/>
  <c r="AD2910" i="1"/>
  <c r="AG2910" i="1"/>
  <c r="AG2916" i="1"/>
  <c r="AD2916" i="1"/>
  <c r="AD2918" i="1"/>
  <c r="AG2918" i="1"/>
  <c r="AG2924" i="1"/>
  <c r="AD2924" i="1"/>
  <c r="AD2926" i="1"/>
  <c r="AG2926" i="1"/>
  <c r="AG2932" i="1"/>
  <c r="AD2932" i="1"/>
  <c r="AD2934" i="1"/>
  <c r="AG2934" i="1"/>
  <c r="AG2940" i="1"/>
  <c r="AD2940" i="1"/>
  <c r="AD2942" i="1"/>
  <c r="AG2942" i="1"/>
  <c r="AC2949" i="1"/>
  <c r="AC2951" i="1"/>
  <c r="AG2952" i="1"/>
  <c r="AD2952" i="1"/>
  <c r="AG2957" i="1"/>
  <c r="AD2957" i="1"/>
  <c r="AG2961" i="1"/>
  <c r="AD2961" i="1"/>
  <c r="AG2965" i="1"/>
  <c r="AD2965" i="1"/>
  <c r="AG2969" i="1"/>
  <c r="AD2969" i="1"/>
  <c r="AG2972" i="1"/>
  <c r="AD2972" i="1"/>
  <c r="AG2974" i="1"/>
  <c r="AG2977" i="1"/>
  <c r="AC2984" i="1"/>
  <c r="AC2882" i="1"/>
  <c r="AC2889" i="1"/>
  <c r="W2889" i="1"/>
  <c r="AG2890" i="1"/>
  <c r="AC2891" i="1"/>
  <c r="AC2897" i="1"/>
  <c r="W2897" i="1"/>
  <c r="AG2898" i="1"/>
  <c r="AC2899" i="1"/>
  <c r="AG2903" i="1"/>
  <c r="AD2903" i="1"/>
  <c r="AC2905" i="1"/>
  <c r="AG2911" i="1"/>
  <c r="AD2911" i="1"/>
  <c r="AC2913" i="1"/>
  <c r="AG2919" i="1"/>
  <c r="AD2919" i="1"/>
  <c r="AC2921" i="1"/>
  <c r="AG2927" i="1"/>
  <c r="AD2927" i="1"/>
  <c r="AC2929" i="1"/>
  <c r="AG2935" i="1"/>
  <c r="AD2935" i="1"/>
  <c r="AG2937" i="1"/>
  <c r="AD2937" i="1"/>
  <c r="AG2943" i="1"/>
  <c r="AD2943" i="1"/>
  <c r="AG2948" i="1"/>
  <c r="AD2948" i="1"/>
  <c r="AG2950" i="1"/>
  <c r="AG2955" i="1"/>
  <c r="AG2963" i="1"/>
  <c r="AD2963" i="1"/>
  <c r="AD2979" i="1"/>
  <c r="AG2979" i="1"/>
  <c r="AG2988" i="1"/>
  <c r="AD2988" i="1"/>
  <c r="AC2982" i="1"/>
  <c r="W2989" i="1"/>
  <c r="AD2991" i="1"/>
  <c r="AG2991" i="1"/>
  <c r="AG2998" i="1"/>
  <c r="AD2998" i="1"/>
  <c r="AD2999" i="1"/>
  <c r="AG2999" i="1"/>
  <c r="AG3006" i="1"/>
  <c r="AD3006" i="1"/>
  <c r="AD3007" i="1"/>
  <c r="AG3007" i="1"/>
  <c r="AG3014" i="1"/>
  <c r="AD3014" i="1"/>
  <c r="AD3015" i="1"/>
  <c r="AG3015" i="1"/>
  <c r="AG3026" i="1"/>
  <c r="AD3026" i="1"/>
  <c r="AG3028" i="1"/>
  <c r="AD3031" i="1"/>
  <c r="AG3031" i="1"/>
  <c r="AD3043" i="1"/>
  <c r="AG3043" i="1"/>
  <c r="AG3046" i="1"/>
  <c r="W2950" i="1"/>
  <c r="AD2950" i="1" s="1"/>
  <c r="AC2953" i="1"/>
  <c r="W2956" i="1"/>
  <c r="AD2956" i="1" s="1"/>
  <c r="W2960" i="1"/>
  <c r="AD2960" i="1" s="1"/>
  <c r="W2964" i="1"/>
  <c r="AD2964" i="1" s="1"/>
  <c r="W2968" i="1"/>
  <c r="AD2968" i="1" s="1"/>
  <c r="AC2971" i="1"/>
  <c r="W2974" i="1"/>
  <c r="AD2974" i="1" s="1"/>
  <c r="W2977" i="1"/>
  <c r="AD2977" i="1" s="1"/>
  <c r="Z2980" i="1"/>
  <c r="AC2980" i="1" s="1"/>
  <c r="W2987" i="1"/>
  <c r="AG2993" i="1"/>
  <c r="AD2993" i="1"/>
  <c r="AC2996" i="1"/>
  <c r="AG3001" i="1"/>
  <c r="AD3001" i="1"/>
  <c r="AC3004" i="1"/>
  <c r="AG3009" i="1"/>
  <c r="AD3009" i="1"/>
  <c r="AC3012" i="1"/>
  <c r="AG3022" i="1"/>
  <c r="AD3022" i="1"/>
  <c r="AC3024" i="1"/>
  <c r="AD3027" i="1"/>
  <c r="AG3027" i="1"/>
  <c r="AG3034" i="1"/>
  <c r="AD3034" i="1"/>
  <c r="AC3036" i="1"/>
  <c r="AC3044" i="1"/>
  <c r="AC3047" i="1"/>
  <c r="W2905" i="1"/>
  <c r="W2909" i="1"/>
  <c r="W2913" i="1"/>
  <c r="W2917" i="1"/>
  <c r="W2921" i="1"/>
  <c r="W2925" i="1"/>
  <c r="W2929" i="1"/>
  <c r="W2933" i="1"/>
  <c r="W2937" i="1"/>
  <c r="W2941" i="1"/>
  <c r="W2945" i="1"/>
  <c r="W2949" i="1"/>
  <c r="W2955" i="1"/>
  <c r="AD2955" i="1" s="1"/>
  <c r="W2959" i="1"/>
  <c r="W2963" i="1"/>
  <c r="W2967" i="1"/>
  <c r="W2973" i="1"/>
  <c r="W2976" i="1"/>
  <c r="AC2978" i="1"/>
  <c r="W2982" i="1"/>
  <c r="W2984" i="1"/>
  <c r="Z2985" i="1"/>
  <c r="AC2985" i="1" s="1"/>
  <c r="Z2989" i="1"/>
  <c r="AC2989" i="1" s="1"/>
  <c r="AC2990" i="1"/>
  <c r="AG2994" i="1"/>
  <c r="AD2994" i="1"/>
  <c r="AD2995" i="1"/>
  <c r="AG2995" i="1"/>
  <c r="AG3002" i="1"/>
  <c r="AD3002" i="1"/>
  <c r="AD3003" i="1"/>
  <c r="AG3003" i="1"/>
  <c r="AG3010" i="1"/>
  <c r="AD3010" i="1"/>
  <c r="AD3011" i="1"/>
  <c r="AG3011" i="1"/>
  <c r="AG3018" i="1"/>
  <c r="AD3018" i="1"/>
  <c r="AC3020" i="1"/>
  <c r="AD3023" i="1"/>
  <c r="AG3023" i="1"/>
  <c r="AD3035" i="1"/>
  <c r="AG3035" i="1"/>
  <c r="AC3039" i="1"/>
  <c r="AG3042" i="1"/>
  <c r="AG3048" i="1"/>
  <c r="AD3048" i="1"/>
  <c r="AG3052" i="1"/>
  <c r="AD3052" i="1"/>
  <c r="AG3056" i="1"/>
  <c r="AD3056" i="1"/>
  <c r="Z2976" i="1"/>
  <c r="AC2976" i="1" s="1"/>
  <c r="W2981" i="1"/>
  <c r="AD2981" i="1" s="1"/>
  <c r="Z2984" i="1"/>
  <c r="AC2986" i="1"/>
  <c r="W2986" i="1"/>
  <c r="AG2992" i="1"/>
  <c r="AG3000" i="1"/>
  <c r="AG3005" i="1"/>
  <c r="AD3005" i="1"/>
  <c r="AG3008" i="1"/>
  <c r="AD3008" i="1"/>
  <c r="AG3013" i="1"/>
  <c r="AD3013" i="1"/>
  <c r="AG3016" i="1"/>
  <c r="AD3019" i="1"/>
  <c r="AG3019" i="1"/>
  <c r="AG3030" i="1"/>
  <c r="AD3030" i="1"/>
  <c r="AG3032" i="1"/>
  <c r="AG3038" i="1"/>
  <c r="AD3038" i="1"/>
  <c r="AG3040" i="1"/>
  <c r="AD3040" i="1"/>
  <c r="W2992" i="1"/>
  <c r="AD2992" i="1" s="1"/>
  <c r="W2996" i="1"/>
  <c r="W3000" i="1"/>
  <c r="AD3000" i="1" s="1"/>
  <c r="W3004" i="1"/>
  <c r="W3008" i="1"/>
  <c r="W3012" i="1"/>
  <c r="W3016" i="1"/>
  <c r="AD3016" i="1" s="1"/>
  <c r="AC3017" i="1"/>
  <c r="W3020" i="1"/>
  <c r="AC3021" i="1"/>
  <c r="W3024" i="1"/>
  <c r="AC3025" i="1"/>
  <c r="W3028" i="1"/>
  <c r="AD3028" i="1" s="1"/>
  <c r="AC3029" i="1"/>
  <c r="W3032" i="1"/>
  <c r="AD3032" i="1" s="1"/>
  <c r="AC3033" i="1"/>
  <c r="W3036" i="1"/>
  <c r="AC3037" i="1"/>
  <c r="AC3041" i="1"/>
  <c r="AC3045" i="1"/>
  <c r="AC3049" i="1"/>
  <c r="AC3050" i="1"/>
  <c r="AG3051" i="1"/>
  <c r="Z3053" i="1"/>
  <c r="AC3053" i="1" s="1"/>
  <c r="AC3055" i="1"/>
  <c r="AG3060" i="1"/>
  <c r="AD3060" i="1"/>
  <c r="AC3072" i="1"/>
  <c r="AG3074" i="1"/>
  <c r="AG3082" i="1"/>
  <c r="AG3087" i="1"/>
  <c r="AG3090" i="1"/>
  <c r="AC3095" i="1"/>
  <c r="AC3096" i="1"/>
  <c r="AG3097" i="1"/>
  <c r="AD3097" i="1"/>
  <c r="AC3054" i="1"/>
  <c r="W3054" i="1"/>
  <c r="Z3058" i="1"/>
  <c r="AC3058" i="1" s="1"/>
  <c r="AG3064" i="1"/>
  <c r="AD3064" i="1"/>
  <c r="AG3068" i="1"/>
  <c r="AD3068" i="1"/>
  <c r="AC3070" i="1"/>
  <c r="AG3073" i="1"/>
  <c r="AD3073" i="1"/>
  <c r="AG3075" i="1"/>
  <c r="AG3081" i="1"/>
  <c r="AD3081" i="1"/>
  <c r="AG3083" i="1"/>
  <c r="AD3083" i="1"/>
  <c r="AG3088" i="1"/>
  <c r="AD3088" i="1"/>
  <c r="AG3089" i="1"/>
  <c r="AD3089" i="1"/>
  <c r="AG3099" i="1"/>
  <c r="AG3100" i="1"/>
  <c r="AD3100" i="1"/>
  <c r="AG3102" i="1"/>
  <c r="W3042" i="1"/>
  <c r="AD3042" i="1" s="1"/>
  <c r="W3046" i="1"/>
  <c r="AD3046" i="1" s="1"/>
  <c r="W3050" i="1"/>
  <c r="AC3062" i="1"/>
  <c r="AC3066" i="1"/>
  <c r="AG3069" i="1"/>
  <c r="AD3069" i="1"/>
  <c r="AG3071" i="1"/>
  <c r="AC3078" i="1"/>
  <c r="AC3086" i="1"/>
  <c r="AG3091" i="1"/>
  <c r="AC3094" i="1"/>
  <c r="W3057" i="1"/>
  <c r="AC3057" i="1"/>
  <c r="W3058" i="1"/>
  <c r="AG3061" i="1"/>
  <c r="AD3061" i="1"/>
  <c r="AG3063" i="1"/>
  <c r="AG3065" i="1"/>
  <c r="AD3065" i="1"/>
  <c r="AG3067" i="1"/>
  <c r="AG3076" i="1"/>
  <c r="AD3076" i="1"/>
  <c r="AG3077" i="1"/>
  <c r="AD3077" i="1"/>
  <c r="AG3079" i="1"/>
  <c r="AD3079" i="1"/>
  <c r="AG3084" i="1"/>
  <c r="AD3084" i="1"/>
  <c r="AG3085" i="1"/>
  <c r="AD3085" i="1"/>
  <c r="AG3092" i="1"/>
  <c r="AD3092" i="1"/>
  <c r="AG3093" i="1"/>
  <c r="AD3093" i="1"/>
  <c r="AG3098" i="1"/>
  <c r="AD3108" i="1"/>
  <c r="AG3108" i="1"/>
  <c r="W3059" i="1"/>
  <c r="AD3059" i="1" s="1"/>
  <c r="W3063" i="1"/>
  <c r="AD3063" i="1" s="1"/>
  <c r="W3067" i="1"/>
  <c r="AD3067" i="1" s="1"/>
  <c r="W3071" i="1"/>
  <c r="AD3071" i="1" s="1"/>
  <c r="W3075" i="1"/>
  <c r="AD3075" i="1" s="1"/>
  <c r="W3087" i="1"/>
  <c r="AD3087" i="1" s="1"/>
  <c r="W3091" i="1"/>
  <c r="AD3091" i="1" s="1"/>
  <c r="W3095" i="1"/>
  <c r="W3099" i="1"/>
  <c r="AD3099" i="1" s="1"/>
  <c r="AC3101" i="1"/>
  <c r="W3102" i="1"/>
  <c r="AD3102" i="1" s="1"/>
  <c r="AC3103" i="1"/>
  <c r="AD3104" i="1"/>
  <c r="AG3104" i="1"/>
  <c r="W3106" i="1"/>
  <c r="AC3106" i="1"/>
  <c r="AC3111" i="1"/>
  <c r="AG3113" i="1"/>
  <c r="AD3113" i="1"/>
  <c r="AG3121" i="1"/>
  <c r="AG3129" i="1"/>
  <c r="AD3129" i="1"/>
  <c r="AG3130" i="1"/>
  <c r="AD3130" i="1"/>
  <c r="AD3131" i="1"/>
  <c r="AG3131" i="1"/>
  <c r="AD3139" i="1"/>
  <c r="AG3139" i="1"/>
  <c r="AG3151" i="1"/>
  <c r="AD3153" i="1"/>
  <c r="AG3153" i="1"/>
  <c r="W3062" i="1"/>
  <c r="W3066" i="1"/>
  <c r="W3070" i="1"/>
  <c r="W3074" i="1"/>
  <c r="AD3074" i="1" s="1"/>
  <c r="W3078" i="1"/>
  <c r="W3082" i="1"/>
  <c r="AD3082" i="1" s="1"/>
  <c r="W3086" i="1"/>
  <c r="W3090" i="1"/>
  <c r="AD3090" i="1" s="1"/>
  <c r="W3094" i="1"/>
  <c r="W3098" i="1"/>
  <c r="AD3098" i="1" s="1"/>
  <c r="AC3105" i="1"/>
  <c r="W3105" i="1"/>
  <c r="Z3109" i="1"/>
  <c r="AD3112" i="1"/>
  <c r="AG3112" i="1"/>
  <c r="AC3119" i="1"/>
  <c r="AD3120" i="1"/>
  <c r="AG3120" i="1"/>
  <c r="AG3122" i="1"/>
  <c r="AD3122" i="1"/>
  <c r="AC3127" i="1"/>
  <c r="AG3138" i="1"/>
  <c r="AG3162" i="1"/>
  <c r="AD3162" i="1"/>
  <c r="AG3170" i="1"/>
  <c r="AD3170" i="1"/>
  <c r="AG3176" i="1"/>
  <c r="AD3176" i="1"/>
  <c r="W3101" i="1"/>
  <c r="W3103" i="1"/>
  <c r="AC3107" i="1"/>
  <c r="W3110" i="1"/>
  <c r="AC3110" i="1"/>
  <c r="AC3117" i="1"/>
  <c r="AC3125" i="1"/>
  <c r="AC3109" i="1"/>
  <c r="W3109" i="1"/>
  <c r="AG3115" i="1"/>
  <c r="AD3115" i="1"/>
  <c r="AD3116" i="1"/>
  <c r="AG3116" i="1"/>
  <c r="AG3118" i="1"/>
  <c r="AD3118" i="1"/>
  <c r="AG3123" i="1"/>
  <c r="AD3123" i="1"/>
  <c r="AD3124" i="1"/>
  <c r="AG3124" i="1"/>
  <c r="AG3126" i="1"/>
  <c r="AD3126" i="1"/>
  <c r="AD3133" i="1"/>
  <c r="AG3133" i="1"/>
  <c r="AG3134" i="1"/>
  <c r="AD3134" i="1"/>
  <c r="AD3141" i="1"/>
  <c r="AG3141" i="1"/>
  <c r="AG3142" i="1"/>
  <c r="AD3142" i="1"/>
  <c r="AG3149" i="1"/>
  <c r="AD3156" i="1"/>
  <c r="AG3156" i="1"/>
  <c r="AG3157" i="1"/>
  <c r="AD3157" i="1"/>
  <c r="AG3166" i="1"/>
  <c r="AD3166" i="1"/>
  <c r="W3113" i="1"/>
  <c r="AC3114" i="1"/>
  <c r="W3117" i="1"/>
  <c r="W3121" i="1"/>
  <c r="AD3121" i="1" s="1"/>
  <c r="W3125" i="1"/>
  <c r="AC3128" i="1"/>
  <c r="W3131" i="1"/>
  <c r="AC3135" i="1"/>
  <c r="AC3137" i="1"/>
  <c r="AC3143" i="1"/>
  <c r="AC3144" i="1"/>
  <c r="W3146" i="1"/>
  <c r="AC3148" i="1"/>
  <c r="W3149" i="1"/>
  <c r="AD3149" i="1" s="1"/>
  <c r="W3154" i="1"/>
  <c r="AC3164" i="1"/>
  <c r="W3164" i="1"/>
  <c r="AC3172" i="1"/>
  <c r="W3172" i="1"/>
  <c r="AC3183" i="1"/>
  <c r="AC3132" i="1"/>
  <c r="W3138" i="1"/>
  <c r="AD3138" i="1" s="1"/>
  <c r="AC3140" i="1"/>
  <c r="Z3146" i="1"/>
  <c r="AC3146" i="1" s="1"/>
  <c r="AC3147" i="1"/>
  <c r="W3151" i="1"/>
  <c r="AD3151" i="1" s="1"/>
  <c r="Z3154" i="1"/>
  <c r="AC3154" i="1" s="1"/>
  <c r="AC3163" i="1"/>
  <c r="W3163" i="1"/>
  <c r="AC3165" i="1"/>
  <c r="AC3171" i="1"/>
  <c r="W3171" i="1"/>
  <c r="AC3173" i="1"/>
  <c r="AC3175" i="1"/>
  <c r="AC3179" i="1"/>
  <c r="AG3181" i="1"/>
  <c r="AD3181" i="1"/>
  <c r="AG3182" i="1"/>
  <c r="AD3182" i="1"/>
  <c r="AC3152" i="1"/>
  <c r="AG3158" i="1"/>
  <c r="AD3158" i="1"/>
  <c r="AC3160" i="1"/>
  <c r="W3160" i="1"/>
  <c r="AC3168" i="1"/>
  <c r="W3168" i="1"/>
  <c r="AG3178" i="1"/>
  <c r="AD3178" i="1"/>
  <c r="AD3180" i="1"/>
  <c r="AG3180" i="1"/>
  <c r="AC3136" i="1"/>
  <c r="AC3145" i="1"/>
  <c r="AD3150" i="1"/>
  <c r="AC3155" i="1"/>
  <c r="W3155" i="1"/>
  <c r="AC3159" i="1"/>
  <c r="W3159" i="1"/>
  <c r="AG3161" i="1"/>
  <c r="AD3161" i="1"/>
  <c r="AC3167" i="1"/>
  <c r="W3167" i="1"/>
  <c r="AG3169" i="1"/>
  <c r="AD3169" i="1"/>
  <c r="W3177" i="1"/>
  <c r="AC3177" i="1"/>
  <c r="AC3174" i="1"/>
  <c r="W3179" i="1"/>
  <c r="W3183" i="1"/>
  <c r="AG2997" i="1" l="1"/>
  <c r="AD2997" i="1"/>
  <c r="AG2817" i="1"/>
  <c r="AD2817" i="1"/>
  <c r="AG2887" i="1"/>
  <c r="AD2887" i="1"/>
  <c r="AG2748" i="1"/>
  <c r="AD2748" i="1"/>
  <c r="AG2723" i="1"/>
  <c r="AD2723" i="1"/>
  <c r="AD2567" i="1"/>
  <c r="AG2567" i="1"/>
  <c r="AD2536" i="1"/>
  <c r="AG2536" i="1"/>
  <c r="AD2504" i="1"/>
  <c r="AG2504" i="1"/>
  <c r="AG2146" i="1"/>
  <c r="AD2146" i="1"/>
  <c r="AG2299" i="1"/>
  <c r="AD2299" i="1"/>
  <c r="AD2262" i="1"/>
  <c r="AG2262" i="1"/>
  <c r="AG1946" i="1"/>
  <c r="AD1946" i="1"/>
  <c r="AG1943" i="1"/>
  <c r="AD1943" i="1"/>
  <c r="AD1860" i="1"/>
  <c r="AG1860" i="1"/>
  <c r="AD1776" i="1"/>
  <c r="AG1776" i="1"/>
  <c r="AG1760" i="1"/>
  <c r="AD1760" i="1"/>
  <c r="AD1727" i="1"/>
  <c r="AG1727" i="1"/>
  <c r="AG1481" i="1"/>
  <c r="AD1481" i="1"/>
  <c r="AG1323" i="1"/>
  <c r="AD1323" i="1"/>
  <c r="AG1509" i="1"/>
  <c r="AD1509" i="1"/>
  <c r="AG1477" i="1"/>
  <c r="AD1477" i="1"/>
  <c r="AG1307" i="1"/>
  <c r="AD1307" i="1"/>
  <c r="AG592" i="1"/>
  <c r="AD592" i="1"/>
  <c r="AG1223" i="1"/>
  <c r="AD1223" i="1"/>
  <c r="AG3080" i="1"/>
  <c r="AD3080" i="1"/>
  <c r="AG2947" i="1"/>
  <c r="AD2947" i="1"/>
  <c r="AG2721" i="1"/>
  <c r="AD2721" i="1"/>
  <c r="AG2667" i="1"/>
  <c r="AD2667" i="1"/>
  <c r="AD2389" i="1"/>
  <c r="AG2389" i="1"/>
  <c r="AG2154" i="1"/>
  <c r="AD2154" i="1"/>
  <c r="AG2295" i="1"/>
  <c r="AD2295" i="1"/>
  <c r="AG2271" i="1"/>
  <c r="AD2271" i="1"/>
  <c r="AG2045" i="1"/>
  <c r="AD2045" i="1"/>
  <c r="AG1983" i="1"/>
  <c r="AD1983" i="1"/>
  <c r="AD1748" i="1"/>
  <c r="AG1748" i="1"/>
  <c r="AG1709" i="1"/>
  <c r="AD1709" i="1"/>
  <c r="AG1465" i="1"/>
  <c r="AD1465" i="1"/>
  <c r="AG1344" i="1"/>
  <c r="AD1344" i="1"/>
  <c r="AG1299" i="1"/>
  <c r="AD1299" i="1"/>
  <c r="AG1485" i="1"/>
  <c r="AD1485" i="1"/>
  <c r="AG1453" i="1"/>
  <c r="AD1453" i="1"/>
  <c r="AG1352" i="1"/>
  <c r="AD1352" i="1"/>
  <c r="AG1207" i="1"/>
  <c r="AD1207" i="1"/>
  <c r="AG2945" i="1"/>
  <c r="AD2945" i="1"/>
  <c r="AG2870" i="1"/>
  <c r="AD2870" i="1"/>
  <c r="AG2801" i="1"/>
  <c r="AD2801" i="1"/>
  <c r="AG2785" i="1"/>
  <c r="AD2785" i="1"/>
  <c r="AD2805" i="1"/>
  <c r="AG2805" i="1"/>
  <c r="AG2334" i="1"/>
  <c r="AD2334" i="1"/>
  <c r="AG2092" i="1"/>
  <c r="AD2092" i="1"/>
  <c r="AG2120" i="1"/>
  <c r="AD2120" i="1"/>
  <c r="AG2044" i="1"/>
  <c r="AD2044" i="1"/>
  <c r="AG1962" i="1"/>
  <c r="AD1962" i="1"/>
  <c r="AG1951" i="1"/>
  <c r="AD1951" i="1"/>
  <c r="AD1732" i="1"/>
  <c r="AG1732" i="1"/>
  <c r="AD1723" i="1"/>
  <c r="AG1723" i="1"/>
  <c r="AG1449" i="1"/>
  <c r="AD1449" i="1"/>
  <c r="AG1493" i="1"/>
  <c r="AD1493" i="1"/>
  <c r="AG1461" i="1"/>
  <c r="AD1461" i="1"/>
  <c r="AG1255" i="1"/>
  <c r="AD1255" i="1"/>
  <c r="AD2800" i="1"/>
  <c r="AG2800" i="1"/>
  <c r="AG2752" i="1"/>
  <c r="AD2752" i="1"/>
  <c r="AG2651" i="1"/>
  <c r="AD2651" i="1"/>
  <c r="AG2637" i="1"/>
  <c r="AD2637" i="1"/>
  <c r="AG2553" i="1"/>
  <c r="AD2553" i="1"/>
  <c r="AD2385" i="1"/>
  <c r="AG2385" i="1"/>
  <c r="AG2138" i="1"/>
  <c r="AD2138" i="1"/>
  <c r="AG2076" i="1"/>
  <c r="AD2076" i="1"/>
  <c r="AG2263" i="1"/>
  <c r="AD2263" i="1"/>
  <c r="AG2106" i="1"/>
  <c r="AD2106" i="1"/>
  <c r="AG1978" i="1"/>
  <c r="AD1978" i="1"/>
  <c r="AG1928" i="1"/>
  <c r="AD1928" i="1"/>
  <c r="AG1912" i="1"/>
  <c r="AD1912" i="1"/>
  <c r="AG1497" i="1"/>
  <c r="AD1497" i="1"/>
  <c r="AG1501" i="1"/>
  <c r="AD1501" i="1"/>
  <c r="AG1469" i="1"/>
  <c r="AD1469" i="1"/>
  <c r="AD1291" i="1"/>
  <c r="AG1291" i="1"/>
  <c r="AG1170" i="1"/>
  <c r="AD1170" i="1"/>
  <c r="AG1239" i="1"/>
  <c r="AD1239" i="1"/>
  <c r="AD2793" i="1"/>
  <c r="AD2987" i="1"/>
  <c r="AD2834" i="1"/>
  <c r="AD2621" i="1"/>
  <c r="AD2858" i="1"/>
  <c r="AD2657" i="1"/>
  <c r="AD2159" i="1"/>
  <c r="AD2226" i="1"/>
  <c r="AD1768" i="1"/>
  <c r="AD1750" i="1"/>
  <c r="AD1734" i="1"/>
  <c r="AD1725" i="1"/>
  <c r="AD1721" i="1"/>
  <c r="AD1703" i="1"/>
  <c r="AD1689" i="1"/>
  <c r="AD1673" i="1"/>
  <c r="AD1657" i="1"/>
  <c r="AD1641" i="1"/>
  <c r="AD1625" i="1"/>
  <c r="AD1609" i="1"/>
  <c r="AD1593" i="1"/>
  <c r="AD1577" i="1"/>
  <c r="AD1561" i="1"/>
  <c r="AD1529" i="1"/>
  <c r="AD1084" i="1"/>
  <c r="AD999" i="1"/>
  <c r="AD991" i="1"/>
  <c r="AD896" i="1"/>
  <c r="AD1047" i="1"/>
  <c r="AD1031" i="1"/>
  <c r="AD2685" i="1"/>
  <c r="AG2685" i="1"/>
  <c r="AG1167" i="1"/>
  <c r="AD1167" i="1"/>
  <c r="AD2242" i="1"/>
  <c r="AD1981" i="1"/>
  <c r="AD1965" i="1"/>
  <c r="AD1949" i="1"/>
  <c r="AD1189" i="1"/>
  <c r="AD1173" i="1"/>
  <c r="AD1072" i="1"/>
  <c r="AD705" i="1"/>
  <c r="AD673" i="1"/>
  <c r="AD1812" i="1"/>
  <c r="AD590" i="1"/>
  <c r="AG590" i="1"/>
  <c r="AD2849" i="1"/>
  <c r="AD2821" i="1"/>
  <c r="AD2194" i="1"/>
  <c r="AD1711" i="1"/>
  <c r="AD1378" i="1"/>
  <c r="AD1076" i="1"/>
  <c r="AD1055" i="1"/>
  <c r="AD1039" i="1"/>
  <c r="AD1006" i="1"/>
  <c r="Z1" i="1"/>
  <c r="AD1808" i="1"/>
  <c r="AD598" i="1"/>
  <c r="AD586" i="1"/>
  <c r="AD2959" i="1"/>
  <c r="AD2825" i="1"/>
  <c r="AD2850" i="1"/>
  <c r="AD2967" i="1"/>
  <c r="AD2737" i="1"/>
  <c r="AD2342" i="1"/>
  <c r="AD2210" i="1"/>
  <c r="AD2184" i="1"/>
  <c r="AD1197" i="1"/>
  <c r="AD1181" i="1"/>
  <c r="AD1080" i="1"/>
  <c r="AD2037" i="1"/>
  <c r="AG2037" i="1"/>
  <c r="AG2577" i="1"/>
  <c r="AD2577" i="1"/>
  <c r="AG3058" i="1"/>
  <c r="AD3058" i="1"/>
  <c r="AG2390" i="1"/>
  <c r="AD2390" i="1"/>
  <c r="AG2360" i="1"/>
  <c r="AD2360" i="1"/>
  <c r="AG2236" i="1"/>
  <c r="AD2236" i="1"/>
  <c r="AG2220" i="1"/>
  <c r="AD2220" i="1"/>
  <c r="AG2204" i="1"/>
  <c r="AD2204" i="1"/>
  <c r="AG2188" i="1"/>
  <c r="AD2188" i="1"/>
  <c r="AG2028" i="1"/>
  <c r="AD2028" i="1"/>
  <c r="AG2012" i="1"/>
  <c r="AD2012" i="1"/>
  <c r="AG1996" i="1"/>
  <c r="AD1996" i="1"/>
  <c r="AG1840" i="1"/>
  <c r="AD1840" i="1"/>
  <c r="AG1824" i="1"/>
  <c r="AD1824" i="1"/>
  <c r="AG1423" i="1"/>
  <c r="AD1423" i="1"/>
  <c r="AG1407" i="1"/>
  <c r="AD1407" i="1"/>
  <c r="AG1391" i="1"/>
  <c r="AD1391" i="1"/>
  <c r="AG1135" i="1"/>
  <c r="AD1135" i="1"/>
  <c r="AG1119" i="1"/>
  <c r="AD1119" i="1"/>
  <c r="AG1103" i="1"/>
  <c r="AD1103" i="1"/>
  <c r="AG2985" i="1"/>
  <c r="AD2985" i="1"/>
  <c r="AG2688" i="1"/>
  <c r="AD2688" i="1"/>
  <c r="AG2024" i="1"/>
  <c r="AD2024" i="1"/>
  <c r="AG2008" i="1"/>
  <c r="AD2008" i="1"/>
  <c r="AG2036" i="1"/>
  <c r="AD2036" i="1"/>
  <c r="AG1794" i="1"/>
  <c r="AD1794" i="1"/>
  <c r="AG1435" i="1"/>
  <c r="AD1435" i="1"/>
  <c r="AG1419" i="1"/>
  <c r="AD1419" i="1"/>
  <c r="AG1403" i="1"/>
  <c r="AD1403" i="1"/>
  <c r="AG1387" i="1"/>
  <c r="AD1387" i="1"/>
  <c r="AG574" i="1"/>
  <c r="AD574" i="1"/>
  <c r="AG584" i="1"/>
  <c r="AD584" i="1"/>
  <c r="AG2976" i="1"/>
  <c r="AD2976" i="1"/>
  <c r="AG2244" i="1"/>
  <c r="AD2244" i="1"/>
  <c r="AG2228" i="1"/>
  <c r="AD2228" i="1"/>
  <c r="AG2212" i="1"/>
  <c r="AD2212" i="1"/>
  <c r="AG2196" i="1"/>
  <c r="AD2196" i="1"/>
  <c r="AG1810" i="1"/>
  <c r="AD1810" i="1"/>
  <c r="AG1431" i="1"/>
  <c r="AD1431" i="1"/>
  <c r="AG1415" i="1"/>
  <c r="AD1415" i="1"/>
  <c r="AG1399" i="1"/>
  <c r="AD1399" i="1"/>
  <c r="AG2240" i="1"/>
  <c r="AD2240" i="1"/>
  <c r="AG2224" i="1"/>
  <c r="AD2224" i="1"/>
  <c r="AG2208" i="1"/>
  <c r="AD2208" i="1"/>
  <c r="AG2192" i="1"/>
  <c r="AD2192" i="1"/>
  <c r="AG1806" i="1"/>
  <c r="AD1806" i="1"/>
  <c r="AG1139" i="1"/>
  <c r="AD1139" i="1"/>
  <c r="AG1123" i="1"/>
  <c r="AD1123" i="1"/>
  <c r="AG1107" i="1"/>
  <c r="AD1107" i="1"/>
  <c r="AD3174" i="1"/>
  <c r="AG3174" i="1"/>
  <c r="AG3165" i="1"/>
  <c r="AD3165" i="1"/>
  <c r="AG3128" i="1"/>
  <c r="AD3128" i="1"/>
  <c r="AG3109" i="1"/>
  <c r="AD3109" i="1"/>
  <c r="AG3053" i="1"/>
  <c r="AD3053" i="1"/>
  <c r="AG3017" i="1"/>
  <c r="AD3017" i="1"/>
  <c r="AG2929" i="1"/>
  <c r="AD2929" i="1"/>
  <c r="AG2933" i="1"/>
  <c r="AD2933" i="1"/>
  <c r="AD2873" i="1"/>
  <c r="AG2873" i="1"/>
  <c r="AG2862" i="1"/>
  <c r="AD2862" i="1"/>
  <c r="AG2722" i="1"/>
  <c r="AD2722" i="1"/>
  <c r="AG2697" i="1"/>
  <c r="AD2697" i="1"/>
  <c r="AG2692" i="1"/>
  <c r="AD2692" i="1"/>
  <c r="AG2626" i="1"/>
  <c r="AD2626" i="1"/>
  <c r="AG3173" i="1"/>
  <c r="AD3173" i="1"/>
  <c r="AG3132" i="1"/>
  <c r="AD3132" i="1"/>
  <c r="AD3137" i="1"/>
  <c r="AG3137" i="1"/>
  <c r="AG3146" i="1"/>
  <c r="AD3146" i="1"/>
  <c r="AG3127" i="1"/>
  <c r="AD3127" i="1"/>
  <c r="AD3101" i="1"/>
  <c r="AG3101" i="1"/>
  <c r="AD3094" i="1"/>
  <c r="AG3094" i="1"/>
  <c r="AG2986" i="1"/>
  <c r="AD2986" i="1"/>
  <c r="AG3024" i="1"/>
  <c r="AD3024" i="1"/>
  <c r="AG2989" i="1"/>
  <c r="AD2989" i="1"/>
  <c r="AG2905" i="1"/>
  <c r="AD2905" i="1"/>
  <c r="AG2893" i="1"/>
  <c r="AD2893" i="1"/>
  <c r="AD2879" i="1"/>
  <c r="AG2879" i="1"/>
  <c r="AG3167" i="1"/>
  <c r="AD3167" i="1"/>
  <c r="AD3145" i="1"/>
  <c r="AG3145" i="1"/>
  <c r="AG3152" i="1"/>
  <c r="AD3152" i="1"/>
  <c r="AG3163" i="1"/>
  <c r="AD3163" i="1"/>
  <c r="AG3183" i="1"/>
  <c r="AD3183" i="1"/>
  <c r="AG3135" i="1"/>
  <c r="AD3135" i="1"/>
  <c r="AG3107" i="1"/>
  <c r="AD3107" i="1"/>
  <c r="AG3119" i="1"/>
  <c r="AD3119" i="1"/>
  <c r="AG3111" i="1"/>
  <c r="AD3111" i="1"/>
  <c r="AG3096" i="1"/>
  <c r="AD3096" i="1"/>
  <c r="AD3050" i="1"/>
  <c r="AG3050" i="1"/>
  <c r="AG3037" i="1"/>
  <c r="AD3037" i="1"/>
  <c r="AG3021" i="1"/>
  <c r="AD3021" i="1"/>
  <c r="AG3020" i="1"/>
  <c r="AD3020" i="1"/>
  <c r="AD3047" i="1"/>
  <c r="AG3047" i="1"/>
  <c r="AG2996" i="1"/>
  <c r="AD2996" i="1"/>
  <c r="AG2971" i="1"/>
  <c r="AD2971" i="1"/>
  <c r="AG2913" i="1"/>
  <c r="AD2913" i="1"/>
  <c r="AG2917" i="1"/>
  <c r="AD2917" i="1"/>
  <c r="AG2895" i="1"/>
  <c r="AD2895" i="1"/>
  <c r="AG2885" i="1"/>
  <c r="AD2885" i="1"/>
  <c r="AH2832" i="1"/>
  <c r="AD2832" i="1"/>
  <c r="AD2869" i="1"/>
  <c r="AG2869" i="1"/>
  <c r="AG2838" i="1"/>
  <c r="AD2838" i="1"/>
  <c r="AG2777" i="1"/>
  <c r="AD2777" i="1"/>
  <c r="AG2818" i="1"/>
  <c r="AD2818" i="1"/>
  <c r="AG2846" i="1"/>
  <c r="AD2846" i="1"/>
  <c r="AD2812" i="1"/>
  <c r="AG2812" i="1"/>
  <c r="AG2734" i="1"/>
  <c r="AD2734" i="1"/>
  <c r="AG2718" i="1"/>
  <c r="AD2718" i="1"/>
  <c r="AG2693" i="1"/>
  <c r="AD2693" i="1"/>
  <c r="AG2747" i="1"/>
  <c r="AD2747" i="1"/>
  <c r="AG2696" i="1"/>
  <c r="AD2696" i="1"/>
  <c r="AG2690" i="1"/>
  <c r="AD2690" i="1"/>
  <c r="AG2638" i="1"/>
  <c r="AD2638" i="1"/>
  <c r="AG2622" i="1"/>
  <c r="AD2622" i="1"/>
  <c r="AG2606" i="1"/>
  <c r="AD2606" i="1"/>
  <c r="AG3136" i="1"/>
  <c r="AD3136" i="1"/>
  <c r="AD3160" i="1"/>
  <c r="AG3160" i="1"/>
  <c r="AG3179" i="1"/>
  <c r="AD3179" i="1"/>
  <c r="AG3171" i="1"/>
  <c r="AD3171" i="1"/>
  <c r="AG3140" i="1"/>
  <c r="AD3140" i="1"/>
  <c r="AG3144" i="1"/>
  <c r="AD3144" i="1"/>
  <c r="AG3117" i="1"/>
  <c r="AD3117" i="1"/>
  <c r="AG3105" i="1"/>
  <c r="AD3105" i="1"/>
  <c r="AD3106" i="1"/>
  <c r="AG3106" i="1"/>
  <c r="AG3103" i="1"/>
  <c r="AD3103" i="1"/>
  <c r="AH3057" i="1"/>
  <c r="AD3057" i="1"/>
  <c r="AD3062" i="1"/>
  <c r="AG3062" i="1"/>
  <c r="AD3070" i="1"/>
  <c r="AG3070" i="1"/>
  <c r="AD3054" i="1"/>
  <c r="AG3054" i="1"/>
  <c r="AG3095" i="1"/>
  <c r="AD3095" i="1"/>
  <c r="AG3055" i="1"/>
  <c r="AD3055" i="1"/>
  <c r="AG3049" i="1"/>
  <c r="AD3049" i="1"/>
  <c r="AG2978" i="1"/>
  <c r="AD2978" i="1"/>
  <c r="AG3044" i="1"/>
  <c r="AD3044" i="1"/>
  <c r="AG3004" i="1"/>
  <c r="AD3004" i="1"/>
  <c r="AG2980" i="1"/>
  <c r="AD2980" i="1"/>
  <c r="AG2953" i="1"/>
  <c r="AD2953" i="1"/>
  <c r="AG2921" i="1"/>
  <c r="AD2921" i="1"/>
  <c r="AG2897" i="1"/>
  <c r="AD2897" i="1"/>
  <c r="AG2889" i="1"/>
  <c r="AD2889" i="1"/>
  <c r="AG2949" i="1"/>
  <c r="AD2949" i="1"/>
  <c r="AG2925" i="1"/>
  <c r="AD2925" i="1"/>
  <c r="AD2877" i="1"/>
  <c r="AG2877" i="1"/>
  <c r="AG2854" i="1"/>
  <c r="AD2854" i="1"/>
  <c r="AD2853" i="1"/>
  <c r="AG2853" i="1"/>
  <c r="AG2810" i="1"/>
  <c r="AD2810" i="1"/>
  <c r="AD2857" i="1"/>
  <c r="AG2857" i="1"/>
  <c r="AD2804" i="1"/>
  <c r="AG2804" i="1"/>
  <c r="AD2792" i="1"/>
  <c r="AG2792" i="1"/>
  <c r="AD2781" i="1"/>
  <c r="AG2781" i="1"/>
  <c r="AG2770" i="1"/>
  <c r="AD2770" i="1"/>
  <c r="AG2708" i="1"/>
  <c r="AD2708" i="1"/>
  <c r="AD2689" i="1"/>
  <c r="AG2689" i="1"/>
  <c r="AG2755" i="1"/>
  <c r="AD2755" i="1"/>
  <c r="AG2703" i="1"/>
  <c r="AD2703" i="1"/>
  <c r="AD2680" i="1"/>
  <c r="AG2680" i="1"/>
  <c r="AG2731" i="1"/>
  <c r="AD2731" i="1"/>
  <c r="AG2715" i="1"/>
  <c r="AD2715" i="1"/>
  <c r="AG2686" i="1"/>
  <c r="AD2686" i="1"/>
  <c r="AG2658" i="1"/>
  <c r="AD2658" i="1"/>
  <c r="AG2648" i="1"/>
  <c r="AD2648" i="1"/>
  <c r="AG2609" i="1"/>
  <c r="AD2609" i="1"/>
  <c r="AG2586" i="1"/>
  <c r="AD2586" i="1"/>
  <c r="AG2613" i="1"/>
  <c r="AD2613" i="1"/>
  <c r="AG2564" i="1"/>
  <c r="AD2564" i="1"/>
  <c r="AG2556" i="1"/>
  <c r="AD2556" i="1"/>
  <c r="AG2548" i="1"/>
  <c r="AD2548" i="1"/>
  <c r="AD2383" i="1"/>
  <c r="AG2383" i="1"/>
  <c r="AG2361" i="1"/>
  <c r="AD2361" i="1"/>
  <c r="AG2528" i="1"/>
  <c r="AD2528" i="1"/>
  <c r="AG2512" i="1"/>
  <c r="AD2512" i="1"/>
  <c r="AG2496" i="1"/>
  <c r="AD2496" i="1"/>
  <c r="AG2480" i="1"/>
  <c r="AD2480" i="1"/>
  <c r="AG2400" i="1"/>
  <c r="AD2400" i="1"/>
  <c r="AD2366" i="1"/>
  <c r="AG2366" i="1"/>
  <c r="AG2549" i="1"/>
  <c r="AD2549" i="1"/>
  <c r="AD2303" i="1"/>
  <c r="AG2303" i="1"/>
  <c r="AG2182" i="1"/>
  <c r="AD2182" i="1"/>
  <c r="AG2354" i="1"/>
  <c r="AD2354" i="1"/>
  <c r="AD2285" i="1"/>
  <c r="AG2285" i="1"/>
  <c r="AD2269" i="1"/>
  <c r="AG2269" i="1"/>
  <c r="AD2253" i="1"/>
  <c r="AG2253" i="1"/>
  <c r="AD2185" i="1"/>
  <c r="AG2185" i="1"/>
  <c r="AD2160" i="1"/>
  <c r="AH2160" i="1"/>
  <c r="AG2356" i="1"/>
  <c r="AD2356" i="1"/>
  <c r="AG2324" i="1"/>
  <c r="AD2324" i="1"/>
  <c r="AG2304" i="1"/>
  <c r="AD2304" i="1"/>
  <c r="AG2178" i="1"/>
  <c r="AD2178" i="1"/>
  <c r="AG2122" i="1"/>
  <c r="AD2122" i="1"/>
  <c r="AG2108" i="1"/>
  <c r="AD2108" i="1"/>
  <c r="AG2054" i="1"/>
  <c r="AD2054" i="1"/>
  <c r="AD2071" i="1"/>
  <c r="AG2071" i="1"/>
  <c r="AG2034" i="1"/>
  <c r="AD2034" i="1"/>
  <c r="AG2136" i="1"/>
  <c r="AD2136" i="1"/>
  <c r="AG2074" i="1"/>
  <c r="AD2074" i="1"/>
  <c r="AD2051" i="1"/>
  <c r="AG2051" i="1"/>
  <c r="AG1939" i="1"/>
  <c r="AD1939" i="1"/>
  <c r="AG1922" i="1"/>
  <c r="AD1922" i="1"/>
  <c r="AG1906" i="1"/>
  <c r="AD1906" i="1"/>
  <c r="AG1884" i="1"/>
  <c r="AD1884" i="1"/>
  <c r="AG1866" i="1"/>
  <c r="AD1866" i="1"/>
  <c r="AD1924" i="1"/>
  <c r="AG1924" i="1"/>
  <c r="AD1874" i="1"/>
  <c r="AG1874" i="1"/>
  <c r="AG1792" i="1"/>
  <c r="AD1792" i="1"/>
  <c r="AG1986" i="1"/>
  <c r="AD1986" i="1"/>
  <c r="AG1954" i="1"/>
  <c r="AD1954" i="1"/>
  <c r="AG1696" i="1"/>
  <c r="AD1696" i="1"/>
  <c r="AD1973" i="1"/>
  <c r="AG1973" i="1"/>
  <c r="AD1855" i="1"/>
  <c r="AG1855" i="1"/>
  <c r="AG1728" i="1"/>
  <c r="AD1728" i="1"/>
  <c r="AD1440" i="1"/>
  <c r="AG1440" i="1"/>
  <c r="AD1782" i="1"/>
  <c r="AG1782" i="1"/>
  <c r="AD1738" i="1"/>
  <c r="AG1738" i="1"/>
  <c r="AD1699" i="1"/>
  <c r="AG1699" i="1"/>
  <c r="AD1685" i="1"/>
  <c r="AG1685" i="1"/>
  <c r="AD1653" i="1"/>
  <c r="AG1653" i="1"/>
  <c r="AD1621" i="1"/>
  <c r="AG1621" i="1"/>
  <c r="AD1589" i="1"/>
  <c r="AG1589" i="1"/>
  <c r="AD1557" i="1"/>
  <c r="AG1557" i="1"/>
  <c r="AD1525" i="1"/>
  <c r="AG1525" i="1"/>
  <c r="AD1436" i="1"/>
  <c r="AG1436" i="1"/>
  <c r="AD1772" i="1"/>
  <c r="AG1772" i="1"/>
  <c r="AD1726" i="1"/>
  <c r="AG1726" i="1"/>
  <c r="AD1511" i="1"/>
  <c r="AG1511" i="1"/>
  <c r="AD1479" i="1"/>
  <c r="AG1479" i="1"/>
  <c r="AD1385" i="1"/>
  <c r="AG1385" i="1"/>
  <c r="AG1330" i="1"/>
  <c r="AD1330" i="1"/>
  <c r="AG1329" i="1"/>
  <c r="AD1329" i="1"/>
  <c r="AG1021" i="1"/>
  <c r="AD1021" i="1"/>
  <c r="AG984" i="1"/>
  <c r="AD984" i="1"/>
  <c r="AG1310" i="1"/>
  <c r="AD1310" i="1"/>
  <c r="AG1087" i="1"/>
  <c r="AD1087" i="1"/>
  <c r="AG1081" i="1"/>
  <c r="AD1081" i="1"/>
  <c r="AG1071" i="1"/>
  <c r="AD1071" i="1"/>
  <c r="AG1065" i="1"/>
  <c r="AD1065" i="1"/>
  <c r="AD1049" i="1"/>
  <c r="AG1049" i="1"/>
  <c r="AD1033" i="1"/>
  <c r="AG1033" i="1"/>
  <c r="AG1011" i="1"/>
  <c r="AD1011" i="1"/>
  <c r="AG977" i="1"/>
  <c r="AD977" i="1"/>
  <c r="AG1358" i="1"/>
  <c r="AD1358" i="1"/>
  <c r="AG1281" i="1"/>
  <c r="AD1281" i="1"/>
  <c r="AD1168" i="1"/>
  <c r="AG1168" i="1"/>
  <c r="AG1157" i="1"/>
  <c r="AD1157" i="1"/>
  <c r="AG996" i="1"/>
  <c r="AD996" i="1"/>
  <c r="AG1374" i="1"/>
  <c r="AD1374" i="1"/>
  <c r="AD1367" i="1"/>
  <c r="AG1367" i="1"/>
  <c r="AG1347" i="1"/>
  <c r="AD1347" i="1"/>
  <c r="AG1321" i="1"/>
  <c r="AD1321" i="1"/>
  <c r="AG1302" i="1"/>
  <c r="AD1302" i="1"/>
  <c r="AG1270" i="1"/>
  <c r="AD1270" i="1"/>
  <c r="AG1257" i="1"/>
  <c r="AD1257" i="1"/>
  <c r="AG1225" i="1"/>
  <c r="AD1225" i="1"/>
  <c r="AG1193" i="1"/>
  <c r="AD1193" i="1"/>
  <c r="AD1150" i="1"/>
  <c r="AG1150" i="1"/>
  <c r="AD1082" i="1"/>
  <c r="AG1082" i="1"/>
  <c r="AD1066" i="1"/>
  <c r="AG1066" i="1"/>
  <c r="AG1054" i="1"/>
  <c r="AD1054" i="1"/>
  <c r="AG1048" i="1"/>
  <c r="AD1048" i="1"/>
  <c r="AG1038" i="1"/>
  <c r="AD1038" i="1"/>
  <c r="AG1032" i="1"/>
  <c r="AD1032" i="1"/>
  <c r="AD1018" i="1"/>
  <c r="AG1018" i="1"/>
  <c r="AD1005" i="1"/>
  <c r="AG1005" i="1"/>
  <c r="AD981" i="1"/>
  <c r="AG981" i="1"/>
  <c r="AG717" i="1"/>
  <c r="AD717" i="1"/>
  <c r="AG770" i="1"/>
  <c r="AD770" i="1"/>
  <c r="AG754" i="1"/>
  <c r="AD754" i="1"/>
  <c r="AG738" i="1"/>
  <c r="AD738" i="1"/>
  <c r="AG597" i="1"/>
  <c r="AD597" i="1"/>
  <c r="AG589" i="1"/>
  <c r="AD589" i="1"/>
  <c r="AD967" i="1"/>
  <c r="AG967" i="1"/>
  <c r="AD935" i="1"/>
  <c r="AG935" i="1"/>
  <c r="AD847" i="1"/>
  <c r="AG847" i="1"/>
  <c r="AG796" i="1"/>
  <c r="AD796" i="1"/>
  <c r="AG780" i="1"/>
  <c r="AD780" i="1"/>
  <c r="AD709" i="1"/>
  <c r="AG709" i="1"/>
  <c r="AD677" i="1"/>
  <c r="AG677" i="1"/>
  <c r="AG583" i="1"/>
  <c r="AD583" i="1"/>
  <c r="AD579" i="1"/>
  <c r="AG579" i="1"/>
  <c r="AG234" i="1"/>
  <c r="AD234" i="1"/>
  <c r="AD629" i="1"/>
  <c r="AG629" i="1"/>
  <c r="AG593" i="1"/>
  <c r="AD593" i="1"/>
  <c r="AG566" i="1"/>
  <c r="AD566" i="1"/>
  <c r="AG548" i="1"/>
  <c r="AD548" i="1"/>
  <c r="AG530" i="1"/>
  <c r="AD530" i="1"/>
  <c r="AG514" i="1"/>
  <c r="AD514" i="1"/>
  <c r="AG497" i="1"/>
  <c r="AD497" i="1"/>
  <c r="AG483" i="1"/>
  <c r="AD483" i="1"/>
  <c r="AG465" i="1"/>
  <c r="AD465" i="1"/>
  <c r="AG449" i="1"/>
  <c r="AD449" i="1"/>
  <c r="AG433" i="1"/>
  <c r="AD433" i="1"/>
  <c r="AG417" i="1"/>
  <c r="AD417" i="1"/>
  <c r="AG401" i="1"/>
  <c r="AD401" i="1"/>
  <c r="AG387" i="1"/>
  <c r="AD387" i="1"/>
  <c r="AG371" i="1"/>
  <c r="AD371" i="1"/>
  <c r="AG355" i="1"/>
  <c r="AD355" i="1"/>
  <c r="AG339" i="1"/>
  <c r="AD339" i="1"/>
  <c r="AG323" i="1"/>
  <c r="AD323" i="1"/>
  <c r="AG307" i="1"/>
  <c r="AD307" i="1"/>
  <c r="AG291" i="1"/>
  <c r="AD291" i="1"/>
  <c r="AG277" i="1"/>
  <c r="AD277" i="1"/>
  <c r="AG217" i="1"/>
  <c r="AD217" i="1"/>
  <c r="AG201" i="1"/>
  <c r="AD201" i="1"/>
  <c r="AG181" i="1"/>
  <c r="AD181" i="1"/>
  <c r="AG165" i="1"/>
  <c r="AD165" i="1"/>
  <c r="AG266" i="1"/>
  <c r="AD266" i="1"/>
  <c r="W28" i="1"/>
  <c r="W3184" i="1" s="1"/>
  <c r="AC28" i="1"/>
  <c r="AG264" i="1"/>
  <c r="AD264" i="1"/>
  <c r="AG174" i="1"/>
  <c r="AD174" i="1"/>
  <c r="AD162" i="1"/>
  <c r="AG162" i="1"/>
  <c r="AG154" i="1"/>
  <c r="AD154" i="1"/>
  <c r="AG146" i="1"/>
  <c r="AD146" i="1"/>
  <c r="AG138" i="1"/>
  <c r="AD138" i="1"/>
  <c r="AG130" i="1"/>
  <c r="AD130" i="1"/>
  <c r="AG122" i="1"/>
  <c r="AD122" i="1"/>
  <c r="AG114" i="1"/>
  <c r="AD114" i="1"/>
  <c r="AG106" i="1"/>
  <c r="AD106" i="1"/>
  <c r="AG98" i="1"/>
  <c r="AD98" i="1"/>
  <c r="AG90" i="1"/>
  <c r="AD90" i="1"/>
  <c r="AG82" i="1"/>
  <c r="AD82" i="1"/>
  <c r="AG74" i="1"/>
  <c r="AD74" i="1"/>
  <c r="AG64" i="1"/>
  <c r="AD64" i="1"/>
  <c r="AG56" i="1"/>
  <c r="AD56" i="1"/>
  <c r="AG48" i="1"/>
  <c r="AD48" i="1"/>
  <c r="AG40" i="1"/>
  <c r="AD40" i="1"/>
  <c r="AG30" i="1"/>
  <c r="AD30" i="1"/>
  <c r="AG13" i="1"/>
  <c r="AD13" i="1"/>
  <c r="AG9" i="1"/>
  <c r="AD9" i="1"/>
  <c r="AG5" i="1"/>
  <c r="AD5" i="1"/>
  <c r="AG149" i="1"/>
  <c r="AD149" i="1"/>
  <c r="AG133" i="1"/>
  <c r="AD133" i="1"/>
  <c r="AG117" i="1"/>
  <c r="AD117" i="1"/>
  <c r="AG101" i="1"/>
  <c r="AD101" i="1"/>
  <c r="AG85" i="1"/>
  <c r="AD85" i="1"/>
  <c r="AG69" i="1"/>
  <c r="AD69" i="1"/>
  <c r="AG51" i="1"/>
  <c r="AD51" i="1"/>
  <c r="AG35" i="1"/>
  <c r="AD35" i="1"/>
  <c r="AG3154" i="1"/>
  <c r="AD3154" i="1"/>
  <c r="AD3110" i="1"/>
  <c r="AG3110" i="1"/>
  <c r="AG3033" i="1"/>
  <c r="AD3033" i="1"/>
  <c r="AG2899" i="1"/>
  <c r="AD2899" i="1"/>
  <c r="AG2802" i="1"/>
  <c r="AD2802" i="1"/>
  <c r="AD2828" i="1"/>
  <c r="AG2828" i="1"/>
  <c r="AG2714" i="1"/>
  <c r="AD2714" i="1"/>
  <c r="AG2701" i="1"/>
  <c r="AD2701" i="1"/>
  <c r="AD2597" i="1"/>
  <c r="AH2597" i="1"/>
  <c r="AG2751" i="1"/>
  <c r="AD2751" i="1"/>
  <c r="AG2729" i="1"/>
  <c r="AD2729" i="1"/>
  <c r="AG2634" i="1"/>
  <c r="AD2634" i="1"/>
  <c r="AG2610" i="1"/>
  <c r="AD2610" i="1"/>
  <c r="AG2602" i="1"/>
  <c r="AD2602" i="1"/>
  <c r="AG2583" i="1"/>
  <c r="AD2583" i="1"/>
  <c r="AG2580" i="1"/>
  <c r="AD2580" i="1"/>
  <c r="AG2596" i="1"/>
  <c r="AD2596" i="1"/>
  <c r="AG2539" i="1"/>
  <c r="AD2539" i="1"/>
  <c r="AG2531" i="1"/>
  <c r="AD2531" i="1"/>
  <c r="AG2523" i="1"/>
  <c r="AD2523" i="1"/>
  <c r="AG2515" i="1"/>
  <c r="AD2515" i="1"/>
  <c r="AG2507" i="1"/>
  <c r="AD2507" i="1"/>
  <c r="AG2499" i="1"/>
  <c r="AD2499" i="1"/>
  <c r="AG2491" i="1"/>
  <c r="AD2491" i="1"/>
  <c r="AG2483" i="1"/>
  <c r="AD2483" i="1"/>
  <c r="AG2475" i="1"/>
  <c r="AD2475" i="1"/>
  <c r="AG2467" i="1"/>
  <c r="AD2467" i="1"/>
  <c r="AG2459" i="1"/>
  <c r="AD2459" i="1"/>
  <c r="AG2451" i="1"/>
  <c r="AD2451" i="1"/>
  <c r="AG2443" i="1"/>
  <c r="AD2443" i="1"/>
  <c r="AG2435" i="1"/>
  <c r="AD2435" i="1"/>
  <c r="AG2427" i="1"/>
  <c r="AD2427" i="1"/>
  <c r="AG2419" i="1"/>
  <c r="AD2419" i="1"/>
  <c r="AG2411" i="1"/>
  <c r="AD2411" i="1"/>
  <c r="AG2403" i="1"/>
  <c r="AD2403" i="1"/>
  <c r="AD2395" i="1"/>
  <c r="AG2395" i="1"/>
  <c r="AD2379" i="1"/>
  <c r="AG2379" i="1"/>
  <c r="AG2376" i="1"/>
  <c r="AD2376" i="1"/>
  <c r="AG2571" i="1"/>
  <c r="AD2571" i="1"/>
  <c r="AG2526" i="1"/>
  <c r="AD2526" i="1"/>
  <c r="AG2510" i="1"/>
  <c r="AD2510" i="1"/>
  <c r="AG2494" i="1"/>
  <c r="AD2494" i="1"/>
  <c r="AG2478" i="1"/>
  <c r="AD2478" i="1"/>
  <c r="AG2398" i="1"/>
  <c r="AD2398" i="1"/>
  <c r="AD2370" i="1"/>
  <c r="AG2370" i="1"/>
  <c r="AG2365" i="1"/>
  <c r="AD2365" i="1"/>
  <c r="AG2573" i="1"/>
  <c r="AD2573" i="1"/>
  <c r="AG2532" i="1"/>
  <c r="AD2532" i="1"/>
  <c r="AG2516" i="1"/>
  <c r="AD2516" i="1"/>
  <c r="AG2500" i="1"/>
  <c r="AD2500" i="1"/>
  <c r="AG2484" i="1"/>
  <c r="AD2484" i="1"/>
  <c r="AG2404" i="1"/>
  <c r="AD2404" i="1"/>
  <c r="AG2368" i="1"/>
  <c r="AD2368" i="1"/>
  <c r="AD2358" i="1"/>
  <c r="AG2358" i="1"/>
  <c r="AG2174" i="1"/>
  <c r="AD2174" i="1"/>
  <c r="AG2330" i="1"/>
  <c r="AD2330" i="1"/>
  <c r="AG2314" i="1"/>
  <c r="AD2314" i="1"/>
  <c r="AG2306" i="1"/>
  <c r="AD2306" i="1"/>
  <c r="AG2282" i="1"/>
  <c r="AD2282" i="1"/>
  <c r="AG2266" i="1"/>
  <c r="AD2266" i="1"/>
  <c r="AG2250" i="1"/>
  <c r="AD2250" i="1"/>
  <c r="AD2177" i="1"/>
  <c r="AG2177" i="1"/>
  <c r="AG2332" i="1"/>
  <c r="AD2332" i="1"/>
  <c r="AD2307" i="1"/>
  <c r="AG2307" i="1"/>
  <c r="AG2296" i="1"/>
  <c r="AD2296" i="1"/>
  <c r="AG2288" i="1"/>
  <c r="AD2288" i="1"/>
  <c r="AG2280" i="1"/>
  <c r="AD2280" i="1"/>
  <c r="AG2272" i="1"/>
  <c r="AD2272" i="1"/>
  <c r="AG2264" i="1"/>
  <c r="AD2264" i="1"/>
  <c r="AG2256" i="1"/>
  <c r="AD2256" i="1"/>
  <c r="AG2248" i="1"/>
  <c r="AD2248" i="1"/>
  <c r="AG2232" i="1"/>
  <c r="AD2232" i="1"/>
  <c r="AG2216" i="1"/>
  <c r="AD2216" i="1"/>
  <c r="AG2200" i="1"/>
  <c r="AD2200" i="1"/>
  <c r="AG2135" i="1"/>
  <c r="AD2135" i="1"/>
  <c r="AG2062" i="1"/>
  <c r="AD2062" i="1"/>
  <c r="AD2033" i="1"/>
  <c r="AG2033" i="1"/>
  <c r="AG2020" i="1"/>
  <c r="AD2020" i="1"/>
  <c r="AG2004" i="1"/>
  <c r="AD2004" i="1"/>
  <c r="AD1993" i="1"/>
  <c r="AG1993" i="1"/>
  <c r="AG2144" i="1"/>
  <c r="AD2144" i="1"/>
  <c r="AG2082" i="1"/>
  <c r="AD2082" i="1"/>
  <c r="AG2072" i="1"/>
  <c r="AD2072" i="1"/>
  <c r="AD2059" i="1"/>
  <c r="AG2059" i="1"/>
  <c r="AG2048" i="1"/>
  <c r="AD2048" i="1"/>
  <c r="AG1934" i="1"/>
  <c r="AD1934" i="1"/>
  <c r="AG1918" i="1"/>
  <c r="AD1918" i="1"/>
  <c r="AG1896" i="1"/>
  <c r="AD1896" i="1"/>
  <c r="AG1880" i="1"/>
  <c r="AD1880" i="1"/>
  <c r="AG1862" i="1"/>
  <c r="AD1862" i="1"/>
  <c r="AD1932" i="1"/>
  <c r="AG1932" i="1"/>
  <c r="AD1882" i="1"/>
  <c r="AG1882" i="1"/>
  <c r="AG1852" i="1"/>
  <c r="AD1852" i="1"/>
  <c r="AG1836" i="1"/>
  <c r="AD1836" i="1"/>
  <c r="AG1820" i="1"/>
  <c r="AD1820" i="1"/>
  <c r="AD1856" i="1"/>
  <c r="AG1856" i="1"/>
  <c r="AD1977" i="1"/>
  <c r="AG1977" i="1"/>
  <c r="AD1945" i="1"/>
  <c r="AG1945" i="1"/>
  <c r="AG1804" i="1"/>
  <c r="AD1804" i="1"/>
  <c r="AG1966" i="1"/>
  <c r="AD1966" i="1"/>
  <c r="AG1798" i="1"/>
  <c r="AD1798" i="1"/>
  <c r="AG1758" i="1"/>
  <c r="AD1758" i="1"/>
  <c r="AG1437" i="1"/>
  <c r="AD1437" i="1"/>
  <c r="AD1341" i="1"/>
  <c r="AG1341" i="1"/>
  <c r="AD1790" i="1"/>
  <c r="AG1790" i="1"/>
  <c r="AG1762" i="1"/>
  <c r="AD1762" i="1"/>
  <c r="AD1746" i="1"/>
  <c r="AG1746" i="1"/>
  <c r="AD1707" i="1"/>
  <c r="AG1707" i="1"/>
  <c r="AD1693" i="1"/>
  <c r="AG1693" i="1"/>
  <c r="AD1661" i="1"/>
  <c r="AG1661" i="1"/>
  <c r="AD1629" i="1"/>
  <c r="AG1629" i="1"/>
  <c r="AD1597" i="1"/>
  <c r="AG1597" i="1"/>
  <c r="AD1565" i="1"/>
  <c r="AG1565" i="1"/>
  <c r="AD1533" i="1"/>
  <c r="AG1533" i="1"/>
  <c r="AG1802" i="1"/>
  <c r="AD1802" i="1"/>
  <c r="AD1724" i="1"/>
  <c r="AG1724" i="1"/>
  <c r="AD1487" i="1"/>
  <c r="AG1487" i="1"/>
  <c r="AD1455" i="1"/>
  <c r="AG1455" i="1"/>
  <c r="AD1447" i="1"/>
  <c r="AG1447" i="1"/>
  <c r="AG1350" i="1"/>
  <c r="AD1350" i="1"/>
  <c r="AG1273" i="1"/>
  <c r="AD1273" i="1"/>
  <c r="AG1153" i="1"/>
  <c r="AD1153" i="1"/>
  <c r="AG1010" i="1"/>
  <c r="AD1010" i="1"/>
  <c r="AG976" i="1"/>
  <c r="AD976" i="1"/>
  <c r="AG1376" i="1"/>
  <c r="AD1376" i="1"/>
  <c r="AD1154" i="1"/>
  <c r="AG1154" i="1"/>
  <c r="AG1085" i="1"/>
  <c r="AD1085" i="1"/>
  <c r="AG1075" i="1"/>
  <c r="AD1075" i="1"/>
  <c r="AG1069" i="1"/>
  <c r="AD1069" i="1"/>
  <c r="AG1059" i="1"/>
  <c r="AD1059" i="1"/>
  <c r="AD1045" i="1"/>
  <c r="AG1045" i="1"/>
  <c r="AD1029" i="1"/>
  <c r="AG1029" i="1"/>
  <c r="AG1001" i="1"/>
  <c r="AD1001" i="1"/>
  <c r="AG993" i="1"/>
  <c r="AD993" i="1"/>
  <c r="AG985" i="1"/>
  <c r="AD985" i="1"/>
  <c r="AG1297" i="1"/>
  <c r="AD1297" i="1"/>
  <c r="AG988" i="1"/>
  <c r="AD988" i="1"/>
  <c r="AG1293" i="1"/>
  <c r="AD1293" i="1"/>
  <c r="AG1265" i="1"/>
  <c r="AD1265" i="1"/>
  <c r="AG1233" i="1"/>
  <c r="AD1233" i="1"/>
  <c r="AG1201" i="1"/>
  <c r="AD1201" i="1"/>
  <c r="AD1158" i="1"/>
  <c r="AG1158" i="1"/>
  <c r="AD1078" i="1"/>
  <c r="AG1078" i="1"/>
  <c r="AD1062" i="1"/>
  <c r="AG1062" i="1"/>
  <c r="AG1052" i="1"/>
  <c r="AD1052" i="1"/>
  <c r="AG1042" i="1"/>
  <c r="AD1042" i="1"/>
  <c r="AG1036" i="1"/>
  <c r="AD1036" i="1"/>
  <c r="AD1026" i="1"/>
  <c r="AG1026" i="1"/>
  <c r="AD989" i="1"/>
  <c r="AG989" i="1"/>
  <c r="AG657" i="1"/>
  <c r="AD657" i="1"/>
  <c r="AG582" i="1"/>
  <c r="AD582" i="1"/>
  <c r="AG766" i="1"/>
  <c r="AD766" i="1"/>
  <c r="AG750" i="1"/>
  <c r="AD750" i="1"/>
  <c r="AG734" i="1"/>
  <c r="AD734" i="1"/>
  <c r="AD509" i="1"/>
  <c r="AH509" i="1"/>
  <c r="AG975" i="1"/>
  <c r="AD975" i="1"/>
  <c r="AD943" i="1"/>
  <c r="AG943" i="1"/>
  <c r="AG906" i="1"/>
  <c r="AD906" i="1"/>
  <c r="AG886" i="1"/>
  <c r="AD886" i="1"/>
  <c r="AG792" i="1"/>
  <c r="AD792" i="1"/>
  <c r="AG776" i="1"/>
  <c r="AD776" i="1"/>
  <c r="AG724" i="1"/>
  <c r="AD724" i="1"/>
  <c r="AD685" i="1"/>
  <c r="AG685" i="1"/>
  <c r="AD637" i="1"/>
  <c r="AG637" i="1"/>
  <c r="AG562" i="1"/>
  <c r="AD562" i="1"/>
  <c r="AG544" i="1"/>
  <c r="AD544" i="1"/>
  <c r="AG526" i="1"/>
  <c r="AD526" i="1"/>
  <c r="AG510" i="1"/>
  <c r="AD510" i="1"/>
  <c r="AG495" i="1"/>
  <c r="AD495" i="1"/>
  <c r="AG477" i="1"/>
  <c r="AD477" i="1"/>
  <c r="AG461" i="1"/>
  <c r="AD461" i="1"/>
  <c r="AG445" i="1"/>
  <c r="AD445" i="1"/>
  <c r="AG429" i="1"/>
  <c r="AD429" i="1"/>
  <c r="AG413" i="1"/>
  <c r="AD413" i="1"/>
  <c r="AG397" i="1"/>
  <c r="AD397" i="1"/>
  <c r="AG383" i="1"/>
  <c r="AD383" i="1"/>
  <c r="AG367" i="1"/>
  <c r="AD367" i="1"/>
  <c r="AG351" i="1"/>
  <c r="AD351" i="1"/>
  <c r="AG335" i="1"/>
  <c r="AD335" i="1"/>
  <c r="AG319" i="1"/>
  <c r="AD319" i="1"/>
  <c r="AG303" i="1"/>
  <c r="AD303" i="1"/>
  <c r="AG287" i="1"/>
  <c r="AD287" i="1"/>
  <c r="AG273" i="1"/>
  <c r="AD273" i="1"/>
  <c r="AG213" i="1"/>
  <c r="AD213" i="1"/>
  <c r="AG197" i="1"/>
  <c r="AD197" i="1"/>
  <c r="AG177" i="1"/>
  <c r="AD177" i="1"/>
  <c r="AG296" i="1"/>
  <c r="AD296" i="1"/>
  <c r="AG226" i="1"/>
  <c r="AD226" i="1"/>
  <c r="AG186" i="1"/>
  <c r="AD186" i="1"/>
  <c r="AD159" i="1"/>
  <c r="AG159" i="1"/>
  <c r="AG270" i="1"/>
  <c r="AD270" i="1"/>
  <c r="AG256" i="1"/>
  <c r="AD256" i="1"/>
  <c r="AD25" i="1"/>
  <c r="AG25" i="1"/>
  <c r="AG12" i="1"/>
  <c r="AD12" i="1"/>
  <c r="AG8" i="1"/>
  <c r="AD8" i="1"/>
  <c r="AG4" i="1"/>
  <c r="AD4" i="1"/>
  <c r="AG145" i="1"/>
  <c r="AD145" i="1"/>
  <c r="AG129" i="1"/>
  <c r="AD129" i="1"/>
  <c r="AG113" i="1"/>
  <c r="AD113" i="1"/>
  <c r="AG97" i="1"/>
  <c r="AD97" i="1"/>
  <c r="AG81" i="1"/>
  <c r="AD81" i="1"/>
  <c r="AG63" i="1"/>
  <c r="AD63" i="1"/>
  <c r="AG47" i="1"/>
  <c r="AD47" i="1"/>
  <c r="AG3143" i="1"/>
  <c r="AD3143" i="1"/>
  <c r="AG3045" i="1"/>
  <c r="AD3045" i="1"/>
  <c r="AG3012" i="1"/>
  <c r="AD3012" i="1"/>
  <c r="AG2882" i="1"/>
  <c r="AD2882" i="1"/>
  <c r="AG2973" i="1"/>
  <c r="AD2973" i="1"/>
  <c r="AG2730" i="1"/>
  <c r="AD2730" i="1"/>
  <c r="AG2763" i="1"/>
  <c r="AD2763" i="1"/>
  <c r="AG2735" i="1"/>
  <c r="AD2735" i="1"/>
  <c r="AG2644" i="1"/>
  <c r="AD2644" i="1"/>
  <c r="AG3147" i="1"/>
  <c r="AD3147" i="1"/>
  <c r="AD3148" i="1"/>
  <c r="AG3148" i="1"/>
  <c r="AD3078" i="1"/>
  <c r="AG3078" i="1"/>
  <c r="AG3041" i="1"/>
  <c r="AD3041" i="1"/>
  <c r="AG2909" i="1"/>
  <c r="AD2909" i="1"/>
  <c r="AG2789" i="1"/>
  <c r="AD2789" i="1"/>
  <c r="AG2884" i="1"/>
  <c r="AD2884" i="1"/>
  <c r="AG2826" i="1"/>
  <c r="AD2826" i="1"/>
  <c r="AD2841" i="1"/>
  <c r="AG2841" i="1"/>
  <c r="AD2820" i="1"/>
  <c r="AG2820" i="1"/>
  <c r="AG2774" i="1"/>
  <c r="AD2774" i="1"/>
  <c r="AG2712" i="1"/>
  <c r="AD2712" i="1"/>
  <c r="AG2739" i="1"/>
  <c r="AD2739" i="1"/>
  <c r="AG2733" i="1"/>
  <c r="AD2733" i="1"/>
  <c r="AG2717" i="1"/>
  <c r="AD2717" i="1"/>
  <c r="AG2699" i="1"/>
  <c r="AD2699" i="1"/>
  <c r="AG2683" i="1"/>
  <c r="AD2683" i="1"/>
  <c r="AG2759" i="1"/>
  <c r="AD2759" i="1"/>
  <c r="AG2674" i="1"/>
  <c r="AD2674" i="1"/>
  <c r="AG2662" i="1"/>
  <c r="AD2662" i="1"/>
  <c r="AG2652" i="1"/>
  <c r="AD2652" i="1"/>
  <c r="AG2641" i="1"/>
  <c r="AD2641" i="1"/>
  <c r="AD2579" i="1"/>
  <c r="AG2579" i="1"/>
  <c r="AG2575" i="1"/>
  <c r="AD2575" i="1"/>
  <c r="AG2568" i="1"/>
  <c r="AD2568" i="1"/>
  <c r="AG2560" i="1"/>
  <c r="AD2560" i="1"/>
  <c r="AG2552" i="1"/>
  <c r="AD2552" i="1"/>
  <c r="AG2544" i="1"/>
  <c r="AD2544" i="1"/>
  <c r="AD2391" i="1"/>
  <c r="AG2391" i="1"/>
  <c r="AD2377" i="1"/>
  <c r="AG2377" i="1"/>
  <c r="AG2578" i="1"/>
  <c r="AD2578" i="1"/>
  <c r="AG2561" i="1"/>
  <c r="AD2561" i="1"/>
  <c r="AG2545" i="1"/>
  <c r="AD2545" i="1"/>
  <c r="AG2396" i="1"/>
  <c r="AD2396" i="1"/>
  <c r="AG2386" i="1"/>
  <c r="AD2386" i="1"/>
  <c r="AG2369" i="1"/>
  <c r="AD2369" i="1"/>
  <c r="AG2530" i="1"/>
  <c r="AD2530" i="1"/>
  <c r="AG2514" i="1"/>
  <c r="AD2514" i="1"/>
  <c r="AG2498" i="1"/>
  <c r="AD2498" i="1"/>
  <c r="AG2482" i="1"/>
  <c r="AD2482" i="1"/>
  <c r="AG2402" i="1"/>
  <c r="AD2402" i="1"/>
  <c r="AG2364" i="1"/>
  <c r="AD2364" i="1"/>
  <c r="AG2394" i="1"/>
  <c r="AD2394" i="1"/>
  <c r="AG2327" i="1"/>
  <c r="AD2327" i="1"/>
  <c r="AG2308" i="1"/>
  <c r="AD2308" i="1"/>
  <c r="AG2300" i="1"/>
  <c r="AD2300" i="1"/>
  <c r="AG2292" i="1"/>
  <c r="AD2292" i="1"/>
  <c r="AG2284" i="1"/>
  <c r="AD2284" i="1"/>
  <c r="AG2276" i="1"/>
  <c r="AD2276" i="1"/>
  <c r="AG2268" i="1"/>
  <c r="AD2268" i="1"/>
  <c r="AG2260" i="1"/>
  <c r="AD2260" i="1"/>
  <c r="AG2252" i="1"/>
  <c r="AD2252" i="1"/>
  <c r="AG2166" i="1"/>
  <c r="AD2166" i="1"/>
  <c r="AG2338" i="1"/>
  <c r="AD2338" i="1"/>
  <c r="AG2322" i="1"/>
  <c r="AD2322" i="1"/>
  <c r="AD2301" i="1"/>
  <c r="AG2301" i="1"/>
  <c r="AD2277" i="1"/>
  <c r="AG2277" i="1"/>
  <c r="AD2261" i="1"/>
  <c r="AG2261" i="1"/>
  <c r="AD2169" i="1"/>
  <c r="AG2169" i="1"/>
  <c r="AD2111" i="1"/>
  <c r="AG2111" i="1"/>
  <c r="AG2340" i="1"/>
  <c r="AD2340" i="1"/>
  <c r="AG2162" i="1"/>
  <c r="AD2162" i="1"/>
  <c r="AG2310" i="1"/>
  <c r="AD2310" i="1"/>
  <c r="AG2070" i="1"/>
  <c r="AD2070" i="1"/>
  <c r="AG2032" i="1"/>
  <c r="AD2032" i="1"/>
  <c r="AG2016" i="1"/>
  <c r="AD2016" i="1"/>
  <c r="AG2000" i="1"/>
  <c r="AD2000" i="1"/>
  <c r="AD1900" i="1"/>
  <c r="AG1900" i="1"/>
  <c r="AG2118" i="1"/>
  <c r="AD2118" i="1"/>
  <c r="AG2066" i="1"/>
  <c r="AD2066" i="1"/>
  <c r="AG2058" i="1"/>
  <c r="AD2058" i="1"/>
  <c r="AG2050" i="1"/>
  <c r="AD2050" i="1"/>
  <c r="AG2042" i="1"/>
  <c r="AD2042" i="1"/>
  <c r="AG2152" i="1"/>
  <c r="AD2152" i="1"/>
  <c r="AG2090" i="1"/>
  <c r="AD2090" i="1"/>
  <c r="AD2067" i="1"/>
  <c r="AG2067" i="1"/>
  <c r="AD2043" i="1"/>
  <c r="AG2043" i="1"/>
  <c r="AG1930" i="1"/>
  <c r="AD1930" i="1"/>
  <c r="AG1914" i="1"/>
  <c r="AD1914" i="1"/>
  <c r="AG1892" i="1"/>
  <c r="AD1892" i="1"/>
  <c r="AG1876" i="1"/>
  <c r="AD1876" i="1"/>
  <c r="AD1941" i="1"/>
  <c r="AG1941" i="1"/>
  <c r="AD1908" i="1"/>
  <c r="AG1908" i="1"/>
  <c r="AD1890" i="1"/>
  <c r="AG1890" i="1"/>
  <c r="AG1848" i="1"/>
  <c r="AD1848" i="1"/>
  <c r="AG1832" i="1"/>
  <c r="AD1832" i="1"/>
  <c r="AG1816" i="1"/>
  <c r="AD1816" i="1"/>
  <c r="AG1970" i="1"/>
  <c r="AD1970" i="1"/>
  <c r="AG1814" i="1"/>
  <c r="AD1814" i="1"/>
  <c r="AD1989" i="1"/>
  <c r="AG1989" i="1"/>
  <c r="AD1957" i="1"/>
  <c r="AG1957" i="1"/>
  <c r="AD1864" i="1"/>
  <c r="AG1864" i="1"/>
  <c r="AG1766" i="1"/>
  <c r="AD1766" i="1"/>
  <c r="AG1719" i="1"/>
  <c r="AD1719" i="1"/>
  <c r="AG1389" i="1"/>
  <c r="AD1389" i="1"/>
  <c r="AD1795" i="1"/>
  <c r="AG1795" i="1"/>
  <c r="AG1770" i="1"/>
  <c r="AD1770" i="1"/>
  <c r="AD1754" i="1"/>
  <c r="AG1754" i="1"/>
  <c r="AG1715" i="1"/>
  <c r="AD1715" i="1"/>
  <c r="AD1669" i="1"/>
  <c r="AG1669" i="1"/>
  <c r="AD1637" i="1"/>
  <c r="AG1637" i="1"/>
  <c r="AD1605" i="1"/>
  <c r="AG1605" i="1"/>
  <c r="AD1573" i="1"/>
  <c r="AG1573" i="1"/>
  <c r="AD1541" i="1"/>
  <c r="AG1541" i="1"/>
  <c r="AD1444" i="1"/>
  <c r="AG1444" i="1"/>
  <c r="AG1383" i="1"/>
  <c r="AD1383" i="1"/>
  <c r="AD1722" i="1"/>
  <c r="AG1722" i="1"/>
  <c r="AD1495" i="1"/>
  <c r="AG1495" i="1"/>
  <c r="AD1463" i="1"/>
  <c r="AG1463" i="1"/>
  <c r="AG1427" i="1"/>
  <c r="AD1427" i="1"/>
  <c r="AG1411" i="1"/>
  <c r="AD1411" i="1"/>
  <c r="AG1395" i="1"/>
  <c r="AD1395" i="1"/>
  <c r="AG1326" i="1"/>
  <c r="AD1326" i="1"/>
  <c r="AG1370" i="1"/>
  <c r="AD1370" i="1"/>
  <c r="AG1289" i="1"/>
  <c r="AD1289" i="1"/>
  <c r="AG1147" i="1"/>
  <c r="AD1147" i="1"/>
  <c r="AG1131" i="1"/>
  <c r="AD1131" i="1"/>
  <c r="AG1115" i="1"/>
  <c r="AD1115" i="1"/>
  <c r="AG1099" i="1"/>
  <c r="AD1099" i="1"/>
  <c r="AG1000" i="1"/>
  <c r="AD1000" i="1"/>
  <c r="AG1384" i="1"/>
  <c r="AD1384" i="1"/>
  <c r="AD1375" i="1"/>
  <c r="AG1375" i="1"/>
  <c r="AG1278" i="1"/>
  <c r="AD1278" i="1"/>
  <c r="AD1162" i="1"/>
  <c r="AG1162" i="1"/>
  <c r="AG1151" i="1"/>
  <c r="AD1151" i="1"/>
  <c r="AG1079" i="1"/>
  <c r="AD1079" i="1"/>
  <c r="AG1073" i="1"/>
  <c r="AD1073" i="1"/>
  <c r="AG1063" i="1"/>
  <c r="AD1063" i="1"/>
  <c r="AD1057" i="1"/>
  <c r="AG1057" i="1"/>
  <c r="AD1041" i="1"/>
  <c r="AG1041" i="1"/>
  <c r="AG1313" i="1"/>
  <c r="AD1313" i="1"/>
  <c r="AG1165" i="1"/>
  <c r="AD1165" i="1"/>
  <c r="AG980" i="1"/>
  <c r="AD980" i="1"/>
  <c r="AG890" i="1"/>
  <c r="AD890" i="1"/>
  <c r="AG1286" i="1"/>
  <c r="AD1286" i="1"/>
  <c r="AG1241" i="1"/>
  <c r="AD1241" i="1"/>
  <c r="AG1209" i="1"/>
  <c r="AD1209" i="1"/>
  <c r="AG1177" i="1"/>
  <c r="AD1177" i="1"/>
  <c r="AD1166" i="1"/>
  <c r="AG1166" i="1"/>
  <c r="AG1155" i="1"/>
  <c r="AD1155" i="1"/>
  <c r="AG1089" i="1"/>
  <c r="AD1089" i="1"/>
  <c r="AD1074" i="1"/>
  <c r="AG1074" i="1"/>
  <c r="AG1056" i="1"/>
  <c r="AD1056" i="1"/>
  <c r="AG1046" i="1"/>
  <c r="AD1046" i="1"/>
  <c r="AG1040" i="1"/>
  <c r="AD1040" i="1"/>
  <c r="AG1030" i="1"/>
  <c r="AD1030" i="1"/>
  <c r="AD1015" i="1"/>
  <c r="AG1015" i="1"/>
  <c r="AD997" i="1"/>
  <c r="AG997" i="1"/>
  <c r="AG897" i="1"/>
  <c r="AD897" i="1"/>
  <c r="AD883" i="1"/>
  <c r="AG883" i="1"/>
  <c r="AG595" i="1"/>
  <c r="AD595" i="1"/>
  <c r="AG578" i="1"/>
  <c r="AD578" i="1"/>
  <c r="AG762" i="1"/>
  <c r="AD762" i="1"/>
  <c r="AG746" i="1"/>
  <c r="AD746" i="1"/>
  <c r="AG585" i="1"/>
  <c r="AD585" i="1"/>
  <c r="AD951" i="1"/>
  <c r="AG951" i="1"/>
  <c r="AD919" i="1"/>
  <c r="AG919" i="1"/>
  <c r="AG904" i="1"/>
  <c r="AD904" i="1"/>
  <c r="AG788" i="1"/>
  <c r="AD788" i="1"/>
  <c r="AD729" i="1"/>
  <c r="AG729" i="1"/>
  <c r="AD693" i="1"/>
  <c r="AG693" i="1"/>
  <c r="AD661" i="1"/>
  <c r="AG661" i="1"/>
  <c r="AG596" i="1"/>
  <c r="AD596" i="1"/>
  <c r="AD645" i="1"/>
  <c r="AG645" i="1"/>
  <c r="AG587" i="1"/>
  <c r="AD587" i="1"/>
  <c r="AG556" i="1"/>
  <c r="AD556" i="1"/>
  <c r="AG540" i="1"/>
  <c r="AD540" i="1"/>
  <c r="AG522" i="1"/>
  <c r="AD522" i="1"/>
  <c r="AG505" i="1"/>
  <c r="AD505" i="1"/>
  <c r="AG493" i="1"/>
  <c r="AD493" i="1"/>
  <c r="AG473" i="1"/>
  <c r="AD473" i="1"/>
  <c r="AG457" i="1"/>
  <c r="AD457" i="1"/>
  <c r="AG441" i="1"/>
  <c r="AD441" i="1"/>
  <c r="AG425" i="1"/>
  <c r="AD425" i="1"/>
  <c r="AG409" i="1"/>
  <c r="AD409" i="1"/>
  <c r="AG393" i="1"/>
  <c r="AD393" i="1"/>
  <c r="AG379" i="1"/>
  <c r="AD379" i="1"/>
  <c r="AG363" i="1"/>
  <c r="AD363" i="1"/>
  <c r="AG347" i="1"/>
  <c r="AD347" i="1"/>
  <c r="AG331" i="1"/>
  <c r="AD331" i="1"/>
  <c r="AG315" i="1"/>
  <c r="AD315" i="1"/>
  <c r="AG299" i="1"/>
  <c r="AD299" i="1"/>
  <c r="AG286" i="1"/>
  <c r="AD286" i="1"/>
  <c r="AG269" i="1"/>
  <c r="AD269" i="1"/>
  <c r="AG209" i="1"/>
  <c r="AD209" i="1"/>
  <c r="AG189" i="1"/>
  <c r="AD189" i="1"/>
  <c r="AG173" i="1"/>
  <c r="AD173" i="1"/>
  <c r="AG218" i="1"/>
  <c r="AD218" i="1"/>
  <c r="AG196" i="1"/>
  <c r="AD196" i="1"/>
  <c r="AG170" i="1"/>
  <c r="AD170" i="1"/>
  <c r="AD155" i="1"/>
  <c r="AG155" i="1"/>
  <c r="AG300" i="1"/>
  <c r="AD300" i="1"/>
  <c r="AG248" i="1"/>
  <c r="AD248" i="1"/>
  <c r="AG206" i="1"/>
  <c r="AD206" i="1"/>
  <c r="AG158" i="1"/>
  <c r="AD158" i="1"/>
  <c r="AD150" i="1"/>
  <c r="AG150" i="1"/>
  <c r="AG142" i="1"/>
  <c r="AD142" i="1"/>
  <c r="AG134" i="1"/>
  <c r="AD134" i="1"/>
  <c r="AG126" i="1"/>
  <c r="AD126" i="1"/>
  <c r="AG118" i="1"/>
  <c r="AD118" i="1"/>
  <c r="AG110" i="1"/>
  <c r="AD110" i="1"/>
  <c r="AG102" i="1"/>
  <c r="AD102" i="1"/>
  <c r="AG94" i="1"/>
  <c r="AD94" i="1"/>
  <c r="AG86" i="1"/>
  <c r="AD86" i="1"/>
  <c r="AG78" i="1"/>
  <c r="AD78" i="1"/>
  <c r="AG70" i="1"/>
  <c r="AD70" i="1"/>
  <c r="AG60" i="1"/>
  <c r="AD60" i="1"/>
  <c r="AG52" i="1"/>
  <c r="AD52" i="1"/>
  <c r="AG44" i="1"/>
  <c r="AD44" i="1"/>
  <c r="AD36" i="1"/>
  <c r="AG36" i="1"/>
  <c r="AD21" i="1"/>
  <c r="AG21" i="1"/>
  <c r="AG11" i="1"/>
  <c r="AD11" i="1"/>
  <c r="AG7" i="1"/>
  <c r="AD7" i="1"/>
  <c r="AG141" i="1"/>
  <c r="AD141" i="1"/>
  <c r="AG125" i="1"/>
  <c r="AD125" i="1"/>
  <c r="AG109" i="1"/>
  <c r="AD109" i="1"/>
  <c r="AG93" i="1"/>
  <c r="AD93" i="1"/>
  <c r="AG77" i="1"/>
  <c r="AD77" i="1"/>
  <c r="AG59" i="1"/>
  <c r="AD59" i="1"/>
  <c r="AG43" i="1"/>
  <c r="AD43" i="1"/>
  <c r="AG3155" i="1"/>
  <c r="AD3155" i="1"/>
  <c r="AG3175" i="1"/>
  <c r="AD3175" i="1"/>
  <c r="AD3172" i="1"/>
  <c r="AG3172" i="1"/>
  <c r="AG3114" i="1"/>
  <c r="AD3114" i="1"/>
  <c r="AD3086" i="1"/>
  <c r="AG3086" i="1"/>
  <c r="AG3072" i="1"/>
  <c r="AD3072" i="1"/>
  <c r="AG3025" i="1"/>
  <c r="AD3025" i="1"/>
  <c r="AG3036" i="1"/>
  <c r="AD3036" i="1"/>
  <c r="AD2982" i="1"/>
  <c r="AG2982" i="1"/>
  <c r="AG2891" i="1"/>
  <c r="AD2891" i="1"/>
  <c r="AD2886" i="1"/>
  <c r="AG2886" i="1"/>
  <c r="AG2881" i="1"/>
  <c r="AD2881" i="1"/>
  <c r="AG2797" i="1"/>
  <c r="AD2797" i="1"/>
  <c r="AG2719" i="1"/>
  <c r="AD2719" i="1"/>
  <c r="AG2618" i="1"/>
  <c r="AD2618" i="1"/>
  <c r="AG3177" i="1"/>
  <c r="AD3177" i="1"/>
  <c r="AD3168" i="1"/>
  <c r="AG3168" i="1"/>
  <c r="AD3039" i="1"/>
  <c r="AG3039" i="1"/>
  <c r="AD2990" i="1"/>
  <c r="AG2990" i="1"/>
  <c r="AG2984" i="1"/>
  <c r="AD2984" i="1"/>
  <c r="AG2941" i="1"/>
  <c r="AD2941" i="1"/>
  <c r="AG2901" i="1"/>
  <c r="AD2901" i="1"/>
  <c r="AD2788" i="1"/>
  <c r="AG2788" i="1"/>
  <c r="AG3159" i="1"/>
  <c r="AD3159" i="1"/>
  <c r="AD3164" i="1"/>
  <c r="AG3164" i="1"/>
  <c r="AG3125" i="1"/>
  <c r="AD3125" i="1"/>
  <c r="AD3066" i="1"/>
  <c r="AG3066" i="1"/>
  <c r="AG3029" i="1"/>
  <c r="AD3029" i="1"/>
  <c r="AG2951" i="1"/>
  <c r="AD2951" i="1"/>
  <c r="AD2837" i="1"/>
  <c r="AG2837" i="1"/>
  <c r="AG2726" i="1"/>
  <c r="AD2726" i="1"/>
  <c r="AG2705" i="1"/>
  <c r="AD2705" i="1"/>
  <c r="AG2780" i="1"/>
  <c r="AD2780" i="1"/>
  <c r="AG2670" i="1"/>
  <c r="AD2670" i="1"/>
  <c r="AG2630" i="1"/>
  <c r="AD2630" i="1"/>
  <c r="AG2614" i="1"/>
  <c r="AD2614" i="1"/>
  <c r="AG2598" i="1"/>
  <c r="AD2598" i="1"/>
  <c r="AG2587" i="1"/>
  <c r="AD2587" i="1"/>
  <c r="AG2625" i="1"/>
  <c r="AD2625" i="1"/>
  <c r="AG2588" i="1"/>
  <c r="AD2588" i="1"/>
  <c r="AG2629" i="1"/>
  <c r="AD2629" i="1"/>
  <c r="AG2582" i="1"/>
  <c r="AD2582" i="1"/>
  <c r="AG2535" i="1"/>
  <c r="AD2535" i="1"/>
  <c r="AG2527" i="1"/>
  <c r="AD2527" i="1"/>
  <c r="AG2519" i="1"/>
  <c r="AD2519" i="1"/>
  <c r="AG2511" i="1"/>
  <c r="AD2511" i="1"/>
  <c r="AG2503" i="1"/>
  <c r="AD2503" i="1"/>
  <c r="AG2495" i="1"/>
  <c r="AD2495" i="1"/>
  <c r="AG2487" i="1"/>
  <c r="AD2487" i="1"/>
  <c r="AG2479" i="1"/>
  <c r="AD2479" i="1"/>
  <c r="AG2471" i="1"/>
  <c r="AD2471" i="1"/>
  <c r="AG2463" i="1"/>
  <c r="AD2463" i="1"/>
  <c r="AG2455" i="1"/>
  <c r="AD2455" i="1"/>
  <c r="AG2447" i="1"/>
  <c r="AD2447" i="1"/>
  <c r="AG2439" i="1"/>
  <c r="AD2439" i="1"/>
  <c r="AG2431" i="1"/>
  <c r="AD2431" i="1"/>
  <c r="AG2423" i="1"/>
  <c r="AD2423" i="1"/>
  <c r="AG2415" i="1"/>
  <c r="AD2415" i="1"/>
  <c r="AG2407" i="1"/>
  <c r="AD2407" i="1"/>
  <c r="AG2399" i="1"/>
  <c r="AD2399" i="1"/>
  <c r="AD2387" i="1"/>
  <c r="AG2387" i="1"/>
  <c r="AD2373" i="1"/>
  <c r="AG2373" i="1"/>
  <c r="AG2382" i="1"/>
  <c r="AD2382" i="1"/>
  <c r="AG2372" i="1"/>
  <c r="AD2372" i="1"/>
  <c r="AG2559" i="1"/>
  <c r="AD2559" i="1"/>
  <c r="AG2543" i="1"/>
  <c r="AD2543" i="1"/>
  <c r="AG2380" i="1"/>
  <c r="AD2380" i="1"/>
  <c r="AD2362" i="1"/>
  <c r="AG2362" i="1"/>
  <c r="AG2328" i="1"/>
  <c r="AD2328" i="1"/>
  <c r="AG2346" i="1"/>
  <c r="AD2346" i="1"/>
  <c r="AD2293" i="1"/>
  <c r="AG2293" i="1"/>
  <c r="AG2274" i="1"/>
  <c r="AD2274" i="1"/>
  <c r="AG2258" i="1"/>
  <c r="AD2258" i="1"/>
  <c r="AD2161" i="1"/>
  <c r="AG2161" i="1"/>
  <c r="AG2348" i="1"/>
  <c r="AD2348" i="1"/>
  <c r="AG2316" i="1"/>
  <c r="AD2316" i="1"/>
  <c r="AG2170" i="1"/>
  <c r="AD2170" i="1"/>
  <c r="AG2114" i="1"/>
  <c r="AD2114" i="1"/>
  <c r="AG2046" i="1"/>
  <c r="AD2046" i="1"/>
  <c r="AG1990" i="1"/>
  <c r="AD1990" i="1"/>
  <c r="AG2104" i="1"/>
  <c r="AD2104" i="1"/>
  <c r="AG2098" i="1"/>
  <c r="AD2098" i="1"/>
  <c r="AG1926" i="1"/>
  <c r="AD1926" i="1"/>
  <c r="AG1910" i="1"/>
  <c r="AD1910" i="1"/>
  <c r="AG1888" i="1"/>
  <c r="AD1888" i="1"/>
  <c r="AG1872" i="1"/>
  <c r="AD1872" i="1"/>
  <c r="AD1916" i="1"/>
  <c r="AG1916" i="1"/>
  <c r="AD1898" i="1"/>
  <c r="AG1898" i="1"/>
  <c r="AG1858" i="1"/>
  <c r="AD1858" i="1"/>
  <c r="AG1844" i="1"/>
  <c r="AD1844" i="1"/>
  <c r="AG1828" i="1"/>
  <c r="AD1828" i="1"/>
  <c r="AG1800" i="1"/>
  <c r="AD1800" i="1"/>
  <c r="AD1961" i="1"/>
  <c r="AG1961" i="1"/>
  <c r="AG1796" i="1"/>
  <c r="AD1796" i="1"/>
  <c r="AG1982" i="1"/>
  <c r="AD1982" i="1"/>
  <c r="AG1950" i="1"/>
  <c r="AD1950" i="1"/>
  <c r="AG1780" i="1"/>
  <c r="AD1780" i="1"/>
  <c r="AG1799" i="1"/>
  <c r="AD1799" i="1"/>
  <c r="AG1774" i="1"/>
  <c r="AD1774" i="1"/>
  <c r="AG1445" i="1"/>
  <c r="AD1445" i="1"/>
  <c r="AG1443" i="1"/>
  <c r="AD1443" i="1"/>
  <c r="AG1778" i="1"/>
  <c r="AD1778" i="1"/>
  <c r="AD1730" i="1"/>
  <c r="AG1730" i="1"/>
  <c r="AD1677" i="1"/>
  <c r="AG1677" i="1"/>
  <c r="AD1645" i="1"/>
  <c r="AG1645" i="1"/>
  <c r="AD1613" i="1"/>
  <c r="AG1613" i="1"/>
  <c r="AD1581" i="1"/>
  <c r="AG1581" i="1"/>
  <c r="AD1549" i="1"/>
  <c r="AG1549" i="1"/>
  <c r="AD1517" i="1"/>
  <c r="AG1517" i="1"/>
  <c r="AG1441" i="1"/>
  <c r="AD1441" i="1"/>
  <c r="AD1764" i="1"/>
  <c r="AG1764" i="1"/>
  <c r="AD1717" i="1"/>
  <c r="AG1717" i="1"/>
  <c r="AD1503" i="1"/>
  <c r="AG1503" i="1"/>
  <c r="AD1471" i="1"/>
  <c r="AG1471" i="1"/>
  <c r="AG1439" i="1"/>
  <c r="AD1439" i="1"/>
  <c r="AG1339" i="1"/>
  <c r="AD1339" i="1"/>
  <c r="AD1382" i="1"/>
  <c r="AG1382" i="1"/>
  <c r="AG1305" i="1"/>
  <c r="AD1305" i="1"/>
  <c r="AG1161" i="1"/>
  <c r="AD1161" i="1"/>
  <c r="AG1143" i="1"/>
  <c r="AD1143" i="1"/>
  <c r="AG1127" i="1"/>
  <c r="AD1127" i="1"/>
  <c r="AG1111" i="1"/>
  <c r="AD1111" i="1"/>
  <c r="AG1095" i="1"/>
  <c r="AD1095" i="1"/>
  <c r="AG992" i="1"/>
  <c r="AD992" i="1"/>
  <c r="AG1355" i="1"/>
  <c r="AD1355" i="1"/>
  <c r="AG1294" i="1"/>
  <c r="AD1294" i="1"/>
  <c r="AG1159" i="1"/>
  <c r="AD1159" i="1"/>
  <c r="AG1083" i="1"/>
  <c r="AD1083" i="1"/>
  <c r="AG1077" i="1"/>
  <c r="AD1077" i="1"/>
  <c r="AG1067" i="1"/>
  <c r="AD1067" i="1"/>
  <c r="AG1061" i="1"/>
  <c r="AD1061" i="1"/>
  <c r="AD1053" i="1"/>
  <c r="AG1053" i="1"/>
  <c r="AD1037" i="1"/>
  <c r="AG1037" i="1"/>
  <c r="AG1022" i="1"/>
  <c r="AD1022" i="1"/>
  <c r="AG1342" i="1"/>
  <c r="AD1342" i="1"/>
  <c r="AD1008" i="1"/>
  <c r="AG1008" i="1"/>
  <c r="AG909" i="1"/>
  <c r="AD909" i="1"/>
  <c r="AG1368" i="1"/>
  <c r="AD1368" i="1"/>
  <c r="AG1354" i="1"/>
  <c r="AD1354" i="1"/>
  <c r="AG1327" i="1"/>
  <c r="AD1327" i="1"/>
  <c r="AG1309" i="1"/>
  <c r="AD1309" i="1"/>
  <c r="AG1277" i="1"/>
  <c r="AD1277" i="1"/>
  <c r="AG1249" i="1"/>
  <c r="AD1249" i="1"/>
  <c r="AG1217" i="1"/>
  <c r="AD1217" i="1"/>
  <c r="AG1185" i="1"/>
  <c r="AD1185" i="1"/>
  <c r="AG1163" i="1"/>
  <c r="AD1163" i="1"/>
  <c r="AD1086" i="1"/>
  <c r="AG1086" i="1"/>
  <c r="AD1070" i="1"/>
  <c r="AG1070" i="1"/>
  <c r="AG1050" i="1"/>
  <c r="AD1050" i="1"/>
  <c r="AG1044" i="1"/>
  <c r="AD1044" i="1"/>
  <c r="AG1034" i="1"/>
  <c r="AD1034" i="1"/>
  <c r="AG1028" i="1"/>
  <c r="AD1028" i="1"/>
  <c r="AD1090" i="1"/>
  <c r="AG1090" i="1"/>
  <c r="AG758" i="1"/>
  <c r="AD758" i="1"/>
  <c r="AG742" i="1"/>
  <c r="AD742" i="1"/>
  <c r="AD560" i="1"/>
  <c r="AG560" i="1"/>
  <c r="AD193" i="1"/>
  <c r="AG193" i="1"/>
  <c r="AD959" i="1"/>
  <c r="AG959" i="1"/>
  <c r="AD927" i="1"/>
  <c r="AG927" i="1"/>
  <c r="AG800" i="1"/>
  <c r="AD800" i="1"/>
  <c r="AG784" i="1"/>
  <c r="AD784" i="1"/>
  <c r="AD701" i="1"/>
  <c r="AG701" i="1"/>
  <c r="AD669" i="1"/>
  <c r="AG669" i="1"/>
  <c r="AD605" i="1"/>
  <c r="AG605" i="1"/>
  <c r="AD575" i="1"/>
  <c r="AG575" i="1"/>
  <c r="AD653" i="1"/>
  <c r="AG653" i="1"/>
  <c r="AD621" i="1"/>
  <c r="AG621" i="1"/>
  <c r="AG570" i="1"/>
  <c r="AD570" i="1"/>
  <c r="AG552" i="1"/>
  <c r="AD552" i="1"/>
  <c r="AG536" i="1"/>
  <c r="AD536" i="1"/>
  <c r="AG518" i="1"/>
  <c r="AD518" i="1"/>
  <c r="AG501" i="1"/>
  <c r="AD501" i="1"/>
  <c r="AG487" i="1"/>
  <c r="AD487" i="1"/>
  <c r="AG469" i="1"/>
  <c r="AD469" i="1"/>
  <c r="AG453" i="1"/>
  <c r="AD453" i="1"/>
  <c r="AG437" i="1"/>
  <c r="AD437" i="1"/>
  <c r="AG421" i="1"/>
  <c r="AD421" i="1"/>
  <c r="AG405" i="1"/>
  <c r="AD405" i="1"/>
  <c r="AG391" i="1"/>
  <c r="AD391" i="1"/>
  <c r="AG375" i="1"/>
  <c r="AD375" i="1"/>
  <c r="AG359" i="1"/>
  <c r="AD359" i="1"/>
  <c r="AG343" i="1"/>
  <c r="AD343" i="1"/>
  <c r="AG327" i="1"/>
  <c r="AD327" i="1"/>
  <c r="AG311" i="1"/>
  <c r="AD311" i="1"/>
  <c r="AG295" i="1"/>
  <c r="AD295" i="1"/>
  <c r="AH280" i="1"/>
  <c r="AD280" i="1"/>
  <c r="AC1" i="1"/>
  <c r="AG265" i="1"/>
  <c r="AD265" i="1"/>
  <c r="AG205" i="1"/>
  <c r="AD205" i="1"/>
  <c r="AG185" i="1"/>
  <c r="AD185" i="1"/>
  <c r="AG169" i="1"/>
  <c r="AD169" i="1"/>
  <c r="AG202" i="1"/>
  <c r="AD202" i="1"/>
  <c r="AD151" i="1"/>
  <c r="AG151" i="1"/>
  <c r="Z3184" i="1"/>
  <c r="AG240" i="1"/>
  <c r="AD240" i="1"/>
  <c r="AG190" i="1"/>
  <c r="AD190" i="1"/>
  <c r="AG17" i="1"/>
  <c r="AD17" i="1"/>
  <c r="AG10" i="1"/>
  <c r="AD10" i="1"/>
  <c r="AG6" i="1"/>
  <c r="AD6" i="1"/>
  <c r="AG137" i="1"/>
  <c r="AD137" i="1"/>
  <c r="AG121" i="1"/>
  <c r="AD121" i="1"/>
  <c r="AG105" i="1"/>
  <c r="AD105" i="1"/>
  <c r="AG89" i="1"/>
  <c r="AD89" i="1"/>
  <c r="AG73" i="1"/>
  <c r="AD73" i="1"/>
  <c r="AG55" i="1"/>
  <c r="AD55" i="1"/>
  <c r="AG39" i="1"/>
  <c r="AD39" i="1"/>
  <c r="AC3" i="1"/>
  <c r="AC3184" i="1" l="1"/>
  <c r="AG3" i="1"/>
  <c r="AD3" i="1"/>
  <c r="AH3184" i="1"/>
  <c r="AH1" i="1"/>
  <c r="AD28" i="1"/>
  <c r="AG28" i="1"/>
  <c r="AD3184" i="1" l="1"/>
  <c r="AG1" i="1"/>
  <c r="AD1" i="1"/>
  <c r="AG3184" i="1"/>
</calcChain>
</file>

<file path=xl/sharedStrings.xml><?xml version="1.0" encoding="utf-8"?>
<sst xmlns="http://schemas.openxmlformats.org/spreadsheetml/2006/main" count="56655" uniqueCount="16049">
  <si>
    <t xml:space="preserve">Kraj </t>
  </si>
  <si>
    <t>Kategória</t>
  </si>
  <si>
    <t>Typ zriaďovateľa</t>
  </si>
  <si>
    <t>KODFIN</t>
  </si>
  <si>
    <t>IČO zriaďovateľa</t>
  </si>
  <si>
    <t>Názov zriaďovateľa</t>
  </si>
  <si>
    <t>Kraj zriaďovateľa</t>
  </si>
  <si>
    <t>Kód MŠ/ŠMŠ</t>
  </si>
  <si>
    <t>Kód materskej organizácie</t>
  </si>
  <si>
    <t>Názov MŠ/ŠMŠ</t>
  </si>
  <si>
    <t>Krajsídla MŠ/ŠMŠ</t>
  </si>
  <si>
    <t>Okres sídla MŠ/ŠMŠ</t>
  </si>
  <si>
    <t>PSČ</t>
  </si>
  <si>
    <t>Názov obce, v ktorej MŠ/ŠMŠ sídli</t>
  </si>
  <si>
    <t>Ulica</t>
  </si>
  <si>
    <t>ICZUJ</t>
  </si>
  <si>
    <t>právny/neprávny subjekt</t>
  </si>
  <si>
    <t>Počet detí MŠ, ktoré majú 1 rok pred plnením povinnej škol dochádzky 
 k 15.9.2017</t>
  </si>
  <si>
    <t>Počet detí MŠ z rodín v HN 
 k 15.9.2017</t>
  </si>
  <si>
    <r>
      <t xml:space="preserve">Spolu počet detí MŠ </t>
    </r>
    <r>
      <rPr>
        <sz val="9"/>
        <rFont val="Arial"/>
        <family val="2"/>
        <charset val="238"/>
      </rPr>
      <t>pre výpočet príspevku na výchovu a vzdelávanie na rok 2018</t>
    </r>
  </si>
  <si>
    <t>Životné minimum pre jedno nezaopatrené dieťa k 1.1.2018 v €</t>
  </si>
  <si>
    <t>15% životného minima
 k 1.1.2018 v €</t>
  </si>
  <si>
    <r>
      <t>Príspevok na výchovu a vzdelávanie detí MŠ na rok 2018 v €</t>
    </r>
    <r>
      <rPr>
        <sz val="9"/>
        <rFont val="Arial"/>
        <family val="2"/>
        <charset val="238"/>
      </rPr>
      <t xml:space="preserve"> 
(§6b zákona č. 597/2003 Z.z.)</t>
    </r>
  </si>
  <si>
    <t>Počet detí MŠ, ktoré majú 1 rok pred plnením povinnej škol dochádzky 
 k 15.9.2018</t>
  </si>
  <si>
    <t>Počet detí MŠ z rodín v HN 
 k 15.9.2018</t>
  </si>
  <si>
    <t>Životné minimum pre jedno nezaopatrené dieťa k 1.9.2018 v €</t>
  </si>
  <si>
    <t>15% životného minima
 k 1.9.2018 v €</t>
  </si>
  <si>
    <r>
      <rPr>
        <b/>
        <sz val="9"/>
        <rFont val="Arial"/>
        <family val="2"/>
        <charset val="238"/>
      </rPr>
      <t>Výpočet upraveného rozpočtu na rok 2018</t>
    </r>
    <r>
      <rPr>
        <sz val="9"/>
        <rFont val="Arial"/>
        <family val="2"/>
        <charset val="238"/>
      </rPr>
      <t xml:space="preserve"> v € na základe aktualizácie počtu detí MŠ k 15.9.2018</t>
    </r>
  </si>
  <si>
    <t>Úprava rozpočtu na rok 2018</t>
  </si>
  <si>
    <r>
      <t xml:space="preserve">oprava </t>
    </r>
    <r>
      <rPr>
        <sz val="9"/>
        <rFont val="Arial"/>
        <family val="2"/>
        <charset val="238"/>
      </rPr>
      <t>v počte detí MŠ k 15.9.2018 na základe opravného výkazu z CVTI SR</t>
    </r>
  </si>
  <si>
    <r>
      <t>Oprava poču detí MŠ</t>
    </r>
    <r>
      <rPr>
        <sz val="9"/>
        <rFont val="Arial"/>
        <family val="2"/>
        <charset val="238"/>
      </rPr>
      <t xml:space="preserve"> z rodín v HN 
</t>
    </r>
    <r>
      <rPr>
        <b/>
        <sz val="9"/>
        <rFont val="Arial"/>
        <family val="2"/>
        <charset val="238"/>
      </rPr>
      <t xml:space="preserve"> k 15.9.2018 na základe opravného výkazu z CVTI SR</t>
    </r>
  </si>
  <si>
    <r>
      <t>Výpočet upraveného rozpočtu na rok 2018</t>
    </r>
    <r>
      <rPr>
        <sz val="9"/>
        <rFont val="Arial"/>
        <family val="2"/>
        <charset val="238"/>
      </rPr>
      <t xml:space="preserve"> </t>
    </r>
    <r>
      <rPr>
        <b/>
        <sz val="9"/>
        <rFont val="Arial"/>
        <family val="2"/>
        <charset val="238"/>
      </rPr>
      <t>v €</t>
    </r>
    <r>
      <rPr>
        <sz val="9"/>
        <rFont val="Arial"/>
        <family val="2"/>
        <charset val="238"/>
      </rPr>
      <t xml:space="preserve"> na základe opravy počtu detí  MŠ </t>
    </r>
    <r>
      <rPr>
        <b/>
        <sz val="9"/>
        <rFont val="Arial"/>
        <family val="2"/>
        <charset val="238"/>
      </rPr>
      <t xml:space="preserve"> </t>
    </r>
    <r>
      <rPr>
        <sz val="9"/>
        <rFont val="Arial"/>
        <family val="2"/>
        <charset val="238"/>
      </rPr>
      <t>k 15.9.2018 na základe opravného výkazu z z CVTI SR a po vykonaní zmien v sieti MŠ</t>
    </r>
  </si>
  <si>
    <t>poznámka 
k zmenám v sieti a oprave počtu detí MŠ</t>
  </si>
  <si>
    <t>BA</t>
  </si>
  <si>
    <t>ŠMŠ</t>
  </si>
  <si>
    <t>K</t>
  </si>
  <si>
    <t>KBA</t>
  </si>
  <si>
    <t>Okresný úrad Bratislava</t>
  </si>
  <si>
    <t>Spojená škola internátna</t>
  </si>
  <si>
    <t>Bratislava III</t>
  </si>
  <si>
    <t>833 20</t>
  </si>
  <si>
    <t>Bratislava-Nové Mesto</t>
  </si>
  <si>
    <t>Hrdličkova 17</t>
  </si>
  <si>
    <t>P</t>
  </si>
  <si>
    <t>Základná škola s materskou školou pre deti a žiakov so sluchovým postihnutím internátna</t>
  </si>
  <si>
    <t>Bratislava I</t>
  </si>
  <si>
    <t>811 04</t>
  </si>
  <si>
    <t>Bratislava-Staré Mesto</t>
  </si>
  <si>
    <t>Drotárska cesta 48</t>
  </si>
  <si>
    <t>Diagnostické centrum</t>
  </si>
  <si>
    <t>Bratislava II</t>
  </si>
  <si>
    <t>821 04</t>
  </si>
  <si>
    <t>Bratislava-Ružinov</t>
  </si>
  <si>
    <t>Slovinská 1</t>
  </si>
  <si>
    <t>Špeciálna základná škola s materskou školou</t>
  </si>
  <si>
    <t>811 05</t>
  </si>
  <si>
    <t>Karpatská 1</t>
  </si>
  <si>
    <t>Nevädzová 3</t>
  </si>
  <si>
    <t>Spojená škola</t>
  </si>
  <si>
    <t>Bratislava IV</t>
  </si>
  <si>
    <t>844 13</t>
  </si>
  <si>
    <t>Bratislava-Karlova Ves</t>
  </si>
  <si>
    <t>Mokrohájska cesta 3</t>
  </si>
  <si>
    <t>842 11</t>
  </si>
  <si>
    <t>Svrčia 6</t>
  </si>
  <si>
    <t>841 01</t>
  </si>
  <si>
    <t>Bratislava-Dúbravka</t>
  </si>
  <si>
    <t>Dolinského 1</t>
  </si>
  <si>
    <t>Bratislava V</t>
  </si>
  <si>
    <t>851 07</t>
  </si>
  <si>
    <t>Bratislava-Petržalka</t>
  </si>
  <si>
    <t>Žehrianska 9</t>
  </si>
  <si>
    <t>Pezinok</t>
  </si>
  <si>
    <t>902 01</t>
  </si>
  <si>
    <t>Komenského 25</t>
  </si>
  <si>
    <t>Špeciálna materská škola</t>
  </si>
  <si>
    <t>851 01</t>
  </si>
  <si>
    <t>Vlastenecké námestie 1</t>
  </si>
  <si>
    <t>N</t>
  </si>
  <si>
    <t>MŠ</t>
  </si>
  <si>
    <t>O</t>
  </si>
  <si>
    <t>O503681</t>
  </si>
  <si>
    <t>Obec Boldog</t>
  </si>
  <si>
    <t>Bratislavský</t>
  </si>
  <si>
    <t>000305863</t>
  </si>
  <si>
    <t>Materská škola s výchovným jazykom maďarským</t>
  </si>
  <si>
    <t xml:space="preserve">Senec                         </t>
  </si>
  <si>
    <t>92526</t>
  </si>
  <si>
    <t>Boldog</t>
  </si>
  <si>
    <t>Boldog 76</t>
  </si>
  <si>
    <t>503681</t>
  </si>
  <si>
    <t>NS</t>
  </si>
  <si>
    <t>O503797</t>
  </si>
  <si>
    <t>Obec Hrubá Borša</t>
  </si>
  <si>
    <t>000305979</t>
  </si>
  <si>
    <t>Materská škola</t>
  </si>
  <si>
    <t>92523</t>
  </si>
  <si>
    <t>Hrubá Borša</t>
  </si>
  <si>
    <t>Hrubá Borša 73</t>
  </si>
  <si>
    <t>503797</t>
  </si>
  <si>
    <t>O503801</t>
  </si>
  <si>
    <t>Obec Hrubý Šúr</t>
  </si>
  <si>
    <t>000305987</t>
  </si>
  <si>
    <t>Materská škola s vyučovacím jazykom maďarským - Óvoda</t>
  </si>
  <si>
    <t>90301</t>
  </si>
  <si>
    <t>Hrubý Šúr</t>
  </si>
  <si>
    <t>Hlavná 20</t>
  </si>
  <si>
    <t>503801</t>
  </si>
  <si>
    <t>O503851</t>
  </si>
  <si>
    <t>Obec Kostolná pri Dunaji</t>
  </si>
  <si>
    <t>000306037</t>
  </si>
  <si>
    <t>92525</t>
  </si>
  <si>
    <t>Kostolná pri Dunaji</t>
  </si>
  <si>
    <t>Kostolná pri Dunaji 6</t>
  </si>
  <si>
    <t>503851</t>
  </si>
  <si>
    <t>O503894</t>
  </si>
  <si>
    <t>Obec Kráľová pri Senci</t>
  </si>
  <si>
    <t>000306061</t>
  </si>
  <si>
    <t>90050</t>
  </si>
  <si>
    <t>Kráľová pri Senci</t>
  </si>
  <si>
    <t>Kráľová pri Senci 560</t>
  </si>
  <si>
    <t>503894</t>
  </si>
  <si>
    <t>O503983</t>
  </si>
  <si>
    <t>Obec Reca</t>
  </si>
  <si>
    <t>000306142</t>
  </si>
  <si>
    <t>Reca</t>
  </si>
  <si>
    <t>4</t>
  </si>
  <si>
    <t>503983</t>
  </si>
  <si>
    <t>O504556</t>
  </si>
  <si>
    <t>Obec Malé Leváre</t>
  </si>
  <si>
    <t>000309711</t>
  </si>
  <si>
    <t xml:space="preserve">Malacky                       </t>
  </si>
  <si>
    <t>90874</t>
  </si>
  <si>
    <t>Malé Leváre</t>
  </si>
  <si>
    <t>Malé Leváre 411</t>
  </si>
  <si>
    <t>504556</t>
  </si>
  <si>
    <t>O504629</t>
  </si>
  <si>
    <t>Obec Plavecké Podhradie</t>
  </si>
  <si>
    <t>000309788</t>
  </si>
  <si>
    <t>90636</t>
  </si>
  <si>
    <t>Plavecké Podhradie</t>
  </si>
  <si>
    <t>Plavecké Podhradie 196</t>
  </si>
  <si>
    <t>504629</t>
  </si>
  <si>
    <t>O504637</t>
  </si>
  <si>
    <t>Obec Plavecký Mikuláš</t>
  </si>
  <si>
    <t>000309796</t>
  </si>
  <si>
    <t>90635</t>
  </si>
  <si>
    <t>Plavecký Mikuláš</t>
  </si>
  <si>
    <t>Plavecký Mikuláš 297</t>
  </si>
  <si>
    <t>504637</t>
  </si>
  <si>
    <t>O504769</t>
  </si>
  <si>
    <t>Obec Rohožník</t>
  </si>
  <si>
    <t>000309923</t>
  </si>
  <si>
    <t>90638</t>
  </si>
  <si>
    <t>Rohožník</t>
  </si>
  <si>
    <t>Školská 408</t>
  </si>
  <si>
    <t>504769</t>
  </si>
  <si>
    <t>PS</t>
  </si>
  <si>
    <t>O504858</t>
  </si>
  <si>
    <t>Obec Sološnica</t>
  </si>
  <si>
    <t>000310026</t>
  </si>
  <si>
    <t>90637</t>
  </si>
  <si>
    <t>Sološnica</t>
  </si>
  <si>
    <t>Sološnica 32</t>
  </si>
  <si>
    <t>504858</t>
  </si>
  <si>
    <t>O504874</t>
  </si>
  <si>
    <t>Obec Studienka</t>
  </si>
  <si>
    <t>031816924</t>
  </si>
  <si>
    <t>Základná škola s materskou školou - predprimárne vzdelávanie</t>
  </si>
  <si>
    <t>90875</t>
  </si>
  <si>
    <t>Studienka</t>
  </si>
  <si>
    <t>Studienka 222</t>
  </si>
  <si>
    <t>504874</t>
  </si>
  <si>
    <t>O504947</t>
  </si>
  <si>
    <t>Obec Veľké Leváre</t>
  </si>
  <si>
    <t>036063932</t>
  </si>
  <si>
    <t>90873</t>
  </si>
  <si>
    <t>Veľké Leváre</t>
  </si>
  <si>
    <t>Melíškova 650</t>
  </si>
  <si>
    <t>504947</t>
  </si>
  <si>
    <t>O504980</t>
  </si>
  <si>
    <t>Obec Závod</t>
  </si>
  <si>
    <t>042126606</t>
  </si>
  <si>
    <t>90872</t>
  </si>
  <si>
    <t>Závod</t>
  </si>
  <si>
    <t>Sokolská 81</t>
  </si>
  <si>
    <t>504980</t>
  </si>
  <si>
    <t>O507806</t>
  </si>
  <si>
    <t>Obec Báhoň</t>
  </si>
  <si>
    <t>031816908</t>
  </si>
  <si>
    <t>Elokované pracovisko ako súčasť Základnej školy s materskou školou</t>
  </si>
  <si>
    <t xml:space="preserve">Pezinok                       </t>
  </si>
  <si>
    <t>90084</t>
  </si>
  <si>
    <t>Báhoň</t>
  </si>
  <si>
    <t>Ul. 1. mája 1</t>
  </si>
  <si>
    <t>507806</t>
  </si>
  <si>
    <t>O507814</t>
  </si>
  <si>
    <t>Obec Bernolákovo</t>
  </si>
  <si>
    <t>000304662</t>
  </si>
  <si>
    <t>90027</t>
  </si>
  <si>
    <t>Bernolákovo</t>
  </si>
  <si>
    <t>Komenského 1</t>
  </si>
  <si>
    <t>507814</t>
  </si>
  <si>
    <t>O507822</t>
  </si>
  <si>
    <t>Obec Blatné</t>
  </si>
  <si>
    <t>000304671</t>
  </si>
  <si>
    <t>90082</t>
  </si>
  <si>
    <t>Blatné</t>
  </si>
  <si>
    <t>Antona Vosátka 2</t>
  </si>
  <si>
    <t>507822</t>
  </si>
  <si>
    <t>O507831</t>
  </si>
  <si>
    <t>Obec Borinka</t>
  </si>
  <si>
    <t>000304689</t>
  </si>
  <si>
    <t>90032</t>
  </si>
  <si>
    <t>Borinka</t>
  </si>
  <si>
    <t>Dlhá 2</t>
  </si>
  <si>
    <t>507831</t>
  </si>
  <si>
    <t>O507849</t>
  </si>
  <si>
    <t>Obec Budmerice</t>
  </si>
  <si>
    <t>031810543</t>
  </si>
  <si>
    <t>90086</t>
  </si>
  <si>
    <t>Budmerice</t>
  </si>
  <si>
    <t>Ul. J. Rašu 431</t>
  </si>
  <si>
    <t>507849</t>
  </si>
  <si>
    <t>Budmerice 363</t>
  </si>
  <si>
    <t>O507857</t>
  </si>
  <si>
    <t>Obec Častá</t>
  </si>
  <si>
    <t>036062197</t>
  </si>
  <si>
    <t>90089</t>
  </si>
  <si>
    <t>Častá</t>
  </si>
  <si>
    <t>Na vŕšku 430</t>
  </si>
  <si>
    <t>507857</t>
  </si>
  <si>
    <t>O507865</t>
  </si>
  <si>
    <t>Obec Čataj</t>
  </si>
  <si>
    <t>031811949</t>
  </si>
  <si>
    <t>90083</t>
  </si>
  <si>
    <t>Čataj</t>
  </si>
  <si>
    <t>Hlavná 113</t>
  </si>
  <si>
    <t>507865</t>
  </si>
  <si>
    <t>O507873</t>
  </si>
  <si>
    <t>Obec Doľany</t>
  </si>
  <si>
    <t>000304727</t>
  </si>
  <si>
    <t>90088</t>
  </si>
  <si>
    <t>Doľany</t>
  </si>
  <si>
    <t>86</t>
  </si>
  <si>
    <t>507873</t>
  </si>
  <si>
    <t>O507881</t>
  </si>
  <si>
    <t>Obec Dubová</t>
  </si>
  <si>
    <t>000304735</t>
  </si>
  <si>
    <t>90090</t>
  </si>
  <si>
    <t>Dubová</t>
  </si>
  <si>
    <t>Hlavná 22</t>
  </si>
  <si>
    <t>507881</t>
  </si>
  <si>
    <t>O507890</t>
  </si>
  <si>
    <t>Obec Gajary</t>
  </si>
  <si>
    <t>000304743</t>
  </si>
  <si>
    <t>90061</t>
  </si>
  <si>
    <t>Gajary</t>
  </si>
  <si>
    <t>Hlavná 88</t>
  </si>
  <si>
    <t>507890</t>
  </si>
  <si>
    <t>O507903</t>
  </si>
  <si>
    <t>Obec Hamuliakovo</t>
  </si>
  <si>
    <t>000304751</t>
  </si>
  <si>
    <t>90043</t>
  </si>
  <si>
    <t>Hamuliakovo</t>
  </si>
  <si>
    <t>Dunajská 248/12B</t>
  </si>
  <si>
    <t>507903</t>
  </si>
  <si>
    <t>O507911</t>
  </si>
  <si>
    <t>Obec Chorvátsky Grob</t>
  </si>
  <si>
    <t>031816916</t>
  </si>
  <si>
    <t>90025</t>
  </si>
  <si>
    <t>Chorvátsky Grob</t>
  </si>
  <si>
    <t>Rubínová 1</t>
  </si>
  <si>
    <t>507911</t>
  </si>
  <si>
    <t>Školská 4</t>
  </si>
  <si>
    <t>Javorová alej 1</t>
  </si>
  <si>
    <t>O507938</t>
  </si>
  <si>
    <t>Obec Ivanka pri Dunaji</t>
  </si>
  <si>
    <t>000304786</t>
  </si>
  <si>
    <t>90028</t>
  </si>
  <si>
    <t>Ivanka pri Dunaji</t>
  </si>
  <si>
    <t>Hviezdoslavova 1</t>
  </si>
  <si>
    <t>507938</t>
  </si>
  <si>
    <t>Slnečná 17</t>
  </si>
  <si>
    <t>SNP 1</t>
  </si>
  <si>
    <t>O507946</t>
  </si>
  <si>
    <t>Obec Jablonec</t>
  </si>
  <si>
    <t>000304794</t>
  </si>
  <si>
    <t>Jablonec</t>
  </si>
  <si>
    <t>Jablonec 57</t>
  </si>
  <si>
    <t>507946</t>
  </si>
  <si>
    <t>O507954</t>
  </si>
  <si>
    <t>Obec Jablonové</t>
  </si>
  <si>
    <t>000304808</t>
  </si>
  <si>
    <t>90054</t>
  </si>
  <si>
    <t>Jablonové</t>
  </si>
  <si>
    <t>Jablonové 348</t>
  </si>
  <si>
    <t>507954</t>
  </si>
  <si>
    <t>O507962</t>
  </si>
  <si>
    <t>Obec Jakubov</t>
  </si>
  <si>
    <t>000304816</t>
  </si>
  <si>
    <t>90063</t>
  </si>
  <si>
    <t>Jakubov</t>
  </si>
  <si>
    <t>Hlavná 406</t>
  </si>
  <si>
    <t>507962</t>
  </si>
  <si>
    <t>O507989</t>
  </si>
  <si>
    <t>Mesto Svätý Jur</t>
  </si>
  <si>
    <t>000304832</t>
  </si>
  <si>
    <t>90021</t>
  </si>
  <si>
    <t>Svätý Jur</t>
  </si>
  <si>
    <t>Bratislavská 50</t>
  </si>
  <si>
    <t>507989</t>
  </si>
  <si>
    <t>Veltlínska 2</t>
  </si>
  <si>
    <t>Felcánova 7</t>
  </si>
  <si>
    <t>Pezinská 1</t>
  </si>
  <si>
    <t>O507997</t>
  </si>
  <si>
    <t>Obec Kalinkovo</t>
  </si>
  <si>
    <t>000304841</t>
  </si>
  <si>
    <t>Kalinkovo</t>
  </si>
  <si>
    <t>Kalinkovo 194</t>
  </si>
  <si>
    <t>507997</t>
  </si>
  <si>
    <t>O508012</t>
  </si>
  <si>
    <t>Obec Kostolište</t>
  </si>
  <si>
    <t>000304867</t>
  </si>
  <si>
    <t>90062</t>
  </si>
  <si>
    <t>Kostolište</t>
  </si>
  <si>
    <t>Kostolište 66</t>
  </si>
  <si>
    <t>508012</t>
  </si>
  <si>
    <t>O508021</t>
  </si>
  <si>
    <t>Obec Kuchyňa</t>
  </si>
  <si>
    <t>031810268</t>
  </si>
  <si>
    <t>90052</t>
  </si>
  <si>
    <t>Kuchyňa</t>
  </si>
  <si>
    <t>Kuchyňa 559</t>
  </si>
  <si>
    <t>508021</t>
  </si>
  <si>
    <t>O508039</t>
  </si>
  <si>
    <t>Obec Láb</t>
  </si>
  <si>
    <t>000304883</t>
  </si>
  <si>
    <t>90067</t>
  </si>
  <si>
    <t>Láb</t>
  </si>
  <si>
    <t>Láb 223</t>
  </si>
  <si>
    <t>508039</t>
  </si>
  <si>
    <t>O508047</t>
  </si>
  <si>
    <t>Obec Limbach</t>
  </si>
  <si>
    <t>000304891</t>
  </si>
  <si>
    <t>90091</t>
  </si>
  <si>
    <t>Limbach</t>
  </si>
  <si>
    <t>Vinohradnícka 32</t>
  </si>
  <si>
    <t>508047</t>
  </si>
  <si>
    <t>O508055</t>
  </si>
  <si>
    <t>Obec Lozorno</t>
  </si>
  <si>
    <t>000304905</t>
  </si>
  <si>
    <t>90055</t>
  </si>
  <si>
    <t>Lozorno</t>
  </si>
  <si>
    <t>Orechová 19</t>
  </si>
  <si>
    <t>508055</t>
  </si>
  <si>
    <t>O508063</t>
  </si>
  <si>
    <t>Mesto Malacky</t>
  </si>
  <si>
    <t>000304913</t>
  </si>
  <si>
    <t>90101</t>
  </si>
  <si>
    <t>Malacky</t>
  </si>
  <si>
    <t>Jána Kollára 896</t>
  </si>
  <si>
    <t>508063</t>
  </si>
  <si>
    <t>O508071</t>
  </si>
  <si>
    <t>Obec Malinovo</t>
  </si>
  <si>
    <t>000304921</t>
  </si>
  <si>
    <t>Materská škola - Óvoda</t>
  </si>
  <si>
    <t>90045</t>
  </si>
  <si>
    <t>Malinovo</t>
  </si>
  <si>
    <t>L. Svobodu 22</t>
  </si>
  <si>
    <t>508071</t>
  </si>
  <si>
    <t>O508080</t>
  </si>
  <si>
    <t>Obec Marianka</t>
  </si>
  <si>
    <t>000304930</t>
  </si>
  <si>
    <t>90033</t>
  </si>
  <si>
    <t>Marianka</t>
  </si>
  <si>
    <t>Nám. 4. apríla 16</t>
  </si>
  <si>
    <t>508080</t>
  </si>
  <si>
    <t>O508098</t>
  </si>
  <si>
    <t>Obec Miloslavov</t>
  </si>
  <si>
    <t>000304948</t>
  </si>
  <si>
    <t>90042</t>
  </si>
  <si>
    <t>Miloslavov</t>
  </si>
  <si>
    <t>Miloslavov 87</t>
  </si>
  <si>
    <t>508098</t>
  </si>
  <si>
    <t>O508101</t>
  </si>
  <si>
    <t>Mesto Modra</t>
  </si>
  <si>
    <t>000304956</t>
  </si>
  <si>
    <t>90001</t>
  </si>
  <si>
    <t>Modra</t>
  </si>
  <si>
    <t>Kalinčiakova 11</t>
  </si>
  <si>
    <t>508101</t>
  </si>
  <si>
    <t>Ul. SNP 14</t>
  </si>
  <si>
    <t>Sládkovičova 13</t>
  </si>
  <si>
    <t>O508110</t>
  </si>
  <si>
    <t>Obec Most pri Bratislave</t>
  </si>
  <si>
    <t>000304964</t>
  </si>
  <si>
    <t>90046</t>
  </si>
  <si>
    <t>Most pri Bratislave</t>
  </si>
  <si>
    <t>Ul. 29. augusta 384</t>
  </si>
  <si>
    <t>508110</t>
  </si>
  <si>
    <t>O508136</t>
  </si>
  <si>
    <t>Obec Nová Dedinka</t>
  </si>
  <si>
    <t>000304981</t>
  </si>
  <si>
    <t>90029</t>
  </si>
  <si>
    <t>Nová Dedinka</t>
  </si>
  <si>
    <t>Hlavná 49</t>
  </si>
  <si>
    <t>508136</t>
  </si>
  <si>
    <t>O508161</t>
  </si>
  <si>
    <t>Obec Pernek</t>
  </si>
  <si>
    <t>030866065</t>
  </si>
  <si>
    <t>90053</t>
  </si>
  <si>
    <t>Pernek</t>
  </si>
  <si>
    <t>Pernek 285</t>
  </si>
  <si>
    <t>508161</t>
  </si>
  <si>
    <t>O508179</t>
  </si>
  <si>
    <t>Mesto Pezinok</t>
  </si>
  <si>
    <t>000305022</t>
  </si>
  <si>
    <t>90201</t>
  </si>
  <si>
    <t>Vajanského 16</t>
  </si>
  <si>
    <t>508179</t>
  </si>
  <si>
    <t>036063924</t>
  </si>
  <si>
    <t>90203</t>
  </si>
  <si>
    <t>Orešie 32</t>
  </si>
  <si>
    <t>Gen. Pekníka 2</t>
  </si>
  <si>
    <t>Bystrická 1</t>
  </si>
  <si>
    <t>Svätoplukova 51</t>
  </si>
  <si>
    <t>Za hradbami 1</t>
  </si>
  <si>
    <t>Záhradná 34</t>
  </si>
  <si>
    <t>O508187</t>
  </si>
  <si>
    <t>Obec Píla</t>
  </si>
  <si>
    <t>000305031</t>
  </si>
  <si>
    <t>Píla</t>
  </si>
  <si>
    <t>Píla 67</t>
  </si>
  <si>
    <t>508187</t>
  </si>
  <si>
    <t>O508195</t>
  </si>
  <si>
    <t>Obec Plavecký Štvrtok</t>
  </si>
  <si>
    <t>000305049</t>
  </si>
  <si>
    <t>90068</t>
  </si>
  <si>
    <t>Plavecký Štvrtok</t>
  </si>
  <si>
    <t>Plavecký Štvrtok 89</t>
  </si>
  <si>
    <t>508195</t>
  </si>
  <si>
    <t>O508209</t>
  </si>
  <si>
    <t>Obec Rovinka</t>
  </si>
  <si>
    <t>000305057</t>
  </si>
  <si>
    <t>90041</t>
  </si>
  <si>
    <t>Rovinka</t>
  </si>
  <si>
    <t>Rovinka 206</t>
  </si>
  <si>
    <t>508209</t>
  </si>
  <si>
    <t>O508217</t>
  </si>
  <si>
    <t>Mesto Senec</t>
  </si>
  <si>
    <t>000305065</t>
  </si>
  <si>
    <t>Senec</t>
  </si>
  <si>
    <t>Kollárova 23</t>
  </si>
  <si>
    <t>508217</t>
  </si>
  <si>
    <t>Kysucká 9</t>
  </si>
  <si>
    <t>Materská škola Alberta Molnára Szencziho - Szenczi Molnár Albert Óvoda</t>
  </si>
  <si>
    <t>Fándlyho 20</t>
  </si>
  <si>
    <t>Slnečné jazerá 2764</t>
  </si>
  <si>
    <t>Fándlyho 2</t>
  </si>
  <si>
    <t>Košická 40</t>
  </si>
  <si>
    <t>O508225</t>
  </si>
  <si>
    <t>Obec Slovenský Grob</t>
  </si>
  <si>
    <t>031816860</t>
  </si>
  <si>
    <t>90026</t>
  </si>
  <si>
    <t>Slovenský Grob</t>
  </si>
  <si>
    <t>Školská 13</t>
  </si>
  <si>
    <t>508225</t>
  </si>
  <si>
    <t>O508233</t>
  </si>
  <si>
    <t>Mesto Stupava</t>
  </si>
  <si>
    <t>000305081</t>
  </si>
  <si>
    <t>90031</t>
  </si>
  <si>
    <t>Stupava</t>
  </si>
  <si>
    <t>Marcheggská 58</t>
  </si>
  <si>
    <t>508233</t>
  </si>
  <si>
    <t>J. Kráľa 1592/1</t>
  </si>
  <si>
    <t>Hviezdoslavova 674</t>
  </si>
  <si>
    <t>Ružová 7</t>
  </si>
  <si>
    <t>O508241</t>
  </si>
  <si>
    <t>Obec Suchohrad</t>
  </si>
  <si>
    <t>000305090</t>
  </si>
  <si>
    <t>90064</t>
  </si>
  <si>
    <t>Suchohrad</t>
  </si>
  <si>
    <t>Suchohrad 130</t>
  </si>
  <si>
    <t>508241</t>
  </si>
  <si>
    <t>O508250</t>
  </si>
  <si>
    <t>Obec Šenkvice</t>
  </si>
  <si>
    <t>000305103</t>
  </si>
  <si>
    <t>90081</t>
  </si>
  <si>
    <t>Šenkvice</t>
  </si>
  <si>
    <t>Horná 11</t>
  </si>
  <si>
    <t>508250</t>
  </si>
  <si>
    <t>O508268</t>
  </si>
  <si>
    <t>Obec Štefanová</t>
  </si>
  <si>
    <t>000305111</t>
  </si>
  <si>
    <t>Štefanová</t>
  </si>
  <si>
    <t>Štefanová 100</t>
  </si>
  <si>
    <t>508268</t>
  </si>
  <si>
    <t>O508276</t>
  </si>
  <si>
    <t>Obec Tomášov</t>
  </si>
  <si>
    <t>000305120</t>
  </si>
  <si>
    <t>90044</t>
  </si>
  <si>
    <t>Tomášov</t>
  </si>
  <si>
    <t>Mierová 1</t>
  </si>
  <si>
    <t>508276</t>
  </si>
  <si>
    <t>O508284</t>
  </si>
  <si>
    <t>Obec Tureň</t>
  </si>
  <si>
    <t>000305138</t>
  </si>
  <si>
    <t>Tureň</t>
  </si>
  <si>
    <t>Tureň 300</t>
  </si>
  <si>
    <t>508284</t>
  </si>
  <si>
    <t>O508292</t>
  </si>
  <si>
    <t>Obec Veľký Biel</t>
  </si>
  <si>
    <t>000305146</t>
  </si>
  <si>
    <t>90024</t>
  </si>
  <si>
    <t>Veľký Biel</t>
  </si>
  <si>
    <t>Senecká 1</t>
  </si>
  <si>
    <t>508292</t>
  </si>
  <si>
    <t>O508306</t>
  </si>
  <si>
    <t>Obec Viničné</t>
  </si>
  <si>
    <t>042414636</t>
  </si>
  <si>
    <t>90023</t>
  </si>
  <si>
    <t>Viničné</t>
  </si>
  <si>
    <t>Hlavná 291</t>
  </si>
  <si>
    <t>508306</t>
  </si>
  <si>
    <t>O508314</t>
  </si>
  <si>
    <t>Obec Vinosady</t>
  </si>
  <si>
    <t>000305162</t>
  </si>
  <si>
    <t>Vinosady</t>
  </si>
  <si>
    <t>Školská 50</t>
  </si>
  <si>
    <t>508314</t>
  </si>
  <si>
    <t>O508322</t>
  </si>
  <si>
    <t>Obec Vištuk</t>
  </si>
  <si>
    <t>031817025</t>
  </si>
  <si>
    <t>90085</t>
  </si>
  <si>
    <t>Vištuk</t>
  </si>
  <si>
    <t>Vištuk 44</t>
  </si>
  <si>
    <t>508322</t>
  </si>
  <si>
    <t>O508331</t>
  </si>
  <si>
    <t>Obec Vlky</t>
  </si>
  <si>
    <t>000305189</t>
  </si>
  <si>
    <t>Vlky</t>
  </si>
  <si>
    <t>Vlky 1</t>
  </si>
  <si>
    <t>508331</t>
  </si>
  <si>
    <t>O508349</t>
  </si>
  <si>
    <t>Obec Vysoká pri Morave</t>
  </si>
  <si>
    <t>036071293</t>
  </si>
  <si>
    <t>90066</t>
  </si>
  <si>
    <t>Vysoká pri Morave</t>
  </si>
  <si>
    <t>Nám. Oslobodenia 2</t>
  </si>
  <si>
    <t>508349</t>
  </si>
  <si>
    <t>O508365</t>
  </si>
  <si>
    <t>Obec Záhorská Ves</t>
  </si>
  <si>
    <t>000305219</t>
  </si>
  <si>
    <t>90065</t>
  </si>
  <si>
    <t>Záhorská Ves</t>
  </si>
  <si>
    <t>Hlavná 569</t>
  </si>
  <si>
    <t>508365</t>
  </si>
  <si>
    <t>O508381</t>
  </si>
  <si>
    <t>Obec Zohor</t>
  </si>
  <si>
    <t>000305235</t>
  </si>
  <si>
    <t>90051</t>
  </si>
  <si>
    <t>Zohor</t>
  </si>
  <si>
    <t>Školská 2</t>
  </si>
  <si>
    <t>508381</t>
  </si>
  <si>
    <t>O528595</t>
  </si>
  <si>
    <t>Mestská časť Bratislava - Staré Mesto</t>
  </si>
  <si>
    <t>031810993</t>
  </si>
  <si>
    <t xml:space="preserve">Bratislava I                  </t>
  </si>
  <si>
    <t>81109</t>
  </si>
  <si>
    <t>Grösslingová 48</t>
  </si>
  <si>
    <t>528595</t>
  </si>
  <si>
    <t>000603147</t>
  </si>
  <si>
    <t>81107</t>
  </si>
  <si>
    <t>Tabaková 10</t>
  </si>
  <si>
    <t>81102</t>
  </si>
  <si>
    <t>Malá 6</t>
  </si>
  <si>
    <t>81103</t>
  </si>
  <si>
    <t>Šulekova 35</t>
  </si>
  <si>
    <t>81105</t>
  </si>
  <si>
    <t>Beskydská 7</t>
  </si>
  <si>
    <t>81106</t>
  </si>
  <si>
    <t>Kuzmányho 9</t>
  </si>
  <si>
    <t>81108</t>
  </si>
  <si>
    <t>Špitálska 49</t>
  </si>
  <si>
    <t>Vazovova 16</t>
  </si>
  <si>
    <t>81104</t>
  </si>
  <si>
    <t>Búdková 21</t>
  </si>
  <si>
    <t>031810969</t>
  </si>
  <si>
    <t>Elokované pracovisko ako súčasť Základnej školy s materskou školou Milana Hodžu</t>
  </si>
  <si>
    <t>81101</t>
  </si>
  <si>
    <t>Podjavorinskej 1</t>
  </si>
  <si>
    <t>Heydukova 25</t>
  </si>
  <si>
    <t>Timravina 6</t>
  </si>
  <si>
    <t>Ferienčíkova 12</t>
  </si>
  <si>
    <t>Karadžičova 51</t>
  </si>
  <si>
    <t>Myjavská 22</t>
  </si>
  <si>
    <t>Ulica 29. augusta 6</t>
  </si>
  <si>
    <t>Javorinská 9</t>
  </si>
  <si>
    <t>Gorazdova 6</t>
  </si>
  <si>
    <t>Brnianska 47</t>
  </si>
  <si>
    <t>O529311</t>
  </si>
  <si>
    <t>Mestská časť Bratislava - Podunajské Biskupice</t>
  </si>
  <si>
    <t>000641383</t>
  </si>
  <si>
    <t xml:space="preserve">Bratislava II                 </t>
  </si>
  <si>
    <t>82106</t>
  </si>
  <si>
    <t>Bratislava-Podunajské Bis</t>
  </si>
  <si>
    <t>Estónska 3</t>
  </si>
  <si>
    <t>529311</t>
  </si>
  <si>
    <t>Linzbothova 18</t>
  </si>
  <si>
    <t>031748198</t>
  </si>
  <si>
    <t>Elokované pracovisko ako súčasť Základnej školy s materskou školou s vyučovacím jazykom maďarským</t>
  </si>
  <si>
    <t>Staromlynská 51</t>
  </si>
  <si>
    <t>O529320</t>
  </si>
  <si>
    <t>Mestská časť Bratislava - Ružinov</t>
  </si>
  <si>
    <t>000603155</t>
  </si>
  <si>
    <t>82109</t>
  </si>
  <si>
    <t>Miletičova 37</t>
  </si>
  <si>
    <t>529320</t>
  </si>
  <si>
    <t>82102</t>
  </si>
  <si>
    <t>Stálicová 2</t>
  </si>
  <si>
    <t>82103</t>
  </si>
  <si>
    <t>Exnárova 6</t>
  </si>
  <si>
    <t>82705</t>
  </si>
  <si>
    <t>Šťastná 26</t>
  </si>
  <si>
    <t>82108</t>
  </si>
  <si>
    <t>Prešovská 28</t>
  </si>
  <si>
    <t>82101</t>
  </si>
  <si>
    <t>Pivonková 9</t>
  </si>
  <si>
    <t>Bancíkovej 2</t>
  </si>
  <si>
    <t>82104</t>
  </si>
  <si>
    <t>Piesočná 2</t>
  </si>
  <si>
    <t>Velehradská 24</t>
  </si>
  <si>
    <t>Západná 2</t>
  </si>
  <si>
    <t>Medzilaborecká 4</t>
  </si>
  <si>
    <t>O529338</t>
  </si>
  <si>
    <t>Mestská časť Bratislava - Vrakuňa</t>
  </si>
  <si>
    <t>000603295</t>
  </si>
  <si>
    <t>82107</t>
  </si>
  <si>
    <t>Bratislava-Vrakuňa</t>
  </si>
  <si>
    <t>Kríková 20</t>
  </si>
  <si>
    <t>529338</t>
  </si>
  <si>
    <t>Kaméliová 10</t>
  </si>
  <si>
    <t>O529346</t>
  </si>
  <si>
    <t>Mestská časť Bratislava - Nové Mesto</t>
  </si>
  <si>
    <t>031780539</t>
  </si>
  <si>
    <t xml:space="preserve">Bratislava III                </t>
  </si>
  <si>
    <t>83103</t>
  </si>
  <si>
    <t>Rešetkova 6</t>
  </si>
  <si>
    <t>529346</t>
  </si>
  <si>
    <t>031785221</t>
  </si>
  <si>
    <t>83102</t>
  </si>
  <si>
    <t>Pionierska 12/A</t>
  </si>
  <si>
    <t>031810527</t>
  </si>
  <si>
    <t>83101</t>
  </si>
  <si>
    <t>Jeséniova 61</t>
  </si>
  <si>
    <t>031785212</t>
  </si>
  <si>
    <t>Cádrova 15</t>
  </si>
  <si>
    <t>031768989</t>
  </si>
  <si>
    <t>83104</t>
  </si>
  <si>
    <t>Šancová 65</t>
  </si>
  <si>
    <t>Šuňavcova 13</t>
  </si>
  <si>
    <t>031785204</t>
  </si>
  <si>
    <t>Odborárska 2</t>
  </si>
  <si>
    <t>Osadná 5</t>
  </si>
  <si>
    <t>050409964</t>
  </si>
  <si>
    <t>Kalinčiakova 12</t>
  </si>
  <si>
    <t>031768873</t>
  </si>
  <si>
    <t>Letná 7</t>
  </si>
  <si>
    <t>Legerského 18</t>
  </si>
  <si>
    <t>Na Revíne 14</t>
  </si>
  <si>
    <t>Teplická 5</t>
  </si>
  <si>
    <t>O529354</t>
  </si>
  <si>
    <t>Mestská časť Bratislava - Rača</t>
  </si>
  <si>
    <t>000304557</t>
  </si>
  <si>
    <t>83106</t>
  </si>
  <si>
    <t>Bratislava-Rača</t>
  </si>
  <si>
    <t>Tbiliská 2</t>
  </si>
  <si>
    <t>529354</t>
  </si>
  <si>
    <t>Barónka 17</t>
  </si>
  <si>
    <t>Plickova 16</t>
  </si>
  <si>
    <t>031810497</t>
  </si>
  <si>
    <t>83154</t>
  </si>
  <si>
    <t>Hubeného 25</t>
  </si>
  <si>
    <t>Cyprichova 74</t>
  </si>
  <si>
    <t>Pri Šajbách 14</t>
  </si>
  <si>
    <t>Gelnická 34</t>
  </si>
  <si>
    <t>O529362</t>
  </si>
  <si>
    <t>Mestská časť Bratislava - Vajnory</t>
  </si>
  <si>
    <t>000304565</t>
  </si>
  <si>
    <t>83107</t>
  </si>
  <si>
    <t>Bratislava-Vajnory</t>
  </si>
  <si>
    <t>Koniarkova 9</t>
  </si>
  <si>
    <t>529362</t>
  </si>
  <si>
    <t>O529371</t>
  </si>
  <si>
    <t>Mestská časť Bratislava - Devínska Nová Ves</t>
  </si>
  <si>
    <t>000603392</t>
  </si>
  <si>
    <t xml:space="preserve">Bratislava IV                 </t>
  </si>
  <si>
    <t>84108</t>
  </si>
  <si>
    <t>Bratislava-Devínska Nová</t>
  </si>
  <si>
    <t>Pavla Horova 3</t>
  </si>
  <si>
    <t>529371</t>
  </si>
  <si>
    <t>Milana Marečka 20</t>
  </si>
  <si>
    <t>O529389</t>
  </si>
  <si>
    <t>Mestská časť Bratislava - Dúbravka</t>
  </si>
  <si>
    <t>000603406</t>
  </si>
  <si>
    <t>84102</t>
  </si>
  <si>
    <t>Ožvoldíkova 15</t>
  </si>
  <si>
    <t>529389</t>
  </si>
  <si>
    <t>Nejedlého 8</t>
  </si>
  <si>
    <t>Pri kríži 2</t>
  </si>
  <si>
    <t>Cabanova 44</t>
  </si>
  <si>
    <t>84101</t>
  </si>
  <si>
    <t>Damborského 3</t>
  </si>
  <si>
    <t>Ušiakova 1</t>
  </si>
  <si>
    <t>Švantnerova 1</t>
  </si>
  <si>
    <t>Bazovského 4</t>
  </si>
  <si>
    <t>Galbavého 5</t>
  </si>
  <si>
    <t>Sekurisova 10</t>
  </si>
  <si>
    <t>Fedákova 1</t>
  </si>
  <si>
    <t>O529397</t>
  </si>
  <si>
    <t>Mestská časť Bratislava - Karlova Ves</t>
  </si>
  <si>
    <t>000603520</t>
  </si>
  <si>
    <t>84104</t>
  </si>
  <si>
    <t>Pod Rovnicami 1</t>
  </si>
  <si>
    <t>529397</t>
  </si>
  <si>
    <t>84105</t>
  </si>
  <si>
    <t>Ľudovíta Fullu 12</t>
  </si>
  <si>
    <t>Adámiho 11</t>
  </si>
  <si>
    <t>Ladislava Sáru 3</t>
  </si>
  <si>
    <t>Borská 4</t>
  </si>
  <si>
    <t>Majerníkova 11</t>
  </si>
  <si>
    <t>Majerníkova 60</t>
  </si>
  <si>
    <t>Kolískova 14</t>
  </si>
  <si>
    <t>Suchohradská 3</t>
  </si>
  <si>
    <t>O529401</t>
  </si>
  <si>
    <t>Mestská časť Bratislava - Devín</t>
  </si>
  <si>
    <t>000603422</t>
  </si>
  <si>
    <t>84110</t>
  </si>
  <si>
    <t>Bratislava-Devín</t>
  </si>
  <si>
    <t>Kremeľská 36</t>
  </si>
  <si>
    <t>529401</t>
  </si>
  <si>
    <t>O529419</t>
  </si>
  <si>
    <t>Mestská časť Bratislava - Lamač</t>
  </si>
  <si>
    <t>000603414</t>
  </si>
  <si>
    <t>84103</t>
  </si>
  <si>
    <t>Bratislava-Lamač</t>
  </si>
  <si>
    <t>Heyrovského 4</t>
  </si>
  <si>
    <t>529419</t>
  </si>
  <si>
    <t>O529427</t>
  </si>
  <si>
    <t>Mestská časť Bratislava - Záhorska Bystrica</t>
  </si>
  <si>
    <t>036070998</t>
  </si>
  <si>
    <t>84106</t>
  </si>
  <si>
    <t>Bratislava-Záhorská Bystr</t>
  </si>
  <si>
    <t>Hargašova 7</t>
  </si>
  <si>
    <t>529427</t>
  </si>
  <si>
    <t>O529435</t>
  </si>
  <si>
    <t>Mestská časť Bratislava - Čunovo</t>
  </si>
  <si>
    <t>000641243</t>
  </si>
  <si>
    <t xml:space="preserve">Bratislava V                  </t>
  </si>
  <si>
    <t>85110</t>
  </si>
  <si>
    <t>Bratislava-Čunovo</t>
  </si>
  <si>
    <t>Hraničiarska 101</t>
  </si>
  <si>
    <t>529435</t>
  </si>
  <si>
    <t>O529443</t>
  </si>
  <si>
    <t>Mestská časť Bratislava - Jarovce</t>
  </si>
  <si>
    <t>031754945</t>
  </si>
  <si>
    <t>Bratislava-Jarovce</t>
  </si>
  <si>
    <t>Trnková 4</t>
  </si>
  <si>
    <t>529443</t>
  </si>
  <si>
    <t>O529460</t>
  </si>
  <si>
    <t>Mestská časť Bratislava - Petržalka</t>
  </si>
  <si>
    <t>000603201</t>
  </si>
  <si>
    <t>85103</t>
  </si>
  <si>
    <t>Lachova 31</t>
  </si>
  <si>
    <t>529460</t>
  </si>
  <si>
    <t>710034725</t>
  </si>
  <si>
    <t>85101</t>
  </si>
  <si>
    <t>Tupolevova 20</t>
  </si>
  <si>
    <t>Röntgenova 16</t>
  </si>
  <si>
    <t>85107</t>
  </si>
  <si>
    <t>Turnianska 6</t>
  </si>
  <si>
    <t>85102</t>
  </si>
  <si>
    <t>Rovniankova 8</t>
  </si>
  <si>
    <t>85104</t>
  </si>
  <si>
    <t>Šustekova 33</t>
  </si>
  <si>
    <t>710034768</t>
  </si>
  <si>
    <t>85105</t>
  </si>
  <si>
    <t>Holíčska 50</t>
  </si>
  <si>
    <t>Ševčenkova 35</t>
  </si>
  <si>
    <t>85106</t>
  </si>
  <si>
    <t>Lietavská 1</t>
  </si>
  <si>
    <t>Pifflova 10</t>
  </si>
  <si>
    <t>710034733</t>
  </si>
  <si>
    <t>Nobelovo námestie 6</t>
  </si>
  <si>
    <t>Bohrova 1</t>
  </si>
  <si>
    <t>Iľjušinova 1</t>
  </si>
  <si>
    <t>Strečnianska 2</t>
  </si>
  <si>
    <t>Bulíkova 25</t>
  </si>
  <si>
    <t>Holíčska 30</t>
  </si>
  <si>
    <t>Gessayova 31</t>
  </si>
  <si>
    <t>Haanova 9</t>
  </si>
  <si>
    <t>Gessayova 2</t>
  </si>
  <si>
    <t>Bradáčova 4</t>
  </si>
  <si>
    <t>Bzovícka 6</t>
  </si>
  <si>
    <t>Macharova 1</t>
  </si>
  <si>
    <t>Jankolova 8</t>
  </si>
  <si>
    <t>O529494</t>
  </si>
  <si>
    <t>Mestská časť Bratislava - Rusovce</t>
  </si>
  <si>
    <t>031781845</t>
  </si>
  <si>
    <t>Bratislava-Rusovce</t>
  </si>
  <si>
    <t>Kovácsova 465</t>
  </si>
  <si>
    <t>529494</t>
  </si>
  <si>
    <t>O545333</t>
  </si>
  <si>
    <t>Obec Dunajská Lužná</t>
  </si>
  <si>
    <t>000400009</t>
  </si>
  <si>
    <t>Dunajská Lužná</t>
  </si>
  <si>
    <t>Brezová 738/27</t>
  </si>
  <si>
    <t>545333</t>
  </si>
  <si>
    <t>O555487</t>
  </si>
  <si>
    <t>Obec Igram</t>
  </si>
  <si>
    <t>000800252</t>
  </si>
  <si>
    <t>Igram</t>
  </si>
  <si>
    <t>Igram 27</t>
  </si>
  <si>
    <t>555487</t>
  </si>
  <si>
    <t>O555495</t>
  </si>
  <si>
    <t>Obec Kaplna</t>
  </si>
  <si>
    <t>000655627</t>
  </si>
  <si>
    <t>Kaplna</t>
  </si>
  <si>
    <t>Kaplna 174</t>
  </si>
  <si>
    <t>555495</t>
  </si>
  <si>
    <t>O555509</t>
  </si>
  <si>
    <t>Obec Zálesie</t>
  </si>
  <si>
    <t>000682110</t>
  </si>
  <si>
    <t>Zálesie</t>
  </si>
  <si>
    <t>Malinovská 1</t>
  </si>
  <si>
    <t>555509</t>
  </si>
  <si>
    <t>Ul. 29. augusta 384/2A</t>
  </si>
  <si>
    <t>Bullova 2</t>
  </si>
  <si>
    <t>Vyšehradská 17</t>
  </si>
  <si>
    <t>C</t>
  </si>
  <si>
    <t>C10</t>
  </si>
  <si>
    <t>Kongregácia sestier dominikánok bl. Imeldy</t>
  </si>
  <si>
    <t>000587141</t>
  </si>
  <si>
    <t>Cirkevná materská škola Madony Žitného ostrova</t>
  </si>
  <si>
    <t>Jánošíkovská 465/5</t>
  </si>
  <si>
    <t>Cirkevná materská škola blahoslavenej Imeldy</t>
  </si>
  <si>
    <t>Košický</t>
  </si>
  <si>
    <t xml:space="preserve">Košice I                      </t>
  </si>
  <si>
    <t>04001</t>
  </si>
  <si>
    <t>Košice-Staré Mesto</t>
  </si>
  <si>
    <t>Moyzesova 8</t>
  </si>
  <si>
    <t>598186</t>
  </si>
  <si>
    <t>C13</t>
  </si>
  <si>
    <t>Rímska únia Rádu sv. Uršule, Slovenská provincia, Provincialát Uršulínok</t>
  </si>
  <si>
    <t>050429256</t>
  </si>
  <si>
    <t>Základná škola s materskou školou sv. Uršule - predprimárne vzdelávanie</t>
  </si>
  <si>
    <t>Nedbalova 4</t>
  </si>
  <si>
    <t>017643902</t>
  </si>
  <si>
    <t>Základná škola s Materskou školou Angely Merici - predprimárne vzdelávanie</t>
  </si>
  <si>
    <t>Trnavský</t>
  </si>
  <si>
    <t xml:space="preserve">Trnava                        </t>
  </si>
  <si>
    <t>91701</t>
  </si>
  <si>
    <t>Trnava</t>
  </si>
  <si>
    <t>Halenárska 45</t>
  </si>
  <si>
    <t>506745</t>
  </si>
  <si>
    <t>C20</t>
  </si>
  <si>
    <t>Saleziáni don Bosca - Slovenská provincia</t>
  </si>
  <si>
    <t>042029210</t>
  </si>
  <si>
    <t>Prešovský</t>
  </si>
  <si>
    <t xml:space="preserve">Bardejov                      </t>
  </si>
  <si>
    <t>08501</t>
  </si>
  <si>
    <t>Bardejov</t>
  </si>
  <si>
    <t>Poštárka 120A</t>
  </si>
  <si>
    <t>519006</t>
  </si>
  <si>
    <t>000586421</t>
  </si>
  <si>
    <t>Materská škola Mamy Margity</t>
  </si>
  <si>
    <t>Pavlovičova 3</t>
  </si>
  <si>
    <t>C25</t>
  </si>
  <si>
    <t>Cirkevný zbor Evanjelickej cirkvi augsburského vyznania na Slovensku Svätý Jur</t>
  </si>
  <si>
    <t>034017925</t>
  </si>
  <si>
    <t>Cirkevná materská škola Betlehem</t>
  </si>
  <si>
    <t>Dr. Kautza 4</t>
  </si>
  <si>
    <t>C58</t>
  </si>
  <si>
    <t>Rímskokatolícka cirkev, Bratislavská arcidiecéza</t>
  </si>
  <si>
    <t>042131685</t>
  </si>
  <si>
    <t>Materská škola sv. Vincenta de Paul</t>
  </si>
  <si>
    <t>Chlumeckého 12</t>
  </si>
  <si>
    <t>042263352</t>
  </si>
  <si>
    <t>Základná škola s materskou školou sv. Jána Pavla II. - predprimárne vzdelávanie</t>
  </si>
  <si>
    <t>Osloboditeľská 27</t>
  </si>
  <si>
    <t>Materská škola sv. Filipa Neriho</t>
  </si>
  <si>
    <t>Zlatohorská 18</t>
  </si>
  <si>
    <t>Cirkevná materská škola Gianny Berettovej Mollovej</t>
  </si>
  <si>
    <t>Bilíkova 1</t>
  </si>
  <si>
    <t>Materská škola bl. Zdenky Schelingovej</t>
  </si>
  <si>
    <t>Sv. Pia X. 1/A</t>
  </si>
  <si>
    <t>Cirkevná materská škola Márie Mazarellovej</t>
  </si>
  <si>
    <t>Lachova 33</t>
  </si>
  <si>
    <t>Cirkevná materská škola sv. Jozefa</t>
  </si>
  <si>
    <t>Za Hradbami 1</t>
  </si>
  <si>
    <t>S</t>
  </si>
  <si>
    <t>S055</t>
  </si>
  <si>
    <t>British International School Bratislava, s.r.o.</t>
  </si>
  <si>
    <t>710262469</t>
  </si>
  <si>
    <t>Súkr. ZŠ s MŠ British International School Bratislava ako org. zložka Súkr. spoj. školy - predprimárne vzdelávanie</t>
  </si>
  <si>
    <t>J. Valašťana Dolinského 1</t>
  </si>
  <si>
    <t>S057</t>
  </si>
  <si>
    <t>Cambridge international communications, s. r. o.</t>
  </si>
  <si>
    <t>042261121</t>
  </si>
  <si>
    <t>Súkromná materská škola Cambridge International School, ako organizačná zložka Súkromnej spojenej školy Cambridge Inerna</t>
  </si>
  <si>
    <t>Úprkova 3</t>
  </si>
  <si>
    <t>S064</t>
  </si>
  <si>
    <t>Detská ozdravovňa Biela Skala, spol. s r.o</t>
  </si>
  <si>
    <t>035742496</t>
  </si>
  <si>
    <t>Materská škola pri súkromnej ZŠ pri DO Biela Skala</t>
  </si>
  <si>
    <t>Biela Skala 1</t>
  </si>
  <si>
    <t>S066</t>
  </si>
  <si>
    <t>Iveta Alfonzová, Alena Magdolenová</t>
  </si>
  <si>
    <t>090000040</t>
  </si>
  <si>
    <t>Súkromná materská škola</t>
  </si>
  <si>
    <t>Fándlyho 21</t>
  </si>
  <si>
    <t>S099</t>
  </si>
  <si>
    <t>Sonfol s.r.o.</t>
  </si>
  <si>
    <t>031406025</t>
  </si>
  <si>
    <t>Bazovského 2</t>
  </si>
  <si>
    <t>S127</t>
  </si>
  <si>
    <t>Baruch Myers</t>
  </si>
  <si>
    <t>040245608</t>
  </si>
  <si>
    <t xml:space="preserve">Súkromná materská škola Lauder Gan Menachem </t>
  </si>
  <si>
    <t>Drevená 4</t>
  </si>
  <si>
    <t>S192</t>
  </si>
  <si>
    <t>Eva Hurtová</t>
  </si>
  <si>
    <t>090000041</t>
  </si>
  <si>
    <t>m. č. Svätý Martin 3</t>
  </si>
  <si>
    <t>S193</t>
  </si>
  <si>
    <t>Mgr. Jana Kamenská - 1. súkromné opatrovateľské centrum BABYLAND</t>
  </si>
  <si>
    <t>040646149</t>
  </si>
  <si>
    <t>Nobelovo nám. 9</t>
  </si>
  <si>
    <t>S217</t>
  </si>
  <si>
    <t>GALILEO SCHOOL, s.r.o.</t>
  </si>
  <si>
    <t>035893991</t>
  </si>
  <si>
    <t>Súkromná materská škola GALILEO SCHOOL</t>
  </si>
  <si>
    <t>Dudvážska 6</t>
  </si>
  <si>
    <t>S352</t>
  </si>
  <si>
    <t>Natália Psotová</t>
  </si>
  <si>
    <t>040788989</t>
  </si>
  <si>
    <t>S355</t>
  </si>
  <si>
    <t>SCHOOL, s.r.o.</t>
  </si>
  <si>
    <t>035923890</t>
  </si>
  <si>
    <t>Česká 10</t>
  </si>
  <si>
    <t>S365</t>
  </si>
  <si>
    <t>Ing. Mgr. Michaela Moyzesová</t>
  </si>
  <si>
    <t>090000283</t>
  </si>
  <si>
    <t>Bilíkova 34</t>
  </si>
  <si>
    <t>S380</t>
  </si>
  <si>
    <t>Mgr. Miroslava Robinson</t>
  </si>
  <si>
    <t>090000153</t>
  </si>
  <si>
    <t>S462</t>
  </si>
  <si>
    <t>Felix MŠ, s.r.o.</t>
  </si>
  <si>
    <t>036661295</t>
  </si>
  <si>
    <t>Súkromná materská škola Felix</t>
  </si>
  <si>
    <t>Mikovíniho 3</t>
  </si>
  <si>
    <t>S493</t>
  </si>
  <si>
    <t>Občianske združenie priateľov Bulharskej školy Christa Boteva</t>
  </si>
  <si>
    <t>030853575</t>
  </si>
  <si>
    <t>Súkromná materská škola Christa Boteva s výchovným jazykom bulharským</t>
  </si>
  <si>
    <t>Záporožská 8</t>
  </si>
  <si>
    <t>S515</t>
  </si>
  <si>
    <t>Venus Jahanpour</t>
  </si>
  <si>
    <t>090000213</t>
  </si>
  <si>
    <t>Vavilovova 18</t>
  </si>
  <si>
    <t>S518</t>
  </si>
  <si>
    <t>FUNIVERSITY, s.r.o.</t>
  </si>
  <si>
    <t>035941618</t>
  </si>
  <si>
    <t>Súkromná materská škola Funiversity</t>
  </si>
  <si>
    <t>Gajova 21</t>
  </si>
  <si>
    <t>S526</t>
  </si>
  <si>
    <t>Čarovný domček, občianske združenie</t>
  </si>
  <si>
    <t>042132177</t>
  </si>
  <si>
    <t>Súkromná materská škola Čarovný domček</t>
  </si>
  <si>
    <t>05</t>
  </si>
  <si>
    <t>S595</t>
  </si>
  <si>
    <t>Mgr. Martina Fenclová</t>
  </si>
  <si>
    <t>044954751</t>
  </si>
  <si>
    <t>Banskobystrický</t>
  </si>
  <si>
    <t xml:space="preserve">Zvolen                        </t>
  </si>
  <si>
    <t>96001</t>
  </si>
  <si>
    <t>Zvolen</t>
  </si>
  <si>
    <t>J. Kráľa 22</t>
  </si>
  <si>
    <t>518158</t>
  </si>
  <si>
    <t>S599</t>
  </si>
  <si>
    <t>RAMAT PLUS, s. r. o.</t>
  </si>
  <si>
    <t>043902910</t>
  </si>
  <si>
    <t>Súkromná materská škola LIENKA</t>
  </si>
  <si>
    <t>Gorazdova 11</t>
  </si>
  <si>
    <t>S600</t>
  </si>
  <si>
    <t>BKW, s.r.o.</t>
  </si>
  <si>
    <t>035957042</t>
  </si>
  <si>
    <t>Sečovská 3</t>
  </si>
  <si>
    <t>S607</t>
  </si>
  <si>
    <t>Helena Barnová</t>
  </si>
  <si>
    <t>090000241</t>
  </si>
  <si>
    <t>Zadunajská 27</t>
  </si>
  <si>
    <t>S634</t>
  </si>
  <si>
    <t>Združenie rodičov Spoločnej nemecko-slovenskej školy v Bratislave</t>
  </si>
  <si>
    <t>036076082</t>
  </si>
  <si>
    <t>Súkromná materská škola nemecko-slovenská</t>
  </si>
  <si>
    <t>Palisády 51</t>
  </si>
  <si>
    <t>S657</t>
  </si>
  <si>
    <t>PaedDr. Andrea Šedibová</t>
  </si>
  <si>
    <t>090000265</t>
  </si>
  <si>
    <t>Súkromná základná škola s MATERSKOU ŠKOLOU pre žiakov a deti s autizmom</t>
  </si>
  <si>
    <t>Jozefská 6</t>
  </si>
  <si>
    <t>S671</t>
  </si>
  <si>
    <t>MAKRO spol. s r.o.</t>
  </si>
  <si>
    <t>031326447</t>
  </si>
  <si>
    <t>84256</t>
  </si>
  <si>
    <t>Dúbravská cesta 14</t>
  </si>
  <si>
    <t>Suché miesto 2/A</t>
  </si>
  <si>
    <t>S707</t>
  </si>
  <si>
    <t>DETSKÉ CENTRUM, s.r.o.</t>
  </si>
  <si>
    <t>044284675</t>
  </si>
  <si>
    <t>Súkromná materská škola Detské centrum</t>
  </si>
  <si>
    <t>Blumentálska 16</t>
  </si>
  <si>
    <t>82105</t>
  </si>
  <si>
    <t>Mlynské nivy 44/C</t>
  </si>
  <si>
    <t>S712</t>
  </si>
  <si>
    <t>Detská škôlka, s.r.o.</t>
  </si>
  <si>
    <t>045640815</t>
  </si>
  <si>
    <t>Súkromná materská škola Detská škôlka</t>
  </si>
  <si>
    <t>Komenského 16</t>
  </si>
  <si>
    <t>S731</t>
  </si>
  <si>
    <t>DAYCARE INTERNATIONAL, s. r. o.</t>
  </si>
  <si>
    <t>050723227</t>
  </si>
  <si>
    <t>Súkromná Základná škola s materskou školou - predprimárne zvdelávanie</t>
  </si>
  <si>
    <t>Vlčie hrdlo 50</t>
  </si>
  <si>
    <t>S734</t>
  </si>
  <si>
    <t>ASROW o.z.</t>
  </si>
  <si>
    <t>042180341</t>
  </si>
  <si>
    <t>Gercenova 10</t>
  </si>
  <si>
    <t>S755</t>
  </si>
  <si>
    <t>Združenie pre francúzsku školu v Bratislave</t>
  </si>
  <si>
    <t>042447445</t>
  </si>
  <si>
    <t>Súkromná základná škola s materskou školou francúzsko-slovenská s medzinárodným programom - predprimárne vzdelávanie</t>
  </si>
  <si>
    <t>M. C. Sklodowskej 1</t>
  </si>
  <si>
    <t>S759</t>
  </si>
  <si>
    <t>ABCclub, s. r. o.</t>
  </si>
  <si>
    <t>046854444</t>
  </si>
  <si>
    <t>Súkromná materská škola ABCclub</t>
  </si>
  <si>
    <t>SNP 1/124</t>
  </si>
  <si>
    <t>S761</t>
  </si>
  <si>
    <t>Kids Paradise s. r . o.</t>
  </si>
  <si>
    <t>045333777</t>
  </si>
  <si>
    <t>Súkromná materská škola Kids Paradise</t>
  </si>
  <si>
    <t>Vyšehradská 12</t>
  </si>
  <si>
    <t>S767</t>
  </si>
  <si>
    <t>IMPULS IDEA FAMILY, s. r. o.</t>
  </si>
  <si>
    <t>045477922</t>
  </si>
  <si>
    <t>Súkromná materská škola Impuls Idea Family</t>
  </si>
  <si>
    <t>Čerešňová 32</t>
  </si>
  <si>
    <t>S771</t>
  </si>
  <si>
    <t>AMOS EDU s.r.o.</t>
  </si>
  <si>
    <t>030804663</t>
  </si>
  <si>
    <t>Súkromná základná škola  s materskou školou Marie Montessori - predprimárne vzdelávanie</t>
  </si>
  <si>
    <t>Borinská 23</t>
  </si>
  <si>
    <t>S795</t>
  </si>
  <si>
    <t>Škôlka Hrášok s. r. o.</t>
  </si>
  <si>
    <t>046427856</t>
  </si>
  <si>
    <t>Súkromná materská škola Hrášok</t>
  </si>
  <si>
    <t>Rovinka 1330</t>
  </si>
  <si>
    <t>S811</t>
  </si>
  <si>
    <t>OZ Škôlka Limbach</t>
  </si>
  <si>
    <t>042414911</t>
  </si>
  <si>
    <t>Vavrinecká 2</t>
  </si>
  <si>
    <t>S819</t>
  </si>
  <si>
    <t>FORESTA Kids</t>
  </si>
  <si>
    <t>047425016</t>
  </si>
  <si>
    <t>Súkromná materská škola FORESTA Kids</t>
  </si>
  <si>
    <t>Lichnerova 16</t>
  </si>
  <si>
    <t>S820</t>
  </si>
  <si>
    <t>ProSchola, s.r.o.</t>
  </si>
  <si>
    <t>047706520</t>
  </si>
  <si>
    <t>Viedenská cesta 257</t>
  </si>
  <si>
    <t>S875</t>
  </si>
  <si>
    <t>Škôlka Benjamín, občianske združenie</t>
  </si>
  <si>
    <t>050331884</t>
  </si>
  <si>
    <t>Súkromná materská škola Benjamín</t>
  </si>
  <si>
    <t>Tulipánová 7</t>
  </si>
  <si>
    <t>S886</t>
  </si>
  <si>
    <t>SMEJO s. r. o.</t>
  </si>
  <si>
    <t>036687111</t>
  </si>
  <si>
    <t>Súkromná materská škola Smejo</t>
  </si>
  <si>
    <t>Ražná 336/5</t>
  </si>
  <si>
    <t>S888</t>
  </si>
  <si>
    <t>UniCare, s.r.o.</t>
  </si>
  <si>
    <t>045466394</t>
  </si>
  <si>
    <t>Súkromná materská škola UniCare</t>
  </si>
  <si>
    <t>Polereckého 3</t>
  </si>
  <si>
    <t>S889</t>
  </si>
  <si>
    <t>Občianske združeie Šťastná škôlka/HAPPY-TIME</t>
  </si>
  <si>
    <t>042362661</t>
  </si>
  <si>
    <t>Súkromná materská škola HAPPY-TIME</t>
  </si>
  <si>
    <t>Šumavská 34</t>
  </si>
  <si>
    <t>S894</t>
  </si>
  <si>
    <t>Starting point, s. r. o.</t>
  </si>
  <si>
    <t>045694168</t>
  </si>
  <si>
    <t>Žltá 13/A</t>
  </si>
  <si>
    <t>S896</t>
  </si>
  <si>
    <t>ATM - TITUS, s.r.o.</t>
  </si>
  <si>
    <t>047311380</t>
  </si>
  <si>
    <t>Trnavská 180</t>
  </si>
  <si>
    <t>S913</t>
  </si>
  <si>
    <t>CHROBÁČIKOVO s.r.o.</t>
  </si>
  <si>
    <t>050545981</t>
  </si>
  <si>
    <t>Súkromná materská škola CHROBÁČIKOVO</t>
  </si>
  <si>
    <t>Bratislavská 27/55</t>
  </si>
  <si>
    <t>S919</t>
  </si>
  <si>
    <t>ENRON s.r.o.</t>
  </si>
  <si>
    <t>035834129</t>
  </si>
  <si>
    <t>Kostlivého 19</t>
  </si>
  <si>
    <t>S925</t>
  </si>
  <si>
    <t>THE BRANDS LTD s.r.o.</t>
  </si>
  <si>
    <t>036848786</t>
  </si>
  <si>
    <t>Fučíkova 34</t>
  </si>
  <si>
    <t>TV</t>
  </si>
  <si>
    <t>KTV</t>
  </si>
  <si>
    <t>Okresný úrad Trnava</t>
  </si>
  <si>
    <t>Hlohovec</t>
  </si>
  <si>
    <t>920 01</t>
  </si>
  <si>
    <t>Palárikova 1</t>
  </si>
  <si>
    <t>Senica</t>
  </si>
  <si>
    <t>905 01</t>
  </si>
  <si>
    <t>Brezová 1</t>
  </si>
  <si>
    <t>917 08</t>
  </si>
  <si>
    <t>Čajkovského 50</t>
  </si>
  <si>
    <t>Piešťany</t>
  </si>
  <si>
    <t>922 03</t>
  </si>
  <si>
    <t>Vrbové</t>
  </si>
  <si>
    <t>Nám. sv. Cyrila a Metoda 9</t>
  </si>
  <si>
    <t>M. R. Štefánika 38</t>
  </si>
  <si>
    <t>KTT</t>
  </si>
  <si>
    <t>Valova 40</t>
  </si>
  <si>
    <t>O501433</t>
  </si>
  <si>
    <t>Mesto Dunajská Streda</t>
  </si>
  <si>
    <t>000305383</t>
  </si>
  <si>
    <t>Materská škola Eleka Benedeka s vyučovacím jazykom maďarským - Óvoda</t>
  </si>
  <si>
    <t xml:space="preserve">Dunajská Streda               </t>
  </si>
  <si>
    <t>92901</t>
  </si>
  <si>
    <t>Dunajská Streda</t>
  </si>
  <si>
    <t>Alžbetínske nám. 323/3</t>
  </si>
  <si>
    <t>501433</t>
  </si>
  <si>
    <t>Nám. priateľstva 2173/27</t>
  </si>
  <si>
    <t>Széchenyiho ulica 1999/9</t>
  </si>
  <si>
    <t>Námestie SNP 187/11</t>
  </si>
  <si>
    <t>Októbrová ulica 939/47</t>
  </si>
  <si>
    <t>Ružový háj 1359/19</t>
  </si>
  <si>
    <t>Jesenského ulica 910/10</t>
  </si>
  <si>
    <t>Rybný trh 14</t>
  </si>
  <si>
    <t>Komenského ulica 357/2</t>
  </si>
  <si>
    <t>O501441</t>
  </si>
  <si>
    <t>Obec Báč</t>
  </si>
  <si>
    <t>000305251</t>
  </si>
  <si>
    <t>Materská škola s vyučovacím jazykom maďarským - Magyar Nyelvű Óvoda</t>
  </si>
  <si>
    <t>93030</t>
  </si>
  <si>
    <t>Báč</t>
  </si>
  <si>
    <t>Báč 83</t>
  </si>
  <si>
    <t>501441</t>
  </si>
  <si>
    <t>O501450</t>
  </si>
  <si>
    <t>Obec Baka</t>
  </si>
  <si>
    <t>000305260</t>
  </si>
  <si>
    <t>Materská škola s vyučovcacím jazykom maďarským - Magyar Nyelvű Óvoda</t>
  </si>
  <si>
    <t>93004</t>
  </si>
  <si>
    <t>Baka</t>
  </si>
  <si>
    <t>Baka 351</t>
  </si>
  <si>
    <t>501450</t>
  </si>
  <si>
    <t>O501468</t>
  </si>
  <si>
    <t>Obec Baloň</t>
  </si>
  <si>
    <t>000305278</t>
  </si>
  <si>
    <t>93008</t>
  </si>
  <si>
    <t>Baloň</t>
  </si>
  <si>
    <t>Baloň 254</t>
  </si>
  <si>
    <t>501468</t>
  </si>
  <si>
    <t>O501484</t>
  </si>
  <si>
    <t>Obec Blahová</t>
  </si>
  <si>
    <t>000305294</t>
  </si>
  <si>
    <t>93052</t>
  </si>
  <si>
    <t>Blahová</t>
  </si>
  <si>
    <t>Blahová 145</t>
  </si>
  <si>
    <t>501484</t>
  </si>
  <si>
    <t>O501492</t>
  </si>
  <si>
    <t>Obec Blatná na Ostrove</t>
  </si>
  <si>
    <t>000305308</t>
  </si>
  <si>
    <t>93032</t>
  </si>
  <si>
    <t>Blatná na Ostrove</t>
  </si>
  <si>
    <t>Blatná na Ostrove 204</t>
  </si>
  <si>
    <t>501492</t>
  </si>
  <si>
    <t>O501506</t>
  </si>
  <si>
    <t>Obec Boheľov</t>
  </si>
  <si>
    <t>000305316</t>
  </si>
  <si>
    <t>Boheľov</t>
  </si>
  <si>
    <t>Boheľov 20</t>
  </si>
  <si>
    <t>501506</t>
  </si>
  <si>
    <t>O501514</t>
  </si>
  <si>
    <t>Obec Čakany</t>
  </si>
  <si>
    <t>000305324</t>
  </si>
  <si>
    <t>93040</t>
  </si>
  <si>
    <t>Čakany</t>
  </si>
  <si>
    <t>Čakany 107</t>
  </si>
  <si>
    <t>501514</t>
  </si>
  <si>
    <t>O501522</t>
  </si>
  <si>
    <t>Mesto Veľký Meder</t>
  </si>
  <si>
    <t>000305332</t>
  </si>
  <si>
    <t>93201</t>
  </si>
  <si>
    <t>Veľký Meder</t>
  </si>
  <si>
    <t>Železničná 7</t>
  </si>
  <si>
    <t>501522</t>
  </si>
  <si>
    <t>Nám. Bélu Bartóka 495/18</t>
  </si>
  <si>
    <t>O501531</t>
  </si>
  <si>
    <t>Obec Čiližská Radvaň</t>
  </si>
  <si>
    <t>000305341</t>
  </si>
  <si>
    <t>Čiližská Radvaň</t>
  </si>
  <si>
    <t>Čiližská Radvaň 40</t>
  </si>
  <si>
    <t>501531</t>
  </si>
  <si>
    <t>O501549</t>
  </si>
  <si>
    <t>Obec Dobrohošť</t>
  </si>
  <si>
    <t>000305359</t>
  </si>
  <si>
    <t>93031</t>
  </si>
  <si>
    <t>Dobrohošť</t>
  </si>
  <si>
    <t>Dobrohošť 92</t>
  </si>
  <si>
    <t>501549</t>
  </si>
  <si>
    <t>O501557</t>
  </si>
  <si>
    <t>Obec Dolný Bar</t>
  </si>
  <si>
    <t>000305367</t>
  </si>
  <si>
    <t>93014</t>
  </si>
  <si>
    <t>Dolný Bar</t>
  </si>
  <si>
    <t>Hlavná 29</t>
  </si>
  <si>
    <t>501557</t>
  </si>
  <si>
    <t>O501573</t>
  </si>
  <si>
    <t>Mesto Gabčíkovo</t>
  </si>
  <si>
    <t>000305391</t>
  </si>
  <si>
    <t>93005</t>
  </si>
  <si>
    <t>Gabčíkovo</t>
  </si>
  <si>
    <t>Cintorínska 5</t>
  </si>
  <si>
    <t>501573</t>
  </si>
  <si>
    <t>Komenského 1113</t>
  </si>
  <si>
    <t>O501581</t>
  </si>
  <si>
    <t>Obec Holice</t>
  </si>
  <si>
    <t>000305405</t>
  </si>
  <si>
    <t>93034</t>
  </si>
  <si>
    <t>Holice</t>
  </si>
  <si>
    <t>Kostolná Gala 35</t>
  </si>
  <si>
    <t>501581</t>
  </si>
  <si>
    <t>Veľká Budafa 4</t>
  </si>
  <si>
    <t>O501590</t>
  </si>
  <si>
    <t>Obec Horná Potôň</t>
  </si>
  <si>
    <t>000305413</t>
  </si>
  <si>
    <t>93036</t>
  </si>
  <si>
    <t>Horná Potôň</t>
  </si>
  <si>
    <t>Horná Potôň 124</t>
  </si>
  <si>
    <t>501590</t>
  </si>
  <si>
    <t>O501603</t>
  </si>
  <si>
    <t>Obec Horný Bar</t>
  </si>
  <si>
    <t>000305421</t>
  </si>
  <si>
    <t>93033</t>
  </si>
  <si>
    <t>Horný Bar</t>
  </si>
  <si>
    <t>Horný Bar 192</t>
  </si>
  <si>
    <t>501603</t>
  </si>
  <si>
    <t>O501611</t>
  </si>
  <si>
    <t>Obec Dolný Štál</t>
  </si>
  <si>
    <t>000305430</t>
  </si>
  <si>
    <t>93010</t>
  </si>
  <si>
    <t>Dolný Štál</t>
  </si>
  <si>
    <t>Záhradnícka 536/20</t>
  </si>
  <si>
    <t>501611</t>
  </si>
  <si>
    <t>O501620</t>
  </si>
  <si>
    <t>Obec Hubice</t>
  </si>
  <si>
    <t>000305448</t>
  </si>
  <si>
    <t>93039</t>
  </si>
  <si>
    <t>Hubice</t>
  </si>
  <si>
    <t>Hubice 37</t>
  </si>
  <si>
    <t>501620</t>
  </si>
  <si>
    <t>O501638</t>
  </si>
  <si>
    <t>Obec Hviezdoslavov</t>
  </si>
  <si>
    <t>000305456</t>
  </si>
  <si>
    <t>93041</t>
  </si>
  <si>
    <t>Hviezdoslavov</t>
  </si>
  <si>
    <t>Hviezdoslavov 51</t>
  </si>
  <si>
    <t>501638</t>
  </si>
  <si>
    <t>O501654</t>
  </si>
  <si>
    <t>Obec Jahodná</t>
  </si>
  <si>
    <t>037836439</t>
  </si>
  <si>
    <t>93021</t>
  </si>
  <si>
    <t>Jahodná</t>
  </si>
  <si>
    <t>Ďatelinná 544/8</t>
  </si>
  <si>
    <t>501654</t>
  </si>
  <si>
    <t>O501662</t>
  </si>
  <si>
    <t>Obec Janíky</t>
  </si>
  <si>
    <t>000305481</t>
  </si>
  <si>
    <t>Janíky</t>
  </si>
  <si>
    <t>Janíky-Dolné 78</t>
  </si>
  <si>
    <t>501662</t>
  </si>
  <si>
    <t>O501671</t>
  </si>
  <si>
    <t>Obec Jurová</t>
  </si>
  <si>
    <t>000305499</t>
  </si>
  <si>
    <t>93009</t>
  </si>
  <si>
    <t>Jurová</t>
  </si>
  <si>
    <t>Hlavná 106</t>
  </si>
  <si>
    <t>501671</t>
  </si>
  <si>
    <t>O501689</t>
  </si>
  <si>
    <t>Obec Kľúčovec</t>
  </si>
  <si>
    <t>000305502</t>
  </si>
  <si>
    <t>93007</t>
  </si>
  <si>
    <t>Kľúčovec</t>
  </si>
  <si>
    <t>Hlavná 35</t>
  </si>
  <si>
    <t>501689</t>
  </si>
  <si>
    <t>O501697</t>
  </si>
  <si>
    <t>Obec Kostolné Kračany</t>
  </si>
  <si>
    <t>000305511</t>
  </si>
  <si>
    <t>93003</t>
  </si>
  <si>
    <t>Kostolné Kračany</t>
  </si>
  <si>
    <t>Kostolné Kračany 475</t>
  </si>
  <si>
    <t>501697</t>
  </si>
  <si>
    <t>O501701</t>
  </si>
  <si>
    <t>Obec Kráľovičove Kračany</t>
  </si>
  <si>
    <t>000305529</t>
  </si>
  <si>
    <t>Kráľovičove Kračany</t>
  </si>
  <si>
    <t>Kráľovičove Kračany 71</t>
  </si>
  <si>
    <t>501701</t>
  </si>
  <si>
    <t>O501719</t>
  </si>
  <si>
    <t>Obec Kútniky</t>
  </si>
  <si>
    <t>710055650</t>
  </si>
  <si>
    <t>Základná škola s materskou školou s VJM - Magyar Tanítási Nyelvú Alapiskola és Óvoda - predprimárne vzdelávanie</t>
  </si>
  <si>
    <t>Kútniky</t>
  </si>
  <si>
    <t>Kútniky 644</t>
  </si>
  <si>
    <t>501719</t>
  </si>
  <si>
    <t>O501727</t>
  </si>
  <si>
    <t>Obec Kvetoslavov</t>
  </si>
  <si>
    <t>000305545</t>
  </si>
  <si>
    <t>Kvetoslavov</t>
  </si>
  <si>
    <t>Kvetoslavov 264</t>
  </si>
  <si>
    <t>501727</t>
  </si>
  <si>
    <t>O501735</t>
  </si>
  <si>
    <t>Obec Lehnice</t>
  </si>
  <si>
    <t>000305553</t>
  </si>
  <si>
    <t>93037</t>
  </si>
  <si>
    <t>Lehnice</t>
  </si>
  <si>
    <t>Lehnice 119</t>
  </si>
  <si>
    <t>501735</t>
  </si>
  <si>
    <t>O501743</t>
  </si>
  <si>
    <t>Obec Lúč na Ostrove</t>
  </si>
  <si>
    <t>000305561</t>
  </si>
  <si>
    <t>Lúč na Ostrove</t>
  </si>
  <si>
    <t>Hlavná 126</t>
  </si>
  <si>
    <t>501743</t>
  </si>
  <si>
    <t>O501760</t>
  </si>
  <si>
    <t>Obec Medveďov</t>
  </si>
  <si>
    <t>000305588</t>
  </si>
  <si>
    <t>Medveďov</t>
  </si>
  <si>
    <t>Hlavná 203</t>
  </si>
  <si>
    <t>501760</t>
  </si>
  <si>
    <t>O501778</t>
  </si>
  <si>
    <t>Obec Mierovo</t>
  </si>
  <si>
    <t>000305596</t>
  </si>
  <si>
    <t>Mierovo</t>
  </si>
  <si>
    <t>Mierovo 22</t>
  </si>
  <si>
    <t>501778</t>
  </si>
  <si>
    <t>O501786</t>
  </si>
  <si>
    <t>Obec Michal na Ostrove</t>
  </si>
  <si>
    <t>000305600</t>
  </si>
  <si>
    <t>93035</t>
  </si>
  <si>
    <t>Michal na Ostrove</t>
  </si>
  <si>
    <t>Železničná 98</t>
  </si>
  <si>
    <t>501786</t>
  </si>
  <si>
    <t>O501808</t>
  </si>
  <si>
    <t>Obec Nový Život</t>
  </si>
  <si>
    <t>000305626</t>
  </si>
  <si>
    <t>93038</t>
  </si>
  <si>
    <t>Nový Život</t>
  </si>
  <si>
    <t>Nový Život-Tonkovce 486</t>
  </si>
  <si>
    <t>501808</t>
  </si>
  <si>
    <t>Nový Život 144</t>
  </si>
  <si>
    <t>O501816</t>
  </si>
  <si>
    <t>Obec Ohrady</t>
  </si>
  <si>
    <t>000305634</t>
  </si>
  <si>
    <t>93012</t>
  </si>
  <si>
    <t>Ohrady</t>
  </si>
  <si>
    <t>Hlavná 19</t>
  </si>
  <si>
    <t>501816</t>
  </si>
  <si>
    <t>O501824</t>
  </si>
  <si>
    <t>Obec Okoč</t>
  </si>
  <si>
    <t>000305642</t>
  </si>
  <si>
    <t>93028</t>
  </si>
  <si>
    <t>Okoč</t>
  </si>
  <si>
    <t>Gorkého 2</t>
  </si>
  <si>
    <t>501824</t>
  </si>
  <si>
    <t>Nám. SNP 856/1</t>
  </si>
  <si>
    <t>O501859</t>
  </si>
  <si>
    <t>Obec Orechová Potôň</t>
  </si>
  <si>
    <t>036086606</t>
  </si>
  <si>
    <t>ZŠ s materskou školou Zsigmonda Móricza s VJM - Móricz Zsigmond Alapiskola és Óvoda - predprimárne vzdelávanie</t>
  </si>
  <si>
    <t>93002</t>
  </si>
  <si>
    <t>Orechová Potôň</t>
  </si>
  <si>
    <t>Hlavná 193</t>
  </si>
  <si>
    <t>501859</t>
  </si>
  <si>
    <t>O501867</t>
  </si>
  <si>
    <t>Obec Padáň</t>
  </si>
  <si>
    <t>000305685</t>
  </si>
  <si>
    <t>Padáň</t>
  </si>
  <si>
    <t>Padáň 289</t>
  </si>
  <si>
    <t>501867</t>
  </si>
  <si>
    <t>O501883</t>
  </si>
  <si>
    <t>Obec Pataš</t>
  </si>
  <si>
    <t>037847571</t>
  </si>
  <si>
    <t>Základná škola s materskou školou s VJM - Magyar Tannyelvű Alapiskola és Óvoda - predprimárne vzdelávanie</t>
  </si>
  <si>
    <t>Pataš</t>
  </si>
  <si>
    <t>Pataš 228</t>
  </si>
  <si>
    <t>501883</t>
  </si>
  <si>
    <t>O501891</t>
  </si>
  <si>
    <t>Obec Rohovce</t>
  </si>
  <si>
    <t>000305715</t>
  </si>
  <si>
    <t>Rohovce</t>
  </si>
  <si>
    <t>Rohovce 107</t>
  </si>
  <si>
    <t>501891</t>
  </si>
  <si>
    <t>O501905</t>
  </si>
  <si>
    <t>Mesto Šamorín</t>
  </si>
  <si>
    <t>000305723</t>
  </si>
  <si>
    <t>93101</t>
  </si>
  <si>
    <t>Šamorín</t>
  </si>
  <si>
    <t>Ulica Márie 682</t>
  </si>
  <si>
    <t>501905</t>
  </si>
  <si>
    <t>Dunajská 33</t>
  </si>
  <si>
    <t>Mliečno 108</t>
  </si>
  <si>
    <t>Školská 14</t>
  </si>
  <si>
    <t>Poľovnícka 5</t>
  </si>
  <si>
    <t>Veterná 496/21</t>
  </si>
  <si>
    <t>Gazdovský rad 37</t>
  </si>
  <si>
    <t>O501913</t>
  </si>
  <si>
    <t>Obec Štvrtok na Ostrove</t>
  </si>
  <si>
    <t>000305731</t>
  </si>
  <si>
    <t>Štvrtok na Ostrove</t>
  </si>
  <si>
    <t>Štvrtok na Ostrove 356</t>
  </si>
  <si>
    <t>501913</t>
  </si>
  <si>
    <t>O501921</t>
  </si>
  <si>
    <t>Obec Topoľníky</t>
  </si>
  <si>
    <t>000305740</t>
  </si>
  <si>
    <t>93011</t>
  </si>
  <si>
    <t>Topoľníky</t>
  </si>
  <si>
    <t>Pionierska 20</t>
  </si>
  <si>
    <t>501921</t>
  </si>
  <si>
    <t>O501930</t>
  </si>
  <si>
    <t>Obec Ňárad</t>
  </si>
  <si>
    <t>000305758</t>
  </si>
  <si>
    <t>93006</t>
  </si>
  <si>
    <t>Ňárad</t>
  </si>
  <si>
    <t>Ňárad 118</t>
  </si>
  <si>
    <t>501930</t>
  </si>
  <si>
    <t>O501956</t>
  </si>
  <si>
    <t>Obec Trnávka</t>
  </si>
  <si>
    <t>000305774</t>
  </si>
  <si>
    <t>Trnávka</t>
  </si>
  <si>
    <t>Trnávka 110</t>
  </si>
  <si>
    <t>501956</t>
  </si>
  <si>
    <t>O501964</t>
  </si>
  <si>
    <t>Obec Trstená na Ostrove</t>
  </si>
  <si>
    <t>000305782</t>
  </si>
  <si>
    <t>Trstená na Ostrove</t>
  </si>
  <si>
    <t>Trstená na Ostrove 128</t>
  </si>
  <si>
    <t>501964</t>
  </si>
  <si>
    <t>O501972</t>
  </si>
  <si>
    <t>Obec Veľká Paka</t>
  </si>
  <si>
    <t>000305791</t>
  </si>
  <si>
    <t>93051</t>
  </si>
  <si>
    <t>Veľká Paka</t>
  </si>
  <si>
    <t>Veľká Paka 253</t>
  </si>
  <si>
    <t>501972</t>
  </si>
  <si>
    <t>O501981</t>
  </si>
  <si>
    <t>Obec Veľké Blahovo</t>
  </si>
  <si>
    <t>000305804</t>
  </si>
  <si>
    <t>93001</t>
  </si>
  <si>
    <t>Veľké Blahovo</t>
  </si>
  <si>
    <t>Veľké Blahovo 98</t>
  </si>
  <si>
    <t>501981</t>
  </si>
  <si>
    <t>O501999</t>
  </si>
  <si>
    <t>Obec Vojka nad Dunajom</t>
  </si>
  <si>
    <t>000305812</t>
  </si>
  <si>
    <t>Vojka nad Dunajom</t>
  </si>
  <si>
    <t>Vojka nad Dunajom 219</t>
  </si>
  <si>
    <t>501999</t>
  </si>
  <si>
    <t>O502006</t>
  </si>
  <si>
    <t>Obec Vrakúň</t>
  </si>
  <si>
    <t>000305821</t>
  </si>
  <si>
    <t>93025</t>
  </si>
  <si>
    <t>Vrakúň</t>
  </si>
  <si>
    <t>Vrakúň 471</t>
  </si>
  <si>
    <t>502006</t>
  </si>
  <si>
    <t>O502014</t>
  </si>
  <si>
    <t>Obec Vydrany</t>
  </si>
  <si>
    <t>000228788</t>
  </si>
  <si>
    <t>93016</t>
  </si>
  <si>
    <t>Vydrany</t>
  </si>
  <si>
    <t>Vydrany 314</t>
  </si>
  <si>
    <t>502014</t>
  </si>
  <si>
    <t>O502022</t>
  </si>
  <si>
    <t>Obec Zlaté Klasy</t>
  </si>
  <si>
    <t>000305839</t>
  </si>
  <si>
    <t>Zlaté Klasy</t>
  </si>
  <si>
    <t>502022</t>
  </si>
  <si>
    <t>Poľná cesta 3</t>
  </si>
  <si>
    <t>O503665</t>
  </si>
  <si>
    <t>Mesto Galanta</t>
  </si>
  <si>
    <t>000305936</t>
  </si>
  <si>
    <t xml:space="preserve">Galanta                       </t>
  </si>
  <si>
    <t>92401</t>
  </si>
  <si>
    <t>Galanta</t>
  </si>
  <si>
    <t>Clementisove Sady 902/3</t>
  </si>
  <si>
    <t>503665</t>
  </si>
  <si>
    <t>Štvrť SNP 999/29</t>
  </si>
  <si>
    <t>Česká 1453</t>
  </si>
  <si>
    <t>Nová doba 922/11</t>
  </si>
  <si>
    <t>Nová doba 923/12</t>
  </si>
  <si>
    <t>O503673</t>
  </si>
  <si>
    <t>Obec Abrahám</t>
  </si>
  <si>
    <t>000305855</t>
  </si>
  <si>
    <t>92545</t>
  </si>
  <si>
    <t>Abrahám</t>
  </si>
  <si>
    <t>Hviezdoslavova 152</t>
  </si>
  <si>
    <t>503673</t>
  </si>
  <si>
    <t>O503690</t>
  </si>
  <si>
    <t>Obec Čierna Voda</t>
  </si>
  <si>
    <t>000305871</t>
  </si>
  <si>
    <t>92506</t>
  </si>
  <si>
    <t>Čierna Voda</t>
  </si>
  <si>
    <t>Čierna Voda 188</t>
  </si>
  <si>
    <t>503690</t>
  </si>
  <si>
    <t>O503703</t>
  </si>
  <si>
    <t>Obec Čierny Brod</t>
  </si>
  <si>
    <t>000305880</t>
  </si>
  <si>
    <t>92508</t>
  </si>
  <si>
    <t>Čierny Brod</t>
  </si>
  <si>
    <t>Čierny Brod 489</t>
  </si>
  <si>
    <t>503703</t>
  </si>
  <si>
    <t>O503746</t>
  </si>
  <si>
    <t>Obec Dolné Saliby</t>
  </si>
  <si>
    <t>000305910</t>
  </si>
  <si>
    <t>92502</t>
  </si>
  <si>
    <t>Dolné Saliby</t>
  </si>
  <si>
    <t>Dolné Saliby 665</t>
  </si>
  <si>
    <t>503746</t>
  </si>
  <si>
    <t>Dolné Saliby 666</t>
  </si>
  <si>
    <t>O503762</t>
  </si>
  <si>
    <t>Obec Gáň</t>
  </si>
  <si>
    <t>000305944</t>
  </si>
  <si>
    <t>92531</t>
  </si>
  <si>
    <t>Gáň</t>
  </si>
  <si>
    <t>Hlavná 23</t>
  </si>
  <si>
    <t>503762</t>
  </si>
  <si>
    <t>O503771</t>
  </si>
  <si>
    <t>Obec Horné Saliby</t>
  </si>
  <si>
    <t>037836714</t>
  </si>
  <si>
    <t>Elokované pracovisko ako súčasť Základnej školy s materskou školou Istvána Széchenyiho s vyučovacím jazykom maďarským</t>
  </si>
  <si>
    <t>92503</t>
  </si>
  <si>
    <t>Horné Saliby</t>
  </si>
  <si>
    <t>Hlavná 781</t>
  </si>
  <si>
    <t>503771</t>
  </si>
  <si>
    <t>037836692</t>
  </si>
  <si>
    <t>O503789</t>
  </si>
  <si>
    <t>Obec Hoste</t>
  </si>
  <si>
    <t>000305961</t>
  </si>
  <si>
    <t>Hoste</t>
  </si>
  <si>
    <t>Hoste 32</t>
  </si>
  <si>
    <t>503789</t>
  </si>
  <si>
    <t>O503827</t>
  </si>
  <si>
    <t>Obec Jánovce</t>
  </si>
  <si>
    <t>000306002</t>
  </si>
  <si>
    <t>92522</t>
  </si>
  <si>
    <t>Jánovce</t>
  </si>
  <si>
    <t>Hlavná 24</t>
  </si>
  <si>
    <t>503827</t>
  </si>
  <si>
    <t>O503835</t>
  </si>
  <si>
    <t>Obec Jelka</t>
  </si>
  <si>
    <t>000306011</t>
  </si>
  <si>
    <t>Jelka</t>
  </si>
  <si>
    <t>Mierová 960/18</t>
  </si>
  <si>
    <t>503835</t>
  </si>
  <si>
    <t>O503843</t>
  </si>
  <si>
    <t>Obec Kajal</t>
  </si>
  <si>
    <t>000306029</t>
  </si>
  <si>
    <t>92592</t>
  </si>
  <si>
    <t>Kajal</t>
  </si>
  <si>
    <t>Hlavná 33</t>
  </si>
  <si>
    <t>503843</t>
  </si>
  <si>
    <t>O503860</t>
  </si>
  <si>
    <t>Obec Košúty</t>
  </si>
  <si>
    <t>000306045</t>
  </si>
  <si>
    <t>92509</t>
  </si>
  <si>
    <t>Košúty</t>
  </si>
  <si>
    <t>Košúty 202</t>
  </si>
  <si>
    <t>503860</t>
  </si>
  <si>
    <t>O503878</t>
  </si>
  <si>
    <t>Obec Kráľov Brod</t>
  </si>
  <si>
    <t>042286441</t>
  </si>
  <si>
    <t>Základná škola s materskou školou s vyučovacím jazykom maďarským - Alapiskola és Óvoda - predprimárne vzdelávanie</t>
  </si>
  <si>
    <t>92541</t>
  </si>
  <si>
    <t>Kráľov Brod</t>
  </si>
  <si>
    <t>Salibská 6</t>
  </si>
  <si>
    <t>503878</t>
  </si>
  <si>
    <t>O503924</t>
  </si>
  <si>
    <t>Obec Mostová</t>
  </si>
  <si>
    <t>037840576</t>
  </si>
  <si>
    <t>92507</t>
  </si>
  <si>
    <t>Mostová</t>
  </si>
  <si>
    <t>Mostová 210</t>
  </si>
  <si>
    <t>503924</t>
  </si>
  <si>
    <t>O503959</t>
  </si>
  <si>
    <t>Obec Pata</t>
  </si>
  <si>
    <t>000306126</t>
  </si>
  <si>
    <t>92553</t>
  </si>
  <si>
    <t>Pata</t>
  </si>
  <si>
    <t>Lazová 926/5</t>
  </si>
  <si>
    <t>503959</t>
  </si>
  <si>
    <t>O503967</t>
  </si>
  <si>
    <t>Obec Pusté Sady</t>
  </si>
  <si>
    <t>000800295</t>
  </si>
  <si>
    <t>92554</t>
  </si>
  <si>
    <t>Pusté Sady</t>
  </si>
  <si>
    <t>Pusté Sady 132</t>
  </si>
  <si>
    <t>503967</t>
  </si>
  <si>
    <t>O503975</t>
  </si>
  <si>
    <t>Obec Pusté Úľany</t>
  </si>
  <si>
    <t>000306134</t>
  </si>
  <si>
    <t>92528</t>
  </si>
  <si>
    <t>Pusté Úľany</t>
  </si>
  <si>
    <t>Hlavná 510</t>
  </si>
  <si>
    <t>503975</t>
  </si>
  <si>
    <t>O504009</t>
  </si>
  <si>
    <t>Mesto Sereď</t>
  </si>
  <si>
    <t>000306169</t>
  </si>
  <si>
    <t>92601</t>
  </si>
  <si>
    <t>Sereď</t>
  </si>
  <si>
    <t>Ul. Komenského 1137/37</t>
  </si>
  <si>
    <t>504009</t>
  </si>
  <si>
    <t>Dionýza Štúra 2116</t>
  </si>
  <si>
    <t>O504017</t>
  </si>
  <si>
    <t>Mesto Sládkovičovo</t>
  </si>
  <si>
    <t>036094218</t>
  </si>
  <si>
    <t>Elokované pracovisko ako súčasť Základnej školy s materskou školou Sándora Petofiho s vyučovacím jazykom maďarským</t>
  </si>
  <si>
    <t>92521</t>
  </si>
  <si>
    <t>Sládkovičovo</t>
  </si>
  <si>
    <t>Abrahámska 385</t>
  </si>
  <si>
    <t>504017</t>
  </si>
  <si>
    <t>710262299</t>
  </si>
  <si>
    <t>Elokované pracovisko ako súčasť Základnej školy s materskou školou Karola Kuffnera</t>
  </si>
  <si>
    <t>Budovateľská 1315</t>
  </si>
  <si>
    <t>Fučíkova 366</t>
  </si>
  <si>
    <t>Elokované pracovisko ako súčasť Spojenej školy</t>
  </si>
  <si>
    <t>J. Dalloša 1354</t>
  </si>
  <si>
    <t>O504041</t>
  </si>
  <si>
    <t>Obec Šintava</t>
  </si>
  <si>
    <t>037840517</t>
  </si>
  <si>
    <t>92551</t>
  </si>
  <si>
    <t>Šintava</t>
  </si>
  <si>
    <t>Mierové nám. 10</t>
  </si>
  <si>
    <t>504041</t>
  </si>
  <si>
    <t>O504050</t>
  </si>
  <si>
    <t>Obec Šoporňa</t>
  </si>
  <si>
    <t>036080519</t>
  </si>
  <si>
    <t>92552</t>
  </si>
  <si>
    <t>Šoporňa</t>
  </si>
  <si>
    <t>Komenského 133</t>
  </si>
  <si>
    <t>504050</t>
  </si>
  <si>
    <t>O504076</t>
  </si>
  <si>
    <t>Obec Tomášikovo</t>
  </si>
  <si>
    <t>036090361</t>
  </si>
  <si>
    <t>Materská škola pri základnej škole s vyučovacím jazykom maďarským - Magyar Nyelvű Óvoda</t>
  </si>
  <si>
    <t>92504</t>
  </si>
  <si>
    <t>Tomášikovo</t>
  </si>
  <si>
    <t>Hlavná 312</t>
  </si>
  <si>
    <t>504076</t>
  </si>
  <si>
    <t>Elokované pracovisko ako súčasť Základnej školy s materskou školou s vyučovacím jazykom maďarským - Alapiskola és Óvoda</t>
  </si>
  <si>
    <t>O504084</t>
  </si>
  <si>
    <t>Obec Topoľnica</t>
  </si>
  <si>
    <t>000306231</t>
  </si>
  <si>
    <t>Topoľnica</t>
  </si>
  <si>
    <t>Hlavná 8</t>
  </si>
  <si>
    <t>504084</t>
  </si>
  <si>
    <t>O504106</t>
  </si>
  <si>
    <t>Obec Trstice</t>
  </si>
  <si>
    <t>037838431</t>
  </si>
  <si>
    <t>92542</t>
  </si>
  <si>
    <t>Trstice</t>
  </si>
  <si>
    <t>Trstice 1072</t>
  </si>
  <si>
    <t>504106</t>
  </si>
  <si>
    <t>037838377</t>
  </si>
  <si>
    <t>O504114</t>
  </si>
  <si>
    <t>Obec Váhovce</t>
  </si>
  <si>
    <t>000306266</t>
  </si>
  <si>
    <t>92562</t>
  </si>
  <si>
    <t>Váhovce</t>
  </si>
  <si>
    <t>Váhovce 116</t>
  </si>
  <si>
    <t>504114</t>
  </si>
  <si>
    <t>O504122</t>
  </si>
  <si>
    <t>Obec Veľká Mača</t>
  </si>
  <si>
    <t>036080501</t>
  </si>
  <si>
    <t>Základná škola s materskou školou Dávida Mészárosa - Mészáros Dávid Alapiskola és Óvoda - predprimárne vzdelávanie</t>
  </si>
  <si>
    <t>92532</t>
  </si>
  <si>
    <t>Veľká Mača</t>
  </si>
  <si>
    <t>Školský objekt č.888</t>
  </si>
  <si>
    <t>504122</t>
  </si>
  <si>
    <t>O504131</t>
  </si>
  <si>
    <t>Obec Veľké Úľany</t>
  </si>
  <si>
    <t>000306282</t>
  </si>
  <si>
    <t>Veľké Úľany</t>
  </si>
  <si>
    <t>Š. Majora 560</t>
  </si>
  <si>
    <t>504131</t>
  </si>
  <si>
    <t>Štefana Majora 560/8</t>
  </si>
  <si>
    <t>O504149</t>
  </si>
  <si>
    <t>Obec Veľký Grob</t>
  </si>
  <si>
    <t>037840631</t>
  </si>
  <si>
    <t>92527</t>
  </si>
  <si>
    <t>Veľký Grob</t>
  </si>
  <si>
    <t>Veľký Grob 333</t>
  </si>
  <si>
    <t>504149</t>
  </si>
  <si>
    <t>O504157</t>
  </si>
  <si>
    <t>Obec Vinohrady nad Váhom</t>
  </si>
  <si>
    <t>000306304</t>
  </si>
  <si>
    <t>92555</t>
  </si>
  <si>
    <t>Vinohrady nad Váhom</t>
  </si>
  <si>
    <t>Nová 598</t>
  </si>
  <si>
    <t>504157</t>
  </si>
  <si>
    <t>O504173</t>
  </si>
  <si>
    <t>Obec Vozokany</t>
  </si>
  <si>
    <t>000306321</t>
  </si>
  <si>
    <t>92505</t>
  </si>
  <si>
    <t>Vozokany</t>
  </si>
  <si>
    <t>Školská 35</t>
  </si>
  <si>
    <t>504173</t>
  </si>
  <si>
    <t>O504181</t>
  </si>
  <si>
    <t>Obec Zemianske Sady</t>
  </si>
  <si>
    <t>037838415</t>
  </si>
  <si>
    <t>Zemianske Sady</t>
  </si>
  <si>
    <t>Zemianske Sady 164</t>
  </si>
  <si>
    <t>504181</t>
  </si>
  <si>
    <t>O504203</t>
  </si>
  <si>
    <t>Mesto Senica</t>
  </si>
  <si>
    <t>042399769</t>
  </si>
  <si>
    <t xml:space="preserve">Senica                        </t>
  </si>
  <si>
    <t>90501</t>
  </si>
  <si>
    <t>J.Mudrocha 1343/19</t>
  </si>
  <si>
    <t>504203</t>
  </si>
  <si>
    <t>000309974</t>
  </si>
  <si>
    <t>L. Novomeského 1209/2</t>
  </si>
  <si>
    <t>O504220</t>
  </si>
  <si>
    <t>Obec Borský Svätý Jur</t>
  </si>
  <si>
    <t>037837036</t>
  </si>
  <si>
    <t>90879</t>
  </si>
  <si>
    <t>Borský Svätý Jur</t>
  </si>
  <si>
    <t>Hviezdoslavova 215</t>
  </si>
  <si>
    <t>504220</t>
  </si>
  <si>
    <t>O504238</t>
  </si>
  <si>
    <t>Obec Borský Mikuláš</t>
  </si>
  <si>
    <t>000309419</t>
  </si>
  <si>
    <t>Materská škola (s elokovanými triedami v Borskom Petri, Na Dereši)</t>
  </si>
  <si>
    <t>90877</t>
  </si>
  <si>
    <t>Borský Mikuláš</t>
  </si>
  <si>
    <t>Na výhone 1846/38C</t>
  </si>
  <si>
    <t>504238</t>
  </si>
  <si>
    <t>O504271</t>
  </si>
  <si>
    <t>Obec Brodské</t>
  </si>
  <si>
    <t>000309451</t>
  </si>
  <si>
    <t xml:space="preserve">Skalica                       </t>
  </si>
  <si>
    <t>90885</t>
  </si>
  <si>
    <t>Brodské</t>
  </si>
  <si>
    <t>Školská 919</t>
  </si>
  <si>
    <t>504271</t>
  </si>
  <si>
    <t>O504297</t>
  </si>
  <si>
    <t>Obec Cerová</t>
  </si>
  <si>
    <t>037837095</t>
  </si>
  <si>
    <t>90633</t>
  </si>
  <si>
    <t>Cerová</t>
  </si>
  <si>
    <t>Cerová 277</t>
  </si>
  <si>
    <t>504297</t>
  </si>
  <si>
    <t>O504319</t>
  </si>
  <si>
    <t>Obec Čáry</t>
  </si>
  <si>
    <t>000309486</t>
  </si>
  <si>
    <t>90843</t>
  </si>
  <si>
    <t>Čáry</t>
  </si>
  <si>
    <t>ul. M. Kollára 447</t>
  </si>
  <si>
    <t>504319</t>
  </si>
  <si>
    <t>O504327</t>
  </si>
  <si>
    <t>Obec Častkov</t>
  </si>
  <si>
    <t>000309494</t>
  </si>
  <si>
    <t>90604</t>
  </si>
  <si>
    <t>Častkov</t>
  </si>
  <si>
    <t>Častkov 96</t>
  </si>
  <si>
    <t>504327</t>
  </si>
  <si>
    <t>O504335</t>
  </si>
  <si>
    <t>Obec Dojč</t>
  </si>
  <si>
    <t>048411931</t>
  </si>
  <si>
    <t>90602</t>
  </si>
  <si>
    <t>Dojč</t>
  </si>
  <si>
    <t>Dojč 139</t>
  </si>
  <si>
    <t>504335</t>
  </si>
  <si>
    <t>O504343</t>
  </si>
  <si>
    <t>Obec Dubovce</t>
  </si>
  <si>
    <t>000309516</t>
  </si>
  <si>
    <t>90862</t>
  </si>
  <si>
    <t>Dubovce</t>
  </si>
  <si>
    <t>Dubovce 49</t>
  </si>
  <si>
    <t>504343</t>
  </si>
  <si>
    <t>O504351</t>
  </si>
  <si>
    <t>Mesto Gbely</t>
  </si>
  <si>
    <t>036080799</t>
  </si>
  <si>
    <t>90845</t>
  </si>
  <si>
    <t>Gbely</t>
  </si>
  <si>
    <t>Záhumenice 663</t>
  </si>
  <si>
    <t>504351</t>
  </si>
  <si>
    <t>Čsl.armády 1207</t>
  </si>
  <si>
    <t>O504360</t>
  </si>
  <si>
    <t>Obec Hlboké</t>
  </si>
  <si>
    <t>000309532</t>
  </si>
  <si>
    <t>90631</t>
  </si>
  <si>
    <t>Hlboké</t>
  </si>
  <si>
    <t>Športová 260</t>
  </si>
  <si>
    <t>504360</t>
  </si>
  <si>
    <t>O504378</t>
  </si>
  <si>
    <t>Mesto Holíč</t>
  </si>
  <si>
    <t>000309541</t>
  </si>
  <si>
    <t>90851</t>
  </si>
  <si>
    <t>Holíč</t>
  </si>
  <si>
    <t>Lúčky 14</t>
  </si>
  <si>
    <t>504378</t>
  </si>
  <si>
    <t>O504386</t>
  </si>
  <si>
    <t>Obec Hradište pod Vrátnom</t>
  </si>
  <si>
    <t>710057105</t>
  </si>
  <si>
    <t>90612</t>
  </si>
  <si>
    <t>Hradište pod Vrátnom</t>
  </si>
  <si>
    <t>Hradište pod Vrátnom 44</t>
  </si>
  <si>
    <t>504386</t>
  </si>
  <si>
    <t>O504416</t>
  </si>
  <si>
    <t>Obec Jablonica</t>
  </si>
  <si>
    <t>000309583</t>
  </si>
  <si>
    <t>90632</t>
  </si>
  <si>
    <t>Jablonica</t>
  </si>
  <si>
    <t>Červenej armády 759</t>
  </si>
  <si>
    <t>504416</t>
  </si>
  <si>
    <t>O504432</t>
  </si>
  <si>
    <t>Obec Kátov</t>
  </si>
  <si>
    <t>000309605</t>
  </si>
  <si>
    <t>90849</t>
  </si>
  <si>
    <t>Kátov</t>
  </si>
  <si>
    <t>Kátov 155</t>
  </si>
  <si>
    <t>504432</t>
  </si>
  <si>
    <t>O504459</t>
  </si>
  <si>
    <t>Obec Kopčany</t>
  </si>
  <si>
    <t>000309613</t>
  </si>
  <si>
    <t>90848</t>
  </si>
  <si>
    <t>Kopčany</t>
  </si>
  <si>
    <t>Štefánikovo nám. 610</t>
  </si>
  <si>
    <t>504459</t>
  </si>
  <si>
    <t>O504475</t>
  </si>
  <si>
    <t>Obec Koválov</t>
  </si>
  <si>
    <t>000309630</t>
  </si>
  <si>
    <t>90603</t>
  </si>
  <si>
    <t>Koválov</t>
  </si>
  <si>
    <t>Koválov 216</t>
  </si>
  <si>
    <t>504475</t>
  </si>
  <si>
    <t>O504491</t>
  </si>
  <si>
    <t>Obec Kuklov</t>
  </si>
  <si>
    <t>710057148</t>
  </si>
  <si>
    <t>90878</t>
  </si>
  <si>
    <t>Kuklov</t>
  </si>
  <si>
    <t>Nová 203</t>
  </si>
  <si>
    <t>504491</t>
  </si>
  <si>
    <t>O504513</t>
  </si>
  <si>
    <t>Obec Kúty</t>
  </si>
  <si>
    <t>000309672</t>
  </si>
  <si>
    <t>90801</t>
  </si>
  <si>
    <t>Kúty</t>
  </si>
  <si>
    <t>Dr. Štefana Heska 921</t>
  </si>
  <si>
    <t>504513</t>
  </si>
  <si>
    <t>O504521</t>
  </si>
  <si>
    <t>Obec Lakšárska Nová Ves</t>
  </si>
  <si>
    <t>037837117</t>
  </si>
  <si>
    <t>90876</t>
  </si>
  <si>
    <t>Lakšárska Nová Ves</t>
  </si>
  <si>
    <t>Lakšárska Nová Ves 285</t>
  </si>
  <si>
    <t>504521</t>
  </si>
  <si>
    <t>O504530</t>
  </si>
  <si>
    <t>Obec Letničie</t>
  </si>
  <si>
    <t>000309699</t>
  </si>
  <si>
    <t>90844</t>
  </si>
  <si>
    <t>Letničie</t>
  </si>
  <si>
    <t>Letničie 190</t>
  </si>
  <si>
    <t>504530</t>
  </si>
  <si>
    <t>O504548</t>
  </si>
  <si>
    <t>Obec Lopašov</t>
  </si>
  <si>
    <t>000309702</t>
  </si>
  <si>
    <t>90863</t>
  </si>
  <si>
    <t>Lopašov</t>
  </si>
  <si>
    <t>Lopašov 39</t>
  </si>
  <si>
    <t>504548</t>
  </si>
  <si>
    <t>O504564</t>
  </si>
  <si>
    <t>Obec Mokrý Háj</t>
  </si>
  <si>
    <t>000309729</t>
  </si>
  <si>
    <t>90865</t>
  </si>
  <si>
    <t>Mokrý Háj</t>
  </si>
  <si>
    <t>Mokrý Háj 5</t>
  </si>
  <si>
    <t>504564</t>
  </si>
  <si>
    <t>O504572</t>
  </si>
  <si>
    <t>Obec Moravský Svätý Ján</t>
  </si>
  <si>
    <t>000309737</t>
  </si>
  <si>
    <t>90871</t>
  </si>
  <si>
    <t>Moravský Svätý Ján</t>
  </si>
  <si>
    <t>Moravský Svätý Ján 339</t>
  </si>
  <si>
    <t>504572</t>
  </si>
  <si>
    <t>O504599</t>
  </si>
  <si>
    <t>Obec Oreské</t>
  </si>
  <si>
    <t>000309753</t>
  </si>
  <si>
    <t>Oreské</t>
  </si>
  <si>
    <t>Oreské 111</t>
  </si>
  <si>
    <t>504599</t>
  </si>
  <si>
    <t>O504602</t>
  </si>
  <si>
    <t>Obec Osuské</t>
  </si>
  <si>
    <t>710057172</t>
  </si>
  <si>
    <t>Osuské</t>
  </si>
  <si>
    <t>Výhony 11</t>
  </si>
  <si>
    <t>504602</t>
  </si>
  <si>
    <t>O504611</t>
  </si>
  <si>
    <t>Obec Petrova Ves</t>
  </si>
  <si>
    <t>000309770</t>
  </si>
  <si>
    <t>Petrova Ves</t>
  </si>
  <si>
    <t>Petrova Ves 293</t>
  </si>
  <si>
    <t>504611</t>
  </si>
  <si>
    <t>O504645</t>
  </si>
  <si>
    <t>Obec Plavecký Peter</t>
  </si>
  <si>
    <t>037850768</t>
  </si>
  <si>
    <t>Plavecký Peter</t>
  </si>
  <si>
    <t>Plavecký Peter 179</t>
  </si>
  <si>
    <t>504645</t>
  </si>
  <si>
    <t>O504670</t>
  </si>
  <si>
    <t>Obec Popudinské Močidľany</t>
  </si>
  <si>
    <t>000309834</t>
  </si>
  <si>
    <t>90861</t>
  </si>
  <si>
    <t>Popudinské Močidľany</t>
  </si>
  <si>
    <t>Popudinské Močidľany 330</t>
  </si>
  <si>
    <t>504670</t>
  </si>
  <si>
    <t>O504700</t>
  </si>
  <si>
    <t>Obec Prietrž</t>
  </si>
  <si>
    <t>000309869</t>
  </si>
  <si>
    <t>90611</t>
  </si>
  <si>
    <t>Prietrž</t>
  </si>
  <si>
    <t>Prietrž 139</t>
  </si>
  <si>
    <t>504700</t>
  </si>
  <si>
    <t>O504718</t>
  </si>
  <si>
    <t>Obec Prietržka</t>
  </si>
  <si>
    <t>710178387</t>
  </si>
  <si>
    <t>Prietržka</t>
  </si>
  <si>
    <t>Prietržka 92</t>
  </si>
  <si>
    <t>504718</t>
  </si>
  <si>
    <t>O504726</t>
  </si>
  <si>
    <t>Obec Prievaly</t>
  </si>
  <si>
    <t>000309885</t>
  </si>
  <si>
    <t>90634</t>
  </si>
  <si>
    <t>Prievaly</t>
  </si>
  <si>
    <t>Prievaly 187</t>
  </si>
  <si>
    <t>504726</t>
  </si>
  <si>
    <t>O504734</t>
  </si>
  <si>
    <t>Obec Radimov</t>
  </si>
  <si>
    <t>000309893</t>
  </si>
  <si>
    <t>90847</t>
  </si>
  <si>
    <t>Radimov</t>
  </si>
  <si>
    <t>Radimov 38</t>
  </si>
  <si>
    <t>504734</t>
  </si>
  <si>
    <t>O504742</t>
  </si>
  <si>
    <t>Obec Radošovce</t>
  </si>
  <si>
    <t>000309907</t>
  </si>
  <si>
    <t>Radošovce</t>
  </si>
  <si>
    <t>Radošovce 13</t>
  </si>
  <si>
    <t>504742</t>
  </si>
  <si>
    <t>O504815</t>
  </si>
  <si>
    <t>Mesto Skalica</t>
  </si>
  <si>
    <t>000309982</t>
  </si>
  <si>
    <t>90901</t>
  </si>
  <si>
    <t>Skalica</t>
  </si>
  <si>
    <t>Nám. slobody 10</t>
  </si>
  <si>
    <t>504815</t>
  </si>
  <si>
    <t>O504823</t>
  </si>
  <si>
    <t>Obec Smolinské</t>
  </si>
  <si>
    <t>037840657</t>
  </si>
  <si>
    <t>90842</t>
  </si>
  <si>
    <t>Smolinské</t>
  </si>
  <si>
    <t>Smolinské 407</t>
  </si>
  <si>
    <t>504823</t>
  </si>
  <si>
    <t>O504831</t>
  </si>
  <si>
    <t>Obec Smrdáky</t>
  </si>
  <si>
    <t>000310000</t>
  </si>
  <si>
    <t>Smrdáky</t>
  </si>
  <si>
    <t>Školská 34</t>
  </si>
  <si>
    <t>504831</t>
  </si>
  <si>
    <t>O504840</t>
  </si>
  <si>
    <t>Obec Sobotište</t>
  </si>
  <si>
    <t>000310018</t>
  </si>
  <si>
    <t>90605</t>
  </si>
  <si>
    <t>Sobotište</t>
  </si>
  <si>
    <t>Sobotište 10</t>
  </si>
  <si>
    <t>504840</t>
  </si>
  <si>
    <t>O504882</t>
  </si>
  <si>
    <t>Obec Šajdíkove Humence</t>
  </si>
  <si>
    <t>000310051</t>
  </si>
  <si>
    <t>90607</t>
  </si>
  <si>
    <t>Šajdíkove Humence</t>
  </si>
  <si>
    <t>Šajdíkove Humence 206</t>
  </si>
  <si>
    <t>504882</t>
  </si>
  <si>
    <t>O504891</t>
  </si>
  <si>
    <t>Mesto Šaštín - Stráže</t>
  </si>
  <si>
    <t>000310069</t>
  </si>
  <si>
    <t>Materská škola (s elokovanými triedami na Hviezdoslavovej 1462)</t>
  </si>
  <si>
    <t>90841</t>
  </si>
  <si>
    <t>Šaštín-Stráže</t>
  </si>
  <si>
    <t>M. Nešpora 1365</t>
  </si>
  <si>
    <t>504891</t>
  </si>
  <si>
    <t>O504904</t>
  </si>
  <si>
    <t>Obec Štefanov</t>
  </si>
  <si>
    <t>037837001</t>
  </si>
  <si>
    <t>90645</t>
  </si>
  <si>
    <t>Štefanov</t>
  </si>
  <si>
    <t>Štefanov 329</t>
  </si>
  <si>
    <t>504904</t>
  </si>
  <si>
    <t>O504939</t>
  </si>
  <si>
    <t>Obec Unín</t>
  </si>
  <si>
    <t>037838580</t>
  </si>
  <si>
    <t>90846</t>
  </si>
  <si>
    <t>Unín</t>
  </si>
  <si>
    <t>Unín 420</t>
  </si>
  <si>
    <t>504939</t>
  </si>
  <si>
    <t>O504963</t>
  </si>
  <si>
    <t>Obec Vrádište</t>
  </si>
  <si>
    <t>710057369</t>
  </si>
  <si>
    <t>Vrádište</t>
  </si>
  <si>
    <t>Vrádište 226</t>
  </si>
  <si>
    <t>504963</t>
  </si>
  <si>
    <t>O506745</t>
  </si>
  <si>
    <t>Mesto Trnava</t>
  </si>
  <si>
    <t>036080829</t>
  </si>
  <si>
    <t>91705</t>
  </si>
  <si>
    <t>Ivana Krasku 29</t>
  </si>
  <si>
    <t>000313114</t>
  </si>
  <si>
    <t>Narcisová 2</t>
  </si>
  <si>
    <t>Okružná 27</t>
  </si>
  <si>
    <t>Teodora Tekela 1</t>
  </si>
  <si>
    <t>91700</t>
  </si>
  <si>
    <t>Spartakovská 10</t>
  </si>
  <si>
    <t>036080543</t>
  </si>
  <si>
    <t>Ružindolská 8</t>
  </si>
  <si>
    <t>V jame 27</t>
  </si>
  <si>
    <t>91702</t>
  </si>
  <si>
    <t>Jiráskova 25</t>
  </si>
  <si>
    <t>036080772</t>
  </si>
  <si>
    <t>Ľudová 27</t>
  </si>
  <si>
    <t>031875394</t>
  </si>
  <si>
    <t>Vančurova 38</t>
  </si>
  <si>
    <t>037990373</t>
  </si>
  <si>
    <t>Spartakovská 6</t>
  </si>
  <si>
    <t>037990357</t>
  </si>
  <si>
    <t>91708</t>
  </si>
  <si>
    <t>Kornela Mahra 9</t>
  </si>
  <si>
    <t>Hodžova 40</t>
  </si>
  <si>
    <t>L. van Beethovena 16</t>
  </si>
  <si>
    <t>Botanická 12</t>
  </si>
  <si>
    <t>Vajanského 3</t>
  </si>
  <si>
    <t>V jame 3</t>
  </si>
  <si>
    <t>Murgašova 13</t>
  </si>
  <si>
    <t>Limbová 4</t>
  </si>
  <si>
    <t>Čajkovského 28</t>
  </si>
  <si>
    <t>036080756</t>
  </si>
  <si>
    <t>Okružná 19</t>
  </si>
  <si>
    <t>O506788</t>
  </si>
  <si>
    <t>Obec Bíňovce</t>
  </si>
  <si>
    <t>000312258</t>
  </si>
  <si>
    <t>91907</t>
  </si>
  <si>
    <t>Bíňovce</t>
  </si>
  <si>
    <t>Bíňovce 8</t>
  </si>
  <si>
    <t>506788</t>
  </si>
  <si>
    <t>O506796</t>
  </si>
  <si>
    <t>Obec Bohdanovce nad Trnavou</t>
  </si>
  <si>
    <t>037842501</t>
  </si>
  <si>
    <t>91909</t>
  </si>
  <si>
    <t>Bohdanovce nad Trnavou</t>
  </si>
  <si>
    <t>Bohdanovce nad Trnavou284</t>
  </si>
  <si>
    <t>506796</t>
  </si>
  <si>
    <t>O506800</t>
  </si>
  <si>
    <t>Obec Bojničky</t>
  </si>
  <si>
    <t>036080462</t>
  </si>
  <si>
    <t xml:space="preserve">Hlohovec                      </t>
  </si>
  <si>
    <t>92055</t>
  </si>
  <si>
    <t>Bojničky</t>
  </si>
  <si>
    <t>Bojničky 429</t>
  </si>
  <si>
    <t>506800</t>
  </si>
  <si>
    <t>O506818</t>
  </si>
  <si>
    <t>Obec Boleráz</t>
  </si>
  <si>
    <t>037836463</t>
  </si>
  <si>
    <t>91908</t>
  </si>
  <si>
    <t>Boleráz</t>
  </si>
  <si>
    <t>Boleráz 475</t>
  </si>
  <si>
    <t>506818</t>
  </si>
  <si>
    <t>O506826</t>
  </si>
  <si>
    <t>Obec Borová</t>
  </si>
  <si>
    <t>000312291</t>
  </si>
  <si>
    <t>91961</t>
  </si>
  <si>
    <t>Borová</t>
  </si>
  <si>
    <t>Borová 56</t>
  </si>
  <si>
    <t>506826</t>
  </si>
  <si>
    <t>O506834</t>
  </si>
  <si>
    <t>Obec Borovce</t>
  </si>
  <si>
    <t>000312304</t>
  </si>
  <si>
    <t xml:space="preserve">Piešťany                      </t>
  </si>
  <si>
    <t>92209</t>
  </si>
  <si>
    <t>Borovce</t>
  </si>
  <si>
    <t>Borovce 168</t>
  </si>
  <si>
    <t>506834</t>
  </si>
  <si>
    <t>O506842</t>
  </si>
  <si>
    <t>Obec Brestovany</t>
  </si>
  <si>
    <t>036080870</t>
  </si>
  <si>
    <t>91927</t>
  </si>
  <si>
    <t>Brestovany</t>
  </si>
  <si>
    <t>J. Nižnanského 1</t>
  </si>
  <si>
    <t>506842</t>
  </si>
  <si>
    <t>O506851</t>
  </si>
  <si>
    <t>Obec Bučany</t>
  </si>
  <si>
    <t>037836552</t>
  </si>
  <si>
    <t>91928</t>
  </si>
  <si>
    <t>Bučany</t>
  </si>
  <si>
    <t>Bučany 101</t>
  </si>
  <si>
    <t>506851</t>
  </si>
  <si>
    <t>O506869</t>
  </si>
  <si>
    <t>Obec Buková</t>
  </si>
  <si>
    <t>000312339</t>
  </si>
  <si>
    <t>91910</t>
  </si>
  <si>
    <t>Buková</t>
  </si>
  <si>
    <t>Buková 201</t>
  </si>
  <si>
    <t>506869</t>
  </si>
  <si>
    <t>O506877</t>
  </si>
  <si>
    <t>Obec Cífer</t>
  </si>
  <si>
    <t>000312347</t>
  </si>
  <si>
    <t>91943</t>
  </si>
  <si>
    <t>Cífer</t>
  </si>
  <si>
    <t>Nám. A.Hlinku 32</t>
  </si>
  <si>
    <t>506877</t>
  </si>
  <si>
    <t>O506885</t>
  </si>
  <si>
    <t>Obec Červeník</t>
  </si>
  <si>
    <t>036090212</t>
  </si>
  <si>
    <t>92042</t>
  </si>
  <si>
    <t>Červeník</t>
  </si>
  <si>
    <t>Osloboditeľov 16</t>
  </si>
  <si>
    <t>506885</t>
  </si>
  <si>
    <t>O506893</t>
  </si>
  <si>
    <t>Obec Dechtice</t>
  </si>
  <si>
    <t>037836471</t>
  </si>
  <si>
    <t>91953</t>
  </si>
  <si>
    <t>Dechtice</t>
  </si>
  <si>
    <t>Dechtice 515</t>
  </si>
  <si>
    <t>506893</t>
  </si>
  <si>
    <t>O506915</t>
  </si>
  <si>
    <t>Obec Dobrá Voda</t>
  </si>
  <si>
    <t>036093815</t>
  </si>
  <si>
    <t>91954</t>
  </si>
  <si>
    <t>Dobrá Voda</t>
  </si>
  <si>
    <t>Dobrá Voda 149</t>
  </si>
  <si>
    <t>506915</t>
  </si>
  <si>
    <t>O506923</t>
  </si>
  <si>
    <t>Obec Dolná Krupá</t>
  </si>
  <si>
    <t>036080586</t>
  </si>
  <si>
    <t>91965</t>
  </si>
  <si>
    <t>Dolná Krupá</t>
  </si>
  <si>
    <t>Školská 439/12</t>
  </si>
  <si>
    <t>506923</t>
  </si>
  <si>
    <t>O506931</t>
  </si>
  <si>
    <t>Obec Dolné Dubové</t>
  </si>
  <si>
    <t>037850946</t>
  </si>
  <si>
    <t>91952</t>
  </si>
  <si>
    <t>Dolné Dubové</t>
  </si>
  <si>
    <t>Dolné Dubové 213</t>
  </si>
  <si>
    <t>506931</t>
  </si>
  <si>
    <t>O506940</t>
  </si>
  <si>
    <t>Obec Dolné Orešany</t>
  </si>
  <si>
    <t>037836480</t>
  </si>
  <si>
    <t>91902</t>
  </si>
  <si>
    <t>Dolné Orešany</t>
  </si>
  <si>
    <t>Dolné Orešany 209</t>
  </si>
  <si>
    <t>506940</t>
  </si>
  <si>
    <t>O506958</t>
  </si>
  <si>
    <t>Obec Dolné Otrokovce</t>
  </si>
  <si>
    <t>000312428</t>
  </si>
  <si>
    <t>92061</t>
  </si>
  <si>
    <t>Dolné Otrokovce</t>
  </si>
  <si>
    <t>Dolné Otrokovce 62</t>
  </si>
  <si>
    <t>506958</t>
  </si>
  <si>
    <t>O506966</t>
  </si>
  <si>
    <t>Obec Dolné Trhovište</t>
  </si>
  <si>
    <t>000312436</t>
  </si>
  <si>
    <t>Dolné Trhovište</t>
  </si>
  <si>
    <t>Dolné Trhovište 204</t>
  </si>
  <si>
    <t>506966</t>
  </si>
  <si>
    <t>O506982</t>
  </si>
  <si>
    <t>Obec Dolný Lopašov</t>
  </si>
  <si>
    <t>000312452</t>
  </si>
  <si>
    <t>92204</t>
  </si>
  <si>
    <t>Dolný Lopašov</t>
  </si>
  <si>
    <t>Dolný Lopašov 336</t>
  </si>
  <si>
    <t>506982</t>
  </si>
  <si>
    <t>O506991</t>
  </si>
  <si>
    <t>Obec Drahovce</t>
  </si>
  <si>
    <t>037836790</t>
  </si>
  <si>
    <t>Materská škola pri základnej škole</t>
  </si>
  <si>
    <t>92241</t>
  </si>
  <si>
    <t>Drahovce</t>
  </si>
  <si>
    <t>Hlavná 127</t>
  </si>
  <si>
    <t>506991</t>
  </si>
  <si>
    <t>Hlavná 429/127</t>
  </si>
  <si>
    <t>O507008</t>
  </si>
  <si>
    <t>Obec Dubovany</t>
  </si>
  <si>
    <t>037984756</t>
  </si>
  <si>
    <t>92208</t>
  </si>
  <si>
    <t>Dubovany</t>
  </si>
  <si>
    <t>Dubovany 177</t>
  </si>
  <si>
    <t>507008</t>
  </si>
  <si>
    <t>O507024</t>
  </si>
  <si>
    <t>Obec Dvorníky</t>
  </si>
  <si>
    <t>036080454</t>
  </si>
  <si>
    <t>92056</t>
  </si>
  <si>
    <t>Dvorníky</t>
  </si>
  <si>
    <t>Dvorníky 2</t>
  </si>
  <si>
    <t>507024</t>
  </si>
  <si>
    <t>O507032</t>
  </si>
  <si>
    <t>Mesto Hlohovec</t>
  </si>
  <si>
    <t>000312509</t>
  </si>
  <si>
    <t>92001</t>
  </si>
  <si>
    <t>Fraštácka 4</t>
  </si>
  <si>
    <t>507032</t>
  </si>
  <si>
    <t>Nábrežie A. Hlinku 23</t>
  </si>
  <si>
    <t>Vinohradská 7</t>
  </si>
  <si>
    <t>Kalinčiakova 1</t>
  </si>
  <si>
    <t>92003</t>
  </si>
  <si>
    <t>Podjavorinskej 8</t>
  </si>
  <si>
    <t>051786222</t>
  </si>
  <si>
    <t>A. Felcána 4</t>
  </si>
  <si>
    <t>051786150</t>
  </si>
  <si>
    <t>Koperníkova 24</t>
  </si>
  <si>
    <t>Hollého 3</t>
  </si>
  <si>
    <t>O507067</t>
  </si>
  <si>
    <t>Obec Horné Orešany</t>
  </si>
  <si>
    <t>036090387</t>
  </si>
  <si>
    <t>91903</t>
  </si>
  <si>
    <t>Horné Orešany</t>
  </si>
  <si>
    <t>Horné Orešany 31</t>
  </si>
  <si>
    <t>507067</t>
  </si>
  <si>
    <t>O507075</t>
  </si>
  <si>
    <t>Obec Horné Otrokovce</t>
  </si>
  <si>
    <t>036080861</t>
  </si>
  <si>
    <t>92062</t>
  </si>
  <si>
    <t>Horné Otrokovce</t>
  </si>
  <si>
    <t>Horné Otrokovce 121</t>
  </si>
  <si>
    <t>507075</t>
  </si>
  <si>
    <t>O507121</t>
  </si>
  <si>
    <t>Obec Chtelnica</t>
  </si>
  <si>
    <t>050090828</t>
  </si>
  <si>
    <t>92205</t>
  </si>
  <si>
    <t>Chtelnica</t>
  </si>
  <si>
    <t>Zigmundíkova  456/14</t>
  </si>
  <si>
    <t>507121</t>
  </si>
  <si>
    <t>O507130</t>
  </si>
  <si>
    <t>Obec Jalšové</t>
  </si>
  <si>
    <t>000312592</t>
  </si>
  <si>
    <t>92231</t>
  </si>
  <si>
    <t>Jalšové</t>
  </si>
  <si>
    <t>Jalšové 137</t>
  </si>
  <si>
    <t>507130</t>
  </si>
  <si>
    <t>O507156</t>
  </si>
  <si>
    <t>Obec Jaslovské Bohunice</t>
  </si>
  <si>
    <t>037836579</t>
  </si>
  <si>
    <t>91930</t>
  </si>
  <si>
    <t>Jaslovské Bohunice</t>
  </si>
  <si>
    <t>Jaslovské Bohunice 337</t>
  </si>
  <si>
    <t>507156</t>
  </si>
  <si>
    <t>O507164</t>
  </si>
  <si>
    <t>Obec Kátlovce</t>
  </si>
  <si>
    <t>037836544</t>
  </si>
  <si>
    <t>Elokované pracovisko ako súčasť Základnej školy s materskou školou Pavla Ušáka Olivu</t>
  </si>
  <si>
    <t>91955</t>
  </si>
  <si>
    <t>Kátlovce</t>
  </si>
  <si>
    <t>Kátlovce 180</t>
  </si>
  <si>
    <t>507164</t>
  </si>
  <si>
    <t>O507172</t>
  </si>
  <si>
    <t>Obec Kľačany</t>
  </si>
  <si>
    <t>036080471</t>
  </si>
  <si>
    <t>92064</t>
  </si>
  <si>
    <t>Kľačany</t>
  </si>
  <si>
    <t>Kľačany 212</t>
  </si>
  <si>
    <t>507172</t>
  </si>
  <si>
    <t>O507199</t>
  </si>
  <si>
    <t>Obec Kočín - Lančár</t>
  </si>
  <si>
    <t>000312657</t>
  </si>
  <si>
    <t>Kočín-Lančár</t>
  </si>
  <si>
    <t>Kočín-Lančár 2</t>
  </si>
  <si>
    <t>507199</t>
  </si>
  <si>
    <t>O507202</t>
  </si>
  <si>
    <t>Obec Koplotovce</t>
  </si>
  <si>
    <t>000312665</t>
  </si>
  <si>
    <t>Koplotovce</t>
  </si>
  <si>
    <t>Koplotovce 122</t>
  </si>
  <si>
    <t>507202</t>
  </si>
  <si>
    <t>O507211</t>
  </si>
  <si>
    <t>Obec Košolná</t>
  </si>
  <si>
    <t>000312673</t>
  </si>
  <si>
    <t>91901</t>
  </si>
  <si>
    <t>Košolná</t>
  </si>
  <si>
    <t>Košolná 180</t>
  </si>
  <si>
    <t>507211</t>
  </si>
  <si>
    <t>O507229</t>
  </si>
  <si>
    <t>Obec Krakovany</t>
  </si>
  <si>
    <t>000312681</t>
  </si>
  <si>
    <t>92202</t>
  </si>
  <si>
    <t>Krakovany</t>
  </si>
  <si>
    <t>Hrádze 480/9</t>
  </si>
  <si>
    <t>507229</t>
  </si>
  <si>
    <t>O507253</t>
  </si>
  <si>
    <t>Mesto Leopoldov</t>
  </si>
  <si>
    <t>000312703</t>
  </si>
  <si>
    <t>92041</t>
  </si>
  <si>
    <t>Leopoldov</t>
  </si>
  <si>
    <t>Štúrova 419/1</t>
  </si>
  <si>
    <t>507253</t>
  </si>
  <si>
    <t>O507288</t>
  </si>
  <si>
    <t>Obec Madunice</t>
  </si>
  <si>
    <t>036080438</t>
  </si>
  <si>
    <t>92242</t>
  </si>
  <si>
    <t>Madunice</t>
  </si>
  <si>
    <t>A.S.Puškina 580/31</t>
  </si>
  <si>
    <t>507288</t>
  </si>
  <si>
    <t>O507296</t>
  </si>
  <si>
    <t>Obec Majcichov</t>
  </si>
  <si>
    <t>000312746</t>
  </si>
  <si>
    <t>91922</t>
  </si>
  <si>
    <t>Majcichov</t>
  </si>
  <si>
    <t>Majcichov 14</t>
  </si>
  <si>
    <t>507296</t>
  </si>
  <si>
    <t>O507318</t>
  </si>
  <si>
    <t>Obec Malženice</t>
  </si>
  <si>
    <t>037842251</t>
  </si>
  <si>
    <t>91929</t>
  </si>
  <si>
    <t>Malženice</t>
  </si>
  <si>
    <t>Malženice 203</t>
  </si>
  <si>
    <t>507318</t>
  </si>
  <si>
    <t>O507326</t>
  </si>
  <si>
    <t>Obec Merašice</t>
  </si>
  <si>
    <t>000312771</t>
  </si>
  <si>
    <t>Merašice</t>
  </si>
  <si>
    <t>Merašice 2</t>
  </si>
  <si>
    <t>507326</t>
  </si>
  <si>
    <t>O507342</t>
  </si>
  <si>
    <t>Obec Moravany nad Váhom</t>
  </si>
  <si>
    <t>037836781</t>
  </si>
  <si>
    <t>92221</t>
  </si>
  <si>
    <t>Moravany nad Váhom</t>
  </si>
  <si>
    <t>Na Výhone 111/14</t>
  </si>
  <si>
    <t>507342</t>
  </si>
  <si>
    <t>O507385</t>
  </si>
  <si>
    <t>Obec Ostrov</t>
  </si>
  <si>
    <t>000312827</t>
  </si>
  <si>
    <t>92201</t>
  </si>
  <si>
    <t>Ostrov</t>
  </si>
  <si>
    <t>Ostrov 131</t>
  </si>
  <si>
    <t>507385</t>
  </si>
  <si>
    <t>O507415</t>
  </si>
  <si>
    <t>Obec Pastuchov</t>
  </si>
  <si>
    <t>036080489</t>
  </si>
  <si>
    <t>92063</t>
  </si>
  <si>
    <t>Pastuchov</t>
  </si>
  <si>
    <t>Pastuchov 234</t>
  </si>
  <si>
    <t>507415</t>
  </si>
  <si>
    <t>O507431</t>
  </si>
  <si>
    <t>Obec Pečeňady</t>
  </si>
  <si>
    <t>000312878</t>
  </si>
  <si>
    <t>92207</t>
  </si>
  <si>
    <t>Pečeňady</t>
  </si>
  <si>
    <t>Pečeňady 173</t>
  </si>
  <si>
    <t>507431</t>
  </si>
  <si>
    <t>O507440</t>
  </si>
  <si>
    <t>Mesto Piešťany</t>
  </si>
  <si>
    <t>000612031</t>
  </si>
  <si>
    <t>92101</t>
  </si>
  <si>
    <t>Staničná 2</t>
  </si>
  <si>
    <t>507440</t>
  </si>
  <si>
    <t>E.F.Scherera 40</t>
  </si>
  <si>
    <t>8. mája 2</t>
  </si>
  <si>
    <t>Ružová 2</t>
  </si>
  <si>
    <t>O507466</t>
  </si>
  <si>
    <t>Obec Prašník</t>
  </si>
  <si>
    <t>000312894</t>
  </si>
  <si>
    <t>92211</t>
  </si>
  <si>
    <t>Prašník</t>
  </si>
  <si>
    <t>Prašník 94</t>
  </si>
  <si>
    <t>507466</t>
  </si>
  <si>
    <t>O507482</t>
  </si>
  <si>
    <t>Obec Rakovice</t>
  </si>
  <si>
    <t>037838741</t>
  </si>
  <si>
    <t>Rakovice</t>
  </si>
  <si>
    <t>Rakovice 100</t>
  </si>
  <si>
    <t>507482</t>
  </si>
  <si>
    <t>O507491</t>
  </si>
  <si>
    <t>Obec Ratnovce</t>
  </si>
  <si>
    <t>000011002</t>
  </si>
  <si>
    <t>Ratnovce</t>
  </si>
  <si>
    <t>Ratnovce 151</t>
  </si>
  <si>
    <t>507491</t>
  </si>
  <si>
    <t>O507512</t>
  </si>
  <si>
    <t>Obec Ružindol</t>
  </si>
  <si>
    <t>036090344</t>
  </si>
  <si>
    <t>Ružindol</t>
  </si>
  <si>
    <t>Ružindol 318</t>
  </si>
  <si>
    <t>507512</t>
  </si>
  <si>
    <t>O507521</t>
  </si>
  <si>
    <t>Obec Sasinkovo</t>
  </si>
  <si>
    <t>000312959</t>
  </si>
  <si>
    <t>92065</t>
  </si>
  <si>
    <t>Sasinkovo</t>
  </si>
  <si>
    <t>Sasinkovo 320</t>
  </si>
  <si>
    <t>507521</t>
  </si>
  <si>
    <t>O507539</t>
  </si>
  <si>
    <t>Obec Siladice</t>
  </si>
  <si>
    <t>036090221</t>
  </si>
  <si>
    <t>92052</t>
  </si>
  <si>
    <t>Siladice</t>
  </si>
  <si>
    <t>Siladice 247</t>
  </si>
  <si>
    <t>507539</t>
  </si>
  <si>
    <t>O507555</t>
  </si>
  <si>
    <t>Obec Smolenice</t>
  </si>
  <si>
    <t>037836498</t>
  </si>
  <si>
    <t>91904</t>
  </si>
  <si>
    <t>Smolenice</t>
  </si>
  <si>
    <t>Komenského 3</t>
  </si>
  <si>
    <t>507555</t>
  </si>
  <si>
    <t>O507563</t>
  </si>
  <si>
    <t>Obec Sokolovce</t>
  </si>
  <si>
    <t>037836803</t>
  </si>
  <si>
    <t>Sokolovce</t>
  </si>
  <si>
    <t>Školská 20</t>
  </si>
  <si>
    <t>507563</t>
  </si>
  <si>
    <t>O507571</t>
  </si>
  <si>
    <t>Obec Suchá nad Parnou</t>
  </si>
  <si>
    <t>037836510</t>
  </si>
  <si>
    <t>Suchá nad Parnou</t>
  </si>
  <si>
    <t>Suchá nad Parnou 432</t>
  </si>
  <si>
    <t>507571</t>
  </si>
  <si>
    <t>O507601</t>
  </si>
  <si>
    <t>Obec Špačince</t>
  </si>
  <si>
    <t>036093751</t>
  </si>
  <si>
    <t>91951</t>
  </si>
  <si>
    <t>Špačince</t>
  </si>
  <si>
    <t>Ulička 292/1</t>
  </si>
  <si>
    <t>507601</t>
  </si>
  <si>
    <t>O507636</t>
  </si>
  <si>
    <t>Obec Šúrovce</t>
  </si>
  <si>
    <t>036080608</t>
  </si>
  <si>
    <t>91925</t>
  </si>
  <si>
    <t>Šúrovce</t>
  </si>
  <si>
    <t>Horná 4</t>
  </si>
  <si>
    <t>507636</t>
  </si>
  <si>
    <t>O507661</t>
  </si>
  <si>
    <t>Obec Trakovice</t>
  </si>
  <si>
    <t>036080446</t>
  </si>
  <si>
    <t>91933</t>
  </si>
  <si>
    <t>Trakovice</t>
  </si>
  <si>
    <t>Trakovice 362</t>
  </si>
  <si>
    <t>507661</t>
  </si>
  <si>
    <t>O507679</t>
  </si>
  <si>
    <t>Obec Trebatice</t>
  </si>
  <si>
    <t>000313106</t>
  </si>
  <si>
    <t>92210</t>
  </si>
  <si>
    <t>Trebatice</t>
  </si>
  <si>
    <t>Štúrova ulica 197/53</t>
  </si>
  <si>
    <t>507679</t>
  </si>
  <si>
    <t>O507687</t>
  </si>
  <si>
    <t>Obec Trstín</t>
  </si>
  <si>
    <t>036080683</t>
  </si>
  <si>
    <t>91905</t>
  </si>
  <si>
    <t>Trstín</t>
  </si>
  <si>
    <t>Trstín 372</t>
  </si>
  <si>
    <t>507687</t>
  </si>
  <si>
    <t>O507709</t>
  </si>
  <si>
    <t>Obec Veľké Kostoľany</t>
  </si>
  <si>
    <t>000313149</t>
  </si>
  <si>
    <t>Veľké Kostoľany</t>
  </si>
  <si>
    <t>Jilemnického 748/36</t>
  </si>
  <si>
    <t>507709</t>
  </si>
  <si>
    <t>O507725</t>
  </si>
  <si>
    <t>Obec Veselé</t>
  </si>
  <si>
    <t>000313165</t>
  </si>
  <si>
    <t>Veselé</t>
  </si>
  <si>
    <t>Veselé 368</t>
  </si>
  <si>
    <t>507725</t>
  </si>
  <si>
    <t>O507741</t>
  </si>
  <si>
    <t>Obec Voderady</t>
  </si>
  <si>
    <t>037836536</t>
  </si>
  <si>
    <t>91942</t>
  </si>
  <si>
    <t>Voderady</t>
  </si>
  <si>
    <t>Voderady 47</t>
  </si>
  <si>
    <t>507741</t>
  </si>
  <si>
    <t>O507750</t>
  </si>
  <si>
    <t>Mesto Vrbové</t>
  </si>
  <si>
    <t>000313190</t>
  </si>
  <si>
    <t>92203</t>
  </si>
  <si>
    <t>Sídlisko 9. mája 322</t>
  </si>
  <si>
    <t>507750</t>
  </si>
  <si>
    <t>O507768</t>
  </si>
  <si>
    <t>Obec Zavar</t>
  </si>
  <si>
    <t>034017381</t>
  </si>
  <si>
    <t>91926</t>
  </si>
  <si>
    <t>Zavar</t>
  </si>
  <si>
    <t>Športová 2</t>
  </si>
  <si>
    <t>507768</t>
  </si>
  <si>
    <t>O507776</t>
  </si>
  <si>
    <t>Obec Zeleneč</t>
  </si>
  <si>
    <t>037836561</t>
  </si>
  <si>
    <t>91921</t>
  </si>
  <si>
    <t>Zeleneč</t>
  </si>
  <si>
    <t>Hlavná 116</t>
  </si>
  <si>
    <t>507776</t>
  </si>
  <si>
    <t>O507792</t>
  </si>
  <si>
    <t>Obec Žlkovce</t>
  </si>
  <si>
    <t>000313238</t>
  </si>
  <si>
    <t>Žlkovce</t>
  </si>
  <si>
    <t>Žlkovce 250</t>
  </si>
  <si>
    <t>507792</t>
  </si>
  <si>
    <t>O555541</t>
  </si>
  <si>
    <t>Obec Dunajský Klátov</t>
  </si>
  <si>
    <t>000800198</t>
  </si>
  <si>
    <t>Dunajský Klátov</t>
  </si>
  <si>
    <t>Dunajský Klátov 5</t>
  </si>
  <si>
    <t>555541</t>
  </si>
  <si>
    <t>O555568</t>
  </si>
  <si>
    <t>Obec Horné Mýto</t>
  </si>
  <si>
    <t>000655449</t>
  </si>
  <si>
    <t>93013</t>
  </si>
  <si>
    <t>Horné Mýto</t>
  </si>
  <si>
    <t>Školská ulica 69</t>
  </si>
  <si>
    <t>555568</t>
  </si>
  <si>
    <t>O555576</t>
  </si>
  <si>
    <t>Obec Trhová Hradská</t>
  </si>
  <si>
    <t>036081043</t>
  </si>
  <si>
    <t>Trhová Hradská</t>
  </si>
  <si>
    <t>Ľudovíta Kossutha 500/4</t>
  </si>
  <si>
    <t>555576</t>
  </si>
  <si>
    <t>O555649</t>
  </si>
  <si>
    <t>Obec Mad</t>
  </si>
  <si>
    <t>000800201</t>
  </si>
  <si>
    <t>Mad</t>
  </si>
  <si>
    <t>555649</t>
  </si>
  <si>
    <t>O555665</t>
  </si>
  <si>
    <t>Obec Malé Dvorníky</t>
  </si>
  <si>
    <t>000800210</t>
  </si>
  <si>
    <t>Materská škola s vyučovacím jazykom maďarským -  Óvoda</t>
  </si>
  <si>
    <t>Malé Dvorníky</t>
  </si>
  <si>
    <t>Malá 256</t>
  </si>
  <si>
    <t>555665</t>
  </si>
  <si>
    <t>O555673</t>
  </si>
  <si>
    <t>Obec Veľké Dvorníky</t>
  </si>
  <si>
    <t>000305375</t>
  </si>
  <si>
    <t>Veľké Dvorníky</t>
  </si>
  <si>
    <t>Hlavná 101/28</t>
  </si>
  <si>
    <t>555673</t>
  </si>
  <si>
    <t>O555720</t>
  </si>
  <si>
    <t>Obec Povoda</t>
  </si>
  <si>
    <t>000800228</t>
  </si>
  <si>
    <t>Povoda</t>
  </si>
  <si>
    <t>Povoda 75</t>
  </si>
  <si>
    <t>555720</t>
  </si>
  <si>
    <t>O555746</t>
  </si>
  <si>
    <t>Obec Vieska</t>
  </si>
  <si>
    <t>000655481</t>
  </si>
  <si>
    <t>Vieska</t>
  </si>
  <si>
    <t>555746</t>
  </si>
  <si>
    <t>O555754</t>
  </si>
  <si>
    <t>Obec Matúškovo</t>
  </si>
  <si>
    <t>710055978</t>
  </si>
  <si>
    <t>92501</t>
  </si>
  <si>
    <t>Matúškovo</t>
  </si>
  <si>
    <t>Hájska 744</t>
  </si>
  <si>
    <t>555754</t>
  </si>
  <si>
    <t>O555789</t>
  </si>
  <si>
    <t>Obec Dolná Streda</t>
  </si>
  <si>
    <t>000611638</t>
  </si>
  <si>
    <t>92563</t>
  </si>
  <si>
    <t>Dolná Streda</t>
  </si>
  <si>
    <t>Záhumenská 363</t>
  </si>
  <si>
    <t>555789</t>
  </si>
  <si>
    <t>O556114</t>
  </si>
  <si>
    <t>Obec Sekule</t>
  </si>
  <si>
    <t>000682101</t>
  </si>
  <si>
    <t>90880</t>
  </si>
  <si>
    <t>Sekule</t>
  </si>
  <si>
    <t>Sekule 119</t>
  </si>
  <si>
    <t>556114</t>
  </si>
  <si>
    <t>O556122</t>
  </si>
  <si>
    <t>Obec Rohov</t>
  </si>
  <si>
    <t>000611573</t>
  </si>
  <si>
    <t>Rohov</t>
  </si>
  <si>
    <t>Rohov 46</t>
  </si>
  <si>
    <t>556122</t>
  </si>
  <si>
    <t>O556483</t>
  </si>
  <si>
    <t>Obec Križovany nad Dudváhom</t>
  </si>
  <si>
    <t>036080691</t>
  </si>
  <si>
    <t>91924</t>
  </si>
  <si>
    <t>Križovany nad Dudváhom</t>
  </si>
  <si>
    <t>Križovany nad Dudváhom203</t>
  </si>
  <si>
    <t>556483</t>
  </si>
  <si>
    <t>Križovany nad Dudváhom 20</t>
  </si>
  <si>
    <t>O556491</t>
  </si>
  <si>
    <t>Obec Opoj</t>
  </si>
  <si>
    <t>000682217</t>
  </si>
  <si>
    <t>91932</t>
  </si>
  <si>
    <t>Opoj</t>
  </si>
  <si>
    <t>Opoj 247</t>
  </si>
  <si>
    <t>556491</t>
  </si>
  <si>
    <t>O556513</t>
  </si>
  <si>
    <t>Obec Vlčkovce</t>
  </si>
  <si>
    <t>037842498</t>
  </si>
  <si>
    <t>91923</t>
  </si>
  <si>
    <t>Vlčkovce</t>
  </si>
  <si>
    <t>Vlčkovce 1</t>
  </si>
  <si>
    <t>556513</t>
  </si>
  <si>
    <t>O556521</t>
  </si>
  <si>
    <t>Obec Dolné Zelenice</t>
  </si>
  <si>
    <t>036090239</t>
  </si>
  <si>
    <t>Dolné Zelenice</t>
  </si>
  <si>
    <t>Dolné Zelenice 55</t>
  </si>
  <si>
    <t>556521</t>
  </si>
  <si>
    <t>O556530</t>
  </si>
  <si>
    <t>Obec Horné Zelenice</t>
  </si>
  <si>
    <t>000312568</t>
  </si>
  <si>
    <t>Horné Zelenice</t>
  </si>
  <si>
    <t>Horné Zelenice 3</t>
  </si>
  <si>
    <t>556530</t>
  </si>
  <si>
    <t>O556548</t>
  </si>
  <si>
    <t>Obec Šterusy</t>
  </si>
  <si>
    <t>000800163</t>
  </si>
  <si>
    <t>Šterusy</t>
  </si>
  <si>
    <t>Šterusy 132</t>
  </si>
  <si>
    <t>556548</t>
  </si>
  <si>
    <t>O556556</t>
  </si>
  <si>
    <t>Obec Pavlice</t>
  </si>
  <si>
    <t>000682144</t>
  </si>
  <si>
    <t>Pavlice</t>
  </si>
  <si>
    <t>Pavlice 147</t>
  </si>
  <si>
    <t>556556</t>
  </si>
  <si>
    <t>O556572</t>
  </si>
  <si>
    <t>Obec Veľké Orvište</t>
  </si>
  <si>
    <t>000654078</t>
  </si>
  <si>
    <t>Veľké Orvište</t>
  </si>
  <si>
    <t>Školská 44</t>
  </si>
  <si>
    <t>556572</t>
  </si>
  <si>
    <t>O556581</t>
  </si>
  <si>
    <t>Obec Hubina</t>
  </si>
  <si>
    <t>000682241</t>
  </si>
  <si>
    <t>Hubina</t>
  </si>
  <si>
    <t>Hubina 213</t>
  </si>
  <si>
    <t>556581</t>
  </si>
  <si>
    <t>O556599</t>
  </si>
  <si>
    <t>Obec Dlhá</t>
  </si>
  <si>
    <t>000682195</t>
  </si>
  <si>
    <t>Dlhá</t>
  </si>
  <si>
    <t>Dlhá 88</t>
  </si>
  <si>
    <t>556599</t>
  </si>
  <si>
    <t>O556602</t>
  </si>
  <si>
    <t>Obec Horné Trhovište</t>
  </si>
  <si>
    <t>000682152</t>
  </si>
  <si>
    <t>92066</t>
  </si>
  <si>
    <t>Horné Trhovište</t>
  </si>
  <si>
    <t>Horné Trhovište 81</t>
  </si>
  <si>
    <t>556602</t>
  </si>
  <si>
    <t>O556653</t>
  </si>
  <si>
    <t>000682233</t>
  </si>
  <si>
    <t>Radošovce 70</t>
  </si>
  <si>
    <t>556653</t>
  </si>
  <si>
    <t>O556661</t>
  </si>
  <si>
    <t>Obec Dolné Lovčice</t>
  </si>
  <si>
    <t>000686301</t>
  </si>
  <si>
    <t>Dolné Lovčice</t>
  </si>
  <si>
    <t>SNP 65</t>
  </si>
  <si>
    <t>556661</t>
  </si>
  <si>
    <t>O556688</t>
  </si>
  <si>
    <t>Obec Lošonec</t>
  </si>
  <si>
    <t>000682292</t>
  </si>
  <si>
    <t>Lošonec</t>
  </si>
  <si>
    <t>Lošonec 173</t>
  </si>
  <si>
    <t>556688</t>
  </si>
  <si>
    <t>O558338</t>
  </si>
  <si>
    <t>Obec Ducové</t>
  </si>
  <si>
    <t>031826270</t>
  </si>
  <si>
    <t>Ducové</t>
  </si>
  <si>
    <t>Ducové 1</t>
  </si>
  <si>
    <t>558338</t>
  </si>
  <si>
    <t>O558354</t>
  </si>
  <si>
    <t>Obec Bašovce</t>
  </si>
  <si>
    <t>031827802</t>
  </si>
  <si>
    <t>Bašovce</t>
  </si>
  <si>
    <t>Bašovce 158</t>
  </si>
  <si>
    <t>558354</t>
  </si>
  <si>
    <t>O558397</t>
  </si>
  <si>
    <t>Obec Šípkové</t>
  </si>
  <si>
    <t>031827322</t>
  </si>
  <si>
    <t>Šípkové</t>
  </si>
  <si>
    <t>Šípkové 114</t>
  </si>
  <si>
    <t>558397</t>
  </si>
  <si>
    <t>O580473</t>
  </si>
  <si>
    <t>Obec Biely Kostol</t>
  </si>
  <si>
    <t>031871461</t>
  </si>
  <si>
    <t>91934</t>
  </si>
  <si>
    <t>Biely Kostol</t>
  </si>
  <si>
    <t>Cintorinska 5</t>
  </si>
  <si>
    <t>580473</t>
  </si>
  <si>
    <t>O580554</t>
  </si>
  <si>
    <t>Obec Čenkovce</t>
  </si>
  <si>
    <t>037851888</t>
  </si>
  <si>
    <t>Čenkovce</t>
  </si>
  <si>
    <t>Čenkovce 124</t>
  </si>
  <si>
    <t>580554</t>
  </si>
  <si>
    <t>O581020</t>
  </si>
  <si>
    <t>Obec Hrnčiarovce nad Parnou</t>
  </si>
  <si>
    <t>031875408</t>
  </si>
  <si>
    <t>91935</t>
  </si>
  <si>
    <t>Hrnčiarovce nad Parnou</t>
  </si>
  <si>
    <t>Kostolná 28</t>
  </si>
  <si>
    <t>581020</t>
  </si>
  <si>
    <t>O581399</t>
  </si>
  <si>
    <t>Obec Banka</t>
  </si>
  <si>
    <t>037836773</t>
  </si>
  <si>
    <t>Banka</t>
  </si>
  <si>
    <t>Topoľčianska cesta 50</t>
  </si>
  <si>
    <t>581399</t>
  </si>
  <si>
    <t>O581488</t>
  </si>
  <si>
    <t>Obec Zvončín</t>
  </si>
  <si>
    <t>034075836</t>
  </si>
  <si>
    <t>Zvončín</t>
  </si>
  <si>
    <t>Zvončín 83</t>
  </si>
  <si>
    <t>581488</t>
  </si>
  <si>
    <t>O582522</t>
  </si>
  <si>
    <t>Obec Potônske Lúky</t>
  </si>
  <si>
    <t>037842846</t>
  </si>
  <si>
    <t>Potônske Lúky</t>
  </si>
  <si>
    <t>Potônske Lúky 41</t>
  </si>
  <si>
    <t>582522</t>
  </si>
  <si>
    <t>O582638</t>
  </si>
  <si>
    <t>Obec Malá Mača</t>
  </si>
  <si>
    <t>037842358</t>
  </si>
  <si>
    <t>Malá Mača</t>
  </si>
  <si>
    <t>Námestie Hrdinov 30/6</t>
  </si>
  <si>
    <t>582638</t>
  </si>
  <si>
    <t>O504777</t>
  </si>
  <si>
    <t>Obec Rovensko</t>
  </si>
  <si>
    <t>000309931</t>
  </si>
  <si>
    <t>Rovensko</t>
  </si>
  <si>
    <t>Rovensko 53</t>
  </si>
  <si>
    <t>504777</t>
  </si>
  <si>
    <t>000312967</t>
  </si>
  <si>
    <t>O556564</t>
  </si>
  <si>
    <t>Obec Slovenská Nová Ves</t>
  </si>
  <si>
    <t>000682136</t>
  </si>
  <si>
    <t>Slovenská Nová Ves</t>
  </si>
  <si>
    <t>Slovenská Nová Ves 24</t>
  </si>
  <si>
    <t>556564</t>
  </si>
  <si>
    <t>O556670</t>
  </si>
  <si>
    <t>Obec Šelpice</t>
  </si>
  <si>
    <t>000682225</t>
  </si>
  <si>
    <t>Šelpice</t>
  </si>
  <si>
    <t>Šelpice 286</t>
  </si>
  <si>
    <t>556670</t>
  </si>
  <si>
    <t>C01</t>
  </si>
  <si>
    <t>Rímskokatolícka cirkev, Trnavská arcidiecéza</t>
  </si>
  <si>
    <t>000419702</t>
  </si>
  <si>
    <t>Cirkevná materská škola Panny Márie Pomocnice</t>
  </si>
  <si>
    <t>Vinohradská 9</t>
  </si>
  <si>
    <t>Cirkevná materská škola sv. Alžbety</t>
  </si>
  <si>
    <t>Ustianska 11</t>
  </si>
  <si>
    <t>710249888</t>
  </si>
  <si>
    <t>Cirk. ZŠ s materskou školou Panny Márie s VJM - Nagyboldogasszony Egyházi Alapiskola - predprimárne vzdelávanie</t>
  </si>
  <si>
    <t>Nitriansky</t>
  </si>
  <si>
    <t xml:space="preserve">Komárno                       </t>
  </si>
  <si>
    <t>94603</t>
  </si>
  <si>
    <t>Kolárovo</t>
  </si>
  <si>
    <t>Brnenské námestie 15</t>
  </si>
  <si>
    <t>501204</t>
  </si>
  <si>
    <t>710178220</t>
  </si>
  <si>
    <t>Elokované pracovisko ako súčasť Cirkevnej spojenej školy MARIANUM</t>
  </si>
  <si>
    <t>94501</t>
  </si>
  <si>
    <t>Komárno</t>
  </si>
  <si>
    <t>Palatínova ul. 10</t>
  </si>
  <si>
    <t>501026</t>
  </si>
  <si>
    <t>Cirkevná materská škola sv. Jána apoštola s vyučovacím jazykom maďarským - Szent János apostol Egyházi Óvoda</t>
  </si>
  <si>
    <t>Trhovisko 1</t>
  </si>
  <si>
    <t>C17</t>
  </si>
  <si>
    <t>Kongregácia Dcér Božskej Lásky na Slovensku</t>
  </si>
  <si>
    <t>000586366</t>
  </si>
  <si>
    <t>Cirkevná materská škola Kráľovnej Anjelov</t>
  </si>
  <si>
    <t>Nám. padlých hrdinov 30</t>
  </si>
  <si>
    <t>Cirkevná materská škola sv. Terezky</t>
  </si>
  <si>
    <t xml:space="preserve">Michalovce                    </t>
  </si>
  <si>
    <t>07101</t>
  </si>
  <si>
    <t>Michalovce</t>
  </si>
  <si>
    <t>Farská 1</t>
  </si>
  <si>
    <t>522279</t>
  </si>
  <si>
    <t>C81</t>
  </si>
  <si>
    <t>Rímskokatolícka cirkev Farnosť Veľký Meder</t>
  </si>
  <si>
    <t>034073728</t>
  </si>
  <si>
    <t>Katolícka materská škola sv. Matky Terezy s vyučovacím jazykom maďarským - Szent Teréz Anya Katolikus Óvoda</t>
  </si>
  <si>
    <t>Sv. Štefana 499/28</t>
  </si>
  <si>
    <t>S246</t>
  </si>
  <si>
    <t>Meduška n.o.</t>
  </si>
  <si>
    <t>036084573</t>
  </si>
  <si>
    <t>Dedinská 27</t>
  </si>
  <si>
    <t>S333</t>
  </si>
  <si>
    <t>Mgr. Gabriela Skotáková</t>
  </si>
  <si>
    <t>090000145</t>
  </si>
  <si>
    <t>Súkromná špeciálna materská škola</t>
  </si>
  <si>
    <t>Sídl. gen. L.Svobodu 31</t>
  </si>
  <si>
    <t>S370</t>
  </si>
  <si>
    <t>Materská škola a detské jasle Slniečko n.o.</t>
  </si>
  <si>
    <t>036084581</t>
  </si>
  <si>
    <t>Súkromná materská škola Slniečko</t>
  </si>
  <si>
    <t>Pod Kalváriou 22</t>
  </si>
  <si>
    <t>S525</t>
  </si>
  <si>
    <t>Súkromná materská škola Lienka</t>
  </si>
  <si>
    <t>036079821</t>
  </si>
  <si>
    <t>SNP 97</t>
  </si>
  <si>
    <t>S628</t>
  </si>
  <si>
    <t>BESST, s.r.o.</t>
  </si>
  <si>
    <t>044867379</t>
  </si>
  <si>
    <t>Súkromná materská škola BESST</t>
  </si>
  <si>
    <t>Limbová 3</t>
  </si>
  <si>
    <t>S781</t>
  </si>
  <si>
    <t>INVENTION CARE, s. r. o.</t>
  </si>
  <si>
    <t>046940278</t>
  </si>
  <si>
    <t>Markovičova 2300/40</t>
  </si>
  <si>
    <t>S788</t>
  </si>
  <si>
    <t>Škôlkárik a Školáčik, n.o.</t>
  </si>
  <si>
    <t>045742901</t>
  </si>
  <si>
    <t>92206</t>
  </si>
  <si>
    <t>Nižná</t>
  </si>
  <si>
    <t>Nižná 4</t>
  </si>
  <si>
    <t>507369</t>
  </si>
  <si>
    <t>Súkromná Materská škola Škôlkárik a Školáčik</t>
  </si>
  <si>
    <t>91906</t>
  </si>
  <si>
    <t>Naháč</t>
  </si>
  <si>
    <t>Naháč 1</t>
  </si>
  <si>
    <t>507351</t>
  </si>
  <si>
    <t>S822</t>
  </si>
  <si>
    <t>AKO U MAMY n.o.</t>
  </si>
  <si>
    <t>045734542</t>
  </si>
  <si>
    <t>Súkromná materská škola AKO U MAMY</t>
  </si>
  <si>
    <t>Markovičova 1/A</t>
  </si>
  <si>
    <t>S920</t>
  </si>
  <si>
    <t>DIM, spol. s r.o.</t>
  </si>
  <si>
    <t>050935909</t>
  </si>
  <si>
    <t>Reca 181</t>
  </si>
  <si>
    <t>TC</t>
  </si>
  <si>
    <t>KTC</t>
  </si>
  <si>
    <t>Okresný úrad Trenčín</t>
  </si>
  <si>
    <t>Základná škola internátna pre žiakov s narušenou komunikačnou schopnosťou</t>
  </si>
  <si>
    <t>Bánovce nad Bebravou</t>
  </si>
  <si>
    <t>957 01</t>
  </si>
  <si>
    <t>Brezolupy</t>
  </si>
  <si>
    <t>Brezolupy 30</t>
  </si>
  <si>
    <t>Považská Bystrica</t>
  </si>
  <si>
    <t>017 01</t>
  </si>
  <si>
    <t>Sídl. SNP 1653/152</t>
  </si>
  <si>
    <t>Prievidza</t>
  </si>
  <si>
    <t>971 01</t>
  </si>
  <si>
    <t>Úzka 2</t>
  </si>
  <si>
    <t>Myjava</t>
  </si>
  <si>
    <t>907 01</t>
  </si>
  <si>
    <t>Továrenská 63</t>
  </si>
  <si>
    <t>Trenčín</t>
  </si>
  <si>
    <t>911 05</t>
  </si>
  <si>
    <t>Ľudovíta Stárka 12</t>
  </si>
  <si>
    <t>914 01</t>
  </si>
  <si>
    <t>Trenčianska Teplá</t>
  </si>
  <si>
    <t>M. R. Štefánika 323/1</t>
  </si>
  <si>
    <t>O500348</t>
  </si>
  <si>
    <t>Obec Zubák</t>
  </si>
  <si>
    <t>Trenčiansky</t>
  </si>
  <si>
    <t>036125580</t>
  </si>
  <si>
    <t xml:space="preserve">Púchov                        </t>
  </si>
  <si>
    <t>02064</t>
  </si>
  <si>
    <t>Zubák</t>
  </si>
  <si>
    <t>Zubák 178</t>
  </si>
  <si>
    <t>500348</t>
  </si>
  <si>
    <t>O504254</t>
  </si>
  <si>
    <t>Obec Brestovec</t>
  </si>
  <si>
    <t>000309435</t>
  </si>
  <si>
    <t xml:space="preserve">Myjava                        </t>
  </si>
  <si>
    <t>90701</t>
  </si>
  <si>
    <t>Brestovec</t>
  </si>
  <si>
    <t>Brestovec 147</t>
  </si>
  <si>
    <t>504254</t>
  </si>
  <si>
    <t>O504262</t>
  </si>
  <si>
    <t>Mesto Brezová pod Bradlom</t>
  </si>
  <si>
    <t>000309443</t>
  </si>
  <si>
    <t>90613</t>
  </si>
  <si>
    <t>Brezová pod Bradlom</t>
  </si>
  <si>
    <t>Budovateľská 348/11</t>
  </si>
  <si>
    <t>504262</t>
  </si>
  <si>
    <t>Sídl. D. Jurkoviča 426/2</t>
  </si>
  <si>
    <t>O504289</t>
  </si>
  <si>
    <t>Obec Bukovec</t>
  </si>
  <si>
    <t>000309460</t>
  </si>
  <si>
    <t>90614</t>
  </si>
  <si>
    <t>Bukovec</t>
  </si>
  <si>
    <t>Bukovec 67</t>
  </si>
  <si>
    <t>504289</t>
  </si>
  <si>
    <t>O504424</t>
  </si>
  <si>
    <t>Obec Jablonka</t>
  </si>
  <si>
    <t>000309591</t>
  </si>
  <si>
    <t>90621</t>
  </si>
  <si>
    <t>Jablonka</t>
  </si>
  <si>
    <t>Jablonka 1</t>
  </si>
  <si>
    <t>504424</t>
  </si>
  <si>
    <t>O504467</t>
  </si>
  <si>
    <t>Obec Košariská</t>
  </si>
  <si>
    <t>000309621</t>
  </si>
  <si>
    <t>90615</t>
  </si>
  <si>
    <t>Košariská</t>
  </si>
  <si>
    <t>Košariská 97</t>
  </si>
  <si>
    <t>504467</t>
  </si>
  <si>
    <t>O504581</t>
  </si>
  <si>
    <t>Mesto Myjava</t>
  </si>
  <si>
    <t>000309745</t>
  </si>
  <si>
    <t>Bradáčova 773/30</t>
  </si>
  <si>
    <t>504581</t>
  </si>
  <si>
    <t>710057164</t>
  </si>
  <si>
    <t>Turá Lúka 131</t>
  </si>
  <si>
    <t>O504688</t>
  </si>
  <si>
    <t>Obec Poriadie</t>
  </si>
  <si>
    <t>000309842</t>
  </si>
  <si>
    <t>90622</t>
  </si>
  <si>
    <t>Poriadie</t>
  </si>
  <si>
    <t>Poriadie 113</t>
  </si>
  <si>
    <t>504688</t>
  </si>
  <si>
    <t>O504696</t>
  </si>
  <si>
    <t>Obec Priepasné</t>
  </si>
  <si>
    <t>000309851</t>
  </si>
  <si>
    <t>Priepasné</t>
  </si>
  <si>
    <t>Priepasné 115</t>
  </si>
  <si>
    <t>504696</t>
  </si>
  <si>
    <t>O504793</t>
  </si>
  <si>
    <t>Obec Rudník</t>
  </si>
  <si>
    <t>000309958</t>
  </si>
  <si>
    <t>90623</t>
  </si>
  <si>
    <t>Rudník</t>
  </si>
  <si>
    <t>Rudník 2</t>
  </si>
  <si>
    <t>504793</t>
  </si>
  <si>
    <t>O504866</t>
  </si>
  <si>
    <t>Obec Stará Myjava</t>
  </si>
  <si>
    <t>042285488</t>
  </si>
  <si>
    <t>Stará Myjava</t>
  </si>
  <si>
    <t>Stará Myjava 141</t>
  </si>
  <si>
    <t>504866</t>
  </si>
  <si>
    <t>O504971</t>
  </si>
  <si>
    <t>Obec Vrbovce</t>
  </si>
  <si>
    <t>036127922</t>
  </si>
  <si>
    <t>90606</t>
  </si>
  <si>
    <t>Vrbovce</t>
  </si>
  <si>
    <t>Vrbovce 165</t>
  </si>
  <si>
    <t>504971</t>
  </si>
  <si>
    <t>O505072</t>
  </si>
  <si>
    <t>Obec Malá Hradná</t>
  </si>
  <si>
    <t>000310719</t>
  </si>
  <si>
    <t xml:space="preserve">Bánovce nad Bebravou          </t>
  </si>
  <si>
    <t>95654</t>
  </si>
  <si>
    <t>Malá Hradná</t>
  </si>
  <si>
    <t>Malá Hradná 104</t>
  </si>
  <si>
    <t>505072</t>
  </si>
  <si>
    <t>O505170</t>
  </si>
  <si>
    <t>Obec Nadlice</t>
  </si>
  <si>
    <t>000310786</t>
  </si>
  <si>
    <t xml:space="preserve">Partizánske                   </t>
  </si>
  <si>
    <t>95632</t>
  </si>
  <si>
    <t>Nadlice</t>
  </si>
  <si>
    <t>Nadlice 37</t>
  </si>
  <si>
    <t>505170</t>
  </si>
  <si>
    <t>O505196</t>
  </si>
  <si>
    <t>Obec Nedanovce</t>
  </si>
  <si>
    <t>000310794</t>
  </si>
  <si>
    <t>95843</t>
  </si>
  <si>
    <t>Nedanovce</t>
  </si>
  <si>
    <t>Nedanovce 192</t>
  </si>
  <si>
    <t>505196</t>
  </si>
  <si>
    <t>O505200</t>
  </si>
  <si>
    <t>Obec Nedašovce</t>
  </si>
  <si>
    <t>000310808</t>
  </si>
  <si>
    <t>95635</t>
  </si>
  <si>
    <t>Nedašovce</t>
  </si>
  <si>
    <t>Nedašovce 185</t>
  </si>
  <si>
    <t>505200</t>
  </si>
  <si>
    <t>O505307</t>
  </si>
  <si>
    <t>Obec Ostratice</t>
  </si>
  <si>
    <t>000310891</t>
  </si>
  <si>
    <t>95634</t>
  </si>
  <si>
    <t>Ostratice</t>
  </si>
  <si>
    <t>Ostratice 188</t>
  </si>
  <si>
    <t>505307</t>
  </si>
  <si>
    <t>O505315</t>
  </si>
  <si>
    <t>Mesto Partizánske</t>
  </si>
  <si>
    <t>000310905</t>
  </si>
  <si>
    <t>95801</t>
  </si>
  <si>
    <t>Partizánske</t>
  </si>
  <si>
    <t>Malá Okružná 1039/50</t>
  </si>
  <si>
    <t>505315</t>
  </si>
  <si>
    <t>95804</t>
  </si>
  <si>
    <t>Topoľová 71</t>
  </si>
  <si>
    <t>Obuvnícka 435/30</t>
  </si>
  <si>
    <t>034017011</t>
  </si>
  <si>
    <t>Veľká Okružná 1293/85</t>
  </si>
  <si>
    <t>Makarenkova 814/28</t>
  </si>
  <si>
    <t>95806</t>
  </si>
  <si>
    <t>Malinovského 1159/27</t>
  </si>
  <si>
    <t>O505323</t>
  </si>
  <si>
    <t>Obec Pažiť</t>
  </si>
  <si>
    <t>000310913</t>
  </si>
  <si>
    <t>95803</t>
  </si>
  <si>
    <t>Pažiť</t>
  </si>
  <si>
    <t>Pažiť 59</t>
  </si>
  <si>
    <t>505323</t>
  </si>
  <si>
    <t>O505331</t>
  </si>
  <si>
    <t>Obec Pečeňany</t>
  </si>
  <si>
    <t>000310921</t>
  </si>
  <si>
    <t>95636</t>
  </si>
  <si>
    <t>Pečeňany</t>
  </si>
  <si>
    <t>Pečeňany 92</t>
  </si>
  <si>
    <t>505331</t>
  </si>
  <si>
    <t>O505358</t>
  </si>
  <si>
    <t>Obec Podlužany</t>
  </si>
  <si>
    <t>000310930</t>
  </si>
  <si>
    <t>95652</t>
  </si>
  <si>
    <t>Podlužany</t>
  </si>
  <si>
    <t>Podlužany 36</t>
  </si>
  <si>
    <t>505358</t>
  </si>
  <si>
    <t>O505412</t>
  </si>
  <si>
    <t>Obec Prusy</t>
  </si>
  <si>
    <t>000311006</t>
  </si>
  <si>
    <t>95703</t>
  </si>
  <si>
    <t>Prusy</t>
  </si>
  <si>
    <t>Prusy 177</t>
  </si>
  <si>
    <t>505412</t>
  </si>
  <si>
    <t>O505447</t>
  </si>
  <si>
    <t>Obec Ruskovce</t>
  </si>
  <si>
    <t>000311031</t>
  </si>
  <si>
    <t>Ruskovce</t>
  </si>
  <si>
    <t>Ruskovce 57</t>
  </si>
  <si>
    <t>505447</t>
  </si>
  <si>
    <t>O505455</t>
  </si>
  <si>
    <t>Obec Rybany</t>
  </si>
  <si>
    <t>000311049</t>
  </si>
  <si>
    <t>Rybany</t>
  </si>
  <si>
    <t>Rybany 357</t>
  </si>
  <si>
    <t>505455</t>
  </si>
  <si>
    <t>O505463</t>
  </si>
  <si>
    <t>Obec Skačany</t>
  </si>
  <si>
    <t>036125644</t>
  </si>
  <si>
    <t>Základná škola s materkou školou - predprimárne vzdelávanie</t>
  </si>
  <si>
    <t>95853</t>
  </si>
  <si>
    <t>Skačany</t>
  </si>
  <si>
    <t>Skačany 539</t>
  </si>
  <si>
    <t>505463</t>
  </si>
  <si>
    <t>O505471</t>
  </si>
  <si>
    <t>Obec Slatina nad Bebravou</t>
  </si>
  <si>
    <t>031202641</t>
  </si>
  <si>
    <t>95653</t>
  </si>
  <si>
    <t>Slatina nad Bebravou</t>
  </si>
  <si>
    <t>Slatina nad Bebravou 154</t>
  </si>
  <si>
    <t>505471</t>
  </si>
  <si>
    <t>O505552</t>
  </si>
  <si>
    <t>Obec Šišov</t>
  </si>
  <si>
    <t>000311138</t>
  </si>
  <si>
    <t>95638</t>
  </si>
  <si>
    <t>Šišov</t>
  </si>
  <si>
    <t>Šišov 156</t>
  </si>
  <si>
    <t>505552</t>
  </si>
  <si>
    <t>O505579</t>
  </si>
  <si>
    <t>Obec Timoradza</t>
  </si>
  <si>
    <t>000311154</t>
  </si>
  <si>
    <t>Timoradza</t>
  </si>
  <si>
    <t>Timoradza 2</t>
  </si>
  <si>
    <t>505579</t>
  </si>
  <si>
    <t>O505625</t>
  </si>
  <si>
    <t>Obec Uhrovec</t>
  </si>
  <si>
    <t>036128538</t>
  </si>
  <si>
    <t>95641</t>
  </si>
  <si>
    <t>Uhrovec</t>
  </si>
  <si>
    <t>SNP 5</t>
  </si>
  <si>
    <t>505625</t>
  </si>
  <si>
    <t>O505684</t>
  </si>
  <si>
    <t>Obec Veľké Hoste</t>
  </si>
  <si>
    <t>000311251</t>
  </si>
  <si>
    <t>Veľké Hoste</t>
  </si>
  <si>
    <t>Veľké Hoste 173</t>
  </si>
  <si>
    <t>505684</t>
  </si>
  <si>
    <t>O505706</t>
  </si>
  <si>
    <t>Obec Veľké Kršteňany</t>
  </si>
  <si>
    <t>000311278</t>
  </si>
  <si>
    <t>Veľké Kršteňany</t>
  </si>
  <si>
    <t>Veľké Kršteňany 149</t>
  </si>
  <si>
    <t>505706</t>
  </si>
  <si>
    <t>O505722</t>
  </si>
  <si>
    <t>Obec Veľké Uherce</t>
  </si>
  <si>
    <t>000311294</t>
  </si>
  <si>
    <t>95841</t>
  </si>
  <si>
    <t>Veľké Uherce</t>
  </si>
  <si>
    <t>Veľké Uherce 146</t>
  </si>
  <si>
    <t>505722</t>
  </si>
  <si>
    <t>O505731</t>
  </si>
  <si>
    <t>Obec Veľký Klíž</t>
  </si>
  <si>
    <t>000311308</t>
  </si>
  <si>
    <t>95845</t>
  </si>
  <si>
    <t>Veľký Klíž</t>
  </si>
  <si>
    <t>Veľký Klíž 2</t>
  </si>
  <si>
    <t>505731</t>
  </si>
  <si>
    <t>O505790</t>
  </si>
  <si>
    <t>Obec Zlatníky</t>
  </si>
  <si>
    <t>000311367</t>
  </si>
  <si>
    <t>95637</t>
  </si>
  <si>
    <t>Zlatníky</t>
  </si>
  <si>
    <t>Zlatníky 62</t>
  </si>
  <si>
    <t>505790</t>
  </si>
  <si>
    <t>O505803</t>
  </si>
  <si>
    <t>Obec Žabokreky nad Nitrou</t>
  </si>
  <si>
    <t>036125695</t>
  </si>
  <si>
    <t>95852</t>
  </si>
  <si>
    <t>Žabokreky nad Nitrou</t>
  </si>
  <si>
    <t>Školská 217</t>
  </si>
  <si>
    <t>505803</t>
  </si>
  <si>
    <t>O505811</t>
  </si>
  <si>
    <t>Obec Žitná - Radiša</t>
  </si>
  <si>
    <t>95642</t>
  </si>
  <si>
    <t>Žitná-Radiša</t>
  </si>
  <si>
    <t>Žitná-Radiša 4</t>
  </si>
  <si>
    <t>O505820</t>
  </si>
  <si>
    <t>Mesto Trenčín</t>
  </si>
  <si>
    <t>000312037</t>
  </si>
  <si>
    <t xml:space="preserve">Trenčín                       </t>
  </si>
  <si>
    <t>91108</t>
  </si>
  <si>
    <t>Jána Halašu 11</t>
  </si>
  <si>
    <t>505820</t>
  </si>
  <si>
    <t>91105</t>
  </si>
  <si>
    <t>Na dolinách 27</t>
  </si>
  <si>
    <t>91101</t>
  </si>
  <si>
    <t>Švermova 24</t>
  </si>
  <si>
    <t>Šmidkeho 12</t>
  </si>
  <si>
    <t>M. Turkovej 5</t>
  </si>
  <si>
    <t>Soblahovská 22</t>
  </si>
  <si>
    <t>Stromová 3</t>
  </si>
  <si>
    <t>Považská 1</t>
  </si>
  <si>
    <t>28. októbra 7</t>
  </si>
  <si>
    <t>Kubranská 20</t>
  </si>
  <si>
    <t>Legionárska 37</t>
  </si>
  <si>
    <t>Niva 9</t>
  </si>
  <si>
    <t>Medňanského 9</t>
  </si>
  <si>
    <t>Opatovská cesta 39</t>
  </si>
  <si>
    <t>91106</t>
  </si>
  <si>
    <t>Pri parku 14</t>
  </si>
  <si>
    <t>Šafárikova 11</t>
  </si>
  <si>
    <t>O505838</t>
  </si>
  <si>
    <t>Obec Adamovské Kochanovce</t>
  </si>
  <si>
    <t>000311405</t>
  </si>
  <si>
    <t>91305</t>
  </si>
  <si>
    <t>Adamovské Kochanovce</t>
  </si>
  <si>
    <t>Adamovské Kochanovce 97</t>
  </si>
  <si>
    <t>505838</t>
  </si>
  <si>
    <t>O505846</t>
  </si>
  <si>
    <t>Obec Beckov</t>
  </si>
  <si>
    <t>036125296</t>
  </si>
  <si>
    <t>Elokované pracovisko ako súčasť Základnej školy s materskou školou J. M. Hurbana</t>
  </si>
  <si>
    <t xml:space="preserve">Nové Mesto nad Váhom          </t>
  </si>
  <si>
    <t>91638</t>
  </si>
  <si>
    <t>Beckov</t>
  </si>
  <si>
    <t>Beckov 262</t>
  </si>
  <si>
    <t>505846</t>
  </si>
  <si>
    <t>O505854</t>
  </si>
  <si>
    <t>Obec Bobot</t>
  </si>
  <si>
    <t>000311421</t>
  </si>
  <si>
    <t>91325</t>
  </si>
  <si>
    <t>Bobot</t>
  </si>
  <si>
    <t>Bobot 63</t>
  </si>
  <si>
    <t>505854</t>
  </si>
  <si>
    <t>O505871</t>
  </si>
  <si>
    <t>Obec Bošáca</t>
  </si>
  <si>
    <t>036125083</t>
  </si>
  <si>
    <t>Elokované pracovisko ako súčasť Základnej školy s materskou školou Ľudovíta Vladimíra Riznera</t>
  </si>
  <si>
    <t>91307</t>
  </si>
  <si>
    <t>Bošáca</t>
  </si>
  <si>
    <t>Bošáca 131</t>
  </si>
  <si>
    <t>505871</t>
  </si>
  <si>
    <t>O505889</t>
  </si>
  <si>
    <t>Obec Brunovce</t>
  </si>
  <si>
    <t>000311448</t>
  </si>
  <si>
    <t>91625</t>
  </si>
  <si>
    <t>Brunovce</t>
  </si>
  <si>
    <t>Brunovce 107</t>
  </si>
  <si>
    <t>505889</t>
  </si>
  <si>
    <t>O505897</t>
  </si>
  <si>
    <t>Obec Bzince pod Javorinou</t>
  </si>
  <si>
    <t>036125075</t>
  </si>
  <si>
    <t>Elokované pracovisko ako súčasť Základnej školy s materskou školou umelkyne Ľudmily Podjavorinske</t>
  </si>
  <si>
    <t>91611</t>
  </si>
  <si>
    <t>Bzince pod Javorinou</t>
  </si>
  <si>
    <t>Bzince pod Javorinou 343</t>
  </si>
  <si>
    <t>505897</t>
  </si>
  <si>
    <t>O505901</t>
  </si>
  <si>
    <t>Obec Čachtice</t>
  </si>
  <si>
    <t>000311464</t>
  </si>
  <si>
    <t>91621</t>
  </si>
  <si>
    <t>Čachtice</t>
  </si>
  <si>
    <t>Pionierska 348</t>
  </si>
  <si>
    <t>505901</t>
  </si>
  <si>
    <t>O505919</t>
  </si>
  <si>
    <t>Obec Častkovce</t>
  </si>
  <si>
    <t>037914821</t>
  </si>
  <si>
    <t>91627</t>
  </si>
  <si>
    <t>Častkovce</t>
  </si>
  <si>
    <t>Častkovce 157</t>
  </si>
  <si>
    <t>505919</t>
  </si>
  <si>
    <t>O505935</t>
  </si>
  <si>
    <t>Obec Dolná Poruba</t>
  </si>
  <si>
    <t>036129836</t>
  </si>
  <si>
    <t>91444</t>
  </si>
  <si>
    <t>Dolná Poruba</t>
  </si>
  <si>
    <t>Dolná Poruba 63</t>
  </si>
  <si>
    <t>505935</t>
  </si>
  <si>
    <t>O505943</t>
  </si>
  <si>
    <t>Obec Dolná Súča</t>
  </si>
  <si>
    <t>036125873</t>
  </si>
  <si>
    <t>Elokované pracovisko ako súčasť Základnej školy s materskou školou Rudolfa Hečku</t>
  </si>
  <si>
    <t>91332</t>
  </si>
  <si>
    <t>Dolná Súča</t>
  </si>
  <si>
    <t>Dolná Súča 251</t>
  </si>
  <si>
    <t>505943</t>
  </si>
  <si>
    <t>O505951</t>
  </si>
  <si>
    <t>Obec Dolné Srnie</t>
  </si>
  <si>
    <t>000311511</t>
  </si>
  <si>
    <t>91641</t>
  </si>
  <si>
    <t>Dolné Srnie</t>
  </si>
  <si>
    <t>Dolné Srnie 170</t>
  </si>
  <si>
    <t>505951</t>
  </si>
  <si>
    <t>O505960</t>
  </si>
  <si>
    <t>Obec Drietoma</t>
  </si>
  <si>
    <t>036125911</t>
  </si>
  <si>
    <t>91303</t>
  </si>
  <si>
    <t>Drietoma</t>
  </si>
  <si>
    <t>Drietoma 453</t>
  </si>
  <si>
    <t>505960</t>
  </si>
  <si>
    <t>O505978</t>
  </si>
  <si>
    <t>Obec Dubodiel</t>
  </si>
  <si>
    <t>036129763</t>
  </si>
  <si>
    <t>91323</t>
  </si>
  <si>
    <t>Dubodiel</t>
  </si>
  <si>
    <t>Dubodiel 335</t>
  </si>
  <si>
    <t>505978</t>
  </si>
  <si>
    <t>O505994</t>
  </si>
  <si>
    <t>Obec Hôrka nad Váhom</t>
  </si>
  <si>
    <t>000311596</t>
  </si>
  <si>
    <t>91632</t>
  </si>
  <si>
    <t>Hôrka nad Váhom</t>
  </si>
  <si>
    <t>Hôrka nad Váhom 168</t>
  </si>
  <si>
    <t>505994</t>
  </si>
  <si>
    <t>O506001</t>
  </si>
  <si>
    <t>Obec Horná Streda</t>
  </si>
  <si>
    <t>036125440</t>
  </si>
  <si>
    <t>91624</t>
  </si>
  <si>
    <t>Horná Streda</t>
  </si>
  <si>
    <t>Horná Streda 391</t>
  </si>
  <si>
    <t>506001</t>
  </si>
  <si>
    <t>O506010</t>
  </si>
  <si>
    <t>Obec Horná Súča</t>
  </si>
  <si>
    <t>036125881</t>
  </si>
  <si>
    <t>Elokované pracovisko ako súčasť Základnej školy s materskou školou Michala Rešetku</t>
  </si>
  <si>
    <t>91333</t>
  </si>
  <si>
    <t>Horná Súča</t>
  </si>
  <si>
    <t>Horná Súča 235</t>
  </si>
  <si>
    <t>506010</t>
  </si>
  <si>
    <t>Dúbrava 489</t>
  </si>
  <si>
    <t>O506036</t>
  </si>
  <si>
    <t>Obec Horné Srnie</t>
  </si>
  <si>
    <t>036125938</t>
  </si>
  <si>
    <t>Elokované pracovisko ako súčasť Základnej školy s materskou školou Václava Mitúcha</t>
  </si>
  <si>
    <t>91442</t>
  </si>
  <si>
    <t>Horné Srnie</t>
  </si>
  <si>
    <t>Školská 808/1</t>
  </si>
  <si>
    <t>506036</t>
  </si>
  <si>
    <t>O506052</t>
  </si>
  <si>
    <t>Obec Hrádok</t>
  </si>
  <si>
    <t>000311618</t>
  </si>
  <si>
    <t>91633</t>
  </si>
  <si>
    <t>Hrádok</t>
  </si>
  <si>
    <t>Hrádok 149</t>
  </si>
  <si>
    <t>506052</t>
  </si>
  <si>
    <t>O506079</t>
  </si>
  <si>
    <t>Obec Hrašné</t>
  </si>
  <si>
    <t>000311634</t>
  </si>
  <si>
    <t>91614</t>
  </si>
  <si>
    <t>Hrašné</t>
  </si>
  <si>
    <t>Hrašné 3</t>
  </si>
  <si>
    <t>506079</t>
  </si>
  <si>
    <t>O506087</t>
  </si>
  <si>
    <t>Obec Chocholná - Velčice</t>
  </si>
  <si>
    <t>036129780</t>
  </si>
  <si>
    <t>91304</t>
  </si>
  <si>
    <t>Chocholná-Velčice</t>
  </si>
  <si>
    <t>Chocholná-Velčice 311</t>
  </si>
  <si>
    <t>506087</t>
  </si>
  <si>
    <t>O506095</t>
  </si>
  <si>
    <t>Obec Ivanovce</t>
  </si>
  <si>
    <t>036129861</t>
  </si>
  <si>
    <t>Ivanovce</t>
  </si>
  <si>
    <t>Ivanovce 17</t>
  </si>
  <si>
    <t>506095</t>
  </si>
  <si>
    <t>O506109</t>
  </si>
  <si>
    <t>Obec Kálnica</t>
  </si>
  <si>
    <t>042025737</t>
  </si>
  <si>
    <t>91637</t>
  </si>
  <si>
    <t>Kálnica</t>
  </si>
  <si>
    <t>Kálnica 384</t>
  </si>
  <si>
    <t>506109</t>
  </si>
  <si>
    <t>O506125</t>
  </si>
  <si>
    <t>Obec Kočovce</t>
  </si>
  <si>
    <t>036125288</t>
  </si>
  <si>
    <t>91631</t>
  </si>
  <si>
    <t>Kočovce</t>
  </si>
  <si>
    <t>Kočovce 383</t>
  </si>
  <si>
    <t>506125</t>
  </si>
  <si>
    <t>O506133</t>
  </si>
  <si>
    <t>Obec Kostolná - Záriečie</t>
  </si>
  <si>
    <t>000311693</t>
  </si>
  <si>
    <t>Kostolná-Záriečie</t>
  </si>
  <si>
    <t>Kostolná-Záriečie 18</t>
  </si>
  <si>
    <t>506133</t>
  </si>
  <si>
    <t>O506141</t>
  </si>
  <si>
    <t>Obec Kostolné</t>
  </si>
  <si>
    <t>000311707</t>
  </si>
  <si>
    <t>91613</t>
  </si>
  <si>
    <t>Kostolné</t>
  </si>
  <si>
    <t>Kostolné 263</t>
  </si>
  <si>
    <t>506141</t>
  </si>
  <si>
    <t>O506150</t>
  </si>
  <si>
    <t>Obec Krajné</t>
  </si>
  <si>
    <t>036128449</t>
  </si>
  <si>
    <t>91616</t>
  </si>
  <si>
    <t>Krajné</t>
  </si>
  <si>
    <t>Krajné 173</t>
  </si>
  <si>
    <t>506150</t>
  </si>
  <si>
    <t>O506184</t>
  </si>
  <si>
    <t>Obec Lubina</t>
  </si>
  <si>
    <t>036125105</t>
  </si>
  <si>
    <t>Elokované pracovisko ako súčasť Základnej školy s materskou školou S. Štúra</t>
  </si>
  <si>
    <t>91612</t>
  </si>
  <si>
    <t>Lubina</t>
  </si>
  <si>
    <t>Lubina 134</t>
  </si>
  <si>
    <t>506184</t>
  </si>
  <si>
    <t>O506206</t>
  </si>
  <si>
    <t>Obec Lúka</t>
  </si>
  <si>
    <t>036125563</t>
  </si>
  <si>
    <t>Základná škola s materskou školou Michala Rešetku - predprimárne vzdelávanie</t>
  </si>
  <si>
    <t>Lúka</t>
  </si>
  <si>
    <t>Lúka 135</t>
  </si>
  <si>
    <t>506206</t>
  </si>
  <si>
    <t>O506231</t>
  </si>
  <si>
    <t>Obec Mníchova Lehota</t>
  </si>
  <si>
    <t>000311774</t>
  </si>
  <si>
    <t>91321</t>
  </si>
  <si>
    <t>Mníchova Lehota</t>
  </si>
  <si>
    <t>Mníchova Lehota 188</t>
  </si>
  <si>
    <t>506231</t>
  </si>
  <si>
    <t>O506249</t>
  </si>
  <si>
    <t>Obec Modrová</t>
  </si>
  <si>
    <t>000311782</t>
  </si>
  <si>
    <t>91635</t>
  </si>
  <si>
    <t>Modrová</t>
  </si>
  <si>
    <t>Modrová 70</t>
  </si>
  <si>
    <t>506249</t>
  </si>
  <si>
    <t>O506257</t>
  </si>
  <si>
    <t>Obec Modrovka</t>
  </si>
  <si>
    <t>000687243</t>
  </si>
  <si>
    <t>Modrovka</t>
  </si>
  <si>
    <t>Modrovka 75</t>
  </si>
  <si>
    <t>506257</t>
  </si>
  <si>
    <t>O506265</t>
  </si>
  <si>
    <t>Obec Moravské Lieskové</t>
  </si>
  <si>
    <t>710045883</t>
  </si>
  <si>
    <t>91642</t>
  </si>
  <si>
    <t>Moravské Lieskové</t>
  </si>
  <si>
    <t>Moravské Lieskové 25</t>
  </si>
  <si>
    <t>506265</t>
  </si>
  <si>
    <t>O506273</t>
  </si>
  <si>
    <t>Obec Motešice</t>
  </si>
  <si>
    <t>036125920</t>
  </si>
  <si>
    <t>91326</t>
  </si>
  <si>
    <t>Motešice</t>
  </si>
  <si>
    <t>Motešice 77</t>
  </si>
  <si>
    <t>506273</t>
  </si>
  <si>
    <t>O506281</t>
  </si>
  <si>
    <t>Mesto Nemšová</t>
  </si>
  <si>
    <t>000311812</t>
  </si>
  <si>
    <t>91441</t>
  </si>
  <si>
    <t>Nemšová</t>
  </si>
  <si>
    <t>Odbojárov 177/8A</t>
  </si>
  <si>
    <t>506281</t>
  </si>
  <si>
    <t>O506290</t>
  </si>
  <si>
    <t>Obec Neporadza</t>
  </si>
  <si>
    <t>710057784</t>
  </si>
  <si>
    <t>Neporadza</t>
  </si>
  <si>
    <t>Neporadza 127</t>
  </si>
  <si>
    <t>506290</t>
  </si>
  <si>
    <t>O506303</t>
  </si>
  <si>
    <t>Obec Nová Bošáca</t>
  </si>
  <si>
    <t>036125377</t>
  </si>
  <si>
    <t>91308</t>
  </si>
  <si>
    <t>Nová Bošáca</t>
  </si>
  <si>
    <t>Nová Bošáca 76</t>
  </si>
  <si>
    <t>506303</t>
  </si>
  <si>
    <t>O506338</t>
  </si>
  <si>
    <t>Mesto Nové Mesto nad Váhom</t>
  </si>
  <si>
    <t>000311863</t>
  </si>
  <si>
    <t>91501</t>
  </si>
  <si>
    <t>Nové Mesto nad Váhom</t>
  </si>
  <si>
    <t>Poľovnícka 12</t>
  </si>
  <si>
    <t>506338</t>
  </si>
  <si>
    <t>O506346</t>
  </si>
  <si>
    <t>Obec Očkov</t>
  </si>
  <si>
    <t>000311871</t>
  </si>
  <si>
    <t>91622</t>
  </si>
  <si>
    <t>Očkov</t>
  </si>
  <si>
    <t>Očkov 176</t>
  </si>
  <si>
    <t>506346</t>
  </si>
  <si>
    <t>O506354</t>
  </si>
  <si>
    <t>Obec Omšenie</t>
  </si>
  <si>
    <t>036125954</t>
  </si>
  <si>
    <t>91443</t>
  </si>
  <si>
    <t>Omšenie</t>
  </si>
  <si>
    <t>Omšenie 329</t>
  </si>
  <si>
    <t>506354</t>
  </si>
  <si>
    <t>O506401</t>
  </si>
  <si>
    <t>Obec Pobedim</t>
  </si>
  <si>
    <t>036125300</t>
  </si>
  <si>
    <t>91623</t>
  </si>
  <si>
    <t>Pobedim</t>
  </si>
  <si>
    <t>Pobedim 433</t>
  </si>
  <si>
    <t>506401</t>
  </si>
  <si>
    <t>O506427</t>
  </si>
  <si>
    <t>Obec Podolie</t>
  </si>
  <si>
    <t>036125431</t>
  </si>
  <si>
    <t>Podolie</t>
  </si>
  <si>
    <t>Podolie 804</t>
  </si>
  <si>
    <t>506427</t>
  </si>
  <si>
    <t>O506435</t>
  </si>
  <si>
    <t>Obec Potvorice</t>
  </si>
  <si>
    <t>000311936</t>
  </si>
  <si>
    <t>Potvorice</t>
  </si>
  <si>
    <t>Potvorice 88</t>
  </si>
  <si>
    <t>506435</t>
  </si>
  <si>
    <t>O506443</t>
  </si>
  <si>
    <t>Obec Považany</t>
  </si>
  <si>
    <t>000311944</t>
  </si>
  <si>
    <t>91626</t>
  </si>
  <si>
    <t>Považany</t>
  </si>
  <si>
    <t>Považany 215</t>
  </si>
  <si>
    <t>506443</t>
  </si>
  <si>
    <t>O506478</t>
  </si>
  <si>
    <t>Obec Selec</t>
  </si>
  <si>
    <t>037914162</t>
  </si>
  <si>
    <t>91336</t>
  </si>
  <si>
    <t>Selec</t>
  </si>
  <si>
    <t>Selec 214</t>
  </si>
  <si>
    <t>506478</t>
  </si>
  <si>
    <t>O506508</t>
  </si>
  <si>
    <t>Obec Soblahov</t>
  </si>
  <si>
    <t>036125997</t>
  </si>
  <si>
    <t>91338</t>
  </si>
  <si>
    <t>Soblahov</t>
  </si>
  <si>
    <t>Soblahov 404</t>
  </si>
  <si>
    <t>506508</t>
  </si>
  <si>
    <t>O506524</t>
  </si>
  <si>
    <t>Mesto Stará Turá</t>
  </si>
  <si>
    <t>000312002</t>
  </si>
  <si>
    <t>91601</t>
  </si>
  <si>
    <t>Stará Turá</t>
  </si>
  <si>
    <t>Hurbanova 142/46</t>
  </si>
  <si>
    <t>506524</t>
  </si>
  <si>
    <t>O506532</t>
  </si>
  <si>
    <t>Obec Svinná</t>
  </si>
  <si>
    <t>036126560</t>
  </si>
  <si>
    <t>91324</t>
  </si>
  <si>
    <t>Svinná</t>
  </si>
  <si>
    <t>Svinná 131</t>
  </si>
  <si>
    <t>506532</t>
  </si>
  <si>
    <t>O506541</t>
  </si>
  <si>
    <t>Obec Štvrtok</t>
  </si>
  <si>
    <t>000312029</t>
  </si>
  <si>
    <t>Štvrtok</t>
  </si>
  <si>
    <t>Štvrtok 57</t>
  </si>
  <si>
    <t>506541</t>
  </si>
  <si>
    <t>O506559</t>
  </si>
  <si>
    <t>Obec Trenčianska Teplá</t>
  </si>
  <si>
    <t>000312045</t>
  </si>
  <si>
    <t>91401</t>
  </si>
  <si>
    <t>J.Braneckého 129/13</t>
  </si>
  <si>
    <t>506559</t>
  </si>
  <si>
    <t>O506567</t>
  </si>
  <si>
    <t>Obec Trenčianska Turná</t>
  </si>
  <si>
    <t>031201458</t>
  </si>
  <si>
    <t>Elokované pracovisko ako súčasť Základnej školy s materskou školou Samuela Timona</t>
  </si>
  <si>
    <t>Trenčianska Turná</t>
  </si>
  <si>
    <t>Trenčianska Turná 87</t>
  </si>
  <si>
    <t>506567</t>
  </si>
  <si>
    <t>O506583</t>
  </si>
  <si>
    <t>Obec Trenčianske Bohuslavice</t>
  </si>
  <si>
    <t>000312061</t>
  </si>
  <si>
    <t>Trenčianske Bohuslavice</t>
  </si>
  <si>
    <t>Trenč. Bohuslavice 255</t>
  </si>
  <si>
    <t>506583</t>
  </si>
  <si>
    <t>O506591</t>
  </si>
  <si>
    <t>Obec Trenčianske Jastrabie</t>
  </si>
  <si>
    <t>000312070</t>
  </si>
  <si>
    <t>91322</t>
  </si>
  <si>
    <t>Trenčianske Jastrabie</t>
  </si>
  <si>
    <t>Trenčianske Jastrabie 254</t>
  </si>
  <si>
    <t>506591</t>
  </si>
  <si>
    <t>O506605</t>
  </si>
  <si>
    <t>Obec Trenčianske Mitice</t>
  </si>
  <si>
    <t>000312096</t>
  </si>
  <si>
    <t>Trenčianske Mitice</t>
  </si>
  <si>
    <t>Trenčianske Mitice 243</t>
  </si>
  <si>
    <t>506605</t>
  </si>
  <si>
    <t>O506613</t>
  </si>
  <si>
    <t>Mesto Trenčianske Teplice</t>
  </si>
  <si>
    <t>000312088</t>
  </si>
  <si>
    <t>91451</t>
  </si>
  <si>
    <t>Trenčianske Teplice</t>
  </si>
  <si>
    <t>Sídlisko SNP 75</t>
  </si>
  <si>
    <t>506613</t>
  </si>
  <si>
    <t>O506630</t>
  </si>
  <si>
    <t>Obec Vaďovce</t>
  </si>
  <si>
    <t>000312126</t>
  </si>
  <si>
    <t>Vaďovce</t>
  </si>
  <si>
    <t>Vaďovce 93</t>
  </si>
  <si>
    <t>506630</t>
  </si>
  <si>
    <t>O506648</t>
  </si>
  <si>
    <t>Obec Veľká Hradná</t>
  </si>
  <si>
    <t>037918818</t>
  </si>
  <si>
    <t>Veľká Hradná</t>
  </si>
  <si>
    <t>Veľká Hradná 149</t>
  </si>
  <si>
    <t>506648</t>
  </si>
  <si>
    <t>Veľká Hradná 299</t>
  </si>
  <si>
    <t>O506656</t>
  </si>
  <si>
    <t>Obec Veľké Bierovce</t>
  </si>
  <si>
    <t>000312142</t>
  </si>
  <si>
    <t>91311</t>
  </si>
  <si>
    <t>Veľké Bierovce</t>
  </si>
  <si>
    <t>Veľké Bierovce 160</t>
  </si>
  <si>
    <t>506656</t>
  </si>
  <si>
    <t>O512842</t>
  </si>
  <si>
    <t>Mesto Považská Bystrica</t>
  </si>
  <si>
    <t>000317667</t>
  </si>
  <si>
    <t xml:space="preserve">Považská Bystrica             </t>
  </si>
  <si>
    <t>01701</t>
  </si>
  <si>
    <t>Mierová 315/10</t>
  </si>
  <si>
    <t>512842</t>
  </si>
  <si>
    <t>A. Grznára 1441</t>
  </si>
  <si>
    <t>042276641</t>
  </si>
  <si>
    <t>01704</t>
  </si>
  <si>
    <t>Šebešťanova 5</t>
  </si>
  <si>
    <t>A. Grznára 1444</t>
  </si>
  <si>
    <t>Dukelská 977</t>
  </si>
  <si>
    <t>Železničná 74</t>
  </si>
  <si>
    <t>Lánska 952</t>
  </si>
  <si>
    <t>Považské Podhradie 162</t>
  </si>
  <si>
    <t>Sídl. Rozkvet 2024</t>
  </si>
  <si>
    <t>042276632</t>
  </si>
  <si>
    <t>01705</t>
  </si>
  <si>
    <t>m. č. Považská Teplá 179</t>
  </si>
  <si>
    <t>O512851</t>
  </si>
  <si>
    <t>Obec Beluša</t>
  </si>
  <si>
    <t>000317063</t>
  </si>
  <si>
    <t>01861</t>
  </si>
  <si>
    <t>Beluša</t>
  </si>
  <si>
    <t>Ľ. Štúra 5/5</t>
  </si>
  <si>
    <t>512851</t>
  </si>
  <si>
    <t>O512885</t>
  </si>
  <si>
    <t>Obec Bolešov</t>
  </si>
  <si>
    <t>036124672</t>
  </si>
  <si>
    <t xml:space="preserve">Ilava                         </t>
  </si>
  <si>
    <t>01853</t>
  </si>
  <si>
    <t>Bolešov</t>
  </si>
  <si>
    <t>Štúrova 271</t>
  </si>
  <si>
    <t>512885</t>
  </si>
  <si>
    <t>O512915</t>
  </si>
  <si>
    <t>Obec Brvnište</t>
  </si>
  <si>
    <t>042285755</t>
  </si>
  <si>
    <t>01812</t>
  </si>
  <si>
    <t>Brvnište</t>
  </si>
  <si>
    <t>Brvnište 417</t>
  </si>
  <si>
    <t>512915</t>
  </si>
  <si>
    <t>O512931</t>
  </si>
  <si>
    <t>Obec Červený Kameň</t>
  </si>
  <si>
    <t>000317128</t>
  </si>
  <si>
    <t>01856</t>
  </si>
  <si>
    <t>Červený Kameň</t>
  </si>
  <si>
    <t>Červený Kameň 228</t>
  </si>
  <si>
    <t>512931</t>
  </si>
  <si>
    <t>O512940</t>
  </si>
  <si>
    <t>Obec Dohňany</t>
  </si>
  <si>
    <t>037922386</t>
  </si>
  <si>
    <t>02051</t>
  </si>
  <si>
    <t>Dohňany</t>
  </si>
  <si>
    <t>Dohňany 468</t>
  </si>
  <si>
    <t>512940</t>
  </si>
  <si>
    <t>O512958</t>
  </si>
  <si>
    <t>Obec Dolná Breznica</t>
  </si>
  <si>
    <t>000317144</t>
  </si>
  <si>
    <t>02061</t>
  </si>
  <si>
    <t>Dolná Breznica</t>
  </si>
  <si>
    <t>Dolná Breznica 62</t>
  </si>
  <si>
    <t>512958</t>
  </si>
  <si>
    <t>O512966</t>
  </si>
  <si>
    <t>Obec Dolná Mariková</t>
  </si>
  <si>
    <t>000317152</t>
  </si>
  <si>
    <t>01802</t>
  </si>
  <si>
    <t>Dolná Mariková</t>
  </si>
  <si>
    <t>Dolná Mariková 464</t>
  </si>
  <si>
    <t>512966</t>
  </si>
  <si>
    <t>O513008</t>
  </si>
  <si>
    <t>Obec Domaniža</t>
  </si>
  <si>
    <t>000317195</t>
  </si>
  <si>
    <t>01816</t>
  </si>
  <si>
    <t>Domaniža</t>
  </si>
  <si>
    <t>Domaniža 419</t>
  </si>
  <si>
    <t>513008</t>
  </si>
  <si>
    <t>O513016</t>
  </si>
  <si>
    <t>Mesto Dubnica nad Váhom</t>
  </si>
  <si>
    <t>035678127</t>
  </si>
  <si>
    <t>01841</t>
  </si>
  <si>
    <t>Dubnica nad Váhom</t>
  </si>
  <si>
    <t>Centrum I 31</t>
  </si>
  <si>
    <t>513016</t>
  </si>
  <si>
    <t>000317209</t>
  </si>
  <si>
    <t>Centrum II 72</t>
  </si>
  <si>
    <t>031202284</t>
  </si>
  <si>
    <t>Centrum II 85</t>
  </si>
  <si>
    <t>035678119</t>
  </si>
  <si>
    <t>Pod hájom 966</t>
  </si>
  <si>
    <t>O513024</t>
  </si>
  <si>
    <t>Obec Dulov</t>
  </si>
  <si>
    <t>000317217</t>
  </si>
  <si>
    <t>01852</t>
  </si>
  <si>
    <t>Dulov</t>
  </si>
  <si>
    <t>Dulov 201</t>
  </si>
  <si>
    <t>513024</t>
  </si>
  <si>
    <t>O513091</t>
  </si>
  <si>
    <t>Obec Horná Poruba</t>
  </si>
  <si>
    <t>037914707</t>
  </si>
  <si>
    <t>01835</t>
  </si>
  <si>
    <t>Horná Poruba</t>
  </si>
  <si>
    <t>Horná Poruba 84</t>
  </si>
  <si>
    <t>513091</t>
  </si>
  <si>
    <t>O513121</t>
  </si>
  <si>
    <t>Obec Horovce</t>
  </si>
  <si>
    <t>000317306</t>
  </si>
  <si>
    <t>02062</t>
  </si>
  <si>
    <t>Horovce</t>
  </si>
  <si>
    <t>Horovce 79</t>
  </si>
  <si>
    <t>513121</t>
  </si>
  <si>
    <t>O513156</t>
  </si>
  <si>
    <t>Mesto Ilava</t>
  </si>
  <si>
    <t>000317331</t>
  </si>
  <si>
    <t>01901</t>
  </si>
  <si>
    <t>Ilava</t>
  </si>
  <si>
    <t>Medňanská 512</t>
  </si>
  <si>
    <t>513156</t>
  </si>
  <si>
    <t>Okružná 53/5</t>
  </si>
  <si>
    <t>O513172</t>
  </si>
  <si>
    <t>Obec Jasenica</t>
  </si>
  <si>
    <t>000317349</t>
  </si>
  <si>
    <t>01817</t>
  </si>
  <si>
    <t>Jasenica</t>
  </si>
  <si>
    <t>Jasenica 214</t>
  </si>
  <si>
    <t>513172</t>
  </si>
  <si>
    <t>O513253</t>
  </si>
  <si>
    <t>Obec Košeca</t>
  </si>
  <si>
    <t>036124656</t>
  </si>
  <si>
    <t>01864</t>
  </si>
  <si>
    <t>Košeca</t>
  </si>
  <si>
    <t>Bytovky 490</t>
  </si>
  <si>
    <t>513253</t>
  </si>
  <si>
    <t>O513296</t>
  </si>
  <si>
    <t>Obec Ladce</t>
  </si>
  <si>
    <t>000317438</t>
  </si>
  <si>
    <t>01863</t>
  </si>
  <si>
    <t>Ladce</t>
  </si>
  <si>
    <t>Hviezdoslavova 2</t>
  </si>
  <si>
    <t>513296</t>
  </si>
  <si>
    <t>O513300</t>
  </si>
  <si>
    <t>Obec Lazy pod Makytou</t>
  </si>
  <si>
    <t>036129771</t>
  </si>
  <si>
    <t>02055</t>
  </si>
  <si>
    <t>Lazy pod Makytou</t>
  </si>
  <si>
    <t>Lazy pod Makytou 148</t>
  </si>
  <si>
    <t>513300</t>
  </si>
  <si>
    <t>O513318</t>
  </si>
  <si>
    <t>Obec Lednica</t>
  </si>
  <si>
    <t>036125571</t>
  </si>
  <si>
    <t>Elokované pracovisko ako súčasť Základnej školy s materskou školou Jána Amosa Komenského</t>
  </si>
  <si>
    <t>02063</t>
  </si>
  <si>
    <t>Lednica</t>
  </si>
  <si>
    <t>Lednica 42</t>
  </si>
  <si>
    <t>513318</t>
  </si>
  <si>
    <t>O513326</t>
  </si>
  <si>
    <t>Obec Lednické Rovne</t>
  </si>
  <si>
    <t>000317462</t>
  </si>
  <si>
    <t>Lednické Rovne</t>
  </si>
  <si>
    <t>Súhradka 204</t>
  </si>
  <si>
    <t>513326</t>
  </si>
  <si>
    <t>O513334</t>
  </si>
  <si>
    <t>Obec Lúky</t>
  </si>
  <si>
    <t>000317489</t>
  </si>
  <si>
    <t>02053</t>
  </si>
  <si>
    <t>Lúky</t>
  </si>
  <si>
    <t>Lúky 72</t>
  </si>
  <si>
    <t>513334</t>
  </si>
  <si>
    <t>O513342</t>
  </si>
  <si>
    <t>Obec Lysá pod Makytou</t>
  </si>
  <si>
    <t>031202471</t>
  </si>
  <si>
    <t>02054</t>
  </si>
  <si>
    <t>Lysá pod Makytou</t>
  </si>
  <si>
    <t>Lysá pod Makytou 15</t>
  </si>
  <si>
    <t>513342</t>
  </si>
  <si>
    <t>O513351</t>
  </si>
  <si>
    <t>Obec Košecké Podhradie</t>
  </si>
  <si>
    <t>037914782</t>
  </si>
  <si>
    <t>01831</t>
  </si>
  <si>
    <t>Košecké Podhradie</t>
  </si>
  <si>
    <t>Košecké Podhradie 301</t>
  </si>
  <si>
    <t>513351</t>
  </si>
  <si>
    <t>O513377</t>
  </si>
  <si>
    <t>Obec Mestečko</t>
  </si>
  <si>
    <t>000317519</t>
  </si>
  <si>
    <t>02052</t>
  </si>
  <si>
    <t>Mestečko</t>
  </si>
  <si>
    <t>Mestečko 109</t>
  </si>
  <si>
    <t>513377</t>
  </si>
  <si>
    <t>O513385</t>
  </si>
  <si>
    <t>Obec Mikušovce</t>
  </si>
  <si>
    <t>036124613</t>
  </si>
  <si>
    <t>01857</t>
  </si>
  <si>
    <t>Mikušovce</t>
  </si>
  <si>
    <t>Mikušovce 16</t>
  </si>
  <si>
    <t>513385</t>
  </si>
  <si>
    <t>O513440</t>
  </si>
  <si>
    <t>Mesto Nová Dubnica</t>
  </si>
  <si>
    <t>000317586</t>
  </si>
  <si>
    <t>01851</t>
  </si>
  <si>
    <t>Nová Dubnica</t>
  </si>
  <si>
    <t>Petra Jilemnického 12/5</t>
  </si>
  <si>
    <t>513440</t>
  </si>
  <si>
    <t>O513466</t>
  </si>
  <si>
    <t>Obec Papradno</t>
  </si>
  <si>
    <t>000317594</t>
  </si>
  <si>
    <t>01813</t>
  </si>
  <si>
    <t>Papradno</t>
  </si>
  <si>
    <t>Papradno 372</t>
  </si>
  <si>
    <t>513466</t>
  </si>
  <si>
    <t>O513474</t>
  </si>
  <si>
    <t>Obec Plevník - Drienové</t>
  </si>
  <si>
    <t>000317608</t>
  </si>
  <si>
    <t>01826</t>
  </si>
  <si>
    <t>Plevník-Drienové</t>
  </si>
  <si>
    <t>Plevník-Drienové 255</t>
  </si>
  <si>
    <t>513474</t>
  </si>
  <si>
    <t>O513563</t>
  </si>
  <si>
    <t>Obec Prečín</t>
  </si>
  <si>
    <t>000317691</t>
  </si>
  <si>
    <t>01815</t>
  </si>
  <si>
    <t>Prečín</t>
  </si>
  <si>
    <t>Prečín 275</t>
  </si>
  <si>
    <t>513563</t>
  </si>
  <si>
    <t>O513598</t>
  </si>
  <si>
    <t>Obec Pruské</t>
  </si>
  <si>
    <t>036124681</t>
  </si>
  <si>
    <t>Elokované pracovisko ako súčasť Základnej školy s materskou školou Hugolína Gavloviča</t>
  </si>
  <si>
    <t>Pruské</t>
  </si>
  <si>
    <t>Školská 389</t>
  </si>
  <si>
    <t>513598</t>
  </si>
  <si>
    <t>O513601</t>
  </si>
  <si>
    <t>Obec Pružina</t>
  </si>
  <si>
    <t>000317730</t>
  </si>
  <si>
    <t>01822</t>
  </si>
  <si>
    <t>Pružina</t>
  </si>
  <si>
    <t>Pružina 125</t>
  </si>
  <si>
    <t>513601</t>
  </si>
  <si>
    <t>O513610</t>
  </si>
  <si>
    <t>Mesto Púchov</t>
  </si>
  <si>
    <t>000317748</t>
  </si>
  <si>
    <t>02001</t>
  </si>
  <si>
    <t>Púchov</t>
  </si>
  <si>
    <t>Požiarna 1291/26</t>
  </si>
  <si>
    <t>513610</t>
  </si>
  <si>
    <t>Požiarna 1292/5</t>
  </si>
  <si>
    <t>Mládežnícka 13</t>
  </si>
  <si>
    <t>036125784</t>
  </si>
  <si>
    <t>Slovanská 23</t>
  </si>
  <si>
    <t>1. mája 1348/28</t>
  </si>
  <si>
    <t>m. č. Nosice 221</t>
  </si>
  <si>
    <t>Chmelinec 1411</t>
  </si>
  <si>
    <t>O513687</t>
  </si>
  <si>
    <t>Obec Stupné</t>
  </si>
  <si>
    <t>000591611</t>
  </si>
  <si>
    <t>Stupné</t>
  </si>
  <si>
    <t>Stupné 19</t>
  </si>
  <si>
    <t>513687</t>
  </si>
  <si>
    <t>O513725</t>
  </si>
  <si>
    <t>Obec Tuchyňa</t>
  </si>
  <si>
    <t>000317837</t>
  </si>
  <si>
    <t>01855</t>
  </si>
  <si>
    <t>Tuchyňa</t>
  </si>
  <si>
    <t>Tuchyňa 104</t>
  </si>
  <si>
    <t>513725</t>
  </si>
  <si>
    <t>O513741</t>
  </si>
  <si>
    <t>Obec Udiča</t>
  </si>
  <si>
    <t>036129798</t>
  </si>
  <si>
    <t>01801</t>
  </si>
  <si>
    <t>Udiča</t>
  </si>
  <si>
    <t>Udiča 248</t>
  </si>
  <si>
    <t>513741</t>
  </si>
  <si>
    <t>O513776</t>
  </si>
  <si>
    <t>Obec Visolaje</t>
  </si>
  <si>
    <t>042276675</t>
  </si>
  <si>
    <t>Visolaje</t>
  </si>
  <si>
    <t>Visolaje 150</t>
  </si>
  <si>
    <t>513776</t>
  </si>
  <si>
    <t>O513814</t>
  </si>
  <si>
    <t>Obec Záriečie</t>
  </si>
  <si>
    <t>031202411</t>
  </si>
  <si>
    <t>Záriečie</t>
  </si>
  <si>
    <t>Záriečie 189</t>
  </si>
  <si>
    <t>513814</t>
  </si>
  <si>
    <t>O513865</t>
  </si>
  <si>
    <t>Obec Zliechov</t>
  </si>
  <si>
    <t>000317969</t>
  </si>
  <si>
    <t>01832</t>
  </si>
  <si>
    <t>Zliechov</t>
  </si>
  <si>
    <t>Zliechov 47</t>
  </si>
  <si>
    <t>513865</t>
  </si>
  <si>
    <t>O513881</t>
  </si>
  <si>
    <t>Mesto Prievidza</t>
  </si>
  <si>
    <t>050895222</t>
  </si>
  <si>
    <t>Materská škola ako súčasť Základnej školy s materskou školou</t>
  </si>
  <si>
    <t xml:space="preserve">Prievidza                     </t>
  </si>
  <si>
    <t>97101</t>
  </si>
  <si>
    <t>Malonecpalská ulica 206/3</t>
  </si>
  <si>
    <t>513881</t>
  </si>
  <si>
    <t>050895214</t>
  </si>
  <si>
    <t>Ulica Dobšinského 746/5</t>
  </si>
  <si>
    <t>000318442</t>
  </si>
  <si>
    <t>Cesta V. Clementisa 251/1</t>
  </si>
  <si>
    <t>Ulica J. Matušku 759/1</t>
  </si>
  <si>
    <t>Ulica M. Mišíka 398/15</t>
  </si>
  <si>
    <t>Ulica P. Benického 154/1</t>
  </si>
  <si>
    <t>Ulica M. Gorkého 223/2</t>
  </si>
  <si>
    <t>Ulica A. Mišúta 731/2</t>
  </si>
  <si>
    <t>Ulica D. Krmana 334/6</t>
  </si>
  <si>
    <t>Nábrežie sv. Cyrila 360/2</t>
  </si>
  <si>
    <t>Športová ulica 134/34</t>
  </si>
  <si>
    <t>O513903</t>
  </si>
  <si>
    <t>Mesto Bojnice</t>
  </si>
  <si>
    <t>031201628</t>
  </si>
  <si>
    <t>97201</t>
  </si>
  <si>
    <t>Bojnice</t>
  </si>
  <si>
    <t>Pribinova 1272/11</t>
  </si>
  <si>
    <t>513903</t>
  </si>
  <si>
    <t>Dubnická 1034/4</t>
  </si>
  <si>
    <t>O513911</t>
  </si>
  <si>
    <t>Obec Bystričany</t>
  </si>
  <si>
    <t>036126659</t>
  </si>
  <si>
    <t>97245</t>
  </si>
  <si>
    <t>Bystričany</t>
  </si>
  <si>
    <t>Bernolákova 160/9</t>
  </si>
  <si>
    <t>513911</t>
  </si>
  <si>
    <t>O513920</t>
  </si>
  <si>
    <t>Obec Cigeľ</t>
  </si>
  <si>
    <t>037913743</t>
  </si>
  <si>
    <t>Cigeľ</t>
  </si>
  <si>
    <t>Cigeľ 276</t>
  </si>
  <si>
    <t>513920</t>
  </si>
  <si>
    <t>O513938</t>
  </si>
  <si>
    <t>Obec Čavoj</t>
  </si>
  <si>
    <t>036126667</t>
  </si>
  <si>
    <t>97229</t>
  </si>
  <si>
    <t>Čavoj</t>
  </si>
  <si>
    <t>Čavoj 35</t>
  </si>
  <si>
    <t>513938</t>
  </si>
  <si>
    <t>O513946</t>
  </si>
  <si>
    <t>Obec Čereňany</t>
  </si>
  <si>
    <t>042019877</t>
  </si>
  <si>
    <t>97246</t>
  </si>
  <si>
    <t>Čereňany</t>
  </si>
  <si>
    <t>Školská 405/2</t>
  </si>
  <si>
    <t>513946</t>
  </si>
  <si>
    <t>O513954</t>
  </si>
  <si>
    <t>Obec Diviacka Nová Ves</t>
  </si>
  <si>
    <t>037915380</t>
  </si>
  <si>
    <t>97224</t>
  </si>
  <si>
    <t>Diviacka Nová Ves</t>
  </si>
  <si>
    <t>Diviacka Nová Ves 260</t>
  </si>
  <si>
    <t>513954</t>
  </si>
  <si>
    <t>O513962</t>
  </si>
  <si>
    <t>Obec Diviaky nad Nitricou</t>
  </si>
  <si>
    <t>036126683</t>
  </si>
  <si>
    <t>97225</t>
  </si>
  <si>
    <t>Diviaky nad Nitricou</t>
  </si>
  <si>
    <t>Diviaky nad Nitricou 3</t>
  </si>
  <si>
    <t>513962</t>
  </si>
  <si>
    <t>O513989</t>
  </si>
  <si>
    <t>Obec Dolné Vestenice</t>
  </si>
  <si>
    <t>036126691</t>
  </si>
  <si>
    <t>97223</t>
  </si>
  <si>
    <t>Dolné Vestenice</t>
  </si>
  <si>
    <t>Rudolfa Jašíka 348</t>
  </si>
  <si>
    <t>513989</t>
  </si>
  <si>
    <t>O513997</t>
  </si>
  <si>
    <t>Mesto Handlová</t>
  </si>
  <si>
    <t>000318094</t>
  </si>
  <si>
    <t>97251</t>
  </si>
  <si>
    <t>Handlová</t>
  </si>
  <si>
    <t>Ul. SNP 27</t>
  </si>
  <si>
    <t>513997</t>
  </si>
  <si>
    <t>O514004</t>
  </si>
  <si>
    <t>Obec Horná Ves</t>
  </si>
  <si>
    <t>036126713</t>
  </si>
  <si>
    <t>97248</t>
  </si>
  <si>
    <t>Horná Ves</t>
  </si>
  <si>
    <t>Horná Ves 360</t>
  </si>
  <si>
    <t>514004</t>
  </si>
  <si>
    <t>O514012</t>
  </si>
  <si>
    <t>Obec Horné Vestenice</t>
  </si>
  <si>
    <t>000318116</t>
  </si>
  <si>
    <t>97222</t>
  </si>
  <si>
    <t>Horné Vestenice</t>
  </si>
  <si>
    <t>Horné Vestenice 257</t>
  </si>
  <si>
    <t>514012</t>
  </si>
  <si>
    <t>O514021</t>
  </si>
  <si>
    <t>Obec Chrenovec - Brusno</t>
  </si>
  <si>
    <t>036126675</t>
  </si>
  <si>
    <t>97232</t>
  </si>
  <si>
    <t>Chrenovec-Brusno</t>
  </si>
  <si>
    <t>Chrenovec-Brusno 395</t>
  </si>
  <si>
    <t>514021</t>
  </si>
  <si>
    <t>O514063</t>
  </si>
  <si>
    <t>Obec Kamenec pod Vtáčnikom</t>
  </si>
  <si>
    <t>000318167</t>
  </si>
  <si>
    <t>97244</t>
  </si>
  <si>
    <t>Kamenec pod Vtáčnikom</t>
  </si>
  <si>
    <t>Na pažite 496/7</t>
  </si>
  <si>
    <t>514063</t>
  </si>
  <si>
    <t>O514071</t>
  </si>
  <si>
    <t>Obec Kanianka</t>
  </si>
  <si>
    <t>000518239</t>
  </si>
  <si>
    <t>97217</t>
  </si>
  <si>
    <t>Kanianka</t>
  </si>
  <si>
    <t>Pionierov 82/6</t>
  </si>
  <si>
    <t>514071</t>
  </si>
  <si>
    <t>O514080</t>
  </si>
  <si>
    <t>Obec Kľačno</t>
  </si>
  <si>
    <t>000318183</t>
  </si>
  <si>
    <t>97215</t>
  </si>
  <si>
    <t>Kľačno</t>
  </si>
  <si>
    <t>Kľačno 326</t>
  </si>
  <si>
    <t>514080</t>
  </si>
  <si>
    <t>O514101</t>
  </si>
  <si>
    <t>Obec Kostolná Ves</t>
  </si>
  <si>
    <t>000318205</t>
  </si>
  <si>
    <t>97226</t>
  </si>
  <si>
    <t>Kostolná Ves</t>
  </si>
  <si>
    <t>Kostolná Ves 62</t>
  </si>
  <si>
    <t>514101</t>
  </si>
  <si>
    <t>O514110</t>
  </si>
  <si>
    <t>Obec Koš</t>
  </si>
  <si>
    <t>036126730</t>
  </si>
  <si>
    <t>97241</t>
  </si>
  <si>
    <t>Koš</t>
  </si>
  <si>
    <t>Nová 525</t>
  </si>
  <si>
    <t>514110</t>
  </si>
  <si>
    <t>O514128</t>
  </si>
  <si>
    <t>Obec Lazany</t>
  </si>
  <si>
    <t>036126748</t>
  </si>
  <si>
    <t>97211</t>
  </si>
  <si>
    <t>Lazany</t>
  </si>
  <si>
    <t>Lazany 424</t>
  </si>
  <si>
    <t>514128</t>
  </si>
  <si>
    <t>O514136</t>
  </si>
  <si>
    <t>Obec Lehota pod Vtáčnikom</t>
  </si>
  <si>
    <t>000318256</t>
  </si>
  <si>
    <t>97242</t>
  </si>
  <si>
    <t>Lehota pod Vtáčnikom</t>
  </si>
  <si>
    <t>Banícka 22/45</t>
  </si>
  <si>
    <t>514136</t>
  </si>
  <si>
    <t>Školská 748/1</t>
  </si>
  <si>
    <t>O514144</t>
  </si>
  <si>
    <t>Obec Liešťany</t>
  </si>
  <si>
    <t>036131415</t>
  </si>
  <si>
    <t>97227</t>
  </si>
  <si>
    <t>Liešťany</t>
  </si>
  <si>
    <t>Liešťany 191</t>
  </si>
  <si>
    <t>514144</t>
  </si>
  <si>
    <t>O514179</t>
  </si>
  <si>
    <t>Obec Malá Čausa</t>
  </si>
  <si>
    <t>000318272</t>
  </si>
  <si>
    <t>Malá Čausa</t>
  </si>
  <si>
    <t>Malá Čausa 1</t>
  </si>
  <si>
    <t>514179</t>
  </si>
  <si>
    <t>O514187</t>
  </si>
  <si>
    <t>Obec Malinová</t>
  </si>
  <si>
    <t>000318281</t>
  </si>
  <si>
    <t>97213</t>
  </si>
  <si>
    <t>Malinová</t>
  </si>
  <si>
    <t>Malinová 1</t>
  </si>
  <si>
    <t>514187</t>
  </si>
  <si>
    <t>O514209</t>
  </si>
  <si>
    <t>Obec Nedožery - Brezany</t>
  </si>
  <si>
    <t>036126764</t>
  </si>
  <si>
    <t>Elokované pracovisko ako súčasť Základnej školy s materskou školou Vavrinca Benedikta</t>
  </si>
  <si>
    <t>97212</t>
  </si>
  <si>
    <t>Nedožery-Brezany</t>
  </si>
  <si>
    <t>Kpt. Nálepku 611</t>
  </si>
  <si>
    <t>514209</t>
  </si>
  <si>
    <t>O514225</t>
  </si>
  <si>
    <t>Obec Nitrianske Pravno</t>
  </si>
  <si>
    <t>710262108</t>
  </si>
  <si>
    <t>Elokované pracovisko ako súčasť  Spojenej školy - Grundschule mit Kindergarten</t>
  </si>
  <si>
    <t>Nitrianske Pravno</t>
  </si>
  <si>
    <t>514225</t>
  </si>
  <si>
    <t>O514233</t>
  </si>
  <si>
    <t>Obec Nitrianske Rudno</t>
  </si>
  <si>
    <t>000318345</t>
  </si>
  <si>
    <t>Nitrianske Rudno</t>
  </si>
  <si>
    <t>Hlavná 534/66</t>
  </si>
  <si>
    <t>514233</t>
  </si>
  <si>
    <t>O514241</t>
  </si>
  <si>
    <t>Obec Nitrianske Sučany</t>
  </si>
  <si>
    <t>042020131</t>
  </si>
  <si>
    <t>Základná škola s materskou školou Fraňa Madvu - predprimárne vzdelávanie</t>
  </si>
  <si>
    <t>97221</t>
  </si>
  <si>
    <t>Nitrianske Sučany</t>
  </si>
  <si>
    <t>Nitrianske Sučany 352</t>
  </si>
  <si>
    <t>514241</t>
  </si>
  <si>
    <t>O514250</t>
  </si>
  <si>
    <t>Obec Nitrica</t>
  </si>
  <si>
    <t>036126781</t>
  </si>
  <si>
    <t>Nitrica</t>
  </si>
  <si>
    <t>Nitrica 41</t>
  </si>
  <si>
    <t>514250</t>
  </si>
  <si>
    <t>O514268</t>
  </si>
  <si>
    <t>Mesto Nováky</t>
  </si>
  <si>
    <t>000318361</t>
  </si>
  <si>
    <t>97271</t>
  </si>
  <si>
    <t>Nováky</t>
  </si>
  <si>
    <t>Svätoplukova 91</t>
  </si>
  <si>
    <t>514268</t>
  </si>
  <si>
    <t>O514284</t>
  </si>
  <si>
    <t>Obec Opatovce nad Nitrou</t>
  </si>
  <si>
    <t>000318388</t>
  </si>
  <si>
    <t>97202</t>
  </si>
  <si>
    <t>Opatovce nad Nitrou</t>
  </si>
  <si>
    <t>Opatovce nad Nitrou 139</t>
  </si>
  <si>
    <t>514284</t>
  </si>
  <si>
    <t>O514292</t>
  </si>
  <si>
    <t>Obec Oslany</t>
  </si>
  <si>
    <t>000318396</t>
  </si>
  <si>
    <t>97247</t>
  </si>
  <si>
    <t>Oslany</t>
  </si>
  <si>
    <t>Školská 57/4</t>
  </si>
  <si>
    <t>514292</t>
  </si>
  <si>
    <t>O514314</t>
  </si>
  <si>
    <t>Obec Poluvsie</t>
  </si>
  <si>
    <t>000318418</t>
  </si>
  <si>
    <t>97216</t>
  </si>
  <si>
    <t>Poluvsie</t>
  </si>
  <si>
    <t>Poluvsie 28</t>
  </si>
  <si>
    <t>514314</t>
  </si>
  <si>
    <t>O514322</t>
  </si>
  <si>
    <t>Obec Poruba</t>
  </si>
  <si>
    <t>000318426</t>
  </si>
  <si>
    <t>Poruba</t>
  </si>
  <si>
    <t>Poruba 354</t>
  </si>
  <si>
    <t>514322</t>
  </si>
  <si>
    <t>O514331</t>
  </si>
  <si>
    <t>Obec Pravenec</t>
  </si>
  <si>
    <t>000318434</t>
  </si>
  <si>
    <t>Pravenec</t>
  </si>
  <si>
    <t>Pravenec 233</t>
  </si>
  <si>
    <t>514331</t>
  </si>
  <si>
    <t>O514349</t>
  </si>
  <si>
    <t>Obec Radobica</t>
  </si>
  <si>
    <t>000318451</t>
  </si>
  <si>
    <t>Radobica</t>
  </si>
  <si>
    <t>Radobica 90</t>
  </si>
  <si>
    <t>514349</t>
  </si>
  <si>
    <t>O514357</t>
  </si>
  <si>
    <t>Obec Ráztočno</t>
  </si>
  <si>
    <t>036126811</t>
  </si>
  <si>
    <t>97231</t>
  </si>
  <si>
    <t>Ráztočno</t>
  </si>
  <si>
    <t>Komenského 428/43</t>
  </si>
  <si>
    <t>514357</t>
  </si>
  <si>
    <t>O514365</t>
  </si>
  <si>
    <t>Obec Rudnianska Lehota</t>
  </si>
  <si>
    <t>000648566</t>
  </si>
  <si>
    <t>Rudnianska Lehota</t>
  </si>
  <si>
    <t>Rudnianska Lehota 224</t>
  </si>
  <si>
    <t>514365</t>
  </si>
  <si>
    <t>O514373</t>
  </si>
  <si>
    <t>Obec Sebedražie</t>
  </si>
  <si>
    <t>000318485</t>
  </si>
  <si>
    <t>97205</t>
  </si>
  <si>
    <t>Sebedražie</t>
  </si>
  <si>
    <t>Boriny 457</t>
  </si>
  <si>
    <t>514373</t>
  </si>
  <si>
    <t>O514381</t>
  </si>
  <si>
    <t>Obec Seč</t>
  </si>
  <si>
    <t>000649074</t>
  </si>
  <si>
    <t>Seč</t>
  </si>
  <si>
    <t>Seč 98</t>
  </si>
  <si>
    <t>514381</t>
  </si>
  <si>
    <t>O514390</t>
  </si>
  <si>
    <t>Obec Šútovce</t>
  </si>
  <si>
    <t>000318507</t>
  </si>
  <si>
    <t>Šútovce</t>
  </si>
  <si>
    <t>Šútovce 112</t>
  </si>
  <si>
    <t>514390</t>
  </si>
  <si>
    <t>O514411</t>
  </si>
  <si>
    <t>Obec Tužina</t>
  </si>
  <si>
    <t>000318523</t>
  </si>
  <si>
    <t>97214</t>
  </si>
  <si>
    <t>Tužina</t>
  </si>
  <si>
    <t>Tužina 361</t>
  </si>
  <si>
    <t>514411</t>
  </si>
  <si>
    <t>O514420</t>
  </si>
  <si>
    <t>Obec Valaská Belá</t>
  </si>
  <si>
    <t>031201733</t>
  </si>
  <si>
    <t>97228</t>
  </si>
  <si>
    <t>Valaská Belá</t>
  </si>
  <si>
    <t>Valaská Belá 329</t>
  </si>
  <si>
    <t>514420</t>
  </si>
  <si>
    <t>O514438</t>
  </si>
  <si>
    <t>Obec Veľká Čausa</t>
  </si>
  <si>
    <t>000318540</t>
  </si>
  <si>
    <t>Veľká Čausa</t>
  </si>
  <si>
    <t>Veľká Čausa 105</t>
  </si>
  <si>
    <t>514438</t>
  </si>
  <si>
    <t>O514454</t>
  </si>
  <si>
    <t>Obec Zemianske Kostoľany</t>
  </si>
  <si>
    <t>000651001</t>
  </si>
  <si>
    <t>97243</t>
  </si>
  <si>
    <t>Zemianske Kostoľany</t>
  </si>
  <si>
    <t>J. Hagaru 43/33</t>
  </si>
  <si>
    <t>514454</t>
  </si>
  <si>
    <t>O518913</t>
  </si>
  <si>
    <t>Obec Sverepec</t>
  </si>
  <si>
    <t>036131644</t>
  </si>
  <si>
    <t>Sverepec</t>
  </si>
  <si>
    <t>Sverepec 240</t>
  </si>
  <si>
    <t>518913</t>
  </si>
  <si>
    <t>O542652</t>
  </si>
  <si>
    <t>Mesto Bánovce nad Bebravou</t>
  </si>
  <si>
    <t>000310182</t>
  </si>
  <si>
    <t>95701</t>
  </si>
  <si>
    <t>Radlinského 1668/10</t>
  </si>
  <si>
    <t>542652</t>
  </si>
  <si>
    <t>m. č. Horné Ozorovce 28</t>
  </si>
  <si>
    <t>9. mája 596/3</t>
  </si>
  <si>
    <t>Hollého 1246/1</t>
  </si>
  <si>
    <t>95704</t>
  </si>
  <si>
    <t>J. C. Hronského 1289/2</t>
  </si>
  <si>
    <t>5. apríla 793/12</t>
  </si>
  <si>
    <t>J. A. Komenského 1318/4</t>
  </si>
  <si>
    <t>O542733</t>
  </si>
  <si>
    <t>Obec Bošany</t>
  </si>
  <si>
    <t>000310255</t>
  </si>
  <si>
    <t>95618</t>
  </si>
  <si>
    <t>Bošany</t>
  </si>
  <si>
    <t>Komenského 28</t>
  </si>
  <si>
    <t>542733</t>
  </si>
  <si>
    <t>O542822</t>
  </si>
  <si>
    <t>Obec Dežerice</t>
  </si>
  <si>
    <t>000310336</t>
  </si>
  <si>
    <t>Dežerice</t>
  </si>
  <si>
    <t>Dežerice 101</t>
  </si>
  <si>
    <t>542822</t>
  </si>
  <si>
    <t>O542849</t>
  </si>
  <si>
    <t>Obec Dolné Naštice</t>
  </si>
  <si>
    <t>000310352</t>
  </si>
  <si>
    <t>Dolné Naštice</t>
  </si>
  <si>
    <t>Dolné Naštice 135</t>
  </si>
  <si>
    <t>542849</t>
  </si>
  <si>
    <t>O542873</t>
  </si>
  <si>
    <t>Obec Dvorec</t>
  </si>
  <si>
    <t>036129674</t>
  </si>
  <si>
    <t>95655</t>
  </si>
  <si>
    <t>Dvorec</t>
  </si>
  <si>
    <t>Dvorec 63</t>
  </si>
  <si>
    <t>542873</t>
  </si>
  <si>
    <t>O542962</t>
  </si>
  <si>
    <t>Obec Hradište</t>
  </si>
  <si>
    <t>000310468</t>
  </si>
  <si>
    <t>95854</t>
  </si>
  <si>
    <t>Hradište</t>
  </si>
  <si>
    <t>Hradište 249</t>
  </si>
  <si>
    <t>542962</t>
  </si>
  <si>
    <t>O543004</t>
  </si>
  <si>
    <t>Obec Chynorany</t>
  </si>
  <si>
    <t>036125687</t>
  </si>
  <si>
    <t>95633</t>
  </si>
  <si>
    <t>Chynorany</t>
  </si>
  <si>
    <t>Školská 189/7</t>
  </si>
  <si>
    <t>543004</t>
  </si>
  <si>
    <t>Elokované pracovisko ako súčasť Základnej školy s materskou školou Valentína Beniaka</t>
  </si>
  <si>
    <t>Školská 1451/17</t>
  </si>
  <si>
    <t>O543047</t>
  </si>
  <si>
    <t>Obec Klátova Nová Ves</t>
  </si>
  <si>
    <t>000310549</t>
  </si>
  <si>
    <t>95844</t>
  </si>
  <si>
    <t>Klátova Nová Ves</t>
  </si>
  <si>
    <t>Klátova Nová Ves 492</t>
  </si>
  <si>
    <t>543047</t>
  </si>
  <si>
    <t>O543055</t>
  </si>
  <si>
    <t>Obec Kolačno</t>
  </si>
  <si>
    <t>000310557</t>
  </si>
  <si>
    <t>Kolačno</t>
  </si>
  <si>
    <t>Kolačno 1</t>
  </si>
  <si>
    <t>543055</t>
  </si>
  <si>
    <t>O543080</t>
  </si>
  <si>
    <t>Obec Krásna Ves</t>
  </si>
  <si>
    <t>000310581</t>
  </si>
  <si>
    <t>Krásna Ves</t>
  </si>
  <si>
    <t>Krásna Ves 141</t>
  </si>
  <si>
    <t>543080</t>
  </si>
  <si>
    <t>O543136</t>
  </si>
  <si>
    <t>Obec Kšinná</t>
  </si>
  <si>
    <t>000310638</t>
  </si>
  <si>
    <t>95643</t>
  </si>
  <si>
    <t>Kšinná</t>
  </si>
  <si>
    <t>Kšinná 237</t>
  </si>
  <si>
    <t>543136</t>
  </si>
  <si>
    <t>O545651</t>
  </si>
  <si>
    <t>Obec Veľké Držkovce</t>
  </si>
  <si>
    <t>000310417</t>
  </si>
  <si>
    <t>Veľké Držkovce</t>
  </si>
  <si>
    <t>Veľké Držkovce 179</t>
  </si>
  <si>
    <t>545651</t>
  </si>
  <si>
    <t>O545686</t>
  </si>
  <si>
    <t>Obec Melčice - Lieskové</t>
  </si>
  <si>
    <t>036126594</t>
  </si>
  <si>
    <t>Melčice-Lieskové</t>
  </si>
  <si>
    <t>Melčice-Lieskové 377</t>
  </si>
  <si>
    <t>545686</t>
  </si>
  <si>
    <t>O545741</t>
  </si>
  <si>
    <t>Obec Trenčianske Stankovce</t>
  </si>
  <si>
    <t>031201440</t>
  </si>
  <si>
    <t>Elokované pracovisko ako súčasť Základnej školy Jána Lipského s materskou školou</t>
  </si>
  <si>
    <t>Trenčianske Stankovce</t>
  </si>
  <si>
    <t>Trenčianske Stankovce 380</t>
  </si>
  <si>
    <t>545741</t>
  </si>
  <si>
    <t>O546640</t>
  </si>
  <si>
    <t>Obec Dolný Lieskov</t>
  </si>
  <si>
    <t>000317179</t>
  </si>
  <si>
    <t>01821</t>
  </si>
  <si>
    <t>Dolný Lieskov</t>
  </si>
  <si>
    <t>Dolný Lieskov 193</t>
  </si>
  <si>
    <t>546640</t>
  </si>
  <si>
    <t>O546682</t>
  </si>
  <si>
    <t>Obec Skalka nad Váhom</t>
  </si>
  <si>
    <t>037914359</t>
  </si>
  <si>
    <t>91331</t>
  </si>
  <si>
    <t>Skalka nad Váhom</t>
  </si>
  <si>
    <t>Skalka nad Váhom 103</t>
  </si>
  <si>
    <t>546682</t>
  </si>
  <si>
    <t>O556190</t>
  </si>
  <si>
    <t>Obec Livinské Opatovce</t>
  </si>
  <si>
    <t>000699284</t>
  </si>
  <si>
    <t>Livinské Opatovce</t>
  </si>
  <si>
    <t>Livinské Opatovce 85</t>
  </si>
  <si>
    <t>556190</t>
  </si>
  <si>
    <t>O556246</t>
  </si>
  <si>
    <t>Obec Krásno</t>
  </si>
  <si>
    <t>000699241</t>
  </si>
  <si>
    <t>Krásno</t>
  </si>
  <si>
    <t>Krásno 70</t>
  </si>
  <si>
    <t>556246</t>
  </si>
  <si>
    <t>O556416</t>
  </si>
  <si>
    <t>Obec Ješkova Ves</t>
  </si>
  <si>
    <t>000699217</t>
  </si>
  <si>
    <t>Ješkova Ves</t>
  </si>
  <si>
    <t>Ješkova Ves 48</t>
  </si>
  <si>
    <t>556416</t>
  </si>
  <si>
    <t>O556441</t>
  </si>
  <si>
    <t>Obec Zemianske Podhradie</t>
  </si>
  <si>
    <t>000699098</t>
  </si>
  <si>
    <t>Zemianske Podhradie</t>
  </si>
  <si>
    <t>Zemianske Podhradie 117</t>
  </si>
  <si>
    <t>556441</t>
  </si>
  <si>
    <t>O556475</t>
  </si>
  <si>
    <t>Obec Zamarovce</t>
  </si>
  <si>
    <t>000687251</t>
  </si>
  <si>
    <t>Zamarovce</t>
  </si>
  <si>
    <t>Zamarovce 63</t>
  </si>
  <si>
    <t>556475</t>
  </si>
  <si>
    <t>O557421</t>
  </si>
  <si>
    <t>Obec Slavnica</t>
  </si>
  <si>
    <t>000692280</t>
  </si>
  <si>
    <t>01854</t>
  </si>
  <si>
    <t>Slavnica</t>
  </si>
  <si>
    <t>Slavnica 49</t>
  </si>
  <si>
    <t>557421</t>
  </si>
  <si>
    <t>O557439</t>
  </si>
  <si>
    <t>Obec Dolné Kočkovce</t>
  </si>
  <si>
    <t>000692328</t>
  </si>
  <si>
    <t>Dolné Kočkovce</t>
  </si>
  <si>
    <t>Š.Moyzesa 263/12</t>
  </si>
  <si>
    <t>557439</t>
  </si>
  <si>
    <t>O557447</t>
  </si>
  <si>
    <t>Obec Nimnica</t>
  </si>
  <si>
    <t>000692344</t>
  </si>
  <si>
    <t>02071</t>
  </si>
  <si>
    <t>Nimnica</t>
  </si>
  <si>
    <t>Nimnica 114</t>
  </si>
  <si>
    <t>557447</t>
  </si>
  <si>
    <t>O557471</t>
  </si>
  <si>
    <t>Obec Streženice</t>
  </si>
  <si>
    <t>000692336</t>
  </si>
  <si>
    <t>Streženice</t>
  </si>
  <si>
    <t>Hlavná 83</t>
  </si>
  <si>
    <t>557471</t>
  </si>
  <si>
    <t>O557501</t>
  </si>
  <si>
    <t>Obec Kvašov</t>
  </si>
  <si>
    <t>000692387</t>
  </si>
  <si>
    <t>Kvašov</t>
  </si>
  <si>
    <t>Kvašov č.16</t>
  </si>
  <si>
    <t>557501</t>
  </si>
  <si>
    <t>O557510</t>
  </si>
  <si>
    <t>Obec Hatné</t>
  </si>
  <si>
    <t>000692484</t>
  </si>
  <si>
    <t>Hatné</t>
  </si>
  <si>
    <t>Hatné 128</t>
  </si>
  <si>
    <t>557510</t>
  </si>
  <si>
    <t>O557706</t>
  </si>
  <si>
    <t>Obec Lipník</t>
  </si>
  <si>
    <t>000648833</t>
  </si>
  <si>
    <t>Lipník</t>
  </si>
  <si>
    <t>Lipník 47</t>
  </si>
  <si>
    <t>557706</t>
  </si>
  <si>
    <t>O557714</t>
  </si>
  <si>
    <t>Obec Jalovec</t>
  </si>
  <si>
    <t>000647845</t>
  </si>
  <si>
    <t>Jalovec</t>
  </si>
  <si>
    <t>Mlynská 636/45</t>
  </si>
  <si>
    <t>557714</t>
  </si>
  <si>
    <t>O580449</t>
  </si>
  <si>
    <t>Obec Brodzany</t>
  </si>
  <si>
    <t>031872611</t>
  </si>
  <si>
    <t>95842</t>
  </si>
  <si>
    <t>Brodzany</t>
  </si>
  <si>
    <t>Brodzany 25</t>
  </si>
  <si>
    <t>580449</t>
  </si>
  <si>
    <t>O580856</t>
  </si>
  <si>
    <t>Obec Horný Lieskov</t>
  </si>
  <si>
    <t>000623695</t>
  </si>
  <si>
    <t>Horný Lieskov</t>
  </si>
  <si>
    <t>Horný Lieskov 155</t>
  </si>
  <si>
    <t>580856</t>
  </si>
  <si>
    <t>O580953</t>
  </si>
  <si>
    <t>Obec Malé Uherce</t>
  </si>
  <si>
    <t>034006737</t>
  </si>
  <si>
    <t>Malé Uherce</t>
  </si>
  <si>
    <t>Rázdolie 191/10</t>
  </si>
  <si>
    <t>580953</t>
  </si>
  <si>
    <t>051906236</t>
  </si>
  <si>
    <t>Elokované pracovisko ako súčasť Základnej školy s materskou školou kardinála A. Rudnaya</t>
  </si>
  <si>
    <t>Hurbanova 153/62</t>
  </si>
  <si>
    <t>051279118</t>
  </si>
  <si>
    <t>Papradno 312</t>
  </si>
  <si>
    <t>C65</t>
  </si>
  <si>
    <t>Rímskokatolícka cirkev Farnosť Soblahov</t>
  </si>
  <si>
    <t>035626259</t>
  </si>
  <si>
    <t>Cirkevná materská škola sv. Mikuláša</t>
  </si>
  <si>
    <t>Soblahov 346</t>
  </si>
  <si>
    <t>C77</t>
  </si>
  <si>
    <t>Rímskokatolícka cirkev Farnosť Trenčín</t>
  </si>
  <si>
    <t>035606797</t>
  </si>
  <si>
    <t>Materská škola sv Andreja- Svorada a Benedikta</t>
  </si>
  <si>
    <t>Braneckého 4</t>
  </si>
  <si>
    <t>C12</t>
  </si>
  <si>
    <t>Kongregácia Školských sestier de Notre Dame</t>
  </si>
  <si>
    <t>017643066</t>
  </si>
  <si>
    <t>Materská škola bl. Alexie ako organizačná zložka Spojenej školy sv. Jozefa</t>
  </si>
  <si>
    <t>J.Kollára 4</t>
  </si>
  <si>
    <t>S067</t>
  </si>
  <si>
    <t>Súkromná materská škola Čachtice n.o.</t>
  </si>
  <si>
    <t>036119644</t>
  </si>
  <si>
    <t>Malinovského 882</t>
  </si>
  <si>
    <t>S068</t>
  </si>
  <si>
    <t>Mgr. Lenka Valachová - LINGUAL</t>
  </si>
  <si>
    <t>037662635</t>
  </si>
  <si>
    <t>Janka Kráľa 14</t>
  </si>
  <si>
    <t>S391</t>
  </si>
  <si>
    <t>Mgr. Jana Masariková</t>
  </si>
  <si>
    <t>090000159</t>
  </si>
  <si>
    <t>Orechovská 7/14</t>
  </si>
  <si>
    <t>S675</t>
  </si>
  <si>
    <t>Sports &amp; Training Centre, s. r. o.</t>
  </si>
  <si>
    <t>035950366</t>
  </si>
  <si>
    <t>Svätoplukova 1464</t>
  </si>
  <si>
    <t>S689</t>
  </si>
  <si>
    <t>Občianske združenie SLIMÁČIK</t>
  </si>
  <si>
    <t>042276284</t>
  </si>
  <si>
    <t>Súkromná materská škola Slimáčik</t>
  </si>
  <si>
    <t>M. Turkovej 22</t>
  </si>
  <si>
    <t>S768</t>
  </si>
  <si>
    <t>PaedDr. Dušana Flórová</t>
  </si>
  <si>
    <t>090000289</t>
  </si>
  <si>
    <t>505811</t>
  </si>
  <si>
    <t>Súkromná Materská škola</t>
  </si>
  <si>
    <t>Horné Naštice</t>
  </si>
  <si>
    <t>Horné Naštice 106</t>
  </si>
  <si>
    <t>542920</t>
  </si>
  <si>
    <t>S774</t>
  </si>
  <si>
    <t>Občianske združenie Eškola</t>
  </si>
  <si>
    <t>042280885</t>
  </si>
  <si>
    <t>Materská škola ako organizačná zložka Súkromnej spojenej školy</t>
  </si>
  <si>
    <t>Ul.Ľ. Ondrejova 28</t>
  </si>
  <si>
    <t>S791</t>
  </si>
  <si>
    <t>Detské centrum Motýlik s.r.o.</t>
  </si>
  <si>
    <t>045323666</t>
  </si>
  <si>
    <t>Súkromná materská škola Motýlik</t>
  </si>
  <si>
    <t>Pri Parku 16/51</t>
  </si>
  <si>
    <t>S809</t>
  </si>
  <si>
    <t>Best friends Kids Club n.o.</t>
  </si>
  <si>
    <t>045743576</t>
  </si>
  <si>
    <t>Súkromná materská škola Best Friends Kids Club</t>
  </si>
  <si>
    <t>Na zongorke 7604</t>
  </si>
  <si>
    <t>S814</t>
  </si>
  <si>
    <t>2 M, s.r.o.</t>
  </si>
  <si>
    <t>036332453</t>
  </si>
  <si>
    <t>Súkromná materská škola 2M</t>
  </si>
  <si>
    <t>91171</t>
  </si>
  <si>
    <t>Záhumenská 1808/7</t>
  </si>
  <si>
    <t>S841</t>
  </si>
  <si>
    <t>Mgr. Anna Struhárová, PhD. WONDERLAND</t>
  </si>
  <si>
    <t>047754770</t>
  </si>
  <si>
    <t>Súkromná materská škola Wonderland</t>
  </si>
  <si>
    <t>Farská 466/5</t>
  </si>
  <si>
    <t>S882</t>
  </si>
  <si>
    <t>Mgr. Júlia Kozáková - PERINKOVO</t>
  </si>
  <si>
    <t>048228591</t>
  </si>
  <si>
    <t>Súkromná materská škola PERINKOVO</t>
  </si>
  <si>
    <t>Chrenovec-Brusno 367</t>
  </si>
  <si>
    <t>S917</t>
  </si>
  <si>
    <t>Simona Ilavská - SiMa</t>
  </si>
  <si>
    <t>050351133</t>
  </si>
  <si>
    <t>Súkromná materská škola SiMa</t>
  </si>
  <si>
    <t>Trenčianske Stankovce 273</t>
  </si>
  <si>
    <t>NR</t>
  </si>
  <si>
    <t>KNR</t>
  </si>
  <si>
    <t>Okresný úrad Nitra</t>
  </si>
  <si>
    <t>Nitra</t>
  </si>
  <si>
    <t>949 01</t>
  </si>
  <si>
    <t>Červeňova 42</t>
  </si>
  <si>
    <t>Levice</t>
  </si>
  <si>
    <t>934 01</t>
  </si>
  <si>
    <t>Z. Nejedlého 41</t>
  </si>
  <si>
    <t>936 01</t>
  </si>
  <si>
    <t>Šahy</t>
  </si>
  <si>
    <t>F. Rákocziho 1</t>
  </si>
  <si>
    <t>945 01</t>
  </si>
  <si>
    <t>Hradná 7</t>
  </si>
  <si>
    <t>Mudroňova 1</t>
  </si>
  <si>
    <t>Zlaté Moravce</t>
  </si>
  <si>
    <t>953 01</t>
  </si>
  <si>
    <t>J. Kráľa 39</t>
  </si>
  <si>
    <t>O500011</t>
  </si>
  <si>
    <t>Mesto Nitra</t>
  </si>
  <si>
    <t>000308307</t>
  </si>
  <si>
    <t xml:space="preserve">Nitra                         </t>
  </si>
  <si>
    <t>94911</t>
  </si>
  <si>
    <t>Čajkovského 3</t>
  </si>
  <si>
    <t>500011</t>
  </si>
  <si>
    <t>94901</t>
  </si>
  <si>
    <t>Nábrežie mládeže 7</t>
  </si>
  <si>
    <t>Novomeského 500/19</t>
  </si>
  <si>
    <t>Golianova 1</t>
  </si>
  <si>
    <t>Belopotockého 643/2</t>
  </si>
  <si>
    <t>Dolnočermánska 57</t>
  </si>
  <si>
    <t>Nedbalová 17</t>
  </si>
  <si>
    <t>Štiavnická 1</t>
  </si>
  <si>
    <t>Topoľová 6</t>
  </si>
  <si>
    <t>Alexyho 26</t>
  </si>
  <si>
    <t>Platanová 3</t>
  </si>
  <si>
    <t>Zvolenská 23</t>
  </si>
  <si>
    <t>Piaristická 12</t>
  </si>
  <si>
    <t>037865498</t>
  </si>
  <si>
    <t>94905</t>
  </si>
  <si>
    <t>Orechov dvor 490</t>
  </si>
  <si>
    <t>Ľudovíta Okánika 6</t>
  </si>
  <si>
    <t>Hospodárska 7</t>
  </si>
  <si>
    <t>Mostná 1</t>
  </si>
  <si>
    <t>Beethovenova 1</t>
  </si>
  <si>
    <t>Rázusova 26</t>
  </si>
  <si>
    <t>Bazovského 1</t>
  </si>
  <si>
    <t>Novozámocká 129</t>
  </si>
  <si>
    <t>Staromlynská 2</t>
  </si>
  <si>
    <t>Štefánikova trieda 128</t>
  </si>
  <si>
    <t>Benkova 17</t>
  </si>
  <si>
    <t>Za humnami 748/28</t>
  </si>
  <si>
    <t>Párovská 36</t>
  </si>
  <si>
    <t>94907</t>
  </si>
  <si>
    <t>Okružná 1</t>
  </si>
  <si>
    <t>Vansovej 1376/6</t>
  </si>
  <si>
    <t>O500020</t>
  </si>
  <si>
    <t>Obec Alekšince</t>
  </si>
  <si>
    <t>037865510</t>
  </si>
  <si>
    <t>95122</t>
  </si>
  <si>
    <t>Alekšince</t>
  </si>
  <si>
    <t>Alekšince 389</t>
  </si>
  <si>
    <t>500020</t>
  </si>
  <si>
    <t>O500046</t>
  </si>
  <si>
    <t>Obec Báb</t>
  </si>
  <si>
    <t>000307742</t>
  </si>
  <si>
    <t>95134</t>
  </si>
  <si>
    <t>Báb</t>
  </si>
  <si>
    <t>Báb 238</t>
  </si>
  <si>
    <t>500046</t>
  </si>
  <si>
    <t>O500062</t>
  </si>
  <si>
    <t>Obec Beladice</t>
  </si>
  <si>
    <t>000307769</t>
  </si>
  <si>
    <t xml:space="preserve">Zlaté Moravce                 </t>
  </si>
  <si>
    <t>95175</t>
  </si>
  <si>
    <t>Beladice</t>
  </si>
  <si>
    <t>Školská 252</t>
  </si>
  <si>
    <t>500062</t>
  </si>
  <si>
    <t>Parková 364</t>
  </si>
  <si>
    <t>O500071</t>
  </si>
  <si>
    <t>Obec Branč</t>
  </si>
  <si>
    <t>000307777</t>
  </si>
  <si>
    <t>95113</t>
  </si>
  <si>
    <t>Branč</t>
  </si>
  <si>
    <t>Púpavová 8</t>
  </si>
  <si>
    <t>500071</t>
  </si>
  <si>
    <t>O500101</t>
  </si>
  <si>
    <t>Obec Čakajovce</t>
  </si>
  <si>
    <t>037865366</t>
  </si>
  <si>
    <t>95143</t>
  </si>
  <si>
    <t>Čakajovce</t>
  </si>
  <si>
    <t>Nová 201</t>
  </si>
  <si>
    <t>500101</t>
  </si>
  <si>
    <t>O500127</t>
  </si>
  <si>
    <t>Obec Čaradice</t>
  </si>
  <si>
    <t>000307823</t>
  </si>
  <si>
    <t>95301</t>
  </si>
  <si>
    <t>Čaradice</t>
  </si>
  <si>
    <t>Čaradice 156</t>
  </si>
  <si>
    <t>500127</t>
  </si>
  <si>
    <t>O500135</t>
  </si>
  <si>
    <t>Obec Čeľadice</t>
  </si>
  <si>
    <t>037865269</t>
  </si>
  <si>
    <t>95103</t>
  </si>
  <si>
    <t>Čeľadice</t>
  </si>
  <si>
    <t>Čeľadice 87</t>
  </si>
  <si>
    <t>500135</t>
  </si>
  <si>
    <t>O500151</t>
  </si>
  <si>
    <t>Obec Čierne Kľačany</t>
  </si>
  <si>
    <t>000307858</t>
  </si>
  <si>
    <t>95305</t>
  </si>
  <si>
    <t>Čierne Kľačany</t>
  </si>
  <si>
    <t>Vozokanská 13</t>
  </si>
  <si>
    <t>500151</t>
  </si>
  <si>
    <t>O500160</t>
  </si>
  <si>
    <t>Obec Čifáre</t>
  </si>
  <si>
    <t>000307866</t>
  </si>
  <si>
    <t>95161</t>
  </si>
  <si>
    <t>Čifáre</t>
  </si>
  <si>
    <t>Čifáre 137</t>
  </si>
  <si>
    <t>500160</t>
  </si>
  <si>
    <t>O500194</t>
  </si>
  <si>
    <t>Obec Dolné Obdokovce</t>
  </si>
  <si>
    <t>000307891</t>
  </si>
  <si>
    <t>95102</t>
  </si>
  <si>
    <t>Dolné Obdokovce</t>
  </si>
  <si>
    <t>Dolné Obdokovce 184</t>
  </si>
  <si>
    <t>500194</t>
  </si>
  <si>
    <t>O500232</t>
  </si>
  <si>
    <t>Obec Golianovo</t>
  </si>
  <si>
    <t>037865251</t>
  </si>
  <si>
    <t>95108</t>
  </si>
  <si>
    <t>Golianovo</t>
  </si>
  <si>
    <t>Golianovo 60</t>
  </si>
  <si>
    <t>500232</t>
  </si>
  <si>
    <t>O500241</t>
  </si>
  <si>
    <t>Obec Hájske</t>
  </si>
  <si>
    <t>042206685</t>
  </si>
  <si>
    <t xml:space="preserve">Šaľa                          </t>
  </si>
  <si>
    <t>95133</t>
  </si>
  <si>
    <t>Hájske</t>
  </si>
  <si>
    <t>Hájske 410</t>
  </si>
  <si>
    <t>500241</t>
  </si>
  <si>
    <t>O500283</t>
  </si>
  <si>
    <t>Obec Hostie</t>
  </si>
  <si>
    <t>000307980</t>
  </si>
  <si>
    <t>95194</t>
  </si>
  <si>
    <t>Hostie</t>
  </si>
  <si>
    <t>Hostie 85</t>
  </si>
  <si>
    <t>500283</t>
  </si>
  <si>
    <t>O500305</t>
  </si>
  <si>
    <t>Obec Hosťovce</t>
  </si>
  <si>
    <t>000308005</t>
  </si>
  <si>
    <t>95191</t>
  </si>
  <si>
    <t>Hosťovce</t>
  </si>
  <si>
    <t>Hosťovce 224</t>
  </si>
  <si>
    <t>500305</t>
  </si>
  <si>
    <t>O500313</t>
  </si>
  <si>
    <t>Obec Hruboňovo</t>
  </si>
  <si>
    <t>000308013</t>
  </si>
  <si>
    <t>95125</t>
  </si>
  <si>
    <t>Hruboňovo</t>
  </si>
  <si>
    <t>Hruboňovo 131</t>
  </si>
  <si>
    <t>500313</t>
  </si>
  <si>
    <t>O500321</t>
  </si>
  <si>
    <t>Obec Choča</t>
  </si>
  <si>
    <t>000308021</t>
  </si>
  <si>
    <t>95176</t>
  </si>
  <si>
    <t>Choča</t>
  </si>
  <si>
    <t>Choča 178</t>
  </si>
  <si>
    <t>500321</t>
  </si>
  <si>
    <t>O500356</t>
  </si>
  <si>
    <t>Obec Jarok</t>
  </si>
  <si>
    <t>037865617</t>
  </si>
  <si>
    <t>95148</t>
  </si>
  <si>
    <t>Jarok</t>
  </si>
  <si>
    <t>Školská ulica 16</t>
  </si>
  <si>
    <t>500356</t>
  </si>
  <si>
    <t>O500364</t>
  </si>
  <si>
    <t>Obec Jedľové Kostoľany</t>
  </si>
  <si>
    <t>000308064</t>
  </si>
  <si>
    <t>95196</t>
  </si>
  <si>
    <t>Jedľové Kostoľany</t>
  </si>
  <si>
    <t>Jedľové Kostoľany 75</t>
  </si>
  <si>
    <t>500364</t>
  </si>
  <si>
    <t>O500372</t>
  </si>
  <si>
    <t>Obec Jelenec</t>
  </si>
  <si>
    <t>000308072</t>
  </si>
  <si>
    <t>95173</t>
  </si>
  <si>
    <t>Jelenec</t>
  </si>
  <si>
    <t>Smreková 601</t>
  </si>
  <si>
    <t>500372</t>
  </si>
  <si>
    <t>O500381</t>
  </si>
  <si>
    <t>Obec Jelšovce</t>
  </si>
  <si>
    <t>000308081</t>
  </si>
  <si>
    <t>Jelšovce</t>
  </si>
  <si>
    <t>Jelšovce 352</t>
  </si>
  <si>
    <t>500381</t>
  </si>
  <si>
    <t>O500402</t>
  </si>
  <si>
    <t>Obec Klasov</t>
  </si>
  <si>
    <t>000308102</t>
  </si>
  <si>
    <t>95153</t>
  </si>
  <si>
    <t>Klasov</t>
  </si>
  <si>
    <t>Klasov 97</t>
  </si>
  <si>
    <t>500402</t>
  </si>
  <si>
    <t>O500411</t>
  </si>
  <si>
    <t>Obec Kolíňany</t>
  </si>
  <si>
    <t>042047625</t>
  </si>
  <si>
    <t>Základná škola s materskou školou - Alapiskola és Óvoda - predprimárne vzdelávanie</t>
  </si>
  <si>
    <t>95178</t>
  </si>
  <si>
    <t>Kolíňany</t>
  </si>
  <si>
    <t>Hlavná 198</t>
  </si>
  <si>
    <t>500411</t>
  </si>
  <si>
    <t>O500429</t>
  </si>
  <si>
    <t>Obec Kostoľany pod Tribečom</t>
  </si>
  <si>
    <t>000308129</t>
  </si>
  <si>
    <t>95177</t>
  </si>
  <si>
    <t>Kostoľany pod Tribečom</t>
  </si>
  <si>
    <t>Kostoľany pod Tribečom 144</t>
  </si>
  <si>
    <t>500429</t>
  </si>
  <si>
    <t>O500437</t>
  </si>
  <si>
    <t>Obec Ladice</t>
  </si>
  <si>
    <t>000038440</t>
  </si>
  <si>
    <t>Ladice</t>
  </si>
  <si>
    <t>Ladice 323</t>
  </si>
  <si>
    <t>500437</t>
  </si>
  <si>
    <t>O500453</t>
  </si>
  <si>
    <t>Obec Lehota</t>
  </si>
  <si>
    <t>000308153</t>
  </si>
  <si>
    <t>95136</t>
  </si>
  <si>
    <t>Lehota</t>
  </si>
  <si>
    <t>Lehota 281</t>
  </si>
  <si>
    <t>500453</t>
  </si>
  <si>
    <t>O500461</t>
  </si>
  <si>
    <t>Obec Lovce</t>
  </si>
  <si>
    <t>000308161</t>
  </si>
  <si>
    <t>95192</t>
  </si>
  <si>
    <t>Lovce</t>
  </si>
  <si>
    <t>Hlavná 45</t>
  </si>
  <si>
    <t>500461</t>
  </si>
  <si>
    <t>O500470</t>
  </si>
  <si>
    <t>Obec Lúčnica nad Žitavou</t>
  </si>
  <si>
    <t>000308170</t>
  </si>
  <si>
    <t>95188</t>
  </si>
  <si>
    <t>Lúčnica nad Žitavou</t>
  </si>
  <si>
    <t>Lúčnica nad Žitavou 424</t>
  </si>
  <si>
    <t>500470</t>
  </si>
  <si>
    <t>O500488</t>
  </si>
  <si>
    <t>Obec Lukáčovce</t>
  </si>
  <si>
    <t>042202582</t>
  </si>
  <si>
    <t>95123</t>
  </si>
  <si>
    <t>Lukáčovce</t>
  </si>
  <si>
    <t>Hlavná 390</t>
  </si>
  <si>
    <t>500488</t>
  </si>
  <si>
    <t>O500500</t>
  </si>
  <si>
    <t>Obec Machulince</t>
  </si>
  <si>
    <t>000308234</t>
  </si>
  <si>
    <t>95193</t>
  </si>
  <si>
    <t>Machulince</t>
  </si>
  <si>
    <t>Kopanická 287</t>
  </si>
  <si>
    <t>500500</t>
  </si>
  <si>
    <t>O500518</t>
  </si>
  <si>
    <t>Obec Veľké Chyndice</t>
  </si>
  <si>
    <t>000613983</t>
  </si>
  <si>
    <t>95154</t>
  </si>
  <si>
    <t>Veľké Chyndice</t>
  </si>
  <si>
    <t>Veľké Chyndice 160</t>
  </si>
  <si>
    <t>500518</t>
  </si>
  <si>
    <t>O500542</t>
  </si>
  <si>
    <t>Obec Mankovce</t>
  </si>
  <si>
    <t>000308242</t>
  </si>
  <si>
    <t>Mankovce</t>
  </si>
  <si>
    <t>Mankovce 102</t>
  </si>
  <si>
    <t>500542</t>
  </si>
  <si>
    <t>O500551</t>
  </si>
  <si>
    <t>Obec Martin nad Žitavou</t>
  </si>
  <si>
    <t>000308471</t>
  </si>
  <si>
    <t>Martin nad Žitavou</t>
  </si>
  <si>
    <t>Martin nad Žitavou 137</t>
  </si>
  <si>
    <t>500551</t>
  </si>
  <si>
    <t>O500569</t>
  </si>
  <si>
    <t>Obec Melek</t>
  </si>
  <si>
    <t>000308251</t>
  </si>
  <si>
    <t>95201</t>
  </si>
  <si>
    <t>Melek</t>
  </si>
  <si>
    <t>Melek 94</t>
  </si>
  <si>
    <t>500569</t>
  </si>
  <si>
    <t>O500577</t>
  </si>
  <si>
    <t>Obec Mojmírovce</t>
  </si>
  <si>
    <t>000308269</t>
  </si>
  <si>
    <t>95115</t>
  </si>
  <si>
    <t>Mojmírovce</t>
  </si>
  <si>
    <t>Mojmírovce 1452</t>
  </si>
  <si>
    <t>500577</t>
  </si>
  <si>
    <t>O500585</t>
  </si>
  <si>
    <t>Obec Nemčiňany</t>
  </si>
  <si>
    <t>000308277</t>
  </si>
  <si>
    <t>95181</t>
  </si>
  <si>
    <t>Nemčiňany</t>
  </si>
  <si>
    <t>Nemčiňany 129</t>
  </si>
  <si>
    <t>500585</t>
  </si>
  <si>
    <t>O500593</t>
  </si>
  <si>
    <t>Obec Neverice</t>
  </si>
  <si>
    <t>000308285</t>
  </si>
  <si>
    <t>95172</t>
  </si>
  <si>
    <t>Neverice</t>
  </si>
  <si>
    <t>500593</t>
  </si>
  <si>
    <t>O500607</t>
  </si>
  <si>
    <t>Obec Nevidzany</t>
  </si>
  <si>
    <t>000308293</t>
  </si>
  <si>
    <t>95162</t>
  </si>
  <si>
    <t>Nevidzany</t>
  </si>
  <si>
    <t>Nevidzany 1</t>
  </si>
  <si>
    <t>500607</t>
  </si>
  <si>
    <t>O500631</t>
  </si>
  <si>
    <t>Obec Nová Ves nad Žitavou</t>
  </si>
  <si>
    <t>000308331</t>
  </si>
  <si>
    <t>95151</t>
  </si>
  <si>
    <t>Nová Ves nad Žitavou</t>
  </si>
  <si>
    <t>Nová Ves nad Žitavou 55</t>
  </si>
  <si>
    <t>500631</t>
  </si>
  <si>
    <t>O500640</t>
  </si>
  <si>
    <t>Obec Nové Sady</t>
  </si>
  <si>
    <t>037865447</t>
  </si>
  <si>
    <t>95124</t>
  </si>
  <si>
    <t>Nové Sady</t>
  </si>
  <si>
    <t>Nové Sady 377</t>
  </si>
  <si>
    <t>500640</t>
  </si>
  <si>
    <t>O500658</t>
  </si>
  <si>
    <t>Obec Obyce</t>
  </si>
  <si>
    <t>000308358</t>
  </si>
  <si>
    <t>95195</t>
  </si>
  <si>
    <t>Obyce</t>
  </si>
  <si>
    <t>Školská 290</t>
  </si>
  <si>
    <t>500658</t>
  </si>
  <si>
    <t>O500666</t>
  </si>
  <si>
    <t>Obec Paňa</t>
  </si>
  <si>
    <t>000308366</t>
  </si>
  <si>
    <t>95105</t>
  </si>
  <si>
    <t>Paňa</t>
  </si>
  <si>
    <t>Paňa 26</t>
  </si>
  <si>
    <t>500666</t>
  </si>
  <si>
    <t>O500674</t>
  </si>
  <si>
    <t>Obec Podhorany</t>
  </si>
  <si>
    <t>000308374</t>
  </si>
  <si>
    <t>95146</t>
  </si>
  <si>
    <t>Podhorany</t>
  </si>
  <si>
    <t>Podhorany-Sokolníky 215</t>
  </si>
  <si>
    <t>500674</t>
  </si>
  <si>
    <t>O500682</t>
  </si>
  <si>
    <t>Obec Pohranice</t>
  </si>
  <si>
    <t>000308382</t>
  </si>
  <si>
    <t>Pohranice</t>
  </si>
  <si>
    <t>Pohranice 444</t>
  </si>
  <si>
    <t>500682</t>
  </si>
  <si>
    <t>O500691</t>
  </si>
  <si>
    <t>Obec Poľný Kesov</t>
  </si>
  <si>
    <t>000308391</t>
  </si>
  <si>
    <t>95114</t>
  </si>
  <si>
    <t>Poľný Kesov</t>
  </si>
  <si>
    <t>Poľný Kesov 69</t>
  </si>
  <si>
    <t>500691</t>
  </si>
  <si>
    <t>O500704</t>
  </si>
  <si>
    <t>Obec Rišňovce</t>
  </si>
  <si>
    <t>042206618</t>
  </si>
  <si>
    <t>95121</t>
  </si>
  <si>
    <t>Rišňovce</t>
  </si>
  <si>
    <t>Rišňovce 427</t>
  </si>
  <si>
    <t>500704</t>
  </si>
  <si>
    <t>O500712</t>
  </si>
  <si>
    <t>Obec Rumanová</t>
  </si>
  <si>
    <t>037968718</t>
  </si>
  <si>
    <t>95137</t>
  </si>
  <si>
    <t>Rumanová</t>
  </si>
  <si>
    <t>Rumanová 308</t>
  </si>
  <si>
    <t>500712</t>
  </si>
  <si>
    <t>O500721</t>
  </si>
  <si>
    <t>Obec Skýcov</t>
  </si>
  <si>
    <t>000308421</t>
  </si>
  <si>
    <t>95185</t>
  </si>
  <si>
    <t>Skýcov</t>
  </si>
  <si>
    <t>Školská 299</t>
  </si>
  <si>
    <t>500721</t>
  </si>
  <si>
    <t>O500739</t>
  </si>
  <si>
    <t>Obec Močenok</t>
  </si>
  <si>
    <t>000308439</t>
  </si>
  <si>
    <t>95131</t>
  </si>
  <si>
    <t>Močenok</t>
  </si>
  <si>
    <t>Vinohradská 1595/3</t>
  </si>
  <si>
    <t>500739</t>
  </si>
  <si>
    <t>O500747</t>
  </si>
  <si>
    <t>Obec Sľažany</t>
  </si>
  <si>
    <t>000308447</t>
  </si>
  <si>
    <t>95171</t>
  </si>
  <si>
    <t>Sľažany</t>
  </si>
  <si>
    <t>Sľažany 321</t>
  </si>
  <si>
    <t>500747</t>
  </si>
  <si>
    <t>O500755</t>
  </si>
  <si>
    <t>Obec Slepčany</t>
  </si>
  <si>
    <t>000308455</t>
  </si>
  <si>
    <t>95152</t>
  </si>
  <si>
    <t>Slepčany</t>
  </si>
  <si>
    <t>Školská 232</t>
  </si>
  <si>
    <t>500755</t>
  </si>
  <si>
    <t>O500780</t>
  </si>
  <si>
    <t>Obec Šurianky</t>
  </si>
  <si>
    <t>000308498</t>
  </si>
  <si>
    <t>95126</t>
  </si>
  <si>
    <t>Šurianky</t>
  </si>
  <si>
    <t>Šurianky 81</t>
  </si>
  <si>
    <t>500780</t>
  </si>
  <si>
    <t>O500798</t>
  </si>
  <si>
    <t>Obec Tajná</t>
  </si>
  <si>
    <t>000308501</t>
  </si>
  <si>
    <t>Tajná</t>
  </si>
  <si>
    <t>Tajná 2</t>
  </si>
  <si>
    <t>500798</t>
  </si>
  <si>
    <t>O500810</t>
  </si>
  <si>
    <t>Obec Tesárske Mlyňany</t>
  </si>
  <si>
    <t>000308528</t>
  </si>
  <si>
    <t>Tesárske Mlyňany</t>
  </si>
  <si>
    <t>Hlavná 1</t>
  </si>
  <si>
    <t>500810</t>
  </si>
  <si>
    <t>O500828</t>
  </si>
  <si>
    <t>Obec Topoľčianky</t>
  </si>
  <si>
    <t>000308536</t>
  </si>
  <si>
    <t>Topoľčianky</t>
  </si>
  <si>
    <t>SNP 11</t>
  </si>
  <si>
    <t>500828</t>
  </si>
  <si>
    <t>Cintorínska 35</t>
  </si>
  <si>
    <t>O500836</t>
  </si>
  <si>
    <t>Obec Velčice</t>
  </si>
  <si>
    <t>000308544</t>
  </si>
  <si>
    <t>Velčice</t>
  </si>
  <si>
    <t>Velčice 225</t>
  </si>
  <si>
    <t>500836</t>
  </si>
  <si>
    <t>O500844</t>
  </si>
  <si>
    <t>Obec Veľká Dolina</t>
  </si>
  <si>
    <t>000308552</t>
  </si>
  <si>
    <t>Veľká Dolina</t>
  </si>
  <si>
    <t>Veľká Dolina 282</t>
  </si>
  <si>
    <t>500844</t>
  </si>
  <si>
    <t>O500887</t>
  </si>
  <si>
    <t>Obec Veľké Zálužie</t>
  </si>
  <si>
    <t>000308595</t>
  </si>
  <si>
    <t>95135</t>
  </si>
  <si>
    <t>Veľké Zálužie</t>
  </si>
  <si>
    <t>Podvinohrady 519</t>
  </si>
  <si>
    <t>500887</t>
  </si>
  <si>
    <t>O500895</t>
  </si>
  <si>
    <t>Obec Veľký Cetín</t>
  </si>
  <si>
    <t>000308609</t>
  </si>
  <si>
    <t>Veľký Cetín</t>
  </si>
  <si>
    <t>Hlavná 638</t>
  </si>
  <si>
    <t>500895</t>
  </si>
  <si>
    <t>O500909</t>
  </si>
  <si>
    <t>Obec Vieska nad Žitavou</t>
  </si>
  <si>
    <t>000308617</t>
  </si>
  <si>
    <t>Vieska nad Žitavou</t>
  </si>
  <si>
    <t>Vieska nad Žitavou 64</t>
  </si>
  <si>
    <t>500909</t>
  </si>
  <si>
    <t>O500917</t>
  </si>
  <si>
    <t>Obec Vinodol</t>
  </si>
  <si>
    <t>000308625</t>
  </si>
  <si>
    <t>95106</t>
  </si>
  <si>
    <t>Vinodol</t>
  </si>
  <si>
    <t>Vinodol 218</t>
  </si>
  <si>
    <t>500917</t>
  </si>
  <si>
    <t>O500925</t>
  </si>
  <si>
    <t>Obec Volkovce</t>
  </si>
  <si>
    <t>000308633</t>
  </si>
  <si>
    <t>95187</t>
  </si>
  <si>
    <t>Volkovce</t>
  </si>
  <si>
    <t>Hlavná 10</t>
  </si>
  <si>
    <t>500925</t>
  </si>
  <si>
    <t>O500933</t>
  </si>
  <si>
    <t>Mesto Vráble</t>
  </si>
  <si>
    <t>000308641</t>
  </si>
  <si>
    <t>Vráble</t>
  </si>
  <si>
    <t>Hlavná 153</t>
  </si>
  <si>
    <t>500933</t>
  </si>
  <si>
    <t>037865331</t>
  </si>
  <si>
    <t>Sídlisko Lúky 1226</t>
  </si>
  <si>
    <t>Horný Ohaj 15</t>
  </si>
  <si>
    <t>Sídlisko Lúky 33</t>
  </si>
  <si>
    <t>Levická 737/63</t>
  </si>
  <si>
    <t>050672843</t>
  </si>
  <si>
    <t>Základná škola s materskou školou Viliama Záborského - predprimárne vzdelanie</t>
  </si>
  <si>
    <t>Levická 737</t>
  </si>
  <si>
    <t>O500941</t>
  </si>
  <si>
    <t>Obec Výčapy - Opatovce</t>
  </si>
  <si>
    <t>000308650</t>
  </si>
  <si>
    <t>95144</t>
  </si>
  <si>
    <t>Výčapy-Opatovce</t>
  </si>
  <si>
    <t>Výčapy-Opatovce 478</t>
  </si>
  <si>
    <t>500941</t>
  </si>
  <si>
    <t>O500950</t>
  </si>
  <si>
    <t>Obec Zbehy</t>
  </si>
  <si>
    <t>000308668</t>
  </si>
  <si>
    <t>95142</t>
  </si>
  <si>
    <t>Zbehy</t>
  </si>
  <si>
    <t>Zbehy 148</t>
  </si>
  <si>
    <t>500950</t>
  </si>
  <si>
    <t>O500968</t>
  </si>
  <si>
    <t>Mesto Zlaté Moravce</t>
  </si>
  <si>
    <t>000308676</t>
  </si>
  <si>
    <t>Štúrova 15</t>
  </si>
  <si>
    <t>500968</t>
  </si>
  <si>
    <t>Žitavské nábrežie 1</t>
  </si>
  <si>
    <t>Slnečná 2</t>
  </si>
  <si>
    <t>Parková 2</t>
  </si>
  <si>
    <t>O500984</t>
  </si>
  <si>
    <t>Obec Žikava</t>
  </si>
  <si>
    <t>000308692</t>
  </si>
  <si>
    <t>Žikava</t>
  </si>
  <si>
    <t>Žikava 39</t>
  </si>
  <si>
    <t>500984</t>
  </si>
  <si>
    <t>O500992</t>
  </si>
  <si>
    <t>Obec Žirany</t>
  </si>
  <si>
    <t>710219369</t>
  </si>
  <si>
    <t>95174</t>
  </si>
  <si>
    <t>Žirany</t>
  </si>
  <si>
    <t>Žirany 394</t>
  </si>
  <si>
    <t>500992</t>
  </si>
  <si>
    <t>O501026</t>
  </si>
  <si>
    <t>Mesto Komárno</t>
  </si>
  <si>
    <t>000306525</t>
  </si>
  <si>
    <t>94505</t>
  </si>
  <si>
    <t>Eötvösa 64</t>
  </si>
  <si>
    <t>Lodná 1</t>
  </si>
  <si>
    <t>K. Kacza 39</t>
  </si>
  <si>
    <t>Handlovská 4</t>
  </si>
  <si>
    <t>Františkánov 20</t>
  </si>
  <si>
    <t>K. Kacza 33</t>
  </si>
  <si>
    <t>Vodná 29</t>
  </si>
  <si>
    <t>94504</t>
  </si>
  <si>
    <t>Nová Stráž, Dlhá 1</t>
  </si>
  <si>
    <t>Mederčská 38</t>
  </si>
  <si>
    <t>Eötvösa 48</t>
  </si>
  <si>
    <t>Mieru 16</t>
  </si>
  <si>
    <t>Kapitánova 29</t>
  </si>
  <si>
    <t>O501034</t>
  </si>
  <si>
    <t>Obec Bajč</t>
  </si>
  <si>
    <t>000306363</t>
  </si>
  <si>
    <t>94654</t>
  </si>
  <si>
    <t>Bajč</t>
  </si>
  <si>
    <t>Bajč 251</t>
  </si>
  <si>
    <t>501034</t>
  </si>
  <si>
    <t>O501042</t>
  </si>
  <si>
    <t>Obec Bodza</t>
  </si>
  <si>
    <t>000306371</t>
  </si>
  <si>
    <t>94616</t>
  </si>
  <si>
    <t>Bodza</t>
  </si>
  <si>
    <t>Bodza 108</t>
  </si>
  <si>
    <t>501042</t>
  </si>
  <si>
    <t>O501069</t>
  </si>
  <si>
    <t>000306380</t>
  </si>
  <si>
    <t>94617</t>
  </si>
  <si>
    <t>Brestovec 83</t>
  </si>
  <si>
    <t>501069</t>
  </si>
  <si>
    <t>O501077</t>
  </si>
  <si>
    <t>Obec Búč</t>
  </si>
  <si>
    <t>000306398</t>
  </si>
  <si>
    <t>94635</t>
  </si>
  <si>
    <t>Búč</t>
  </si>
  <si>
    <t>Hlavná 48</t>
  </si>
  <si>
    <t>501077</t>
  </si>
  <si>
    <t>O501085</t>
  </si>
  <si>
    <t>Obec Čalovec</t>
  </si>
  <si>
    <t>000306401</t>
  </si>
  <si>
    <t>94602</t>
  </si>
  <si>
    <t>Čalovec</t>
  </si>
  <si>
    <t>Hlavná 44</t>
  </si>
  <si>
    <t>501085</t>
  </si>
  <si>
    <t>O501093</t>
  </si>
  <si>
    <t>Obec Číčov</t>
  </si>
  <si>
    <t>037866907</t>
  </si>
  <si>
    <t>Základná škola s materskou školou Sámuela Gáspára s VJM - Gáspár Sámuel Alapiskola és Óvoda - predprimárne vzdelávanie</t>
  </si>
  <si>
    <t>94619</t>
  </si>
  <si>
    <t>Číčov</t>
  </si>
  <si>
    <t>Hlavná 286/2</t>
  </si>
  <si>
    <t>501093</t>
  </si>
  <si>
    <t>O501115</t>
  </si>
  <si>
    <t>Obec Svätý Peter</t>
  </si>
  <si>
    <t>037867121</t>
  </si>
  <si>
    <t>94657</t>
  </si>
  <si>
    <t>Svätý Peter</t>
  </si>
  <si>
    <t>Pivničná 8</t>
  </si>
  <si>
    <t>501115</t>
  </si>
  <si>
    <t>037861166</t>
  </si>
  <si>
    <t>Elok. prac. ako súčasť Základnej školy s MŠ Józsefa Kossányiho s VJM - Kossányi József Alapiskola és Óvoda</t>
  </si>
  <si>
    <t>O501123</t>
  </si>
  <si>
    <t>Obec Dulovce</t>
  </si>
  <si>
    <t>000306444</t>
  </si>
  <si>
    <t>94656</t>
  </si>
  <si>
    <t>Dulovce</t>
  </si>
  <si>
    <t>Podbrežná 2</t>
  </si>
  <si>
    <t>501123</t>
  </si>
  <si>
    <t>O501140</t>
  </si>
  <si>
    <t>Mesto Hurbanovo</t>
  </si>
  <si>
    <t>000306452</t>
  </si>
  <si>
    <t>94701</t>
  </si>
  <si>
    <t>Hurbanovo</t>
  </si>
  <si>
    <t>Nový diel 50</t>
  </si>
  <si>
    <t>501140</t>
  </si>
  <si>
    <t>037861158</t>
  </si>
  <si>
    <t>Základná škola s materskou školou Árpáda Fesztyho s VJM - Feszty Árpád Alapiskola és Óvoda - predprimárne vzdelávanie</t>
  </si>
  <si>
    <t>Športová 7</t>
  </si>
  <si>
    <t>O501158</t>
  </si>
  <si>
    <t>Obec Chotín</t>
  </si>
  <si>
    <t>000306461</t>
  </si>
  <si>
    <t>94631</t>
  </si>
  <si>
    <t>Chotín</t>
  </si>
  <si>
    <t>Chotín 225</t>
  </si>
  <si>
    <t>501158</t>
  </si>
  <si>
    <t>O501166</t>
  </si>
  <si>
    <t>Obec Imeľ</t>
  </si>
  <si>
    <t>037866788</t>
  </si>
  <si>
    <t>94652</t>
  </si>
  <si>
    <t>Imeľ</t>
  </si>
  <si>
    <t>Zdravotnícka 622/28</t>
  </si>
  <si>
    <t>501166</t>
  </si>
  <si>
    <t>O501174</t>
  </si>
  <si>
    <t>Obec Iža</t>
  </si>
  <si>
    <t>037861115</t>
  </si>
  <si>
    <t>Základná škola s materskou školou Károlya Dömeho s VJM - Döme Károly Alapiskola és Óvoda - predprimárne vzdelávanie</t>
  </si>
  <si>
    <t>94639</t>
  </si>
  <si>
    <t>Iža</t>
  </si>
  <si>
    <t>Ďatelinová ulica 296</t>
  </si>
  <si>
    <t>501174</t>
  </si>
  <si>
    <t>O501182</t>
  </si>
  <si>
    <t>Obec Kameničná</t>
  </si>
  <si>
    <t>042371091</t>
  </si>
  <si>
    <t>Elokované pracovisko ako súčasť Základnej školy s materskou školou Gyulu Lőrincza - Lőrincz Gyula Alapiskola és Óvoda</t>
  </si>
  <si>
    <t>94601</t>
  </si>
  <si>
    <t>Kameničná</t>
  </si>
  <si>
    <t>Priateľstva 662</t>
  </si>
  <si>
    <t>501182</t>
  </si>
  <si>
    <t>O501191</t>
  </si>
  <si>
    <t>Obec Klížska Nemá</t>
  </si>
  <si>
    <t>000306509</t>
  </si>
  <si>
    <t>94620</t>
  </si>
  <si>
    <t>Klížska Nemá</t>
  </si>
  <si>
    <t>Pokroková 216</t>
  </si>
  <si>
    <t>501191</t>
  </si>
  <si>
    <t>O501204</t>
  </si>
  <si>
    <t>Mesto Kolárovo</t>
  </si>
  <si>
    <t>000306517</t>
  </si>
  <si>
    <t>Brnenské námestie 16</t>
  </si>
  <si>
    <t>Lesná 10</t>
  </si>
  <si>
    <t>O501212</t>
  </si>
  <si>
    <t>Obec Kravany nad Dunajom</t>
  </si>
  <si>
    <t>710178263</t>
  </si>
  <si>
    <t>94636</t>
  </si>
  <si>
    <t>Kravany nad Dunajom</t>
  </si>
  <si>
    <t>Kravany nad Dunajom 143</t>
  </si>
  <si>
    <t>501212</t>
  </si>
  <si>
    <t>O501239</t>
  </si>
  <si>
    <t>Obec Marcelová</t>
  </si>
  <si>
    <t>000306550</t>
  </si>
  <si>
    <t>94632</t>
  </si>
  <si>
    <t>Marcelová</t>
  </si>
  <si>
    <t>Námestie slobody 1395/11</t>
  </si>
  <si>
    <t>501239</t>
  </si>
  <si>
    <t>O501247</t>
  </si>
  <si>
    <t>Obec Martovce</t>
  </si>
  <si>
    <t>000306568</t>
  </si>
  <si>
    <t>Martovce</t>
  </si>
  <si>
    <t>Martovce 131</t>
  </si>
  <si>
    <t>501247</t>
  </si>
  <si>
    <t>O501255</t>
  </si>
  <si>
    <t>Obec Moča</t>
  </si>
  <si>
    <t>000306576</t>
  </si>
  <si>
    <t>94637</t>
  </si>
  <si>
    <t>Moča</t>
  </si>
  <si>
    <t>Moča 420</t>
  </si>
  <si>
    <t>501255</t>
  </si>
  <si>
    <t>O501263</t>
  </si>
  <si>
    <t>Obec Modrany</t>
  </si>
  <si>
    <t>000306584</t>
  </si>
  <si>
    <t>94633</t>
  </si>
  <si>
    <t>Modrany</t>
  </si>
  <si>
    <t>Modrany 498</t>
  </si>
  <si>
    <t>501263</t>
  </si>
  <si>
    <t>O501280</t>
  </si>
  <si>
    <t>Obec Nesvady</t>
  </si>
  <si>
    <t>000306606</t>
  </si>
  <si>
    <t>94651</t>
  </si>
  <si>
    <t>Nesvady</t>
  </si>
  <si>
    <t>Sládkovičova 2</t>
  </si>
  <si>
    <t>501280</t>
  </si>
  <si>
    <t>Hurbanova 4</t>
  </si>
  <si>
    <t>O501301</t>
  </si>
  <si>
    <t>Obec Okoličná na Ostrove</t>
  </si>
  <si>
    <t>037866915</t>
  </si>
  <si>
    <t>Elokované pracovisko ako súčasť Základnej školy s materskou školou Jánosa Hetényiho s vyučovacím jazykom maďarským - Het</t>
  </si>
  <si>
    <t>94613</t>
  </si>
  <si>
    <t>Okoličná na Ostrove</t>
  </si>
  <si>
    <t>Nitrianska 384</t>
  </si>
  <si>
    <t>501301</t>
  </si>
  <si>
    <t>O501310</t>
  </si>
  <si>
    <t>Obec Patince</t>
  </si>
  <si>
    <t>000306631</t>
  </si>
  <si>
    <t>Patince</t>
  </si>
  <si>
    <t>Hlavná 47</t>
  </si>
  <si>
    <t>501310</t>
  </si>
  <si>
    <t>O501328</t>
  </si>
  <si>
    <t>Obec Pribeta</t>
  </si>
  <si>
    <t>000306649</t>
  </si>
  <si>
    <t>94655</t>
  </si>
  <si>
    <t>Pribeta</t>
  </si>
  <si>
    <t>Kvetná 39</t>
  </si>
  <si>
    <t>501328</t>
  </si>
  <si>
    <t>O501336</t>
  </si>
  <si>
    <t>Obec Radvaň nad Dunajom</t>
  </si>
  <si>
    <t>000306657</t>
  </si>
  <si>
    <t>94638</t>
  </si>
  <si>
    <t>Radvaň nad Dunajom</t>
  </si>
  <si>
    <t>Radvaň nad Dunajom 143</t>
  </si>
  <si>
    <t>501336</t>
  </si>
  <si>
    <t>O501344</t>
  </si>
  <si>
    <t>Obec Sokolce</t>
  </si>
  <si>
    <t>000306665</t>
  </si>
  <si>
    <t>Sokolce</t>
  </si>
  <si>
    <t>Hlavná 31</t>
  </si>
  <si>
    <t>501344</t>
  </si>
  <si>
    <t>O501352</t>
  </si>
  <si>
    <t>Obec Šrobárová</t>
  </si>
  <si>
    <t>000306673</t>
  </si>
  <si>
    <t>Šrobárová</t>
  </si>
  <si>
    <t>501352</t>
  </si>
  <si>
    <t>O501361</t>
  </si>
  <si>
    <t>Obec Tôň</t>
  </si>
  <si>
    <t>000306690</t>
  </si>
  <si>
    <t>94615</t>
  </si>
  <si>
    <t>Tôň</t>
  </si>
  <si>
    <t>Školská 30</t>
  </si>
  <si>
    <t>501361</t>
  </si>
  <si>
    <t>O501379</t>
  </si>
  <si>
    <t>Obec Trávnik</t>
  </si>
  <si>
    <t>000306681</t>
  </si>
  <si>
    <t>94618</t>
  </si>
  <si>
    <t>Trávnik</t>
  </si>
  <si>
    <t>Trávnik 197</t>
  </si>
  <si>
    <t>501379</t>
  </si>
  <si>
    <t>O501387</t>
  </si>
  <si>
    <t>Obec Veľké Kosihy</t>
  </si>
  <si>
    <t>000306703</t>
  </si>
  <si>
    <t>94621</t>
  </si>
  <si>
    <t>Veľké Kosihy</t>
  </si>
  <si>
    <t>501387</t>
  </si>
  <si>
    <t>O501395</t>
  </si>
  <si>
    <t>Obec Bátorove Kosihy</t>
  </si>
  <si>
    <t>000306711</t>
  </si>
  <si>
    <t>94634</t>
  </si>
  <si>
    <t>Bátorove Kosihy</t>
  </si>
  <si>
    <t>Lúčky 598</t>
  </si>
  <si>
    <t>501395</t>
  </si>
  <si>
    <t>Malá 977</t>
  </si>
  <si>
    <t>O501409</t>
  </si>
  <si>
    <t>Obec Vrbová nad Váhom</t>
  </si>
  <si>
    <t>000306746</t>
  </si>
  <si>
    <t>94665</t>
  </si>
  <si>
    <t>Vrbová nad Váhom</t>
  </si>
  <si>
    <t>Hlavná 76</t>
  </si>
  <si>
    <t>501409</t>
  </si>
  <si>
    <t>O501417</t>
  </si>
  <si>
    <t>Obec Zemianska Olča</t>
  </si>
  <si>
    <t>000306720</t>
  </si>
  <si>
    <t>94614</t>
  </si>
  <si>
    <t>Zemianska Olča</t>
  </si>
  <si>
    <t>Kolárovská cesta 821/19</t>
  </si>
  <si>
    <t>501417</t>
  </si>
  <si>
    <t>O501425</t>
  </si>
  <si>
    <t>Obec Zlatná na Ostrove</t>
  </si>
  <si>
    <t>037866877</t>
  </si>
  <si>
    <t>Základná škola s materskou školou Móra Kóczána s VJM - Kóczán Mór Alapiskola és Óvoda - predprimárne vzdelávanie</t>
  </si>
  <si>
    <t>94612</t>
  </si>
  <si>
    <t>Zlatná na Ostrove</t>
  </si>
  <si>
    <t>Komenského 555</t>
  </si>
  <si>
    <t>501425</t>
  </si>
  <si>
    <t>O502031</t>
  </si>
  <si>
    <t>Mesto Levice</t>
  </si>
  <si>
    <t>000307203</t>
  </si>
  <si>
    <t xml:space="preserve">Levice                        </t>
  </si>
  <si>
    <t>93401</t>
  </si>
  <si>
    <t>Hlboká 1</t>
  </si>
  <si>
    <t>502031</t>
  </si>
  <si>
    <t>Vojenská 114</t>
  </si>
  <si>
    <t>Ul. J. Jesenského 41</t>
  </si>
  <si>
    <t>Okružná 23</t>
  </si>
  <si>
    <t>P. O. Hviezdoslava 20</t>
  </si>
  <si>
    <t>93405</t>
  </si>
  <si>
    <t>Perecká 41</t>
  </si>
  <si>
    <t>Dopravná 60</t>
  </si>
  <si>
    <t>Tekovská 28</t>
  </si>
  <si>
    <t>Konopná 8</t>
  </si>
  <si>
    <t>T. Vansovej 2</t>
  </si>
  <si>
    <t>m. č. Kalinčiakovo 44</t>
  </si>
  <si>
    <t>O502049</t>
  </si>
  <si>
    <t>Obec Bajka</t>
  </si>
  <si>
    <t>000800309</t>
  </si>
  <si>
    <t>93551</t>
  </si>
  <si>
    <t>Bajka</t>
  </si>
  <si>
    <t>Bajka 54</t>
  </si>
  <si>
    <t>502049</t>
  </si>
  <si>
    <t>O502057</t>
  </si>
  <si>
    <t>Obec Bátovce</t>
  </si>
  <si>
    <t>000306771</t>
  </si>
  <si>
    <t>93503</t>
  </si>
  <si>
    <t>Bátovce</t>
  </si>
  <si>
    <t>Bátovce 408</t>
  </si>
  <si>
    <t>502057</t>
  </si>
  <si>
    <t>O502065</t>
  </si>
  <si>
    <t>Obec Beša</t>
  </si>
  <si>
    <t>000306789</t>
  </si>
  <si>
    <t>93536</t>
  </si>
  <si>
    <t>Beša</t>
  </si>
  <si>
    <t>Beša 88</t>
  </si>
  <si>
    <t>502065</t>
  </si>
  <si>
    <t>O502090</t>
  </si>
  <si>
    <t>Obec Bory</t>
  </si>
  <si>
    <t>000587656</t>
  </si>
  <si>
    <t>93587</t>
  </si>
  <si>
    <t>Bory</t>
  </si>
  <si>
    <t>Bory 59</t>
  </si>
  <si>
    <t>502090</t>
  </si>
  <si>
    <t>O502111</t>
  </si>
  <si>
    <t>Obec Čajkov</t>
  </si>
  <si>
    <t>000306835</t>
  </si>
  <si>
    <t>93524</t>
  </si>
  <si>
    <t>Čajkov</t>
  </si>
  <si>
    <t>Čajkov 285</t>
  </si>
  <si>
    <t>502111</t>
  </si>
  <si>
    <t>050655884</t>
  </si>
  <si>
    <t>Základná škola s materskou školou - predprimárne vzdelanie</t>
  </si>
  <si>
    <t>O502120</t>
  </si>
  <si>
    <t>Obec Čaka</t>
  </si>
  <si>
    <t>037864301</t>
  </si>
  <si>
    <t>93568</t>
  </si>
  <si>
    <t>Čaka</t>
  </si>
  <si>
    <t>Čaka 364</t>
  </si>
  <si>
    <t>502120</t>
  </si>
  <si>
    <t>O502154</t>
  </si>
  <si>
    <t>Obec Demandice</t>
  </si>
  <si>
    <t>037864319</t>
  </si>
  <si>
    <t>Materská škola pri Základnej škole</t>
  </si>
  <si>
    <t>93585</t>
  </si>
  <si>
    <t>Demandice</t>
  </si>
  <si>
    <t>Demandice 45</t>
  </si>
  <si>
    <t>502154</t>
  </si>
  <si>
    <t>O502189</t>
  </si>
  <si>
    <t>Obec Dolné Semerovce</t>
  </si>
  <si>
    <t>000306908</t>
  </si>
  <si>
    <t>Dolné Semerovce</t>
  </si>
  <si>
    <t>Dolné Semerovce 163</t>
  </si>
  <si>
    <t>502189</t>
  </si>
  <si>
    <t>O502197</t>
  </si>
  <si>
    <t>Obec Dolný Pial</t>
  </si>
  <si>
    <t>000306916</t>
  </si>
  <si>
    <t>93537</t>
  </si>
  <si>
    <t>Dolný Pial</t>
  </si>
  <si>
    <t>Hlavná 59</t>
  </si>
  <si>
    <t>502197</t>
  </si>
  <si>
    <t>O502227</t>
  </si>
  <si>
    <t>Obec Farná</t>
  </si>
  <si>
    <t>000306941</t>
  </si>
  <si>
    <t>93566</t>
  </si>
  <si>
    <t>Farná</t>
  </si>
  <si>
    <t>Farná 151</t>
  </si>
  <si>
    <t>502227</t>
  </si>
  <si>
    <t>O502243</t>
  </si>
  <si>
    <t>Obec Hokovce</t>
  </si>
  <si>
    <t>000306967</t>
  </si>
  <si>
    <t>93584</t>
  </si>
  <si>
    <t>Hokovce</t>
  </si>
  <si>
    <t>Hokovce 77</t>
  </si>
  <si>
    <t>502243</t>
  </si>
  <si>
    <t>O502251</t>
  </si>
  <si>
    <t>Obec Hontianska Vrbica</t>
  </si>
  <si>
    <t>000306975</t>
  </si>
  <si>
    <t>93555</t>
  </si>
  <si>
    <t>Hontianska Vrbica</t>
  </si>
  <si>
    <t>Hontianska Vrbica 267</t>
  </si>
  <si>
    <t>502251</t>
  </si>
  <si>
    <t>O502260</t>
  </si>
  <si>
    <t>Obec Horná Seč</t>
  </si>
  <si>
    <t>000587524</t>
  </si>
  <si>
    <t>93531</t>
  </si>
  <si>
    <t>Horná Seč</t>
  </si>
  <si>
    <t>502260</t>
  </si>
  <si>
    <t>O502278</t>
  </si>
  <si>
    <t>Obec Horné Semerovce</t>
  </si>
  <si>
    <t>000306991</t>
  </si>
  <si>
    <t>Horné Semerovce</t>
  </si>
  <si>
    <t>Horné Semerovce 71</t>
  </si>
  <si>
    <t>502278</t>
  </si>
  <si>
    <t>O502286</t>
  </si>
  <si>
    <t>Obec Horné Turovce</t>
  </si>
  <si>
    <t>000307009</t>
  </si>
  <si>
    <t>93581</t>
  </si>
  <si>
    <t>Horné Turovce</t>
  </si>
  <si>
    <t>Horné Turovce 109</t>
  </si>
  <si>
    <t>502286</t>
  </si>
  <si>
    <t>O502324</t>
  </si>
  <si>
    <t>Obec Hronovce</t>
  </si>
  <si>
    <t>000307041</t>
  </si>
  <si>
    <t>93561</t>
  </si>
  <si>
    <t>Hronovce</t>
  </si>
  <si>
    <t>Levická cesta 4</t>
  </si>
  <si>
    <t>502324</t>
  </si>
  <si>
    <t>O502332</t>
  </si>
  <si>
    <t>Obec Hronské Kľačany</t>
  </si>
  <si>
    <t>000307050</t>
  </si>
  <si>
    <t>93529</t>
  </si>
  <si>
    <t>Hronské Kľačany</t>
  </si>
  <si>
    <t>Hronské Kľačany 319</t>
  </si>
  <si>
    <t>502332</t>
  </si>
  <si>
    <t>O502341</t>
  </si>
  <si>
    <t>Obec Hronské Kosihy</t>
  </si>
  <si>
    <t>000307068</t>
  </si>
  <si>
    <t>93527</t>
  </si>
  <si>
    <t>Hronské Kosihy</t>
  </si>
  <si>
    <t>Hronské Kosihy 189</t>
  </si>
  <si>
    <t>502341</t>
  </si>
  <si>
    <t>O502375</t>
  </si>
  <si>
    <t>Obec Ipeľský Sokolec</t>
  </si>
  <si>
    <t>037864211</t>
  </si>
  <si>
    <t>93575</t>
  </si>
  <si>
    <t>Ipeľský Sokolec</t>
  </si>
  <si>
    <t>Ipeľský Sokolec 332</t>
  </si>
  <si>
    <t>502375</t>
  </si>
  <si>
    <t>O502391</t>
  </si>
  <si>
    <t>Obec Jur nad Hronom</t>
  </si>
  <si>
    <t>037864351</t>
  </si>
  <si>
    <t>93554</t>
  </si>
  <si>
    <t>Jur nad Hronom</t>
  </si>
  <si>
    <t>Jur nad Hronom 284</t>
  </si>
  <si>
    <t>502391</t>
  </si>
  <si>
    <t>O502413</t>
  </si>
  <si>
    <t>Obec Kalná nad Hronom</t>
  </si>
  <si>
    <t>000307131</t>
  </si>
  <si>
    <t>93532</t>
  </si>
  <si>
    <t>Kalná nad Hronom</t>
  </si>
  <si>
    <t>Ul. školská 11</t>
  </si>
  <si>
    <t>502413</t>
  </si>
  <si>
    <t>O502421</t>
  </si>
  <si>
    <t>Obec Kozárovce</t>
  </si>
  <si>
    <t>037864378</t>
  </si>
  <si>
    <t>93522</t>
  </si>
  <si>
    <t>Kozárovce</t>
  </si>
  <si>
    <t>Kozárovce 927</t>
  </si>
  <si>
    <t>502421</t>
  </si>
  <si>
    <t>O502430</t>
  </si>
  <si>
    <t>Obec Krškany</t>
  </si>
  <si>
    <t>000307157</t>
  </si>
  <si>
    <t>93501</t>
  </si>
  <si>
    <t>Krškany</t>
  </si>
  <si>
    <t>Krškany 158</t>
  </si>
  <si>
    <t>502430</t>
  </si>
  <si>
    <t>O502456</t>
  </si>
  <si>
    <t>Obec Kukučínov</t>
  </si>
  <si>
    <t>000307173</t>
  </si>
  <si>
    <t>93701</t>
  </si>
  <si>
    <t>Kukučínov</t>
  </si>
  <si>
    <t>Kukučínov 18</t>
  </si>
  <si>
    <t>502456</t>
  </si>
  <si>
    <t>O502464</t>
  </si>
  <si>
    <t>Obec Kuraľany</t>
  </si>
  <si>
    <t>000307181</t>
  </si>
  <si>
    <t>93564</t>
  </si>
  <si>
    <t>Kuraľany</t>
  </si>
  <si>
    <t>Kuraľany 152</t>
  </si>
  <si>
    <t>502464</t>
  </si>
  <si>
    <t>O502481</t>
  </si>
  <si>
    <t>Obec Lok</t>
  </si>
  <si>
    <t>000307211</t>
  </si>
  <si>
    <t>93538</t>
  </si>
  <si>
    <t>Lok</t>
  </si>
  <si>
    <t>502481</t>
  </si>
  <si>
    <t>O502499</t>
  </si>
  <si>
    <t>Obec Lontov</t>
  </si>
  <si>
    <t>000587541</t>
  </si>
  <si>
    <t>Lontov</t>
  </si>
  <si>
    <t>Lontov 40</t>
  </si>
  <si>
    <t>502499</t>
  </si>
  <si>
    <t>O502511</t>
  </si>
  <si>
    <t>Obec Málaš</t>
  </si>
  <si>
    <t>000307246</t>
  </si>
  <si>
    <t>93567</t>
  </si>
  <si>
    <t>Málaš</t>
  </si>
  <si>
    <t>Málaš 165</t>
  </si>
  <si>
    <t>502511</t>
  </si>
  <si>
    <t>O502537</t>
  </si>
  <si>
    <t>Obec Malé Ludince</t>
  </si>
  <si>
    <t>000587567</t>
  </si>
  <si>
    <t>Malé Ludince</t>
  </si>
  <si>
    <t>Malé Ludince 8</t>
  </si>
  <si>
    <t>502537</t>
  </si>
  <si>
    <t>O502570</t>
  </si>
  <si>
    <t>Obec Mýtne Ludany</t>
  </si>
  <si>
    <t>000307297</t>
  </si>
  <si>
    <t>93556</t>
  </si>
  <si>
    <t>Mýtne Ludany</t>
  </si>
  <si>
    <t>Školská 245/10</t>
  </si>
  <si>
    <t>502570</t>
  </si>
  <si>
    <t>O502588</t>
  </si>
  <si>
    <t>Obec Nová Dedina</t>
  </si>
  <si>
    <t>000307301</t>
  </si>
  <si>
    <t>93525</t>
  </si>
  <si>
    <t>Nová Dedina</t>
  </si>
  <si>
    <t>Nová Dedina 65</t>
  </si>
  <si>
    <t>502588</t>
  </si>
  <si>
    <t>O502596</t>
  </si>
  <si>
    <t>Obec Nový Tekov</t>
  </si>
  <si>
    <t>000307319</t>
  </si>
  <si>
    <t>93533</t>
  </si>
  <si>
    <t>Nový Tekov</t>
  </si>
  <si>
    <t>Nový Tekov 86</t>
  </si>
  <si>
    <t>502596</t>
  </si>
  <si>
    <t>O502600</t>
  </si>
  <si>
    <t>Obec Nýrovce</t>
  </si>
  <si>
    <t>000307327</t>
  </si>
  <si>
    <t>Nýrovce</t>
  </si>
  <si>
    <t>Nýrovce 53</t>
  </si>
  <si>
    <t>502600</t>
  </si>
  <si>
    <t>O502618</t>
  </si>
  <si>
    <t>Obec Ondrejovce</t>
  </si>
  <si>
    <t>000587575</t>
  </si>
  <si>
    <t>Ondrejovce</t>
  </si>
  <si>
    <t>Ondrejovce 14</t>
  </si>
  <si>
    <t>502618</t>
  </si>
  <si>
    <t>O502626</t>
  </si>
  <si>
    <t>Obec Pastovce</t>
  </si>
  <si>
    <t>000587583</t>
  </si>
  <si>
    <t>93574</t>
  </si>
  <si>
    <t>Pastovce</t>
  </si>
  <si>
    <t>Pastovce 244</t>
  </si>
  <si>
    <t>502626</t>
  </si>
  <si>
    <t>O502642</t>
  </si>
  <si>
    <t>Obec Plášťovce</t>
  </si>
  <si>
    <t>000307360</t>
  </si>
  <si>
    <t>93582</t>
  </si>
  <si>
    <t>Plášťovce</t>
  </si>
  <si>
    <t>Plášťovce 634</t>
  </si>
  <si>
    <t>502642</t>
  </si>
  <si>
    <t>O502651</t>
  </si>
  <si>
    <t>Obec Plavé Vozokany</t>
  </si>
  <si>
    <t>000307378</t>
  </si>
  <si>
    <t>93569</t>
  </si>
  <si>
    <t>Plavé Vozokany</t>
  </si>
  <si>
    <t>Plavé Vozokany 319</t>
  </si>
  <si>
    <t>502651</t>
  </si>
  <si>
    <t>O502669</t>
  </si>
  <si>
    <t>710056567</t>
  </si>
  <si>
    <t>Podlužany 232</t>
  </si>
  <si>
    <t>502669</t>
  </si>
  <si>
    <t>O502677</t>
  </si>
  <si>
    <t>Obec Pohronský Ruskov</t>
  </si>
  <si>
    <t>000307394</t>
  </si>
  <si>
    <t>93562</t>
  </si>
  <si>
    <t>Pohronský Ruskov</t>
  </si>
  <si>
    <t>Hlavná 89</t>
  </si>
  <si>
    <t>502677</t>
  </si>
  <si>
    <t>O502693</t>
  </si>
  <si>
    <t>Obec Pukanec</t>
  </si>
  <si>
    <t>000307416</t>
  </si>
  <si>
    <t>93505</t>
  </si>
  <si>
    <t>Pukanec</t>
  </si>
  <si>
    <t>Záhradná 2</t>
  </si>
  <si>
    <t>502693</t>
  </si>
  <si>
    <t>O502707</t>
  </si>
  <si>
    <t>Obec Rybník</t>
  </si>
  <si>
    <t>037864505</t>
  </si>
  <si>
    <t>93523</t>
  </si>
  <si>
    <t>Rybník</t>
  </si>
  <si>
    <t>Školská 10</t>
  </si>
  <si>
    <t>502707</t>
  </si>
  <si>
    <t>O502715</t>
  </si>
  <si>
    <t>Obec Santovka</t>
  </si>
  <si>
    <t>000307432</t>
  </si>
  <si>
    <t>Santovka</t>
  </si>
  <si>
    <t>Kúpeľná 2</t>
  </si>
  <si>
    <t>502715</t>
  </si>
  <si>
    <t>O502723</t>
  </si>
  <si>
    <t>Obec Sazdice</t>
  </si>
  <si>
    <t>000307441</t>
  </si>
  <si>
    <t>Sazdice</t>
  </si>
  <si>
    <t>Sazdice 99</t>
  </si>
  <si>
    <t>502723</t>
  </si>
  <si>
    <t>O502731</t>
  </si>
  <si>
    <t>Obec Sikenica</t>
  </si>
  <si>
    <t>031824587</t>
  </si>
  <si>
    <t>Sikenica</t>
  </si>
  <si>
    <t>Sikenica - Trhyňa 72</t>
  </si>
  <si>
    <t>502731</t>
  </si>
  <si>
    <t>O502766</t>
  </si>
  <si>
    <t>Obec Starý Tekov</t>
  </si>
  <si>
    <t>000307483</t>
  </si>
  <si>
    <t>93526</t>
  </si>
  <si>
    <t>Starý Tekov</t>
  </si>
  <si>
    <t>Kováčova 10</t>
  </si>
  <si>
    <t>502766</t>
  </si>
  <si>
    <t>O502782</t>
  </si>
  <si>
    <t>Mesto Šahy</t>
  </si>
  <si>
    <t>000307513</t>
  </si>
  <si>
    <t>93601</t>
  </si>
  <si>
    <t>Hviezdoslavova 32</t>
  </si>
  <si>
    <t>502782</t>
  </si>
  <si>
    <t>Nám. M. R. Štefánika 14</t>
  </si>
  <si>
    <t>Hontianska cesta 45</t>
  </si>
  <si>
    <t>Hviezdoslavova 30</t>
  </si>
  <si>
    <t>O502791</t>
  </si>
  <si>
    <t>Obec Šalov</t>
  </si>
  <si>
    <t>000307505</t>
  </si>
  <si>
    <t>93571</t>
  </si>
  <si>
    <t>Šalov</t>
  </si>
  <si>
    <t>Šalov 58</t>
  </si>
  <si>
    <t>502791</t>
  </si>
  <si>
    <t>O502804</t>
  </si>
  <si>
    <t>Obec Šarovce</t>
  </si>
  <si>
    <t>042115591</t>
  </si>
  <si>
    <t>Elokované pracovisko ako súčasť Základnej školy s materskou školou - Alapiskola és Óvoda</t>
  </si>
  <si>
    <t>93552</t>
  </si>
  <si>
    <t>Šarovce</t>
  </si>
  <si>
    <t>Šarovce 126</t>
  </si>
  <si>
    <t>502804</t>
  </si>
  <si>
    <t>O502812</t>
  </si>
  <si>
    <t>Obec Tehla</t>
  </si>
  <si>
    <t>000587613</t>
  </si>
  <si>
    <t>93535</t>
  </si>
  <si>
    <t>Tehla</t>
  </si>
  <si>
    <t>Tehla 113</t>
  </si>
  <si>
    <t>502812</t>
  </si>
  <si>
    <t>O502821</t>
  </si>
  <si>
    <t>Obec Tekovské Lužany</t>
  </si>
  <si>
    <t>000307548</t>
  </si>
  <si>
    <t>93541</t>
  </si>
  <si>
    <t>Tekovské Lužany</t>
  </si>
  <si>
    <t>Osloboditeľov 36</t>
  </si>
  <si>
    <t>502821</t>
  </si>
  <si>
    <t>O502847</t>
  </si>
  <si>
    <t>Obec Tekovský Hrádok</t>
  </si>
  <si>
    <t>000800333</t>
  </si>
  <si>
    <t>Tekovský Hrádok</t>
  </si>
  <si>
    <t>Tekovský Hrádok 124</t>
  </si>
  <si>
    <t>502847</t>
  </si>
  <si>
    <t>O502863</t>
  </si>
  <si>
    <t>Mesto Tlmače</t>
  </si>
  <si>
    <t>000307581</t>
  </si>
  <si>
    <t>93521</t>
  </si>
  <si>
    <t>Tlmače</t>
  </si>
  <si>
    <t>Nám. odborárov 9</t>
  </si>
  <si>
    <t>502863</t>
  </si>
  <si>
    <t>Nová 2</t>
  </si>
  <si>
    <t>O502871</t>
  </si>
  <si>
    <t>Obec Tupá</t>
  </si>
  <si>
    <t>000307599</t>
  </si>
  <si>
    <t>Tupá</t>
  </si>
  <si>
    <t>Tupá 78</t>
  </si>
  <si>
    <t>502871</t>
  </si>
  <si>
    <t>O502910</t>
  </si>
  <si>
    <t>Obec Veľké Ludince</t>
  </si>
  <si>
    <t>037864262</t>
  </si>
  <si>
    <t>93565</t>
  </si>
  <si>
    <t>Veľké Ludince</t>
  </si>
  <si>
    <t>Veľké Ludince 392</t>
  </si>
  <si>
    <t>502910</t>
  </si>
  <si>
    <t>O502928</t>
  </si>
  <si>
    <t>Obec Veľké Turovce</t>
  </si>
  <si>
    <t>000307653</t>
  </si>
  <si>
    <t>Veľké Turovce</t>
  </si>
  <si>
    <t>Veľké Turovce 321</t>
  </si>
  <si>
    <t>502928</t>
  </si>
  <si>
    <t>O502936</t>
  </si>
  <si>
    <t>Obec Veľký Ďur</t>
  </si>
  <si>
    <t>000307645</t>
  </si>
  <si>
    <t>93534</t>
  </si>
  <si>
    <t>Veľký Ďur</t>
  </si>
  <si>
    <t>Hlavná 57</t>
  </si>
  <si>
    <t>502936</t>
  </si>
  <si>
    <t>O502944</t>
  </si>
  <si>
    <t>Obec Vyškovce nad Ipľom</t>
  </si>
  <si>
    <t>000307661</t>
  </si>
  <si>
    <t>93577</t>
  </si>
  <si>
    <t>Vyškovce nad Ipľom</t>
  </si>
  <si>
    <t>Vyškovce nad Ipľom 282</t>
  </si>
  <si>
    <t>502944</t>
  </si>
  <si>
    <t>O502979</t>
  </si>
  <si>
    <t>Obec Zbrojníky</t>
  </si>
  <si>
    <t>000307688</t>
  </si>
  <si>
    <t>Zbrojníky</t>
  </si>
  <si>
    <t>Zbrojníky 177</t>
  </si>
  <si>
    <t>502979</t>
  </si>
  <si>
    <t>O502987</t>
  </si>
  <si>
    <t>Mesto Želiezovce</t>
  </si>
  <si>
    <t>000307696</t>
  </si>
  <si>
    <t>Želiezovce</t>
  </si>
  <si>
    <t>SNP 9</t>
  </si>
  <si>
    <t>502987</t>
  </si>
  <si>
    <t>SNP 93</t>
  </si>
  <si>
    <t>O502995</t>
  </si>
  <si>
    <t>Obec Žemberovce</t>
  </si>
  <si>
    <t>037864599</t>
  </si>
  <si>
    <t>93502</t>
  </si>
  <si>
    <t>Žemberovce</t>
  </si>
  <si>
    <t>Osloboditeľov 30</t>
  </si>
  <si>
    <t>502995</t>
  </si>
  <si>
    <t>O503011</t>
  </si>
  <si>
    <t>Mesto Nové Zámky</t>
  </si>
  <si>
    <t>000309150</t>
  </si>
  <si>
    <t xml:space="preserve">Nové Zámky                    </t>
  </si>
  <si>
    <t>94072</t>
  </si>
  <si>
    <t>Nové Zámky</t>
  </si>
  <si>
    <t>Ďorocká 4</t>
  </si>
  <si>
    <t>503011</t>
  </si>
  <si>
    <t>94057</t>
  </si>
  <si>
    <t>Nábrežná 39</t>
  </si>
  <si>
    <t>94059</t>
  </si>
  <si>
    <t>Šoltésovej 12</t>
  </si>
  <si>
    <t>94069</t>
  </si>
  <si>
    <t>Cyrilometódska 42</t>
  </si>
  <si>
    <t>94054</t>
  </si>
  <si>
    <t>P. Blahu 23</t>
  </si>
  <si>
    <t>94058</t>
  </si>
  <si>
    <t>Nám. Gy. Széchényiho 3</t>
  </si>
  <si>
    <t>94001</t>
  </si>
  <si>
    <t>Bitúnková 6</t>
  </si>
  <si>
    <t>O503029</t>
  </si>
  <si>
    <t>Obec Andovce</t>
  </si>
  <si>
    <t>000308749</t>
  </si>
  <si>
    <t>Materska škola</t>
  </si>
  <si>
    <t>94123</t>
  </si>
  <si>
    <t>Andovce</t>
  </si>
  <si>
    <t>Andovce 163</t>
  </si>
  <si>
    <t>503029</t>
  </si>
  <si>
    <t>O503037</t>
  </si>
  <si>
    <t>Obec Bajtava</t>
  </si>
  <si>
    <t>000308757</t>
  </si>
  <si>
    <t>Materska škola s vyučovacím jazykom maďarským - Óvoda</t>
  </si>
  <si>
    <t>94365</t>
  </si>
  <si>
    <t>Bajtava</t>
  </si>
  <si>
    <t>Hlavná 14</t>
  </si>
  <si>
    <t>503037</t>
  </si>
  <si>
    <t>O503045</t>
  </si>
  <si>
    <t>Obec Bánov</t>
  </si>
  <si>
    <t>037863878</t>
  </si>
  <si>
    <t>94101</t>
  </si>
  <si>
    <t>Bánov</t>
  </si>
  <si>
    <t>Ulica Jozefa Hralu 887</t>
  </si>
  <si>
    <t>503045</t>
  </si>
  <si>
    <t>O503053</t>
  </si>
  <si>
    <t>Obec Bardoňovo</t>
  </si>
  <si>
    <t>000308773</t>
  </si>
  <si>
    <t>94149</t>
  </si>
  <si>
    <t>Bardoňovo</t>
  </si>
  <si>
    <t>Bardoňovo 104</t>
  </si>
  <si>
    <t>503053</t>
  </si>
  <si>
    <t>O503061</t>
  </si>
  <si>
    <t>Obec Belá</t>
  </si>
  <si>
    <t>000308781</t>
  </si>
  <si>
    <t>94353</t>
  </si>
  <si>
    <t>Belá</t>
  </si>
  <si>
    <t>Belá 24</t>
  </si>
  <si>
    <t>503061</t>
  </si>
  <si>
    <t>O503070</t>
  </si>
  <si>
    <t>Obec Bešeňov</t>
  </si>
  <si>
    <t>000308790</t>
  </si>
  <si>
    <t>94141</t>
  </si>
  <si>
    <t>Bešeňov</t>
  </si>
  <si>
    <t>Bešeňov 628</t>
  </si>
  <si>
    <t>503070</t>
  </si>
  <si>
    <t>O503088</t>
  </si>
  <si>
    <t>Obec Bíňa</t>
  </si>
  <si>
    <t>000308803</t>
  </si>
  <si>
    <t>94356</t>
  </si>
  <si>
    <t>Bíňa</t>
  </si>
  <si>
    <t>Bíňa 559</t>
  </si>
  <si>
    <t>503088</t>
  </si>
  <si>
    <t>O503096</t>
  </si>
  <si>
    <t>Obec Branovo</t>
  </si>
  <si>
    <t>000308811</t>
  </si>
  <si>
    <t>94131</t>
  </si>
  <si>
    <t>Branovo</t>
  </si>
  <si>
    <t>Branovo 156</t>
  </si>
  <si>
    <t>503096</t>
  </si>
  <si>
    <t>O503100</t>
  </si>
  <si>
    <t>Obec Bruty</t>
  </si>
  <si>
    <t>037966111</t>
  </si>
  <si>
    <t>Materská škola pri Základnej škole s vyučovacím jazykom maďarským - Alapiskola és Óvoda</t>
  </si>
  <si>
    <t>94355</t>
  </si>
  <si>
    <t>Bruty</t>
  </si>
  <si>
    <t>Bruty 162</t>
  </si>
  <si>
    <t>503100</t>
  </si>
  <si>
    <t>000308820</t>
  </si>
  <si>
    <t>Bruty - Bart 162</t>
  </si>
  <si>
    <t>O503126</t>
  </si>
  <si>
    <t>Obec Černík</t>
  </si>
  <si>
    <t>000308846</t>
  </si>
  <si>
    <t>94105</t>
  </si>
  <si>
    <t>Černík</t>
  </si>
  <si>
    <t>Hlavná 146</t>
  </si>
  <si>
    <t>503126</t>
  </si>
  <si>
    <t>O503134</t>
  </si>
  <si>
    <t>Obec Dedinka</t>
  </si>
  <si>
    <t>037863886</t>
  </si>
  <si>
    <t>94150</t>
  </si>
  <si>
    <t>Dedinka</t>
  </si>
  <si>
    <t>Dedinka 411</t>
  </si>
  <si>
    <t>503134</t>
  </si>
  <si>
    <t>O503151</t>
  </si>
  <si>
    <t>Obec Dolný Ohaj</t>
  </si>
  <si>
    <t>037863894</t>
  </si>
  <si>
    <t>94143</t>
  </si>
  <si>
    <t>Dolný Ohaj</t>
  </si>
  <si>
    <t>Juraja Holčeka 222/3</t>
  </si>
  <si>
    <t>503151</t>
  </si>
  <si>
    <t>O503169</t>
  </si>
  <si>
    <t>Obec Dubník</t>
  </si>
  <si>
    <t>037860941</t>
  </si>
  <si>
    <t>94135</t>
  </si>
  <si>
    <t>Dubník</t>
  </si>
  <si>
    <t>Dubník 95</t>
  </si>
  <si>
    <t>503169</t>
  </si>
  <si>
    <t>O503177</t>
  </si>
  <si>
    <t>Obec Dvory nad Žitavou</t>
  </si>
  <si>
    <t>000308897</t>
  </si>
  <si>
    <t>Dvory nad Žitavou</t>
  </si>
  <si>
    <t>J. A. Komenského 27</t>
  </si>
  <si>
    <t>503177</t>
  </si>
  <si>
    <t>O503185</t>
  </si>
  <si>
    <t>Obec Gbelce</t>
  </si>
  <si>
    <t>000308901</t>
  </si>
  <si>
    <t>94342</t>
  </si>
  <si>
    <t>Gbelce</t>
  </si>
  <si>
    <t>Materskej školy 396/6</t>
  </si>
  <si>
    <t>503185</t>
  </si>
  <si>
    <t>O503193</t>
  </si>
  <si>
    <t>Obec Hul</t>
  </si>
  <si>
    <t>037863908</t>
  </si>
  <si>
    <t>94144</t>
  </si>
  <si>
    <t>Hul</t>
  </si>
  <si>
    <t>Alej 439/4</t>
  </si>
  <si>
    <t>503193</t>
  </si>
  <si>
    <t>O503207</t>
  </si>
  <si>
    <t>Obec Chľaba</t>
  </si>
  <si>
    <t>000308927</t>
  </si>
  <si>
    <t>94366</t>
  </si>
  <si>
    <t>Chľaba</t>
  </si>
  <si>
    <t>Chľaba 341</t>
  </si>
  <si>
    <t>503207</t>
  </si>
  <si>
    <t>O503215</t>
  </si>
  <si>
    <t>Obec Jasová</t>
  </si>
  <si>
    <t>037863916</t>
  </si>
  <si>
    <t>94134</t>
  </si>
  <si>
    <t>Jasová</t>
  </si>
  <si>
    <t>Jasová 1</t>
  </si>
  <si>
    <t>503215</t>
  </si>
  <si>
    <t>O503223</t>
  </si>
  <si>
    <t>Obec Jatov</t>
  </si>
  <si>
    <t>037866672</t>
  </si>
  <si>
    <t>94109</t>
  </si>
  <si>
    <t>Jatov</t>
  </si>
  <si>
    <t>Jatov 189</t>
  </si>
  <si>
    <t>503223</t>
  </si>
  <si>
    <t>O503231</t>
  </si>
  <si>
    <t>Obec Kamenica nad Hronom</t>
  </si>
  <si>
    <t>000308951</t>
  </si>
  <si>
    <t>Kamenica nad Hronom</t>
  </si>
  <si>
    <t>Kamenica nad Hronom 486</t>
  </si>
  <si>
    <t>503231</t>
  </si>
  <si>
    <t>O503240</t>
  </si>
  <si>
    <t>Obec Kamenín</t>
  </si>
  <si>
    <t>000308960</t>
  </si>
  <si>
    <t>94357</t>
  </si>
  <si>
    <t>Kamenín</t>
  </si>
  <si>
    <t>Kamenín 641</t>
  </si>
  <si>
    <t>503240</t>
  </si>
  <si>
    <t>O503258</t>
  </si>
  <si>
    <t>Obec Kamenný Most</t>
  </si>
  <si>
    <t>000047244</t>
  </si>
  <si>
    <t>94358</t>
  </si>
  <si>
    <t>Kamenný Most</t>
  </si>
  <si>
    <t>Hlavná 132</t>
  </si>
  <si>
    <t>503258</t>
  </si>
  <si>
    <t>O503266</t>
  </si>
  <si>
    <t>Obec Kmeťovo</t>
  </si>
  <si>
    <t>000309028</t>
  </si>
  <si>
    <t>94162</t>
  </si>
  <si>
    <t>Kmeťovo</t>
  </si>
  <si>
    <t>Kmeťovo 75</t>
  </si>
  <si>
    <t>503266</t>
  </si>
  <si>
    <t>O503274</t>
  </si>
  <si>
    <t>Obec Kolta</t>
  </si>
  <si>
    <t>037863924</t>
  </si>
  <si>
    <t>94133</t>
  </si>
  <si>
    <t>Kolta</t>
  </si>
  <si>
    <t>Kolta 243</t>
  </si>
  <si>
    <t>503274</t>
  </si>
  <si>
    <t>O503282</t>
  </si>
  <si>
    <t>Obec Komjatice</t>
  </si>
  <si>
    <t>037863932</t>
  </si>
  <si>
    <t>Základná škola s materskou školou Ondreja Cabana - predprimárne vzdelávanie</t>
  </si>
  <si>
    <t>94106</t>
  </si>
  <si>
    <t>Komjatice</t>
  </si>
  <si>
    <t>Školská 1</t>
  </si>
  <si>
    <t>503282</t>
  </si>
  <si>
    <t>O503291</t>
  </si>
  <si>
    <t>Obec Komoča</t>
  </si>
  <si>
    <t>000309001</t>
  </si>
  <si>
    <t>94121</t>
  </si>
  <si>
    <t>Komoča</t>
  </si>
  <si>
    <t>Komoča 142</t>
  </si>
  <si>
    <t>503291</t>
  </si>
  <si>
    <t>O503321</t>
  </si>
  <si>
    <t>Obec Lipová</t>
  </si>
  <si>
    <t>000309044</t>
  </si>
  <si>
    <t>94102</t>
  </si>
  <si>
    <t>Lipová</t>
  </si>
  <si>
    <t>Lipová 429</t>
  </si>
  <si>
    <t>503321</t>
  </si>
  <si>
    <t>O503339</t>
  </si>
  <si>
    <t>Obec Ľubá</t>
  </si>
  <si>
    <t>000309052</t>
  </si>
  <si>
    <t>Ľubá</t>
  </si>
  <si>
    <t>Ľubá 45</t>
  </si>
  <si>
    <t>503339</t>
  </si>
  <si>
    <t>O503347</t>
  </si>
  <si>
    <t>Obec Malá nad Hronom</t>
  </si>
  <si>
    <t>000309079</t>
  </si>
  <si>
    <t>Malá nad Hronom</t>
  </si>
  <si>
    <t>Malá nad Hronom 24</t>
  </si>
  <si>
    <t>503347</t>
  </si>
  <si>
    <t>O503355</t>
  </si>
  <si>
    <t>Obec Malé Kosihy</t>
  </si>
  <si>
    <t>000309087</t>
  </si>
  <si>
    <t>94361</t>
  </si>
  <si>
    <t>Malé Kosihy</t>
  </si>
  <si>
    <t>Malé Kosihy 32</t>
  </si>
  <si>
    <t>503355</t>
  </si>
  <si>
    <t>O503363</t>
  </si>
  <si>
    <t>Obec Maňa</t>
  </si>
  <si>
    <t>037863941</t>
  </si>
  <si>
    <t>94145</t>
  </si>
  <si>
    <t>Maňa</t>
  </si>
  <si>
    <t>P. O. Hviezdoslava 4</t>
  </si>
  <si>
    <t>503363</t>
  </si>
  <si>
    <t>O503371</t>
  </si>
  <si>
    <t>Obec Michal nad Žitavou</t>
  </si>
  <si>
    <t>037863959</t>
  </si>
  <si>
    <t>94161</t>
  </si>
  <si>
    <t>Michal nad Žitavou</t>
  </si>
  <si>
    <t>Michal nad Žitavou 281</t>
  </si>
  <si>
    <t>503371</t>
  </si>
  <si>
    <t>O503380</t>
  </si>
  <si>
    <t>Obec Veľký Kýr</t>
  </si>
  <si>
    <t>037864106</t>
  </si>
  <si>
    <t>94107</t>
  </si>
  <si>
    <t>Veľký Kýr</t>
  </si>
  <si>
    <t>Školská 7</t>
  </si>
  <si>
    <t>503380</t>
  </si>
  <si>
    <t>O503398</t>
  </si>
  <si>
    <t>Obec Mojzesovo</t>
  </si>
  <si>
    <t>000309117</t>
  </si>
  <si>
    <t>94104</t>
  </si>
  <si>
    <t>Mojzesovo</t>
  </si>
  <si>
    <t>Mojzesovo 88</t>
  </si>
  <si>
    <t>503398</t>
  </si>
  <si>
    <t>O503401</t>
  </si>
  <si>
    <t>Obec Mužla</t>
  </si>
  <si>
    <t>000309125</t>
  </si>
  <si>
    <t>94352</t>
  </si>
  <si>
    <t>Mužla</t>
  </si>
  <si>
    <t>Mužla 690</t>
  </si>
  <si>
    <t>503401</t>
  </si>
  <si>
    <t>O503436</t>
  </si>
  <si>
    <t>Obec Nová Vieska</t>
  </si>
  <si>
    <t>000309141</t>
  </si>
  <si>
    <t>94341</t>
  </si>
  <si>
    <t>Nová Vieska</t>
  </si>
  <si>
    <t>Nová Vieska 31</t>
  </si>
  <si>
    <t>503436</t>
  </si>
  <si>
    <t>O503452</t>
  </si>
  <si>
    <t>Obec Palárikovo</t>
  </si>
  <si>
    <t>037860861</t>
  </si>
  <si>
    <t>Základná škola s materskou školou Karola Strmeňa - predprimárne vzdelávanie</t>
  </si>
  <si>
    <t>94111</t>
  </si>
  <si>
    <t>Palárikovo</t>
  </si>
  <si>
    <t>Ul. J.A.Komenského č.8</t>
  </si>
  <si>
    <t>503452</t>
  </si>
  <si>
    <t>O503479</t>
  </si>
  <si>
    <t>Obec Podhájska</t>
  </si>
  <si>
    <t>000309192</t>
  </si>
  <si>
    <t>94148</t>
  </si>
  <si>
    <t>Podhájska</t>
  </si>
  <si>
    <t>Poštová 328/6</t>
  </si>
  <si>
    <t>503479</t>
  </si>
  <si>
    <t>O503487</t>
  </si>
  <si>
    <t>Obec Pozba</t>
  </si>
  <si>
    <t>000309206</t>
  </si>
  <si>
    <t>94151</t>
  </si>
  <si>
    <t>Pozba</t>
  </si>
  <si>
    <t>503487</t>
  </si>
  <si>
    <t>O503495</t>
  </si>
  <si>
    <t>Obec Radava</t>
  </si>
  <si>
    <t>000309214</t>
  </si>
  <si>
    <t>94147</t>
  </si>
  <si>
    <t>Radava</t>
  </si>
  <si>
    <t>Radava 445</t>
  </si>
  <si>
    <t>503495</t>
  </si>
  <si>
    <t>O503509</t>
  </si>
  <si>
    <t>Obec Rastislavice</t>
  </si>
  <si>
    <t>037866711</t>
  </si>
  <si>
    <t>94108</t>
  </si>
  <si>
    <t>Rastislavice</t>
  </si>
  <si>
    <t>Rastislavice 186</t>
  </si>
  <si>
    <t>503509</t>
  </si>
  <si>
    <t>O503517</t>
  </si>
  <si>
    <t>Obec Rúbaň</t>
  </si>
  <si>
    <t>000309231</t>
  </si>
  <si>
    <t>94136</t>
  </si>
  <si>
    <t>Rúbaň</t>
  </si>
  <si>
    <t>Rúbaň 407</t>
  </si>
  <si>
    <t>503517</t>
  </si>
  <si>
    <t>O503525</t>
  </si>
  <si>
    <t>Obec Salka</t>
  </si>
  <si>
    <t>037864076</t>
  </si>
  <si>
    <t>Salka</t>
  </si>
  <si>
    <t>Salka 303</t>
  </si>
  <si>
    <t>503525</t>
  </si>
  <si>
    <t>O503533</t>
  </si>
  <si>
    <t>Obec Semerovo</t>
  </si>
  <si>
    <t>000309257</t>
  </si>
  <si>
    <t>94132</t>
  </si>
  <si>
    <t>Semerovo</t>
  </si>
  <si>
    <t>Semerovo 585</t>
  </si>
  <si>
    <t>503533</t>
  </si>
  <si>
    <t>O503541</t>
  </si>
  <si>
    <t>Obec Sikenička</t>
  </si>
  <si>
    <t>000309265</t>
  </si>
  <si>
    <t>94359</t>
  </si>
  <si>
    <t>Sikenička</t>
  </si>
  <si>
    <t>Sikenička 15</t>
  </si>
  <si>
    <t>503541</t>
  </si>
  <si>
    <t>O503550</t>
  </si>
  <si>
    <t>Obec Strekov</t>
  </si>
  <si>
    <t>000309273</t>
  </si>
  <si>
    <t>94137</t>
  </si>
  <si>
    <t>Strekov</t>
  </si>
  <si>
    <t>Strekov 1123</t>
  </si>
  <si>
    <t>503550</t>
  </si>
  <si>
    <t>O503568</t>
  </si>
  <si>
    <t>Obec Svodín</t>
  </si>
  <si>
    <t>000309281</t>
  </si>
  <si>
    <t>94354</t>
  </si>
  <si>
    <t>Svodín</t>
  </si>
  <si>
    <t>Horná mlynská 4</t>
  </si>
  <si>
    <t>503568</t>
  </si>
  <si>
    <t>O503584</t>
  </si>
  <si>
    <t>Mesto Štúrovo</t>
  </si>
  <si>
    <t>000309303</t>
  </si>
  <si>
    <t>94301</t>
  </si>
  <si>
    <t>Štúrovo</t>
  </si>
  <si>
    <t>Bartókova 38</t>
  </si>
  <si>
    <t>503584</t>
  </si>
  <si>
    <t>Lipová 2</t>
  </si>
  <si>
    <t>Adyho 2</t>
  </si>
  <si>
    <t>Družstevný rad 22</t>
  </si>
  <si>
    <t>O503592</t>
  </si>
  <si>
    <t>Mesto Šurany</t>
  </si>
  <si>
    <t>000309311</t>
  </si>
  <si>
    <t>94201</t>
  </si>
  <si>
    <t>Šurany</t>
  </si>
  <si>
    <t>MDŽ 26</t>
  </si>
  <si>
    <t>503592</t>
  </si>
  <si>
    <t>O503606</t>
  </si>
  <si>
    <t>Obec Trávnica</t>
  </si>
  <si>
    <t>037864017</t>
  </si>
  <si>
    <t>94146</t>
  </si>
  <si>
    <t>Trávnica</t>
  </si>
  <si>
    <t>Cintorínska 68/5</t>
  </si>
  <si>
    <t>503606</t>
  </si>
  <si>
    <t>O503614</t>
  </si>
  <si>
    <t>Obec Tvrdošovce</t>
  </si>
  <si>
    <t>000309338</t>
  </si>
  <si>
    <t>94110</t>
  </si>
  <si>
    <t>Tvrdošovce</t>
  </si>
  <si>
    <t>Hlboká 19</t>
  </si>
  <si>
    <t>503614</t>
  </si>
  <si>
    <t>Námestie sv. Štefana 5</t>
  </si>
  <si>
    <t>O503631</t>
  </si>
  <si>
    <t>Obec Veľké Lovce</t>
  </si>
  <si>
    <t>037860984</t>
  </si>
  <si>
    <t>94142</t>
  </si>
  <si>
    <t>Veľké Lovce</t>
  </si>
  <si>
    <t>Veľké Lovce 97</t>
  </si>
  <si>
    <t>503631</t>
  </si>
  <si>
    <t>O503649</t>
  </si>
  <si>
    <t>Obec Zemné</t>
  </si>
  <si>
    <t>000309371</t>
  </si>
  <si>
    <t>94122</t>
  </si>
  <si>
    <t>Zemné</t>
  </si>
  <si>
    <t>Školská 853</t>
  </si>
  <si>
    <t>503649</t>
  </si>
  <si>
    <t>O503711</t>
  </si>
  <si>
    <t>Obec Diakovce</t>
  </si>
  <si>
    <t>000305898</t>
  </si>
  <si>
    <t>92581</t>
  </si>
  <si>
    <t>Diakovce</t>
  </si>
  <si>
    <t>Školská 486</t>
  </si>
  <si>
    <t>503711</t>
  </si>
  <si>
    <t>Školská 485</t>
  </si>
  <si>
    <t>O503886</t>
  </si>
  <si>
    <t>Obec Kráľová nad Váhom</t>
  </si>
  <si>
    <t>000306070</t>
  </si>
  <si>
    <t>92591</t>
  </si>
  <si>
    <t>Kráľová nad Váhom</t>
  </si>
  <si>
    <t>Kráľová nad Váhom 237</t>
  </si>
  <si>
    <t>503886</t>
  </si>
  <si>
    <t>O503932</t>
  </si>
  <si>
    <t>Obec Neded</t>
  </si>
  <si>
    <t>000306100</t>
  </si>
  <si>
    <t>92585</t>
  </si>
  <si>
    <t>Neded</t>
  </si>
  <si>
    <t>Baláta 134</t>
  </si>
  <si>
    <t>503932</t>
  </si>
  <si>
    <t>O503991</t>
  </si>
  <si>
    <t>Obec Selice</t>
  </si>
  <si>
    <t>036112101</t>
  </si>
  <si>
    <t>92572</t>
  </si>
  <si>
    <t>Selice</t>
  </si>
  <si>
    <t>9. mája 1075</t>
  </si>
  <si>
    <t>503991</t>
  </si>
  <si>
    <t>036112119</t>
  </si>
  <si>
    <t>ZŠ s materskou školou Leandera Osztényiho s VJM - Osztényi Leander Alapiskola és Óvoda - predprimárne vzdelávanie</t>
  </si>
  <si>
    <t>O504025</t>
  </si>
  <si>
    <t>Mesto Šaľa</t>
  </si>
  <si>
    <t>000306185</t>
  </si>
  <si>
    <t>92701</t>
  </si>
  <si>
    <t>Šaľa</t>
  </si>
  <si>
    <t>P. J. Šafárika 394/2</t>
  </si>
  <si>
    <t>504025</t>
  </si>
  <si>
    <t>037861395</t>
  </si>
  <si>
    <t>Základná škola s materskou školou Jozefa Murgaša - predprimárne vzdelávanie</t>
  </si>
  <si>
    <t>Horná 22</t>
  </si>
  <si>
    <t>037861409</t>
  </si>
  <si>
    <t>Elokované pracovisko ako súčasť Základnej šk. s materskou šk. Petra Pázmánya s VJM - Pázmány Péter Alapiskola és Óvoda</t>
  </si>
  <si>
    <t>Družstevná 396/3</t>
  </si>
  <si>
    <t>Družstevná 22</t>
  </si>
  <si>
    <t>92705</t>
  </si>
  <si>
    <t>Hollého 40</t>
  </si>
  <si>
    <t>Budovateľská 19</t>
  </si>
  <si>
    <t>037861433</t>
  </si>
  <si>
    <t>Bernolákova 1</t>
  </si>
  <si>
    <t>O504068</t>
  </si>
  <si>
    <t>Obec Tešedíkovo</t>
  </si>
  <si>
    <t>000306215</t>
  </si>
  <si>
    <t>92582</t>
  </si>
  <si>
    <t>Tešedíkovo</t>
  </si>
  <si>
    <t>Sídlisko budúcnosť 325</t>
  </si>
  <si>
    <t>504068</t>
  </si>
  <si>
    <t>O504092</t>
  </si>
  <si>
    <t>Obec Trnovec nad Váhom</t>
  </si>
  <si>
    <t>037863665</t>
  </si>
  <si>
    <t>92571</t>
  </si>
  <si>
    <t>Trnovec nad Váhom</t>
  </si>
  <si>
    <t>Trnovec nad Váhom 575</t>
  </si>
  <si>
    <t>504092</t>
  </si>
  <si>
    <t>O504165</t>
  </si>
  <si>
    <t>Obec Vlčany</t>
  </si>
  <si>
    <t>037863690</t>
  </si>
  <si>
    <t>92584</t>
  </si>
  <si>
    <t>Vlčany</t>
  </si>
  <si>
    <t>Nádražná 954</t>
  </si>
  <si>
    <t>504165</t>
  </si>
  <si>
    <t>037863673</t>
  </si>
  <si>
    <t>Vlčany 1547</t>
  </si>
  <si>
    <t>O504190</t>
  </si>
  <si>
    <t>Obec Žihárec</t>
  </si>
  <si>
    <t>000306347</t>
  </si>
  <si>
    <t>92583</t>
  </si>
  <si>
    <t>Žihárec</t>
  </si>
  <si>
    <t>Žihárec 1</t>
  </si>
  <si>
    <t>504190</t>
  </si>
  <si>
    <t>O504998</t>
  </si>
  <si>
    <t>Mesto Topoľčany</t>
  </si>
  <si>
    <t>000311162</t>
  </si>
  <si>
    <t xml:space="preserve">Topoľčany                     </t>
  </si>
  <si>
    <t>95501</t>
  </si>
  <si>
    <t>Topoľčany</t>
  </si>
  <si>
    <t>Tribečská 2633/12</t>
  </si>
  <si>
    <t>504998</t>
  </si>
  <si>
    <t>Čerešňová 90/44</t>
  </si>
  <si>
    <t>Gagarinova 2636/15</t>
  </si>
  <si>
    <t>Tribečská 2703/10</t>
  </si>
  <si>
    <t>95503</t>
  </si>
  <si>
    <t>Ľ. Fullu 2705/8</t>
  </si>
  <si>
    <t>Škultétyho 2630/10</t>
  </si>
  <si>
    <t>J. Kráľa 1594/1</t>
  </si>
  <si>
    <t>Lipová 1736/2</t>
  </si>
  <si>
    <t>042211476</t>
  </si>
  <si>
    <t>Gogoľova 2143/7</t>
  </si>
  <si>
    <t>O505048</t>
  </si>
  <si>
    <t>Obec Ludanice</t>
  </si>
  <si>
    <t>037860704</t>
  </si>
  <si>
    <t>95611</t>
  </si>
  <si>
    <t>Ludanice</t>
  </si>
  <si>
    <t>Hviezdoslavova 531/45</t>
  </si>
  <si>
    <t>505048</t>
  </si>
  <si>
    <t>O505137</t>
  </si>
  <si>
    <t>Obec Malé Ripňany</t>
  </si>
  <si>
    <t>000310743</t>
  </si>
  <si>
    <t>95607</t>
  </si>
  <si>
    <t>Malé Ripňany</t>
  </si>
  <si>
    <t>Malé Ripňany 44</t>
  </si>
  <si>
    <t>505137</t>
  </si>
  <si>
    <t>O505234</t>
  </si>
  <si>
    <t>Obec Nitrianska Blatnica</t>
  </si>
  <si>
    <t>037860682</t>
  </si>
  <si>
    <t>95605</t>
  </si>
  <si>
    <t>Nitrianska Blatnica</t>
  </si>
  <si>
    <t>Nitrianska Blatnica 13</t>
  </si>
  <si>
    <t>505234</t>
  </si>
  <si>
    <t>O505285</t>
  </si>
  <si>
    <t>Obec Oponice</t>
  </si>
  <si>
    <t>000310875</t>
  </si>
  <si>
    <t>95614</t>
  </si>
  <si>
    <t>Oponice</t>
  </si>
  <si>
    <t>Oponice 125</t>
  </si>
  <si>
    <t>505285</t>
  </si>
  <si>
    <t>O505374</t>
  </si>
  <si>
    <t>Obec Prašice</t>
  </si>
  <si>
    <t>037860712</t>
  </si>
  <si>
    <t>95622</t>
  </si>
  <si>
    <t>Prašice</t>
  </si>
  <si>
    <t>Slnečná 734/108</t>
  </si>
  <si>
    <t>505374</t>
  </si>
  <si>
    <t>O505404</t>
  </si>
  <si>
    <t>Obec Preseľany</t>
  </si>
  <si>
    <t>036110108</t>
  </si>
  <si>
    <t>95612</t>
  </si>
  <si>
    <t>Preseľany</t>
  </si>
  <si>
    <t>Preseľany 374</t>
  </si>
  <si>
    <t>505404</t>
  </si>
  <si>
    <t>O505421</t>
  </si>
  <si>
    <t>Obec Radošina</t>
  </si>
  <si>
    <t>035611201</t>
  </si>
  <si>
    <t>Radošina</t>
  </si>
  <si>
    <t>Kpt. Nálepku 13</t>
  </si>
  <si>
    <t>505421</t>
  </si>
  <si>
    <t>O505439</t>
  </si>
  <si>
    <t>Obec Rajčany</t>
  </si>
  <si>
    <t>000311022</t>
  </si>
  <si>
    <t>Rajčany</t>
  </si>
  <si>
    <t>Rajčany 2</t>
  </si>
  <si>
    <t>505439</t>
  </si>
  <si>
    <t>O505498</t>
  </si>
  <si>
    <t>Obec Solčany</t>
  </si>
  <si>
    <t>037860755</t>
  </si>
  <si>
    <t>95617</t>
  </si>
  <si>
    <t>Solčany</t>
  </si>
  <si>
    <t>Hviezdoslavova 38</t>
  </si>
  <si>
    <t>505498</t>
  </si>
  <si>
    <t>O505510</t>
  </si>
  <si>
    <t>Obec Súlovce</t>
  </si>
  <si>
    <t>000311103</t>
  </si>
  <si>
    <t>Súlovce</t>
  </si>
  <si>
    <t>Súlovce 64</t>
  </si>
  <si>
    <t>505510</t>
  </si>
  <si>
    <t>O505536</t>
  </si>
  <si>
    <t>Obec Šalgovce</t>
  </si>
  <si>
    <t>037860615</t>
  </si>
  <si>
    <t>95606</t>
  </si>
  <si>
    <t>Šalgovce</t>
  </si>
  <si>
    <t>Šalgovce 175</t>
  </si>
  <si>
    <t>505536</t>
  </si>
  <si>
    <t>O505561</t>
  </si>
  <si>
    <t>Obec Tesáre</t>
  </si>
  <si>
    <t>000311146</t>
  </si>
  <si>
    <t>95621</t>
  </si>
  <si>
    <t>Tesáre</t>
  </si>
  <si>
    <t>Tesáre 129</t>
  </si>
  <si>
    <t>505561</t>
  </si>
  <si>
    <t>O505641</t>
  </si>
  <si>
    <t>Obec Urmince</t>
  </si>
  <si>
    <t>037860631</t>
  </si>
  <si>
    <t>95602</t>
  </si>
  <si>
    <t>Urmince</t>
  </si>
  <si>
    <t>Urmince 297</t>
  </si>
  <si>
    <t>505641</t>
  </si>
  <si>
    <t>O505676</t>
  </si>
  <si>
    <t>Obec Veľké Dvorany</t>
  </si>
  <si>
    <t>000311243</t>
  </si>
  <si>
    <t>95601</t>
  </si>
  <si>
    <t>Veľké Dvorany</t>
  </si>
  <si>
    <t>Veľké Dvorany 53</t>
  </si>
  <si>
    <t>505676</t>
  </si>
  <si>
    <t>O505714</t>
  </si>
  <si>
    <t>Obec Veľké Ripňany</t>
  </si>
  <si>
    <t>037860593</t>
  </si>
  <si>
    <t>Veľké Ripňany</t>
  </si>
  <si>
    <t>Školská 508</t>
  </si>
  <si>
    <t>505714</t>
  </si>
  <si>
    <t>O505773</t>
  </si>
  <si>
    <t>Obec Závada</t>
  </si>
  <si>
    <t>000311341</t>
  </si>
  <si>
    <t>Závada</t>
  </si>
  <si>
    <t>Závada 202</t>
  </si>
  <si>
    <t>505773</t>
  </si>
  <si>
    <t>O517305</t>
  </si>
  <si>
    <t>Obec Tekovské Nemce</t>
  </si>
  <si>
    <t>037865153</t>
  </si>
  <si>
    <t>96654</t>
  </si>
  <si>
    <t>Tekovské Nemce</t>
  </si>
  <si>
    <t>Školská 417</t>
  </si>
  <si>
    <t>517305</t>
  </si>
  <si>
    <t>O542717</t>
  </si>
  <si>
    <t>Obec Bojná</t>
  </si>
  <si>
    <t>000310239</t>
  </si>
  <si>
    <t>Bojná</t>
  </si>
  <si>
    <t>Bojná 76</t>
  </si>
  <si>
    <t>542717</t>
  </si>
  <si>
    <t>O542938</t>
  </si>
  <si>
    <t>Obec Horné Obdokovce</t>
  </si>
  <si>
    <t>037860607</t>
  </si>
  <si>
    <t>95608</t>
  </si>
  <si>
    <t>Horné Obdokovce</t>
  </si>
  <si>
    <t>Horné Obdokovce 393</t>
  </si>
  <si>
    <t>542938</t>
  </si>
  <si>
    <t>O542954</t>
  </si>
  <si>
    <t>Obec Horné Štitáre</t>
  </si>
  <si>
    <t>000310450</t>
  </si>
  <si>
    <t>95603</t>
  </si>
  <si>
    <t>Horné Štitáre</t>
  </si>
  <si>
    <t>Horné Štitáre 61</t>
  </si>
  <si>
    <t>542954</t>
  </si>
  <si>
    <t>O542971</t>
  </si>
  <si>
    <t>Obec Hrušovany</t>
  </si>
  <si>
    <t>000699179</t>
  </si>
  <si>
    <t>95613</t>
  </si>
  <si>
    <t>Hrušovany</t>
  </si>
  <si>
    <t>Hrušovany 336</t>
  </si>
  <si>
    <t>542971</t>
  </si>
  <si>
    <t>O543039</t>
  </si>
  <si>
    <t>Obec Kamanová</t>
  </si>
  <si>
    <t>000699225</t>
  </si>
  <si>
    <t>Kamanová</t>
  </si>
  <si>
    <t>Kamanová 36</t>
  </si>
  <si>
    <t>543039</t>
  </si>
  <si>
    <t>O543063</t>
  </si>
  <si>
    <t>Obec Koniarovce</t>
  </si>
  <si>
    <t>000699233</t>
  </si>
  <si>
    <t>Koniarovce</t>
  </si>
  <si>
    <t>Koniarovce 107</t>
  </si>
  <si>
    <t>543063</t>
  </si>
  <si>
    <t>O543071</t>
  </si>
  <si>
    <t>Obec Kovarce</t>
  </si>
  <si>
    <t>000310573</t>
  </si>
  <si>
    <t>95615</t>
  </si>
  <si>
    <t>Kovarce</t>
  </si>
  <si>
    <t>Kovarce 450</t>
  </si>
  <si>
    <t>543071</t>
  </si>
  <si>
    <t>O543101</t>
  </si>
  <si>
    <t>Obec Krnča</t>
  </si>
  <si>
    <t>000310603</t>
  </si>
  <si>
    <t>95619</t>
  </si>
  <si>
    <t>Krnča</t>
  </si>
  <si>
    <t>Mládežnícka 504/15</t>
  </si>
  <si>
    <t>543101</t>
  </si>
  <si>
    <t>O545350</t>
  </si>
  <si>
    <t>Obec Hontianske Trsťany</t>
  </si>
  <si>
    <t>000307556</t>
  </si>
  <si>
    <t>93586</t>
  </si>
  <si>
    <t>Hontianske Trsťany</t>
  </si>
  <si>
    <t>Hontianske Trsťany 55</t>
  </si>
  <si>
    <t>545350</t>
  </si>
  <si>
    <t>O545589</t>
  </si>
  <si>
    <t>Obec Cabaj - Čápor</t>
  </si>
  <si>
    <t>000307785</t>
  </si>
  <si>
    <t>95117</t>
  </si>
  <si>
    <t>Cabaj-Čápor</t>
  </si>
  <si>
    <t>Čápor 1274</t>
  </si>
  <si>
    <t>545589</t>
  </si>
  <si>
    <t>Cabaj 560</t>
  </si>
  <si>
    <t>O545635</t>
  </si>
  <si>
    <t>Obec Horné Lefantovce</t>
  </si>
  <si>
    <t>000399418</t>
  </si>
  <si>
    <t>95145</t>
  </si>
  <si>
    <t>Horné Lefantovce</t>
  </si>
  <si>
    <t>Farská ulica 21</t>
  </si>
  <si>
    <t>545635</t>
  </si>
  <si>
    <t>O555827</t>
  </si>
  <si>
    <t>Obec Virt</t>
  </si>
  <si>
    <t>000612138</t>
  </si>
  <si>
    <t>Virt</t>
  </si>
  <si>
    <t>Virt 47</t>
  </si>
  <si>
    <t>555827</t>
  </si>
  <si>
    <t>O555843</t>
  </si>
  <si>
    <t>Obec Čata</t>
  </si>
  <si>
    <t>000587672</t>
  </si>
  <si>
    <t>93563</t>
  </si>
  <si>
    <t>Čata</t>
  </si>
  <si>
    <t>Kostolná 66</t>
  </si>
  <si>
    <t>555843</t>
  </si>
  <si>
    <t>O555851</t>
  </si>
  <si>
    <t>Obec Malý Lapáš</t>
  </si>
  <si>
    <t>000611174</t>
  </si>
  <si>
    <t>95104</t>
  </si>
  <si>
    <t>Malý Lapáš</t>
  </si>
  <si>
    <t>Malý Lapáš 89</t>
  </si>
  <si>
    <t>555851</t>
  </si>
  <si>
    <t>O555878</t>
  </si>
  <si>
    <t>Obec Horná Kráľová</t>
  </si>
  <si>
    <t>037861425</t>
  </si>
  <si>
    <t>95132</t>
  </si>
  <si>
    <t>Horná Kráľová</t>
  </si>
  <si>
    <t>Školská 372</t>
  </si>
  <si>
    <t>555878</t>
  </si>
  <si>
    <t>O555886</t>
  </si>
  <si>
    <t>Obec Čechynce</t>
  </si>
  <si>
    <t>000308315</t>
  </si>
  <si>
    <t>95107</t>
  </si>
  <si>
    <t>Čechynce</t>
  </si>
  <si>
    <t>Nitrianska 1/80</t>
  </si>
  <si>
    <t>555886</t>
  </si>
  <si>
    <t>O555908</t>
  </si>
  <si>
    <t>Obec Malý Cetín</t>
  </si>
  <si>
    <t>000611166</t>
  </si>
  <si>
    <t>Malý Cetín</t>
  </si>
  <si>
    <t>Malý Cetín 105</t>
  </si>
  <si>
    <t>555908</t>
  </si>
  <si>
    <t>O555916</t>
  </si>
  <si>
    <t>Obec Červený Hrádok</t>
  </si>
  <si>
    <t>037865072</t>
  </si>
  <si>
    <t>95182</t>
  </si>
  <si>
    <t>Červený Hrádok</t>
  </si>
  <si>
    <t>Červený Hrádok 235</t>
  </si>
  <si>
    <t>555916</t>
  </si>
  <si>
    <t>O555924</t>
  </si>
  <si>
    <t>Obec Malé Vozokany</t>
  </si>
  <si>
    <t>000399426</t>
  </si>
  <si>
    <t>Malé Vozokany</t>
  </si>
  <si>
    <t>Malé Vozokany 25</t>
  </si>
  <si>
    <t>555924</t>
  </si>
  <si>
    <t>O555932</t>
  </si>
  <si>
    <t>Obec Veľké Vozokany</t>
  </si>
  <si>
    <t>000611212</t>
  </si>
  <si>
    <t>Veľké Vozokany</t>
  </si>
  <si>
    <t>Veľké Vozokany 207</t>
  </si>
  <si>
    <t>555932</t>
  </si>
  <si>
    <t>O555959</t>
  </si>
  <si>
    <t>Obec Hosťová</t>
  </si>
  <si>
    <t>000656143</t>
  </si>
  <si>
    <t>Hosťová</t>
  </si>
  <si>
    <t>Hosťová 121</t>
  </si>
  <si>
    <t>555959</t>
  </si>
  <si>
    <t>O555991</t>
  </si>
  <si>
    <t>Obec Svätoplukovo</t>
  </si>
  <si>
    <t>037856430</t>
  </si>
  <si>
    <t>95116</t>
  </si>
  <si>
    <t>Svätoplukovo</t>
  </si>
  <si>
    <t>Svätoplukovo 331</t>
  </si>
  <si>
    <t>555991</t>
  </si>
  <si>
    <t>O556025</t>
  </si>
  <si>
    <t>Obec Vlkas</t>
  </si>
  <si>
    <t>000800139</t>
  </si>
  <si>
    <t>Vlkas</t>
  </si>
  <si>
    <t>Vlkas 81</t>
  </si>
  <si>
    <t>556025</t>
  </si>
  <si>
    <t>O556050</t>
  </si>
  <si>
    <t>Obec Úľany nad Žitavou</t>
  </si>
  <si>
    <t>037864025</t>
  </si>
  <si>
    <t>94103</t>
  </si>
  <si>
    <t>Úľany nad Žitavou</t>
  </si>
  <si>
    <t>Komenského 15</t>
  </si>
  <si>
    <t>556050</t>
  </si>
  <si>
    <t>O556092</t>
  </si>
  <si>
    <t>Obec Nána</t>
  </si>
  <si>
    <t>000800279</t>
  </si>
  <si>
    <t>94360</t>
  </si>
  <si>
    <t>Nána</t>
  </si>
  <si>
    <t>Školská 39</t>
  </si>
  <si>
    <t>556092</t>
  </si>
  <si>
    <t>O556149</t>
  </si>
  <si>
    <t>Obec Krušovce</t>
  </si>
  <si>
    <t>037860739</t>
  </si>
  <si>
    <t>95631</t>
  </si>
  <si>
    <t>Krušovce</t>
  </si>
  <si>
    <t>Cyrila a Metoda 446</t>
  </si>
  <si>
    <t>556149</t>
  </si>
  <si>
    <t>O556157</t>
  </si>
  <si>
    <t>Obec Jacovce</t>
  </si>
  <si>
    <t>037860747</t>
  </si>
  <si>
    <t>Jacovce</t>
  </si>
  <si>
    <t>Potočná 2</t>
  </si>
  <si>
    <t>556157</t>
  </si>
  <si>
    <t>O556165</t>
  </si>
  <si>
    <t>Obec Chrabrany</t>
  </si>
  <si>
    <t>000699187</t>
  </si>
  <si>
    <t>Chrabrany</t>
  </si>
  <si>
    <t>Ludanická 10</t>
  </si>
  <si>
    <t>556165</t>
  </si>
  <si>
    <t>O556262</t>
  </si>
  <si>
    <t>Obec Dvorany nad Nitrou</t>
  </si>
  <si>
    <t>000699161</t>
  </si>
  <si>
    <t>Dvorany nad Nitrou</t>
  </si>
  <si>
    <t>Dvorany nad Nitrou 22</t>
  </si>
  <si>
    <t>556262</t>
  </si>
  <si>
    <t>O556297</t>
  </si>
  <si>
    <t>Obec Čeľadince</t>
  </si>
  <si>
    <t>042117089</t>
  </si>
  <si>
    <t>95616</t>
  </si>
  <si>
    <t>Čeľadince</t>
  </si>
  <si>
    <t>Čeľadince 125</t>
  </si>
  <si>
    <t>556297</t>
  </si>
  <si>
    <t>O556696</t>
  </si>
  <si>
    <t>Obec Nitrianske Hrnčiarovce</t>
  </si>
  <si>
    <t>000611182</t>
  </si>
  <si>
    <t>95101</t>
  </si>
  <si>
    <t>Nitrianske Hrnčiarovce</t>
  </si>
  <si>
    <t>Jelenecká 72A</t>
  </si>
  <si>
    <t>556696</t>
  </si>
  <si>
    <t>O558320</t>
  </si>
  <si>
    <t>Obec Ivanka pri Nitre</t>
  </si>
  <si>
    <t>031827004</t>
  </si>
  <si>
    <t>95112</t>
  </si>
  <si>
    <t>Ivanka pri Nitre</t>
  </si>
  <si>
    <t>Novozámocká 300</t>
  </si>
  <si>
    <t>558320</t>
  </si>
  <si>
    <t>O580457</t>
  </si>
  <si>
    <t>Obec Tovarníky</t>
  </si>
  <si>
    <t>031872638</t>
  </si>
  <si>
    <t>Tovarníky</t>
  </si>
  <si>
    <t>580457</t>
  </si>
  <si>
    <t>O580899</t>
  </si>
  <si>
    <t>Obec Lužianky</t>
  </si>
  <si>
    <t>037866745</t>
  </si>
  <si>
    <t>95141</t>
  </si>
  <si>
    <t>Lužianky</t>
  </si>
  <si>
    <t>Sasinkova 1</t>
  </si>
  <si>
    <t>580899</t>
  </si>
  <si>
    <t>O580911</t>
  </si>
  <si>
    <t>Obec Holiare</t>
  </si>
  <si>
    <t>034006613</t>
  </si>
  <si>
    <t>Holiare</t>
  </si>
  <si>
    <t>Hlavná 180</t>
  </si>
  <si>
    <t>580911</t>
  </si>
  <si>
    <t>O581160</t>
  </si>
  <si>
    <t>Obec Veľké Kozmálovce</t>
  </si>
  <si>
    <t>034076743</t>
  </si>
  <si>
    <t>Veľké Kozmálovce</t>
  </si>
  <si>
    <t>Veľké Kozmálovce 163</t>
  </si>
  <si>
    <t>581160</t>
  </si>
  <si>
    <t>O581305</t>
  </si>
  <si>
    <t>Obec Nemčice</t>
  </si>
  <si>
    <t>034075429</t>
  </si>
  <si>
    <t>Nemčice</t>
  </si>
  <si>
    <t>Školská 351</t>
  </si>
  <si>
    <t>581305</t>
  </si>
  <si>
    <t>O581623</t>
  </si>
  <si>
    <t>Obec Babindol</t>
  </si>
  <si>
    <t>035626348</t>
  </si>
  <si>
    <t>Babindol</t>
  </si>
  <si>
    <t>Babindol 1</t>
  </si>
  <si>
    <t>581623</t>
  </si>
  <si>
    <t>O581658</t>
  </si>
  <si>
    <t>Obec Práznovce</t>
  </si>
  <si>
    <t>035626526</t>
  </si>
  <si>
    <t>Práznovce</t>
  </si>
  <si>
    <t>Rezutova 58/63</t>
  </si>
  <si>
    <t>581658</t>
  </si>
  <si>
    <t>O581704</t>
  </si>
  <si>
    <t>Obec Kuzmice</t>
  </si>
  <si>
    <t>031196781</t>
  </si>
  <si>
    <t>Kuzmice</t>
  </si>
  <si>
    <t>Kuzmice 201</t>
  </si>
  <si>
    <t>581704</t>
  </si>
  <si>
    <t>O582361</t>
  </si>
  <si>
    <t>Obec Obid</t>
  </si>
  <si>
    <t>036105058</t>
  </si>
  <si>
    <t>94304</t>
  </si>
  <si>
    <t>Obid</t>
  </si>
  <si>
    <t>Puškinova 7</t>
  </si>
  <si>
    <t>582361</t>
  </si>
  <si>
    <t>O582387</t>
  </si>
  <si>
    <t>Obec Čab</t>
  </si>
  <si>
    <t>036105724</t>
  </si>
  <si>
    <t>Čab</t>
  </si>
  <si>
    <t>Čab 57</t>
  </si>
  <si>
    <t>582387</t>
  </si>
  <si>
    <t>O582425</t>
  </si>
  <si>
    <t>Obec Dolné Lefantovce</t>
  </si>
  <si>
    <t>037869051</t>
  </si>
  <si>
    <t>Dolné Lefantovce</t>
  </si>
  <si>
    <t>Dolné Lefantovce 32</t>
  </si>
  <si>
    <t>582425</t>
  </si>
  <si>
    <t>O582719</t>
  </si>
  <si>
    <t>Obec Štitáre</t>
  </si>
  <si>
    <t>037869531</t>
  </si>
  <si>
    <t>Štitáre</t>
  </si>
  <si>
    <t>Štitáre 8</t>
  </si>
  <si>
    <t>582719</t>
  </si>
  <si>
    <t>O582816</t>
  </si>
  <si>
    <t>Obec Žitavany</t>
  </si>
  <si>
    <t>037869451</t>
  </si>
  <si>
    <t>95197</t>
  </si>
  <si>
    <t>Žitavany</t>
  </si>
  <si>
    <t>Šimkova 40</t>
  </si>
  <si>
    <t>582816</t>
  </si>
  <si>
    <t>C02</t>
  </si>
  <si>
    <t>Rímskokatolícka cirkev, Biskupstvo Nitra</t>
  </si>
  <si>
    <t>037920421</t>
  </si>
  <si>
    <t>Materská škola sv. Gabriela ako organizačná zložka Katolíckej Spojenej školy</t>
  </si>
  <si>
    <t>Školská 9</t>
  </si>
  <si>
    <t>017055351</t>
  </si>
  <si>
    <t>Materská škola svätých anjelov strážcov, ako organizačná zložka Spojenej katolickej školy</t>
  </si>
  <si>
    <t>Farská 43</t>
  </si>
  <si>
    <t>035593008</t>
  </si>
  <si>
    <t>Materská škola sv. Štefana s vyučovacím jazykom maďarským - Szent István Óvoda</t>
  </si>
  <si>
    <t>042210429</t>
  </si>
  <si>
    <t>Cirkevná materská sv. Filipa Neri ako organizačná zložka Katolíckej spojenej školy</t>
  </si>
  <si>
    <t>94052</t>
  </si>
  <si>
    <t>Andovská 4</t>
  </si>
  <si>
    <t>Cirkevná materská škola sv. Imricha s vyučovacím jazykom maďarským - Szent Imre Egyházi Óvoda</t>
  </si>
  <si>
    <t>051074800</t>
  </si>
  <si>
    <t>C21</t>
  </si>
  <si>
    <t>Rehoľa piaristov na Slovensku</t>
  </si>
  <si>
    <t>035662867</t>
  </si>
  <si>
    <t>Materská škola ako organizačná zložka Piaristickej spojenej školy Františka Hanáka</t>
  </si>
  <si>
    <t>A. Hlinku 44</t>
  </si>
  <si>
    <t>C35</t>
  </si>
  <si>
    <t>Reformovaný kresťanský cirkevný zbor</t>
  </si>
  <si>
    <t>036103152</t>
  </si>
  <si>
    <t>Cirkevná základná škola s materskou školou s VJM - Egyházi Alapiskola és Óvoda - predprimárne vzdelávanie</t>
  </si>
  <si>
    <t>Keť</t>
  </si>
  <si>
    <t>Keť 287</t>
  </si>
  <si>
    <t>502472</t>
  </si>
  <si>
    <t>C67</t>
  </si>
  <si>
    <t>Rímskokatolícka cirkev, Farnosť Nitra - Chrenová</t>
  </si>
  <si>
    <t>000588041</t>
  </si>
  <si>
    <t>Základná škola s materskou školou svätého Gorazda - predprimárne vzdelávanie</t>
  </si>
  <si>
    <t>Dlhá 78</t>
  </si>
  <si>
    <t>C80</t>
  </si>
  <si>
    <t>Rímskokatolícka cirkev, Farnosť Zlaté Moravce</t>
  </si>
  <si>
    <t>034012974</t>
  </si>
  <si>
    <t>Materská škola sv. Alžbety</t>
  </si>
  <si>
    <t>Prílepská 4</t>
  </si>
  <si>
    <t>S249</t>
  </si>
  <si>
    <t>PhDr. Jana Merašická</t>
  </si>
  <si>
    <t>090000069</t>
  </si>
  <si>
    <t>S669</t>
  </si>
  <si>
    <t>MULTISOUND JAPAN s.r.o.</t>
  </si>
  <si>
    <t>035970537</t>
  </si>
  <si>
    <t>Kozia 25</t>
  </si>
  <si>
    <t>S670</t>
  </si>
  <si>
    <t>ESAM s.r.o.</t>
  </si>
  <si>
    <t>044927835</t>
  </si>
  <si>
    <t>95320</t>
  </si>
  <si>
    <t>S748</t>
  </si>
  <si>
    <t>UNITED NATIONS ELEMENTARY SCHOOL, n.o.</t>
  </si>
  <si>
    <t>045742596</t>
  </si>
  <si>
    <t>Súkromná materská škola UNES</t>
  </si>
  <si>
    <t>Javorová 644/12</t>
  </si>
  <si>
    <t>S753</t>
  </si>
  <si>
    <t>Nezisková organizácia VYSNÍVANÝ DOMOV</t>
  </si>
  <si>
    <t>037924583</t>
  </si>
  <si>
    <t>Fedinova 7</t>
  </si>
  <si>
    <t>S802</t>
  </si>
  <si>
    <t>Ing. Artúr Bergendi</t>
  </si>
  <si>
    <t>090000296</t>
  </si>
  <si>
    <t>Feketeházyho 2379/5</t>
  </si>
  <si>
    <t>S806</t>
  </si>
  <si>
    <t>Detské zariadenie VIKTORKA, n.o.</t>
  </si>
  <si>
    <t>042052122</t>
  </si>
  <si>
    <t>Hviezdoslavova 875/78</t>
  </si>
  <si>
    <t>S854</t>
  </si>
  <si>
    <t>Mgr. Viera Závodyová, PhD. - YES - súkromná materská a jazyková škola</t>
  </si>
  <si>
    <t>047889098</t>
  </si>
  <si>
    <t>Súkromná materská škola YES</t>
  </si>
  <si>
    <t>Žitavská 23</t>
  </si>
  <si>
    <t>ZA</t>
  </si>
  <si>
    <t>KZA</t>
  </si>
  <si>
    <t>Okresný úrad Žilina</t>
  </si>
  <si>
    <t>Dolný Kubín</t>
  </si>
  <si>
    <t>026 01</t>
  </si>
  <si>
    <t>Matuškova 1631</t>
  </si>
  <si>
    <t>Námestovo</t>
  </si>
  <si>
    <t>029 01</t>
  </si>
  <si>
    <t>Mila Urbana 160/45</t>
  </si>
  <si>
    <t>Špeciálna základná škola internátna</t>
  </si>
  <si>
    <t>Liptovský Mikuláš</t>
  </si>
  <si>
    <t>032 03</t>
  </si>
  <si>
    <t>Liptovský Ján</t>
  </si>
  <si>
    <t>Kúpeľná 97</t>
  </si>
  <si>
    <t>Bytča</t>
  </si>
  <si>
    <t>014 01</t>
  </si>
  <si>
    <t>Mičurova 364/1</t>
  </si>
  <si>
    <t>Kysucké Nové Mesto</t>
  </si>
  <si>
    <t>024 01</t>
  </si>
  <si>
    <t>Lipová 622</t>
  </si>
  <si>
    <t>Špeciálna základná škola a špeciálna materská škola</t>
  </si>
  <si>
    <t>Žilina</t>
  </si>
  <si>
    <t>010 08</t>
  </si>
  <si>
    <t>Jána Vojtaššáka 13</t>
  </si>
  <si>
    <t>Špeciálna základná škola s materskou školou internátna</t>
  </si>
  <si>
    <t>Žilinský</t>
  </si>
  <si>
    <t>J. Rumana 6</t>
  </si>
  <si>
    <t>O507300</t>
  </si>
  <si>
    <t>Obec Ivachnová</t>
  </si>
  <si>
    <t>000590444</t>
  </si>
  <si>
    <t xml:space="preserve">Ružomberok                    </t>
  </si>
  <si>
    <t>03483</t>
  </si>
  <si>
    <t>Ivachnová</t>
  </si>
  <si>
    <t>Ivachnová 7</t>
  </si>
  <si>
    <t>507300</t>
  </si>
  <si>
    <t>O509132</t>
  </si>
  <si>
    <t>Mesto Čadca</t>
  </si>
  <si>
    <t>000313971</t>
  </si>
  <si>
    <t xml:space="preserve">Čadca                         </t>
  </si>
  <si>
    <t>02201</t>
  </si>
  <si>
    <t>Čadca</t>
  </si>
  <si>
    <t>Milošová 445</t>
  </si>
  <si>
    <t>509132</t>
  </si>
  <si>
    <t>037812475</t>
  </si>
  <si>
    <t>Podzávoz 2739</t>
  </si>
  <si>
    <t>02204</t>
  </si>
  <si>
    <t>SNP 742</t>
  </si>
  <si>
    <t>037812319</t>
  </si>
  <si>
    <t>Horelica 429</t>
  </si>
  <si>
    <t>Janka Kráľa 2392</t>
  </si>
  <si>
    <t>Hurbanova 1155</t>
  </si>
  <si>
    <t>Fraňa Kráľa 1707</t>
  </si>
  <si>
    <t>O509159</t>
  </si>
  <si>
    <t>Obec Čierne</t>
  </si>
  <si>
    <t>037812653</t>
  </si>
  <si>
    <t>02313</t>
  </si>
  <si>
    <t>Čierne</t>
  </si>
  <si>
    <t>Vyšný Koniec 969</t>
  </si>
  <si>
    <t>509159</t>
  </si>
  <si>
    <t>000313980</t>
  </si>
  <si>
    <t>Ústredie 169</t>
  </si>
  <si>
    <t>O509167</t>
  </si>
  <si>
    <t>Obec Dlhá nad Kysucou</t>
  </si>
  <si>
    <t>037812181</t>
  </si>
  <si>
    <t>02354</t>
  </si>
  <si>
    <t>Dlhá nad Kysucou</t>
  </si>
  <si>
    <t>Dlhá nad Kysucou 201</t>
  </si>
  <si>
    <t>509167</t>
  </si>
  <si>
    <t>O509175</t>
  </si>
  <si>
    <t>Obec Dolný Vadičov</t>
  </si>
  <si>
    <t>000314005</t>
  </si>
  <si>
    <t xml:space="preserve">Kysucké Nové Mesto            </t>
  </si>
  <si>
    <t>02345</t>
  </si>
  <si>
    <t>Dolný Vadičov</t>
  </si>
  <si>
    <t>Dolný Vadičov 139</t>
  </si>
  <si>
    <t>509175</t>
  </si>
  <si>
    <t>O509183</t>
  </si>
  <si>
    <t>Obec Dunajov</t>
  </si>
  <si>
    <t>042216095</t>
  </si>
  <si>
    <t>02302</t>
  </si>
  <si>
    <t>Dunajov</t>
  </si>
  <si>
    <t>Dunajov 266</t>
  </si>
  <si>
    <t>509183</t>
  </si>
  <si>
    <t>O509205</t>
  </si>
  <si>
    <t>Obec Horný Vadičov</t>
  </si>
  <si>
    <t>000314030</t>
  </si>
  <si>
    <t>Horný Vadičov</t>
  </si>
  <si>
    <t>Horný Vadičov 515</t>
  </si>
  <si>
    <t>509205</t>
  </si>
  <si>
    <t>O509213</t>
  </si>
  <si>
    <t>Obec Klokočov</t>
  </si>
  <si>
    <t>000314048</t>
  </si>
  <si>
    <t>02322</t>
  </si>
  <si>
    <t>Klokočov</t>
  </si>
  <si>
    <t>Klokočov 976</t>
  </si>
  <si>
    <t>509213</t>
  </si>
  <si>
    <t>O509221</t>
  </si>
  <si>
    <t>Obec Klubina</t>
  </si>
  <si>
    <t>037910400</t>
  </si>
  <si>
    <t>02304</t>
  </si>
  <si>
    <t>Klubina</t>
  </si>
  <si>
    <t>Klubina 157</t>
  </si>
  <si>
    <t>509221</t>
  </si>
  <si>
    <t>O509230</t>
  </si>
  <si>
    <t>Obec Korňa</t>
  </si>
  <si>
    <t>000314064</t>
  </si>
  <si>
    <t>02321</t>
  </si>
  <si>
    <t>Korňa</t>
  </si>
  <si>
    <t>Korňa 720</t>
  </si>
  <si>
    <t>509230</t>
  </si>
  <si>
    <t>O509248</t>
  </si>
  <si>
    <t>Mesto Krásno nad Kysucou</t>
  </si>
  <si>
    <t>000314072</t>
  </si>
  <si>
    <t>Krásno nad Kysucou</t>
  </si>
  <si>
    <t>Lesnícka 1370</t>
  </si>
  <si>
    <t>509248</t>
  </si>
  <si>
    <t>O509256</t>
  </si>
  <si>
    <t>Mesto Kysucké Nové Mesto</t>
  </si>
  <si>
    <t>000314099</t>
  </si>
  <si>
    <t>02401</t>
  </si>
  <si>
    <t>Komenského 1162/38</t>
  </si>
  <si>
    <t>509256</t>
  </si>
  <si>
    <t>02404</t>
  </si>
  <si>
    <t>Ulica 9.mája 1292/11</t>
  </si>
  <si>
    <t>Litovelská ulica 605/9</t>
  </si>
  <si>
    <t>02336</t>
  </si>
  <si>
    <t>Budatínska Lehota č. 31</t>
  </si>
  <si>
    <t>O509264</t>
  </si>
  <si>
    <t>Obec Kysucký Lieskovec</t>
  </si>
  <si>
    <t>000314081</t>
  </si>
  <si>
    <t>02334</t>
  </si>
  <si>
    <t>Kysucký Lieskovec</t>
  </si>
  <si>
    <t>Kysucký Lieskovec 309</t>
  </si>
  <si>
    <t>509264</t>
  </si>
  <si>
    <t>O509272</t>
  </si>
  <si>
    <t>Obec Lodno</t>
  </si>
  <si>
    <t>000314102</t>
  </si>
  <si>
    <t>Lodno</t>
  </si>
  <si>
    <t>Lodno 67</t>
  </si>
  <si>
    <t>509272</t>
  </si>
  <si>
    <t>O509299</t>
  </si>
  <si>
    <t>Obec Makov</t>
  </si>
  <si>
    <t>042388104</t>
  </si>
  <si>
    <t>02356</t>
  </si>
  <si>
    <t>Makov</t>
  </si>
  <si>
    <t>Makov 146</t>
  </si>
  <si>
    <t>509299</t>
  </si>
  <si>
    <t>O509302</t>
  </si>
  <si>
    <t>Obec Nesluša</t>
  </si>
  <si>
    <t>000314137</t>
  </si>
  <si>
    <t>02341</t>
  </si>
  <si>
    <t>Nesluša</t>
  </si>
  <si>
    <t>Nesluša 1000</t>
  </si>
  <si>
    <t>509302</t>
  </si>
  <si>
    <t>O509311</t>
  </si>
  <si>
    <t>Obec Nová Bystrica</t>
  </si>
  <si>
    <t>037811436</t>
  </si>
  <si>
    <t>02305</t>
  </si>
  <si>
    <t>Nová Bystrica</t>
  </si>
  <si>
    <t>Nová Bystrica 686</t>
  </si>
  <si>
    <t>509311</t>
  </si>
  <si>
    <t>037812815</t>
  </si>
  <si>
    <t>Vychylovka 687</t>
  </si>
  <si>
    <t>O509329</t>
  </si>
  <si>
    <t>Obec Ochodnica</t>
  </si>
  <si>
    <t>000314153</t>
  </si>
  <si>
    <t>02335</t>
  </si>
  <si>
    <t>Ochodnica</t>
  </si>
  <si>
    <t>Ochodnica 355</t>
  </si>
  <si>
    <t>509329</t>
  </si>
  <si>
    <t>O509337</t>
  </si>
  <si>
    <t>Obec Olešná</t>
  </si>
  <si>
    <t>037812343</t>
  </si>
  <si>
    <t>02352</t>
  </si>
  <si>
    <t>Olešná</t>
  </si>
  <si>
    <t>Olešná 618</t>
  </si>
  <si>
    <t>509337</t>
  </si>
  <si>
    <t>O509345</t>
  </si>
  <si>
    <t>Obec Oščadnica</t>
  </si>
  <si>
    <t>037812271</t>
  </si>
  <si>
    <t>02301</t>
  </si>
  <si>
    <t>Oščadnica</t>
  </si>
  <si>
    <t>Píla 22</t>
  </si>
  <si>
    <t>509345</t>
  </si>
  <si>
    <t>Rovné 1492</t>
  </si>
  <si>
    <t>Ústredie 1579</t>
  </si>
  <si>
    <t>O509361</t>
  </si>
  <si>
    <t>Obec Podvysoká</t>
  </si>
  <si>
    <t>000314196</t>
  </si>
  <si>
    <t>02357</t>
  </si>
  <si>
    <t>Podvysoká</t>
  </si>
  <si>
    <t>Podvysoká 354</t>
  </si>
  <si>
    <t>509361</t>
  </si>
  <si>
    <t>O509370</t>
  </si>
  <si>
    <t>Obec Povina</t>
  </si>
  <si>
    <t>037812785</t>
  </si>
  <si>
    <t>02333</t>
  </si>
  <si>
    <t>Povina</t>
  </si>
  <si>
    <t>Povina 323</t>
  </si>
  <si>
    <t>509370</t>
  </si>
  <si>
    <t>O509396</t>
  </si>
  <si>
    <t>Obec Radôstka</t>
  </si>
  <si>
    <t>037812149</t>
  </si>
  <si>
    <t>Radôstka</t>
  </si>
  <si>
    <t>Radôstka 168</t>
  </si>
  <si>
    <t>509396</t>
  </si>
  <si>
    <t>O509400</t>
  </si>
  <si>
    <t>Obec Raková</t>
  </si>
  <si>
    <t>000314234</t>
  </si>
  <si>
    <t>02351</t>
  </si>
  <si>
    <t>Raková</t>
  </si>
  <si>
    <t>Fojstvo 1253</t>
  </si>
  <si>
    <t>509400</t>
  </si>
  <si>
    <t>Korcháň 1070</t>
  </si>
  <si>
    <t>O509426</t>
  </si>
  <si>
    <t>Obec Rudina</t>
  </si>
  <si>
    <t>000314251</t>
  </si>
  <si>
    <t>02331</t>
  </si>
  <si>
    <t>Rudina</t>
  </si>
  <si>
    <t>Rudina 444</t>
  </si>
  <si>
    <t>509426</t>
  </si>
  <si>
    <t>O509434</t>
  </si>
  <si>
    <t>Obec Rudinka</t>
  </si>
  <si>
    <t>000314269</t>
  </si>
  <si>
    <t>Rudinka</t>
  </si>
  <si>
    <t>Rudinka 118</t>
  </si>
  <si>
    <t>509434</t>
  </si>
  <si>
    <t>O509442</t>
  </si>
  <si>
    <t>Obec Rudinská</t>
  </si>
  <si>
    <t>037812483</t>
  </si>
  <si>
    <t>Rudinská</t>
  </si>
  <si>
    <t>Rudinská 115</t>
  </si>
  <si>
    <t>509442</t>
  </si>
  <si>
    <t>O509451</t>
  </si>
  <si>
    <t>Obec Skalité</t>
  </si>
  <si>
    <t>037812386</t>
  </si>
  <si>
    <t>02314</t>
  </si>
  <si>
    <t>Skalité</t>
  </si>
  <si>
    <t>Kudlov 781</t>
  </si>
  <si>
    <t>509451</t>
  </si>
  <si>
    <t>000314285</t>
  </si>
  <si>
    <t>Ústredie 632</t>
  </si>
  <si>
    <t>O509469</t>
  </si>
  <si>
    <t>Obec Snežnica</t>
  </si>
  <si>
    <t>042220939</t>
  </si>
  <si>
    <t>02332</t>
  </si>
  <si>
    <t>Snežnica</t>
  </si>
  <si>
    <t>Snežnica 218</t>
  </si>
  <si>
    <t>509469</t>
  </si>
  <si>
    <t>O509477</t>
  </si>
  <si>
    <t>Obec Stará Bystrica</t>
  </si>
  <si>
    <t>037811444</t>
  </si>
  <si>
    <t>Stará Bystrica</t>
  </si>
  <si>
    <t>Stará Bystrica 680</t>
  </si>
  <si>
    <t>509477</t>
  </si>
  <si>
    <t>O509485</t>
  </si>
  <si>
    <t>Obec Staškov</t>
  </si>
  <si>
    <t>000314293</t>
  </si>
  <si>
    <t>02353</t>
  </si>
  <si>
    <t>Staškov</t>
  </si>
  <si>
    <t>Staškov 364</t>
  </si>
  <si>
    <t>509485</t>
  </si>
  <si>
    <t>O509493</t>
  </si>
  <si>
    <t>Obec Svrčinovec</t>
  </si>
  <si>
    <t>000314323</t>
  </si>
  <si>
    <t>02312</t>
  </si>
  <si>
    <t>Svrčinovec</t>
  </si>
  <si>
    <t>Svrčinovec 856</t>
  </si>
  <si>
    <t>509493</t>
  </si>
  <si>
    <t>O509507</t>
  </si>
  <si>
    <t>Mesto Turzovka</t>
  </si>
  <si>
    <t>000314331</t>
  </si>
  <si>
    <t>Turzovka</t>
  </si>
  <si>
    <t>Šárky 463</t>
  </si>
  <si>
    <t>509507</t>
  </si>
  <si>
    <t>O509515</t>
  </si>
  <si>
    <t>Obec Vysoká nad Kysucou</t>
  </si>
  <si>
    <t>042387299</t>
  </si>
  <si>
    <t>Elokované pracovisko ako súčasť Základnej školy s materskou školou E. A. Cernana</t>
  </si>
  <si>
    <t>02355</t>
  </si>
  <si>
    <t>Vysoká nad Kysucou</t>
  </si>
  <si>
    <t>Vyšný Kelčov 658</t>
  </si>
  <si>
    <t>509515</t>
  </si>
  <si>
    <t>Ústredie 286</t>
  </si>
  <si>
    <t>O509523</t>
  </si>
  <si>
    <t>Obec Zákopčie</t>
  </si>
  <si>
    <t>000314358</t>
  </si>
  <si>
    <t>02311</t>
  </si>
  <si>
    <t>Zákopčie</t>
  </si>
  <si>
    <t>Zákopčie 888</t>
  </si>
  <si>
    <t>509523</t>
  </si>
  <si>
    <t>O509531</t>
  </si>
  <si>
    <t>Obec Zborov nad Bystricou</t>
  </si>
  <si>
    <t>037812165</t>
  </si>
  <si>
    <t>02303</t>
  </si>
  <si>
    <t>Zborov nad Bystricou</t>
  </si>
  <si>
    <t>Zborov nad Bystricou 604</t>
  </si>
  <si>
    <t>509531</t>
  </si>
  <si>
    <t>O509540</t>
  </si>
  <si>
    <t>Mesto Dolný Kubín</t>
  </si>
  <si>
    <t>000314463</t>
  </si>
  <si>
    <t xml:space="preserve">Dolný Kubín                   </t>
  </si>
  <si>
    <t>02601</t>
  </si>
  <si>
    <t>Záskalická 905/3</t>
  </si>
  <si>
    <t>509540</t>
  </si>
  <si>
    <t>Námestie slobody 1270/5</t>
  </si>
  <si>
    <t>037808761</t>
  </si>
  <si>
    <t>Komenského 279/32</t>
  </si>
  <si>
    <t>Obrancov mieru 1775/14</t>
  </si>
  <si>
    <t>Chočská 1585/29</t>
  </si>
  <si>
    <t>Odbojárov 1963</t>
  </si>
  <si>
    <t>Na Sihoti 1163/35</t>
  </si>
  <si>
    <t>O509558</t>
  </si>
  <si>
    <t>Obec Babín</t>
  </si>
  <si>
    <t>037810278</t>
  </si>
  <si>
    <t xml:space="preserve">Námestovo                     </t>
  </si>
  <si>
    <t>02952</t>
  </si>
  <si>
    <t>Babín</t>
  </si>
  <si>
    <t>Babín 293</t>
  </si>
  <si>
    <t>509558</t>
  </si>
  <si>
    <t>O509566</t>
  </si>
  <si>
    <t>Obec Beňadovo</t>
  </si>
  <si>
    <t>042055318</t>
  </si>
  <si>
    <t>02963</t>
  </si>
  <si>
    <t>Beňadovo</t>
  </si>
  <si>
    <t>Beňadovo 67</t>
  </si>
  <si>
    <t>509566</t>
  </si>
  <si>
    <t>O509582</t>
  </si>
  <si>
    <t>Obec Bobrov</t>
  </si>
  <si>
    <t>037810324</t>
  </si>
  <si>
    <t>02942</t>
  </si>
  <si>
    <t>Bobrov</t>
  </si>
  <si>
    <t>Plátenícka 171</t>
  </si>
  <si>
    <t>509582</t>
  </si>
  <si>
    <t>O509591</t>
  </si>
  <si>
    <t>Obec Breza</t>
  </si>
  <si>
    <t>037812947</t>
  </si>
  <si>
    <t>02953</t>
  </si>
  <si>
    <t>Breza</t>
  </si>
  <si>
    <t>Breza 337</t>
  </si>
  <si>
    <t>509591</t>
  </si>
  <si>
    <t>Breza 317</t>
  </si>
  <si>
    <t>O509604</t>
  </si>
  <si>
    <t>Obec Brezovica</t>
  </si>
  <si>
    <t>037813463</t>
  </si>
  <si>
    <t xml:space="preserve">Tvrdošín                      </t>
  </si>
  <si>
    <t>02801</t>
  </si>
  <si>
    <t>Brezovica</t>
  </si>
  <si>
    <t>Školská 321</t>
  </si>
  <si>
    <t>509604</t>
  </si>
  <si>
    <t>O509639</t>
  </si>
  <si>
    <t>Obec Dlhá nad Oravou</t>
  </si>
  <si>
    <t>037810677</t>
  </si>
  <si>
    <t>02755</t>
  </si>
  <si>
    <t>Dlhá nad Oravou</t>
  </si>
  <si>
    <t>Dlhá nad Oravou 110</t>
  </si>
  <si>
    <t>509639</t>
  </si>
  <si>
    <t>O509655</t>
  </si>
  <si>
    <t>Obec Habovka</t>
  </si>
  <si>
    <t>037810103</t>
  </si>
  <si>
    <t>02732</t>
  </si>
  <si>
    <t>Habovka</t>
  </si>
  <si>
    <t>E. P. Bárdoša 235/50</t>
  </si>
  <si>
    <t>509655</t>
  </si>
  <si>
    <t>O509663</t>
  </si>
  <si>
    <t>Obec Hladovka</t>
  </si>
  <si>
    <t>037810189</t>
  </si>
  <si>
    <t>02713</t>
  </si>
  <si>
    <t>Hladovka</t>
  </si>
  <si>
    <t>Hladovka 47</t>
  </si>
  <si>
    <t>509663</t>
  </si>
  <si>
    <t>O509671</t>
  </si>
  <si>
    <t>Obec Horná Lehota</t>
  </si>
  <si>
    <t>000314498</t>
  </si>
  <si>
    <t>02741</t>
  </si>
  <si>
    <t>Horná Lehota</t>
  </si>
  <si>
    <t>Horná Lehota 79</t>
  </si>
  <si>
    <t>509671</t>
  </si>
  <si>
    <t>O509680</t>
  </si>
  <si>
    <t>Obec Hruštín</t>
  </si>
  <si>
    <t>000314501</t>
  </si>
  <si>
    <t>Hruštín</t>
  </si>
  <si>
    <t>Hruštín 207</t>
  </si>
  <si>
    <t>509680</t>
  </si>
  <si>
    <t>O509698</t>
  </si>
  <si>
    <t>Obec Chlebnice</t>
  </si>
  <si>
    <t>037808770</t>
  </si>
  <si>
    <t>Chlebnice</t>
  </si>
  <si>
    <t>Chlebnice 134</t>
  </si>
  <si>
    <t>509698</t>
  </si>
  <si>
    <t>O509701</t>
  </si>
  <si>
    <t>Obec Istebné</t>
  </si>
  <si>
    <t>037810693</t>
  </si>
  <si>
    <t>02753</t>
  </si>
  <si>
    <t>Istebné</t>
  </si>
  <si>
    <t>Istebné 259</t>
  </si>
  <si>
    <t>509701</t>
  </si>
  <si>
    <t>O509728</t>
  </si>
  <si>
    <t>Obec Klin</t>
  </si>
  <si>
    <t>037813111</t>
  </si>
  <si>
    <t>02941</t>
  </si>
  <si>
    <t>Klin</t>
  </si>
  <si>
    <t>Cesta k soche 325/2</t>
  </si>
  <si>
    <t>509728</t>
  </si>
  <si>
    <t>Hlavná 224/128</t>
  </si>
  <si>
    <t>O509744</t>
  </si>
  <si>
    <t>Obec Kraľovany</t>
  </si>
  <si>
    <t>000314561</t>
  </si>
  <si>
    <t>02751</t>
  </si>
  <si>
    <t>Kraľovany</t>
  </si>
  <si>
    <t>Kraľovany 93</t>
  </si>
  <si>
    <t>509744</t>
  </si>
  <si>
    <t>O509761</t>
  </si>
  <si>
    <t>Obec Krivá</t>
  </si>
  <si>
    <t>000314587</t>
  </si>
  <si>
    <t>Krivá</t>
  </si>
  <si>
    <t>Krivá č. 167</t>
  </si>
  <si>
    <t>509761</t>
  </si>
  <si>
    <t>O509779</t>
  </si>
  <si>
    <t>Obec Krušetnica</t>
  </si>
  <si>
    <t>037812955</t>
  </si>
  <si>
    <t>02954</t>
  </si>
  <si>
    <t>Krušetnica</t>
  </si>
  <si>
    <t>Krušetnica 48</t>
  </si>
  <si>
    <t>509779</t>
  </si>
  <si>
    <t>O509795</t>
  </si>
  <si>
    <t>Obec Liesek</t>
  </si>
  <si>
    <t>037810111</t>
  </si>
  <si>
    <t>02712</t>
  </si>
  <si>
    <t>Liesek</t>
  </si>
  <si>
    <t>Staničná 324</t>
  </si>
  <si>
    <t>509795</t>
  </si>
  <si>
    <t>O509809</t>
  </si>
  <si>
    <t>Obec Lokca</t>
  </si>
  <si>
    <t>037813099</t>
  </si>
  <si>
    <t>02951</t>
  </si>
  <si>
    <t>Lokca</t>
  </si>
  <si>
    <t>Brezová 461/23</t>
  </si>
  <si>
    <t>509809</t>
  </si>
  <si>
    <t>O509817</t>
  </si>
  <si>
    <t>Obec Lomná</t>
  </si>
  <si>
    <t>037910159</t>
  </si>
  <si>
    <t>Lomná</t>
  </si>
  <si>
    <t>Lomná 135</t>
  </si>
  <si>
    <t>509817</t>
  </si>
  <si>
    <t>O509825</t>
  </si>
  <si>
    <t>Obec Malatiná</t>
  </si>
  <si>
    <t>037813609</t>
  </si>
  <si>
    <t>Malatiná</t>
  </si>
  <si>
    <t>Malatiná 70</t>
  </si>
  <si>
    <t>509825</t>
  </si>
  <si>
    <t>O509833</t>
  </si>
  <si>
    <t>Obec Medzibrodie nad Oravou</t>
  </si>
  <si>
    <t>000314650</t>
  </si>
  <si>
    <t>Medzibrodie nad Oravou</t>
  </si>
  <si>
    <t>Medzibrodie nad Oravou 12</t>
  </si>
  <si>
    <t>509833</t>
  </si>
  <si>
    <t>O509850</t>
  </si>
  <si>
    <t>Obec Mútne</t>
  </si>
  <si>
    <t>037810359</t>
  </si>
  <si>
    <t>Mútne</t>
  </si>
  <si>
    <t>Mútne 764</t>
  </si>
  <si>
    <t>509850</t>
  </si>
  <si>
    <t>Mútne 222</t>
  </si>
  <si>
    <t>O509868</t>
  </si>
  <si>
    <t>Mesto Námestovo</t>
  </si>
  <si>
    <t>000314676</t>
  </si>
  <si>
    <t>02901</t>
  </si>
  <si>
    <t>Veterná 159</t>
  </si>
  <si>
    <t>509868</t>
  </si>
  <si>
    <t>Komenského 425/29</t>
  </si>
  <si>
    <t>Bernolákova 252</t>
  </si>
  <si>
    <t>O509876</t>
  </si>
  <si>
    <t>Obec Nižná</t>
  </si>
  <si>
    <t>037810120</t>
  </si>
  <si>
    <t>02743</t>
  </si>
  <si>
    <t>Orličie 605</t>
  </si>
  <si>
    <t>509876</t>
  </si>
  <si>
    <t>Nová Doba 482</t>
  </si>
  <si>
    <t>O509884</t>
  </si>
  <si>
    <t>Obec Novoť</t>
  </si>
  <si>
    <t>037813129</t>
  </si>
  <si>
    <t>02955</t>
  </si>
  <si>
    <t>Novoť</t>
  </si>
  <si>
    <t>Novoť 521</t>
  </si>
  <si>
    <t>509884</t>
  </si>
  <si>
    <t>O509892</t>
  </si>
  <si>
    <t>Obec Oravská Jasenica</t>
  </si>
  <si>
    <t>037810308</t>
  </si>
  <si>
    <t>Základná škola s materskou školou Martina Hamuljaka - predprimárne vzdelávanie</t>
  </si>
  <si>
    <t>02964</t>
  </si>
  <si>
    <t>Oravská Jasenica</t>
  </si>
  <si>
    <t>Oravská Jasenica 141</t>
  </si>
  <si>
    <t>509892</t>
  </si>
  <si>
    <t>O509906</t>
  </si>
  <si>
    <t>Obec Oravská Lesná</t>
  </si>
  <si>
    <t>031902952</t>
  </si>
  <si>
    <t>02957</t>
  </si>
  <si>
    <t>Oravská Lesná</t>
  </si>
  <si>
    <t>Oravská Lesná 299</t>
  </si>
  <si>
    <t>509906</t>
  </si>
  <si>
    <t>O509914</t>
  </si>
  <si>
    <t>Obec Oravská Polhora</t>
  </si>
  <si>
    <t>037813102</t>
  </si>
  <si>
    <t>02947</t>
  </si>
  <si>
    <t>Oravská Polhora</t>
  </si>
  <si>
    <t>Oravská Polhora 424</t>
  </si>
  <si>
    <t>509914</t>
  </si>
  <si>
    <t>037810332</t>
  </si>
  <si>
    <t>Oravská Polhora 129</t>
  </si>
  <si>
    <t>O509922</t>
  </si>
  <si>
    <t>Obec Oravská Poruba</t>
  </si>
  <si>
    <t>000314757</t>
  </si>
  <si>
    <t>02754</t>
  </si>
  <si>
    <t>Oravská Poruba</t>
  </si>
  <si>
    <t>Oravská Poruba 46</t>
  </si>
  <si>
    <t>509922</t>
  </si>
  <si>
    <t>O509931</t>
  </si>
  <si>
    <t>Obec Oravské Veselé</t>
  </si>
  <si>
    <t>037810341</t>
  </si>
  <si>
    <t>02962</t>
  </si>
  <si>
    <t>Oravské Veselé</t>
  </si>
  <si>
    <t>Oravské Veselé 374</t>
  </si>
  <si>
    <t>509931</t>
  </si>
  <si>
    <t>O509949</t>
  </si>
  <si>
    <t>Obec Oravský Biely Potok</t>
  </si>
  <si>
    <t>000314706</t>
  </si>
  <si>
    <t>02742</t>
  </si>
  <si>
    <t>Oravský Biely Potok</t>
  </si>
  <si>
    <t>Oravský Biely Potok 37</t>
  </si>
  <si>
    <t>509949</t>
  </si>
  <si>
    <t>O509957</t>
  </si>
  <si>
    <t>Obec Oravský Podzámok</t>
  </si>
  <si>
    <t>037808818</t>
  </si>
  <si>
    <t>Oravský Podzámok</t>
  </si>
  <si>
    <t>Oravský Podzámok 50</t>
  </si>
  <si>
    <t>509957</t>
  </si>
  <si>
    <t>O509973</t>
  </si>
  <si>
    <t>Obec Párnica</t>
  </si>
  <si>
    <t>000314781</t>
  </si>
  <si>
    <t>Párnica</t>
  </si>
  <si>
    <t>Párnica 86</t>
  </si>
  <si>
    <t>509973</t>
  </si>
  <si>
    <t>O509981</t>
  </si>
  <si>
    <t>Obec Podbiel</t>
  </si>
  <si>
    <t>042349036</t>
  </si>
  <si>
    <t>Podbiel</t>
  </si>
  <si>
    <t>Podbiel 247</t>
  </si>
  <si>
    <t>509981</t>
  </si>
  <si>
    <t>O510009</t>
  </si>
  <si>
    <t>Obec Pribiš</t>
  </si>
  <si>
    <t>000314811</t>
  </si>
  <si>
    <t>Pribiš</t>
  </si>
  <si>
    <t>Pribiš 134</t>
  </si>
  <si>
    <t>510009</t>
  </si>
  <si>
    <t>O510017</t>
  </si>
  <si>
    <t>Obec Pucov</t>
  </si>
  <si>
    <t>000314820</t>
  </si>
  <si>
    <t>Pucov</t>
  </si>
  <si>
    <t>Pucov 112</t>
  </si>
  <si>
    <t>510017</t>
  </si>
  <si>
    <t>O510025</t>
  </si>
  <si>
    <t>Obec Rabča</t>
  </si>
  <si>
    <t>037810316</t>
  </si>
  <si>
    <t>02944</t>
  </si>
  <si>
    <t>Rabča</t>
  </si>
  <si>
    <t>Školská 438</t>
  </si>
  <si>
    <t>510025</t>
  </si>
  <si>
    <t>Kostolná 855</t>
  </si>
  <si>
    <t>O510033</t>
  </si>
  <si>
    <t>Obec Rabčice</t>
  </si>
  <si>
    <t>037812076</t>
  </si>
  <si>
    <t>02945</t>
  </si>
  <si>
    <t>Rabčice</t>
  </si>
  <si>
    <t>Rabčice 189</t>
  </si>
  <si>
    <t>510033</t>
  </si>
  <si>
    <t>O510041</t>
  </si>
  <si>
    <t>Obec Sedliacka Dubová</t>
  </si>
  <si>
    <t>000314854</t>
  </si>
  <si>
    <t>Sedliacka Dubová</t>
  </si>
  <si>
    <t>Sedliacka Dubová 31</t>
  </si>
  <si>
    <t>510041</t>
  </si>
  <si>
    <t>O510050</t>
  </si>
  <si>
    <t>Obec Sihelné</t>
  </si>
  <si>
    <t>000314862</t>
  </si>
  <si>
    <t>02946</t>
  </si>
  <si>
    <t>Sihelné</t>
  </si>
  <si>
    <t>Sihelné 456</t>
  </si>
  <si>
    <t>510050</t>
  </si>
  <si>
    <t>O510076</t>
  </si>
  <si>
    <t>Obec Suchá Hora</t>
  </si>
  <si>
    <t>000314871</t>
  </si>
  <si>
    <t>Suchá Hora</t>
  </si>
  <si>
    <t>Suchá Hora 1</t>
  </si>
  <si>
    <t>510076</t>
  </si>
  <si>
    <t>O510084</t>
  </si>
  <si>
    <t>Obec Štefanov nad Oravou</t>
  </si>
  <si>
    <t>000314889</t>
  </si>
  <si>
    <t>02744</t>
  </si>
  <si>
    <t>Štefanov nad Oravou</t>
  </si>
  <si>
    <t>Štefanov nad Oravou 127</t>
  </si>
  <si>
    <t>510084</t>
  </si>
  <si>
    <t>O510092</t>
  </si>
  <si>
    <t>Obec Ťapešovo</t>
  </si>
  <si>
    <t>000314919</t>
  </si>
  <si>
    <t>Ťapešovo</t>
  </si>
  <si>
    <t>Ťapešovo 117</t>
  </si>
  <si>
    <t>510092</t>
  </si>
  <si>
    <t>O510106</t>
  </si>
  <si>
    <t>Mesto Trstená</t>
  </si>
  <si>
    <t>000314897</t>
  </si>
  <si>
    <t>Trstená</t>
  </si>
  <si>
    <t>Oslobodenia 941</t>
  </si>
  <si>
    <t>510106</t>
  </si>
  <si>
    <t>O510114</t>
  </si>
  <si>
    <t>Mesto Tvrdošín</t>
  </si>
  <si>
    <t>000314901</t>
  </si>
  <si>
    <t>Tvrdošín</t>
  </si>
  <si>
    <t>Oravské nábrežie 142</t>
  </si>
  <si>
    <t>510114</t>
  </si>
  <si>
    <t>Medvedzie 138</t>
  </si>
  <si>
    <t>O510149</t>
  </si>
  <si>
    <t>Obec Vasiľov</t>
  </si>
  <si>
    <t>042214254</t>
  </si>
  <si>
    <t>Vasiľov</t>
  </si>
  <si>
    <t>Vasiľov 58</t>
  </si>
  <si>
    <t>510149</t>
  </si>
  <si>
    <t>O510157</t>
  </si>
  <si>
    <t>Obec Vavrečka</t>
  </si>
  <si>
    <t>037903098</t>
  </si>
  <si>
    <t>Vavrečka</t>
  </si>
  <si>
    <t>Vavrečka 106</t>
  </si>
  <si>
    <t>510157</t>
  </si>
  <si>
    <t>O510165</t>
  </si>
  <si>
    <t>Obec Veličná</t>
  </si>
  <si>
    <t>000314960</t>
  </si>
  <si>
    <t>Veličná</t>
  </si>
  <si>
    <t>Veličná 123</t>
  </si>
  <si>
    <t>510165</t>
  </si>
  <si>
    <t>O510173</t>
  </si>
  <si>
    <t>Obec Vitanová</t>
  </si>
  <si>
    <t>037810171</t>
  </si>
  <si>
    <t>Vitanová</t>
  </si>
  <si>
    <t>Školská 317</t>
  </si>
  <si>
    <t>510173</t>
  </si>
  <si>
    <t>O510181</t>
  </si>
  <si>
    <t>Obec Vyšný Kubín</t>
  </si>
  <si>
    <t>000649058</t>
  </si>
  <si>
    <t>02701</t>
  </si>
  <si>
    <t>Vyšný Kubín</t>
  </si>
  <si>
    <t>Vyšnokubínska 135/35</t>
  </si>
  <si>
    <t>510181</t>
  </si>
  <si>
    <t>O510190</t>
  </si>
  <si>
    <t>Obec Zábiedovo</t>
  </si>
  <si>
    <t>037810227</t>
  </si>
  <si>
    <t>Zábiedovo</t>
  </si>
  <si>
    <t>Zábiedovo 138</t>
  </si>
  <si>
    <t>510190</t>
  </si>
  <si>
    <t>O510203</t>
  </si>
  <si>
    <t>Obec Zákamenné</t>
  </si>
  <si>
    <t>036140783</t>
  </si>
  <si>
    <t>Elokované pracovisko ako súčasť Základnej školy s materskou školou Jána Vojtaššáka</t>
  </si>
  <si>
    <t>02956</t>
  </si>
  <si>
    <t>Zákamenné</t>
  </si>
  <si>
    <t>Zákamenné 1184</t>
  </si>
  <si>
    <t>510203</t>
  </si>
  <si>
    <t>Zákamenné 331</t>
  </si>
  <si>
    <t>Zákamenné 1000</t>
  </si>
  <si>
    <t>O510211</t>
  </si>
  <si>
    <t>Obec Zázrivá</t>
  </si>
  <si>
    <t>042435048</t>
  </si>
  <si>
    <t>02705</t>
  </si>
  <si>
    <t>Zázrivá</t>
  </si>
  <si>
    <t>Stred 172</t>
  </si>
  <si>
    <t>510211</t>
  </si>
  <si>
    <t>O510238</t>
  </si>
  <si>
    <t>Obec Zuberec</t>
  </si>
  <si>
    <t>036142140</t>
  </si>
  <si>
    <t>Zuberec</t>
  </si>
  <si>
    <t>Hlavná 369</t>
  </si>
  <si>
    <t>510238</t>
  </si>
  <si>
    <t>O510246</t>
  </si>
  <si>
    <t>Obec Zubrohlava</t>
  </si>
  <si>
    <t>037813218</t>
  </si>
  <si>
    <t>02943</t>
  </si>
  <si>
    <t>Zubrohlava</t>
  </si>
  <si>
    <t>510246</t>
  </si>
  <si>
    <t>Plátennícka 464</t>
  </si>
  <si>
    <t>O510254</t>
  </si>
  <si>
    <t>Obec Žaškov</t>
  </si>
  <si>
    <t>037813137</t>
  </si>
  <si>
    <t>02721</t>
  </si>
  <si>
    <t>Žaškov</t>
  </si>
  <si>
    <t>Matúšovská 474</t>
  </si>
  <si>
    <t>510254</t>
  </si>
  <si>
    <t>O510262</t>
  </si>
  <si>
    <t>Mesto Liptovský Mikuláš</t>
  </si>
  <si>
    <t>000315524</t>
  </si>
  <si>
    <t xml:space="preserve">Liptovský Mikuláš             </t>
  </si>
  <si>
    <t>03101</t>
  </si>
  <si>
    <t>Ul. čs. brigády 2</t>
  </si>
  <si>
    <t>510262</t>
  </si>
  <si>
    <t>042434858</t>
  </si>
  <si>
    <t>03104</t>
  </si>
  <si>
    <t>Okoličianska 404/8C</t>
  </si>
  <si>
    <t>Ul. Vranovská 601</t>
  </si>
  <si>
    <t>Nábr. 4. apríla 1936</t>
  </si>
  <si>
    <t>Agátová 637</t>
  </si>
  <si>
    <t>Palúčanská 22</t>
  </si>
  <si>
    <t>042221978</t>
  </si>
  <si>
    <t>Ul. P. J. Kerna 76</t>
  </si>
  <si>
    <t>Nábrežie Dr. Aurela Stodo</t>
  </si>
  <si>
    <t>Komenského 13</t>
  </si>
  <si>
    <t>03105</t>
  </si>
  <si>
    <t>Ondrašovská 55</t>
  </si>
  <si>
    <t>Kláštorná 550</t>
  </si>
  <si>
    <t>O510301</t>
  </si>
  <si>
    <t>Obec Bešeňová</t>
  </si>
  <si>
    <t>000315095</t>
  </si>
  <si>
    <t>Bešeňová</t>
  </si>
  <si>
    <t>Bešeňová 66</t>
  </si>
  <si>
    <t>510301</t>
  </si>
  <si>
    <t>O510327</t>
  </si>
  <si>
    <t>Obec Bobrovec</t>
  </si>
  <si>
    <t>000315117</t>
  </si>
  <si>
    <t>03221</t>
  </si>
  <si>
    <t>Bobrovec</t>
  </si>
  <si>
    <t>Bobrovec 94</t>
  </si>
  <si>
    <t>510327</t>
  </si>
  <si>
    <t>O510408</t>
  </si>
  <si>
    <t>Obec Dúbrava</t>
  </si>
  <si>
    <t>037814109</t>
  </si>
  <si>
    <t>03212</t>
  </si>
  <si>
    <t>Dúbrava</t>
  </si>
  <si>
    <t>Dúbrava 464</t>
  </si>
  <si>
    <t>510408</t>
  </si>
  <si>
    <t>O510424</t>
  </si>
  <si>
    <t>Obec Gôtovany</t>
  </si>
  <si>
    <t>000315192</t>
  </si>
  <si>
    <t>03214</t>
  </si>
  <si>
    <t>Gôtovany</t>
  </si>
  <si>
    <t>Gôtovany 60</t>
  </si>
  <si>
    <t>510424</t>
  </si>
  <si>
    <t>O510441</t>
  </si>
  <si>
    <t>Obec Hubová</t>
  </si>
  <si>
    <t>000315214</t>
  </si>
  <si>
    <t>03491</t>
  </si>
  <si>
    <t>Hubová</t>
  </si>
  <si>
    <t>Kostolíky 354/7</t>
  </si>
  <si>
    <t>510441</t>
  </si>
  <si>
    <t>O510467</t>
  </si>
  <si>
    <t>Obec Hybe</t>
  </si>
  <si>
    <t>042388139</t>
  </si>
  <si>
    <t>03231</t>
  </si>
  <si>
    <t>Hybe</t>
  </si>
  <si>
    <t>Hybe 2</t>
  </si>
  <si>
    <t>510467</t>
  </si>
  <si>
    <t>O510505</t>
  </si>
  <si>
    <t>Obec Jakubovany</t>
  </si>
  <si>
    <t>000315273</t>
  </si>
  <si>
    <t>03204</t>
  </si>
  <si>
    <t>Jakubovany</t>
  </si>
  <si>
    <t>Jakubovany 20</t>
  </si>
  <si>
    <t>510505</t>
  </si>
  <si>
    <t>O510530</t>
  </si>
  <si>
    <t>Obec Kalameny</t>
  </si>
  <si>
    <t>000315303</t>
  </si>
  <si>
    <t>03482</t>
  </si>
  <si>
    <t>Kalameny</t>
  </si>
  <si>
    <t>Kalameny 4</t>
  </si>
  <si>
    <t>510530</t>
  </si>
  <si>
    <t>O510548</t>
  </si>
  <si>
    <t>Obec Komjatná</t>
  </si>
  <si>
    <t>037813188</t>
  </si>
  <si>
    <t>03496</t>
  </si>
  <si>
    <t>Komjatná</t>
  </si>
  <si>
    <t>Komjatná 336</t>
  </si>
  <si>
    <t>510548</t>
  </si>
  <si>
    <t>Školská 291</t>
  </si>
  <si>
    <t>O510564</t>
  </si>
  <si>
    <t>Obec Kráľova Lehota</t>
  </si>
  <si>
    <t>000315338</t>
  </si>
  <si>
    <t>03233</t>
  </si>
  <si>
    <t>Kráľova Lehota</t>
  </si>
  <si>
    <t>Kráľova Lehota 82</t>
  </si>
  <si>
    <t>510564</t>
  </si>
  <si>
    <t>O510572</t>
  </si>
  <si>
    <t>Obec Kvačany</t>
  </si>
  <si>
    <t>000315346</t>
  </si>
  <si>
    <t>03224</t>
  </si>
  <si>
    <t>Kvačany</t>
  </si>
  <si>
    <t>Kvačany 232</t>
  </si>
  <si>
    <t>510572</t>
  </si>
  <si>
    <t>O510599</t>
  </si>
  <si>
    <t>Obec Likavka</t>
  </si>
  <si>
    <t>037813617</t>
  </si>
  <si>
    <t>03495</t>
  </si>
  <si>
    <t>Likavka</t>
  </si>
  <si>
    <t>Školská 480</t>
  </si>
  <si>
    <t>510599</t>
  </si>
  <si>
    <t>O510611</t>
  </si>
  <si>
    <t>Obec Liptovská Kokava</t>
  </si>
  <si>
    <t>037810588</t>
  </si>
  <si>
    <t>03244</t>
  </si>
  <si>
    <t>Liptovská Kokava</t>
  </si>
  <si>
    <t>Liptovská Kokava 391</t>
  </si>
  <si>
    <t>510611</t>
  </si>
  <si>
    <t>O510629</t>
  </si>
  <si>
    <t>Obec Liptovská Lúžna</t>
  </si>
  <si>
    <t>037813170</t>
  </si>
  <si>
    <t>03472</t>
  </si>
  <si>
    <t>Liptovská Lúžna</t>
  </si>
  <si>
    <t>Liptovská Lúžna 548</t>
  </si>
  <si>
    <t>510629</t>
  </si>
  <si>
    <t>O510637</t>
  </si>
  <si>
    <t>Obec Liptovská Osada</t>
  </si>
  <si>
    <t>037812831</t>
  </si>
  <si>
    <t>03473</t>
  </si>
  <si>
    <t>Liptovská Osada</t>
  </si>
  <si>
    <t>Školská 57</t>
  </si>
  <si>
    <t>510637</t>
  </si>
  <si>
    <t>O510653</t>
  </si>
  <si>
    <t>Obec Liptovská Sielnica</t>
  </si>
  <si>
    <t>000315419</t>
  </si>
  <si>
    <t>03223</t>
  </si>
  <si>
    <t>Liptovská Sielnica</t>
  </si>
  <si>
    <t>Liptovská Sielnica 78</t>
  </si>
  <si>
    <t>510653</t>
  </si>
  <si>
    <t>O510670</t>
  </si>
  <si>
    <t>Obec Liptovská Teplá</t>
  </si>
  <si>
    <t>037813579</t>
  </si>
  <si>
    <t>Liptovská Teplá</t>
  </si>
  <si>
    <t>Hlinisko 320</t>
  </si>
  <si>
    <t>510670</t>
  </si>
  <si>
    <t>O510718</t>
  </si>
  <si>
    <t>Obec Liptovské Revúce</t>
  </si>
  <si>
    <t>037813404</t>
  </si>
  <si>
    <t>03474</t>
  </si>
  <si>
    <t>Liptovské Revúce</t>
  </si>
  <si>
    <t>Liptovské Revúce 232</t>
  </si>
  <si>
    <t>510718</t>
  </si>
  <si>
    <t>O510726</t>
  </si>
  <si>
    <t>Mesto Liptovský Hrádok</t>
  </si>
  <si>
    <t>037910485</t>
  </si>
  <si>
    <t>03301</t>
  </si>
  <si>
    <t>Liptovský Hrádok</t>
  </si>
  <si>
    <t>Belanská 593</t>
  </si>
  <si>
    <t>510726</t>
  </si>
  <si>
    <t>037910477</t>
  </si>
  <si>
    <t>Dovalovo 425</t>
  </si>
  <si>
    <t>Hradná 335</t>
  </si>
  <si>
    <t>O510734</t>
  </si>
  <si>
    <t>Obec Liptovský Ján</t>
  </si>
  <si>
    <t>037810481</t>
  </si>
  <si>
    <t>03203</t>
  </si>
  <si>
    <t>Starojánska 11</t>
  </si>
  <si>
    <t>510734</t>
  </si>
  <si>
    <t>O510777</t>
  </si>
  <si>
    <t>Obec Liptovský Trnovec</t>
  </si>
  <si>
    <t>000315541</t>
  </si>
  <si>
    <t>03222</t>
  </si>
  <si>
    <t>Liptovský Trnovec</t>
  </si>
  <si>
    <t>Liptovský Trnovec 26</t>
  </si>
  <si>
    <t>510777</t>
  </si>
  <si>
    <t>O510785</t>
  </si>
  <si>
    <t>Obec Lisková</t>
  </si>
  <si>
    <t>037813374</t>
  </si>
  <si>
    <t>03481</t>
  </si>
  <si>
    <t>Lisková</t>
  </si>
  <si>
    <t>Ulica pod Chočom 112</t>
  </si>
  <si>
    <t>510785</t>
  </si>
  <si>
    <t>O510793</t>
  </si>
  <si>
    <t>Obec Ľubeľa</t>
  </si>
  <si>
    <t>037810413</t>
  </si>
  <si>
    <t>Ľubeľa</t>
  </si>
  <si>
    <t>Ľubeľa 161</t>
  </si>
  <si>
    <t>510793</t>
  </si>
  <si>
    <t>O510807</t>
  </si>
  <si>
    <t>Obec Ľubochňa</t>
  </si>
  <si>
    <t>037812971</t>
  </si>
  <si>
    <t>Ľubochňa</t>
  </si>
  <si>
    <t>Školská 150/7</t>
  </si>
  <si>
    <t>510807</t>
  </si>
  <si>
    <t>O510815</t>
  </si>
  <si>
    <t>Obec Lúčky</t>
  </si>
  <si>
    <t>050471627</t>
  </si>
  <si>
    <t>Lúčky</t>
  </si>
  <si>
    <t>Lúčky 522</t>
  </si>
  <si>
    <t>510815</t>
  </si>
  <si>
    <t>O510823</t>
  </si>
  <si>
    <t>Obec Ludrová</t>
  </si>
  <si>
    <t>000315591</t>
  </si>
  <si>
    <t>03471</t>
  </si>
  <si>
    <t>Ludrová</t>
  </si>
  <si>
    <t>Ludrová 391</t>
  </si>
  <si>
    <t>510823</t>
  </si>
  <si>
    <t>O510866</t>
  </si>
  <si>
    <t>Obec Martinček</t>
  </si>
  <si>
    <t>000315630</t>
  </si>
  <si>
    <t>Martinček</t>
  </si>
  <si>
    <t>Martinček 28</t>
  </si>
  <si>
    <t>510866</t>
  </si>
  <si>
    <t>O510904</t>
  </si>
  <si>
    <t>Obec Partizánska Ľupča</t>
  </si>
  <si>
    <t>037810405</t>
  </si>
  <si>
    <t>03215</t>
  </si>
  <si>
    <t>Partizánska Ľupča</t>
  </si>
  <si>
    <t>Partizánska Ľupča 419</t>
  </si>
  <si>
    <t>510904</t>
  </si>
  <si>
    <t>O510912</t>
  </si>
  <si>
    <t>Obec Pavčina Lehota</t>
  </si>
  <si>
    <t>000315664</t>
  </si>
  <si>
    <t>Pavčina Lehota</t>
  </si>
  <si>
    <t>Pavčina Lehota 88</t>
  </si>
  <si>
    <t>510912</t>
  </si>
  <si>
    <t>O510947</t>
  </si>
  <si>
    <t>Obec Podtureň</t>
  </si>
  <si>
    <t>000315699</t>
  </si>
  <si>
    <t>Podtureň</t>
  </si>
  <si>
    <t>Kamenie 166</t>
  </si>
  <si>
    <t>510947</t>
  </si>
  <si>
    <t>O510963</t>
  </si>
  <si>
    <t>Obec Pribylina</t>
  </si>
  <si>
    <t>037813676</t>
  </si>
  <si>
    <t>Základná škola s materskou školou Jána Lajčiaka - predprimárne vzdelávanie</t>
  </si>
  <si>
    <t>03242</t>
  </si>
  <si>
    <t>Pribylina</t>
  </si>
  <si>
    <t>Pribylina 380</t>
  </si>
  <si>
    <t>510963</t>
  </si>
  <si>
    <t>O510971</t>
  </si>
  <si>
    <t>Obec Prosiek</t>
  </si>
  <si>
    <t>000315729</t>
  </si>
  <si>
    <t>Prosiek</t>
  </si>
  <si>
    <t>Prosiek 50</t>
  </si>
  <si>
    <t>510971</t>
  </si>
  <si>
    <t>O510998</t>
  </si>
  <si>
    <t>Mesto Ružomberok</t>
  </si>
  <si>
    <t>000315737</t>
  </si>
  <si>
    <t>03403</t>
  </si>
  <si>
    <t>Ružomberok</t>
  </si>
  <si>
    <t>Hlavná 26</t>
  </si>
  <si>
    <t>510998</t>
  </si>
  <si>
    <t>03405</t>
  </si>
  <si>
    <t>Potočná 6</t>
  </si>
  <si>
    <t>03401</t>
  </si>
  <si>
    <t>Bystrická cesta 70</t>
  </si>
  <si>
    <t>A. Bernoláka 17</t>
  </si>
  <si>
    <t>Za dráhou 19/477</t>
  </si>
  <si>
    <t>Klačno 4/2201</t>
  </si>
  <si>
    <t>Riadok 4</t>
  </si>
  <si>
    <t>03406</t>
  </si>
  <si>
    <t>Pri Váhu 68</t>
  </si>
  <si>
    <t>Š. Moyzesa 30</t>
  </si>
  <si>
    <t>Hrabovská cesta 2</t>
  </si>
  <si>
    <t>O511005</t>
  </si>
  <si>
    <t>Obec Liptovské Sliače</t>
  </si>
  <si>
    <t>000315745</t>
  </si>
  <si>
    <t>03484</t>
  </si>
  <si>
    <t>Liptovské Sliače</t>
  </si>
  <si>
    <t>Na Majeri 543/1</t>
  </si>
  <si>
    <t>511005</t>
  </si>
  <si>
    <t>O511013</t>
  </si>
  <si>
    <t>Obec Smrečany</t>
  </si>
  <si>
    <t>000315753</t>
  </si>
  <si>
    <t>03205</t>
  </si>
  <si>
    <t>Smrečany</t>
  </si>
  <si>
    <t>Smrečany 117</t>
  </si>
  <si>
    <t>511013</t>
  </si>
  <si>
    <t>O511030</t>
  </si>
  <si>
    <t>Obec Stankovany</t>
  </si>
  <si>
    <t>042218985</t>
  </si>
  <si>
    <t>03492</t>
  </si>
  <si>
    <t>Stankovany</t>
  </si>
  <si>
    <t>Stankovany 330</t>
  </si>
  <si>
    <t>511030</t>
  </si>
  <si>
    <t>O511048</t>
  </si>
  <si>
    <t>Obec Svätý Kríž</t>
  </si>
  <si>
    <t>037810618</t>
  </si>
  <si>
    <t>03211</t>
  </si>
  <si>
    <t>Svätý Kríž</t>
  </si>
  <si>
    <t>Svätý Kríž 194</t>
  </si>
  <si>
    <t>511048</t>
  </si>
  <si>
    <t>O511056</t>
  </si>
  <si>
    <t>Obec Štiavnička</t>
  </si>
  <si>
    <t>000315770</t>
  </si>
  <si>
    <t>Štiavnička</t>
  </si>
  <si>
    <t>Štiavnička 86</t>
  </si>
  <si>
    <t>511056</t>
  </si>
  <si>
    <t>O511102</t>
  </si>
  <si>
    <t>Obec Valaská Dubová</t>
  </si>
  <si>
    <t>037975684</t>
  </si>
  <si>
    <t>Valaská Dubová</t>
  </si>
  <si>
    <t>Valaská Dubová 137</t>
  </si>
  <si>
    <t>511102</t>
  </si>
  <si>
    <t>O511111</t>
  </si>
  <si>
    <t>Obec Vavrišovo</t>
  </si>
  <si>
    <t>000315834</t>
  </si>
  <si>
    <t>03241</t>
  </si>
  <si>
    <t>Vavrišovo</t>
  </si>
  <si>
    <t>Vavrišovo 4</t>
  </si>
  <si>
    <t>511111</t>
  </si>
  <si>
    <t>O511129</t>
  </si>
  <si>
    <t>Obec Važec</t>
  </si>
  <si>
    <t>037810600</t>
  </si>
  <si>
    <t>03261</t>
  </si>
  <si>
    <t>Važec</t>
  </si>
  <si>
    <t>Školská 339</t>
  </si>
  <si>
    <t>511129</t>
  </si>
  <si>
    <t>O511145</t>
  </si>
  <si>
    <t>Obec Veterná Poruba</t>
  </si>
  <si>
    <t>000315869</t>
  </si>
  <si>
    <t>Veterná Poruba</t>
  </si>
  <si>
    <t>Veterná Poruba 36</t>
  </si>
  <si>
    <t>511145</t>
  </si>
  <si>
    <t>O511153</t>
  </si>
  <si>
    <t>Obec Vlachy</t>
  </si>
  <si>
    <t>000315877</t>
  </si>
  <si>
    <t>03213</t>
  </si>
  <si>
    <t>Vlachy</t>
  </si>
  <si>
    <t>Vlachy 109</t>
  </si>
  <si>
    <t>511153</t>
  </si>
  <si>
    <t>O511170</t>
  </si>
  <si>
    <t>Obec Východná</t>
  </si>
  <si>
    <t>000315893</t>
  </si>
  <si>
    <t>03232</t>
  </si>
  <si>
    <t>Východná</t>
  </si>
  <si>
    <t>Východná 715</t>
  </si>
  <si>
    <t>511170</t>
  </si>
  <si>
    <t>O511196</t>
  </si>
  <si>
    <t>Obec Závažná Poruba</t>
  </si>
  <si>
    <t>000315915</t>
  </si>
  <si>
    <t>03202</t>
  </si>
  <si>
    <t>Závažná Poruba</t>
  </si>
  <si>
    <t>Závažná Poruba 139</t>
  </si>
  <si>
    <t>511196</t>
  </si>
  <si>
    <t>O512036</t>
  </si>
  <si>
    <t>Mesto Martin</t>
  </si>
  <si>
    <t>037811894</t>
  </si>
  <si>
    <t xml:space="preserve">Martin                        </t>
  </si>
  <si>
    <t>03601</t>
  </si>
  <si>
    <t>Martin</t>
  </si>
  <si>
    <t>Ul. Gorkého 31</t>
  </si>
  <si>
    <t>512036</t>
  </si>
  <si>
    <t>000316792</t>
  </si>
  <si>
    <t>Ul. kpt. Nálepku 5</t>
  </si>
  <si>
    <t>P. O. Hviezdoslava 17</t>
  </si>
  <si>
    <t>Družstevná 10</t>
  </si>
  <si>
    <t>030233844</t>
  </si>
  <si>
    <t>Hurbanova 27</t>
  </si>
  <si>
    <t>037811843</t>
  </si>
  <si>
    <t>J.V.Dolinského 2</t>
  </si>
  <si>
    <t>J. Lettricha 19</t>
  </si>
  <si>
    <t>037812009</t>
  </si>
  <si>
    <t>Ul. priehradná 28</t>
  </si>
  <si>
    <t>Jána Šimka 7</t>
  </si>
  <si>
    <t>Aurela Stodolu 1</t>
  </si>
  <si>
    <t>O512052</t>
  </si>
  <si>
    <t>Obec Belá - Dulice</t>
  </si>
  <si>
    <t>000316563</t>
  </si>
  <si>
    <t>03811</t>
  </si>
  <si>
    <t>Belá-Dulice</t>
  </si>
  <si>
    <t>Belá-Dulice 87</t>
  </si>
  <si>
    <t>512052</t>
  </si>
  <si>
    <t>O512061</t>
  </si>
  <si>
    <t>Obec Benice</t>
  </si>
  <si>
    <t>000647373</t>
  </si>
  <si>
    <t>03842</t>
  </si>
  <si>
    <t>Benice</t>
  </si>
  <si>
    <t>Benice 96</t>
  </si>
  <si>
    <t>512061</t>
  </si>
  <si>
    <t>O512079</t>
  </si>
  <si>
    <t>Obec Blatnica</t>
  </si>
  <si>
    <t>000316571</t>
  </si>
  <si>
    <t>03815</t>
  </si>
  <si>
    <t>Blatnica</t>
  </si>
  <si>
    <t>Blatnica 393</t>
  </si>
  <si>
    <t>512079</t>
  </si>
  <si>
    <t>O512133</t>
  </si>
  <si>
    <t>Obec Bystrička</t>
  </si>
  <si>
    <t>000316601</t>
  </si>
  <si>
    <t>Bystrička</t>
  </si>
  <si>
    <t>Bystrička 297</t>
  </si>
  <si>
    <t>512133</t>
  </si>
  <si>
    <t>O512150</t>
  </si>
  <si>
    <t>Obec Ďanová</t>
  </si>
  <si>
    <t>000316644</t>
  </si>
  <si>
    <t>Ďanová</t>
  </si>
  <si>
    <t>Ďanová 151</t>
  </si>
  <si>
    <t>512150</t>
  </si>
  <si>
    <t>O512214</t>
  </si>
  <si>
    <t>Obec Dražkovce</t>
  </si>
  <si>
    <t>000316628</t>
  </si>
  <si>
    <t>03802</t>
  </si>
  <si>
    <t>Dražkovce</t>
  </si>
  <si>
    <t>Dražkovce 154</t>
  </si>
  <si>
    <t>512214</t>
  </si>
  <si>
    <t>O512222</t>
  </si>
  <si>
    <t>Obec Dubové</t>
  </si>
  <si>
    <t>000316636</t>
  </si>
  <si>
    <t>Turčianske Teplice</t>
  </si>
  <si>
    <t>03823</t>
  </si>
  <si>
    <t>Dubové</t>
  </si>
  <si>
    <t>Dubové 51</t>
  </si>
  <si>
    <t>512222</t>
  </si>
  <si>
    <t>O512265</t>
  </si>
  <si>
    <t>Obec Háj</t>
  </si>
  <si>
    <t>000316661</t>
  </si>
  <si>
    <t xml:space="preserve">Turčianske Teplice            </t>
  </si>
  <si>
    <t>03901</t>
  </si>
  <si>
    <t>Háj</t>
  </si>
  <si>
    <t>Háj 69</t>
  </si>
  <si>
    <t>512265</t>
  </si>
  <si>
    <t>O512273</t>
  </si>
  <si>
    <t>Obec Horná Štubňa</t>
  </si>
  <si>
    <t>000316695</t>
  </si>
  <si>
    <t>03846</t>
  </si>
  <si>
    <t>Horná Štubňa</t>
  </si>
  <si>
    <t>Horná Štubňa 528</t>
  </si>
  <si>
    <t>512273</t>
  </si>
  <si>
    <t>O512320</t>
  </si>
  <si>
    <t>Obec Jazernica</t>
  </si>
  <si>
    <t>000316725</t>
  </si>
  <si>
    <t>03844</t>
  </si>
  <si>
    <t>Jazernica</t>
  </si>
  <si>
    <t>Jazernica 84</t>
  </si>
  <si>
    <t>512320</t>
  </si>
  <si>
    <t>O512354</t>
  </si>
  <si>
    <t>Obec Kláštor pod Znievom</t>
  </si>
  <si>
    <t>000316733</t>
  </si>
  <si>
    <t>03843</t>
  </si>
  <si>
    <t>Kláštor pod Znievom</t>
  </si>
  <si>
    <t>Kláštor pod Znievom 9</t>
  </si>
  <si>
    <t>512354</t>
  </si>
  <si>
    <t>O512371</t>
  </si>
  <si>
    <t>Obec Košťany nad Turcom</t>
  </si>
  <si>
    <t>000316741</t>
  </si>
  <si>
    <t>03841</t>
  </si>
  <si>
    <t>Košťany nad Turcom</t>
  </si>
  <si>
    <t>Košťany nad Turcom 169</t>
  </si>
  <si>
    <t>512371</t>
  </si>
  <si>
    <t>O512389</t>
  </si>
  <si>
    <t>Obec Krpeľany</t>
  </si>
  <si>
    <t>000316750</t>
  </si>
  <si>
    <t>03854</t>
  </si>
  <si>
    <t>Krpeľany</t>
  </si>
  <si>
    <t>Krpeľany 143</t>
  </si>
  <si>
    <t>512389</t>
  </si>
  <si>
    <t>O512435</t>
  </si>
  <si>
    <t>Obec Lipovec</t>
  </si>
  <si>
    <t>000316776</t>
  </si>
  <si>
    <t>03861</t>
  </si>
  <si>
    <t>Lipovec</t>
  </si>
  <si>
    <t>Hrabiny 290</t>
  </si>
  <si>
    <t>512435</t>
  </si>
  <si>
    <t>O512443</t>
  </si>
  <si>
    <t>Obec Malý Čepčín</t>
  </si>
  <si>
    <t>050613138</t>
  </si>
  <si>
    <t>03845</t>
  </si>
  <si>
    <t>Malý Čepčín</t>
  </si>
  <si>
    <t>Malý Čepčín 34</t>
  </si>
  <si>
    <t>512443</t>
  </si>
  <si>
    <t>O512460</t>
  </si>
  <si>
    <t>Obec Mošovce</t>
  </si>
  <si>
    <t>000316806</t>
  </si>
  <si>
    <t>03821</t>
  </si>
  <si>
    <t>Mošovce</t>
  </si>
  <si>
    <t>Mošovce 359</t>
  </si>
  <si>
    <t>512460</t>
  </si>
  <si>
    <t>O512478</t>
  </si>
  <si>
    <t>Obec Necpaly</t>
  </si>
  <si>
    <t>000316814</t>
  </si>
  <si>
    <t>03812</t>
  </si>
  <si>
    <t>Necpaly</t>
  </si>
  <si>
    <t>Necpaly 213</t>
  </si>
  <si>
    <t>512478</t>
  </si>
  <si>
    <t>O512508</t>
  </si>
  <si>
    <t>Obec Podhradie</t>
  </si>
  <si>
    <t>000316831</t>
  </si>
  <si>
    <t>03852</t>
  </si>
  <si>
    <t>Podhradie</t>
  </si>
  <si>
    <t>Podhradie 237</t>
  </si>
  <si>
    <t>512508</t>
  </si>
  <si>
    <t>O512524</t>
  </si>
  <si>
    <t>Obec Príbovce</t>
  </si>
  <si>
    <t>000316849</t>
  </si>
  <si>
    <t>Príbovce</t>
  </si>
  <si>
    <t>Príbovce 171</t>
  </si>
  <si>
    <t>512524</t>
  </si>
  <si>
    <t>O512583</t>
  </si>
  <si>
    <t>Obec Sklabiňa</t>
  </si>
  <si>
    <t>710059175</t>
  </si>
  <si>
    <t>03803</t>
  </si>
  <si>
    <t>Sklabiňa</t>
  </si>
  <si>
    <t>Sklabiňa 138</t>
  </si>
  <si>
    <t>512583</t>
  </si>
  <si>
    <t>O512605</t>
  </si>
  <si>
    <t>Obec Sklené</t>
  </si>
  <si>
    <t>000316890</t>
  </si>
  <si>
    <t>03847</t>
  </si>
  <si>
    <t>Sklené</t>
  </si>
  <si>
    <t>Sklené 389</t>
  </si>
  <si>
    <t>512605</t>
  </si>
  <si>
    <t>O512613</t>
  </si>
  <si>
    <t>Obec Slovany</t>
  </si>
  <si>
    <t>000316903</t>
  </si>
  <si>
    <t>Slovany</t>
  </si>
  <si>
    <t>Slovany 102</t>
  </si>
  <si>
    <t>512613</t>
  </si>
  <si>
    <t>O512621</t>
  </si>
  <si>
    <t>Obec Slovenské Pravno</t>
  </si>
  <si>
    <t>000316911</t>
  </si>
  <si>
    <t>03822</t>
  </si>
  <si>
    <t>Slovenské Pravno</t>
  </si>
  <si>
    <t>Slovenské Pravno 328</t>
  </si>
  <si>
    <t>512621</t>
  </si>
  <si>
    <t>O512648</t>
  </si>
  <si>
    <t>Obec Sučany</t>
  </si>
  <si>
    <t>000316938</t>
  </si>
  <si>
    <t>Sučany</t>
  </si>
  <si>
    <t>Hurbanova 10</t>
  </si>
  <si>
    <t>512648</t>
  </si>
  <si>
    <t>O512656</t>
  </si>
  <si>
    <t>Obec Šútovo</t>
  </si>
  <si>
    <t>000316946</t>
  </si>
  <si>
    <t>Šútovo</t>
  </si>
  <si>
    <t>Ul. Fatranska 88</t>
  </si>
  <si>
    <t>512656</t>
  </si>
  <si>
    <t>O512664</t>
  </si>
  <si>
    <t>Obec Trebostovo</t>
  </si>
  <si>
    <t>000316954</t>
  </si>
  <si>
    <t>Trebostovo</t>
  </si>
  <si>
    <t>Trebostovo 5</t>
  </si>
  <si>
    <t>512664</t>
  </si>
  <si>
    <t>O512681</t>
  </si>
  <si>
    <t>Obec Turany</t>
  </si>
  <si>
    <t>000316962</t>
  </si>
  <si>
    <t>03853</t>
  </si>
  <si>
    <t>Turany</t>
  </si>
  <si>
    <t>Obchodná 27</t>
  </si>
  <si>
    <t>512681</t>
  </si>
  <si>
    <t>Krížna 1157/11</t>
  </si>
  <si>
    <t>O512699</t>
  </si>
  <si>
    <t>Obec Turček</t>
  </si>
  <si>
    <t>000317012</t>
  </si>
  <si>
    <t>03848</t>
  </si>
  <si>
    <t>Turček</t>
  </si>
  <si>
    <t>Turček 184</t>
  </si>
  <si>
    <t>512699</t>
  </si>
  <si>
    <t>O512702</t>
  </si>
  <si>
    <t>Obec Turčianska Štiavnička</t>
  </si>
  <si>
    <t>710059191</t>
  </si>
  <si>
    <t>03851</t>
  </si>
  <si>
    <t>Turčianska Štiavnička</t>
  </si>
  <si>
    <t>Ul. čsl. armády 290/18</t>
  </si>
  <si>
    <t>512702</t>
  </si>
  <si>
    <t>O512729</t>
  </si>
  <si>
    <t>Mesto Turčianske Teplice</t>
  </si>
  <si>
    <t>037906208</t>
  </si>
  <si>
    <t>Žarnovická 1049/26</t>
  </si>
  <si>
    <t>512729</t>
  </si>
  <si>
    <t>037813153</t>
  </si>
  <si>
    <t>Školská 397/4</t>
  </si>
  <si>
    <t>710261667</t>
  </si>
  <si>
    <t>Základná škola s materskou školou ako organizačná zložka Spojenej školy - predprimárne vzdelávanie</t>
  </si>
  <si>
    <t>Horné Rakovce 1400/28</t>
  </si>
  <si>
    <t>SNP 1/81</t>
  </si>
  <si>
    <t>O512761</t>
  </si>
  <si>
    <t>Obec Valča</t>
  </si>
  <si>
    <t>000317021</t>
  </si>
  <si>
    <t>03835</t>
  </si>
  <si>
    <t>Valča</t>
  </si>
  <si>
    <t>Valča 375</t>
  </si>
  <si>
    <t>512761</t>
  </si>
  <si>
    <t>O512834</t>
  </si>
  <si>
    <t>Obec Žabokreky</t>
  </si>
  <si>
    <t>000317047</t>
  </si>
  <si>
    <t>03840</t>
  </si>
  <si>
    <t>Žabokreky</t>
  </si>
  <si>
    <t>Žabokreky 166</t>
  </si>
  <si>
    <t>512834</t>
  </si>
  <si>
    <t>O517402</t>
  </si>
  <si>
    <t>Mesto Žilina</t>
  </si>
  <si>
    <t>037810901</t>
  </si>
  <si>
    <t xml:space="preserve">Žilina                        </t>
  </si>
  <si>
    <t>01004</t>
  </si>
  <si>
    <t>Juraja Závodského 16</t>
  </si>
  <si>
    <t>517402</t>
  </si>
  <si>
    <t>000321796</t>
  </si>
  <si>
    <t>01001</t>
  </si>
  <si>
    <t>Suvorovova 2797/20</t>
  </si>
  <si>
    <t>Stavbárska 4</t>
  </si>
  <si>
    <t>Jarná 2602/7</t>
  </si>
  <si>
    <t>037810898</t>
  </si>
  <si>
    <t>01007</t>
  </si>
  <si>
    <t>Gaštanová 56</t>
  </si>
  <si>
    <t>Bajzova 9</t>
  </si>
  <si>
    <t>01008</t>
  </si>
  <si>
    <t>Nám. Janka Borodáča 7</t>
  </si>
  <si>
    <t>Predmestská 27</t>
  </si>
  <si>
    <t>Trnavská 2993/21</t>
  </si>
  <si>
    <t>Rybné námestie 1/1</t>
  </si>
  <si>
    <t>01003</t>
  </si>
  <si>
    <t>Ku škôlke 196/11</t>
  </si>
  <si>
    <t>Kultúrna ulica 284/11</t>
  </si>
  <si>
    <t>037811762</t>
  </si>
  <si>
    <t>Dolná Trnovská 38</t>
  </si>
  <si>
    <t>Cesta k vodojemu 386/4</t>
  </si>
  <si>
    <t>Dedinská 1/1</t>
  </si>
  <si>
    <t>037812882</t>
  </si>
  <si>
    <t>Do Stošky 5</t>
  </si>
  <si>
    <t>Čajakova 4</t>
  </si>
  <si>
    <t>Študentská 15/3</t>
  </si>
  <si>
    <t>Gemerská 1772</t>
  </si>
  <si>
    <t>01009</t>
  </si>
  <si>
    <t>Na stanicu 27</t>
  </si>
  <si>
    <t>01015</t>
  </si>
  <si>
    <t>Petzvalova 8</t>
  </si>
  <si>
    <t>037813064</t>
  </si>
  <si>
    <t>Ulica sv. Gorazda 1</t>
  </si>
  <si>
    <t>Nám. Janka Borodáča 6</t>
  </si>
  <si>
    <t>Limbová 26</t>
  </si>
  <si>
    <t>Puškinova 2165/3</t>
  </si>
  <si>
    <t>Andreja Kmeťa 15</t>
  </si>
  <si>
    <t>037811789</t>
  </si>
  <si>
    <t>01014</t>
  </si>
  <si>
    <t>Brodňanská 110/17</t>
  </si>
  <si>
    <t>O517429</t>
  </si>
  <si>
    <t>710261624</t>
  </si>
  <si>
    <t>01305</t>
  </si>
  <si>
    <t>SNP 320</t>
  </si>
  <si>
    <t>517429</t>
  </si>
  <si>
    <t>O517461</t>
  </si>
  <si>
    <t>Mesto Bytča</t>
  </si>
  <si>
    <t>000321192</t>
  </si>
  <si>
    <t xml:space="preserve">Bytča                         </t>
  </si>
  <si>
    <t>01401</t>
  </si>
  <si>
    <t>m. č. Pšurnovice 176</t>
  </si>
  <si>
    <t>517461</t>
  </si>
  <si>
    <t>m. č. Hrabové 89</t>
  </si>
  <si>
    <t>Dostojevského 933/5</t>
  </si>
  <si>
    <t>Hurbanova 5</t>
  </si>
  <si>
    <t>m. č. Hliník n.Váhom 167</t>
  </si>
  <si>
    <t>O517488</t>
  </si>
  <si>
    <t>Obec Divina</t>
  </si>
  <si>
    <t>037812670</t>
  </si>
  <si>
    <t>01331</t>
  </si>
  <si>
    <t>Divina</t>
  </si>
  <si>
    <t>Divina 527</t>
  </si>
  <si>
    <t>517488</t>
  </si>
  <si>
    <t>O517496</t>
  </si>
  <si>
    <t>Obec Divinka</t>
  </si>
  <si>
    <t>037906399</t>
  </si>
  <si>
    <t>Divinka</t>
  </si>
  <si>
    <t>Divinka 4</t>
  </si>
  <si>
    <t>517496</t>
  </si>
  <si>
    <t>O517500</t>
  </si>
  <si>
    <t>Obec Dlhé Pole</t>
  </si>
  <si>
    <t>037813293</t>
  </si>
  <si>
    <t>01332</t>
  </si>
  <si>
    <t>Dlhé Pole</t>
  </si>
  <si>
    <t>Dlhé Pole 203</t>
  </si>
  <si>
    <t>517500</t>
  </si>
  <si>
    <t>O517518</t>
  </si>
  <si>
    <t>Obec Dolná Tižina</t>
  </si>
  <si>
    <t>000321249</t>
  </si>
  <si>
    <t>01304</t>
  </si>
  <si>
    <t>Dolná Tižina</t>
  </si>
  <si>
    <t>Dolná Tižina 217</t>
  </si>
  <si>
    <t>517518</t>
  </si>
  <si>
    <t>O517526</t>
  </si>
  <si>
    <t>Obec Dolný Hričov</t>
  </si>
  <si>
    <t>037811118</t>
  </si>
  <si>
    <t>Základná škola s materskou školou Petra Víťazoslava Rovnianka - predprimárne vzdelávanie</t>
  </si>
  <si>
    <t>01341</t>
  </si>
  <si>
    <t>Dolný Hričov</t>
  </si>
  <si>
    <t>Školská 248</t>
  </si>
  <si>
    <t>517526</t>
  </si>
  <si>
    <t>O517542</t>
  </si>
  <si>
    <t>Obec Fačkov</t>
  </si>
  <si>
    <t>000321265</t>
  </si>
  <si>
    <t>01316</t>
  </si>
  <si>
    <t>Fačkov</t>
  </si>
  <si>
    <t>Fačkov 190</t>
  </si>
  <si>
    <t>517542</t>
  </si>
  <si>
    <t>O517551</t>
  </si>
  <si>
    <t>Obec Gbeľany</t>
  </si>
  <si>
    <t>000321273</t>
  </si>
  <si>
    <t>01302</t>
  </si>
  <si>
    <t>Gbeľany</t>
  </si>
  <si>
    <t>Urbárska 139/1</t>
  </si>
  <si>
    <t>517551</t>
  </si>
  <si>
    <t>O517577</t>
  </si>
  <si>
    <t>Obec Hôrky</t>
  </si>
  <si>
    <t>037814508</t>
  </si>
  <si>
    <t>Hôrky</t>
  </si>
  <si>
    <t>Hôrky 164</t>
  </si>
  <si>
    <t>517577</t>
  </si>
  <si>
    <t>O517593</t>
  </si>
  <si>
    <t>Obec Horný Hričov</t>
  </si>
  <si>
    <t>037910761</t>
  </si>
  <si>
    <t>01342</t>
  </si>
  <si>
    <t>Horný Hričov</t>
  </si>
  <si>
    <t>Mládeže 156</t>
  </si>
  <si>
    <t>517593</t>
  </si>
  <si>
    <t>O517623</t>
  </si>
  <si>
    <t>Obec Hvozdnica</t>
  </si>
  <si>
    <t>037903802</t>
  </si>
  <si>
    <t>01356</t>
  </si>
  <si>
    <t>Hvozdnica</t>
  </si>
  <si>
    <t>Hvozdnica 66</t>
  </si>
  <si>
    <t>517623</t>
  </si>
  <si>
    <t>O517640</t>
  </si>
  <si>
    <t>Obec Jasenové</t>
  </si>
  <si>
    <t>000321346</t>
  </si>
  <si>
    <t>01319</t>
  </si>
  <si>
    <t>Jasenové</t>
  </si>
  <si>
    <t>Jasenové 1</t>
  </si>
  <si>
    <t>517640</t>
  </si>
  <si>
    <t>O517658</t>
  </si>
  <si>
    <t>Obec Kamenná Poruba</t>
  </si>
  <si>
    <t>042388244</t>
  </si>
  <si>
    <t>01314</t>
  </si>
  <si>
    <t>Kamenná Poruba</t>
  </si>
  <si>
    <t>Školská 151/3</t>
  </si>
  <si>
    <t>517658</t>
  </si>
  <si>
    <t>O517674</t>
  </si>
  <si>
    <t>Obec Kolárovice</t>
  </si>
  <si>
    <t>037809750</t>
  </si>
  <si>
    <t>01354</t>
  </si>
  <si>
    <t>Kolárovice</t>
  </si>
  <si>
    <t>Kolárovice 62</t>
  </si>
  <si>
    <t>517674</t>
  </si>
  <si>
    <t>O517682</t>
  </si>
  <si>
    <t>Obec Konská</t>
  </si>
  <si>
    <t>037900978</t>
  </si>
  <si>
    <t>01313</t>
  </si>
  <si>
    <t>Konská</t>
  </si>
  <si>
    <t>Školská ulica 399/7</t>
  </si>
  <si>
    <t>517682</t>
  </si>
  <si>
    <t>O517691</t>
  </si>
  <si>
    <t>Obec Kotešová</t>
  </si>
  <si>
    <t>037809831</t>
  </si>
  <si>
    <t>01361</t>
  </si>
  <si>
    <t>Kotešová</t>
  </si>
  <si>
    <t>Kotešová 505</t>
  </si>
  <si>
    <t>517691</t>
  </si>
  <si>
    <t>O517704</t>
  </si>
  <si>
    <t>Obec Kotrčiná Lúčka</t>
  </si>
  <si>
    <t>000321397</t>
  </si>
  <si>
    <t>Kotrčiná Lúčka</t>
  </si>
  <si>
    <t>Kotrčiná Lúčka 102</t>
  </si>
  <si>
    <t>517704</t>
  </si>
  <si>
    <t>O517712</t>
  </si>
  <si>
    <t>Obec Krasňany</t>
  </si>
  <si>
    <t>042221897</t>
  </si>
  <si>
    <t>01303</t>
  </si>
  <si>
    <t>Krasňany</t>
  </si>
  <si>
    <t>Krasňany 157</t>
  </si>
  <si>
    <t>517712</t>
  </si>
  <si>
    <t>O517721</t>
  </si>
  <si>
    <t>Obec Kunerad</t>
  </si>
  <si>
    <t>000648892</t>
  </si>
  <si>
    <t>Kunerad</t>
  </si>
  <si>
    <t>Kunerad 213</t>
  </si>
  <si>
    <t>517721</t>
  </si>
  <si>
    <t>O517739</t>
  </si>
  <si>
    <t>Obec Lietava</t>
  </si>
  <si>
    <t>000321427</t>
  </si>
  <si>
    <t>01318</t>
  </si>
  <si>
    <t>Lietava</t>
  </si>
  <si>
    <t>Pod Hájom 368</t>
  </si>
  <si>
    <t>517739</t>
  </si>
  <si>
    <t>O517755</t>
  </si>
  <si>
    <t>Obec Lietavská Svinná - Babkov</t>
  </si>
  <si>
    <t>037910418</t>
  </si>
  <si>
    <t>01311</t>
  </si>
  <si>
    <t>Lietavská Svinná-Babkov</t>
  </si>
  <si>
    <t>Babkov 85</t>
  </si>
  <si>
    <t>517755</t>
  </si>
  <si>
    <t>Lietavská Svinná 105</t>
  </si>
  <si>
    <t>O517763</t>
  </si>
  <si>
    <t>Obec Lutiše</t>
  </si>
  <si>
    <t>037813331</t>
  </si>
  <si>
    <t>Lutiše</t>
  </si>
  <si>
    <t>Lutiše 65</t>
  </si>
  <si>
    <t>517763</t>
  </si>
  <si>
    <t>O517771</t>
  </si>
  <si>
    <t>Obec Lysica</t>
  </si>
  <si>
    <t>000321460</t>
  </si>
  <si>
    <t>Lysica</t>
  </si>
  <si>
    <t>Lysica 123</t>
  </si>
  <si>
    <t>517771</t>
  </si>
  <si>
    <t>O517798</t>
  </si>
  <si>
    <t>Obec Maršová - Rašov</t>
  </si>
  <si>
    <t>000648213</t>
  </si>
  <si>
    <t>01351</t>
  </si>
  <si>
    <t>Maršová-Rašov</t>
  </si>
  <si>
    <t>Maršová-Rašov 1</t>
  </si>
  <si>
    <t>517798</t>
  </si>
  <si>
    <t>O517801</t>
  </si>
  <si>
    <t>Obec Mojš</t>
  </si>
  <si>
    <t>000321494</t>
  </si>
  <si>
    <t>Mojš</t>
  </si>
  <si>
    <t>Mojš 150</t>
  </si>
  <si>
    <t>517801</t>
  </si>
  <si>
    <t>O517828</t>
  </si>
  <si>
    <t>Obec Nededza</t>
  </si>
  <si>
    <t>000321516</t>
  </si>
  <si>
    <t>Nededza</t>
  </si>
  <si>
    <t>Nededza 136</t>
  </si>
  <si>
    <t>517828</t>
  </si>
  <si>
    <t>O517861</t>
  </si>
  <si>
    <t>Obec Petrovice</t>
  </si>
  <si>
    <t>037813439</t>
  </si>
  <si>
    <t>01353</t>
  </si>
  <si>
    <t>Petrovice</t>
  </si>
  <si>
    <t>Petrovice 447</t>
  </si>
  <si>
    <t>517861</t>
  </si>
  <si>
    <t>O517879</t>
  </si>
  <si>
    <t>Obec Podhorie</t>
  </si>
  <si>
    <t>000321559</t>
  </si>
  <si>
    <t>Podhorie</t>
  </si>
  <si>
    <t>Podhorie 327</t>
  </si>
  <si>
    <t>517879</t>
  </si>
  <si>
    <t>O517895</t>
  </si>
  <si>
    <t>Obec Predmier</t>
  </si>
  <si>
    <t>000321567</t>
  </si>
  <si>
    <t>Predmier</t>
  </si>
  <si>
    <t>Bajzova 152</t>
  </si>
  <si>
    <t>517895</t>
  </si>
  <si>
    <t>O517917</t>
  </si>
  <si>
    <t>Mesto Rajec</t>
  </si>
  <si>
    <t>000321575</t>
  </si>
  <si>
    <t>01501</t>
  </si>
  <si>
    <t>Rajec</t>
  </si>
  <si>
    <t>Obrancov mieru 400/51</t>
  </si>
  <si>
    <t>517917</t>
  </si>
  <si>
    <t>Mudrochova 930/10</t>
  </si>
  <si>
    <t>O517925</t>
  </si>
  <si>
    <t>Obec Rajecká Lesná</t>
  </si>
  <si>
    <t>000321583</t>
  </si>
  <si>
    <t>01315</t>
  </si>
  <si>
    <t>Rajecká Lesná</t>
  </si>
  <si>
    <t>Rajecká Lesná 416</t>
  </si>
  <si>
    <t>517925</t>
  </si>
  <si>
    <t>O517933</t>
  </si>
  <si>
    <t>Mesto Rajecké Teplice</t>
  </si>
  <si>
    <t>000321591</t>
  </si>
  <si>
    <t>Rajecké Teplice</t>
  </si>
  <si>
    <t>Osloboditeľov 421/66</t>
  </si>
  <si>
    <t>517933</t>
  </si>
  <si>
    <t>O517941</t>
  </si>
  <si>
    <t>Obec Rosina</t>
  </si>
  <si>
    <t>037813030</t>
  </si>
  <si>
    <t>01322</t>
  </si>
  <si>
    <t>Rosina</t>
  </si>
  <si>
    <t>Rosina 1052</t>
  </si>
  <si>
    <t>517941</t>
  </si>
  <si>
    <t>O517950</t>
  </si>
  <si>
    <t>Obec Stráňavy</t>
  </si>
  <si>
    <t>037813382</t>
  </si>
  <si>
    <t>Elokované pracovisko ako súčasť Základnej školy s materskou školou 1. československého armádneho zboru</t>
  </si>
  <si>
    <t>01325</t>
  </si>
  <si>
    <t>Stráňavy</t>
  </si>
  <si>
    <t>Víťazstva 431</t>
  </si>
  <si>
    <t>517950</t>
  </si>
  <si>
    <t>O517968</t>
  </si>
  <si>
    <t>Obec Stránske</t>
  </si>
  <si>
    <t>000648884</t>
  </si>
  <si>
    <t>Stránske</t>
  </si>
  <si>
    <t>Stránske 80</t>
  </si>
  <si>
    <t>517968</t>
  </si>
  <si>
    <t>O517976</t>
  </si>
  <si>
    <t>Obec Stráža</t>
  </si>
  <si>
    <t>000321630</t>
  </si>
  <si>
    <t>Stráža</t>
  </si>
  <si>
    <t>Stráža 240</t>
  </si>
  <si>
    <t>517976</t>
  </si>
  <si>
    <t>O517984</t>
  </si>
  <si>
    <t>Obec Strečno</t>
  </si>
  <si>
    <t>000321648</t>
  </si>
  <si>
    <t>01324</t>
  </si>
  <si>
    <t>Strečno</t>
  </si>
  <si>
    <t>Sokolská 494</t>
  </si>
  <si>
    <t>517984</t>
  </si>
  <si>
    <t>O517992</t>
  </si>
  <si>
    <t>Obec Súľov - Hradná</t>
  </si>
  <si>
    <t>037809733</t>
  </si>
  <si>
    <t>01352</t>
  </si>
  <si>
    <t>Jablonové 118</t>
  </si>
  <si>
    <t>517631</t>
  </si>
  <si>
    <t>Súľov-Hradná</t>
  </si>
  <si>
    <t>Súľov 114</t>
  </si>
  <si>
    <t>517992</t>
  </si>
  <si>
    <t>O518000</t>
  </si>
  <si>
    <t>Obec Svederník</t>
  </si>
  <si>
    <t>000321664</t>
  </si>
  <si>
    <t>Svederník</t>
  </si>
  <si>
    <t>Svederník 21</t>
  </si>
  <si>
    <t>518000</t>
  </si>
  <si>
    <t>O518018</t>
  </si>
  <si>
    <t>Obec Štiavnik</t>
  </si>
  <si>
    <t>036145297</t>
  </si>
  <si>
    <t>01355</t>
  </si>
  <si>
    <t>Štiavnik</t>
  </si>
  <si>
    <t>Štiavnik 1148</t>
  </si>
  <si>
    <t>518018</t>
  </si>
  <si>
    <t>O518034</t>
  </si>
  <si>
    <t>Obec Teplička nad Váhom</t>
  </si>
  <si>
    <t>037813269</t>
  </si>
  <si>
    <t>01301</t>
  </si>
  <si>
    <t>Teplička nad Váhom</t>
  </si>
  <si>
    <t>Školská 770</t>
  </si>
  <si>
    <t>518034</t>
  </si>
  <si>
    <t>Školská 972/19</t>
  </si>
  <si>
    <t>O518042</t>
  </si>
  <si>
    <t>Obec Terchová</t>
  </si>
  <si>
    <t>042064872</t>
  </si>
  <si>
    <t>Elokované pracovisko ako súčasť Základnej školy s materskou školou Adama Františka Kollára</t>
  </si>
  <si>
    <t>01306</t>
  </si>
  <si>
    <t>Terchová</t>
  </si>
  <si>
    <t>Struháreň 933</t>
  </si>
  <si>
    <t>518042</t>
  </si>
  <si>
    <t>A. Hlinku 233/4</t>
  </si>
  <si>
    <t>O518051</t>
  </si>
  <si>
    <t>Obec Turie</t>
  </si>
  <si>
    <t>000648060</t>
  </si>
  <si>
    <t>01312</t>
  </si>
  <si>
    <t>Turie</t>
  </si>
  <si>
    <t>Turie 395</t>
  </si>
  <si>
    <t>518051</t>
  </si>
  <si>
    <t>O518069</t>
  </si>
  <si>
    <t>Obec Varín</t>
  </si>
  <si>
    <t>037810944</t>
  </si>
  <si>
    <t>Elokované pracovisko ako súčasť Základnej školy s materskou školou Ondreja Štefku</t>
  </si>
  <si>
    <t>Varín</t>
  </si>
  <si>
    <t>A. Bernoláka 472</t>
  </si>
  <si>
    <t>518069</t>
  </si>
  <si>
    <t>O518077</t>
  </si>
  <si>
    <t>Obec Veľká Čierna</t>
  </si>
  <si>
    <t>000632724</t>
  </si>
  <si>
    <t>Veľká Čierna</t>
  </si>
  <si>
    <t>Veľká Čierna 11</t>
  </si>
  <si>
    <t>518077</t>
  </si>
  <si>
    <t>O518085</t>
  </si>
  <si>
    <t>Obec Veľké Rovné</t>
  </si>
  <si>
    <t>037812793</t>
  </si>
  <si>
    <t>01362</t>
  </si>
  <si>
    <t>Veľké Rovné</t>
  </si>
  <si>
    <t>Veľké Rovné 302</t>
  </si>
  <si>
    <t>518085</t>
  </si>
  <si>
    <t>Elokované pracovisko ako súčasť Základnej školy s materskou školou Slovenského učeného tovarišstva</t>
  </si>
  <si>
    <t>Ivor 1422</t>
  </si>
  <si>
    <t>O518093</t>
  </si>
  <si>
    <t>Obec Višňové</t>
  </si>
  <si>
    <t>037813366</t>
  </si>
  <si>
    <t>01323</t>
  </si>
  <si>
    <t>Višňové</t>
  </si>
  <si>
    <t>Višňové 446</t>
  </si>
  <si>
    <t>518093</t>
  </si>
  <si>
    <t>O518131</t>
  </si>
  <si>
    <t>Obec Zbyňov</t>
  </si>
  <si>
    <t>000321788</t>
  </si>
  <si>
    <t>Zbyňov</t>
  </si>
  <si>
    <t>Obchodná 112</t>
  </si>
  <si>
    <t>518131</t>
  </si>
  <si>
    <t>O518719</t>
  </si>
  <si>
    <t>Obec Čimhová</t>
  </si>
  <si>
    <t>037810197</t>
  </si>
  <si>
    <t>Čimhová</t>
  </si>
  <si>
    <t>Nová 6</t>
  </si>
  <si>
    <t>518719</t>
  </si>
  <si>
    <t>O545961</t>
  </si>
  <si>
    <t>Obec Turčianske Jaseno</t>
  </si>
  <si>
    <t>000316679</t>
  </si>
  <si>
    <t>Turčianske Jaseno</t>
  </si>
  <si>
    <t>Turčianske Jaseno 71</t>
  </si>
  <si>
    <t>545961</t>
  </si>
  <si>
    <t>O547522</t>
  </si>
  <si>
    <t>Obec Bitarová</t>
  </si>
  <si>
    <t>000648957</t>
  </si>
  <si>
    <t>Bitarová</t>
  </si>
  <si>
    <t>Bitarová 94</t>
  </si>
  <si>
    <t>547522</t>
  </si>
  <si>
    <t>O547557</t>
  </si>
  <si>
    <t>Obec Brezany</t>
  </si>
  <si>
    <t>000648973</t>
  </si>
  <si>
    <t>Brezany</t>
  </si>
  <si>
    <t>Brezany 122</t>
  </si>
  <si>
    <t>547557</t>
  </si>
  <si>
    <t>O547590</t>
  </si>
  <si>
    <t>Obec Hričovské Podhradie</t>
  </si>
  <si>
    <t>000647446</t>
  </si>
  <si>
    <t>Hričovské Podhradie</t>
  </si>
  <si>
    <t>Hričovské Podhradie 98</t>
  </si>
  <si>
    <t>547590</t>
  </si>
  <si>
    <t>O547611</t>
  </si>
  <si>
    <t>Obec Ovčiarsko</t>
  </si>
  <si>
    <t>000648965</t>
  </si>
  <si>
    <t>Ovčiarsko</t>
  </si>
  <si>
    <t>Ovčiarsko 31</t>
  </si>
  <si>
    <t>547611</t>
  </si>
  <si>
    <t>O557358</t>
  </si>
  <si>
    <t>Mesto Vrútky</t>
  </si>
  <si>
    <t>000647209</t>
  </si>
  <si>
    <t>Vrútky</t>
  </si>
  <si>
    <t>Francúzs. partizánov 19</t>
  </si>
  <si>
    <t>557358</t>
  </si>
  <si>
    <t>Nábrežná 2</t>
  </si>
  <si>
    <t>Sv. Cyrila a Metoda 64</t>
  </si>
  <si>
    <t>042434718</t>
  </si>
  <si>
    <t>Materská škola ako organizačná zložka Spojenej školy</t>
  </si>
  <si>
    <t>1. Čsl. brigády 3257/39</t>
  </si>
  <si>
    <t>O557935</t>
  </si>
  <si>
    <t>Obec Lietavská Lúčka</t>
  </si>
  <si>
    <t>000648981</t>
  </si>
  <si>
    <t>Lietavská Lúčka</t>
  </si>
  <si>
    <t>Skalka 17</t>
  </si>
  <si>
    <t>557935</t>
  </si>
  <si>
    <t>O557960</t>
  </si>
  <si>
    <t>Obec Porúbka</t>
  </si>
  <si>
    <t>000649210</t>
  </si>
  <si>
    <t>Porúbka</t>
  </si>
  <si>
    <t>Porúbka 197</t>
  </si>
  <si>
    <t>557960</t>
  </si>
  <si>
    <t>O557986</t>
  </si>
  <si>
    <t>Obec Ďurčiná</t>
  </si>
  <si>
    <t>000632732</t>
  </si>
  <si>
    <t>Ďurčiná</t>
  </si>
  <si>
    <t>Ďurčiná 225</t>
  </si>
  <si>
    <t>557986</t>
  </si>
  <si>
    <t>O558168</t>
  </si>
  <si>
    <t>Obec Nezbudská Lúčka</t>
  </si>
  <si>
    <t>000648256</t>
  </si>
  <si>
    <t>Nezbudská Lúčka</t>
  </si>
  <si>
    <t>Nezbudská Lúčka 3</t>
  </si>
  <si>
    <t>558168</t>
  </si>
  <si>
    <t>O558281</t>
  </si>
  <si>
    <t>Obec Liptovská Porúbka</t>
  </si>
  <si>
    <t>017061229</t>
  </si>
  <si>
    <t>Liptovská Porúbka</t>
  </si>
  <si>
    <t>Porúbka 170</t>
  </si>
  <si>
    <t>558281</t>
  </si>
  <si>
    <t>O580287</t>
  </si>
  <si>
    <t>Obec Liptovský Peter</t>
  </si>
  <si>
    <t>000620581</t>
  </si>
  <si>
    <t>Liptovský Peter</t>
  </si>
  <si>
    <t>Liptovský Peter č.1</t>
  </si>
  <si>
    <t>580287</t>
  </si>
  <si>
    <t>O580791</t>
  </si>
  <si>
    <t>Obec Radoľa</t>
  </si>
  <si>
    <t>042388660</t>
  </si>
  <si>
    <t>Radoľa</t>
  </si>
  <si>
    <t>Radoľa 2</t>
  </si>
  <si>
    <t>580791</t>
  </si>
  <si>
    <t>O581984</t>
  </si>
  <si>
    <t>Obec Hlboké nad Váhom</t>
  </si>
  <si>
    <t>037813471</t>
  </si>
  <si>
    <t>Hlboké nad Váhom</t>
  </si>
  <si>
    <t>Hlboké nad Váhom 124</t>
  </si>
  <si>
    <t>581984</t>
  </si>
  <si>
    <t>Elokované pracovisko ako súčasť Základnej školy s materskou školou Jána Lajčiaka</t>
  </si>
  <si>
    <t>Okružná ulica 380/5</t>
  </si>
  <si>
    <t>C18</t>
  </si>
  <si>
    <t>Slovenská provincia Kongregácie sestier sv. Cyrila a Metoda</t>
  </si>
  <si>
    <t>030223423</t>
  </si>
  <si>
    <t>Špeciálna materská škola ako organizačná zložka Spojenej školy sv. Jozefa internátna</t>
  </si>
  <si>
    <t>Jašíkova 219</t>
  </si>
  <si>
    <t>C40</t>
  </si>
  <si>
    <t>Rímskokatolícka cirkev, Farnosť Dobrého pastiera</t>
  </si>
  <si>
    <t>037904299</t>
  </si>
  <si>
    <t>Cirkevná základná škola s materskou školou Dobrého pastiera - predprimárne vzdelávanie</t>
  </si>
  <si>
    <t>Gaštanová 53</t>
  </si>
  <si>
    <t>C44</t>
  </si>
  <si>
    <t>Kongregácia Milosrdných sestier sv. Vincenta - Satmárok</t>
  </si>
  <si>
    <t>000585726</t>
  </si>
  <si>
    <t>Materská škola sv. Lujzy</t>
  </si>
  <si>
    <t>Nám. A. Hlinku č.67</t>
  </si>
  <si>
    <t>C59</t>
  </si>
  <si>
    <t>Rímskokatolícka cirkev, Žilinská diecéza</t>
  </si>
  <si>
    <t>042378001</t>
  </si>
  <si>
    <t>Základná škola s materskou školou sv. Dominika Savia - predprimárne vzdelávanie</t>
  </si>
  <si>
    <t>Školská 386</t>
  </si>
  <si>
    <t>030414164</t>
  </si>
  <si>
    <t>Materská škola ako organizačná zložka Spojenej školy sv. Jána Bosca</t>
  </si>
  <si>
    <t>Trenčianská 66/28</t>
  </si>
  <si>
    <t>042063043</t>
  </si>
  <si>
    <t>Cirkevná materska škola sv. Jána Pavla II</t>
  </si>
  <si>
    <t>Rozkvet 2047</t>
  </si>
  <si>
    <t>000652687</t>
  </si>
  <si>
    <t>Katolícka základná škola s materskou školou Antona Bernoláka - predprimárne vzdelávanie</t>
  </si>
  <si>
    <t>Ul. S. Tomášika 1</t>
  </si>
  <si>
    <t>C74</t>
  </si>
  <si>
    <t>Cirkevný zbor ECAV na Slovensku Žilina</t>
  </si>
  <si>
    <t>031924654</t>
  </si>
  <si>
    <t>Evanjelická materská škola</t>
  </si>
  <si>
    <t>Lichardova 24</t>
  </si>
  <si>
    <t>C78</t>
  </si>
  <si>
    <t>Liptovsko-oravský seniorát ECAV na Slovensku so sídlom v Liptovskom Ondreji</t>
  </si>
  <si>
    <t>031928846</t>
  </si>
  <si>
    <t>03142</t>
  </si>
  <si>
    <t>Komenského 3938</t>
  </si>
  <si>
    <t>C79</t>
  </si>
  <si>
    <t>Cirkevný zbor ECAV na Slovensku Liptovský Hrádok</t>
  </si>
  <si>
    <t>031933041</t>
  </si>
  <si>
    <t>Cirkevná materská škola</t>
  </si>
  <si>
    <t>Hviezdoslavova 1785</t>
  </si>
  <si>
    <t>C75</t>
  </si>
  <si>
    <t>Koinonia Ján Krstiteľ - Oáza Sklené</t>
  </si>
  <si>
    <t>037904167</t>
  </si>
  <si>
    <t>Cirkevná materská škola Jána Krstitela</t>
  </si>
  <si>
    <t>Školská 1477/2A</t>
  </si>
  <si>
    <t>S190</t>
  </si>
  <si>
    <t>Prvá SMŠ, spol. s r.o.</t>
  </si>
  <si>
    <t>036418137</t>
  </si>
  <si>
    <t>Súkromná materská škola Prvá SMŠ</t>
  </si>
  <si>
    <t>Ul. Zvolenská 32</t>
  </si>
  <si>
    <t>S250</t>
  </si>
  <si>
    <t>PaedDr. Tomáš Zanovit</t>
  </si>
  <si>
    <t>090000077</t>
  </si>
  <si>
    <t>Východná 18</t>
  </si>
  <si>
    <t>S334</t>
  </si>
  <si>
    <t>Súkromná materská škola "Ďatelinka", s.r.o.</t>
  </si>
  <si>
    <t>036431478</t>
  </si>
  <si>
    <t>Súkromná materská škola "Ďatelinka"</t>
  </si>
  <si>
    <t>Bagarova 2C</t>
  </si>
  <si>
    <t>S335</t>
  </si>
  <si>
    <t>Beáta Nemcová</t>
  </si>
  <si>
    <t>090000138</t>
  </si>
  <si>
    <t>P. Mudroňa 32</t>
  </si>
  <si>
    <t>S336</t>
  </si>
  <si>
    <t>PaedDr. Beáta Matušáková</t>
  </si>
  <si>
    <t>037977440</t>
  </si>
  <si>
    <t>Súkromná materská škola ako súčasť súkromnej základnej školy pre žiakov a deti s autizmom</t>
  </si>
  <si>
    <t>Do Stošky 8</t>
  </si>
  <si>
    <t>S339</t>
  </si>
  <si>
    <t>Tatiana Zanovitová</t>
  </si>
  <si>
    <t>090000131</t>
  </si>
  <si>
    <t>Jesenského 10246/1A</t>
  </si>
  <si>
    <t>S429</t>
  </si>
  <si>
    <t>JAS - MEDIA PLUS, s.r.o.</t>
  </si>
  <si>
    <t>042058759</t>
  </si>
  <si>
    <t>Súkromná základná škola s materskou školou Jánoš - predprimárne vzdelávanie</t>
  </si>
  <si>
    <t>Ul. Obrancov mieru 1779</t>
  </si>
  <si>
    <t>S437</t>
  </si>
  <si>
    <t>ENPORA, s.r.o.</t>
  </si>
  <si>
    <t>036423785</t>
  </si>
  <si>
    <t>V. Javorku 29/1</t>
  </si>
  <si>
    <t>S438</t>
  </si>
  <si>
    <t>MATERSKÁ ŠKOLA - STONOŽKA, s.r.o.</t>
  </si>
  <si>
    <t>036442577</t>
  </si>
  <si>
    <t>Súkromná materská škola Stonožka</t>
  </si>
  <si>
    <t>Ul. T. Vansovej 16</t>
  </si>
  <si>
    <t>S442</t>
  </si>
  <si>
    <t>Peter Grendár - LIENKA</t>
  </si>
  <si>
    <t>040990681</t>
  </si>
  <si>
    <t>Ul. Lettricha 2</t>
  </si>
  <si>
    <t>S719</t>
  </si>
  <si>
    <t>TatraKUK, s. r. o.</t>
  </si>
  <si>
    <t>046080244</t>
  </si>
  <si>
    <t>Súkromná materská škola TatraKUK</t>
  </si>
  <si>
    <t>Malé Tatry 5A</t>
  </si>
  <si>
    <t>S724</t>
  </si>
  <si>
    <t>Mgr. Iveta Lišková</t>
  </si>
  <si>
    <t>090000279</t>
  </si>
  <si>
    <t>Malé Tatry 3</t>
  </si>
  <si>
    <t>S760</t>
  </si>
  <si>
    <t>Erika Kráľová</t>
  </si>
  <si>
    <t>090000285</t>
  </si>
  <si>
    <t>Bernolákova 402</t>
  </si>
  <si>
    <t>S796</t>
  </si>
  <si>
    <t>Nosko Health Prevention, s.r.o.</t>
  </si>
  <si>
    <t>036752797</t>
  </si>
  <si>
    <t>Námestie A. Hlinku 56</t>
  </si>
  <si>
    <t>S801</t>
  </si>
  <si>
    <t>Občianske združenie Lienka pre deti</t>
  </si>
  <si>
    <t>042389674</t>
  </si>
  <si>
    <t>Vavrečka 208</t>
  </si>
  <si>
    <t>S845</t>
  </si>
  <si>
    <t>Jasle SLNIEČKO s.r.o.</t>
  </si>
  <si>
    <t>046694102</t>
  </si>
  <si>
    <t>Školská 165/2</t>
  </si>
  <si>
    <t>S847</t>
  </si>
  <si>
    <t>HADESS, s.r.o.</t>
  </si>
  <si>
    <t>047128011</t>
  </si>
  <si>
    <t>01438</t>
  </si>
  <si>
    <t>Eliáša Lániho 255</t>
  </si>
  <si>
    <t>S856</t>
  </si>
  <si>
    <t>Detské centrum Žabka, n.o.</t>
  </si>
  <si>
    <t>042389143</t>
  </si>
  <si>
    <t>Súkromná materská škola Žabka</t>
  </si>
  <si>
    <t>Okružná 949</t>
  </si>
  <si>
    <t>S865</t>
  </si>
  <si>
    <t>Lobelka, s.r.o.</t>
  </si>
  <si>
    <t>046934707</t>
  </si>
  <si>
    <t>Súkromná materská škola Lobelka</t>
  </si>
  <si>
    <t>S903</t>
  </si>
  <si>
    <t>Ivana Stachová - Slniečko</t>
  </si>
  <si>
    <t>033024324</t>
  </si>
  <si>
    <t>Súkromná materská škola - Slniečko</t>
  </si>
  <si>
    <t>Š. Moyzesa 3412</t>
  </si>
  <si>
    <t>S921</t>
  </si>
  <si>
    <t>Občianske združenie Sposáčik</t>
  </si>
  <si>
    <t>051428865</t>
  </si>
  <si>
    <t>Súkromná špeciálna materská škola Sposáčik</t>
  </si>
  <si>
    <t>Š. Furdeka 9060/3</t>
  </si>
  <si>
    <t>BB</t>
  </si>
  <si>
    <t>KBB</t>
  </si>
  <si>
    <t>Okresný úrad Banská Bystrica</t>
  </si>
  <si>
    <t>Žarnovica</t>
  </si>
  <si>
    <t>968 01</t>
  </si>
  <si>
    <t>Nová Baňa</t>
  </si>
  <si>
    <t>Školská 5</t>
  </si>
  <si>
    <t>Základná škola pre žiakov so sluchovým postihnutím inetrnátna Viliama Gaňu</t>
  </si>
  <si>
    <t>Žiar nad Hronom</t>
  </si>
  <si>
    <t>967 32</t>
  </si>
  <si>
    <t>Kremnica</t>
  </si>
  <si>
    <t>Českoslov. armády 183/1</t>
  </si>
  <si>
    <t>Odborné učilište internátne</t>
  </si>
  <si>
    <t>Brezno</t>
  </si>
  <si>
    <t>976 46</t>
  </si>
  <si>
    <t>Valaská</t>
  </si>
  <si>
    <t>Švermova 1</t>
  </si>
  <si>
    <t>špeciálna materská škola</t>
  </si>
  <si>
    <t>Lučenec</t>
  </si>
  <si>
    <t>984 01</t>
  </si>
  <si>
    <t>Štvrť M. R. Štefánika 12</t>
  </si>
  <si>
    <t>Banská Bystrica</t>
  </si>
  <si>
    <t>974 01</t>
  </si>
  <si>
    <t>Kollárova 55</t>
  </si>
  <si>
    <t>984 03</t>
  </si>
  <si>
    <t>Karola Supa 48</t>
  </si>
  <si>
    <t>Základná škola pre žiakov so sluchovým postihnutím internátna</t>
  </si>
  <si>
    <t>O508438</t>
  </si>
  <si>
    <t>Mesto Banská Bystrica</t>
  </si>
  <si>
    <t>000313271</t>
  </si>
  <si>
    <t xml:space="preserve">Banská Bystrica               </t>
  </si>
  <si>
    <t>97404</t>
  </si>
  <si>
    <t>Družby 3</t>
  </si>
  <si>
    <t>508438</t>
  </si>
  <si>
    <t>Tulská 25</t>
  </si>
  <si>
    <t>Petra Jilemnického 8</t>
  </si>
  <si>
    <t>97405</t>
  </si>
  <si>
    <t>Radvanská 28</t>
  </si>
  <si>
    <t>Kremnička 22</t>
  </si>
  <si>
    <t>97401</t>
  </si>
  <si>
    <t>Jakubská cesta 77</t>
  </si>
  <si>
    <t>Ul.29.augusta 14</t>
  </si>
  <si>
    <t>97409</t>
  </si>
  <si>
    <t>Na Lúčkach 2</t>
  </si>
  <si>
    <t>97411</t>
  </si>
  <si>
    <t>Sásovská cesta 21</t>
  </si>
  <si>
    <t>97406</t>
  </si>
  <si>
    <t>Hronská 18</t>
  </si>
  <si>
    <t>Radvanská 26</t>
  </si>
  <si>
    <t>Lazovná 32</t>
  </si>
  <si>
    <t>9. mája 26</t>
  </si>
  <si>
    <t>Odbojárov 9</t>
  </si>
  <si>
    <t>Šalgotarjánska 5</t>
  </si>
  <si>
    <t>Senická cesta 82</t>
  </si>
  <si>
    <t>Buková 22</t>
  </si>
  <si>
    <t>Karpatská 3</t>
  </si>
  <si>
    <t>Tatranská 63</t>
  </si>
  <si>
    <t>Na Starej tehelni 7</t>
  </si>
  <si>
    <t>Ul.prof.Sáru 3</t>
  </si>
  <si>
    <t>Magurská 14</t>
  </si>
  <si>
    <t>Strážovská 3</t>
  </si>
  <si>
    <t>Trieda SNP 77</t>
  </si>
  <si>
    <t>Cesta k nemocnici 37</t>
  </si>
  <si>
    <t>Bakossova 5</t>
  </si>
  <si>
    <t>O508446</t>
  </si>
  <si>
    <t>Obec Bacúch</t>
  </si>
  <si>
    <t>000313254</t>
  </si>
  <si>
    <t xml:space="preserve">Brezno                        </t>
  </si>
  <si>
    <t>97664</t>
  </si>
  <si>
    <t>Bacúch</t>
  </si>
  <si>
    <t>Hlavná 278/45</t>
  </si>
  <si>
    <t>508446</t>
  </si>
  <si>
    <t>O508454</t>
  </si>
  <si>
    <t>Obec Badín</t>
  </si>
  <si>
    <t>035677813</t>
  </si>
  <si>
    <t>97632</t>
  </si>
  <si>
    <t>Badín</t>
  </si>
  <si>
    <t>Sládkovičova 7</t>
  </si>
  <si>
    <t>508454</t>
  </si>
  <si>
    <t>O508462</t>
  </si>
  <si>
    <t>Obec Beňuš</t>
  </si>
  <si>
    <t>000313289</t>
  </si>
  <si>
    <t>Beňuš</t>
  </si>
  <si>
    <t>Beňuš 248</t>
  </si>
  <si>
    <t>508462</t>
  </si>
  <si>
    <t>O508489</t>
  </si>
  <si>
    <t>Obec Braväcovo</t>
  </si>
  <si>
    <t>000313301</t>
  </si>
  <si>
    <t>Braväcovo</t>
  </si>
  <si>
    <t>Braväcovo 195</t>
  </si>
  <si>
    <t>508489</t>
  </si>
  <si>
    <t>O508497</t>
  </si>
  <si>
    <t>Mesto Brezno</t>
  </si>
  <si>
    <t>037828533</t>
  </si>
  <si>
    <t>97701</t>
  </si>
  <si>
    <t>Boženy Němcovej 17</t>
  </si>
  <si>
    <t>508497</t>
  </si>
  <si>
    <t>045016089</t>
  </si>
  <si>
    <t>Elokované pracovisko ako súčasť Základnej školy s materskou školou Karola Rapoša</t>
  </si>
  <si>
    <t>Dr. Clementisa 3</t>
  </si>
  <si>
    <t>Hradby 9</t>
  </si>
  <si>
    <t>037828452</t>
  </si>
  <si>
    <t>Máj.povst.čes.ľudu 35</t>
  </si>
  <si>
    <t>Nálepkova 50</t>
  </si>
  <si>
    <t>O508519</t>
  </si>
  <si>
    <t>Obec Čerín</t>
  </si>
  <si>
    <t>000313335</t>
  </si>
  <si>
    <t>Čerín</t>
  </si>
  <si>
    <t>Čerín 57</t>
  </si>
  <si>
    <t>508519</t>
  </si>
  <si>
    <t>O508527</t>
  </si>
  <si>
    <t>Obec Čierny Balog</t>
  </si>
  <si>
    <t>000313343</t>
  </si>
  <si>
    <t>97652</t>
  </si>
  <si>
    <t>Čierny Balog</t>
  </si>
  <si>
    <t>Hlavná 249/50</t>
  </si>
  <si>
    <t>508527</t>
  </si>
  <si>
    <t>Mlynská 1352/87</t>
  </si>
  <si>
    <t>Družstevná 1702/8</t>
  </si>
  <si>
    <t>O508535</t>
  </si>
  <si>
    <t>Obec Dolná Lehota</t>
  </si>
  <si>
    <t>042001838</t>
  </si>
  <si>
    <t>97698</t>
  </si>
  <si>
    <t>Dolná Lehota</t>
  </si>
  <si>
    <t>Dolná Lehota 161</t>
  </si>
  <si>
    <t>508535</t>
  </si>
  <si>
    <t>O508594</t>
  </si>
  <si>
    <t>Obec Harmanec</t>
  </si>
  <si>
    <t>000313416</t>
  </si>
  <si>
    <t>97603</t>
  </si>
  <si>
    <t>Harmanec</t>
  </si>
  <si>
    <t>Harmanec 10</t>
  </si>
  <si>
    <t>508594</t>
  </si>
  <si>
    <t>O508608</t>
  </si>
  <si>
    <t>Obec Heľpa</t>
  </si>
  <si>
    <t>000313424</t>
  </si>
  <si>
    <t>97668</t>
  </si>
  <si>
    <t>Heľpa</t>
  </si>
  <si>
    <t>Hronská 104/15</t>
  </si>
  <si>
    <t>508608</t>
  </si>
  <si>
    <t>O508616</t>
  </si>
  <si>
    <t>Obec Hiadeľ</t>
  </si>
  <si>
    <t>042191211</t>
  </si>
  <si>
    <t>97661</t>
  </si>
  <si>
    <t>Hiadeľ</t>
  </si>
  <si>
    <t>Hiadeľ 14</t>
  </si>
  <si>
    <t>508616</t>
  </si>
  <si>
    <t>O508624</t>
  </si>
  <si>
    <t>000313441</t>
  </si>
  <si>
    <t>97651</t>
  </si>
  <si>
    <t>Horná Lehota 65</t>
  </si>
  <si>
    <t>508624</t>
  </si>
  <si>
    <t>O508659</t>
  </si>
  <si>
    <t>Obec Hrochoť</t>
  </si>
  <si>
    <t>035677821</t>
  </si>
  <si>
    <t>97637</t>
  </si>
  <si>
    <t>Hrochoť</t>
  </si>
  <si>
    <t>Pod kostolom 332/25</t>
  </si>
  <si>
    <t>508659</t>
  </si>
  <si>
    <t>O508667</t>
  </si>
  <si>
    <t>Obec Hronec</t>
  </si>
  <si>
    <t>000313483</t>
  </si>
  <si>
    <t>97645</t>
  </si>
  <si>
    <t>Hronec</t>
  </si>
  <si>
    <t>29. augusta 64</t>
  </si>
  <si>
    <t>508667</t>
  </si>
  <si>
    <t>O508675</t>
  </si>
  <si>
    <t>Obec Brusno</t>
  </si>
  <si>
    <t>035677805</t>
  </si>
  <si>
    <t>97662</t>
  </si>
  <si>
    <t>Brusno</t>
  </si>
  <si>
    <t>Brusno 622</t>
  </si>
  <si>
    <t>508675</t>
  </si>
  <si>
    <t>O508705</t>
  </si>
  <si>
    <t>Obec Jasenie</t>
  </si>
  <si>
    <t>000313521</t>
  </si>
  <si>
    <t>97675</t>
  </si>
  <si>
    <t>Jasenie</t>
  </si>
  <si>
    <t>Partizánska cesta 74</t>
  </si>
  <si>
    <t>508705</t>
  </si>
  <si>
    <t>O508721</t>
  </si>
  <si>
    <t>Obec Králiky</t>
  </si>
  <si>
    <t>000313548</t>
  </si>
  <si>
    <t>97634</t>
  </si>
  <si>
    <t>Králiky</t>
  </si>
  <si>
    <t>Králická 98/50</t>
  </si>
  <si>
    <t>508721</t>
  </si>
  <si>
    <t>O508730</t>
  </si>
  <si>
    <t>Obec Lom nad Rimavicou</t>
  </si>
  <si>
    <t>037828525</t>
  </si>
  <si>
    <t>97653</t>
  </si>
  <si>
    <t>Lom nad Rimavicou</t>
  </si>
  <si>
    <t>Lom nad Rimavicou 3</t>
  </si>
  <si>
    <t>508730</t>
  </si>
  <si>
    <t>O508748</t>
  </si>
  <si>
    <t>Obec Ľubietová</t>
  </si>
  <si>
    <t>035677830</t>
  </si>
  <si>
    <t>97655</t>
  </si>
  <si>
    <t>Ľubietová</t>
  </si>
  <si>
    <t>Nám. V. Dunajského 4/14</t>
  </si>
  <si>
    <t>508748</t>
  </si>
  <si>
    <t>O508756</t>
  </si>
  <si>
    <t>Obec Lučatín</t>
  </si>
  <si>
    <t>000313572</t>
  </si>
  <si>
    <t>Lučatín</t>
  </si>
  <si>
    <t>Lučatín 54</t>
  </si>
  <si>
    <t>508756</t>
  </si>
  <si>
    <t>O508764</t>
  </si>
  <si>
    <t>Obec Medzibrod</t>
  </si>
  <si>
    <t>042192609</t>
  </si>
  <si>
    <t>97696</t>
  </si>
  <si>
    <t>Medzibrod</t>
  </si>
  <si>
    <t>Námestie Hrdinov SNP 24</t>
  </si>
  <si>
    <t>508764</t>
  </si>
  <si>
    <t>O508772</t>
  </si>
  <si>
    <t>Obec Michalová</t>
  </si>
  <si>
    <t>000313599</t>
  </si>
  <si>
    <t>97657</t>
  </si>
  <si>
    <t>Michalová</t>
  </si>
  <si>
    <t>Hrable 1</t>
  </si>
  <si>
    <t>508772</t>
  </si>
  <si>
    <t>O508811</t>
  </si>
  <si>
    <t>Obec Mýto pod Ďumbierom</t>
  </si>
  <si>
    <t>000313637</t>
  </si>
  <si>
    <t>97644</t>
  </si>
  <si>
    <t>Mýto pod Ďumbierom</t>
  </si>
  <si>
    <t>Mýto pod Ďumbierom 283</t>
  </si>
  <si>
    <t>508811</t>
  </si>
  <si>
    <t>O508829</t>
  </si>
  <si>
    <t>Obec Nemecká</t>
  </si>
  <si>
    <t>037828479</t>
  </si>
  <si>
    <t>97697</t>
  </si>
  <si>
    <t>Nemecká</t>
  </si>
  <si>
    <t>508829</t>
  </si>
  <si>
    <t>O508853</t>
  </si>
  <si>
    <t>Obec Podbrezová</t>
  </si>
  <si>
    <t>000313688</t>
  </si>
  <si>
    <t>97681</t>
  </si>
  <si>
    <t>Podbrezová</t>
  </si>
  <si>
    <t>Kolkáreň 34/41</t>
  </si>
  <si>
    <t>508853</t>
  </si>
  <si>
    <t>Štiavnička 32</t>
  </si>
  <si>
    <t>Dolná 484/1</t>
  </si>
  <si>
    <t>O508861</t>
  </si>
  <si>
    <t>Obec Podkonice</t>
  </si>
  <si>
    <t>037893009</t>
  </si>
  <si>
    <t>97613</t>
  </si>
  <si>
    <t>Podkonice</t>
  </si>
  <si>
    <t>Podkonice 284</t>
  </si>
  <si>
    <t>508861</t>
  </si>
  <si>
    <t>O508870</t>
  </si>
  <si>
    <t>Obec Pohorelá</t>
  </si>
  <si>
    <t>037828363</t>
  </si>
  <si>
    <t>97669</t>
  </si>
  <si>
    <t>Pohorelá</t>
  </si>
  <si>
    <t>Kpt. Nálepku 878</t>
  </si>
  <si>
    <t>508870</t>
  </si>
  <si>
    <t>O508888</t>
  </si>
  <si>
    <t>Obec Pohronská Polhora</t>
  </si>
  <si>
    <t>037828428</t>
  </si>
  <si>
    <t>97656</t>
  </si>
  <si>
    <t>Pohronská Polhora</t>
  </si>
  <si>
    <t>508888</t>
  </si>
  <si>
    <t>O508900</t>
  </si>
  <si>
    <t>Obec Polomka</t>
  </si>
  <si>
    <t>000313726</t>
  </si>
  <si>
    <t>97666</t>
  </si>
  <si>
    <t>Polomka</t>
  </si>
  <si>
    <t>Komenského 31</t>
  </si>
  <si>
    <t>508900</t>
  </si>
  <si>
    <t>O508918</t>
  </si>
  <si>
    <t>Obec Poniky</t>
  </si>
  <si>
    <t>035677848</t>
  </si>
  <si>
    <t>Elokované pracovisko ako súčasť Základnej školy s materskou školou Štefana Žáryho</t>
  </si>
  <si>
    <t>97633</t>
  </si>
  <si>
    <t>Poniky</t>
  </si>
  <si>
    <t>Horná 240</t>
  </si>
  <si>
    <t>508918</t>
  </si>
  <si>
    <t>O508934</t>
  </si>
  <si>
    <t>Obec Predajná</t>
  </si>
  <si>
    <t>037828461</t>
  </si>
  <si>
    <t>97663</t>
  </si>
  <si>
    <t>Predajná</t>
  </si>
  <si>
    <t>Školská 418</t>
  </si>
  <si>
    <t>508934</t>
  </si>
  <si>
    <t>O508942</t>
  </si>
  <si>
    <t>Obec Priechod</t>
  </si>
  <si>
    <t>037892509</t>
  </si>
  <si>
    <t>97611</t>
  </si>
  <si>
    <t>Priechod</t>
  </si>
  <si>
    <t>Priechod 179</t>
  </si>
  <si>
    <t>508942</t>
  </si>
  <si>
    <t>O508969</t>
  </si>
  <si>
    <t>Obec Riečka</t>
  </si>
  <si>
    <t>000313785</t>
  </si>
  <si>
    <t>Riečka</t>
  </si>
  <si>
    <t>Riečka 57</t>
  </si>
  <si>
    <t>508969</t>
  </si>
  <si>
    <t>O508985</t>
  </si>
  <si>
    <t>Obec Selce</t>
  </si>
  <si>
    <t>000313807</t>
  </si>
  <si>
    <t>Selce</t>
  </si>
  <si>
    <t>Selčianska cesta 114</t>
  </si>
  <si>
    <t>508985</t>
  </si>
  <si>
    <t>O509001</t>
  </si>
  <si>
    <t>Obec Slovenská Ľupča</t>
  </si>
  <si>
    <t>000313823</t>
  </si>
  <si>
    <t>Slovenská Ľupča</t>
  </si>
  <si>
    <t>Oslobodenia 2</t>
  </si>
  <si>
    <t>509001</t>
  </si>
  <si>
    <t>O509019</t>
  </si>
  <si>
    <t>Obec Staré Hory</t>
  </si>
  <si>
    <t>000313831</t>
  </si>
  <si>
    <t>97602</t>
  </si>
  <si>
    <t>Staré Hory</t>
  </si>
  <si>
    <t>Staré Hory 396</t>
  </si>
  <si>
    <t>509019</t>
  </si>
  <si>
    <t>O509027</t>
  </si>
  <si>
    <t>Obec Strelníky</t>
  </si>
  <si>
    <t>045018332</t>
  </si>
  <si>
    <t>Strelníky</t>
  </si>
  <si>
    <t>Strelníky 42</t>
  </si>
  <si>
    <t>509027</t>
  </si>
  <si>
    <t>O509043</t>
  </si>
  <si>
    <t>Obec Šumiac</t>
  </si>
  <si>
    <t>000313866</t>
  </si>
  <si>
    <t>97671</t>
  </si>
  <si>
    <t>Šumiac</t>
  </si>
  <si>
    <t>J. Bottu 129</t>
  </si>
  <si>
    <t>509043</t>
  </si>
  <si>
    <t>O509051</t>
  </si>
  <si>
    <t>Obec Telgárt</t>
  </si>
  <si>
    <t>000313874</t>
  </si>
  <si>
    <t>97673</t>
  </si>
  <si>
    <t>Telgárt</t>
  </si>
  <si>
    <t>Telgárt 154</t>
  </si>
  <si>
    <t>509051</t>
  </si>
  <si>
    <t>O509060</t>
  </si>
  <si>
    <t>Obec Tajov</t>
  </si>
  <si>
    <t>000313882</t>
  </si>
  <si>
    <t>Tajov</t>
  </si>
  <si>
    <t>Tajov 79</t>
  </si>
  <si>
    <t>509060</t>
  </si>
  <si>
    <t>O509086</t>
  </si>
  <si>
    <t>Obec Valaská</t>
  </si>
  <si>
    <t>000313904</t>
  </si>
  <si>
    <t>97646</t>
  </si>
  <si>
    <t>Švermova 452/8</t>
  </si>
  <si>
    <t>509086</t>
  </si>
  <si>
    <t>O509094</t>
  </si>
  <si>
    <t>Obec Vaľkovňa</t>
  </si>
  <si>
    <t>000313912</t>
  </si>
  <si>
    <t>Materská škola s poldennou starostlivosťou</t>
  </si>
  <si>
    <t>Vaľkovňa</t>
  </si>
  <si>
    <t>Vaľkovňa 78</t>
  </si>
  <si>
    <t>509094</t>
  </si>
  <si>
    <t>O509124</t>
  </si>
  <si>
    <t>Obec Závadka nad Hronom</t>
  </si>
  <si>
    <t>037828487</t>
  </si>
  <si>
    <t>97667</t>
  </si>
  <si>
    <t>Závadka nad Hronom</t>
  </si>
  <si>
    <t>Hviezdoslavova 152/2</t>
  </si>
  <si>
    <t>509124</t>
  </si>
  <si>
    <t>O511218</t>
  </si>
  <si>
    <t>Mesto Lučenec</t>
  </si>
  <si>
    <t>037888404</t>
  </si>
  <si>
    <t>Elokované pracovisko ako súčasť Základnej školy s materskou školou Józsefa Kármána s vyučovacím jazykom maďarským</t>
  </si>
  <si>
    <t xml:space="preserve">Lučenec                       </t>
  </si>
  <si>
    <t>98401</t>
  </si>
  <si>
    <t>Begova 26/13</t>
  </si>
  <si>
    <t>511218</t>
  </si>
  <si>
    <t>000316181</t>
  </si>
  <si>
    <t>Štvrť M.R.Štefánika 407</t>
  </si>
  <si>
    <t>Partizánska 278/19</t>
  </si>
  <si>
    <t>98403</t>
  </si>
  <si>
    <t>Rúbanisko II 2872/39</t>
  </si>
  <si>
    <t>Rúbanisko I 2870/16</t>
  </si>
  <si>
    <t>037898086</t>
  </si>
  <si>
    <t>Ulica bratrícka 355/19</t>
  </si>
  <si>
    <t>Ulica Dr. Herza 375/5</t>
  </si>
  <si>
    <t>Elokované pracovisko ako súčasť základnej školy s materskou školou</t>
  </si>
  <si>
    <t>Ul. Osloboditeľov 3002/1</t>
  </si>
  <si>
    <t>O511234</t>
  </si>
  <si>
    <t>Obec Belina</t>
  </si>
  <si>
    <t>037891723</t>
  </si>
  <si>
    <t>98601</t>
  </si>
  <si>
    <t>Belina</t>
  </si>
  <si>
    <t>Belina 185</t>
  </si>
  <si>
    <t>511234</t>
  </si>
  <si>
    <t>O511251</t>
  </si>
  <si>
    <t>Obec Boľkovce</t>
  </si>
  <si>
    <t>000315966</t>
  </si>
  <si>
    <t>Boľkovce</t>
  </si>
  <si>
    <t>Boľkovce - osada 236</t>
  </si>
  <si>
    <t>511251</t>
  </si>
  <si>
    <t>O511269</t>
  </si>
  <si>
    <t>Obec Breznička</t>
  </si>
  <si>
    <t>710058780</t>
  </si>
  <si>
    <t xml:space="preserve">Poltár                        </t>
  </si>
  <si>
    <t>98502</t>
  </si>
  <si>
    <t>Breznička</t>
  </si>
  <si>
    <t>Breznička 49</t>
  </si>
  <si>
    <t>511269</t>
  </si>
  <si>
    <t>O511293</t>
  </si>
  <si>
    <t>Obec Buzitka</t>
  </si>
  <si>
    <t>000315982</t>
  </si>
  <si>
    <t>98541</t>
  </si>
  <si>
    <t>Buzitka</t>
  </si>
  <si>
    <t>Buzitka 162</t>
  </si>
  <si>
    <t>511293</t>
  </si>
  <si>
    <t>O511315</t>
  </si>
  <si>
    <t>Obec Cinobaňa</t>
  </si>
  <si>
    <t>037831577</t>
  </si>
  <si>
    <t>98522</t>
  </si>
  <si>
    <t>Cinobaňa</t>
  </si>
  <si>
    <t>Sídlisko 105/9</t>
  </si>
  <si>
    <t>511315</t>
  </si>
  <si>
    <t>O511323</t>
  </si>
  <si>
    <t>Obec Čakanovce</t>
  </si>
  <si>
    <t>000316016</t>
  </si>
  <si>
    <t>Materská škola s vyučovacím jazykom maďarským</t>
  </si>
  <si>
    <t>98558</t>
  </si>
  <si>
    <t>Čakanovce</t>
  </si>
  <si>
    <t>Čakanovce 384</t>
  </si>
  <si>
    <t>511323</t>
  </si>
  <si>
    <t>O511331</t>
  </si>
  <si>
    <t>Obec Čamovce</t>
  </si>
  <si>
    <t>000316024</t>
  </si>
  <si>
    <t>Čamovce</t>
  </si>
  <si>
    <t>Čamovce 93</t>
  </si>
  <si>
    <t>511331</t>
  </si>
  <si>
    <t>O511358</t>
  </si>
  <si>
    <t>Obec Divín</t>
  </si>
  <si>
    <t>000316041</t>
  </si>
  <si>
    <t>98552</t>
  </si>
  <si>
    <t>Divín</t>
  </si>
  <si>
    <t>Lúčna 4</t>
  </si>
  <si>
    <t>511358</t>
  </si>
  <si>
    <t>O511366</t>
  </si>
  <si>
    <t>Obec Dobroč</t>
  </si>
  <si>
    <t>000316059</t>
  </si>
  <si>
    <t>98553</t>
  </si>
  <si>
    <t>Dobroč</t>
  </si>
  <si>
    <t>Dobroč 173</t>
  </si>
  <si>
    <t>511366</t>
  </si>
  <si>
    <t>O511391</t>
  </si>
  <si>
    <t>Mesto Fiľakovo</t>
  </si>
  <si>
    <t>000316075</t>
  </si>
  <si>
    <t>Fiľakovo</t>
  </si>
  <si>
    <t>Štúrova 1</t>
  </si>
  <si>
    <t>511391</t>
  </si>
  <si>
    <t>Daxnerova 15</t>
  </si>
  <si>
    <t>O511404</t>
  </si>
  <si>
    <t>Obec Fiľakovské Kováče</t>
  </si>
  <si>
    <t>000316083</t>
  </si>
  <si>
    <t>Fiľakovské Kováče</t>
  </si>
  <si>
    <t>Fiľakovské Kováče 114</t>
  </si>
  <si>
    <t>511404</t>
  </si>
  <si>
    <t>O511421</t>
  </si>
  <si>
    <t>Obec Halič</t>
  </si>
  <si>
    <t>037828886</t>
  </si>
  <si>
    <t>98511</t>
  </si>
  <si>
    <t>Halič</t>
  </si>
  <si>
    <t>Družstevná 11</t>
  </si>
  <si>
    <t>511421</t>
  </si>
  <si>
    <t>O511439</t>
  </si>
  <si>
    <t>Obec Holiša</t>
  </si>
  <si>
    <t>000316105</t>
  </si>
  <si>
    <t>98557</t>
  </si>
  <si>
    <t>Holiša</t>
  </si>
  <si>
    <t>Holiša 61</t>
  </si>
  <si>
    <t>511439</t>
  </si>
  <si>
    <t>O511471</t>
  </si>
  <si>
    <t>Obec Kalinovo</t>
  </si>
  <si>
    <t>035991372</t>
  </si>
  <si>
    <t>98501</t>
  </si>
  <si>
    <t>Kalinovo</t>
  </si>
  <si>
    <t>SNP 12</t>
  </si>
  <si>
    <t>511471</t>
  </si>
  <si>
    <t>O511498</t>
  </si>
  <si>
    <t>Obec Kokava nad Rimavicou</t>
  </si>
  <si>
    <t>037831542</t>
  </si>
  <si>
    <t>98505</t>
  </si>
  <si>
    <t>Kokava nad Rimavicou</t>
  </si>
  <si>
    <t>Štúrova 70</t>
  </si>
  <si>
    <t>511498</t>
  </si>
  <si>
    <t>O511510</t>
  </si>
  <si>
    <t>Obec Látky</t>
  </si>
  <si>
    <t>000316148</t>
  </si>
  <si>
    <t xml:space="preserve">Detva                         </t>
  </si>
  <si>
    <t>98545</t>
  </si>
  <si>
    <t>Látky</t>
  </si>
  <si>
    <t>Látky 51</t>
  </si>
  <si>
    <t>511510</t>
  </si>
  <si>
    <t>O511552</t>
  </si>
  <si>
    <t>Obec Lovinobaňa</t>
  </si>
  <si>
    <t>000316172</t>
  </si>
  <si>
    <t>98554</t>
  </si>
  <si>
    <t>Lovinobaňa</t>
  </si>
  <si>
    <t>511552</t>
  </si>
  <si>
    <t>O511595</t>
  </si>
  <si>
    <t>Obec Málinec</t>
  </si>
  <si>
    <t>000316211</t>
  </si>
  <si>
    <t>98526</t>
  </si>
  <si>
    <t>Málinec</t>
  </si>
  <si>
    <t>Školská ulica 192/9</t>
  </si>
  <si>
    <t>511595</t>
  </si>
  <si>
    <t>O511625</t>
  </si>
  <si>
    <t>Obec Mučín</t>
  </si>
  <si>
    <t>000316245</t>
  </si>
  <si>
    <t>98531</t>
  </si>
  <si>
    <t>Mučín</t>
  </si>
  <si>
    <t>Školská 194</t>
  </si>
  <si>
    <t>511625</t>
  </si>
  <si>
    <t>O511641</t>
  </si>
  <si>
    <t>Obec Mýtna</t>
  </si>
  <si>
    <t>000316253</t>
  </si>
  <si>
    <t>Mýtna</t>
  </si>
  <si>
    <t>Mýtna 65</t>
  </si>
  <si>
    <t>511641</t>
  </si>
  <si>
    <t>O511692</t>
  </si>
  <si>
    <t>Obec Panické Dravce</t>
  </si>
  <si>
    <t>000316296</t>
  </si>
  <si>
    <t>98532</t>
  </si>
  <si>
    <t>Panické Dravce</t>
  </si>
  <si>
    <t>Panické Dravce 51</t>
  </si>
  <si>
    <t>511692</t>
  </si>
  <si>
    <t>O511731</t>
  </si>
  <si>
    <t>Obec Podkriváň</t>
  </si>
  <si>
    <t>000316318</t>
  </si>
  <si>
    <t>98551</t>
  </si>
  <si>
    <t>Podkriváň</t>
  </si>
  <si>
    <t>Podkriváň 35</t>
  </si>
  <si>
    <t>511731</t>
  </si>
  <si>
    <t>O511749</t>
  </si>
  <si>
    <t>Obec Podrečany</t>
  </si>
  <si>
    <t>000316326</t>
  </si>
  <si>
    <t>98555</t>
  </si>
  <si>
    <t>Podrečany</t>
  </si>
  <si>
    <t>Podrečany 93</t>
  </si>
  <si>
    <t>511749</t>
  </si>
  <si>
    <t>O511765</t>
  </si>
  <si>
    <t>Mesto Poltár</t>
  </si>
  <si>
    <t>000316342</t>
  </si>
  <si>
    <t>98701</t>
  </si>
  <si>
    <t>Poltár</t>
  </si>
  <si>
    <t>Kanadská 19</t>
  </si>
  <si>
    <t>511765</t>
  </si>
  <si>
    <t>Sklárska 34</t>
  </si>
  <si>
    <t>O511790</t>
  </si>
  <si>
    <t>Obec Radzovce</t>
  </si>
  <si>
    <t>037833251</t>
  </si>
  <si>
    <t>Radzovce</t>
  </si>
  <si>
    <t>Radzovce 537</t>
  </si>
  <si>
    <t>511790</t>
  </si>
  <si>
    <t>O511803</t>
  </si>
  <si>
    <t>Obec Rapovce</t>
  </si>
  <si>
    <t>000316377</t>
  </si>
  <si>
    <t>Rapovce</t>
  </si>
  <si>
    <t>Hlavná 51</t>
  </si>
  <si>
    <t>511803</t>
  </si>
  <si>
    <t>O511838</t>
  </si>
  <si>
    <t>Obec Ružiná</t>
  </si>
  <si>
    <t>000316393</t>
  </si>
  <si>
    <t>Ružiná</t>
  </si>
  <si>
    <t>Ružiná 170</t>
  </si>
  <si>
    <t>511838</t>
  </si>
  <si>
    <t>O511846</t>
  </si>
  <si>
    <t>Obec Stará Halič</t>
  </si>
  <si>
    <t>000316407</t>
  </si>
  <si>
    <t>Stará Halič</t>
  </si>
  <si>
    <t>Obchodná 124/1</t>
  </si>
  <si>
    <t>511846</t>
  </si>
  <si>
    <t>O511854</t>
  </si>
  <si>
    <t>Obec Šávoľ</t>
  </si>
  <si>
    <t>000316415</t>
  </si>
  <si>
    <t>Šávoľ</t>
  </si>
  <si>
    <t>Šávoľ 187</t>
  </si>
  <si>
    <t>511854</t>
  </si>
  <si>
    <t>O511871</t>
  </si>
  <si>
    <t>Obec Šíd</t>
  </si>
  <si>
    <t>000316423</t>
  </si>
  <si>
    <t>Šíd</t>
  </si>
  <si>
    <t>Šíd 242</t>
  </si>
  <si>
    <t>511871</t>
  </si>
  <si>
    <t>O511919</t>
  </si>
  <si>
    <t>Obec Tomášovce</t>
  </si>
  <si>
    <t>000316474</t>
  </si>
  <si>
    <t>98556</t>
  </si>
  <si>
    <t>Tomášovce</t>
  </si>
  <si>
    <t>Závadská 1</t>
  </si>
  <si>
    <t>511919</t>
  </si>
  <si>
    <t>O511927</t>
  </si>
  <si>
    <t>Obec Trebeľovce</t>
  </si>
  <si>
    <t>000316491</t>
  </si>
  <si>
    <t>Trebeľovce</t>
  </si>
  <si>
    <t>Trebeľovce 101</t>
  </si>
  <si>
    <t>511927</t>
  </si>
  <si>
    <t>O511978</t>
  </si>
  <si>
    <t>Obec Uhorské</t>
  </si>
  <si>
    <t>042012678</t>
  </si>
  <si>
    <t>98525</t>
  </si>
  <si>
    <t>Uhorské</t>
  </si>
  <si>
    <t>Uhorské 244</t>
  </si>
  <si>
    <t>511978</t>
  </si>
  <si>
    <t>O511994</t>
  </si>
  <si>
    <t>Obec Veľká nad Ipľom</t>
  </si>
  <si>
    <t>000316539</t>
  </si>
  <si>
    <t>Veľká nad Ipľom</t>
  </si>
  <si>
    <t>Veľká nad Ipľom 231</t>
  </si>
  <si>
    <t>511994</t>
  </si>
  <si>
    <t>O512010</t>
  </si>
  <si>
    <t>Obec Veľké Dravce</t>
  </si>
  <si>
    <t>000316512</t>
  </si>
  <si>
    <t>98542</t>
  </si>
  <si>
    <t>Veľké Dravce</t>
  </si>
  <si>
    <t>Školská 220</t>
  </si>
  <si>
    <t>512010</t>
  </si>
  <si>
    <t>O514462</t>
  </si>
  <si>
    <t>Mesto Rimavská Sobota</t>
  </si>
  <si>
    <t>000319031</t>
  </si>
  <si>
    <t xml:space="preserve">Rimavská Sobota               </t>
  </si>
  <si>
    <t>97901</t>
  </si>
  <si>
    <t>Rimavská Sobota</t>
  </si>
  <si>
    <t>Sídlisko Rimava 28/1066</t>
  </si>
  <si>
    <t>514462</t>
  </si>
  <si>
    <t>Rožňavská 29/854</t>
  </si>
  <si>
    <t>P. Dobšinského 1</t>
  </si>
  <si>
    <t>037950975</t>
  </si>
  <si>
    <t>Dúžavská cesta 11/1054</t>
  </si>
  <si>
    <t>Daxnerova 30/486</t>
  </si>
  <si>
    <t>Rybárska 50/1743</t>
  </si>
  <si>
    <t>I. Hatvaniho 321</t>
  </si>
  <si>
    <t>O514519</t>
  </si>
  <si>
    <t>Obec Bátka</t>
  </si>
  <si>
    <t>000318604</t>
  </si>
  <si>
    <t>98021</t>
  </si>
  <si>
    <t>Bátka</t>
  </si>
  <si>
    <t>Bátka 54</t>
  </si>
  <si>
    <t>514519</t>
  </si>
  <si>
    <t>O514543</t>
  </si>
  <si>
    <t>Obec Blhovce</t>
  </si>
  <si>
    <t>000318621</t>
  </si>
  <si>
    <t>98032</t>
  </si>
  <si>
    <t>Blhovce</t>
  </si>
  <si>
    <t>Hlavná 214</t>
  </si>
  <si>
    <t>514543</t>
  </si>
  <si>
    <t>O514624</t>
  </si>
  <si>
    <t>Obec Číž</t>
  </si>
  <si>
    <t>000318655</t>
  </si>
  <si>
    <t>98043</t>
  </si>
  <si>
    <t>Číž</t>
  </si>
  <si>
    <t>Číž 145</t>
  </si>
  <si>
    <t>514624</t>
  </si>
  <si>
    <t>O514675</t>
  </si>
  <si>
    <t>Obec Držkovce</t>
  </si>
  <si>
    <t>000590533</t>
  </si>
  <si>
    <t xml:space="preserve">Revúca                        </t>
  </si>
  <si>
    <t>98262</t>
  </si>
  <si>
    <t>Držkovce</t>
  </si>
  <si>
    <t>Držkovce 17</t>
  </si>
  <si>
    <t>514675</t>
  </si>
  <si>
    <t>O514691</t>
  </si>
  <si>
    <t>Obec Dubovec</t>
  </si>
  <si>
    <t>000318663</t>
  </si>
  <si>
    <t>98041</t>
  </si>
  <si>
    <t>Dubovec</t>
  </si>
  <si>
    <t>Dubovec 119</t>
  </si>
  <si>
    <t>514691</t>
  </si>
  <si>
    <t>O514713</t>
  </si>
  <si>
    <t>Obec Figa</t>
  </si>
  <si>
    <t>000318671</t>
  </si>
  <si>
    <t>98251</t>
  </si>
  <si>
    <t>Figa</t>
  </si>
  <si>
    <t>Figa 141</t>
  </si>
  <si>
    <t>514713</t>
  </si>
  <si>
    <t>O514721</t>
  </si>
  <si>
    <t>Obec Gemer</t>
  </si>
  <si>
    <t>000318680</t>
  </si>
  <si>
    <t>98261</t>
  </si>
  <si>
    <t>Gemer</t>
  </si>
  <si>
    <t>Gemer 202</t>
  </si>
  <si>
    <t>514721</t>
  </si>
  <si>
    <t>O514756</t>
  </si>
  <si>
    <t>Obec Gemerská Ves</t>
  </si>
  <si>
    <t>000318701</t>
  </si>
  <si>
    <t>Gemerská Ves</t>
  </si>
  <si>
    <t>Gemerská Ves 234</t>
  </si>
  <si>
    <t>514756</t>
  </si>
  <si>
    <t>O514764</t>
  </si>
  <si>
    <t>Obec Gemerské Dechtáre</t>
  </si>
  <si>
    <t>037892720</t>
  </si>
  <si>
    <t>98004</t>
  </si>
  <si>
    <t>Gemerské Dechtáre</t>
  </si>
  <si>
    <t>514764</t>
  </si>
  <si>
    <t>O514781</t>
  </si>
  <si>
    <t>Obec Gemerský Jablonec</t>
  </si>
  <si>
    <t>037831771</t>
  </si>
  <si>
    <t>98035</t>
  </si>
  <si>
    <t>Gemerský Jablonec</t>
  </si>
  <si>
    <t>Gemerský Jablonec 244</t>
  </si>
  <si>
    <t>514781</t>
  </si>
  <si>
    <t>O514799</t>
  </si>
  <si>
    <t>Obec Gortva</t>
  </si>
  <si>
    <t>000318728</t>
  </si>
  <si>
    <t>98002</t>
  </si>
  <si>
    <t>Gortva</t>
  </si>
  <si>
    <t>Gortva 136</t>
  </si>
  <si>
    <t>514799</t>
  </si>
  <si>
    <t>O514811</t>
  </si>
  <si>
    <t>Obec Hajnáčka</t>
  </si>
  <si>
    <t>710059710</t>
  </si>
  <si>
    <t>98033</t>
  </si>
  <si>
    <t>Hajnáčka</t>
  </si>
  <si>
    <t>Hajnáčka 419</t>
  </si>
  <si>
    <t>514811</t>
  </si>
  <si>
    <t>O514829</t>
  </si>
  <si>
    <t>Mesto Hnúšťa</t>
  </si>
  <si>
    <t>000318744</t>
  </si>
  <si>
    <t>98101</t>
  </si>
  <si>
    <t>Hnúšťa</t>
  </si>
  <si>
    <t>Nábrežie Rimavy 447</t>
  </si>
  <si>
    <t>514829</t>
  </si>
  <si>
    <t>Klokočova 741</t>
  </si>
  <si>
    <t>O514837</t>
  </si>
  <si>
    <t>Obec Hodejov</t>
  </si>
  <si>
    <t>000318752</t>
  </si>
  <si>
    <t>98031</t>
  </si>
  <si>
    <t>Hodejov</t>
  </si>
  <si>
    <t>Hodejov 140</t>
  </si>
  <si>
    <t>514837</t>
  </si>
  <si>
    <t>O514861</t>
  </si>
  <si>
    <t>Obec Hostice</t>
  </si>
  <si>
    <t>037888862</t>
  </si>
  <si>
    <t>Hostice</t>
  </si>
  <si>
    <t>Hlavná 144</t>
  </si>
  <si>
    <t>514861</t>
  </si>
  <si>
    <t>O514888</t>
  </si>
  <si>
    <t>Obec Hrachovo</t>
  </si>
  <si>
    <t>037831747</t>
  </si>
  <si>
    <t>Elokované pracovisko ako súčasť Základnej školy s materskou školou Sama Vozára</t>
  </si>
  <si>
    <t>98052</t>
  </si>
  <si>
    <t>Hrachovo</t>
  </si>
  <si>
    <t>Horná 158</t>
  </si>
  <si>
    <t>514888</t>
  </si>
  <si>
    <t>O514900</t>
  </si>
  <si>
    <t>Obec Hrnčiarska Ves</t>
  </si>
  <si>
    <t>037831585</t>
  </si>
  <si>
    <t>98013</t>
  </si>
  <si>
    <t>Hrnčiarska Ves</t>
  </si>
  <si>
    <t>Hrnčiarska Ves 82</t>
  </si>
  <si>
    <t>514900</t>
  </si>
  <si>
    <t>O514918</t>
  </si>
  <si>
    <t>Obec Hrnčiarske Zalužany</t>
  </si>
  <si>
    <t>000318795</t>
  </si>
  <si>
    <t>98012</t>
  </si>
  <si>
    <t>Hrnčiarske Zalužany</t>
  </si>
  <si>
    <t>Hlavná 212</t>
  </si>
  <si>
    <t>514918</t>
  </si>
  <si>
    <t>O514942</t>
  </si>
  <si>
    <t>Obec Husiná</t>
  </si>
  <si>
    <t>000318817</t>
  </si>
  <si>
    <t>Husiná</t>
  </si>
  <si>
    <t>Husiná 156</t>
  </si>
  <si>
    <t>514942</t>
  </si>
  <si>
    <t>O514951</t>
  </si>
  <si>
    <t>Obec Chanava</t>
  </si>
  <si>
    <t>000318825</t>
  </si>
  <si>
    <t>98044</t>
  </si>
  <si>
    <t>Chanava</t>
  </si>
  <si>
    <t>Chanava 28</t>
  </si>
  <si>
    <t>514951</t>
  </si>
  <si>
    <t>O514969</t>
  </si>
  <si>
    <t>Obec Chrámec</t>
  </si>
  <si>
    <t>000649872</t>
  </si>
  <si>
    <t>98042</t>
  </si>
  <si>
    <t>Chrámec</t>
  </si>
  <si>
    <t>Chrámec 112</t>
  </si>
  <si>
    <t>514969</t>
  </si>
  <si>
    <t>O514985</t>
  </si>
  <si>
    <t>Obec Ivanice</t>
  </si>
  <si>
    <t>000649511</t>
  </si>
  <si>
    <t>Ivanice</t>
  </si>
  <si>
    <t>Ivanice 21</t>
  </si>
  <si>
    <t>514985</t>
  </si>
  <si>
    <t>O515001</t>
  </si>
  <si>
    <t>Obec Jesenské</t>
  </si>
  <si>
    <t>000318833</t>
  </si>
  <si>
    <t>Jesenské</t>
  </si>
  <si>
    <t>Školská 295</t>
  </si>
  <si>
    <t>515001</t>
  </si>
  <si>
    <t>O515027</t>
  </si>
  <si>
    <t>Obec Kaloša</t>
  </si>
  <si>
    <t>000318841</t>
  </si>
  <si>
    <t>98252</t>
  </si>
  <si>
    <t>Kaloša</t>
  </si>
  <si>
    <t>Kaloša 182</t>
  </si>
  <si>
    <t>515027</t>
  </si>
  <si>
    <t>O515043</t>
  </si>
  <si>
    <t>Obec Klenovec</t>
  </si>
  <si>
    <t>050431498</t>
  </si>
  <si>
    <t>Elokované pracovisko ako súčasť Základnej školy s materskou školou Vladimíra Mináča</t>
  </si>
  <si>
    <t>98055</t>
  </si>
  <si>
    <t>Klenovec</t>
  </si>
  <si>
    <t>SNP 1177</t>
  </si>
  <si>
    <t>515043</t>
  </si>
  <si>
    <t>O515078</t>
  </si>
  <si>
    <t>Obec Kráľ</t>
  </si>
  <si>
    <t>000318876</t>
  </si>
  <si>
    <t>98045</t>
  </si>
  <si>
    <t>Kráľ</t>
  </si>
  <si>
    <t>Kráľ 22</t>
  </si>
  <si>
    <t>515078</t>
  </si>
  <si>
    <t>O515108</t>
  </si>
  <si>
    <t>Obec Kružno</t>
  </si>
  <si>
    <t>000318884</t>
  </si>
  <si>
    <t>Kružno</t>
  </si>
  <si>
    <t>Kružno 25</t>
  </si>
  <si>
    <t>515108</t>
  </si>
  <si>
    <t>O515132</t>
  </si>
  <si>
    <t>Obec Lenartovce</t>
  </si>
  <si>
    <t>710059817</t>
  </si>
  <si>
    <t>Lenartovce</t>
  </si>
  <si>
    <t>Hlavná 34</t>
  </si>
  <si>
    <t>515132</t>
  </si>
  <si>
    <t>O515230</t>
  </si>
  <si>
    <t>Obec Nová Bašta</t>
  </si>
  <si>
    <t>710059833</t>
  </si>
  <si>
    <t>98034</t>
  </si>
  <si>
    <t>Nová Bašta</t>
  </si>
  <si>
    <t>Nová Bašta 5</t>
  </si>
  <si>
    <t>515230</t>
  </si>
  <si>
    <t>O515256</t>
  </si>
  <si>
    <t>Obec Otročok</t>
  </si>
  <si>
    <t>000318957</t>
  </si>
  <si>
    <t>Otročok</t>
  </si>
  <si>
    <t>Otročok 34</t>
  </si>
  <si>
    <t>515256</t>
  </si>
  <si>
    <t>O515264</t>
  </si>
  <si>
    <t>Obec Ožďany</t>
  </si>
  <si>
    <t>045025274</t>
  </si>
  <si>
    <t>98011</t>
  </si>
  <si>
    <t>Ožďany</t>
  </si>
  <si>
    <t>Ožďany 552</t>
  </si>
  <si>
    <t>515264</t>
  </si>
  <si>
    <t>O515272</t>
  </si>
  <si>
    <t>Obec Padarovce</t>
  </si>
  <si>
    <t>000649996</t>
  </si>
  <si>
    <t>98023</t>
  </si>
  <si>
    <t>Padarovce</t>
  </si>
  <si>
    <t>Padarovce 4</t>
  </si>
  <si>
    <t>515272</t>
  </si>
  <si>
    <t>O515353</t>
  </si>
  <si>
    <t>Obec Radnovce</t>
  </si>
  <si>
    <t>000318981</t>
  </si>
  <si>
    <t>Radnovce</t>
  </si>
  <si>
    <t>Hlavná 87</t>
  </si>
  <si>
    <t>515353</t>
  </si>
  <si>
    <t>O515370</t>
  </si>
  <si>
    <t>Obec Ratková</t>
  </si>
  <si>
    <t>000318990</t>
  </si>
  <si>
    <t>98265</t>
  </si>
  <si>
    <t>Ratková</t>
  </si>
  <si>
    <t>Ratková 70</t>
  </si>
  <si>
    <t>515370</t>
  </si>
  <si>
    <t>O515426</t>
  </si>
  <si>
    <t>Obec Rimavská Baňa</t>
  </si>
  <si>
    <t>037888609</t>
  </si>
  <si>
    <t>Elokované pracovisko ako súčasť Základnej školy s materskou školou Juraja Palkoviča</t>
  </si>
  <si>
    <t>98053</t>
  </si>
  <si>
    <t>Rimavská Baňa</t>
  </si>
  <si>
    <t>Fľaková 6</t>
  </si>
  <si>
    <t>515426</t>
  </si>
  <si>
    <t>O515442</t>
  </si>
  <si>
    <t>Obec Rimavská Seč</t>
  </si>
  <si>
    <t>000319023</t>
  </si>
  <si>
    <t>Rimavská Seč</t>
  </si>
  <si>
    <t>Ul. Mládeže 34</t>
  </si>
  <si>
    <t>515442</t>
  </si>
  <si>
    <t>O515451</t>
  </si>
  <si>
    <t>Obec Rimavské Brezovo</t>
  </si>
  <si>
    <t>000319040</t>
  </si>
  <si>
    <t>98054</t>
  </si>
  <si>
    <t>Rimavské Brezovo</t>
  </si>
  <si>
    <t>Rimavské Brezovo 99</t>
  </si>
  <si>
    <t>515451</t>
  </si>
  <si>
    <t>O515469</t>
  </si>
  <si>
    <t>Obec Rimavské Janovce</t>
  </si>
  <si>
    <t>000319058</t>
  </si>
  <si>
    <t>98001</t>
  </si>
  <si>
    <t>Rimavské Janovce</t>
  </si>
  <si>
    <t>Rimavské Janovce 425</t>
  </si>
  <si>
    <t>515469</t>
  </si>
  <si>
    <t>O515493</t>
  </si>
  <si>
    <t>Obec Rumince</t>
  </si>
  <si>
    <t>000590746</t>
  </si>
  <si>
    <t>98050</t>
  </si>
  <si>
    <t>Rumince</t>
  </si>
  <si>
    <t>Rumince 89</t>
  </si>
  <si>
    <t>515493</t>
  </si>
  <si>
    <t>O515612</t>
  </si>
  <si>
    <t>Mesto Tornaľa</t>
  </si>
  <si>
    <t>000319091</t>
  </si>
  <si>
    <t>98201</t>
  </si>
  <si>
    <t>Tornaľa</t>
  </si>
  <si>
    <t>Školská 1260/4</t>
  </si>
  <si>
    <t>515612</t>
  </si>
  <si>
    <t>Pri Majeri 28/1260</t>
  </si>
  <si>
    <t>Rožňavská 12/24</t>
  </si>
  <si>
    <t>O515621</t>
  </si>
  <si>
    <t>Obec Šimonovce</t>
  </si>
  <si>
    <t>000319104</t>
  </si>
  <si>
    <t>Materská škola s vyučovací jazykom maďarským</t>
  </si>
  <si>
    <t>98003</t>
  </si>
  <si>
    <t>Šimonovce</t>
  </si>
  <si>
    <t>Šimonovce 167</t>
  </si>
  <si>
    <t>515621</t>
  </si>
  <si>
    <t>O515639</t>
  </si>
  <si>
    <t>Obec Širkovce</t>
  </si>
  <si>
    <t>000319112</t>
  </si>
  <si>
    <t>Širkovce</t>
  </si>
  <si>
    <t>Hlavná 74</t>
  </si>
  <si>
    <t>515639</t>
  </si>
  <si>
    <t>O515655</t>
  </si>
  <si>
    <t>Obec Štrkovec</t>
  </si>
  <si>
    <t>000319139</t>
  </si>
  <si>
    <t>Štrkovec</t>
  </si>
  <si>
    <t>Štrkovec 62</t>
  </si>
  <si>
    <t>515655</t>
  </si>
  <si>
    <t>O515663</t>
  </si>
  <si>
    <t>Obec Tachty</t>
  </si>
  <si>
    <t>710059957</t>
  </si>
  <si>
    <t>Tachty</t>
  </si>
  <si>
    <t>Tachty 72</t>
  </si>
  <si>
    <t>515663</t>
  </si>
  <si>
    <t>O515671</t>
  </si>
  <si>
    <t>Obec Teplý Vrch</t>
  </si>
  <si>
    <t>037888820</t>
  </si>
  <si>
    <t>Elokované pracovisko ako súčasť Základnej školy s materskou školou Pavla Emanuela Dobšinského</t>
  </si>
  <si>
    <t>Teplý Vrch</t>
  </si>
  <si>
    <t>Teplý Vrch 56</t>
  </si>
  <si>
    <t>515671</t>
  </si>
  <si>
    <t>O515680</t>
  </si>
  <si>
    <t>Mesto Tisovec</t>
  </si>
  <si>
    <t>000319155</t>
  </si>
  <si>
    <t>98061</t>
  </si>
  <si>
    <t>Tisovec</t>
  </si>
  <si>
    <t>Daxnerova 1085</t>
  </si>
  <si>
    <t>515680</t>
  </si>
  <si>
    <t>Vansovej 231</t>
  </si>
  <si>
    <t>O515701</t>
  </si>
  <si>
    <t>Obec Uzovská Panica</t>
  </si>
  <si>
    <t>000319163</t>
  </si>
  <si>
    <t>98022</t>
  </si>
  <si>
    <t>Uzovská Panica</t>
  </si>
  <si>
    <t>Uzovská Panica 205</t>
  </si>
  <si>
    <t>515701</t>
  </si>
  <si>
    <t>O515710</t>
  </si>
  <si>
    <t>Obec Včelince</t>
  </si>
  <si>
    <t>000319171</t>
  </si>
  <si>
    <t>Včelince</t>
  </si>
  <si>
    <t>Včelince 130</t>
  </si>
  <si>
    <t>515710</t>
  </si>
  <si>
    <t>O515736</t>
  </si>
  <si>
    <t>Obec Veľké Teriakovce</t>
  </si>
  <si>
    <t>000319180</t>
  </si>
  <si>
    <t>98051</t>
  </si>
  <si>
    <t>Veľké Teriakovce</t>
  </si>
  <si>
    <t>Veľké Teriakovce 31</t>
  </si>
  <si>
    <t>515736</t>
  </si>
  <si>
    <t>O515744</t>
  </si>
  <si>
    <t>Obec Veľký Blh</t>
  </si>
  <si>
    <t>000319198</t>
  </si>
  <si>
    <t>Veľký Blh</t>
  </si>
  <si>
    <t>Kúpeľná 151</t>
  </si>
  <si>
    <t>515744</t>
  </si>
  <si>
    <t>O515779</t>
  </si>
  <si>
    <t>Obec Vlkyňa</t>
  </si>
  <si>
    <t>000649660</t>
  </si>
  <si>
    <t>Vlkyňa</t>
  </si>
  <si>
    <t>Vlkyňa 4</t>
  </si>
  <si>
    <t>515779</t>
  </si>
  <si>
    <t>O515795</t>
  </si>
  <si>
    <t>Obec Valice</t>
  </si>
  <si>
    <t>000318922</t>
  </si>
  <si>
    <t>Valice</t>
  </si>
  <si>
    <t>Valice 6</t>
  </si>
  <si>
    <t>515795</t>
  </si>
  <si>
    <t>O515850</t>
  </si>
  <si>
    <t>Mesto Veľký Krtíš</t>
  </si>
  <si>
    <t>000319651</t>
  </si>
  <si>
    <t xml:space="preserve">Veľký Krtíš                   </t>
  </si>
  <si>
    <t>99001</t>
  </si>
  <si>
    <t>Veľký Krtíš</t>
  </si>
  <si>
    <t>Poľná 2</t>
  </si>
  <si>
    <t>515850</t>
  </si>
  <si>
    <t>O515868</t>
  </si>
  <si>
    <t>Obec Balog nad Ipľom</t>
  </si>
  <si>
    <t>000319228</t>
  </si>
  <si>
    <t>99111</t>
  </si>
  <si>
    <t>Balog nad Ipľom</t>
  </si>
  <si>
    <t>Športová 279</t>
  </si>
  <si>
    <t>515868</t>
  </si>
  <si>
    <t>O515876</t>
  </si>
  <si>
    <t>Obec Bátorová</t>
  </si>
  <si>
    <t>000649333</t>
  </si>
  <si>
    <t>99126</t>
  </si>
  <si>
    <t>Bátorová</t>
  </si>
  <si>
    <t>Bátorová 88</t>
  </si>
  <si>
    <t>515876</t>
  </si>
  <si>
    <t>O515892</t>
  </si>
  <si>
    <t>Obec Bušince</t>
  </si>
  <si>
    <t>037831801</t>
  </si>
  <si>
    <t>99122</t>
  </si>
  <si>
    <t>Bušince</t>
  </si>
  <si>
    <t>Železničná 4/320</t>
  </si>
  <si>
    <t>515892</t>
  </si>
  <si>
    <t>O515906</t>
  </si>
  <si>
    <t>Obec Čebovce</t>
  </si>
  <si>
    <t>037831810</t>
  </si>
  <si>
    <t>99125</t>
  </si>
  <si>
    <t>Čebovce</t>
  </si>
  <si>
    <t>Na Parlagu 1</t>
  </si>
  <si>
    <t>515906</t>
  </si>
  <si>
    <t>O515922</t>
  </si>
  <si>
    <t>Obec Čelovce</t>
  </si>
  <si>
    <t>000319261</t>
  </si>
  <si>
    <t>99141</t>
  </si>
  <si>
    <t>Čelovce</t>
  </si>
  <si>
    <t>Čelovce 207</t>
  </si>
  <si>
    <t>515922</t>
  </si>
  <si>
    <t>O515957</t>
  </si>
  <si>
    <t>Obec Dolinka</t>
  </si>
  <si>
    <t>000319287</t>
  </si>
  <si>
    <t>99128</t>
  </si>
  <si>
    <t>Dolinka</t>
  </si>
  <si>
    <t>Dolinka 167</t>
  </si>
  <si>
    <t>515957</t>
  </si>
  <si>
    <t>O515965</t>
  </si>
  <si>
    <t>Obec Dolná Strehová</t>
  </si>
  <si>
    <t>037831828</t>
  </si>
  <si>
    <t>99102</t>
  </si>
  <si>
    <t>Dolná Strehová</t>
  </si>
  <si>
    <t>Hlavná 256</t>
  </si>
  <si>
    <t>515965</t>
  </si>
  <si>
    <t>O515973</t>
  </si>
  <si>
    <t>Obec Dolné Plachtince</t>
  </si>
  <si>
    <t>000319309</t>
  </si>
  <si>
    <t>99124</t>
  </si>
  <si>
    <t>Dolné Plachtince</t>
  </si>
  <si>
    <t>Dolné Plachtince 95</t>
  </si>
  <si>
    <t>515973</t>
  </si>
  <si>
    <t>O516015</t>
  </si>
  <si>
    <t>Obec Horná Strehová</t>
  </si>
  <si>
    <t>000319333</t>
  </si>
  <si>
    <t>Horná Strehová</t>
  </si>
  <si>
    <t>Horná Strehová 3</t>
  </si>
  <si>
    <t>516015</t>
  </si>
  <si>
    <t>O516040</t>
  </si>
  <si>
    <t>Obec Hrušov</t>
  </si>
  <si>
    <t>037831712</t>
  </si>
  <si>
    <t>99142</t>
  </si>
  <si>
    <t>Hrušov</t>
  </si>
  <si>
    <t>Hrušov 497</t>
  </si>
  <si>
    <t>516040</t>
  </si>
  <si>
    <t>O516074</t>
  </si>
  <si>
    <t>Obec Ipeľské Predmostie</t>
  </si>
  <si>
    <t>000319350</t>
  </si>
  <si>
    <t>99110</t>
  </si>
  <si>
    <t>Ipeľské Predmostie</t>
  </si>
  <si>
    <t>Ipeľské Predmostie 267</t>
  </si>
  <si>
    <t>516074</t>
  </si>
  <si>
    <t>O516082</t>
  </si>
  <si>
    <t>Obec Kamenné Kosihy</t>
  </si>
  <si>
    <t>000319368</t>
  </si>
  <si>
    <t>99127</t>
  </si>
  <si>
    <t>Kamenné Kosihy</t>
  </si>
  <si>
    <t>Kamenné Kosihy 4</t>
  </si>
  <si>
    <t>516082</t>
  </si>
  <si>
    <t>O516104</t>
  </si>
  <si>
    <t>Obec Kleňany</t>
  </si>
  <si>
    <t>000319384</t>
  </si>
  <si>
    <t>Kleňany</t>
  </si>
  <si>
    <t>Kleňany 18</t>
  </si>
  <si>
    <t>516104</t>
  </si>
  <si>
    <t>O516121</t>
  </si>
  <si>
    <t>Obec Kosihovce</t>
  </si>
  <si>
    <t>000319392</t>
  </si>
  <si>
    <t>Kosihovce</t>
  </si>
  <si>
    <t>Kosihovce 194</t>
  </si>
  <si>
    <t>516121</t>
  </si>
  <si>
    <t>O516139</t>
  </si>
  <si>
    <t>Obec Kosihy nad Ipľom</t>
  </si>
  <si>
    <t>000319406</t>
  </si>
  <si>
    <t>Materská škola s vyučovacím jazyokom maďarským</t>
  </si>
  <si>
    <t>Kosihy nad Ipľom</t>
  </si>
  <si>
    <t>Kosihy nad Ipľom 1</t>
  </si>
  <si>
    <t>516139</t>
  </si>
  <si>
    <t>O516155</t>
  </si>
  <si>
    <t>Obec Lesenice</t>
  </si>
  <si>
    <t>000647420</t>
  </si>
  <si>
    <t>99108</t>
  </si>
  <si>
    <t>Lesenice</t>
  </si>
  <si>
    <t>Lesenice 96</t>
  </si>
  <si>
    <t>516155</t>
  </si>
  <si>
    <t>O516210</t>
  </si>
  <si>
    <t>Mesto Modrý Kameň</t>
  </si>
  <si>
    <t>037831780</t>
  </si>
  <si>
    <t>99201</t>
  </si>
  <si>
    <t>Modrý Kameň</t>
  </si>
  <si>
    <t>Poľná 540</t>
  </si>
  <si>
    <t>516210</t>
  </si>
  <si>
    <t>O516228</t>
  </si>
  <si>
    <t>Obec Muľa</t>
  </si>
  <si>
    <t>000650757</t>
  </si>
  <si>
    <t>Muľa</t>
  </si>
  <si>
    <t>Muľa 69</t>
  </si>
  <si>
    <t>516228</t>
  </si>
  <si>
    <t>O516236</t>
  </si>
  <si>
    <t>Obec Nenince</t>
  </si>
  <si>
    <t>037889371</t>
  </si>
  <si>
    <t>Nenince</t>
  </si>
  <si>
    <t>Školská 56</t>
  </si>
  <si>
    <t>516236</t>
  </si>
  <si>
    <t>O516252</t>
  </si>
  <si>
    <t>Obec Obeckov</t>
  </si>
  <si>
    <t>000648582</t>
  </si>
  <si>
    <t>99105</t>
  </si>
  <si>
    <t>Obeckov</t>
  </si>
  <si>
    <t>Obeckov 165</t>
  </si>
  <si>
    <t>516252</t>
  </si>
  <si>
    <t>O516261</t>
  </si>
  <si>
    <t>Obec Olováry</t>
  </si>
  <si>
    <t>000319481</t>
  </si>
  <si>
    <t>Olováry</t>
  </si>
  <si>
    <t>Olováry 132</t>
  </si>
  <si>
    <t>516261</t>
  </si>
  <si>
    <t>O516279</t>
  </si>
  <si>
    <t>Obec Opatovská Nová Ves</t>
  </si>
  <si>
    <t>000319490</t>
  </si>
  <si>
    <t>99107</t>
  </si>
  <si>
    <t>Opatovská Nová Ves</t>
  </si>
  <si>
    <t>Opatovská Nová Ves 86</t>
  </si>
  <si>
    <t>516279</t>
  </si>
  <si>
    <t>O516295</t>
  </si>
  <si>
    <t>Obec Pôtor</t>
  </si>
  <si>
    <t>000319511</t>
  </si>
  <si>
    <t>99103</t>
  </si>
  <si>
    <t>Pôtor</t>
  </si>
  <si>
    <t>Pôtor 117</t>
  </si>
  <si>
    <t>516295</t>
  </si>
  <si>
    <t>O516317</t>
  </si>
  <si>
    <t>Obec Príbelce</t>
  </si>
  <si>
    <t>000319520</t>
  </si>
  <si>
    <t>Príbelce</t>
  </si>
  <si>
    <t>Príbelce 278</t>
  </si>
  <si>
    <t>516317</t>
  </si>
  <si>
    <t>O516333</t>
  </si>
  <si>
    <t>Obec Sečianky</t>
  </si>
  <si>
    <t>000648574</t>
  </si>
  <si>
    <t>Sečianky</t>
  </si>
  <si>
    <t>Sečianky 175</t>
  </si>
  <si>
    <t>516333</t>
  </si>
  <si>
    <t>O516376</t>
  </si>
  <si>
    <t>Obec Sklabiná</t>
  </si>
  <si>
    <t>000319554</t>
  </si>
  <si>
    <t>Sklabiná</t>
  </si>
  <si>
    <t>Sklabiná 133</t>
  </si>
  <si>
    <t>516376</t>
  </si>
  <si>
    <t>O516384</t>
  </si>
  <si>
    <t>Obec Slovenské Ďarmoty</t>
  </si>
  <si>
    <t>000319562</t>
  </si>
  <si>
    <t>Slovenské Ďarmoty</t>
  </si>
  <si>
    <t>Slovenské Ďarmoty 99</t>
  </si>
  <si>
    <t>516384</t>
  </si>
  <si>
    <t>O516406</t>
  </si>
  <si>
    <t>Obec Stredné Plachtince</t>
  </si>
  <si>
    <t>000319571</t>
  </si>
  <si>
    <t>Stredné Plachtince</t>
  </si>
  <si>
    <t>Stredné Plachtince 42</t>
  </si>
  <si>
    <t>516406</t>
  </si>
  <si>
    <t>O516431</t>
  </si>
  <si>
    <t>Obec Širákov</t>
  </si>
  <si>
    <t>000647594</t>
  </si>
  <si>
    <t>Širákov</t>
  </si>
  <si>
    <t>Širákov 131</t>
  </si>
  <si>
    <t>516431</t>
  </si>
  <si>
    <t>O516465</t>
  </si>
  <si>
    <t>Obec Veľká Čalomija</t>
  </si>
  <si>
    <t>000319619</t>
  </si>
  <si>
    <t>99109</t>
  </si>
  <si>
    <t>Veľká Čalomija</t>
  </si>
  <si>
    <t>Veľká Čalomija 65</t>
  </si>
  <si>
    <t>516465</t>
  </si>
  <si>
    <t>O516473</t>
  </si>
  <si>
    <t>Obec Veľká Ves nad Ipľom</t>
  </si>
  <si>
    <t>000319627</t>
  </si>
  <si>
    <t>Veľká Ves nad Ipľom</t>
  </si>
  <si>
    <t>Veľká Ves nad Ipľom 31</t>
  </si>
  <si>
    <t>516473</t>
  </si>
  <si>
    <t>O516520</t>
  </si>
  <si>
    <t>Obec Vinica</t>
  </si>
  <si>
    <t>000319678</t>
  </si>
  <si>
    <t>Vinica</t>
  </si>
  <si>
    <t>Pivničná 673</t>
  </si>
  <si>
    <t>516520</t>
  </si>
  <si>
    <t>O516538</t>
  </si>
  <si>
    <t>Obec Vrbovka</t>
  </si>
  <si>
    <t>037833669</t>
  </si>
  <si>
    <t>99131</t>
  </si>
  <si>
    <t>Vrbovka</t>
  </si>
  <si>
    <t>Vrbovka 53</t>
  </si>
  <si>
    <t>516538</t>
  </si>
  <si>
    <t>O516546</t>
  </si>
  <si>
    <t>Obec Záhorce</t>
  </si>
  <si>
    <t>000319694</t>
  </si>
  <si>
    <t>99106</t>
  </si>
  <si>
    <t>Záhorce</t>
  </si>
  <si>
    <t>Pivničná 172</t>
  </si>
  <si>
    <t>516546</t>
  </si>
  <si>
    <t>O516554</t>
  </si>
  <si>
    <t>000319708</t>
  </si>
  <si>
    <t>99121</t>
  </si>
  <si>
    <t>Závada 54</t>
  </si>
  <si>
    <t>516554</t>
  </si>
  <si>
    <t>O516571</t>
  </si>
  <si>
    <t>Obec Želovce</t>
  </si>
  <si>
    <t>037888498</t>
  </si>
  <si>
    <t>Želovce</t>
  </si>
  <si>
    <t>Školská 138</t>
  </si>
  <si>
    <t>516571</t>
  </si>
  <si>
    <t>O516589</t>
  </si>
  <si>
    <t>Mesto Žiar nad Hronom</t>
  </si>
  <si>
    <t>000321125</t>
  </si>
  <si>
    <t xml:space="preserve">Žiar nad Hronom               </t>
  </si>
  <si>
    <t>96501</t>
  </si>
  <si>
    <t>Dr. Janského 8</t>
  </si>
  <si>
    <t>516589</t>
  </si>
  <si>
    <t>O516597</t>
  </si>
  <si>
    <t>Obec Svätý Anton</t>
  </si>
  <si>
    <t>037831071</t>
  </si>
  <si>
    <t>Elokované pracovisko ako súčasť Základnej školy s materskou školou Ferdinanda Coburga</t>
  </si>
  <si>
    <t xml:space="preserve">Banská Štiavnica              </t>
  </si>
  <si>
    <t>96972</t>
  </si>
  <si>
    <t>Svätý Anton</t>
  </si>
  <si>
    <t>Svätý Anton 43</t>
  </si>
  <si>
    <t>516597</t>
  </si>
  <si>
    <t>O516627</t>
  </si>
  <si>
    <t>Obec Banská Belá</t>
  </si>
  <si>
    <t>037831054</t>
  </si>
  <si>
    <t>96615</t>
  </si>
  <si>
    <t>Banská Belá</t>
  </si>
  <si>
    <t>Banská Belá 453</t>
  </si>
  <si>
    <t>516627</t>
  </si>
  <si>
    <t>O516643</t>
  </si>
  <si>
    <t>Mesto Banská Štiavnica</t>
  </si>
  <si>
    <t>000320501</t>
  </si>
  <si>
    <t>96901</t>
  </si>
  <si>
    <t>Banská Štiavnica</t>
  </si>
  <si>
    <t>Ul. 1. mája 4</t>
  </si>
  <si>
    <t>516643</t>
  </si>
  <si>
    <t>Bratská 9/1492</t>
  </si>
  <si>
    <t>Mierová 2</t>
  </si>
  <si>
    <t>O516660</t>
  </si>
  <si>
    <t>Obec Bartošova Lehôtka</t>
  </si>
  <si>
    <t>000320528</t>
  </si>
  <si>
    <t>96631</t>
  </si>
  <si>
    <t>Bartošova Lehôtka</t>
  </si>
  <si>
    <t>Bartošova Lehôtka 80</t>
  </si>
  <si>
    <t>516660</t>
  </si>
  <si>
    <t>O516708</t>
  </si>
  <si>
    <t>Obec Bzenica</t>
  </si>
  <si>
    <t>000320552</t>
  </si>
  <si>
    <t>96601</t>
  </si>
  <si>
    <t>Bzenica</t>
  </si>
  <si>
    <t>Bzenica 193</t>
  </si>
  <si>
    <t>516708</t>
  </si>
  <si>
    <t>O516741</t>
  </si>
  <si>
    <t>Obec Dolná Ždaňa</t>
  </si>
  <si>
    <t>000320595</t>
  </si>
  <si>
    <t>Dolná Ždaňa</t>
  </si>
  <si>
    <t>Trniny 45</t>
  </si>
  <si>
    <t>516741</t>
  </si>
  <si>
    <t>O516759</t>
  </si>
  <si>
    <t>Obec Hodruša - Hámre</t>
  </si>
  <si>
    <t>000320617</t>
  </si>
  <si>
    <t xml:space="preserve">Žarnovica                     </t>
  </si>
  <si>
    <t>96663</t>
  </si>
  <si>
    <t>Hodruša-Hámre</t>
  </si>
  <si>
    <t>Kyslá 256</t>
  </si>
  <si>
    <t>516759</t>
  </si>
  <si>
    <t>O516767</t>
  </si>
  <si>
    <t>Obec Hliník nad Hronom</t>
  </si>
  <si>
    <t>000320609</t>
  </si>
  <si>
    <t>Hliník nad Hronom</t>
  </si>
  <si>
    <t>Priehradka 110</t>
  </si>
  <si>
    <t>516767</t>
  </si>
  <si>
    <t>O516791</t>
  </si>
  <si>
    <t>Obec Horná Ždaňa</t>
  </si>
  <si>
    <t>000320633</t>
  </si>
  <si>
    <t>96604</t>
  </si>
  <si>
    <t>Horná Ždaňa</t>
  </si>
  <si>
    <t>Horná Ždaňa 243</t>
  </si>
  <si>
    <t>516791</t>
  </si>
  <si>
    <t>O516805</t>
  </si>
  <si>
    <t>Obec Horné Hámre</t>
  </si>
  <si>
    <t>000320641</t>
  </si>
  <si>
    <t>96671</t>
  </si>
  <si>
    <t>Horné Hámre</t>
  </si>
  <si>
    <t>Horné Hámre 156</t>
  </si>
  <si>
    <t>516805</t>
  </si>
  <si>
    <t>O516813</t>
  </si>
  <si>
    <t>Obec Hrabičov</t>
  </si>
  <si>
    <t>000320650</t>
  </si>
  <si>
    <t>96678</t>
  </si>
  <si>
    <t>Hrabičov</t>
  </si>
  <si>
    <t>Hrabičov 214</t>
  </si>
  <si>
    <t>516813</t>
  </si>
  <si>
    <t>O516821</t>
  </si>
  <si>
    <t>Obec Hronská Dúbrava</t>
  </si>
  <si>
    <t>000320668</t>
  </si>
  <si>
    <t>96612</t>
  </si>
  <si>
    <t>Hronská Dúbrava</t>
  </si>
  <si>
    <t>Hronská Dúbrava 144</t>
  </si>
  <si>
    <t>516821</t>
  </si>
  <si>
    <t>O516830</t>
  </si>
  <si>
    <t>Obec Hronský Beňadik</t>
  </si>
  <si>
    <t>035650729</t>
  </si>
  <si>
    <t>96653</t>
  </si>
  <si>
    <t>Hronský Beňadik</t>
  </si>
  <si>
    <t>Ulička 366</t>
  </si>
  <si>
    <t>516830</t>
  </si>
  <si>
    <t>O516848</t>
  </si>
  <si>
    <t>Obec Ihráč</t>
  </si>
  <si>
    <t>000320684</t>
  </si>
  <si>
    <t>96701</t>
  </si>
  <si>
    <t>Ihráč</t>
  </si>
  <si>
    <t>Ihráč 112</t>
  </si>
  <si>
    <t>516848</t>
  </si>
  <si>
    <t>O516856</t>
  </si>
  <si>
    <t>Obec Ilija</t>
  </si>
  <si>
    <t>000320692</t>
  </si>
  <si>
    <t>96903</t>
  </si>
  <si>
    <t>Ilija</t>
  </si>
  <si>
    <t>Ilija 151</t>
  </si>
  <si>
    <t>516856</t>
  </si>
  <si>
    <t>O516872</t>
  </si>
  <si>
    <t>Obec Janova Lehota</t>
  </si>
  <si>
    <t>000320706</t>
  </si>
  <si>
    <t>96624</t>
  </si>
  <si>
    <t>Janova Lehota</t>
  </si>
  <si>
    <t>Janova Lehota 302</t>
  </si>
  <si>
    <t>516872</t>
  </si>
  <si>
    <t>O516881</t>
  </si>
  <si>
    <t>Obec Jastrabá</t>
  </si>
  <si>
    <t>037831453</t>
  </si>
  <si>
    <t>96632</t>
  </si>
  <si>
    <t>Jastrabá</t>
  </si>
  <si>
    <t>Jastrabá 188</t>
  </si>
  <si>
    <t>516881</t>
  </si>
  <si>
    <t>O516937</t>
  </si>
  <si>
    <t>Obec Kopernica</t>
  </si>
  <si>
    <t>000320749</t>
  </si>
  <si>
    <t>Kopernica</t>
  </si>
  <si>
    <t>Kopernica 96</t>
  </si>
  <si>
    <t>516937</t>
  </si>
  <si>
    <t>O516945</t>
  </si>
  <si>
    <t>Obec Kosorín</t>
  </si>
  <si>
    <t>000320757</t>
  </si>
  <si>
    <t>Kosorín</t>
  </si>
  <si>
    <t>Kosorín 118</t>
  </si>
  <si>
    <t>516945</t>
  </si>
  <si>
    <t>O516970</t>
  </si>
  <si>
    <t>Mesto Kremnica</t>
  </si>
  <si>
    <t>000320781</t>
  </si>
  <si>
    <t>Dolná 57/37</t>
  </si>
  <si>
    <t>516970</t>
  </si>
  <si>
    <t>O516996</t>
  </si>
  <si>
    <t>Obec Kunešov</t>
  </si>
  <si>
    <t>000320803</t>
  </si>
  <si>
    <t>Kunešov</t>
  </si>
  <si>
    <t>Kunešov 1</t>
  </si>
  <si>
    <t>516996</t>
  </si>
  <si>
    <t>O517011</t>
  </si>
  <si>
    <t>Obec Lehôtka pod Brehmi</t>
  </si>
  <si>
    <t>000320811</t>
  </si>
  <si>
    <t>Lehôtka pod Brehmi</t>
  </si>
  <si>
    <t>Lehôtka pod Brehmi 64</t>
  </si>
  <si>
    <t>517011</t>
  </si>
  <si>
    <t>O517020</t>
  </si>
  <si>
    <t>Obec Lovča</t>
  </si>
  <si>
    <t>000320820</t>
  </si>
  <si>
    <t>96621</t>
  </si>
  <si>
    <t>Lovča</t>
  </si>
  <si>
    <t>Geromettova 99</t>
  </si>
  <si>
    <t>517020</t>
  </si>
  <si>
    <t>O517038</t>
  </si>
  <si>
    <t>Obec Lovčica - Trubín</t>
  </si>
  <si>
    <t>000320838</t>
  </si>
  <si>
    <t>96623</t>
  </si>
  <si>
    <t>Lovčica-Trubín</t>
  </si>
  <si>
    <t>Lovčica-Trubín 234</t>
  </si>
  <si>
    <t>517038</t>
  </si>
  <si>
    <t>O517062</t>
  </si>
  <si>
    <t>Obec Malá Lehota</t>
  </si>
  <si>
    <t>037888552</t>
  </si>
  <si>
    <t>96642</t>
  </si>
  <si>
    <t>Malá Lehota</t>
  </si>
  <si>
    <t>Malá Lehota 455</t>
  </si>
  <si>
    <t>517062</t>
  </si>
  <si>
    <t>O517089</t>
  </si>
  <si>
    <t>Obec Nevoľné</t>
  </si>
  <si>
    <t>000320889</t>
  </si>
  <si>
    <t>Nevoľné</t>
  </si>
  <si>
    <t>Nevoľné 33</t>
  </si>
  <si>
    <t>517089</t>
  </si>
  <si>
    <t>O517097</t>
  </si>
  <si>
    <t>Mesto Nová Baňa</t>
  </si>
  <si>
    <t>000320897</t>
  </si>
  <si>
    <t>96801</t>
  </si>
  <si>
    <t>517097</t>
  </si>
  <si>
    <t>O517119</t>
  </si>
  <si>
    <t>Obec Ostrý Grúň</t>
  </si>
  <si>
    <t>000320901</t>
  </si>
  <si>
    <t>96677</t>
  </si>
  <si>
    <t>Ostrý Grúň</t>
  </si>
  <si>
    <t>Ostrý Grúň 187</t>
  </si>
  <si>
    <t>517119</t>
  </si>
  <si>
    <t>O517143</t>
  </si>
  <si>
    <t>000320935</t>
  </si>
  <si>
    <t>96982</t>
  </si>
  <si>
    <t>Podhorie 85</t>
  </si>
  <si>
    <t>517143</t>
  </si>
  <si>
    <t>O517178</t>
  </si>
  <si>
    <t>Obec Prenčov</t>
  </si>
  <si>
    <t>037831062</t>
  </si>
  <si>
    <t>96973</t>
  </si>
  <si>
    <t>Prenčov</t>
  </si>
  <si>
    <t>Prenčov 185</t>
  </si>
  <si>
    <t>517178</t>
  </si>
  <si>
    <t>O517186</t>
  </si>
  <si>
    <t>Obec Prestavlky</t>
  </si>
  <si>
    <t>000320951</t>
  </si>
  <si>
    <t>96605</t>
  </si>
  <si>
    <t>Prestavlky</t>
  </si>
  <si>
    <t>Prestavlky 191</t>
  </si>
  <si>
    <t>517186</t>
  </si>
  <si>
    <t>O517194</t>
  </si>
  <si>
    <t>Obec Prochot</t>
  </si>
  <si>
    <t>000320960</t>
  </si>
  <si>
    <t>Prochot</t>
  </si>
  <si>
    <t>Prochot 39</t>
  </si>
  <si>
    <t>517194</t>
  </si>
  <si>
    <t>O517232</t>
  </si>
  <si>
    <t>Obec Rudno nad Hronom</t>
  </si>
  <si>
    <t>000320986</t>
  </si>
  <si>
    <t>96651</t>
  </si>
  <si>
    <t>Rudno nad Hronom</t>
  </si>
  <si>
    <t>Rudno nad Hronom 275</t>
  </si>
  <si>
    <t>517232</t>
  </si>
  <si>
    <t>O517241</t>
  </si>
  <si>
    <t>Obec Sklené Teplice</t>
  </si>
  <si>
    <t>000321001</t>
  </si>
  <si>
    <t>96603</t>
  </si>
  <si>
    <t>Sklené Teplice</t>
  </si>
  <si>
    <t>Sklené Teplice 1</t>
  </si>
  <si>
    <t>517241</t>
  </si>
  <si>
    <t>O517267</t>
  </si>
  <si>
    <t>Obec Stará Kremnička</t>
  </si>
  <si>
    <t>710060262</t>
  </si>
  <si>
    <t>Stará Kremnička</t>
  </si>
  <si>
    <t>Stará Kremnička 33</t>
  </si>
  <si>
    <t>517267</t>
  </si>
  <si>
    <t>O517283</t>
  </si>
  <si>
    <t>Obec Štiavnické Bane</t>
  </si>
  <si>
    <t>037831127</t>
  </si>
  <si>
    <t>96981</t>
  </si>
  <si>
    <t>Štiavnické Bane</t>
  </si>
  <si>
    <t>Štiavnické Bane 128</t>
  </si>
  <si>
    <t>517283</t>
  </si>
  <si>
    <t>O517291</t>
  </si>
  <si>
    <t>Obec Tekovská Breznica</t>
  </si>
  <si>
    <t>037888692</t>
  </si>
  <si>
    <t>96652</t>
  </si>
  <si>
    <t>Tekovská Breznica</t>
  </si>
  <si>
    <t>Tekovská Breznica 700</t>
  </si>
  <si>
    <t>517291</t>
  </si>
  <si>
    <t>O517313</t>
  </si>
  <si>
    <t>Obec Trnavá Hora</t>
  </si>
  <si>
    <t>000321052</t>
  </si>
  <si>
    <t>96611</t>
  </si>
  <si>
    <t>Trnavá Hora</t>
  </si>
  <si>
    <t>Okružná cesta 223/8</t>
  </si>
  <si>
    <t>517313</t>
  </si>
  <si>
    <t>O517330</t>
  </si>
  <si>
    <t>Obec Veľká Lehota</t>
  </si>
  <si>
    <t>037888561</t>
  </si>
  <si>
    <t>96641</t>
  </si>
  <si>
    <t>Veľká Lehota</t>
  </si>
  <si>
    <t>Veľká Lehota 433</t>
  </si>
  <si>
    <t>517330</t>
  </si>
  <si>
    <t>O517348</t>
  </si>
  <si>
    <t>Obec Veľké Pole</t>
  </si>
  <si>
    <t>000321079</t>
  </si>
  <si>
    <t>96674</t>
  </si>
  <si>
    <t>Veľké Pole</t>
  </si>
  <si>
    <t>Veľké Pole 105</t>
  </si>
  <si>
    <t>517348</t>
  </si>
  <si>
    <t>O517356</t>
  </si>
  <si>
    <t>Obec Voznica</t>
  </si>
  <si>
    <t>000321087</t>
  </si>
  <si>
    <t>96681</t>
  </si>
  <si>
    <t>Voznica</t>
  </si>
  <si>
    <t>Voznica 206</t>
  </si>
  <si>
    <t>517356</t>
  </si>
  <si>
    <t>O517364</t>
  </si>
  <si>
    <t>Obec Vyhne</t>
  </si>
  <si>
    <t>000321109</t>
  </si>
  <si>
    <t>96602</t>
  </si>
  <si>
    <t>Vyhne</t>
  </si>
  <si>
    <t>Vyhne 100</t>
  </si>
  <si>
    <t>517364</t>
  </si>
  <si>
    <t>O517381</t>
  </si>
  <si>
    <t>Mesto Žarnovica</t>
  </si>
  <si>
    <t>000321117</t>
  </si>
  <si>
    <t>Andreja Sládkoviča 1130</t>
  </si>
  <si>
    <t>517381</t>
  </si>
  <si>
    <t>O517399</t>
  </si>
  <si>
    <t>Obec Župkov</t>
  </si>
  <si>
    <t>037833791</t>
  </si>
  <si>
    <t>Župkov</t>
  </si>
  <si>
    <t>Župkov 18</t>
  </si>
  <si>
    <t>517399</t>
  </si>
  <si>
    <t>O518158</t>
  </si>
  <si>
    <t>Mesto Zvolen</t>
  </si>
  <si>
    <t>000320439</t>
  </si>
  <si>
    <t>Bystrický rad 2485/41</t>
  </si>
  <si>
    <t>Imatra 2548/8</t>
  </si>
  <si>
    <t>E. P. Voljanského 491/3</t>
  </si>
  <si>
    <t>1. mája 161/1</t>
  </si>
  <si>
    <t>Centrum 2496/27</t>
  </si>
  <si>
    <t>Tehelná 2549/5</t>
  </si>
  <si>
    <t>J.Bánika 1733/41</t>
  </si>
  <si>
    <t>Hrnčiarska 2063/2</t>
  </si>
  <si>
    <t>Ľ.Fullu 1689/43</t>
  </si>
  <si>
    <t>Prachatická 2421/45</t>
  </si>
  <si>
    <t>marš.Malinovského 1985/41</t>
  </si>
  <si>
    <t>O518166</t>
  </si>
  <si>
    <t>Obec Babiná</t>
  </si>
  <si>
    <t>000319732</t>
  </si>
  <si>
    <t>96264</t>
  </si>
  <si>
    <t>Babiná</t>
  </si>
  <si>
    <t>Dolná ulica 102/9</t>
  </si>
  <si>
    <t>518166</t>
  </si>
  <si>
    <t>O518204</t>
  </si>
  <si>
    <t>Obec Budča</t>
  </si>
  <si>
    <t>000319759</t>
  </si>
  <si>
    <t>96233</t>
  </si>
  <si>
    <t>Budča</t>
  </si>
  <si>
    <t>Lhenická 34</t>
  </si>
  <si>
    <t>518204</t>
  </si>
  <si>
    <t>O518212</t>
  </si>
  <si>
    <t>Obec Bzovík</t>
  </si>
  <si>
    <t>037833715</t>
  </si>
  <si>
    <t xml:space="preserve">Krupina                       </t>
  </si>
  <si>
    <t>96241</t>
  </si>
  <si>
    <t>Bzovík</t>
  </si>
  <si>
    <t>Bzovík 135</t>
  </si>
  <si>
    <t>518212</t>
  </si>
  <si>
    <t>O518239</t>
  </si>
  <si>
    <t>Obec Cerovo</t>
  </si>
  <si>
    <t>037888722</t>
  </si>
  <si>
    <t>96252</t>
  </si>
  <si>
    <t>Cerovo</t>
  </si>
  <si>
    <t>Cerovo 58</t>
  </si>
  <si>
    <t>518239</t>
  </si>
  <si>
    <t>O518247</t>
  </si>
  <si>
    <t>Obec Čabradský Vrbovok</t>
  </si>
  <si>
    <t>000319783</t>
  </si>
  <si>
    <t>96251</t>
  </si>
  <si>
    <t>Čabradský Vrbovok</t>
  </si>
  <si>
    <t>Čabradský Vrbovok 61</t>
  </si>
  <si>
    <t>518247</t>
  </si>
  <si>
    <t>O518255</t>
  </si>
  <si>
    <t>Obec Čekovce</t>
  </si>
  <si>
    <t>000319791</t>
  </si>
  <si>
    <t>96242</t>
  </si>
  <si>
    <t>Čekovce</t>
  </si>
  <si>
    <t>Čekovce 131</t>
  </si>
  <si>
    <t>518255</t>
  </si>
  <si>
    <t>O518263</t>
  </si>
  <si>
    <t>Mesto Detva</t>
  </si>
  <si>
    <t>000319805</t>
  </si>
  <si>
    <t>96212</t>
  </si>
  <si>
    <t>Detva</t>
  </si>
  <si>
    <t>Nám. SNP 17</t>
  </si>
  <si>
    <t>518263</t>
  </si>
  <si>
    <t>Obrancov mieru 876/5</t>
  </si>
  <si>
    <t>Ul. A. Bernoláka 19</t>
  </si>
  <si>
    <t>042302498</t>
  </si>
  <si>
    <t>Štúrova 12</t>
  </si>
  <si>
    <t>M. R. Štefánika 908/40</t>
  </si>
  <si>
    <t>O518271</t>
  </si>
  <si>
    <t>Obec Detvianska Huta</t>
  </si>
  <si>
    <t>037831356</t>
  </si>
  <si>
    <t>Základná škola s materskou školou Milana Kolibiara - predprimárne vzdelávanie</t>
  </si>
  <si>
    <t>96206</t>
  </si>
  <si>
    <t>Detvianska Huta</t>
  </si>
  <si>
    <t>Detvianska Huta 369</t>
  </si>
  <si>
    <t>518271</t>
  </si>
  <si>
    <t>O518298</t>
  </si>
  <si>
    <t>Obec Dobrá Niva</t>
  </si>
  <si>
    <t>037833472</t>
  </si>
  <si>
    <t>Elokované pracovisko ako súčasť Základnej školy s materskou školou Juraja Slávika Neresníckeho</t>
  </si>
  <si>
    <t>96261</t>
  </si>
  <si>
    <t>Dobrá Niva</t>
  </si>
  <si>
    <t>Ul. 8. marca 317/7</t>
  </si>
  <si>
    <t>518298</t>
  </si>
  <si>
    <t>O518361</t>
  </si>
  <si>
    <t>000319881</t>
  </si>
  <si>
    <t>Dubové 82</t>
  </si>
  <si>
    <t>518361</t>
  </si>
  <si>
    <t>O518379</t>
  </si>
  <si>
    <t>Obec Dúbravy</t>
  </si>
  <si>
    <t>000319899</t>
  </si>
  <si>
    <t>Dúbravy</t>
  </si>
  <si>
    <t>Dúbravy 114</t>
  </si>
  <si>
    <t>518379</t>
  </si>
  <si>
    <t>O518387</t>
  </si>
  <si>
    <t>Mesto Dudince</t>
  </si>
  <si>
    <t>710261519</t>
  </si>
  <si>
    <t>96271</t>
  </si>
  <si>
    <t>Dudince</t>
  </si>
  <si>
    <t>Ľ. Štúra 155</t>
  </si>
  <si>
    <t>518387</t>
  </si>
  <si>
    <t>O518409</t>
  </si>
  <si>
    <t>Obec Hontianske Moravce</t>
  </si>
  <si>
    <t>037888757</t>
  </si>
  <si>
    <t>96270</t>
  </si>
  <si>
    <t>Hontianske Moravce</t>
  </si>
  <si>
    <t>Kostolná 18</t>
  </si>
  <si>
    <t>518409</t>
  </si>
  <si>
    <t>O518417</t>
  </si>
  <si>
    <t>Obec Hontianske Nemce</t>
  </si>
  <si>
    <t>037833707</t>
  </si>
  <si>
    <t>96265</t>
  </si>
  <si>
    <t>Hontianske Nemce</t>
  </si>
  <si>
    <t>Hontianske Nemce 171</t>
  </si>
  <si>
    <t>518417</t>
  </si>
  <si>
    <t>O518425</t>
  </si>
  <si>
    <t>Obec Hontianske Tesáre</t>
  </si>
  <si>
    <t>042195861</t>
  </si>
  <si>
    <t>96268</t>
  </si>
  <si>
    <t>Hontianske Tesáre</t>
  </si>
  <si>
    <t>Hontianske Tesáre 148</t>
  </si>
  <si>
    <t>518425</t>
  </si>
  <si>
    <t>O518468</t>
  </si>
  <si>
    <t>Mesto Hriňová</t>
  </si>
  <si>
    <t>000319961</t>
  </si>
  <si>
    <t>96205</t>
  </si>
  <si>
    <t>Hriňová</t>
  </si>
  <si>
    <t>J. Kráľa 1615</t>
  </si>
  <si>
    <t>518468</t>
  </si>
  <si>
    <t>037831283</t>
  </si>
  <si>
    <t>Školská 1614</t>
  </si>
  <si>
    <t>037831291</t>
  </si>
  <si>
    <t>Krivec 1355</t>
  </si>
  <si>
    <t>O518492</t>
  </si>
  <si>
    <t>Obec Klokoč</t>
  </si>
  <si>
    <t>000319996</t>
  </si>
  <si>
    <t>96225</t>
  </si>
  <si>
    <t>Klokoč</t>
  </si>
  <si>
    <t>Klokoč 25</t>
  </si>
  <si>
    <t>518492</t>
  </si>
  <si>
    <t>O518506</t>
  </si>
  <si>
    <t>Obec Kováčová</t>
  </si>
  <si>
    <t>037889826</t>
  </si>
  <si>
    <t>96237</t>
  </si>
  <si>
    <t>Kováčová</t>
  </si>
  <si>
    <t>Trávniky 309/7</t>
  </si>
  <si>
    <t>518506</t>
  </si>
  <si>
    <t>O518549</t>
  </si>
  <si>
    <t>Obec Kriváň</t>
  </si>
  <si>
    <t>000320048</t>
  </si>
  <si>
    <t>96204</t>
  </si>
  <si>
    <t>Kriváň</t>
  </si>
  <si>
    <t>Kriváň 597</t>
  </si>
  <si>
    <t>518549</t>
  </si>
  <si>
    <t>O518557</t>
  </si>
  <si>
    <t>Mesto Krupina</t>
  </si>
  <si>
    <t>000320056</t>
  </si>
  <si>
    <t>96301</t>
  </si>
  <si>
    <t>Krupina</t>
  </si>
  <si>
    <t>Malinovského 874</t>
  </si>
  <si>
    <t>518557</t>
  </si>
  <si>
    <t>O518573</t>
  </si>
  <si>
    <t>Obec Ladzany</t>
  </si>
  <si>
    <t>000320072</t>
  </si>
  <si>
    <t>96267</t>
  </si>
  <si>
    <t>Ladzany</t>
  </si>
  <si>
    <t>Ladzany 61</t>
  </si>
  <si>
    <t>518573</t>
  </si>
  <si>
    <t>O518611</t>
  </si>
  <si>
    <t>Obec Litava</t>
  </si>
  <si>
    <t>000320102</t>
  </si>
  <si>
    <t>96244</t>
  </si>
  <si>
    <t>Litava</t>
  </si>
  <si>
    <t>Litava 144</t>
  </si>
  <si>
    <t>518611</t>
  </si>
  <si>
    <t>O518662</t>
  </si>
  <si>
    <t>Obec Očová</t>
  </si>
  <si>
    <t>037833740</t>
  </si>
  <si>
    <t>Elokované pracovisko ako súčasť Základnej školy s materskou školou Mateja Bela Funtíka</t>
  </si>
  <si>
    <t>96223</t>
  </si>
  <si>
    <t>Očová</t>
  </si>
  <si>
    <t>Jána Palárika 454/2</t>
  </si>
  <si>
    <t>518662</t>
  </si>
  <si>
    <t>O518689</t>
  </si>
  <si>
    <t>Obec Pliešovce</t>
  </si>
  <si>
    <t>037831216</t>
  </si>
  <si>
    <t>96263</t>
  </si>
  <si>
    <t>Pliešovce</t>
  </si>
  <si>
    <t>Štúrova 403/2</t>
  </si>
  <si>
    <t>518689</t>
  </si>
  <si>
    <t>O518727</t>
  </si>
  <si>
    <t>Obec Sása</t>
  </si>
  <si>
    <t>000320218</t>
  </si>
  <si>
    <t>96262</t>
  </si>
  <si>
    <t>Sása</t>
  </si>
  <si>
    <t>Sása 119</t>
  </si>
  <si>
    <t>518727</t>
  </si>
  <si>
    <t>O518735</t>
  </si>
  <si>
    <t>Obec Sebechleby</t>
  </si>
  <si>
    <t>037888536</t>
  </si>
  <si>
    <t>Elokované pracovisko ako súčasť Základnej školy s materskou školou Antona Matulu</t>
  </si>
  <si>
    <t>96266</t>
  </si>
  <si>
    <t>Sebechleby</t>
  </si>
  <si>
    <t>Sebechleby 132</t>
  </si>
  <si>
    <t>518735</t>
  </si>
  <si>
    <t>O518751</t>
  </si>
  <si>
    <t>Obec Senohrad</t>
  </si>
  <si>
    <t>037833898</t>
  </si>
  <si>
    <t>96243</t>
  </si>
  <si>
    <t>Senohrad</t>
  </si>
  <si>
    <t>Senohrad 170</t>
  </si>
  <si>
    <t>518751</t>
  </si>
  <si>
    <t>O518760</t>
  </si>
  <si>
    <t>Obec Sielnica</t>
  </si>
  <si>
    <t>037897039</t>
  </si>
  <si>
    <t>96231</t>
  </si>
  <si>
    <t>Sielnica</t>
  </si>
  <si>
    <t>Sielnica 210</t>
  </si>
  <si>
    <t>518760</t>
  </si>
  <si>
    <t>O518808</t>
  </si>
  <si>
    <t>Mesto Sliač</t>
  </si>
  <si>
    <t>000320277</t>
  </si>
  <si>
    <t>Sliač</t>
  </si>
  <si>
    <t>Jána Cikkera 651/2</t>
  </si>
  <si>
    <t>518808</t>
  </si>
  <si>
    <t>SNP 27</t>
  </si>
  <si>
    <t>O518824</t>
  </si>
  <si>
    <t>Obec Stožok</t>
  </si>
  <si>
    <t>000320293</t>
  </si>
  <si>
    <t>Stožok</t>
  </si>
  <si>
    <t>Stožok 224</t>
  </si>
  <si>
    <t>518824</t>
  </si>
  <si>
    <t>O518867</t>
  </si>
  <si>
    <t>Obec Terany</t>
  </si>
  <si>
    <t>000320323</t>
  </si>
  <si>
    <t>Terany</t>
  </si>
  <si>
    <t>Terany 262</t>
  </si>
  <si>
    <t>518867</t>
  </si>
  <si>
    <t>O518875</t>
  </si>
  <si>
    <t>Obec Tŕnie</t>
  </si>
  <si>
    <t>000320331</t>
  </si>
  <si>
    <t>96234</t>
  </si>
  <si>
    <t>Tŕnie</t>
  </si>
  <si>
    <t>Tŕnie 97</t>
  </si>
  <si>
    <t>518875</t>
  </si>
  <si>
    <t>O518891</t>
  </si>
  <si>
    <t>Obec Turová</t>
  </si>
  <si>
    <t>000320358</t>
  </si>
  <si>
    <t>Turová</t>
  </si>
  <si>
    <t>Turová 70</t>
  </si>
  <si>
    <t>518891</t>
  </si>
  <si>
    <t>O518921</t>
  </si>
  <si>
    <t>Obec Vígľaš</t>
  </si>
  <si>
    <t>000320382</t>
  </si>
  <si>
    <t>96202</t>
  </si>
  <si>
    <t>Vígľaš</t>
  </si>
  <si>
    <t>Zvolenská 130/6</t>
  </si>
  <si>
    <t>518921</t>
  </si>
  <si>
    <t>O518930</t>
  </si>
  <si>
    <t>Obec Vígľašská Huta - Kalinka</t>
  </si>
  <si>
    <t>000320391</t>
  </si>
  <si>
    <t>96226</t>
  </si>
  <si>
    <t>Vígľašská Huta-Kalinka</t>
  </si>
  <si>
    <t>Vígľašská Huta-Kalinka 13</t>
  </si>
  <si>
    <t>518930</t>
  </si>
  <si>
    <t>O518972</t>
  </si>
  <si>
    <t>Obec Zvolenská Slatina</t>
  </si>
  <si>
    <t>037833626</t>
  </si>
  <si>
    <t>Elokované pracovisko ako súčasť Základnej školy s materskou školou Terézie Vansovej</t>
  </si>
  <si>
    <t>96201</t>
  </si>
  <si>
    <t>Zvolenská Slatina</t>
  </si>
  <si>
    <t>Budovateľská 513/19</t>
  </si>
  <si>
    <t>518972</t>
  </si>
  <si>
    <t>O518981</t>
  </si>
  <si>
    <t>Obec Železná Breznica</t>
  </si>
  <si>
    <t>000320455</t>
  </si>
  <si>
    <t>Železná Breznica</t>
  </si>
  <si>
    <t>Železná Breznica 181</t>
  </si>
  <si>
    <t>518981</t>
  </si>
  <si>
    <t>O525766</t>
  </si>
  <si>
    <t>Obec Hucín</t>
  </si>
  <si>
    <t>000328316</t>
  </si>
  <si>
    <t>04913</t>
  </si>
  <si>
    <t>Hucín</t>
  </si>
  <si>
    <t>Hucín 20</t>
  </si>
  <si>
    <t>525766</t>
  </si>
  <si>
    <t>O525791</t>
  </si>
  <si>
    <t>Mesto Jelšava</t>
  </si>
  <si>
    <t>037888714</t>
  </si>
  <si>
    <t>04916</t>
  </si>
  <si>
    <t>Jelšava</t>
  </si>
  <si>
    <t>Jesenského 341</t>
  </si>
  <si>
    <t>525791</t>
  </si>
  <si>
    <t>O525812</t>
  </si>
  <si>
    <t>Obec Kameňany</t>
  </si>
  <si>
    <t>000328367</t>
  </si>
  <si>
    <t>04962</t>
  </si>
  <si>
    <t>Kameňany</t>
  </si>
  <si>
    <t>Kameňany 17</t>
  </si>
  <si>
    <t>525812</t>
  </si>
  <si>
    <t>O525901</t>
  </si>
  <si>
    <t>Obec Licince</t>
  </si>
  <si>
    <t>000328456</t>
  </si>
  <si>
    <t>04914</t>
  </si>
  <si>
    <t>Licince</t>
  </si>
  <si>
    <t>Licince 27</t>
  </si>
  <si>
    <t>525901</t>
  </si>
  <si>
    <t>O525928</t>
  </si>
  <si>
    <t>Obec Lubeník</t>
  </si>
  <si>
    <t>037833863</t>
  </si>
  <si>
    <t>04918</t>
  </si>
  <si>
    <t>Lubeník</t>
  </si>
  <si>
    <t>Hviezdoslavova 211</t>
  </si>
  <si>
    <t>525928</t>
  </si>
  <si>
    <t>O525944</t>
  </si>
  <si>
    <t>Obec Magnezitovce</t>
  </si>
  <si>
    <t>000328511</t>
  </si>
  <si>
    <t>Magnezitovce</t>
  </si>
  <si>
    <t>Magnezitovce 59</t>
  </si>
  <si>
    <t>525944</t>
  </si>
  <si>
    <t>O525987</t>
  </si>
  <si>
    <t>Obec Muráň</t>
  </si>
  <si>
    <t>037888871</t>
  </si>
  <si>
    <t>04901</t>
  </si>
  <si>
    <t>Muráň</t>
  </si>
  <si>
    <t>Muráň 340</t>
  </si>
  <si>
    <t>525987</t>
  </si>
  <si>
    <t>O525995</t>
  </si>
  <si>
    <t>Obec Muránska Dlhá Lúka</t>
  </si>
  <si>
    <t>000328545</t>
  </si>
  <si>
    <t>05001</t>
  </si>
  <si>
    <t>Muránska Dlhá Lúka</t>
  </si>
  <si>
    <t>Muránska Dlhá Lúka 116</t>
  </si>
  <si>
    <t>525995</t>
  </si>
  <si>
    <t>Muránska Dlhá Lúka 321</t>
  </si>
  <si>
    <t>O526118</t>
  </si>
  <si>
    <t>Obec Rákoš</t>
  </si>
  <si>
    <t>000328669</t>
  </si>
  <si>
    <t>04961</t>
  </si>
  <si>
    <t>Rákoš</t>
  </si>
  <si>
    <t>Rákoš 125</t>
  </si>
  <si>
    <t>526118</t>
  </si>
  <si>
    <t>O526142</t>
  </si>
  <si>
    <t>Mesto Revúca</t>
  </si>
  <si>
    <t>000328693</t>
  </si>
  <si>
    <t>Revúca</t>
  </si>
  <si>
    <t>Vladimíra Clementisa 12</t>
  </si>
  <si>
    <t>526142</t>
  </si>
  <si>
    <t>Sládkovičova 6</t>
  </si>
  <si>
    <t>m. č. Revúčka 136</t>
  </si>
  <si>
    <t>O526258</t>
  </si>
  <si>
    <t>Obec Sirk</t>
  </si>
  <si>
    <t>000328812</t>
  </si>
  <si>
    <t>04964</t>
  </si>
  <si>
    <t>Sirk</t>
  </si>
  <si>
    <t>Sirk 169</t>
  </si>
  <si>
    <t>526258</t>
  </si>
  <si>
    <t>O526304</t>
  </si>
  <si>
    <t>Obec Šivetice</t>
  </si>
  <si>
    <t>000328863</t>
  </si>
  <si>
    <t>Šivetice</t>
  </si>
  <si>
    <t>Šivetice 96</t>
  </si>
  <si>
    <t>526304</t>
  </si>
  <si>
    <t>O557285</t>
  </si>
  <si>
    <t>Obec Nemce</t>
  </si>
  <si>
    <t>000647438</t>
  </si>
  <si>
    <t>Nemce</t>
  </si>
  <si>
    <t>Nemčianska 130</t>
  </si>
  <si>
    <t>557285</t>
  </si>
  <si>
    <t>O557293</t>
  </si>
  <si>
    <t>Obec Vlkanová</t>
  </si>
  <si>
    <t>037891839</t>
  </si>
  <si>
    <t>97631</t>
  </si>
  <si>
    <t>Vlkanová</t>
  </si>
  <si>
    <t>Vlkanovská 115</t>
  </si>
  <si>
    <t>557293</t>
  </si>
  <si>
    <t>O557307</t>
  </si>
  <si>
    <t>Obec Vidiná</t>
  </si>
  <si>
    <t>000649031</t>
  </si>
  <si>
    <t>98559</t>
  </si>
  <si>
    <t>Vidiná</t>
  </si>
  <si>
    <t>Riečna 27</t>
  </si>
  <si>
    <t>557307</t>
  </si>
  <si>
    <t>O557315</t>
  </si>
  <si>
    <t>Obec Biskupice</t>
  </si>
  <si>
    <t>000647985</t>
  </si>
  <si>
    <t>Biskupice</t>
  </si>
  <si>
    <t>Gagarinova 4</t>
  </si>
  <si>
    <t>557315</t>
  </si>
  <si>
    <t>O557340</t>
  </si>
  <si>
    <t>Obec Trenč</t>
  </si>
  <si>
    <t>000647349</t>
  </si>
  <si>
    <t>Trenč</t>
  </si>
  <si>
    <t>Trenč 98</t>
  </si>
  <si>
    <t>557340</t>
  </si>
  <si>
    <t>O557757</t>
  </si>
  <si>
    <t>Obec Abovce</t>
  </si>
  <si>
    <t>710170114</t>
  </si>
  <si>
    <t>Abovce</t>
  </si>
  <si>
    <t>Abovce 165</t>
  </si>
  <si>
    <t>557757</t>
  </si>
  <si>
    <t>O557811</t>
  </si>
  <si>
    <t>Obec Rimavské Zalužany</t>
  </si>
  <si>
    <t>000649830</t>
  </si>
  <si>
    <t>Rimavské Zalužany</t>
  </si>
  <si>
    <t>Rimavské Zalužany 1</t>
  </si>
  <si>
    <t>557811</t>
  </si>
  <si>
    <t>O558133</t>
  </si>
  <si>
    <t>Obec Lieskovec</t>
  </si>
  <si>
    <t>000647861</t>
  </si>
  <si>
    <t>96221</t>
  </si>
  <si>
    <t>Lieskovec</t>
  </si>
  <si>
    <t>Nová 2912/2</t>
  </si>
  <si>
    <t>558133</t>
  </si>
  <si>
    <t>O580244</t>
  </si>
  <si>
    <t>Obec Malachov</t>
  </si>
  <si>
    <t>037998196</t>
  </si>
  <si>
    <t>Malachov</t>
  </si>
  <si>
    <t>Banícka 52</t>
  </si>
  <si>
    <t>580244</t>
  </si>
  <si>
    <t>O580317</t>
  </si>
  <si>
    <t>Obec Utekáč</t>
  </si>
  <si>
    <t>037831607</t>
  </si>
  <si>
    <t>98506</t>
  </si>
  <si>
    <t>Utekáč</t>
  </si>
  <si>
    <t>Utekáč 821</t>
  </si>
  <si>
    <t>580317</t>
  </si>
  <si>
    <t>O580520</t>
  </si>
  <si>
    <t>Obec Korytárky</t>
  </si>
  <si>
    <t>037948971</t>
  </si>
  <si>
    <t>Korytárky</t>
  </si>
  <si>
    <t>Korytárky 52</t>
  </si>
  <si>
    <t>580520</t>
  </si>
  <si>
    <t>O581585</t>
  </si>
  <si>
    <t>Obec Veľká Lúka</t>
  </si>
  <si>
    <t>035660074</t>
  </si>
  <si>
    <t>Veľká Lúka</t>
  </si>
  <si>
    <t>Medzinár. dňa detí 131/17</t>
  </si>
  <si>
    <t>581585</t>
  </si>
  <si>
    <t>O581607</t>
  </si>
  <si>
    <t>Obec Brehy</t>
  </si>
  <si>
    <t>037888544</t>
  </si>
  <si>
    <t>Brehy</t>
  </si>
  <si>
    <t>Brehy 3</t>
  </si>
  <si>
    <t>581607</t>
  </si>
  <si>
    <t>O599328</t>
  </si>
  <si>
    <t>Obec Ladomerská Vieska</t>
  </si>
  <si>
    <t>000652199</t>
  </si>
  <si>
    <t>Ladomerská Vieska</t>
  </si>
  <si>
    <t>Ladomerská Vieska 86</t>
  </si>
  <si>
    <t>599328</t>
  </si>
  <si>
    <t>O599336</t>
  </si>
  <si>
    <t>Obec Lutila</t>
  </si>
  <si>
    <t>037956141</t>
  </si>
  <si>
    <t>96622</t>
  </si>
  <si>
    <t>Lutila</t>
  </si>
  <si>
    <t>Slobodné 23</t>
  </si>
  <si>
    <t>599336</t>
  </si>
  <si>
    <t>051786249</t>
  </si>
  <si>
    <t>Základná škola s materskou školou Jána Bakossa - predprimárne vzdelávanie</t>
  </si>
  <si>
    <t>Radvanská 1</t>
  </si>
  <si>
    <t>Krivec 2572</t>
  </si>
  <si>
    <t>O580236</t>
  </si>
  <si>
    <t>Obec Hronsek</t>
  </si>
  <si>
    <t>000629537</t>
  </si>
  <si>
    <t>Hronsek</t>
  </si>
  <si>
    <t>Záhumnie 26</t>
  </si>
  <si>
    <t>580236</t>
  </si>
  <si>
    <t>C04</t>
  </si>
  <si>
    <t>Rímskokatolícka cirkev Biskupstvo Banská Bystrica</t>
  </si>
  <si>
    <t>031825150</t>
  </si>
  <si>
    <t>Cirkevná materská škola F. Fegyvernekiho s vyučovacím jazykom maďarským - Fegyverneki Ferenc Egyházi Óvoda - ako organiz</t>
  </si>
  <si>
    <t>SNP 4</t>
  </si>
  <si>
    <t>710227655</t>
  </si>
  <si>
    <t>ZŠ s MŠ sv. Vincenta de Paul ako org. zložka Katolíckej spoj. školy sv. Vincenta de Paul - predprimárne vzdelávanie</t>
  </si>
  <si>
    <t>Saratovská 87</t>
  </si>
  <si>
    <t>000652709</t>
  </si>
  <si>
    <t>Elokované pracovisko ako súčasť Základnej školy s materskou školou Štefana Moysesa</t>
  </si>
  <si>
    <t>Tibora Andrašovana 44</t>
  </si>
  <si>
    <t>037958470</t>
  </si>
  <si>
    <t>Materská škola sv. Františka Assiského ako organizačná zložka Katolíckej spojenej školy sv. Františka Assiského</t>
  </si>
  <si>
    <t>Gwerkovej-Göllnerovej 9</t>
  </si>
  <si>
    <t>000622605</t>
  </si>
  <si>
    <t>Základná škola s materskou školou Štefana Moysesa - predprimárne vzdelávanie</t>
  </si>
  <si>
    <t>A. Kmeťa 1</t>
  </si>
  <si>
    <t>C23</t>
  </si>
  <si>
    <t>Západný dištrikt Evanjelickej cirkvi a. v. na Slovensku</t>
  </si>
  <si>
    <t>031933475</t>
  </si>
  <si>
    <t>Evanjelická materská škola Dr. Filipa Melanchtona</t>
  </si>
  <si>
    <t>S069</t>
  </si>
  <si>
    <t>Občianske združenie Kruh</t>
  </si>
  <si>
    <t>031923518</t>
  </si>
  <si>
    <t>Dolná ružová 22</t>
  </si>
  <si>
    <t>S071</t>
  </si>
  <si>
    <t>eMKLub</t>
  </si>
  <si>
    <t>710170122</t>
  </si>
  <si>
    <t>Súkromná základná škola s materskou školou ako organizačná zložka Súkromnej spojenej školy - predprimárne vzdelávanie</t>
  </si>
  <si>
    <t>Angyalova ulica 417/31</t>
  </si>
  <si>
    <t>S144</t>
  </si>
  <si>
    <t>Elena Stehlíková SLNIEČKO</t>
  </si>
  <si>
    <t>031029141</t>
  </si>
  <si>
    <t>Hurbanova 15</t>
  </si>
  <si>
    <t>S252</t>
  </si>
  <si>
    <t>Janka Kurucová</t>
  </si>
  <si>
    <t>090000108</t>
  </si>
  <si>
    <t>Súkromná špeciálna materská škola pri zdravotníckom zariadení</t>
  </si>
  <si>
    <t>98439</t>
  </si>
  <si>
    <t>Nám. republiky 15</t>
  </si>
  <si>
    <t>S353</t>
  </si>
  <si>
    <t>Ingrid Kohútová</t>
  </si>
  <si>
    <t>041652932</t>
  </si>
  <si>
    <t>Školská 2344</t>
  </si>
  <si>
    <t>S368</t>
  </si>
  <si>
    <t>Materská škola Domček, n.o.</t>
  </si>
  <si>
    <t>037954601</t>
  </si>
  <si>
    <t>Súkromná materská škola Domček n.o.</t>
  </si>
  <si>
    <t>Hodžova 1186/5</t>
  </si>
  <si>
    <t>S372</t>
  </si>
  <si>
    <t>Európske vzdelávacie strediská pre povolanie a spoločnosť n.o., Europäische Bildungswerke für Beruf und Gesellschaft e.V.</t>
  </si>
  <si>
    <t>037896695</t>
  </si>
  <si>
    <t>Súkromná materská škola EBG</t>
  </si>
  <si>
    <t>S471</t>
  </si>
  <si>
    <t>Mgr. Boris Šabo</t>
  </si>
  <si>
    <t>090000197</t>
  </si>
  <si>
    <t>Mládežnícka 51</t>
  </si>
  <si>
    <t>S533</t>
  </si>
  <si>
    <t>STADETORE, n.o.</t>
  </si>
  <si>
    <t>045023158</t>
  </si>
  <si>
    <t>Slnečná 34</t>
  </si>
  <si>
    <t>S534</t>
  </si>
  <si>
    <t>Jaris Slovakia, spol. s r.o</t>
  </si>
  <si>
    <t>036827983</t>
  </si>
  <si>
    <t>Š. Moyzesa 38</t>
  </si>
  <si>
    <t>S544</t>
  </si>
  <si>
    <t>Jazyková škola SPEAK, spol. s r.o.</t>
  </si>
  <si>
    <t>036799351</t>
  </si>
  <si>
    <t>Súkromná materská škola SPEAK</t>
  </si>
  <si>
    <t>Nad plážou 7</t>
  </si>
  <si>
    <t>S665</t>
  </si>
  <si>
    <t>MONTESSORI, o.z.</t>
  </si>
  <si>
    <t>042189411</t>
  </si>
  <si>
    <t>Súkromná materská škola Montessori</t>
  </si>
  <si>
    <t>M. R. Štefánika 46</t>
  </si>
  <si>
    <t>S668</t>
  </si>
  <si>
    <t>Kreatívne centrum, s.r.o.</t>
  </si>
  <si>
    <t>036766399</t>
  </si>
  <si>
    <t>Lazovná 6</t>
  </si>
  <si>
    <t xml:space="preserve">Košice IV                     </t>
  </si>
  <si>
    <t>04012</t>
  </si>
  <si>
    <t>Košice-Nad jazerom</t>
  </si>
  <si>
    <t>Napájadlá 2768/18</t>
  </si>
  <si>
    <t>599816</t>
  </si>
  <si>
    <t xml:space="preserve">Poprad                        </t>
  </si>
  <si>
    <t>05801</t>
  </si>
  <si>
    <t>Poprad</t>
  </si>
  <si>
    <t>Alžbetina 416/30</t>
  </si>
  <si>
    <t>523381</t>
  </si>
  <si>
    <t>S695</t>
  </si>
  <si>
    <t>INTEXCOM s.r.o.</t>
  </si>
  <si>
    <t>031620876</t>
  </si>
  <si>
    <t>Okružná 2471/131</t>
  </si>
  <si>
    <t>S698</t>
  </si>
  <si>
    <t>PhDr. Monika Šabová, PhD.</t>
  </si>
  <si>
    <t>090000278</t>
  </si>
  <si>
    <t>Rakytovská cesta 6389</t>
  </si>
  <si>
    <t>S729</t>
  </si>
  <si>
    <t>Detské centrum U Macka Macíka</t>
  </si>
  <si>
    <t>045022801</t>
  </si>
  <si>
    <t>Súkromná materská škola U Macka Macíka</t>
  </si>
  <si>
    <t>97590</t>
  </si>
  <si>
    <t>Tajovského 5</t>
  </si>
  <si>
    <t>S730</t>
  </si>
  <si>
    <t>Materské centrum Hviezdička, o.z.</t>
  </si>
  <si>
    <t>037953826</t>
  </si>
  <si>
    <t>Tatranská 10</t>
  </si>
  <si>
    <t>Severná 5</t>
  </si>
  <si>
    <t>S808</t>
  </si>
  <si>
    <t>GULIVER, n.o.</t>
  </si>
  <si>
    <t>045743339</t>
  </si>
  <si>
    <t>Súkromná materská škola GULIVER</t>
  </si>
  <si>
    <t>96956</t>
  </si>
  <si>
    <t>Poľovnícka 1914/3B</t>
  </si>
  <si>
    <t>S815</t>
  </si>
  <si>
    <t>Deutsch-Slowakische Akademien, a.s.</t>
  </si>
  <si>
    <t>035991607</t>
  </si>
  <si>
    <t>Elokované pracovisko ako súčasť Súkromnej základnej školy s materskou školou DSA</t>
  </si>
  <si>
    <t>047342242</t>
  </si>
  <si>
    <t>Súkromná materská škola DSA</t>
  </si>
  <si>
    <t xml:space="preserve">Trebišov                      </t>
  </si>
  <si>
    <t>07501</t>
  </si>
  <si>
    <t>Trebišov</t>
  </si>
  <si>
    <t>Komenského 12</t>
  </si>
  <si>
    <t>528099</t>
  </si>
  <si>
    <t>S828</t>
  </si>
  <si>
    <t>Fakultná nemocnica s poliklinikou F. D. Roosevelta Banská Bystrica</t>
  </si>
  <si>
    <t>000165549</t>
  </si>
  <si>
    <t>97517</t>
  </si>
  <si>
    <t>Námestie L. Svobodu 1</t>
  </si>
  <si>
    <t>S830</t>
  </si>
  <si>
    <t>Ivana Štefanidesová</t>
  </si>
  <si>
    <t>047960663</t>
  </si>
  <si>
    <t>ČSA 67/21</t>
  </si>
  <si>
    <t>S857</t>
  </si>
  <si>
    <t>Občianske združenie pri súkromnej jazykovej škole School of English Excellence</t>
  </si>
  <si>
    <t>042305136</t>
  </si>
  <si>
    <t>Súkromná materská škola School of English Excellence</t>
  </si>
  <si>
    <t>Janka Kráľa 11</t>
  </si>
  <si>
    <t>S918</t>
  </si>
  <si>
    <t>Detské centrum Koník</t>
  </si>
  <si>
    <t>051206609</t>
  </si>
  <si>
    <t>Súkromná materská škola Koník</t>
  </si>
  <si>
    <t>J. Kalinčiaka 1882/38</t>
  </si>
  <si>
    <t>PO</t>
  </si>
  <si>
    <t>KPO</t>
  </si>
  <si>
    <t>Okresný úrad Prešov</t>
  </si>
  <si>
    <t>Spojená škola Pavla Sabadoša internátna</t>
  </si>
  <si>
    <t>Prešov</t>
  </si>
  <si>
    <t>080 01</t>
  </si>
  <si>
    <t>Duklianska 2</t>
  </si>
  <si>
    <t>085 01</t>
  </si>
  <si>
    <t>Pod papierňou 2671</t>
  </si>
  <si>
    <t>Humenné</t>
  </si>
  <si>
    <t>066 01</t>
  </si>
  <si>
    <t>Masarykova 11175/20C</t>
  </si>
  <si>
    <t>Levoča</t>
  </si>
  <si>
    <t>054 01</t>
  </si>
  <si>
    <t>Nám. Štefana Kluberta 2</t>
  </si>
  <si>
    <t>058 01</t>
  </si>
  <si>
    <t>Partizánska 2</t>
  </si>
  <si>
    <t>Medzilaborce</t>
  </si>
  <si>
    <t>068 01</t>
  </si>
  <si>
    <t>Duchnovičova 479</t>
  </si>
  <si>
    <t>Vranov nad Topľou</t>
  </si>
  <si>
    <t>093 01</t>
  </si>
  <si>
    <t>Budovateľská 1309</t>
  </si>
  <si>
    <t>094 31</t>
  </si>
  <si>
    <t>Hanušovce nad Topľou</t>
  </si>
  <si>
    <t>Kukorelliho 552</t>
  </si>
  <si>
    <t>Svidník</t>
  </si>
  <si>
    <t>089 01</t>
  </si>
  <si>
    <t>Partizánska 52</t>
  </si>
  <si>
    <t>Matice slovenskej 11</t>
  </si>
  <si>
    <t>O518522</t>
  </si>
  <si>
    <t>Obec Haniska</t>
  </si>
  <si>
    <t>000690520</t>
  </si>
  <si>
    <t xml:space="preserve">Prešov                        </t>
  </si>
  <si>
    <t>08001</t>
  </si>
  <si>
    <t>Haniska</t>
  </si>
  <si>
    <t>Krompašská 16</t>
  </si>
  <si>
    <t>518522</t>
  </si>
  <si>
    <t>O518590</t>
  </si>
  <si>
    <t>Obec Ľubotice</t>
  </si>
  <si>
    <t>000690538</t>
  </si>
  <si>
    <t>08006</t>
  </si>
  <si>
    <t>Ľubotice</t>
  </si>
  <si>
    <t>Čsl. letcov 2</t>
  </si>
  <si>
    <t>518590</t>
  </si>
  <si>
    <t>O518964</t>
  </si>
  <si>
    <t>Obec Vaniškovce</t>
  </si>
  <si>
    <t>000595756</t>
  </si>
  <si>
    <t>08641</t>
  </si>
  <si>
    <t>Vaniškovce</t>
  </si>
  <si>
    <t>Vaniškovce 49</t>
  </si>
  <si>
    <t>518964</t>
  </si>
  <si>
    <t>O519006</t>
  </si>
  <si>
    <t>Mesto Bardejov</t>
  </si>
  <si>
    <t>000321842</t>
  </si>
  <si>
    <t>Nám.arm.gen. L.Svobodu 15</t>
  </si>
  <si>
    <t>Gorkého 13</t>
  </si>
  <si>
    <t>Komenského 24</t>
  </si>
  <si>
    <t>Komenského 47</t>
  </si>
  <si>
    <t>Nový Sad 24</t>
  </si>
  <si>
    <t>037874039</t>
  </si>
  <si>
    <t>Pod Vinbargom 1</t>
  </si>
  <si>
    <t>037874004</t>
  </si>
  <si>
    <t>Pod Papierňou 1</t>
  </si>
  <si>
    <t>Lipová 37</t>
  </si>
  <si>
    <t>O519014</t>
  </si>
  <si>
    <t>Obec Abrahámovce</t>
  </si>
  <si>
    <t>000321826</t>
  </si>
  <si>
    <t>Abrahámovce</t>
  </si>
  <si>
    <t>Abrahámovce 26</t>
  </si>
  <si>
    <t>519014</t>
  </si>
  <si>
    <t>O519049</t>
  </si>
  <si>
    <t>Obec Bartošovce</t>
  </si>
  <si>
    <t>000321851</t>
  </si>
  <si>
    <t>08642</t>
  </si>
  <si>
    <t>Bartošovce</t>
  </si>
  <si>
    <t>Bartošovce 18</t>
  </si>
  <si>
    <t>519049</t>
  </si>
  <si>
    <t>O519065</t>
  </si>
  <si>
    <t>Obec Beloveža</t>
  </si>
  <si>
    <t>000321877</t>
  </si>
  <si>
    <t>08614</t>
  </si>
  <si>
    <t>Beloveža</t>
  </si>
  <si>
    <t>Beloveža 102</t>
  </si>
  <si>
    <t>519065</t>
  </si>
  <si>
    <t>O519138</t>
  </si>
  <si>
    <t>Obec Dubinné</t>
  </si>
  <si>
    <t>000321931</t>
  </si>
  <si>
    <t>08612</t>
  </si>
  <si>
    <t>Dubinné</t>
  </si>
  <si>
    <t>Dubinné 2</t>
  </si>
  <si>
    <t>519138</t>
  </si>
  <si>
    <t>O519162</t>
  </si>
  <si>
    <t>Obec Fričkovce</t>
  </si>
  <si>
    <t>000321958</t>
  </si>
  <si>
    <t>Fričkovce</t>
  </si>
  <si>
    <t>Fričkovce 117</t>
  </si>
  <si>
    <t>519162</t>
  </si>
  <si>
    <t>O519171</t>
  </si>
  <si>
    <t>Obec Gaboltov</t>
  </si>
  <si>
    <t>037874454</t>
  </si>
  <si>
    <t>08602</t>
  </si>
  <si>
    <t>Gaboltov</t>
  </si>
  <si>
    <t>Gaboltov 50</t>
  </si>
  <si>
    <t>519171</t>
  </si>
  <si>
    <t>O519189</t>
  </si>
  <si>
    <t>Obec Gerlachov</t>
  </si>
  <si>
    <t>000321974</t>
  </si>
  <si>
    <t>08604</t>
  </si>
  <si>
    <t>Gerlachov</t>
  </si>
  <si>
    <t>Gerlachov 182</t>
  </si>
  <si>
    <t>519189</t>
  </si>
  <si>
    <t>O519197</t>
  </si>
  <si>
    <t>Mesto Giraltovce</t>
  </si>
  <si>
    <t>000321982</t>
  </si>
  <si>
    <t xml:space="preserve">Svidník                       </t>
  </si>
  <si>
    <t>08701</t>
  </si>
  <si>
    <t>Giraltovce</t>
  </si>
  <si>
    <t>Dukelská 62</t>
  </si>
  <si>
    <t>519197</t>
  </si>
  <si>
    <t>O519201</t>
  </si>
  <si>
    <t>Obec Hankovce</t>
  </si>
  <si>
    <t>000321991</t>
  </si>
  <si>
    <t>08646</t>
  </si>
  <si>
    <t>Hankovce</t>
  </si>
  <si>
    <t>Hankovce 1</t>
  </si>
  <si>
    <t>519201</t>
  </si>
  <si>
    <t>O519219</t>
  </si>
  <si>
    <t>Obec Harhaj</t>
  </si>
  <si>
    <t>000322008</t>
  </si>
  <si>
    <t>08645</t>
  </si>
  <si>
    <t>Harhaj</t>
  </si>
  <si>
    <t>Harhaj 47</t>
  </si>
  <si>
    <t>519219</t>
  </si>
  <si>
    <t>O519227</t>
  </si>
  <si>
    <t>Obec Hažlín</t>
  </si>
  <si>
    <t>037873946</t>
  </si>
  <si>
    <t>Hažlín</t>
  </si>
  <si>
    <t>519227</t>
  </si>
  <si>
    <t>O519235</t>
  </si>
  <si>
    <t>Obec Hertník</t>
  </si>
  <si>
    <t>037877461</t>
  </si>
  <si>
    <t>Hertník</t>
  </si>
  <si>
    <t>Hertník 261</t>
  </si>
  <si>
    <t>519235</t>
  </si>
  <si>
    <t>O519243</t>
  </si>
  <si>
    <t>Obec Hervartov</t>
  </si>
  <si>
    <t>000322032</t>
  </si>
  <si>
    <t>08622</t>
  </si>
  <si>
    <t>Hervartov</t>
  </si>
  <si>
    <t>Hervartov 70</t>
  </si>
  <si>
    <t>519243</t>
  </si>
  <si>
    <t>O519251</t>
  </si>
  <si>
    <t>Obec Hrabovec</t>
  </si>
  <si>
    <t>000322041</t>
  </si>
  <si>
    <t>08611</t>
  </si>
  <si>
    <t>Hrabovec</t>
  </si>
  <si>
    <t>Hrabovec 104</t>
  </si>
  <si>
    <t>519251</t>
  </si>
  <si>
    <t>O519260</t>
  </si>
  <si>
    <t>Obec Hrabské</t>
  </si>
  <si>
    <t>000322059</t>
  </si>
  <si>
    <t>08606</t>
  </si>
  <si>
    <t>Hrabské</t>
  </si>
  <si>
    <t>Hrabské 60</t>
  </si>
  <si>
    <t>519260</t>
  </si>
  <si>
    <t>O519286</t>
  </si>
  <si>
    <t>Obec Chmeľová</t>
  </si>
  <si>
    <t>000322075</t>
  </si>
  <si>
    <t>08633</t>
  </si>
  <si>
    <t>Chmeľová</t>
  </si>
  <si>
    <t>Chmeľová 89</t>
  </si>
  <si>
    <t>519286</t>
  </si>
  <si>
    <t>O519294</t>
  </si>
  <si>
    <t>Obec Janovce</t>
  </si>
  <si>
    <t>000322083</t>
  </si>
  <si>
    <t>Janovce</t>
  </si>
  <si>
    <t>Janovce 18</t>
  </si>
  <si>
    <t>519294</t>
  </si>
  <si>
    <t>O519316</t>
  </si>
  <si>
    <t>Obec Kalnište</t>
  </si>
  <si>
    <t>000322105</t>
  </si>
  <si>
    <t>Kalnište</t>
  </si>
  <si>
    <t>Kalnište 31</t>
  </si>
  <si>
    <t>519316</t>
  </si>
  <si>
    <t>O519324</t>
  </si>
  <si>
    <t>Obec Kľušov</t>
  </si>
  <si>
    <t>037944452</t>
  </si>
  <si>
    <t>Kľušov</t>
  </si>
  <si>
    <t>Kľušov 170</t>
  </si>
  <si>
    <t>519324</t>
  </si>
  <si>
    <t>O519341</t>
  </si>
  <si>
    <t>Obec Kobyly</t>
  </si>
  <si>
    <t>000322130</t>
  </si>
  <si>
    <t>Kobyly</t>
  </si>
  <si>
    <t>Kobyly 53</t>
  </si>
  <si>
    <t>519341</t>
  </si>
  <si>
    <t>O519367</t>
  </si>
  <si>
    <t>Obec Komárov</t>
  </si>
  <si>
    <t>000322156</t>
  </si>
  <si>
    <t>Komárov</t>
  </si>
  <si>
    <t>Komárov 56</t>
  </si>
  <si>
    <t>519367</t>
  </si>
  <si>
    <t>O519375</t>
  </si>
  <si>
    <t>Obec Koprivnica</t>
  </si>
  <si>
    <t>000322164</t>
  </si>
  <si>
    <t>08643</t>
  </si>
  <si>
    <t>Koprivnica</t>
  </si>
  <si>
    <t>Koprivnica 124</t>
  </si>
  <si>
    <t>519375</t>
  </si>
  <si>
    <t>O519391</t>
  </si>
  <si>
    <t>Obec Kračúnovce</t>
  </si>
  <si>
    <t>000322181</t>
  </si>
  <si>
    <t>Kračúnovce</t>
  </si>
  <si>
    <t>Kračúnovce 376</t>
  </si>
  <si>
    <t>519391</t>
  </si>
  <si>
    <t>O519421</t>
  </si>
  <si>
    <t>Obec Kružlov</t>
  </si>
  <si>
    <t>000322211</t>
  </si>
  <si>
    <t>Kružlov</t>
  </si>
  <si>
    <t>Kružlov 1</t>
  </si>
  <si>
    <t>519421</t>
  </si>
  <si>
    <t>O519430</t>
  </si>
  <si>
    <t>Obec Kučín</t>
  </si>
  <si>
    <t>000322229</t>
  </si>
  <si>
    <t>Kučín</t>
  </si>
  <si>
    <t>Kučín 57</t>
  </si>
  <si>
    <t>519430</t>
  </si>
  <si>
    <t>O519448</t>
  </si>
  <si>
    <t>Obec Kuková</t>
  </si>
  <si>
    <t>000322237</t>
  </si>
  <si>
    <t>08644</t>
  </si>
  <si>
    <t>Kuková</t>
  </si>
  <si>
    <t>Kuková 41</t>
  </si>
  <si>
    <t>519448</t>
  </si>
  <si>
    <t>O519456</t>
  </si>
  <si>
    <t>Obec Kurima</t>
  </si>
  <si>
    <t>000322245</t>
  </si>
  <si>
    <t>Kurima</t>
  </si>
  <si>
    <t>Nižná 11</t>
  </si>
  <si>
    <t>519456</t>
  </si>
  <si>
    <t>O519464</t>
  </si>
  <si>
    <t>Obec Kurov</t>
  </si>
  <si>
    <t>000322253</t>
  </si>
  <si>
    <t>Kurov</t>
  </si>
  <si>
    <t>Kurov 52</t>
  </si>
  <si>
    <t>519464</t>
  </si>
  <si>
    <t>O519472</t>
  </si>
  <si>
    <t>Obec Lascov</t>
  </si>
  <si>
    <t>000322261</t>
  </si>
  <si>
    <t>Lascov</t>
  </si>
  <si>
    <t>Lascov 4</t>
  </si>
  <si>
    <t>519472</t>
  </si>
  <si>
    <t>O519481</t>
  </si>
  <si>
    <t>Obec Lenartov</t>
  </si>
  <si>
    <t>000322270</t>
  </si>
  <si>
    <t>Lenartov</t>
  </si>
  <si>
    <t>Lenartov 38</t>
  </si>
  <si>
    <t>519481</t>
  </si>
  <si>
    <t>O519529</t>
  </si>
  <si>
    <t>Obec Lopúchov</t>
  </si>
  <si>
    <t>000322318</t>
  </si>
  <si>
    <t>Lopúchov</t>
  </si>
  <si>
    <t>Lopúchov 85</t>
  </si>
  <si>
    <t>519529</t>
  </si>
  <si>
    <t>O519537</t>
  </si>
  <si>
    <t>Obec Lúčka</t>
  </si>
  <si>
    <t>000595764</t>
  </si>
  <si>
    <t>Lúčka</t>
  </si>
  <si>
    <t>Lúčka 92</t>
  </si>
  <si>
    <t>519537</t>
  </si>
  <si>
    <t>O519545</t>
  </si>
  <si>
    <t>Obec Lukavica</t>
  </si>
  <si>
    <t>000322334</t>
  </si>
  <si>
    <t>08621</t>
  </si>
  <si>
    <t>Lukavica</t>
  </si>
  <si>
    <t>Lukavica 30</t>
  </si>
  <si>
    <t>519545</t>
  </si>
  <si>
    <t>O519553</t>
  </si>
  <si>
    <t>Obec Lukov</t>
  </si>
  <si>
    <t>000322342</t>
  </si>
  <si>
    <t>08605</t>
  </si>
  <si>
    <t>Lukov</t>
  </si>
  <si>
    <t>Lukov 99</t>
  </si>
  <si>
    <t>519553</t>
  </si>
  <si>
    <t>O519570</t>
  </si>
  <si>
    <t>Obec Malcov</t>
  </si>
  <si>
    <t>000322369</t>
  </si>
  <si>
    <t>Malcov</t>
  </si>
  <si>
    <t>Malcov 133</t>
  </si>
  <si>
    <t>519570</t>
  </si>
  <si>
    <t>O519588</t>
  </si>
  <si>
    <t>Obec Marhaň</t>
  </si>
  <si>
    <t>000322377</t>
  </si>
  <si>
    <t>Marhaň</t>
  </si>
  <si>
    <t>Marhaň 98</t>
  </si>
  <si>
    <t>519588</t>
  </si>
  <si>
    <t>O519618</t>
  </si>
  <si>
    <t>Obec Mokroluh</t>
  </si>
  <si>
    <t>037942620</t>
  </si>
  <si>
    <t>08601</t>
  </si>
  <si>
    <t>Mokroluh</t>
  </si>
  <si>
    <t>Mokroluh 130</t>
  </si>
  <si>
    <t>519618</t>
  </si>
  <si>
    <t>O519626</t>
  </si>
  <si>
    <t>Obec Nemcovce</t>
  </si>
  <si>
    <t>000322415</t>
  </si>
  <si>
    <t>Nemcovce</t>
  </si>
  <si>
    <t>Nemcovce 27</t>
  </si>
  <si>
    <t>519626</t>
  </si>
  <si>
    <t>O519634</t>
  </si>
  <si>
    <t>Obec Nižná Polianka</t>
  </si>
  <si>
    <t>037877071</t>
  </si>
  <si>
    <t>08636</t>
  </si>
  <si>
    <t>Nižná Polianka</t>
  </si>
  <si>
    <t>Nižná Polianka 46</t>
  </si>
  <si>
    <t>519634</t>
  </si>
  <si>
    <t>O519669</t>
  </si>
  <si>
    <t>Obec Nižný Tvarožec</t>
  </si>
  <si>
    <t>000322440</t>
  </si>
  <si>
    <t>Nižný Tvarožec</t>
  </si>
  <si>
    <t>Nižný Tvarožec 27</t>
  </si>
  <si>
    <t>519669</t>
  </si>
  <si>
    <t>O519707</t>
  </si>
  <si>
    <t>Obec Osikov</t>
  </si>
  <si>
    <t>000322482</t>
  </si>
  <si>
    <t>Osikov</t>
  </si>
  <si>
    <t>Osikov 103</t>
  </si>
  <si>
    <t>519707</t>
  </si>
  <si>
    <t>O519715</t>
  </si>
  <si>
    <t>Obec Petrová</t>
  </si>
  <si>
    <t>000322491</t>
  </si>
  <si>
    <t>Petrová</t>
  </si>
  <si>
    <t>Petrová 7</t>
  </si>
  <si>
    <t>519715</t>
  </si>
  <si>
    <t>O519723</t>
  </si>
  <si>
    <t>Obec Poliakovce</t>
  </si>
  <si>
    <t>000322504</t>
  </si>
  <si>
    <t>Poliakovce</t>
  </si>
  <si>
    <t>Poliakovce 55</t>
  </si>
  <si>
    <t>519723</t>
  </si>
  <si>
    <t>O519758</t>
  </si>
  <si>
    <t>Obec Rešov</t>
  </si>
  <si>
    <t>000322547</t>
  </si>
  <si>
    <t>Rešov</t>
  </si>
  <si>
    <t>Rešov 36</t>
  </si>
  <si>
    <t>519758</t>
  </si>
  <si>
    <t>O519766</t>
  </si>
  <si>
    <t>Obec Richvald</t>
  </si>
  <si>
    <t>037943642</t>
  </si>
  <si>
    <t>Richvald</t>
  </si>
  <si>
    <t>Richvald 85</t>
  </si>
  <si>
    <t>519766</t>
  </si>
  <si>
    <t>O519774</t>
  </si>
  <si>
    <t>Obec Rokytov</t>
  </si>
  <si>
    <t>037943006</t>
  </si>
  <si>
    <t>Rokytov</t>
  </si>
  <si>
    <t>Rokytov 4</t>
  </si>
  <si>
    <t>519774</t>
  </si>
  <si>
    <t>O519782</t>
  </si>
  <si>
    <t>Obec Smilno</t>
  </si>
  <si>
    <t>037883658</t>
  </si>
  <si>
    <t>Smilno</t>
  </si>
  <si>
    <t>Smilno 64</t>
  </si>
  <si>
    <t>519782</t>
  </si>
  <si>
    <t>O519791</t>
  </si>
  <si>
    <t>Obec Snakov</t>
  </si>
  <si>
    <t>000322580</t>
  </si>
  <si>
    <t>Snakov</t>
  </si>
  <si>
    <t>Snakov 49</t>
  </si>
  <si>
    <t>519791</t>
  </si>
  <si>
    <t>O519812</t>
  </si>
  <si>
    <t>Obec Stebník</t>
  </si>
  <si>
    <t>000322601</t>
  </si>
  <si>
    <t>Stebník</t>
  </si>
  <si>
    <t>Stebník 12</t>
  </si>
  <si>
    <t>519812</t>
  </si>
  <si>
    <t>O519821</t>
  </si>
  <si>
    <t>Obec Stuľany</t>
  </si>
  <si>
    <t>000322610</t>
  </si>
  <si>
    <t>Stuľany</t>
  </si>
  <si>
    <t>Stuľany 44</t>
  </si>
  <si>
    <t>519821</t>
  </si>
  <si>
    <t>O519839</t>
  </si>
  <si>
    <t>Obec Sveržov</t>
  </si>
  <si>
    <t>000322628</t>
  </si>
  <si>
    <t>Sveržov</t>
  </si>
  <si>
    <t>Sveržov 36</t>
  </si>
  <si>
    <t>519839</t>
  </si>
  <si>
    <t>O519847</t>
  </si>
  <si>
    <t>Obec Šarišské Čierne</t>
  </si>
  <si>
    <t>000322636</t>
  </si>
  <si>
    <t>08637</t>
  </si>
  <si>
    <t>Šarišské Čierne</t>
  </si>
  <si>
    <t>Šarišské Čierne 81</t>
  </si>
  <si>
    <t>519847</t>
  </si>
  <si>
    <t>O519855</t>
  </si>
  <si>
    <t>Obec Šašová</t>
  </si>
  <si>
    <t>000322644</t>
  </si>
  <si>
    <t>08613</t>
  </si>
  <si>
    <t>Šašová</t>
  </si>
  <si>
    <t>Šašová 32</t>
  </si>
  <si>
    <t>519855</t>
  </si>
  <si>
    <t>O519863</t>
  </si>
  <si>
    <t>Obec Šiba</t>
  </si>
  <si>
    <t>000322652</t>
  </si>
  <si>
    <t>Šiba</t>
  </si>
  <si>
    <t>Šiba 142</t>
  </si>
  <si>
    <t>519863</t>
  </si>
  <si>
    <t>O519871</t>
  </si>
  <si>
    <t>Obec Tarnov</t>
  </si>
  <si>
    <t>000322661</t>
  </si>
  <si>
    <t>Tarnov</t>
  </si>
  <si>
    <t>Tarnov 6</t>
  </si>
  <si>
    <t>519871</t>
  </si>
  <si>
    <t>O519880</t>
  </si>
  <si>
    <t>Obec Tročany</t>
  </si>
  <si>
    <t>000322679</t>
  </si>
  <si>
    <t>Tročany</t>
  </si>
  <si>
    <t>Tročany 63</t>
  </si>
  <si>
    <t>519880</t>
  </si>
  <si>
    <t>O519928</t>
  </si>
  <si>
    <t>Obec Vyšná Voľa</t>
  </si>
  <si>
    <t>000322717</t>
  </si>
  <si>
    <t>Vyšná Voľa</t>
  </si>
  <si>
    <t>Vyšná Voľa 88</t>
  </si>
  <si>
    <t>519928</t>
  </si>
  <si>
    <t>O519936</t>
  </si>
  <si>
    <t>Obec Raslavice</t>
  </si>
  <si>
    <t>000322521</t>
  </si>
  <si>
    <t>Raslavice</t>
  </si>
  <si>
    <t>Alejová 504</t>
  </si>
  <si>
    <t>519936</t>
  </si>
  <si>
    <t>Raslavice 152</t>
  </si>
  <si>
    <t>O519961</t>
  </si>
  <si>
    <t>Obec Zborov</t>
  </si>
  <si>
    <t>710261454</t>
  </si>
  <si>
    <t>Zborov</t>
  </si>
  <si>
    <t>Lesná 12</t>
  </si>
  <si>
    <t>519961</t>
  </si>
  <si>
    <t>O519979</t>
  </si>
  <si>
    <t>Obec Zlaté</t>
  </si>
  <si>
    <t>037942603</t>
  </si>
  <si>
    <t>Zlaté</t>
  </si>
  <si>
    <t>Zlaté 185</t>
  </si>
  <si>
    <t>519979</t>
  </si>
  <si>
    <t>O519987</t>
  </si>
  <si>
    <t>Obec Železník</t>
  </si>
  <si>
    <t>000322768</t>
  </si>
  <si>
    <t>Železník</t>
  </si>
  <si>
    <t>Železník 69</t>
  </si>
  <si>
    <t>519987</t>
  </si>
  <si>
    <t>O519995</t>
  </si>
  <si>
    <t>Obec Želmanovce</t>
  </si>
  <si>
    <t>000322776</t>
  </si>
  <si>
    <t>Želmanovce</t>
  </si>
  <si>
    <t>Želmanovce 27</t>
  </si>
  <si>
    <t>519995</t>
  </si>
  <si>
    <t>O520004</t>
  </si>
  <si>
    <t>Mesto Humenné</t>
  </si>
  <si>
    <t>000323021</t>
  </si>
  <si>
    <t xml:space="preserve">Humenné                       </t>
  </si>
  <si>
    <t>06601</t>
  </si>
  <si>
    <t>Štefánikova 49</t>
  </si>
  <si>
    <t>520004</t>
  </si>
  <si>
    <t>Třebíčska 1839/13</t>
  </si>
  <si>
    <t>Lesná 909/28</t>
  </si>
  <si>
    <t>Tyršova 1</t>
  </si>
  <si>
    <t>Kudlovská 47/236</t>
  </si>
  <si>
    <t>Družstevná 1472/16</t>
  </si>
  <si>
    <t>Mierová 37/19</t>
  </si>
  <si>
    <t>Osloboditeľov 1</t>
  </si>
  <si>
    <t>Partizánska 22</t>
  </si>
  <si>
    <t>037947966</t>
  </si>
  <si>
    <t>Podskalka 58</t>
  </si>
  <si>
    <t>Dargovských hrdinov 18</t>
  </si>
  <si>
    <t>O520021</t>
  </si>
  <si>
    <t>Obec Baškovce</t>
  </si>
  <si>
    <t>000322806</t>
  </si>
  <si>
    <t>06723</t>
  </si>
  <si>
    <t>Baškovce</t>
  </si>
  <si>
    <t>Baškovce 96</t>
  </si>
  <si>
    <t>520021</t>
  </si>
  <si>
    <t>O520055</t>
  </si>
  <si>
    <t>Obec Brekov</t>
  </si>
  <si>
    <t>000322831</t>
  </si>
  <si>
    <t>Brekov</t>
  </si>
  <si>
    <t>Brekov 227</t>
  </si>
  <si>
    <t>520055</t>
  </si>
  <si>
    <t>O520063</t>
  </si>
  <si>
    <t>Obec Brestov</t>
  </si>
  <si>
    <t>000322849</t>
  </si>
  <si>
    <t>Brestov</t>
  </si>
  <si>
    <t>Brestov 61</t>
  </si>
  <si>
    <t>520063</t>
  </si>
  <si>
    <t>O520101</t>
  </si>
  <si>
    <t>Obec Čabiny</t>
  </si>
  <si>
    <t>000322873</t>
  </si>
  <si>
    <t>Materská škola s vyučovacím jazykom rusínskym - Materskaja škola</t>
  </si>
  <si>
    <t xml:space="preserve">Medzilaborce                  </t>
  </si>
  <si>
    <t>06702</t>
  </si>
  <si>
    <t>Čabiny</t>
  </si>
  <si>
    <t>Čabiny 131</t>
  </si>
  <si>
    <t>520101</t>
  </si>
  <si>
    <t>O520161</t>
  </si>
  <si>
    <t>Obec Dlhé nad Cirochou</t>
  </si>
  <si>
    <t>037873563</t>
  </si>
  <si>
    <t xml:space="preserve">Snina                         </t>
  </si>
  <si>
    <t>06782</t>
  </si>
  <si>
    <t>Dlhé nad Cirochou</t>
  </si>
  <si>
    <t>Školská 231/4</t>
  </si>
  <si>
    <t>520161</t>
  </si>
  <si>
    <t>O520187</t>
  </si>
  <si>
    <t>Obec Habura</t>
  </si>
  <si>
    <t>000322954</t>
  </si>
  <si>
    <t>06752</t>
  </si>
  <si>
    <t>Habura</t>
  </si>
  <si>
    <t>Habura 63</t>
  </si>
  <si>
    <t>520187</t>
  </si>
  <si>
    <t>O520195</t>
  </si>
  <si>
    <t>000322962</t>
  </si>
  <si>
    <t>06712</t>
  </si>
  <si>
    <t>Hankovce 32</t>
  </si>
  <si>
    <t>520195</t>
  </si>
  <si>
    <t>O520225</t>
  </si>
  <si>
    <t>Obec Hrabovec nad Laborcom</t>
  </si>
  <si>
    <t>037942611</t>
  </si>
  <si>
    <t>06701</t>
  </si>
  <si>
    <t>Hrabovec nad Laborcom</t>
  </si>
  <si>
    <t>Hrabovec nad Laborcom 41</t>
  </si>
  <si>
    <t>520225</t>
  </si>
  <si>
    <t>O520233</t>
  </si>
  <si>
    <t>Obec Hrubov</t>
  </si>
  <si>
    <t>000323004</t>
  </si>
  <si>
    <t>Hrubov</t>
  </si>
  <si>
    <t>Hrubov 16</t>
  </si>
  <si>
    <t>520233</t>
  </si>
  <si>
    <t>O520241</t>
  </si>
  <si>
    <t>Obec Hudcovce</t>
  </si>
  <si>
    <t>000323012</t>
  </si>
  <si>
    <t>06745</t>
  </si>
  <si>
    <t>Hudcovce</t>
  </si>
  <si>
    <t>Hudcovce 134</t>
  </si>
  <si>
    <t>520241</t>
  </si>
  <si>
    <t>O520250</t>
  </si>
  <si>
    <t>Obec Rokytov pri Humennom</t>
  </si>
  <si>
    <t>000410683</t>
  </si>
  <si>
    <t>06713</t>
  </si>
  <si>
    <t>Rokytov pri Humennom</t>
  </si>
  <si>
    <t>Rokytov pri Humennom 151</t>
  </si>
  <si>
    <t>520250</t>
  </si>
  <si>
    <t>O520268</t>
  </si>
  <si>
    <t>Obec Chlmec</t>
  </si>
  <si>
    <t>000323047</t>
  </si>
  <si>
    <t>06741</t>
  </si>
  <si>
    <t>Chlmec</t>
  </si>
  <si>
    <t>Chlmec 132</t>
  </si>
  <si>
    <t>520268</t>
  </si>
  <si>
    <t>O520292</t>
  </si>
  <si>
    <t>Obec Jankovce</t>
  </si>
  <si>
    <t>000323071</t>
  </si>
  <si>
    <t>06724</t>
  </si>
  <si>
    <t>Jankovce</t>
  </si>
  <si>
    <t>Jankovce 8</t>
  </si>
  <si>
    <t>520292</t>
  </si>
  <si>
    <t>O520322</t>
  </si>
  <si>
    <t>Obec Kalná Roztoka</t>
  </si>
  <si>
    <t>037873644</t>
  </si>
  <si>
    <t>06772</t>
  </si>
  <si>
    <t>Kalná Roztoka</t>
  </si>
  <si>
    <t>Kalná Roztoka 169</t>
  </si>
  <si>
    <t>520322</t>
  </si>
  <si>
    <t>O520331</t>
  </si>
  <si>
    <t>Obec Kamenica nad Cirochou</t>
  </si>
  <si>
    <t>037874080</t>
  </si>
  <si>
    <t>06783</t>
  </si>
  <si>
    <t>Kamenica nad Cirochou</t>
  </si>
  <si>
    <t>Gaštanová 10</t>
  </si>
  <si>
    <t>520331</t>
  </si>
  <si>
    <t>O520349</t>
  </si>
  <si>
    <t>Obec Kamienka</t>
  </si>
  <si>
    <t>000323110</t>
  </si>
  <si>
    <t>Kamienka</t>
  </si>
  <si>
    <t>Kamienka 143</t>
  </si>
  <si>
    <t>520349</t>
  </si>
  <si>
    <t>O520357</t>
  </si>
  <si>
    <t>Obec Karná</t>
  </si>
  <si>
    <t>000323128</t>
  </si>
  <si>
    <t>Karná</t>
  </si>
  <si>
    <t>Karná 91</t>
  </si>
  <si>
    <t>520357</t>
  </si>
  <si>
    <t>O520365</t>
  </si>
  <si>
    <t>Obec Klenová</t>
  </si>
  <si>
    <t>037873571</t>
  </si>
  <si>
    <t>Základná škola s materskou školou - ??????? ????? ? ?????????? ?????? - predprimárne vzdelávanie</t>
  </si>
  <si>
    <t>Klenová</t>
  </si>
  <si>
    <t>Klenová 111</t>
  </si>
  <si>
    <t>520365</t>
  </si>
  <si>
    <t>O520373</t>
  </si>
  <si>
    <t>Obec Kochanovce</t>
  </si>
  <si>
    <t>000323144</t>
  </si>
  <si>
    <t>Kochanovce</t>
  </si>
  <si>
    <t>Kochanovce 206</t>
  </si>
  <si>
    <t>520373</t>
  </si>
  <si>
    <t>O520390</t>
  </si>
  <si>
    <t>Obec Kolonica</t>
  </si>
  <si>
    <t>037873652</t>
  </si>
  <si>
    <t>06761</t>
  </si>
  <si>
    <t>Kolonica</t>
  </si>
  <si>
    <t>Kolonica 195</t>
  </si>
  <si>
    <t>520390</t>
  </si>
  <si>
    <t>O520403</t>
  </si>
  <si>
    <t>Obec Koškovce</t>
  </si>
  <si>
    <t>036158933</t>
  </si>
  <si>
    <t>Koškovce</t>
  </si>
  <si>
    <t>Koškovce 50</t>
  </si>
  <si>
    <t>520403</t>
  </si>
  <si>
    <t>O520411</t>
  </si>
  <si>
    <t>Obec Krásny Brod</t>
  </si>
  <si>
    <t>000323187</t>
  </si>
  <si>
    <t>06703</t>
  </si>
  <si>
    <t>Krásny Brod</t>
  </si>
  <si>
    <t>Krásny Brod 75</t>
  </si>
  <si>
    <t>520411</t>
  </si>
  <si>
    <t>O520446</t>
  </si>
  <si>
    <t>000323209</t>
  </si>
  <si>
    <t>Lieskovec 123</t>
  </si>
  <si>
    <t>520446</t>
  </si>
  <si>
    <t>O520454</t>
  </si>
  <si>
    <t>Obec Ľubiša</t>
  </si>
  <si>
    <t>000323225</t>
  </si>
  <si>
    <t>06711</t>
  </si>
  <si>
    <t>Ľubiša</t>
  </si>
  <si>
    <t>Ľubiša 71</t>
  </si>
  <si>
    <t>520454</t>
  </si>
  <si>
    <t>O520462</t>
  </si>
  <si>
    <t>Obec Lukačovce</t>
  </si>
  <si>
    <t>000323217</t>
  </si>
  <si>
    <t>Lukačovce</t>
  </si>
  <si>
    <t>Lukačovce 100</t>
  </si>
  <si>
    <t>520462</t>
  </si>
  <si>
    <t>O520471</t>
  </si>
  <si>
    <t>Mesto Medzilaborce</t>
  </si>
  <si>
    <t>000323233</t>
  </si>
  <si>
    <t>06801</t>
  </si>
  <si>
    <t>Duchnovičova 480/29</t>
  </si>
  <si>
    <t>520471</t>
  </si>
  <si>
    <t>gen. Svobodu 675/23</t>
  </si>
  <si>
    <t>O520497</t>
  </si>
  <si>
    <t>Obec Modra nad Cirochou</t>
  </si>
  <si>
    <t>037941658</t>
  </si>
  <si>
    <t>Modra nad Cirochou</t>
  </si>
  <si>
    <t>Školská 302</t>
  </si>
  <si>
    <t>520497</t>
  </si>
  <si>
    <t>O520543</t>
  </si>
  <si>
    <t>Obec Nižné Ladičkovce</t>
  </si>
  <si>
    <t>037940040</t>
  </si>
  <si>
    <t>Nižné Ladičkovce</t>
  </si>
  <si>
    <t>Nižné Ladičkovce 107</t>
  </si>
  <si>
    <t>520543</t>
  </si>
  <si>
    <t>O520560</t>
  </si>
  <si>
    <t>Obec Ohradzany</t>
  </si>
  <si>
    <t>000323322</t>
  </si>
  <si>
    <t>06722</t>
  </si>
  <si>
    <t>Ohradzany</t>
  </si>
  <si>
    <t>Ohradzany 162</t>
  </si>
  <si>
    <t>520560</t>
  </si>
  <si>
    <t>O520624</t>
  </si>
  <si>
    <t>Obec Papín</t>
  </si>
  <si>
    <t>037876562</t>
  </si>
  <si>
    <t>06733</t>
  </si>
  <si>
    <t>Papín</t>
  </si>
  <si>
    <t>Papín 147</t>
  </si>
  <si>
    <t>520624</t>
  </si>
  <si>
    <t>O520641</t>
  </si>
  <si>
    <t>Obec Pčoliné</t>
  </si>
  <si>
    <t>037873580</t>
  </si>
  <si>
    <t>06735</t>
  </si>
  <si>
    <t>Pčoliné</t>
  </si>
  <si>
    <t>Pčoliné 113</t>
  </si>
  <si>
    <t>520641</t>
  </si>
  <si>
    <t>O520659</t>
  </si>
  <si>
    <t>Obec Pichne</t>
  </si>
  <si>
    <t>000323411</t>
  </si>
  <si>
    <t>06901</t>
  </si>
  <si>
    <t>Pichne</t>
  </si>
  <si>
    <t>Pichne 184</t>
  </si>
  <si>
    <t>520659</t>
  </si>
  <si>
    <t>O520691</t>
  </si>
  <si>
    <t>Obec Radvaň nad Laborcom</t>
  </si>
  <si>
    <t>037876708</t>
  </si>
  <si>
    <t>Radvaň nad Laborcom</t>
  </si>
  <si>
    <t>Radvaň nad Laborcom 278</t>
  </si>
  <si>
    <t>520691</t>
  </si>
  <si>
    <t>O520772</t>
  </si>
  <si>
    <t>Obec Slovenská Volová</t>
  </si>
  <si>
    <t>000323535</t>
  </si>
  <si>
    <t>Slovenská Volová</t>
  </si>
  <si>
    <t>Slovenská Volová 54</t>
  </si>
  <si>
    <t>520772</t>
  </si>
  <si>
    <t>O520802</t>
  </si>
  <si>
    <t>Mesto Snina</t>
  </si>
  <si>
    <t>000323560</t>
  </si>
  <si>
    <t>Snina</t>
  </si>
  <si>
    <t>Čsl. armády 1590</t>
  </si>
  <si>
    <t>520802</t>
  </si>
  <si>
    <t>Budovateľská 2205/12</t>
  </si>
  <si>
    <t>Perečínska 2546/23</t>
  </si>
  <si>
    <t>Palárikova 1630/29</t>
  </si>
  <si>
    <t>Kukučínova 2544/7</t>
  </si>
  <si>
    <t>Dukelských hrdinov 13</t>
  </si>
  <si>
    <t>O520829</t>
  </si>
  <si>
    <t>Obec Stakčín</t>
  </si>
  <si>
    <t>037873598</t>
  </si>
  <si>
    <t>Stakčín</t>
  </si>
  <si>
    <t>Ševčenkova 1</t>
  </si>
  <si>
    <t>520829</t>
  </si>
  <si>
    <t>O520896</t>
  </si>
  <si>
    <t>Obec Topoľovka</t>
  </si>
  <si>
    <t>037874381</t>
  </si>
  <si>
    <t>Topoľovka</t>
  </si>
  <si>
    <t>Topoľovka 1</t>
  </si>
  <si>
    <t>520896</t>
  </si>
  <si>
    <t>O520900</t>
  </si>
  <si>
    <t>Obec Turcovce</t>
  </si>
  <si>
    <t>000323667</t>
  </si>
  <si>
    <t>Turcovce</t>
  </si>
  <si>
    <t>Turcovce 18</t>
  </si>
  <si>
    <t>520900</t>
  </si>
  <si>
    <t>O520918</t>
  </si>
  <si>
    <t>Obec Ubľa</t>
  </si>
  <si>
    <t>037873601</t>
  </si>
  <si>
    <t>06773</t>
  </si>
  <si>
    <t>Ubľa</t>
  </si>
  <si>
    <t>Ubľa 352</t>
  </si>
  <si>
    <t>520918</t>
  </si>
  <si>
    <t>O520926</t>
  </si>
  <si>
    <t>Obec Udavské</t>
  </si>
  <si>
    <t>037792059</t>
  </si>
  <si>
    <t>06731</t>
  </si>
  <si>
    <t>Udavské</t>
  </si>
  <si>
    <t>Udavské 80</t>
  </si>
  <si>
    <t>520926</t>
  </si>
  <si>
    <t>O520934</t>
  </si>
  <si>
    <t>Obec Ulič</t>
  </si>
  <si>
    <t>037873610</t>
  </si>
  <si>
    <t>06767</t>
  </si>
  <si>
    <t>Ulič</t>
  </si>
  <si>
    <t>Ulič 89</t>
  </si>
  <si>
    <t>520934</t>
  </si>
  <si>
    <t>O520977</t>
  </si>
  <si>
    <t>Obec Veľopolie</t>
  </si>
  <si>
    <t>000323748</t>
  </si>
  <si>
    <t>Veľopolie</t>
  </si>
  <si>
    <t>Veľopolie 27</t>
  </si>
  <si>
    <t>520977</t>
  </si>
  <si>
    <t>O521035</t>
  </si>
  <si>
    <t>Obec Vyšný Hrušov</t>
  </si>
  <si>
    <t>037876660</t>
  </si>
  <si>
    <t>06732</t>
  </si>
  <si>
    <t>Vyšný Hrušov</t>
  </si>
  <si>
    <t>Vyšný Hrušov 143</t>
  </si>
  <si>
    <t>521035</t>
  </si>
  <si>
    <t>O521043</t>
  </si>
  <si>
    <t>Obec Závadka</t>
  </si>
  <si>
    <t>000323802</t>
  </si>
  <si>
    <t>Závadka</t>
  </si>
  <si>
    <t>Závadka 72</t>
  </si>
  <si>
    <t>521043</t>
  </si>
  <si>
    <t>O521108</t>
  </si>
  <si>
    <t>Obec Zemplínske Hámre</t>
  </si>
  <si>
    <t>037873636</t>
  </si>
  <si>
    <t>06777</t>
  </si>
  <si>
    <t>Zemplínske Hámre</t>
  </si>
  <si>
    <t>Sninská 318/16</t>
  </si>
  <si>
    <t>521108</t>
  </si>
  <si>
    <t>O521116</t>
  </si>
  <si>
    <t>Obec Zubné</t>
  </si>
  <si>
    <t>000323861</t>
  </si>
  <si>
    <t>Zubné</t>
  </si>
  <si>
    <t>Zubné 30</t>
  </si>
  <si>
    <t>521116</t>
  </si>
  <si>
    <t>O523381</t>
  </si>
  <si>
    <t>Mesto Poprad</t>
  </si>
  <si>
    <t>017068215</t>
  </si>
  <si>
    <t>Tajovského ulica 3015/20</t>
  </si>
  <si>
    <t>710261292</t>
  </si>
  <si>
    <t>Letná ulica 3453/34</t>
  </si>
  <si>
    <t>037791605</t>
  </si>
  <si>
    <t>Jarná ulica 3293/16</t>
  </si>
  <si>
    <t>017068223</t>
  </si>
  <si>
    <t>Vagonárska ulica 5121</t>
  </si>
  <si>
    <t>017068207</t>
  </si>
  <si>
    <t>Ulica mládeže 2614/11</t>
  </si>
  <si>
    <t>037876911</t>
  </si>
  <si>
    <t>Podtatranská ulica 136/4</t>
  </si>
  <si>
    <t>Ulica mládeže 2349/5</t>
  </si>
  <si>
    <t>037873881</t>
  </si>
  <si>
    <t>Elokované pracovisko ako súčasť Základnej školy s materskou školou Aurela Viliama Scherfela</t>
  </si>
  <si>
    <t>Ul. Tranovského 3497/7</t>
  </si>
  <si>
    <t>Dostojevského ul. 2267/27</t>
  </si>
  <si>
    <t>Záborského ulica 3248/13</t>
  </si>
  <si>
    <t>017068193</t>
  </si>
  <si>
    <t>Lidická ulica 3490/72</t>
  </si>
  <si>
    <t>037791591</t>
  </si>
  <si>
    <t>Okružná ulica 765/49</t>
  </si>
  <si>
    <t>O523402</t>
  </si>
  <si>
    <t>Obec Batizovce</t>
  </si>
  <si>
    <t>000326119</t>
  </si>
  <si>
    <t>05935</t>
  </si>
  <si>
    <t>Batizovce</t>
  </si>
  <si>
    <t>Komenského 301</t>
  </si>
  <si>
    <t>523402</t>
  </si>
  <si>
    <t>O523429</t>
  </si>
  <si>
    <t>Obec Červený Kláštor</t>
  </si>
  <si>
    <t>000326135</t>
  </si>
  <si>
    <t xml:space="preserve">Kežmarok                      </t>
  </si>
  <si>
    <t>05906</t>
  </si>
  <si>
    <t>Červený Kláštor</t>
  </si>
  <si>
    <t>Červený Kláštor 63</t>
  </si>
  <si>
    <t>523429</t>
  </si>
  <si>
    <t>O523437</t>
  </si>
  <si>
    <t>Obec Gánovce</t>
  </si>
  <si>
    <t>000326143</t>
  </si>
  <si>
    <t>Gánovce</t>
  </si>
  <si>
    <t>Športová 203/10</t>
  </si>
  <si>
    <t>523437</t>
  </si>
  <si>
    <t>O523445</t>
  </si>
  <si>
    <t>037942379</t>
  </si>
  <si>
    <t>05942</t>
  </si>
  <si>
    <t>Mlynská 21</t>
  </si>
  <si>
    <t>523445</t>
  </si>
  <si>
    <t>O523470</t>
  </si>
  <si>
    <t>Obec Holumnica</t>
  </si>
  <si>
    <t>042084164</t>
  </si>
  <si>
    <t>05994</t>
  </si>
  <si>
    <t>Holumnica</t>
  </si>
  <si>
    <t>Holumnica 121</t>
  </si>
  <si>
    <t>523470</t>
  </si>
  <si>
    <t>O523488</t>
  </si>
  <si>
    <t>Obec Hôrka</t>
  </si>
  <si>
    <t>000326194</t>
  </si>
  <si>
    <t>05912</t>
  </si>
  <si>
    <t>Hôrka</t>
  </si>
  <si>
    <t>Hôrka 142</t>
  </si>
  <si>
    <t>523488</t>
  </si>
  <si>
    <t>O523496</t>
  </si>
  <si>
    <t>Obec Hozelec</t>
  </si>
  <si>
    <t>000326208</t>
  </si>
  <si>
    <t>05911</t>
  </si>
  <si>
    <t>Hozelec</t>
  </si>
  <si>
    <t>Hozelec 156</t>
  </si>
  <si>
    <t>523496</t>
  </si>
  <si>
    <t>O523518</t>
  </si>
  <si>
    <t>Obec Hranovnica</t>
  </si>
  <si>
    <t>000326224</t>
  </si>
  <si>
    <t>05916</t>
  </si>
  <si>
    <t>Hranovnica</t>
  </si>
  <si>
    <t>SNP 219</t>
  </si>
  <si>
    <t>523518</t>
  </si>
  <si>
    <t>Hviezdoslavova 325</t>
  </si>
  <si>
    <t>O523526</t>
  </si>
  <si>
    <t>Obec Huncovce</t>
  </si>
  <si>
    <t>000326232</t>
  </si>
  <si>
    <t>05992</t>
  </si>
  <si>
    <t>Huncovce</t>
  </si>
  <si>
    <t>Huncovce 231</t>
  </si>
  <si>
    <t>523526</t>
  </si>
  <si>
    <t>O523534</t>
  </si>
  <si>
    <t>Obec Ihľany</t>
  </si>
  <si>
    <t>000326241</t>
  </si>
  <si>
    <t>Ihľany</t>
  </si>
  <si>
    <t>Ihľany 51</t>
  </si>
  <si>
    <t>523534</t>
  </si>
  <si>
    <t>O523542</t>
  </si>
  <si>
    <t>000326259</t>
  </si>
  <si>
    <t>05913</t>
  </si>
  <si>
    <t>Jánovce 199</t>
  </si>
  <si>
    <t>523542</t>
  </si>
  <si>
    <t>O523577</t>
  </si>
  <si>
    <t>Obec Jurské</t>
  </si>
  <si>
    <t>037874349</t>
  </si>
  <si>
    <t>Jurské</t>
  </si>
  <si>
    <t>Jurské 20</t>
  </si>
  <si>
    <t>523577</t>
  </si>
  <si>
    <t>O523585</t>
  </si>
  <si>
    <t>Mesto Kežmarok</t>
  </si>
  <si>
    <t>000326283</t>
  </si>
  <si>
    <t>06001</t>
  </si>
  <si>
    <t>Kežmarok</t>
  </si>
  <si>
    <t>Karola Kuzmányho 41</t>
  </si>
  <si>
    <t>523585</t>
  </si>
  <si>
    <t>Možiarska 1</t>
  </si>
  <si>
    <t>Cintorínska 3</t>
  </si>
  <si>
    <t>037874268</t>
  </si>
  <si>
    <t>Nižná brána 8</t>
  </si>
  <si>
    <t>O523593</t>
  </si>
  <si>
    <t>Obec Kravany</t>
  </si>
  <si>
    <t>042231728</t>
  </si>
  <si>
    <t>05918</t>
  </si>
  <si>
    <t>Kravany</t>
  </si>
  <si>
    <t>Kravany 140</t>
  </si>
  <si>
    <t>523593</t>
  </si>
  <si>
    <t>O523607</t>
  </si>
  <si>
    <t>Obec Krížová Ves</t>
  </si>
  <si>
    <t>000326305</t>
  </si>
  <si>
    <t>05901</t>
  </si>
  <si>
    <t>Krížová Ves</t>
  </si>
  <si>
    <t>Krížová Ves 66</t>
  </si>
  <si>
    <t>523607</t>
  </si>
  <si>
    <t>O523623</t>
  </si>
  <si>
    <t>Obec Lendak</t>
  </si>
  <si>
    <t>036158917</t>
  </si>
  <si>
    <t>05907</t>
  </si>
  <si>
    <t>Lendak</t>
  </si>
  <si>
    <t>Školská 1146/3</t>
  </si>
  <si>
    <t>523623</t>
  </si>
  <si>
    <t>O523631</t>
  </si>
  <si>
    <t>Obec Liptovská Teplička</t>
  </si>
  <si>
    <t>037876490</t>
  </si>
  <si>
    <t>Elokované pracovisko ako súčasť Základnej školy s materskou školou Štefana Nahálku</t>
  </si>
  <si>
    <t>05940</t>
  </si>
  <si>
    <t>Liptovská Teplička</t>
  </si>
  <si>
    <t>Štefana Náhalku 530</t>
  </si>
  <si>
    <t>523631</t>
  </si>
  <si>
    <t>O523658</t>
  </si>
  <si>
    <t>Obec Lučivná</t>
  </si>
  <si>
    <t>037876473</t>
  </si>
  <si>
    <t>05931</t>
  </si>
  <si>
    <t>Lučivná</t>
  </si>
  <si>
    <t>Lučivná 75</t>
  </si>
  <si>
    <t>523658</t>
  </si>
  <si>
    <t>O523682</t>
  </si>
  <si>
    <t>Obec Ľubica</t>
  </si>
  <si>
    <t>031942547</t>
  </si>
  <si>
    <t>05971</t>
  </si>
  <si>
    <t>Ľubica</t>
  </si>
  <si>
    <t>Gen. Svobodu 40</t>
  </si>
  <si>
    <t>523682</t>
  </si>
  <si>
    <t>O523712</t>
  </si>
  <si>
    <t>Obec Matiašovce</t>
  </si>
  <si>
    <t>000326399</t>
  </si>
  <si>
    <t>05905</t>
  </si>
  <si>
    <t>Matiašovce</t>
  </si>
  <si>
    <t>Južná 155/40</t>
  </si>
  <si>
    <t>523712</t>
  </si>
  <si>
    <t>O523721</t>
  </si>
  <si>
    <t>Obec Mengusovce</t>
  </si>
  <si>
    <t>000326402</t>
  </si>
  <si>
    <t>05936</t>
  </si>
  <si>
    <t>Mengusovce</t>
  </si>
  <si>
    <t>Mengusovce 35</t>
  </si>
  <si>
    <t>523721</t>
  </si>
  <si>
    <t>O523739</t>
  </si>
  <si>
    <t>Obec Mlynčeky</t>
  </si>
  <si>
    <t>000326411</t>
  </si>
  <si>
    <t>05976</t>
  </si>
  <si>
    <t>Mlynčeky</t>
  </si>
  <si>
    <t>Mlynčeky 15</t>
  </si>
  <si>
    <t>523739</t>
  </si>
  <si>
    <t>O523747</t>
  </si>
  <si>
    <t>Obec Mlynica</t>
  </si>
  <si>
    <t>000326429</t>
  </si>
  <si>
    <t>05991</t>
  </si>
  <si>
    <t>Mlynica</t>
  </si>
  <si>
    <t>Mlynica 28</t>
  </si>
  <si>
    <t>523747</t>
  </si>
  <si>
    <t>O523763</t>
  </si>
  <si>
    <t>Obec Nová Lesná</t>
  </si>
  <si>
    <t>000326445</t>
  </si>
  <si>
    <t>05986</t>
  </si>
  <si>
    <t>Nová Lesná</t>
  </si>
  <si>
    <t>Školská 161</t>
  </si>
  <si>
    <t>523763</t>
  </si>
  <si>
    <t>O523780</t>
  </si>
  <si>
    <t>000326461</t>
  </si>
  <si>
    <t>05993</t>
  </si>
  <si>
    <t>Podhorany 38</t>
  </si>
  <si>
    <t>523780</t>
  </si>
  <si>
    <t>O523798</t>
  </si>
  <si>
    <t>Obec Rakúsy</t>
  </si>
  <si>
    <t>037874357</t>
  </si>
  <si>
    <t>Rakúsy</t>
  </si>
  <si>
    <t>Rakúsy 55</t>
  </si>
  <si>
    <t>523798</t>
  </si>
  <si>
    <t>Rakúsy - časť osada 260</t>
  </si>
  <si>
    <t>O523810</t>
  </si>
  <si>
    <t>Obec Slovenská Ves</t>
  </si>
  <si>
    <t>037874187</t>
  </si>
  <si>
    <t>05902</t>
  </si>
  <si>
    <t>Slovenská Ves</t>
  </si>
  <si>
    <t>Slovenská Ves 313</t>
  </si>
  <si>
    <t>523810</t>
  </si>
  <si>
    <t>O523828</t>
  </si>
  <si>
    <t>Mesto Spišská Belá</t>
  </si>
  <si>
    <t>000326518</t>
  </si>
  <si>
    <t>Spišská Belá</t>
  </si>
  <si>
    <t>523828</t>
  </si>
  <si>
    <t>O523836</t>
  </si>
  <si>
    <t>Mesto Spišská Stará Ves</t>
  </si>
  <si>
    <t>042232228</t>
  </si>
  <si>
    <t>06101</t>
  </si>
  <si>
    <t>Spišská Stará Ves</t>
  </si>
  <si>
    <t>Štúrova 231/123</t>
  </si>
  <si>
    <t>523836</t>
  </si>
  <si>
    <t>O523844</t>
  </si>
  <si>
    <t>Obec Spišská Teplica</t>
  </si>
  <si>
    <t>037876066</t>
  </si>
  <si>
    <t>05934</t>
  </si>
  <si>
    <t>Spišská Teplica</t>
  </si>
  <si>
    <t>Školská 310</t>
  </si>
  <si>
    <t>523844</t>
  </si>
  <si>
    <t>O523852</t>
  </si>
  <si>
    <t>Obec Spišské Bystré</t>
  </si>
  <si>
    <t>037876031</t>
  </si>
  <si>
    <t>Spišské Bystré</t>
  </si>
  <si>
    <t>Michalská 398/8</t>
  </si>
  <si>
    <t>523852</t>
  </si>
  <si>
    <t>O523861</t>
  </si>
  <si>
    <t>Obec Spišské Hanušovce</t>
  </si>
  <si>
    <t>037874217</t>
  </si>
  <si>
    <t>Elokované pracovisko ako súčasť Základnej školy s materskou školou (MŠ)</t>
  </si>
  <si>
    <t>05904</t>
  </si>
  <si>
    <t>Spišské Hanušovce</t>
  </si>
  <si>
    <t>Spišské Hanušovce 68</t>
  </si>
  <si>
    <t>523861</t>
  </si>
  <si>
    <t>O523879</t>
  </si>
  <si>
    <t>Obec Spišský Štiavnik</t>
  </si>
  <si>
    <t>000326569</t>
  </si>
  <si>
    <t>05914</t>
  </si>
  <si>
    <t>Spišský Štiavnik</t>
  </si>
  <si>
    <t>Hornádska 239</t>
  </si>
  <si>
    <t>523879</t>
  </si>
  <si>
    <t>O523887</t>
  </si>
  <si>
    <t>Obec Stará Lesná</t>
  </si>
  <si>
    <t>000326577</t>
  </si>
  <si>
    <t>05952</t>
  </si>
  <si>
    <t>Stará Lesná</t>
  </si>
  <si>
    <t>Stará Lesná 55</t>
  </si>
  <si>
    <t>523887</t>
  </si>
  <si>
    <t>O523909</t>
  </si>
  <si>
    <t>Obec Stráne pod Tatrami</t>
  </si>
  <si>
    <t>037874195</t>
  </si>
  <si>
    <t>Stráne pod Tatrami</t>
  </si>
  <si>
    <t>Stráne pod Tatrami 39</t>
  </si>
  <si>
    <t>523909</t>
  </si>
  <si>
    <t>O523925</t>
  </si>
  <si>
    <t>Mesto Svit</t>
  </si>
  <si>
    <t>000326607</t>
  </si>
  <si>
    <t>05921</t>
  </si>
  <si>
    <t>Svit</t>
  </si>
  <si>
    <t>Mierová 141</t>
  </si>
  <si>
    <t>523925</t>
  </si>
  <si>
    <t>Školská 21</t>
  </si>
  <si>
    <t>O523933</t>
  </si>
  <si>
    <t>Obec Štrba</t>
  </si>
  <si>
    <t>000326615</t>
  </si>
  <si>
    <t>05938</t>
  </si>
  <si>
    <t>Štrba</t>
  </si>
  <si>
    <t>Čsl. armády 72/88</t>
  </si>
  <si>
    <t>523933</t>
  </si>
  <si>
    <t>O523950</t>
  </si>
  <si>
    <t>Obec Švábovce</t>
  </si>
  <si>
    <t>037876023</t>
  </si>
  <si>
    <t>Švábovce</t>
  </si>
  <si>
    <t>Švábovce 180</t>
  </si>
  <si>
    <t>523950</t>
  </si>
  <si>
    <t>O523976</t>
  </si>
  <si>
    <t>Obec Toporec</t>
  </si>
  <si>
    <t>000326631</t>
  </si>
  <si>
    <t>05995</t>
  </si>
  <si>
    <t>Toporec</t>
  </si>
  <si>
    <t>Školská 2/1</t>
  </si>
  <si>
    <t>523976</t>
  </si>
  <si>
    <t>Podolínska 402/77</t>
  </si>
  <si>
    <t>O523984</t>
  </si>
  <si>
    <t>Obec Tvarožná</t>
  </si>
  <si>
    <t>000326640</t>
  </si>
  <si>
    <t>Tvarožná</t>
  </si>
  <si>
    <t>Tvarožná 104</t>
  </si>
  <si>
    <t>523984</t>
  </si>
  <si>
    <t>O523992</t>
  </si>
  <si>
    <t>Obec Veľká Franková</t>
  </si>
  <si>
    <t>000076597</t>
  </si>
  <si>
    <t>05978</t>
  </si>
  <si>
    <t>Veľká Franková</t>
  </si>
  <si>
    <t>Veľká Franková 56</t>
  </si>
  <si>
    <t>523992</t>
  </si>
  <si>
    <t>O524000</t>
  </si>
  <si>
    <t>Obec Veľká Lomnica</t>
  </si>
  <si>
    <t>037874225</t>
  </si>
  <si>
    <t>Veľká Lomnica</t>
  </si>
  <si>
    <t>Železničná 115</t>
  </si>
  <si>
    <t>524000</t>
  </si>
  <si>
    <t>O524018</t>
  </si>
  <si>
    <t>Obec Veľký Slavkov</t>
  </si>
  <si>
    <t>037876431</t>
  </si>
  <si>
    <t>Veľký Slavkov</t>
  </si>
  <si>
    <t>Školská 240</t>
  </si>
  <si>
    <t>524018</t>
  </si>
  <si>
    <t>O524026</t>
  </si>
  <si>
    <t>Obec Vernár</t>
  </si>
  <si>
    <t>000326682</t>
  </si>
  <si>
    <t>05917</t>
  </si>
  <si>
    <t>Vernár</t>
  </si>
  <si>
    <t>Hlavná 102/104</t>
  </si>
  <si>
    <t>524026</t>
  </si>
  <si>
    <t>O524034</t>
  </si>
  <si>
    <t>Obec Vikartovce</t>
  </si>
  <si>
    <t>037876457</t>
  </si>
  <si>
    <t>05919</t>
  </si>
  <si>
    <t>Vikartovce</t>
  </si>
  <si>
    <t>Školská 138/6</t>
  </si>
  <si>
    <t>524034</t>
  </si>
  <si>
    <t>O524042</t>
  </si>
  <si>
    <t>Obec Vlková</t>
  </si>
  <si>
    <t>037874276</t>
  </si>
  <si>
    <t>05972</t>
  </si>
  <si>
    <t>Vlková</t>
  </si>
  <si>
    <t>Vlková 18</t>
  </si>
  <si>
    <t>524042</t>
  </si>
  <si>
    <t>O524051</t>
  </si>
  <si>
    <t>Obec Vlkovce</t>
  </si>
  <si>
    <t>037876929</t>
  </si>
  <si>
    <t>Vlkovce</t>
  </si>
  <si>
    <t>Vlkovce 70</t>
  </si>
  <si>
    <t>524051</t>
  </si>
  <si>
    <t>O524069</t>
  </si>
  <si>
    <t>Obec Vojňany</t>
  </si>
  <si>
    <t>000231088</t>
  </si>
  <si>
    <t>Vojňany</t>
  </si>
  <si>
    <t>Vojňany 69</t>
  </si>
  <si>
    <t>524069</t>
  </si>
  <si>
    <t>O524077</t>
  </si>
  <si>
    <t>Obec Vrbov</t>
  </si>
  <si>
    <t>000326721</t>
  </si>
  <si>
    <t>Vrbov</t>
  </si>
  <si>
    <t>Vrbov 216</t>
  </si>
  <si>
    <t>524077</t>
  </si>
  <si>
    <t>O524085</t>
  </si>
  <si>
    <t>Obec Výborná</t>
  </si>
  <si>
    <t>000326739</t>
  </si>
  <si>
    <t>Výborná</t>
  </si>
  <si>
    <t>Výborná 8</t>
  </si>
  <si>
    <t>524085</t>
  </si>
  <si>
    <t>O524093</t>
  </si>
  <si>
    <t>Obec Vydrník</t>
  </si>
  <si>
    <t>037876481</t>
  </si>
  <si>
    <t>Vydrník</t>
  </si>
  <si>
    <t>Vydrník 51</t>
  </si>
  <si>
    <t>524093</t>
  </si>
  <si>
    <t>O524107</t>
  </si>
  <si>
    <t>Obec Šuňava</t>
  </si>
  <si>
    <t>037873911</t>
  </si>
  <si>
    <t>05939</t>
  </si>
  <si>
    <t>Šuňava</t>
  </si>
  <si>
    <t>SNP 152</t>
  </si>
  <si>
    <t>524107</t>
  </si>
  <si>
    <t>O524123</t>
  </si>
  <si>
    <t>Obec Žakovce</t>
  </si>
  <si>
    <t>000326771</t>
  </si>
  <si>
    <t>05973</t>
  </si>
  <si>
    <t>Žakovce</t>
  </si>
  <si>
    <t>Žakovce 71</t>
  </si>
  <si>
    <t>524123</t>
  </si>
  <si>
    <t>O524131</t>
  </si>
  <si>
    <t>Obec Ždiar</t>
  </si>
  <si>
    <t>037876465</t>
  </si>
  <si>
    <t>05955</t>
  </si>
  <si>
    <t>Ždiar</t>
  </si>
  <si>
    <t>Ždiar 90</t>
  </si>
  <si>
    <t>524131</t>
  </si>
  <si>
    <t>O524140</t>
  </si>
  <si>
    <t>Mesto Prešov</t>
  </si>
  <si>
    <t>000327646</t>
  </si>
  <si>
    <t>Budovateľská 8</t>
  </si>
  <si>
    <t>524140</t>
  </si>
  <si>
    <t>Jurkovičova 17</t>
  </si>
  <si>
    <t>Antona Prídavka 1</t>
  </si>
  <si>
    <t>Bernolákova 19</t>
  </si>
  <si>
    <t>Československej armády 20</t>
  </si>
  <si>
    <t>Haburská 9</t>
  </si>
  <si>
    <t>Volgogradská 48</t>
  </si>
  <si>
    <t>Čapajevova 17</t>
  </si>
  <si>
    <t>Mukačevská 27</t>
  </si>
  <si>
    <t>Sabinovská 22A</t>
  </si>
  <si>
    <t>Fraňa Kráľa 11</t>
  </si>
  <si>
    <t>Materská škola - ??????? ?????</t>
  </si>
  <si>
    <t>Sládkovičova 3</t>
  </si>
  <si>
    <t>Hviezdoslavova 10</t>
  </si>
  <si>
    <t>08005</t>
  </si>
  <si>
    <t>Važecká 18</t>
  </si>
  <si>
    <t>Solivarská 51</t>
  </si>
  <si>
    <t>Bratislavská 3</t>
  </si>
  <si>
    <t>Zemplínska 2</t>
  </si>
  <si>
    <t>Mirka Nešpora 22</t>
  </si>
  <si>
    <t>Čergovská 14</t>
  </si>
  <si>
    <t>Bajkalská 31</t>
  </si>
  <si>
    <t>O524158</t>
  </si>
  <si>
    <t>Obec Abranovce</t>
  </si>
  <si>
    <t>000690619</t>
  </si>
  <si>
    <t>08252</t>
  </si>
  <si>
    <t>Abranovce</t>
  </si>
  <si>
    <t>Abranovce 25</t>
  </si>
  <si>
    <t>524158</t>
  </si>
  <si>
    <t>O524174</t>
  </si>
  <si>
    <t>Obec Bajerov</t>
  </si>
  <si>
    <t>037876694</t>
  </si>
  <si>
    <t>08241</t>
  </si>
  <si>
    <t>Bajerov</t>
  </si>
  <si>
    <t>Bajerov 96</t>
  </si>
  <si>
    <t>524174</t>
  </si>
  <si>
    <t>O524191</t>
  </si>
  <si>
    <t>Obec Bertotovce</t>
  </si>
  <si>
    <t>000326828</t>
  </si>
  <si>
    <t>08235</t>
  </si>
  <si>
    <t>Bertotovce</t>
  </si>
  <si>
    <t>Bertotovce 174</t>
  </si>
  <si>
    <t>524191</t>
  </si>
  <si>
    <t>O524204</t>
  </si>
  <si>
    <t>Obec Bodovce</t>
  </si>
  <si>
    <t>000690422</t>
  </si>
  <si>
    <t xml:space="preserve">Sabinov                       </t>
  </si>
  <si>
    <t>08266</t>
  </si>
  <si>
    <t>Bodovce</t>
  </si>
  <si>
    <t>Bodovce 90</t>
  </si>
  <si>
    <t>524204</t>
  </si>
  <si>
    <t>O524212</t>
  </si>
  <si>
    <t>000326844</t>
  </si>
  <si>
    <t>08205</t>
  </si>
  <si>
    <t>Brestov 81</t>
  </si>
  <si>
    <t>524212</t>
  </si>
  <si>
    <t>O524221</t>
  </si>
  <si>
    <t>Obec Bretejovce</t>
  </si>
  <si>
    <t>000326852</t>
  </si>
  <si>
    <t>08203</t>
  </si>
  <si>
    <t>Bretejovce</t>
  </si>
  <si>
    <t>Bretejovce 90</t>
  </si>
  <si>
    <t>524221</t>
  </si>
  <si>
    <t>O524239</t>
  </si>
  <si>
    <t>037876864</t>
  </si>
  <si>
    <t>08274</t>
  </si>
  <si>
    <t>Brezovica 60</t>
  </si>
  <si>
    <t>524239</t>
  </si>
  <si>
    <t>O524247</t>
  </si>
  <si>
    <t>Obec Brezovička</t>
  </si>
  <si>
    <t>000326879</t>
  </si>
  <si>
    <t>Brezovička</t>
  </si>
  <si>
    <t>Brezovička 62</t>
  </si>
  <si>
    <t>524247</t>
  </si>
  <si>
    <t>O524263</t>
  </si>
  <si>
    <t>Obec Bzenov</t>
  </si>
  <si>
    <t>037876775</t>
  </si>
  <si>
    <t>08242</t>
  </si>
  <si>
    <t>Bzenov</t>
  </si>
  <si>
    <t>Bzenov 38</t>
  </si>
  <si>
    <t>524263</t>
  </si>
  <si>
    <t>O524280</t>
  </si>
  <si>
    <t>Obec Červená Voda</t>
  </si>
  <si>
    <t>710062419</t>
  </si>
  <si>
    <t>08301</t>
  </si>
  <si>
    <t>Červená Voda</t>
  </si>
  <si>
    <t>Červená Voda 30</t>
  </si>
  <si>
    <t>524280</t>
  </si>
  <si>
    <t>O524298</t>
  </si>
  <si>
    <t>Obec Červenica pri Sabinove</t>
  </si>
  <si>
    <t>000326925</t>
  </si>
  <si>
    <t>08256</t>
  </si>
  <si>
    <t>Červenica pri Sabinove</t>
  </si>
  <si>
    <t>Červenica pri Sabinove122</t>
  </si>
  <si>
    <t>524298</t>
  </si>
  <si>
    <t>O524310</t>
  </si>
  <si>
    <t>Obec Ďačov</t>
  </si>
  <si>
    <t>037944657</t>
  </si>
  <si>
    <t>08271</t>
  </si>
  <si>
    <t>Ďačov</t>
  </si>
  <si>
    <t>Ďačov 161</t>
  </si>
  <si>
    <t>524310</t>
  </si>
  <si>
    <t>O524336</t>
  </si>
  <si>
    <t>Obec Demjata</t>
  </si>
  <si>
    <t>000326950</t>
  </si>
  <si>
    <t>08213</t>
  </si>
  <si>
    <t>Demjata</t>
  </si>
  <si>
    <t>Demjata 129</t>
  </si>
  <si>
    <t>524336</t>
  </si>
  <si>
    <t>O524344</t>
  </si>
  <si>
    <t>Obec Drienica</t>
  </si>
  <si>
    <t>000326968</t>
  </si>
  <si>
    <t>Drienica</t>
  </si>
  <si>
    <t>Drienica 98</t>
  </si>
  <si>
    <t>524344</t>
  </si>
  <si>
    <t>O524352</t>
  </si>
  <si>
    <t>Obec Drienov</t>
  </si>
  <si>
    <t>000326984</t>
  </si>
  <si>
    <t>08204</t>
  </si>
  <si>
    <t>Drienov</t>
  </si>
  <si>
    <t>Nám. kpt. Nálepku 8</t>
  </si>
  <si>
    <t>524352</t>
  </si>
  <si>
    <t>O524361</t>
  </si>
  <si>
    <t>Obec Drienovská Nová Ves</t>
  </si>
  <si>
    <t>000326976</t>
  </si>
  <si>
    <t>08201</t>
  </si>
  <si>
    <t>Drienovská Nová Ves</t>
  </si>
  <si>
    <t>Drienovská Nová Ves 1</t>
  </si>
  <si>
    <t>524361</t>
  </si>
  <si>
    <t>O524379</t>
  </si>
  <si>
    <t>Obec Dubovica</t>
  </si>
  <si>
    <t>000326992</t>
  </si>
  <si>
    <t>Dubovica</t>
  </si>
  <si>
    <t>Dubovica 48</t>
  </si>
  <si>
    <t>524379</t>
  </si>
  <si>
    <t>O524387</t>
  </si>
  <si>
    <t>Obec Dulova Ves</t>
  </si>
  <si>
    <t>000327000</t>
  </si>
  <si>
    <t>Dulova Ves</t>
  </si>
  <si>
    <t>Dulova Ves 116</t>
  </si>
  <si>
    <t>524387</t>
  </si>
  <si>
    <t>O524395</t>
  </si>
  <si>
    <t>Obec Fintice</t>
  </si>
  <si>
    <t>037877011</t>
  </si>
  <si>
    <t>08216</t>
  </si>
  <si>
    <t>Fintice</t>
  </si>
  <si>
    <t>Grófske nádvorie 209/2</t>
  </si>
  <si>
    <t>524395</t>
  </si>
  <si>
    <t>O524409</t>
  </si>
  <si>
    <t>Obec Fričovce</t>
  </si>
  <si>
    <t>000327026</t>
  </si>
  <si>
    <t>08237</t>
  </si>
  <si>
    <t>Fričovce</t>
  </si>
  <si>
    <t>Fričovce 191</t>
  </si>
  <si>
    <t>524409</t>
  </si>
  <si>
    <t>O524417</t>
  </si>
  <si>
    <t>Obec Fulianka</t>
  </si>
  <si>
    <t>000327034</t>
  </si>
  <si>
    <t>08212</t>
  </si>
  <si>
    <t>Fulianka</t>
  </si>
  <si>
    <t>Fulianka 9</t>
  </si>
  <si>
    <t>524417</t>
  </si>
  <si>
    <t>O524433</t>
  </si>
  <si>
    <t>Obec Gregorovce</t>
  </si>
  <si>
    <t>037947672</t>
  </si>
  <si>
    <t>Gregorovce</t>
  </si>
  <si>
    <t>Gregorovce 88</t>
  </si>
  <si>
    <t>524433</t>
  </si>
  <si>
    <t>O524468</t>
  </si>
  <si>
    <t>Obec Hermanovce</t>
  </si>
  <si>
    <t>037877496</t>
  </si>
  <si>
    <t>Hermanovce</t>
  </si>
  <si>
    <t>Hermanovce 36</t>
  </si>
  <si>
    <t>524468</t>
  </si>
  <si>
    <t>O524476</t>
  </si>
  <si>
    <t>Obec Hrabkov</t>
  </si>
  <si>
    <t>037877089</t>
  </si>
  <si>
    <t>08233</t>
  </si>
  <si>
    <t>Hrabkov</t>
  </si>
  <si>
    <t>Hrabkov 159</t>
  </si>
  <si>
    <t>524476</t>
  </si>
  <si>
    <t>O524492</t>
  </si>
  <si>
    <t>Obec Hubošovce</t>
  </si>
  <si>
    <t>000327107</t>
  </si>
  <si>
    <t>Hubošovce</t>
  </si>
  <si>
    <t>Hubošovce 56</t>
  </si>
  <si>
    <t>524492</t>
  </si>
  <si>
    <t>O524506</t>
  </si>
  <si>
    <t>Obec Chmeľov</t>
  </si>
  <si>
    <t>000327115</t>
  </si>
  <si>
    <t>08215</t>
  </si>
  <si>
    <t>Chmeľov</t>
  </si>
  <si>
    <t>Chmeľov 217</t>
  </si>
  <si>
    <t>524506</t>
  </si>
  <si>
    <t>O524514</t>
  </si>
  <si>
    <t>Obec Chmeľovec</t>
  </si>
  <si>
    <t>000327123</t>
  </si>
  <si>
    <t>Chmeľovec</t>
  </si>
  <si>
    <t>Chmeľovec 99</t>
  </si>
  <si>
    <t>524514</t>
  </si>
  <si>
    <t>O524522</t>
  </si>
  <si>
    <t>Obec Chminianska Nová Ves</t>
  </si>
  <si>
    <t>037876791</t>
  </si>
  <si>
    <t>Chminianska Nová Ves</t>
  </si>
  <si>
    <t>Školská 28</t>
  </si>
  <si>
    <t>524522</t>
  </si>
  <si>
    <t>O524531</t>
  </si>
  <si>
    <t>Obec Chminianske Jakubovany</t>
  </si>
  <si>
    <t>000327158</t>
  </si>
  <si>
    <t>Chminianske Jakubovany</t>
  </si>
  <si>
    <t>Chminianske Jakubovany 21</t>
  </si>
  <si>
    <t>524531</t>
  </si>
  <si>
    <t>O524549</t>
  </si>
  <si>
    <t>Obec Chmiňany</t>
  </si>
  <si>
    <t>000327131</t>
  </si>
  <si>
    <t>Chmiňany</t>
  </si>
  <si>
    <t>Chmiňany 26</t>
  </si>
  <si>
    <t>524549</t>
  </si>
  <si>
    <t>O524557</t>
  </si>
  <si>
    <t>Obec Jakovany</t>
  </si>
  <si>
    <t>000327166</t>
  </si>
  <si>
    <t>Jakovany</t>
  </si>
  <si>
    <t>Jakovany 64</t>
  </si>
  <si>
    <t>524557</t>
  </si>
  <si>
    <t>O524565</t>
  </si>
  <si>
    <t>Obec Jakubova Voľa</t>
  </si>
  <si>
    <t>000327174</t>
  </si>
  <si>
    <t>Jakubova Voľa</t>
  </si>
  <si>
    <t>Jakubova Voľa 52</t>
  </si>
  <si>
    <t>524565</t>
  </si>
  <si>
    <t>O524573</t>
  </si>
  <si>
    <t>000327182</t>
  </si>
  <si>
    <t>Hlavná 136/3</t>
  </si>
  <si>
    <t>524573</t>
  </si>
  <si>
    <t>O524581</t>
  </si>
  <si>
    <t>Obec Janov</t>
  </si>
  <si>
    <t>000690627</t>
  </si>
  <si>
    <t>Janov</t>
  </si>
  <si>
    <t>Janov 1</t>
  </si>
  <si>
    <t>524581</t>
  </si>
  <si>
    <t>O524603</t>
  </si>
  <si>
    <t>Obec Jarovnice</t>
  </si>
  <si>
    <t>037876317</t>
  </si>
  <si>
    <t>08263</t>
  </si>
  <si>
    <t>Jarovnice</t>
  </si>
  <si>
    <t>Jarovnice 464</t>
  </si>
  <si>
    <t>524603</t>
  </si>
  <si>
    <t>O524611</t>
  </si>
  <si>
    <t>Obec Kamenica</t>
  </si>
  <si>
    <t>037944681</t>
  </si>
  <si>
    <t>08281</t>
  </si>
  <si>
    <t>Kamenica</t>
  </si>
  <si>
    <t>Kamenica 645</t>
  </si>
  <si>
    <t>524611</t>
  </si>
  <si>
    <t>O524620</t>
  </si>
  <si>
    <t>Obec Kapušany</t>
  </si>
  <si>
    <t>037873253</t>
  </si>
  <si>
    <t>Kapušany</t>
  </si>
  <si>
    <t>Hlavná 367/7</t>
  </si>
  <si>
    <t>524620</t>
  </si>
  <si>
    <t>O524638</t>
  </si>
  <si>
    <t>Obec Kendice</t>
  </si>
  <si>
    <t>000327247</t>
  </si>
  <si>
    <t>Kendice</t>
  </si>
  <si>
    <t>Kendice 333</t>
  </si>
  <si>
    <t>524638</t>
  </si>
  <si>
    <t>O524654</t>
  </si>
  <si>
    <t>Obec Kojatice</t>
  </si>
  <si>
    <t>000327263</t>
  </si>
  <si>
    <t>08232</t>
  </si>
  <si>
    <t>Kojatice</t>
  </si>
  <si>
    <t>Kojatice 199</t>
  </si>
  <si>
    <t>524654</t>
  </si>
  <si>
    <t>O524662</t>
  </si>
  <si>
    <t>Obec Kokošovce</t>
  </si>
  <si>
    <t>000327271</t>
  </si>
  <si>
    <t>Kokošovce</t>
  </si>
  <si>
    <t>Kokošovce 114</t>
  </si>
  <si>
    <t>524662</t>
  </si>
  <si>
    <t>O524671</t>
  </si>
  <si>
    <t>Obec Krásna Lúka</t>
  </si>
  <si>
    <t>042238854</t>
  </si>
  <si>
    <t>08273</t>
  </si>
  <si>
    <t>Krásna Lúka</t>
  </si>
  <si>
    <t>Krásna Lúka 142</t>
  </si>
  <si>
    <t>524671</t>
  </si>
  <si>
    <t>O524689</t>
  </si>
  <si>
    <t>Obec Krivany</t>
  </si>
  <si>
    <t>037876996</t>
  </si>
  <si>
    <t>Krivany</t>
  </si>
  <si>
    <t>Krivany 1</t>
  </si>
  <si>
    <t>524689</t>
  </si>
  <si>
    <t>O524727</t>
  </si>
  <si>
    <t>Obec Lada</t>
  </si>
  <si>
    <t>000327336</t>
  </si>
  <si>
    <t>Lada</t>
  </si>
  <si>
    <t>Lada 132</t>
  </si>
  <si>
    <t>524727</t>
  </si>
  <si>
    <t>O524743</t>
  </si>
  <si>
    <t>Obec Lemešany</t>
  </si>
  <si>
    <t>037876988</t>
  </si>
  <si>
    <t>Lemešany</t>
  </si>
  <si>
    <t>Lemešany 275</t>
  </si>
  <si>
    <t>524743</t>
  </si>
  <si>
    <t>O524760</t>
  </si>
  <si>
    <t>Obec Ličartovce</t>
  </si>
  <si>
    <t>000327361</t>
  </si>
  <si>
    <t>Ličartovce</t>
  </si>
  <si>
    <t>Ličartovce 239</t>
  </si>
  <si>
    <t>524760</t>
  </si>
  <si>
    <t>O524778</t>
  </si>
  <si>
    <t>Mesto Lipany</t>
  </si>
  <si>
    <t>000327379</t>
  </si>
  <si>
    <t>Lipany</t>
  </si>
  <si>
    <t>Kpt. Nálepu 19</t>
  </si>
  <si>
    <t>524778</t>
  </si>
  <si>
    <t>Námestie sv. Martina 80</t>
  </si>
  <si>
    <t>Kpt. Nálepku 7</t>
  </si>
  <si>
    <t>O524786</t>
  </si>
  <si>
    <t>OBEC Lipovce</t>
  </si>
  <si>
    <t>037877097</t>
  </si>
  <si>
    <t>08236</t>
  </si>
  <si>
    <t>Lipovce</t>
  </si>
  <si>
    <t>Lipovce 125</t>
  </si>
  <si>
    <t>524786</t>
  </si>
  <si>
    <t>O524794</t>
  </si>
  <si>
    <t>Obec Ľubovec</t>
  </si>
  <si>
    <t>037882040</t>
  </si>
  <si>
    <t>Ľubovec</t>
  </si>
  <si>
    <t>Ľubovec 35</t>
  </si>
  <si>
    <t>524794</t>
  </si>
  <si>
    <t>O524816</t>
  </si>
  <si>
    <t>000327417</t>
  </si>
  <si>
    <t>Lúčka 77</t>
  </si>
  <si>
    <t>524816</t>
  </si>
  <si>
    <t>O524841</t>
  </si>
  <si>
    <t>Obec Malý Šariš</t>
  </si>
  <si>
    <t>000327441</t>
  </si>
  <si>
    <t>Malý Šariš</t>
  </si>
  <si>
    <t>Malý Šariš 222</t>
  </si>
  <si>
    <t>524841</t>
  </si>
  <si>
    <t>O524867</t>
  </si>
  <si>
    <t>Obec Miklušovce</t>
  </si>
  <si>
    <t>000327468</t>
  </si>
  <si>
    <t>08244</t>
  </si>
  <si>
    <t>Miklušovce</t>
  </si>
  <si>
    <t>Miklušovce 106</t>
  </si>
  <si>
    <t>524867</t>
  </si>
  <si>
    <t>O524875</t>
  </si>
  <si>
    <t>Obec Milpoš</t>
  </si>
  <si>
    <t>000327476</t>
  </si>
  <si>
    <t>Milpoš</t>
  </si>
  <si>
    <t>Milpoš 55</t>
  </si>
  <si>
    <t>524875</t>
  </si>
  <si>
    <t>O524913</t>
  </si>
  <si>
    <t>000327506</t>
  </si>
  <si>
    <t>Nemcovce 39</t>
  </si>
  <si>
    <t>524913</t>
  </si>
  <si>
    <t>O524921</t>
  </si>
  <si>
    <t>Obec Nižný Slavkov</t>
  </si>
  <si>
    <t>037876368</t>
  </si>
  <si>
    <t>08275</t>
  </si>
  <si>
    <t>Nižný Slavkov</t>
  </si>
  <si>
    <t>Nižný Slavkov 72</t>
  </si>
  <si>
    <t>524921</t>
  </si>
  <si>
    <t>O524930</t>
  </si>
  <si>
    <t>Obec Okružná</t>
  </si>
  <si>
    <t>000327522</t>
  </si>
  <si>
    <t>Okružná</t>
  </si>
  <si>
    <t>Okružná 63</t>
  </si>
  <si>
    <t>524930</t>
  </si>
  <si>
    <t>O524956</t>
  </si>
  <si>
    <t>Obec Oľšov</t>
  </si>
  <si>
    <t>000327549</t>
  </si>
  <si>
    <t>08276</t>
  </si>
  <si>
    <t>Oľšov</t>
  </si>
  <si>
    <t>Oľšov 23</t>
  </si>
  <si>
    <t>524956</t>
  </si>
  <si>
    <t>O524981</t>
  </si>
  <si>
    <t>Obec Ostrovany</t>
  </si>
  <si>
    <t>000690554</t>
  </si>
  <si>
    <t>08222</t>
  </si>
  <si>
    <t>Ostrovany</t>
  </si>
  <si>
    <t>Ostrovany 67</t>
  </si>
  <si>
    <t>524981</t>
  </si>
  <si>
    <t>O524999</t>
  </si>
  <si>
    <t>Obec Ovčie</t>
  </si>
  <si>
    <t>000327581</t>
  </si>
  <si>
    <t>08238</t>
  </si>
  <si>
    <t>Ovčie</t>
  </si>
  <si>
    <t>Ovčie 34</t>
  </si>
  <si>
    <t>524999</t>
  </si>
  <si>
    <t>O525006</t>
  </si>
  <si>
    <t>Obec Pečovská Nová Ves</t>
  </si>
  <si>
    <t>036158097</t>
  </si>
  <si>
    <t>Pečovská Nová Ves</t>
  </si>
  <si>
    <t>Na Dujave 320/48</t>
  </si>
  <si>
    <t>525006</t>
  </si>
  <si>
    <t>O525014</t>
  </si>
  <si>
    <t>Obec Petrovany</t>
  </si>
  <si>
    <t>000327603</t>
  </si>
  <si>
    <t>08253</t>
  </si>
  <si>
    <t>Petrovany</t>
  </si>
  <si>
    <t>Petrovany 275</t>
  </si>
  <si>
    <t>525014</t>
  </si>
  <si>
    <t>O525022</t>
  </si>
  <si>
    <t>000327611</t>
  </si>
  <si>
    <t>Podhorany 109</t>
  </si>
  <si>
    <t>525022</t>
  </si>
  <si>
    <t>O525031</t>
  </si>
  <si>
    <t>Obec Podhradík</t>
  </si>
  <si>
    <t>000327620</t>
  </si>
  <si>
    <t>Podhradík</t>
  </si>
  <si>
    <t>Podhradík 14</t>
  </si>
  <si>
    <t>525031</t>
  </si>
  <si>
    <t>O525049</t>
  </si>
  <si>
    <t>Obec Poloma</t>
  </si>
  <si>
    <t>037944941</t>
  </si>
  <si>
    <t>Poloma</t>
  </si>
  <si>
    <t>Poloma 24</t>
  </si>
  <si>
    <t>525049</t>
  </si>
  <si>
    <t>O525057</t>
  </si>
  <si>
    <t>Obec Proč</t>
  </si>
  <si>
    <t>000690601</t>
  </si>
  <si>
    <t>08214</t>
  </si>
  <si>
    <t>Proč</t>
  </si>
  <si>
    <t>Proč 111</t>
  </si>
  <si>
    <t>525057</t>
  </si>
  <si>
    <t>O525065</t>
  </si>
  <si>
    <t>Obec Pušovce</t>
  </si>
  <si>
    <t>000327654</t>
  </si>
  <si>
    <t>Pušovce</t>
  </si>
  <si>
    <t>Pušovce 2</t>
  </si>
  <si>
    <t>525065</t>
  </si>
  <si>
    <t>O525073</t>
  </si>
  <si>
    <t>Obec Radatice</t>
  </si>
  <si>
    <t>000327662</t>
  </si>
  <si>
    <t>Radatice</t>
  </si>
  <si>
    <t>Radatice 210</t>
  </si>
  <si>
    <t>525073</t>
  </si>
  <si>
    <t>O525090</t>
  </si>
  <si>
    <t>Obec Ražňany</t>
  </si>
  <si>
    <t>000327689</t>
  </si>
  <si>
    <t>08261</t>
  </si>
  <si>
    <t>Ražňany</t>
  </si>
  <si>
    <t>Ražňany 235</t>
  </si>
  <si>
    <t>525090</t>
  </si>
  <si>
    <t>O525111</t>
  </si>
  <si>
    <t>Obec Rokycany</t>
  </si>
  <si>
    <t>000327701</t>
  </si>
  <si>
    <t>Rokycany</t>
  </si>
  <si>
    <t>Rokycany 40</t>
  </si>
  <si>
    <t>525111</t>
  </si>
  <si>
    <t>O525120</t>
  </si>
  <si>
    <t>Obec Rožkovany</t>
  </si>
  <si>
    <t>037944631</t>
  </si>
  <si>
    <t>Rožkovany</t>
  </si>
  <si>
    <t>Rožkovany 118</t>
  </si>
  <si>
    <t>525120</t>
  </si>
  <si>
    <t>O525138</t>
  </si>
  <si>
    <t>Obec Ruská Nová Ves</t>
  </si>
  <si>
    <t>000327727</t>
  </si>
  <si>
    <t>Ruská Nová Ves</t>
  </si>
  <si>
    <t>Ruská Nová Ves 24</t>
  </si>
  <si>
    <t>525138</t>
  </si>
  <si>
    <t>O525146</t>
  </si>
  <si>
    <t>Mesto Sabinov</t>
  </si>
  <si>
    <t>000327735</t>
  </si>
  <si>
    <t>Sabinov</t>
  </si>
  <si>
    <t>Severná 2200</t>
  </si>
  <si>
    <t>525146</t>
  </si>
  <si>
    <t>Jarková 63</t>
  </si>
  <si>
    <t>9. mája 27</t>
  </si>
  <si>
    <t>Ul. 17. novembra 42</t>
  </si>
  <si>
    <t>O525154</t>
  </si>
  <si>
    <t>Obec Sedlice</t>
  </si>
  <si>
    <t>037876881</t>
  </si>
  <si>
    <t>08243</t>
  </si>
  <si>
    <t>Sedlice</t>
  </si>
  <si>
    <t>Sedlice 16</t>
  </si>
  <si>
    <t>525154</t>
  </si>
  <si>
    <t>O525171</t>
  </si>
  <si>
    <t>Obec Svinia</t>
  </si>
  <si>
    <t>037876651</t>
  </si>
  <si>
    <t>Svinia</t>
  </si>
  <si>
    <t>Hložská 263</t>
  </si>
  <si>
    <t>525171</t>
  </si>
  <si>
    <t>Hlavná 87/10</t>
  </si>
  <si>
    <t>O525189</t>
  </si>
  <si>
    <t>Obec Šarišská Poruba</t>
  </si>
  <si>
    <t>000327778</t>
  </si>
  <si>
    <t>Šarišská Poruba</t>
  </si>
  <si>
    <t>Šarišská Poruba 34</t>
  </si>
  <si>
    <t>525189</t>
  </si>
  <si>
    <t>O525201</t>
  </si>
  <si>
    <t>Obec Šarišské Bohdanovce</t>
  </si>
  <si>
    <t>037876805</t>
  </si>
  <si>
    <t>Šarišské Bohdanovce</t>
  </si>
  <si>
    <t>Šarišské Bohdanovce 179</t>
  </si>
  <si>
    <t>525201</t>
  </si>
  <si>
    <t>O525219</t>
  </si>
  <si>
    <t>Obec Šarišské Dravce</t>
  </si>
  <si>
    <t>037876856</t>
  </si>
  <si>
    <t>Šarišské Dravce</t>
  </si>
  <si>
    <t>Šarišské Dravce 20</t>
  </si>
  <si>
    <t>525219</t>
  </si>
  <si>
    <t>O525235</t>
  </si>
  <si>
    <t>Obec Šarišské Michaľany</t>
  </si>
  <si>
    <t>036158101</t>
  </si>
  <si>
    <t>Šarišské Michaľany</t>
  </si>
  <si>
    <t>Pod lesíkom 30</t>
  </si>
  <si>
    <t>525235</t>
  </si>
  <si>
    <t>O525251</t>
  </si>
  <si>
    <t>Obec Šindliar</t>
  </si>
  <si>
    <t>000327824</t>
  </si>
  <si>
    <t>Šindliar</t>
  </si>
  <si>
    <t>Šindliar 7</t>
  </si>
  <si>
    <t>525251</t>
  </si>
  <si>
    <t>O525260</t>
  </si>
  <si>
    <t>Obec Široké</t>
  </si>
  <si>
    <t>000327832</t>
  </si>
  <si>
    <t>Široké</t>
  </si>
  <si>
    <t>Široké 644</t>
  </si>
  <si>
    <t>525260</t>
  </si>
  <si>
    <t>O525286</t>
  </si>
  <si>
    <t>Obec Teriakovce</t>
  </si>
  <si>
    <t>000327859</t>
  </si>
  <si>
    <t>Teriakovce</t>
  </si>
  <si>
    <t>Teriakovce 51</t>
  </si>
  <si>
    <t>525286</t>
  </si>
  <si>
    <t>O525294</t>
  </si>
  <si>
    <t>Obec Terňa</t>
  </si>
  <si>
    <t>037877003</t>
  </si>
  <si>
    <t>08267</t>
  </si>
  <si>
    <t>Terňa</t>
  </si>
  <si>
    <t>Záhradná 201/6</t>
  </si>
  <si>
    <t>525294</t>
  </si>
  <si>
    <t>O525316</t>
  </si>
  <si>
    <t>Obec Torysa</t>
  </si>
  <si>
    <t>037942247</t>
  </si>
  <si>
    <t>Torysa</t>
  </si>
  <si>
    <t>Torysa 26</t>
  </si>
  <si>
    <t>525316</t>
  </si>
  <si>
    <t>Torysa 339</t>
  </si>
  <si>
    <t>O525332</t>
  </si>
  <si>
    <t>Obec Tuhrina</t>
  </si>
  <si>
    <t>037876678</t>
  </si>
  <si>
    <t>08207</t>
  </si>
  <si>
    <t>Tuhrina</t>
  </si>
  <si>
    <t>Tuhrina 27</t>
  </si>
  <si>
    <t>525332</t>
  </si>
  <si>
    <t>O525341</t>
  </si>
  <si>
    <t>Obec Tulčík</t>
  </si>
  <si>
    <t>037876872</t>
  </si>
  <si>
    <t>Tulčík</t>
  </si>
  <si>
    <t>Tulčík 177</t>
  </si>
  <si>
    <t>525341</t>
  </si>
  <si>
    <t>O525359</t>
  </si>
  <si>
    <t>Obec Uzovce</t>
  </si>
  <si>
    <t>000327921</t>
  </si>
  <si>
    <t>Uzovce</t>
  </si>
  <si>
    <t>Uzovce 138</t>
  </si>
  <si>
    <t>525359</t>
  </si>
  <si>
    <t>O525367</t>
  </si>
  <si>
    <t>Obec Uzovské Pekľany</t>
  </si>
  <si>
    <t>000327930</t>
  </si>
  <si>
    <t>08262</t>
  </si>
  <si>
    <t>Uzovské Pekľany</t>
  </si>
  <si>
    <t>Uzovské Pekľany 67</t>
  </si>
  <si>
    <t>525367</t>
  </si>
  <si>
    <t>O525375</t>
  </si>
  <si>
    <t>Obec Uzovský Šalgov</t>
  </si>
  <si>
    <t>000327948</t>
  </si>
  <si>
    <t>Uzovský Šalgov</t>
  </si>
  <si>
    <t>Uzovský Šalgov 138</t>
  </si>
  <si>
    <t>525375</t>
  </si>
  <si>
    <t>O525383</t>
  </si>
  <si>
    <t>Obec Varhaňovce</t>
  </si>
  <si>
    <t>000327956</t>
  </si>
  <si>
    <t>Varhaňovce</t>
  </si>
  <si>
    <t>Varhaňovce 20</t>
  </si>
  <si>
    <t>525383</t>
  </si>
  <si>
    <t>O525391</t>
  </si>
  <si>
    <t>Obec Veľký Slivník</t>
  </si>
  <si>
    <t>000690571</t>
  </si>
  <si>
    <t>Veľký Slivník</t>
  </si>
  <si>
    <t>Veľký Slivník 89</t>
  </si>
  <si>
    <t>525391</t>
  </si>
  <si>
    <t>O525405</t>
  </si>
  <si>
    <t>Mesto Veľký Šariš</t>
  </si>
  <si>
    <t>000327972</t>
  </si>
  <si>
    <t>08221</t>
  </si>
  <si>
    <t>Veľký Šariš</t>
  </si>
  <si>
    <t>A. Sládkoviča 10</t>
  </si>
  <si>
    <t>525405</t>
  </si>
  <si>
    <t>O525413</t>
  </si>
  <si>
    <t>Obec Víťaz</t>
  </si>
  <si>
    <t>000327981</t>
  </si>
  <si>
    <t>Víťaz</t>
  </si>
  <si>
    <t>Víťaz 183</t>
  </si>
  <si>
    <t>525413</t>
  </si>
  <si>
    <t>O525430</t>
  </si>
  <si>
    <t>Obec Vyšná Šebastová</t>
  </si>
  <si>
    <t>000328006</t>
  </si>
  <si>
    <t>Vyšná Šebastová</t>
  </si>
  <si>
    <t>Vyšná Šebastová 156</t>
  </si>
  <si>
    <t>525430</t>
  </si>
  <si>
    <t>O525448</t>
  </si>
  <si>
    <t>Obec Záborské</t>
  </si>
  <si>
    <t>000328014</t>
  </si>
  <si>
    <t>Záborské</t>
  </si>
  <si>
    <t>Záborské 14</t>
  </si>
  <si>
    <t>525448</t>
  </si>
  <si>
    <t>O525456</t>
  </si>
  <si>
    <t>Obec Záhradné</t>
  </si>
  <si>
    <t>000328022</t>
  </si>
  <si>
    <t>Záhradné</t>
  </si>
  <si>
    <t>Záhradné 226</t>
  </si>
  <si>
    <t>525456</t>
  </si>
  <si>
    <t>O525499</t>
  </si>
  <si>
    <t>Obec Žehňa</t>
  </si>
  <si>
    <t>000328057</t>
  </si>
  <si>
    <t>08206</t>
  </si>
  <si>
    <t>Žehňa</t>
  </si>
  <si>
    <t>Žehňa 9</t>
  </si>
  <si>
    <t>525499</t>
  </si>
  <si>
    <t>O525502</t>
  </si>
  <si>
    <t>Obec Žipov</t>
  </si>
  <si>
    <t>000328065</t>
  </si>
  <si>
    <t>Žipov</t>
  </si>
  <si>
    <t>Žipov 21</t>
  </si>
  <si>
    <t>525502</t>
  </si>
  <si>
    <t>O525511</t>
  </si>
  <si>
    <t>Obec Župčany</t>
  </si>
  <si>
    <t>037947800</t>
  </si>
  <si>
    <t>Župčany</t>
  </si>
  <si>
    <t>Župčany 54</t>
  </si>
  <si>
    <t>525511</t>
  </si>
  <si>
    <t>O526401</t>
  </si>
  <si>
    <t>Obec Bijacovce</t>
  </si>
  <si>
    <t>037942697</t>
  </si>
  <si>
    <t xml:space="preserve">Levoča                        </t>
  </si>
  <si>
    <t>05306</t>
  </si>
  <si>
    <t>Bijacovce</t>
  </si>
  <si>
    <t>Bijacovce 5</t>
  </si>
  <si>
    <t>526401</t>
  </si>
  <si>
    <t>O526428</t>
  </si>
  <si>
    <t>Obec Buglovce</t>
  </si>
  <si>
    <t>000328987</t>
  </si>
  <si>
    <t>05304</t>
  </si>
  <si>
    <t>Buglovce</t>
  </si>
  <si>
    <t>Buglovce 4</t>
  </si>
  <si>
    <t>526428</t>
  </si>
  <si>
    <t>O526452</t>
  </si>
  <si>
    <t>Obec Dlhé Stráže</t>
  </si>
  <si>
    <t>000329011</t>
  </si>
  <si>
    <t>05401</t>
  </si>
  <si>
    <t>Dlhé Stráže</t>
  </si>
  <si>
    <t>Dlhé Stráže 88</t>
  </si>
  <si>
    <t>526452</t>
  </si>
  <si>
    <t>O526461</t>
  </si>
  <si>
    <t>000329029</t>
  </si>
  <si>
    <t>05302</t>
  </si>
  <si>
    <t>526461</t>
  </si>
  <si>
    <t>O526479</t>
  </si>
  <si>
    <t>Obec Domaňovce</t>
  </si>
  <si>
    <t>042083460</t>
  </si>
  <si>
    <t>Domaňovce</t>
  </si>
  <si>
    <t>Domaňovce 30</t>
  </si>
  <si>
    <t>526479</t>
  </si>
  <si>
    <t>O526487</t>
  </si>
  <si>
    <t>Obec Dravce</t>
  </si>
  <si>
    <t>000329045</t>
  </si>
  <si>
    <t>05314</t>
  </si>
  <si>
    <t>Dravce</t>
  </si>
  <si>
    <t>Dravce 73</t>
  </si>
  <si>
    <t>526487</t>
  </si>
  <si>
    <t>O526495</t>
  </si>
  <si>
    <t>000329053</t>
  </si>
  <si>
    <t>05305</t>
  </si>
  <si>
    <t>Dúbrava 54</t>
  </si>
  <si>
    <t>526495</t>
  </si>
  <si>
    <t>O526517</t>
  </si>
  <si>
    <t>Obec Granč - Petrovce</t>
  </si>
  <si>
    <t>000329070</t>
  </si>
  <si>
    <t>Granč-Petrovce</t>
  </si>
  <si>
    <t>Ul. Gašparovec 107/8</t>
  </si>
  <si>
    <t>526517</t>
  </si>
  <si>
    <t>O526665</t>
  </si>
  <si>
    <t>Mesto Stará Ľubovňa</t>
  </si>
  <si>
    <t>000330167</t>
  </si>
  <si>
    <t xml:space="preserve">Stará Ľubovňa                 </t>
  </si>
  <si>
    <t>06401</t>
  </si>
  <si>
    <t>Stará Ľubovňa</t>
  </si>
  <si>
    <t>Vsetínska 36</t>
  </si>
  <si>
    <t>526665</t>
  </si>
  <si>
    <t>Tatranská 21</t>
  </si>
  <si>
    <t>O526673</t>
  </si>
  <si>
    <t>Obec Čirč</t>
  </si>
  <si>
    <t>037876074</t>
  </si>
  <si>
    <t>06542</t>
  </si>
  <si>
    <t>Čirč</t>
  </si>
  <si>
    <t>Čirč 266</t>
  </si>
  <si>
    <t>526673</t>
  </si>
  <si>
    <t>O526690</t>
  </si>
  <si>
    <t>Obec Forbasy</t>
  </si>
  <si>
    <t>000329851</t>
  </si>
  <si>
    <t>06501</t>
  </si>
  <si>
    <t>Forbasy</t>
  </si>
  <si>
    <t>Forbasy 16</t>
  </si>
  <si>
    <t>526690</t>
  </si>
  <si>
    <t>O526720</t>
  </si>
  <si>
    <t>Obec Hniezdne</t>
  </si>
  <si>
    <t>037872869</t>
  </si>
  <si>
    <t>Hniezdne</t>
  </si>
  <si>
    <t>Hniezdne 244</t>
  </si>
  <si>
    <t>526720</t>
  </si>
  <si>
    <t>O526746</t>
  </si>
  <si>
    <t>Obec Hromoš</t>
  </si>
  <si>
    <t>037944215</t>
  </si>
  <si>
    <t>06545</t>
  </si>
  <si>
    <t>Hromoš</t>
  </si>
  <si>
    <t>Hromoš 119</t>
  </si>
  <si>
    <t>526746</t>
  </si>
  <si>
    <t>O526754</t>
  </si>
  <si>
    <t>Obec Chmeľnica</t>
  </si>
  <si>
    <t>037876082</t>
  </si>
  <si>
    <t>Chmeľnica</t>
  </si>
  <si>
    <t>Chmeľnica 58</t>
  </si>
  <si>
    <t>526754</t>
  </si>
  <si>
    <t>O526762</t>
  </si>
  <si>
    <t>Obec Jakubany</t>
  </si>
  <si>
    <t>035534672</t>
  </si>
  <si>
    <t>06512</t>
  </si>
  <si>
    <t>Jakubany</t>
  </si>
  <si>
    <t>Jakubany 151</t>
  </si>
  <si>
    <t>526762</t>
  </si>
  <si>
    <t>O526771</t>
  </si>
  <si>
    <t>Obec Jarabina</t>
  </si>
  <si>
    <t>037876091</t>
  </si>
  <si>
    <t>06531</t>
  </si>
  <si>
    <t>Jarabina</t>
  </si>
  <si>
    <t>Jarabina 212</t>
  </si>
  <si>
    <t>526771</t>
  </si>
  <si>
    <t>O526789</t>
  </si>
  <si>
    <t>037872877</t>
  </si>
  <si>
    <t>06532</t>
  </si>
  <si>
    <t>Kamienka 113</t>
  </si>
  <si>
    <t>526789</t>
  </si>
  <si>
    <t>O526797</t>
  </si>
  <si>
    <t>Obec Kolačkov</t>
  </si>
  <si>
    <t>037876198</t>
  </si>
  <si>
    <t>06511</t>
  </si>
  <si>
    <t>Kolačkov</t>
  </si>
  <si>
    <t>Kolačkov 31</t>
  </si>
  <si>
    <t>526797</t>
  </si>
  <si>
    <t>O526819</t>
  </si>
  <si>
    <t>Obec Kyjov</t>
  </si>
  <si>
    <t>037876104</t>
  </si>
  <si>
    <t>06548</t>
  </si>
  <si>
    <t>Kyjov</t>
  </si>
  <si>
    <t>Kyjov 176</t>
  </si>
  <si>
    <t>526819</t>
  </si>
  <si>
    <t>O526843</t>
  </si>
  <si>
    <t>Obec Lesnica</t>
  </si>
  <si>
    <t>037876139</t>
  </si>
  <si>
    <t>06533</t>
  </si>
  <si>
    <t>Lesnica</t>
  </si>
  <si>
    <t>Lesnica 160</t>
  </si>
  <si>
    <t>526843</t>
  </si>
  <si>
    <t>O526851</t>
  </si>
  <si>
    <t>Obec Litmanová</t>
  </si>
  <si>
    <t>000330019</t>
  </si>
  <si>
    <t>Litmanová</t>
  </si>
  <si>
    <t>Litmanová 11</t>
  </si>
  <si>
    <t>526851</t>
  </si>
  <si>
    <t>O526860</t>
  </si>
  <si>
    <t>Obec Lomnička</t>
  </si>
  <si>
    <t>035534656</t>
  </si>
  <si>
    <t>06503</t>
  </si>
  <si>
    <t>Lomnička</t>
  </si>
  <si>
    <t>Lomnička 68</t>
  </si>
  <si>
    <t>526860</t>
  </si>
  <si>
    <t>O526878</t>
  </si>
  <si>
    <t>Obec Ľubotín</t>
  </si>
  <si>
    <t>037872885</t>
  </si>
  <si>
    <t>06541</t>
  </si>
  <si>
    <t>Ľubotín</t>
  </si>
  <si>
    <t>Na rovni 381/17</t>
  </si>
  <si>
    <t>526878</t>
  </si>
  <si>
    <t>O526886</t>
  </si>
  <si>
    <t>Obec Malý Lipník</t>
  </si>
  <si>
    <t>037876121</t>
  </si>
  <si>
    <t>06546</t>
  </si>
  <si>
    <t>Malý Lipník</t>
  </si>
  <si>
    <t>Malý Lipník 70</t>
  </si>
  <si>
    <t>526886</t>
  </si>
  <si>
    <t>O526908</t>
  </si>
  <si>
    <t>Obec Mníšek nad Popradom</t>
  </si>
  <si>
    <t>037872893</t>
  </si>
  <si>
    <t>06522</t>
  </si>
  <si>
    <t>Mníšek nad Popradom</t>
  </si>
  <si>
    <t>Mníšek nad Popradom 128</t>
  </si>
  <si>
    <t>526908</t>
  </si>
  <si>
    <t>O526916</t>
  </si>
  <si>
    <t>Obec Nižné Ružbachy</t>
  </si>
  <si>
    <t>037876147</t>
  </si>
  <si>
    <t>06502</t>
  </si>
  <si>
    <t>Nižné Ružbachy</t>
  </si>
  <si>
    <t>Nižné Ružbachy 45</t>
  </si>
  <si>
    <t>526916</t>
  </si>
  <si>
    <t>O526924</t>
  </si>
  <si>
    <t>Obec Nová Ľubovňa</t>
  </si>
  <si>
    <t>035534664</t>
  </si>
  <si>
    <t>Nová Ľubovňa</t>
  </si>
  <si>
    <t>Nová Ľubovňa 353</t>
  </si>
  <si>
    <t>526924</t>
  </si>
  <si>
    <t>Nová Ľubovňa 795</t>
  </si>
  <si>
    <t>O526941</t>
  </si>
  <si>
    <t>Obec Orlov</t>
  </si>
  <si>
    <t>037876155</t>
  </si>
  <si>
    <t>06543</t>
  </si>
  <si>
    <t>Orlov</t>
  </si>
  <si>
    <t>Orlov 5</t>
  </si>
  <si>
    <t>526941</t>
  </si>
  <si>
    <t>O526959</t>
  </si>
  <si>
    <t>Obec Plaveč</t>
  </si>
  <si>
    <t>037872907</t>
  </si>
  <si>
    <t>06544</t>
  </si>
  <si>
    <t>Plaveč</t>
  </si>
  <si>
    <t>Školská 93</t>
  </si>
  <si>
    <t>526959</t>
  </si>
  <si>
    <t>O526967</t>
  </si>
  <si>
    <t>Obec Plavnica</t>
  </si>
  <si>
    <t>037872915</t>
  </si>
  <si>
    <t>Plavnica</t>
  </si>
  <si>
    <t>Plavnica 252</t>
  </si>
  <si>
    <t>526967</t>
  </si>
  <si>
    <t>O526975</t>
  </si>
  <si>
    <t>Mesto Podolínec</t>
  </si>
  <si>
    <t>031967256</t>
  </si>
  <si>
    <t>Podolínec</t>
  </si>
  <si>
    <t>526975</t>
  </si>
  <si>
    <t>O527017</t>
  </si>
  <si>
    <t>Obec Stráňany</t>
  </si>
  <si>
    <t>000330183</t>
  </si>
  <si>
    <t>Stráňany</t>
  </si>
  <si>
    <t>Stráňany 70</t>
  </si>
  <si>
    <t>527017</t>
  </si>
  <si>
    <t>O527033</t>
  </si>
  <si>
    <t>Obec Šambron</t>
  </si>
  <si>
    <t>000330205</t>
  </si>
  <si>
    <t>Šambron</t>
  </si>
  <si>
    <t>Šambron 103</t>
  </si>
  <si>
    <t>527033</t>
  </si>
  <si>
    <t>O527041</t>
  </si>
  <si>
    <t>Obec Šarišské Jastrabie</t>
  </si>
  <si>
    <t>037872923</t>
  </si>
  <si>
    <t>Šarišské Jastrabie</t>
  </si>
  <si>
    <t>Šarišské Jastrabie 271</t>
  </si>
  <si>
    <t>527041</t>
  </si>
  <si>
    <t>O527050</t>
  </si>
  <si>
    <t>Obec Údol</t>
  </si>
  <si>
    <t>000330221</t>
  </si>
  <si>
    <t>Údol</t>
  </si>
  <si>
    <t>Údol 55</t>
  </si>
  <si>
    <t>527050</t>
  </si>
  <si>
    <t>O527076</t>
  </si>
  <si>
    <t>Obec Veľký Lipník</t>
  </si>
  <si>
    <t>037872940</t>
  </si>
  <si>
    <t>Veľký Lipník</t>
  </si>
  <si>
    <t>Veľký Lipník 49</t>
  </si>
  <si>
    <t>527076</t>
  </si>
  <si>
    <t>O527084</t>
  </si>
  <si>
    <t>Obec Vislanka</t>
  </si>
  <si>
    <t>000330256</t>
  </si>
  <si>
    <t>Vislanka</t>
  </si>
  <si>
    <t>Vislanka 79</t>
  </si>
  <si>
    <t>527084</t>
  </si>
  <si>
    <t>O527092</t>
  </si>
  <si>
    <t>Obec Vyšné Ružbachy</t>
  </si>
  <si>
    <t>035534648</t>
  </si>
  <si>
    <t>Vyšné Ružbachy</t>
  </si>
  <si>
    <t>Vyšné Ružbachy 220</t>
  </si>
  <si>
    <t>527092</t>
  </si>
  <si>
    <t>O527106</t>
  </si>
  <si>
    <t>Mesto Svidník</t>
  </si>
  <si>
    <t>000331023</t>
  </si>
  <si>
    <t>08901</t>
  </si>
  <si>
    <t>Ul. 8. mája 500/56</t>
  </si>
  <si>
    <t>527106</t>
  </si>
  <si>
    <t>Ul. Gen. Svobodu 744/33</t>
  </si>
  <si>
    <t>Ul. Ľ. Štúra 318/23</t>
  </si>
  <si>
    <t>O527157</t>
  </si>
  <si>
    <t>Obec Breznica</t>
  </si>
  <si>
    <t>000330329</t>
  </si>
  <si>
    <t xml:space="preserve">Stropkov                      </t>
  </si>
  <si>
    <t>09101</t>
  </si>
  <si>
    <t>Breznica</t>
  </si>
  <si>
    <t>Breznica 267</t>
  </si>
  <si>
    <t>527157</t>
  </si>
  <si>
    <t>O527173</t>
  </si>
  <si>
    <t>Obec Brusnica</t>
  </si>
  <si>
    <t>000330345</t>
  </si>
  <si>
    <t>09031</t>
  </si>
  <si>
    <t>Brusnica</t>
  </si>
  <si>
    <t>Brusnica 39</t>
  </si>
  <si>
    <t>527173</t>
  </si>
  <si>
    <t>O527181</t>
  </si>
  <si>
    <t>Obec Bukovce</t>
  </si>
  <si>
    <t>037873121</t>
  </si>
  <si>
    <t>09022</t>
  </si>
  <si>
    <t>Bukovce</t>
  </si>
  <si>
    <t>Bukovce 80</t>
  </si>
  <si>
    <t>527181</t>
  </si>
  <si>
    <t>O527211</t>
  </si>
  <si>
    <t>Obec Cernina</t>
  </si>
  <si>
    <t>000330388</t>
  </si>
  <si>
    <t>09016</t>
  </si>
  <si>
    <t>Cernina</t>
  </si>
  <si>
    <t>Cernina 31</t>
  </si>
  <si>
    <t>527211</t>
  </si>
  <si>
    <t>O527262</t>
  </si>
  <si>
    <t>Obec Duplín</t>
  </si>
  <si>
    <t>000330434</t>
  </si>
  <si>
    <t>Duplín</t>
  </si>
  <si>
    <t>Duplín 67</t>
  </si>
  <si>
    <t>527262</t>
  </si>
  <si>
    <t>O527297</t>
  </si>
  <si>
    <t>Obec Havaj</t>
  </si>
  <si>
    <t>037873130</t>
  </si>
  <si>
    <t>09023</t>
  </si>
  <si>
    <t>Havaj</t>
  </si>
  <si>
    <t>Havaj 7</t>
  </si>
  <si>
    <t>527297</t>
  </si>
  <si>
    <t>O527319</t>
  </si>
  <si>
    <t>Obec Hrabovčík</t>
  </si>
  <si>
    <t>000330485</t>
  </si>
  <si>
    <t>09041</t>
  </si>
  <si>
    <t>Hrabovčík</t>
  </si>
  <si>
    <t>Hrabovčík 15</t>
  </si>
  <si>
    <t>527319</t>
  </si>
  <si>
    <t>O527335</t>
  </si>
  <si>
    <t>Obec Chotča</t>
  </si>
  <si>
    <t>000330507</t>
  </si>
  <si>
    <t>09021</t>
  </si>
  <si>
    <t>Chotča</t>
  </si>
  <si>
    <t>Chotča 29</t>
  </si>
  <si>
    <t>527335</t>
  </si>
  <si>
    <t>O527386</t>
  </si>
  <si>
    <t>Obec Kolbovce</t>
  </si>
  <si>
    <t>037873148</t>
  </si>
  <si>
    <t>Kolbovce</t>
  </si>
  <si>
    <t>Kolbovce 51</t>
  </si>
  <si>
    <t>527386</t>
  </si>
  <si>
    <t>O527432</t>
  </si>
  <si>
    <t>Obec Krajná Poľana</t>
  </si>
  <si>
    <t>000330604</t>
  </si>
  <si>
    <t>09005</t>
  </si>
  <si>
    <t>Krajná Poľana</t>
  </si>
  <si>
    <t>Krajná Poľana 24</t>
  </si>
  <si>
    <t>527432</t>
  </si>
  <si>
    <t>O527483</t>
  </si>
  <si>
    <t>Obec Kružlová</t>
  </si>
  <si>
    <t>000330655</t>
  </si>
  <si>
    <t>09002</t>
  </si>
  <si>
    <t>Kružlová</t>
  </si>
  <si>
    <t>Kružlová 103</t>
  </si>
  <si>
    <t>527483</t>
  </si>
  <si>
    <t>O527505</t>
  </si>
  <si>
    <t>Obec Ladomirová</t>
  </si>
  <si>
    <t>000330671</t>
  </si>
  <si>
    <t>09003</t>
  </si>
  <si>
    <t>Ladomirová</t>
  </si>
  <si>
    <t>Ladomirová 32</t>
  </si>
  <si>
    <t>527505</t>
  </si>
  <si>
    <t>O527513</t>
  </si>
  <si>
    <t>Obec Lomné</t>
  </si>
  <si>
    <t>037873156</t>
  </si>
  <si>
    <t>09033</t>
  </si>
  <si>
    <t>Lomné</t>
  </si>
  <si>
    <t>Lomné 74</t>
  </si>
  <si>
    <t>527513</t>
  </si>
  <si>
    <t>O527581</t>
  </si>
  <si>
    <t>Obec Miňovce</t>
  </si>
  <si>
    <t>000330752</t>
  </si>
  <si>
    <t>09032</t>
  </si>
  <si>
    <t>Miňovce</t>
  </si>
  <si>
    <t>Miňovce 72</t>
  </si>
  <si>
    <t>527581</t>
  </si>
  <si>
    <t>O527637</t>
  </si>
  <si>
    <t>Obec Nižná Olšava</t>
  </si>
  <si>
    <t>000330809</t>
  </si>
  <si>
    <t>Nižná Olšava</t>
  </si>
  <si>
    <t>Nižná Olšava 72</t>
  </si>
  <si>
    <t>527637</t>
  </si>
  <si>
    <t>O527696</t>
  </si>
  <si>
    <t>Obec Okrúhle</t>
  </si>
  <si>
    <t>000330868</t>
  </si>
  <si>
    <t>09042</t>
  </si>
  <si>
    <t>Okrúhle</t>
  </si>
  <si>
    <t>Okrúhle 131</t>
  </si>
  <si>
    <t>527696</t>
  </si>
  <si>
    <t>O527751</t>
  </si>
  <si>
    <t>Obec Radoma</t>
  </si>
  <si>
    <t>000330914</t>
  </si>
  <si>
    <t>Radoma</t>
  </si>
  <si>
    <t>Radoma 109</t>
  </si>
  <si>
    <t>527751</t>
  </si>
  <si>
    <t>O527777</t>
  </si>
  <si>
    <t>Obec Rovné</t>
  </si>
  <si>
    <t>000330931</t>
  </si>
  <si>
    <t>Rovné</t>
  </si>
  <si>
    <t>Rovné 37</t>
  </si>
  <si>
    <t>527777</t>
  </si>
  <si>
    <t>O527785</t>
  </si>
  <si>
    <t>Obec Roztoky</t>
  </si>
  <si>
    <t>000330949</t>
  </si>
  <si>
    <t>09011</t>
  </si>
  <si>
    <t>Roztoky</t>
  </si>
  <si>
    <t>Roztoky 61</t>
  </si>
  <si>
    <t>527785</t>
  </si>
  <si>
    <t>O527793</t>
  </si>
  <si>
    <t>Obec Kručov</t>
  </si>
  <si>
    <t>000330957</t>
  </si>
  <si>
    <t>Kručov</t>
  </si>
  <si>
    <t>Kručov 61</t>
  </si>
  <si>
    <t>527793</t>
  </si>
  <si>
    <t>O527823</t>
  </si>
  <si>
    <t>Obec Staškovce</t>
  </si>
  <si>
    <t>000330981</t>
  </si>
  <si>
    <t>Staškovce</t>
  </si>
  <si>
    <t>Staškovce 13</t>
  </si>
  <si>
    <t>527823</t>
  </si>
  <si>
    <t>O527831</t>
  </si>
  <si>
    <t>Obec Stročín</t>
  </si>
  <si>
    <t>000330990</t>
  </si>
  <si>
    <t>Stročín</t>
  </si>
  <si>
    <t>Stročín 86</t>
  </si>
  <si>
    <t>527831</t>
  </si>
  <si>
    <t>O527840</t>
  </si>
  <si>
    <t>Mesto Stropkov</t>
  </si>
  <si>
    <t>000331007</t>
  </si>
  <si>
    <t>Stropkov</t>
  </si>
  <si>
    <t>Andreja Hlinku 1762/27</t>
  </si>
  <si>
    <t>527840</t>
  </si>
  <si>
    <t>Matice slovenskej 740/7</t>
  </si>
  <si>
    <t>O527912</t>
  </si>
  <si>
    <t>Obec Tisinec</t>
  </si>
  <si>
    <t>000331082</t>
  </si>
  <si>
    <t>Tisinec</t>
  </si>
  <si>
    <t>Tisinec 121</t>
  </si>
  <si>
    <t>527912</t>
  </si>
  <si>
    <t>O527939</t>
  </si>
  <si>
    <t>Obec Turany nad Ondavou</t>
  </si>
  <si>
    <t>000331104</t>
  </si>
  <si>
    <t>Turany nad Ondavou</t>
  </si>
  <si>
    <t>Turany nad Ondavou 100</t>
  </si>
  <si>
    <t>527939</t>
  </si>
  <si>
    <t>O527955</t>
  </si>
  <si>
    <t>Obec Valkovce</t>
  </si>
  <si>
    <t>000331121</t>
  </si>
  <si>
    <t>Valkovce</t>
  </si>
  <si>
    <t>Valkovce 17</t>
  </si>
  <si>
    <t>527955</t>
  </si>
  <si>
    <t>O528048</t>
  </si>
  <si>
    <t>Obec Vyšná Olšava</t>
  </si>
  <si>
    <t>000331210</t>
  </si>
  <si>
    <t>Vyšná Olšava</t>
  </si>
  <si>
    <t>Vyšná Olšava 28</t>
  </si>
  <si>
    <t>528048</t>
  </si>
  <si>
    <t>O528072</t>
  </si>
  <si>
    <t>Obec Vyšný Mirošov</t>
  </si>
  <si>
    <t>000331244</t>
  </si>
  <si>
    <t>Vyšný Mirošov</t>
  </si>
  <si>
    <t>Vyšný Mirošov 44</t>
  </si>
  <si>
    <t>528072</t>
  </si>
  <si>
    <t>O528081</t>
  </si>
  <si>
    <t>Obec Vyšný Orlík</t>
  </si>
  <si>
    <t>000331252</t>
  </si>
  <si>
    <t>Vyšný Orlík</t>
  </si>
  <si>
    <t>Vyšný Orlík 84</t>
  </si>
  <si>
    <t>528081</t>
  </si>
  <si>
    <t>O528731</t>
  </si>
  <si>
    <t>Obec Holčíkovce</t>
  </si>
  <si>
    <t>000332429</t>
  </si>
  <si>
    <t xml:space="preserve">Vranov nad Topľou             </t>
  </si>
  <si>
    <t>09405</t>
  </si>
  <si>
    <t>Holčíkovce</t>
  </si>
  <si>
    <t>Holčíkovce 41</t>
  </si>
  <si>
    <t>528731</t>
  </si>
  <si>
    <t>O528749</t>
  </si>
  <si>
    <t>Obec Jasenovce</t>
  </si>
  <si>
    <t>000332437</t>
  </si>
  <si>
    <t>Jasenovce</t>
  </si>
  <si>
    <t>Jasenovce 9</t>
  </si>
  <si>
    <t>528749</t>
  </si>
  <si>
    <t>O528757</t>
  </si>
  <si>
    <t>Obec Jastrabie nad Topľou</t>
  </si>
  <si>
    <t>000332445</t>
  </si>
  <si>
    <t>09435</t>
  </si>
  <si>
    <t>Jastrabie nad Topľou</t>
  </si>
  <si>
    <t>Jastrabie nad Topľou 113</t>
  </si>
  <si>
    <t>528757</t>
  </si>
  <si>
    <t>O528765</t>
  </si>
  <si>
    <t>Obec Juskova Voľa</t>
  </si>
  <si>
    <t>000332453</t>
  </si>
  <si>
    <t>09412</t>
  </si>
  <si>
    <t>Juskova Voľa</t>
  </si>
  <si>
    <t>Juskova Voľa 91</t>
  </si>
  <si>
    <t>528765</t>
  </si>
  <si>
    <t>O528773</t>
  </si>
  <si>
    <t>000332461</t>
  </si>
  <si>
    <t>09303</t>
  </si>
  <si>
    <t>Kamenná Poruba 109</t>
  </si>
  <si>
    <t>528773</t>
  </si>
  <si>
    <t>O528781</t>
  </si>
  <si>
    <t>Obec Kladzany</t>
  </si>
  <si>
    <t>000332470</t>
  </si>
  <si>
    <t>09421</t>
  </si>
  <si>
    <t>Kladzany</t>
  </si>
  <si>
    <t>Kladzany 45</t>
  </si>
  <si>
    <t>528781</t>
  </si>
  <si>
    <t>O528790</t>
  </si>
  <si>
    <t>Obec Komárany</t>
  </si>
  <si>
    <t>000332488</t>
  </si>
  <si>
    <t>09301</t>
  </si>
  <si>
    <t>Komárany</t>
  </si>
  <si>
    <t>Komárany 27</t>
  </si>
  <si>
    <t>528790</t>
  </si>
  <si>
    <t>O528803</t>
  </si>
  <si>
    <t>Obec Košarovce</t>
  </si>
  <si>
    <t>037876970</t>
  </si>
  <si>
    <t>09406</t>
  </si>
  <si>
    <t>Košarovce</t>
  </si>
  <si>
    <t>Košarovce 16</t>
  </si>
  <si>
    <t>528803</t>
  </si>
  <si>
    <t>O528811</t>
  </si>
  <si>
    <t>000332500</t>
  </si>
  <si>
    <t>Kučín 76</t>
  </si>
  <si>
    <t>528811</t>
  </si>
  <si>
    <t>O528838</t>
  </si>
  <si>
    <t>Obec Majerovce</t>
  </si>
  <si>
    <t>000332526</t>
  </si>
  <si>
    <t>09409</t>
  </si>
  <si>
    <t>Majerovce</t>
  </si>
  <si>
    <t>Majerovce 2</t>
  </si>
  <si>
    <t>528838</t>
  </si>
  <si>
    <t>O528854</t>
  </si>
  <si>
    <t>Obec Matiaška</t>
  </si>
  <si>
    <t>000332542</t>
  </si>
  <si>
    <t>09431</t>
  </si>
  <si>
    <t>Matiaška</t>
  </si>
  <si>
    <t>Matiaška 56</t>
  </si>
  <si>
    <t>528854</t>
  </si>
  <si>
    <t>O528862</t>
  </si>
  <si>
    <t>Obec Medzianky</t>
  </si>
  <si>
    <t>000332551</t>
  </si>
  <si>
    <t>Medzianky</t>
  </si>
  <si>
    <t>Medzianky 76</t>
  </si>
  <si>
    <t>528862</t>
  </si>
  <si>
    <t>O528871</t>
  </si>
  <si>
    <t>Obec Merník</t>
  </si>
  <si>
    <t>000332569</t>
  </si>
  <si>
    <t>09423</t>
  </si>
  <si>
    <t>Merník</t>
  </si>
  <si>
    <t>Merník 160</t>
  </si>
  <si>
    <t>528871</t>
  </si>
  <si>
    <t>O528897</t>
  </si>
  <si>
    <t>Obec Nižná Sitnica</t>
  </si>
  <si>
    <t>000332585</t>
  </si>
  <si>
    <t>09407</t>
  </si>
  <si>
    <t>Nižná Sitnica</t>
  </si>
  <si>
    <t>Nižná Sitnica 104</t>
  </si>
  <si>
    <t>528897</t>
  </si>
  <si>
    <t>O528901</t>
  </si>
  <si>
    <t>Obec Nižný Hrabovec</t>
  </si>
  <si>
    <t>000332593</t>
  </si>
  <si>
    <t>Nižný Hrabovec</t>
  </si>
  <si>
    <t>Nižný Hrabovec 154</t>
  </si>
  <si>
    <t>528901</t>
  </si>
  <si>
    <t>O528919</t>
  </si>
  <si>
    <t>Obec Nižný Hrušov</t>
  </si>
  <si>
    <t>000332607</t>
  </si>
  <si>
    <t>09422</t>
  </si>
  <si>
    <t>Nižný Hrušov</t>
  </si>
  <si>
    <t>Nižný Hrušov 540</t>
  </si>
  <si>
    <t>528919</t>
  </si>
  <si>
    <t>O528927</t>
  </si>
  <si>
    <t>Obec Nižný Kručov</t>
  </si>
  <si>
    <t>000332615</t>
  </si>
  <si>
    <t>Nižný Kručov</t>
  </si>
  <si>
    <t>Nižný Kručov 48</t>
  </si>
  <si>
    <t>528927</t>
  </si>
  <si>
    <t>O528935</t>
  </si>
  <si>
    <t>Obec Nová Kelča</t>
  </si>
  <si>
    <t>000332623</t>
  </si>
  <si>
    <t>09404</t>
  </si>
  <si>
    <t>Nová Kelča</t>
  </si>
  <si>
    <t>Nová Kelča 68</t>
  </si>
  <si>
    <t>528935</t>
  </si>
  <si>
    <t>O528943</t>
  </si>
  <si>
    <t>Obec Ondavské Matiašovce</t>
  </si>
  <si>
    <t>000332631</t>
  </si>
  <si>
    <t>09401</t>
  </si>
  <si>
    <t>Ondavské Matiašovce</t>
  </si>
  <si>
    <t>Ondavské Matiašovce 20</t>
  </si>
  <si>
    <t>528943</t>
  </si>
  <si>
    <t>O528951</t>
  </si>
  <si>
    <t>Obec Pakostov</t>
  </si>
  <si>
    <t>000332640</t>
  </si>
  <si>
    <t>Pakostov</t>
  </si>
  <si>
    <t>Pakostov 102</t>
  </si>
  <si>
    <t>528951</t>
  </si>
  <si>
    <t>O528960</t>
  </si>
  <si>
    <t>Obec Pavlovce</t>
  </si>
  <si>
    <t>000332658</t>
  </si>
  <si>
    <t>Pavlovce</t>
  </si>
  <si>
    <t>Pavlovce 134</t>
  </si>
  <si>
    <t>528960</t>
  </si>
  <si>
    <t>O528986</t>
  </si>
  <si>
    <t>Obec Petrovce</t>
  </si>
  <si>
    <t>000332674</t>
  </si>
  <si>
    <t>Petrovce</t>
  </si>
  <si>
    <t>Petrovce 114</t>
  </si>
  <si>
    <t>528986</t>
  </si>
  <si>
    <t>O529001</t>
  </si>
  <si>
    <t>Obec Poša</t>
  </si>
  <si>
    <t>042381321</t>
  </si>
  <si>
    <t>Poša</t>
  </si>
  <si>
    <t>Poša 251</t>
  </si>
  <si>
    <t>529001</t>
  </si>
  <si>
    <t>O529036</t>
  </si>
  <si>
    <t>Obec Radvanovce</t>
  </si>
  <si>
    <t>000332721</t>
  </si>
  <si>
    <t>Radvanovce</t>
  </si>
  <si>
    <t>Radvanovce 43</t>
  </si>
  <si>
    <t>529036</t>
  </si>
  <si>
    <t>O529052</t>
  </si>
  <si>
    <t>Obec Remeniny</t>
  </si>
  <si>
    <t>000332747</t>
  </si>
  <si>
    <t>Remeniny</t>
  </si>
  <si>
    <t>Remeniny 10</t>
  </si>
  <si>
    <t>529052</t>
  </si>
  <si>
    <t>O529079</t>
  </si>
  <si>
    <t>Obec Rudlov</t>
  </si>
  <si>
    <t>000332763</t>
  </si>
  <si>
    <t>Rudlov</t>
  </si>
  <si>
    <t>Rudlov 184</t>
  </si>
  <si>
    <t>529079</t>
  </si>
  <si>
    <t>O529125</t>
  </si>
  <si>
    <t>Obec Sačurov</t>
  </si>
  <si>
    <t>000332810</t>
  </si>
  <si>
    <t>09413</t>
  </si>
  <si>
    <t>Sačurov</t>
  </si>
  <si>
    <t>Sačurov 324</t>
  </si>
  <si>
    <t>529125</t>
  </si>
  <si>
    <t>O529133</t>
  </si>
  <si>
    <t>Obec Sečovská Polianka</t>
  </si>
  <si>
    <t>000332828</t>
  </si>
  <si>
    <t>09414</t>
  </si>
  <si>
    <t>Sečovská Polianka</t>
  </si>
  <si>
    <t>Sečovská Polianka 560</t>
  </si>
  <si>
    <t>529133</t>
  </si>
  <si>
    <t>O529141</t>
  </si>
  <si>
    <t>Obec Sedliská</t>
  </si>
  <si>
    <t>037938215</t>
  </si>
  <si>
    <t>Sedliská</t>
  </si>
  <si>
    <t>Sedliská 89</t>
  </si>
  <si>
    <t>529141</t>
  </si>
  <si>
    <t>Sedliská 93</t>
  </si>
  <si>
    <t>O529150</t>
  </si>
  <si>
    <t>Obec Skrabské</t>
  </si>
  <si>
    <t>000332844</t>
  </si>
  <si>
    <t>09433</t>
  </si>
  <si>
    <t>Skrabské</t>
  </si>
  <si>
    <t>Skrabské 153</t>
  </si>
  <si>
    <t>529150</t>
  </si>
  <si>
    <t>O529168</t>
  </si>
  <si>
    <t>Obec Slovenská Kajňa</t>
  </si>
  <si>
    <t>000332852</t>
  </si>
  <si>
    <t>09402</t>
  </si>
  <si>
    <t>Slovenská Kajňa</t>
  </si>
  <si>
    <t>Slovenská Kajňa 191</t>
  </si>
  <si>
    <t>529168</t>
  </si>
  <si>
    <t>O529176</t>
  </si>
  <si>
    <t>Obec Soľ</t>
  </si>
  <si>
    <t>000332861</t>
  </si>
  <si>
    <t>Soľ</t>
  </si>
  <si>
    <t>Soľ 280</t>
  </si>
  <si>
    <t>529176</t>
  </si>
  <si>
    <t>O529192</t>
  </si>
  <si>
    <t>Obec Tovarné</t>
  </si>
  <si>
    <t>037873351</t>
  </si>
  <si>
    <t>Tovarné</t>
  </si>
  <si>
    <t>Tovarné 173</t>
  </si>
  <si>
    <t>529192</t>
  </si>
  <si>
    <t>O529222</t>
  </si>
  <si>
    <t>Obec Vechec</t>
  </si>
  <si>
    <t>000332925</t>
  </si>
  <si>
    <t>Vechec</t>
  </si>
  <si>
    <t>Školská 425</t>
  </si>
  <si>
    <t>529222</t>
  </si>
  <si>
    <t>O529249</t>
  </si>
  <si>
    <t>Obec Vyšná Sitnica</t>
  </si>
  <si>
    <t>000332941</t>
  </si>
  <si>
    <t>Vyšná Sitnica</t>
  </si>
  <si>
    <t>Vyšná Sitnica 129</t>
  </si>
  <si>
    <t>529249</t>
  </si>
  <si>
    <t>O529257</t>
  </si>
  <si>
    <t>Obec Vyšný Žipov</t>
  </si>
  <si>
    <t>000332950</t>
  </si>
  <si>
    <t>Vyšný Žipov</t>
  </si>
  <si>
    <t>Vyšný Žipov 22</t>
  </si>
  <si>
    <t>529257</t>
  </si>
  <si>
    <t>O529265</t>
  </si>
  <si>
    <t>Obec Zámutov</t>
  </si>
  <si>
    <t>000332968</t>
  </si>
  <si>
    <t>09415</t>
  </si>
  <si>
    <t>Zámutov</t>
  </si>
  <si>
    <t>Zámutov 388</t>
  </si>
  <si>
    <t>529265</t>
  </si>
  <si>
    <t>Zámutov 301</t>
  </si>
  <si>
    <t>O529290</t>
  </si>
  <si>
    <t>Obec Žalobín</t>
  </si>
  <si>
    <t>000332992</t>
  </si>
  <si>
    <t>09403</t>
  </si>
  <si>
    <t>Žalobín</t>
  </si>
  <si>
    <t>Žalobín 36</t>
  </si>
  <si>
    <t>529290</t>
  </si>
  <si>
    <t>O543179</t>
  </si>
  <si>
    <t>Obec Jablonov</t>
  </si>
  <si>
    <t>042026644</t>
  </si>
  <si>
    <t>05303</t>
  </si>
  <si>
    <t>Jablonov</t>
  </si>
  <si>
    <t>Jablonov 11</t>
  </si>
  <si>
    <t>543179</t>
  </si>
  <si>
    <t>O543276</t>
  </si>
  <si>
    <t>Obec Kurimany</t>
  </si>
  <si>
    <t>000329291</t>
  </si>
  <si>
    <t>Kurimany</t>
  </si>
  <si>
    <t>Kurimany 76</t>
  </si>
  <si>
    <t>543276</t>
  </si>
  <si>
    <t>O543292</t>
  </si>
  <si>
    <t>Mesto Levoča</t>
  </si>
  <si>
    <t>000329321</t>
  </si>
  <si>
    <t>Železničný riadok 3</t>
  </si>
  <si>
    <t>543292</t>
  </si>
  <si>
    <t>Jána Francisciho 8/1674</t>
  </si>
  <si>
    <t>Gašpara Haina 36</t>
  </si>
  <si>
    <t>Predmestie 26</t>
  </si>
  <si>
    <t>Gustáva Hermana 9</t>
  </si>
  <si>
    <t>m. č. Levočské Lúky 3</t>
  </si>
  <si>
    <t>O543381</t>
  </si>
  <si>
    <t>Obec Nemešany</t>
  </si>
  <si>
    <t>000329401</t>
  </si>
  <si>
    <t>Nemešany</t>
  </si>
  <si>
    <t>Nemešany 62</t>
  </si>
  <si>
    <t>543381</t>
  </si>
  <si>
    <t>O543390</t>
  </si>
  <si>
    <t>Obec Nižné Repaše</t>
  </si>
  <si>
    <t>000329410</t>
  </si>
  <si>
    <t>05371</t>
  </si>
  <si>
    <t>Nižné Repaše</t>
  </si>
  <si>
    <t>Nižné Repaše 12</t>
  </si>
  <si>
    <t>543390</t>
  </si>
  <si>
    <t>O543420</t>
  </si>
  <si>
    <t>Obec Oľšavica</t>
  </si>
  <si>
    <t>000329444</t>
  </si>
  <si>
    <t>05373</t>
  </si>
  <si>
    <t>Oľšavica</t>
  </si>
  <si>
    <t>Oľšavica 40</t>
  </si>
  <si>
    <t>543420</t>
  </si>
  <si>
    <t>O543578</t>
  </si>
  <si>
    <t>Mesto Spišské Podhradie</t>
  </si>
  <si>
    <t>000329622</t>
  </si>
  <si>
    <t>Spišské Podhradie</t>
  </si>
  <si>
    <t>Májová 54</t>
  </si>
  <si>
    <t>543578</t>
  </si>
  <si>
    <t>O543608</t>
  </si>
  <si>
    <t>Obec Spišský Hrhov</t>
  </si>
  <si>
    <t>037873822</t>
  </si>
  <si>
    <t>Spišský Hrhov</t>
  </si>
  <si>
    <t>Komenského 10</t>
  </si>
  <si>
    <t>543608</t>
  </si>
  <si>
    <t>O543624</t>
  </si>
  <si>
    <t>Obec Spišský Štvrtok</t>
  </si>
  <si>
    <t>000329631</t>
  </si>
  <si>
    <t>Spišský Štvrtok</t>
  </si>
  <si>
    <t>Obrancov mieru 398/1</t>
  </si>
  <si>
    <t>543624</t>
  </si>
  <si>
    <t>O543641</t>
  </si>
  <si>
    <t>Obec Studenec</t>
  </si>
  <si>
    <t>000329673</t>
  </si>
  <si>
    <t>Studenec</t>
  </si>
  <si>
    <t>Studenec 13</t>
  </si>
  <si>
    <t>543641</t>
  </si>
  <si>
    <t>O543675</t>
  </si>
  <si>
    <t>Obec Torysky</t>
  </si>
  <si>
    <t>000329703</t>
  </si>
  <si>
    <t>05372</t>
  </si>
  <si>
    <t>Torysky</t>
  </si>
  <si>
    <t>Torysky 112</t>
  </si>
  <si>
    <t>543675</t>
  </si>
  <si>
    <t>O544051</t>
  </si>
  <si>
    <t>Mesto Vranov nad Topľou</t>
  </si>
  <si>
    <t>000332933</t>
  </si>
  <si>
    <t>Sídlisko 1. mája 68</t>
  </si>
  <si>
    <t>544051</t>
  </si>
  <si>
    <t>Okulka 21</t>
  </si>
  <si>
    <t>09302</t>
  </si>
  <si>
    <t>Dlhá ulica 559</t>
  </si>
  <si>
    <t>Ulica 1. mája 1227</t>
  </si>
  <si>
    <t>Vajanského ulica 641</t>
  </si>
  <si>
    <t>Kukučínova ulica 103</t>
  </si>
  <si>
    <t>Domašská ulica 604</t>
  </si>
  <si>
    <t>Juh 1051</t>
  </si>
  <si>
    <t>O544060</t>
  </si>
  <si>
    <t>Obec Babie</t>
  </si>
  <si>
    <t>000332241</t>
  </si>
  <si>
    <t>Babie</t>
  </si>
  <si>
    <t>Babie 37</t>
  </si>
  <si>
    <t>544060</t>
  </si>
  <si>
    <t>O544078</t>
  </si>
  <si>
    <t>Obec Banské</t>
  </si>
  <si>
    <t>000332259</t>
  </si>
  <si>
    <t>Banské</t>
  </si>
  <si>
    <t>Banské 284</t>
  </si>
  <si>
    <t>544078</t>
  </si>
  <si>
    <t>O544086</t>
  </si>
  <si>
    <t>Obec Benkovce</t>
  </si>
  <si>
    <t>037946498</t>
  </si>
  <si>
    <t>Benkovce</t>
  </si>
  <si>
    <t>Benkovce 140</t>
  </si>
  <si>
    <t>544086</t>
  </si>
  <si>
    <t>O544094</t>
  </si>
  <si>
    <t>Obec Bystré</t>
  </si>
  <si>
    <t>000332275</t>
  </si>
  <si>
    <t>09434</t>
  </si>
  <si>
    <t>Bystré</t>
  </si>
  <si>
    <t>Bystré 172</t>
  </si>
  <si>
    <t>544094</t>
  </si>
  <si>
    <t>Sídlisko 311</t>
  </si>
  <si>
    <t>O544108</t>
  </si>
  <si>
    <t>Obec Cabov</t>
  </si>
  <si>
    <t>000332283</t>
  </si>
  <si>
    <t>Cabov</t>
  </si>
  <si>
    <t>Cabov 47</t>
  </si>
  <si>
    <t>544108</t>
  </si>
  <si>
    <t>O544116</t>
  </si>
  <si>
    <t>Obec Čaklov</t>
  </si>
  <si>
    <t>000332291</t>
  </si>
  <si>
    <t>Čaklov</t>
  </si>
  <si>
    <t>Čaklov 495</t>
  </si>
  <si>
    <t>544116</t>
  </si>
  <si>
    <t>O544124</t>
  </si>
  <si>
    <t>Obec Čičava</t>
  </si>
  <si>
    <t>000332305</t>
  </si>
  <si>
    <t>Čičava</t>
  </si>
  <si>
    <t>Čičava 35</t>
  </si>
  <si>
    <t>544124</t>
  </si>
  <si>
    <t>O544132</t>
  </si>
  <si>
    <t>Obec Čierne nad Topľou</t>
  </si>
  <si>
    <t>000332313</t>
  </si>
  <si>
    <t>Čierne nad Topľou</t>
  </si>
  <si>
    <t>Čierne nad Topľou 217</t>
  </si>
  <si>
    <t>544132</t>
  </si>
  <si>
    <t>O544141</t>
  </si>
  <si>
    <t>Obec Ďapalovce</t>
  </si>
  <si>
    <t>000332321</t>
  </si>
  <si>
    <t>Ďapalovce</t>
  </si>
  <si>
    <t>Ďapalovce 136</t>
  </si>
  <si>
    <t>544141</t>
  </si>
  <si>
    <t>O544159</t>
  </si>
  <si>
    <t>Obec Davidov</t>
  </si>
  <si>
    <t>000332330</t>
  </si>
  <si>
    <t>Davidov</t>
  </si>
  <si>
    <t>Davidov 71</t>
  </si>
  <si>
    <t>544159</t>
  </si>
  <si>
    <t>O544175</t>
  </si>
  <si>
    <t>Obec Dlhé Klčovo</t>
  </si>
  <si>
    <t>000332356</t>
  </si>
  <si>
    <t>Dlhé Klčovo</t>
  </si>
  <si>
    <t>Dlhá 258/60</t>
  </si>
  <si>
    <t>544175</t>
  </si>
  <si>
    <t>O544213</t>
  </si>
  <si>
    <t>Mesto Hanušovce nad Topľou</t>
  </si>
  <si>
    <t>000332399</t>
  </si>
  <si>
    <t>Budovateľská 428/4</t>
  </si>
  <si>
    <t>544213</t>
  </si>
  <si>
    <t>O544221</t>
  </si>
  <si>
    <t>Obec Hermanovce nad Topľou</t>
  </si>
  <si>
    <t>000332402</t>
  </si>
  <si>
    <t>Hermanovce nad Topľou</t>
  </si>
  <si>
    <t>Hermanovce nad Topľou 116</t>
  </si>
  <si>
    <t>544221</t>
  </si>
  <si>
    <t>O544230</t>
  </si>
  <si>
    <t>Obec Hlinné</t>
  </si>
  <si>
    <t>000332411</t>
  </si>
  <si>
    <t>Hlinné</t>
  </si>
  <si>
    <t>Hlinné 76</t>
  </si>
  <si>
    <t>544230</t>
  </si>
  <si>
    <t>O556823</t>
  </si>
  <si>
    <t>Obec Medzany</t>
  </si>
  <si>
    <t>017149002</t>
  </si>
  <si>
    <t>Medzany</t>
  </si>
  <si>
    <t>Medzany 104</t>
  </si>
  <si>
    <t>556823</t>
  </si>
  <si>
    <t>O559547</t>
  </si>
  <si>
    <t>Obec Jasenov</t>
  </si>
  <si>
    <t>000690074</t>
  </si>
  <si>
    <t>Jasenov</t>
  </si>
  <si>
    <t>Jasenov 239</t>
  </si>
  <si>
    <t>559547</t>
  </si>
  <si>
    <t>O559598</t>
  </si>
  <si>
    <t>Obec Hažín nad Cirochou</t>
  </si>
  <si>
    <t>000690082</t>
  </si>
  <si>
    <t>Hažín nad Cirochou</t>
  </si>
  <si>
    <t>Hažín nad Cirochou 156</t>
  </si>
  <si>
    <t>559598</t>
  </si>
  <si>
    <t>O559971</t>
  </si>
  <si>
    <t>Obec Lipníky</t>
  </si>
  <si>
    <t>000690490</t>
  </si>
  <si>
    <t>Lipníky</t>
  </si>
  <si>
    <t>Lipníky 15</t>
  </si>
  <si>
    <t>559971</t>
  </si>
  <si>
    <t>O560103</t>
  </si>
  <si>
    <t>Mesto Vysoké Tatry</t>
  </si>
  <si>
    <t>000326585</t>
  </si>
  <si>
    <t>06201</t>
  </si>
  <si>
    <t>Vysoké Tatry</t>
  </si>
  <si>
    <t>Nový Smokovec 2</t>
  </si>
  <si>
    <t>560103</t>
  </si>
  <si>
    <t>05984</t>
  </si>
  <si>
    <t>Vyšné Hágy 34</t>
  </si>
  <si>
    <t>05954</t>
  </si>
  <si>
    <t>Tatranská Kotlina 36</t>
  </si>
  <si>
    <t>05960</t>
  </si>
  <si>
    <t>Tatranská Lomnica 264</t>
  </si>
  <si>
    <t>036165051</t>
  </si>
  <si>
    <t>05981</t>
  </si>
  <si>
    <t>Dolný Smokovec 21</t>
  </si>
  <si>
    <t>O581241</t>
  </si>
  <si>
    <t>Obec Malý Slavkov</t>
  </si>
  <si>
    <t>031984673</t>
  </si>
  <si>
    <t>Malý Slavkov</t>
  </si>
  <si>
    <t>Gerlachovská 52</t>
  </si>
  <si>
    <t>581241</t>
  </si>
  <si>
    <t>O581674</t>
  </si>
  <si>
    <t>Obec Hencovce</t>
  </si>
  <si>
    <t>035532319</t>
  </si>
  <si>
    <t>Hencovce</t>
  </si>
  <si>
    <t>Nová 1918</t>
  </si>
  <si>
    <t>581674</t>
  </si>
  <si>
    <t>O582140</t>
  </si>
  <si>
    <t>Obec Lackovce</t>
  </si>
  <si>
    <t>037791699</t>
  </si>
  <si>
    <t>Lackovce</t>
  </si>
  <si>
    <t>Lackovce 37</t>
  </si>
  <si>
    <t>582140</t>
  </si>
  <si>
    <t>O519359</t>
  </si>
  <si>
    <t>000322148</t>
  </si>
  <si>
    <t>Kochanovce 12</t>
  </si>
  <si>
    <t>519359</t>
  </si>
  <si>
    <t>000326909</t>
  </si>
  <si>
    <t>Rómska 821/45</t>
  </si>
  <si>
    <t>Štefánikova 40</t>
  </si>
  <si>
    <t>C06</t>
  </si>
  <si>
    <t>Rímskokatolícka cirkev Biskupstvo Spišské Podhradie</t>
  </si>
  <si>
    <t>710227990</t>
  </si>
  <si>
    <t>Základná škola s materskou školou Andreja Radlinského ako org. zložka Cirk. spojenej školy - predprimárne vzdelávanie</t>
  </si>
  <si>
    <t>Okružná 2062/25</t>
  </si>
  <si>
    <t>037910493</t>
  </si>
  <si>
    <t>Cirkevná základná škola s materskou školou sv. Matúša - predprimárne vzdelávanie</t>
  </si>
  <si>
    <t>Švošov</t>
  </si>
  <si>
    <t>Švošov 71</t>
  </si>
  <si>
    <t>511064</t>
  </si>
  <si>
    <t>042434912</t>
  </si>
  <si>
    <t>Základná škola s materskou školou Rudolfa Dilonga - predprimárne vzdelávanie</t>
  </si>
  <si>
    <t>Hviezdoslavova 823/7</t>
  </si>
  <si>
    <t>042035724</t>
  </si>
  <si>
    <t>Petržalská 21</t>
  </si>
  <si>
    <t>037947737</t>
  </si>
  <si>
    <t>Klčov</t>
  </si>
  <si>
    <t>Klčov 28</t>
  </si>
  <si>
    <t>543225</t>
  </si>
  <si>
    <t>042090598</t>
  </si>
  <si>
    <t>Špeciálna materská škola Jána Vojtaššáka internátna ako organizačná zložka Spojenej školy Jána Vojtaššáka internátnej</t>
  </si>
  <si>
    <t>05432</t>
  </si>
  <si>
    <t>Kláštorská 24/a</t>
  </si>
  <si>
    <t>042036518</t>
  </si>
  <si>
    <t>06534</t>
  </si>
  <si>
    <t>Veľká Lesná</t>
  </si>
  <si>
    <t>Veľká Lesná 16</t>
  </si>
  <si>
    <t>527068</t>
  </si>
  <si>
    <t>042078415</t>
  </si>
  <si>
    <t>Elokované pracovisko ako súčasť Základnej školy s materskou školou Kráľovnej Pokoja</t>
  </si>
  <si>
    <t>Haligovce</t>
  </si>
  <si>
    <t>Haligovce 143</t>
  </si>
  <si>
    <t>526711</t>
  </si>
  <si>
    <t>042088917</t>
  </si>
  <si>
    <t>Štúrova 3</t>
  </si>
  <si>
    <t>000179124</t>
  </si>
  <si>
    <t xml:space="preserve">Spišská Nová Ves              </t>
  </si>
  <si>
    <t>05311</t>
  </si>
  <si>
    <t>Smižany</t>
  </si>
  <si>
    <t>Smreková 38</t>
  </si>
  <si>
    <t>560154</t>
  </si>
  <si>
    <t>05201</t>
  </si>
  <si>
    <t>Spišská Nová Ves</t>
  </si>
  <si>
    <t>Markušovská cesta 8</t>
  </si>
  <si>
    <t>526355</t>
  </si>
  <si>
    <t>C07</t>
  </si>
  <si>
    <t>Gréckokatolícke arcibiskupstvo Prešov</t>
  </si>
  <si>
    <t>000179205</t>
  </si>
  <si>
    <t>Cirkevná materská škola bl. Vasiľa Hopka</t>
  </si>
  <si>
    <t>Ul. sv. Jakuba 28</t>
  </si>
  <si>
    <t>042090741</t>
  </si>
  <si>
    <t>Cirkevná základná škola s materskou školou sv. Petra a Pavla - predprimárne vzdelávanie</t>
  </si>
  <si>
    <t>Bernolákova 21</t>
  </si>
  <si>
    <t>C11</t>
  </si>
  <si>
    <t>Kongregácia sestier služobníc Nepoškvrnenej Panny Márie</t>
  </si>
  <si>
    <t>000585700</t>
  </si>
  <si>
    <t>Cirkevná materská škola bl.Tarzície</t>
  </si>
  <si>
    <t>Olbrachtová 28</t>
  </si>
  <si>
    <t>Cirkevná materská škola Sestry Jozafáty</t>
  </si>
  <si>
    <t>08257</t>
  </si>
  <si>
    <t>Ľutina</t>
  </si>
  <si>
    <t>Ľutina 131</t>
  </si>
  <si>
    <t>524824</t>
  </si>
  <si>
    <t>C24</t>
  </si>
  <si>
    <t>Východný dištrikt Evanjelickej cirkvi augsburského vyznania na Slovensku</t>
  </si>
  <si>
    <t>042224055</t>
  </si>
  <si>
    <t>Evanjelická materská škola ako organizačná zložka Evanjelickej spojenej školy</t>
  </si>
  <si>
    <t>Divadelná 32</t>
  </si>
  <si>
    <t>042227372</t>
  </si>
  <si>
    <t>Evanjelická špeciálna materská škola internátna ako organizačná zložka Evanjelickej spojenej školy internátnej</t>
  </si>
  <si>
    <t>Červenica</t>
  </si>
  <si>
    <t>Červenica 114</t>
  </si>
  <si>
    <t>524301</t>
  </si>
  <si>
    <t>710227230</t>
  </si>
  <si>
    <t>Evanjelická základná škola s materskou školou ako org. zložka Evanjelickej spojenej školy - predprimárne vzdelávanie</t>
  </si>
  <si>
    <t>Námestie legionárov 3</t>
  </si>
  <si>
    <t>C30</t>
  </si>
  <si>
    <t>Prešovská pravoslávna eparchia v Prešove</t>
  </si>
  <si>
    <t>000179167</t>
  </si>
  <si>
    <t>Špeciálna materská škola svätého Nikolaja</t>
  </si>
  <si>
    <t>Duchnovičova 506</t>
  </si>
  <si>
    <t>C63</t>
  </si>
  <si>
    <t>Cirkevný zbor Evanjelickej cirkvi augsburského vyznania na Slovensku Švábovce</t>
  </si>
  <si>
    <t>031955771</t>
  </si>
  <si>
    <t>Švábovce 86</t>
  </si>
  <si>
    <t>Elokované pracovisko ako súčasť Základnej školy s materskou školou Rudolfa Dilonga</t>
  </si>
  <si>
    <t>M. R. Štefánika 438</t>
  </si>
  <si>
    <t>S033</t>
  </si>
  <si>
    <t>Ing. Emil Blicha - ELBA</t>
  </si>
  <si>
    <t>037051890</t>
  </si>
  <si>
    <t>Súkromná materská škola - ELBA</t>
  </si>
  <si>
    <t>Smetanova 2</t>
  </si>
  <si>
    <t>Súkromná materská škola ELBA</t>
  </si>
  <si>
    <t xml:space="preserve">Sobrance                      </t>
  </si>
  <si>
    <t>07301</t>
  </si>
  <si>
    <t>Sobrance</t>
  </si>
  <si>
    <t>Kpt. Nálepku 2</t>
  </si>
  <si>
    <t>523089</t>
  </si>
  <si>
    <t>S187</t>
  </si>
  <si>
    <t>Denné detské sanatórium s.r.o.</t>
  </si>
  <si>
    <t>036483087</t>
  </si>
  <si>
    <t>Súkromná materská škola pri zdravotníckom zariadení</t>
  </si>
  <si>
    <t>S214</t>
  </si>
  <si>
    <t>Centrum pre rodinu - Poprad</t>
  </si>
  <si>
    <t>037797409</t>
  </si>
  <si>
    <t>Súkromná materská škola Centra pre rodinu</t>
  </si>
  <si>
    <t>S245</t>
  </si>
  <si>
    <t>Občianske združenie Tobiáš</t>
  </si>
  <si>
    <t>037878069</t>
  </si>
  <si>
    <t>Súkromná materská škola Tobiáš</t>
  </si>
  <si>
    <t>Solivarská 60</t>
  </si>
  <si>
    <t>S256</t>
  </si>
  <si>
    <t>Občianske združenie AURA</t>
  </si>
  <si>
    <t>037941593</t>
  </si>
  <si>
    <t>Súkromná materská škola AURA</t>
  </si>
  <si>
    <t>Třebíčska 13</t>
  </si>
  <si>
    <t>S265</t>
  </si>
  <si>
    <t>Jana Fecurová</t>
  </si>
  <si>
    <t>090000117</t>
  </si>
  <si>
    <t>Duchnovičova 26</t>
  </si>
  <si>
    <t>S325</t>
  </si>
  <si>
    <t>Slniečko n.o.</t>
  </si>
  <si>
    <t>037886606</t>
  </si>
  <si>
    <t>Ulica J. Tranovského 1283</t>
  </si>
  <si>
    <t>S327</t>
  </si>
  <si>
    <t>Asociácia učiteľov, rodičov a priateľov 1. súkromnej materskej školy Stella</t>
  </si>
  <si>
    <t>037946188</t>
  </si>
  <si>
    <t>Súkromná materská škola Stella</t>
  </si>
  <si>
    <t>Jarná ulica 3168/13</t>
  </si>
  <si>
    <t>S328</t>
  </si>
  <si>
    <t>PaedDr. Anna Lukáčová</t>
  </si>
  <si>
    <t>090000130</t>
  </si>
  <si>
    <t>08181</t>
  </si>
  <si>
    <t>Hollého 14</t>
  </si>
  <si>
    <t>S379</t>
  </si>
  <si>
    <t>Ema Leňková</t>
  </si>
  <si>
    <t>Vihorlatská 1420/8</t>
  </si>
  <si>
    <t>S416</t>
  </si>
  <si>
    <t>Jana Štogerová</t>
  </si>
  <si>
    <t>090000173</t>
  </si>
  <si>
    <t>Kušnierska brána 3</t>
  </si>
  <si>
    <t>S419</t>
  </si>
  <si>
    <t>Mgr. Eva Turáková</t>
  </si>
  <si>
    <t>042037131</t>
  </si>
  <si>
    <t>Súkromná materská škola pri základnej škole pre žiakov a deti s autizmom</t>
  </si>
  <si>
    <t>Vodárenská 3</t>
  </si>
  <si>
    <t>050535421</t>
  </si>
  <si>
    <t>Súkromná základná škola s materskou školou pre žiakov a deti s autizmom ako organizačná zložka Súkromnej spojenej školy</t>
  </si>
  <si>
    <t>S452</t>
  </si>
  <si>
    <t>PaedDr. Mária Šafranková</t>
  </si>
  <si>
    <t>090000189</t>
  </si>
  <si>
    <t>Mukačevská 1</t>
  </si>
  <si>
    <t>S466</t>
  </si>
  <si>
    <t>PROALERGO, s.r.o.</t>
  </si>
  <si>
    <t>036506257</t>
  </si>
  <si>
    <t>1. mája 14</t>
  </si>
  <si>
    <t>S494</t>
  </si>
  <si>
    <t>Kúpeľná škola Lučivná, n.o.</t>
  </si>
  <si>
    <t>037887963</t>
  </si>
  <si>
    <t>Lučivná 290</t>
  </si>
  <si>
    <t>S524</t>
  </si>
  <si>
    <t>Life Academy, s. r. o.</t>
  </si>
  <si>
    <t>044405847</t>
  </si>
  <si>
    <t>Rovná 597/15</t>
  </si>
  <si>
    <t>S546</t>
  </si>
  <si>
    <t>Eva Varcholová - MAMAJÁČIK</t>
  </si>
  <si>
    <t>037711890</t>
  </si>
  <si>
    <t>Súkromná materská škola - Mamajáčik</t>
  </si>
  <si>
    <t>Škultétyho 12</t>
  </si>
  <si>
    <t>S636</t>
  </si>
  <si>
    <t>Mária Alušíková</t>
  </si>
  <si>
    <t>090000250</t>
  </si>
  <si>
    <t>Komenského 2779</t>
  </si>
  <si>
    <t>S681</t>
  </si>
  <si>
    <t>Karol Verčimák</t>
  </si>
  <si>
    <t>Súkromná materská škola K. V.</t>
  </si>
  <si>
    <t>S786</t>
  </si>
  <si>
    <t>Ján Hlinka</t>
  </si>
  <si>
    <t>043710387</t>
  </si>
  <si>
    <t>Haburská 15</t>
  </si>
  <si>
    <t>S787</t>
  </si>
  <si>
    <t>Kidsfun s. r. o.</t>
  </si>
  <si>
    <t>045884633</t>
  </si>
  <si>
    <t>Súkromná materská škola Kidsfun</t>
  </si>
  <si>
    <t>Hviezdoslavova 65</t>
  </si>
  <si>
    <t>S825</t>
  </si>
  <si>
    <t>DETSKÉ CENTRUM SIMBA</t>
  </si>
  <si>
    <t>042340276</t>
  </si>
  <si>
    <t>Súkromná materská škola Simba</t>
  </si>
  <si>
    <t>Severná 13</t>
  </si>
  <si>
    <t>S833</t>
  </si>
  <si>
    <t>Mgr. Michaela Šarišská - MAGIC ENGLISH</t>
  </si>
  <si>
    <t>045721785</t>
  </si>
  <si>
    <t xml:space="preserve">Košice III                    </t>
  </si>
  <si>
    <t>04022</t>
  </si>
  <si>
    <t>Košice-Dargovských hrdino</t>
  </si>
  <si>
    <t>Krosnianska 6</t>
  </si>
  <si>
    <t>598682</t>
  </si>
  <si>
    <t>S839</t>
  </si>
  <si>
    <t>Súkromná materská škola Včielka s.r.o.</t>
  </si>
  <si>
    <t>050202880</t>
  </si>
  <si>
    <t>Súkromná materská škola Včielka</t>
  </si>
  <si>
    <t>Sabinovská 145</t>
  </si>
  <si>
    <t>S849</t>
  </si>
  <si>
    <t>Občianske združenie Lienka - Sabinov</t>
  </si>
  <si>
    <t>042419603</t>
  </si>
  <si>
    <t>Záhradná 3</t>
  </si>
  <si>
    <t>S852</t>
  </si>
  <si>
    <t>TROJRUŽA, s.r.o.</t>
  </si>
  <si>
    <t>046800379</t>
  </si>
  <si>
    <t>Súkromná materská škola TROJRUŽA</t>
  </si>
  <si>
    <t>Hviezdoslavova 5109/2</t>
  </si>
  <si>
    <t>S870</t>
  </si>
  <si>
    <t>Memoria, nezisková organizácia</t>
  </si>
  <si>
    <t>045731942</t>
  </si>
  <si>
    <t>S887</t>
  </si>
  <si>
    <t>DEŤÚRKOVO n. o.</t>
  </si>
  <si>
    <t>050700375</t>
  </si>
  <si>
    <t>Súkromná materská škola DEŤÚRKOVO</t>
  </si>
  <si>
    <t>Čapajevova 11</t>
  </si>
  <si>
    <t>S892</t>
  </si>
  <si>
    <t>R.A.J. plus, s.r.o.</t>
  </si>
  <si>
    <t>047535270</t>
  </si>
  <si>
    <t>Plzenská 11</t>
  </si>
  <si>
    <t>S905</t>
  </si>
  <si>
    <t>Mamajáčik s.r.o.</t>
  </si>
  <si>
    <t>S916</t>
  </si>
  <si>
    <t>Detské centrum Julinka, n.o.</t>
  </si>
  <si>
    <t>051052555</t>
  </si>
  <si>
    <t>Súkromná materská škola Julinka</t>
  </si>
  <si>
    <t xml:space="preserve">Kuzmányho 566/11 </t>
  </si>
  <si>
    <t>S910</t>
  </si>
  <si>
    <t>Ivana Molčany</t>
  </si>
  <si>
    <t>090000320</t>
  </si>
  <si>
    <t>KE</t>
  </si>
  <si>
    <t>KKE</t>
  </si>
  <si>
    <t>Okresný úrad Košice</t>
  </si>
  <si>
    <t>Košice IV</t>
  </si>
  <si>
    <t>040 57</t>
  </si>
  <si>
    <t>Košice-Vyšné Opátske</t>
  </si>
  <si>
    <t>Opatovská cesta 97</t>
  </si>
  <si>
    <t>053 61</t>
  </si>
  <si>
    <t>Spišské Vlachy</t>
  </si>
  <si>
    <t>Partizánska 13</t>
  </si>
  <si>
    <t>079 01</t>
  </si>
  <si>
    <t>Veľké Kapušany</t>
  </si>
  <si>
    <t>J. Dózsu 32</t>
  </si>
  <si>
    <t>071 01</t>
  </si>
  <si>
    <t>Košice I</t>
  </si>
  <si>
    <t>040 01</t>
  </si>
  <si>
    <t>Vojenská 13</t>
  </si>
  <si>
    <t>Košice II</t>
  </si>
  <si>
    <t>040 11</t>
  </si>
  <si>
    <t>Košice-Západ</t>
  </si>
  <si>
    <t>Ľudová 15</t>
  </si>
  <si>
    <t>072 14</t>
  </si>
  <si>
    <t>Pavlovce nad Uhom</t>
  </si>
  <si>
    <t>Kapušianska 2</t>
  </si>
  <si>
    <t>Košice - okolie</t>
  </si>
  <si>
    <t>044 11</t>
  </si>
  <si>
    <t>Ždaňa</t>
  </si>
  <si>
    <t>Abovská 244/18</t>
  </si>
  <si>
    <t>Poľná 1</t>
  </si>
  <si>
    <t>O513792</t>
  </si>
  <si>
    <t>Obec Malá Tŕňa</t>
  </si>
  <si>
    <t>000689726</t>
  </si>
  <si>
    <t>07682</t>
  </si>
  <si>
    <t>Malá Tŕňa</t>
  </si>
  <si>
    <t>Kostolná 49</t>
  </si>
  <si>
    <t>513792</t>
  </si>
  <si>
    <t>O514578</t>
  </si>
  <si>
    <t>Obec Bretka</t>
  </si>
  <si>
    <t>000590754</t>
  </si>
  <si>
    <t xml:space="preserve">Rožňava                       </t>
  </si>
  <si>
    <t>98046</t>
  </si>
  <si>
    <t>Bretka</t>
  </si>
  <si>
    <t>Bretka 56</t>
  </si>
  <si>
    <t>514578</t>
  </si>
  <si>
    <t>O514748</t>
  </si>
  <si>
    <t>Obec Gemerská Panica</t>
  </si>
  <si>
    <t>000318698</t>
  </si>
  <si>
    <t>Gemerská Panica</t>
  </si>
  <si>
    <t>Gemerská Panica 258</t>
  </si>
  <si>
    <t>514748</t>
  </si>
  <si>
    <t>O521141</t>
  </si>
  <si>
    <t>Obec Bačkovík</t>
  </si>
  <si>
    <t>000323934</t>
  </si>
  <si>
    <t xml:space="preserve">Košice - okolie               </t>
  </si>
  <si>
    <t>04445</t>
  </si>
  <si>
    <t>Bačkovík</t>
  </si>
  <si>
    <t>Bačkovík 63</t>
  </si>
  <si>
    <t>521141</t>
  </si>
  <si>
    <t>O521175</t>
  </si>
  <si>
    <t>Obec Beniakovce</t>
  </si>
  <si>
    <t>000691224</t>
  </si>
  <si>
    <t>04442</t>
  </si>
  <si>
    <t>Beniakovce</t>
  </si>
  <si>
    <t>Beniakovce 95</t>
  </si>
  <si>
    <t>521175</t>
  </si>
  <si>
    <t>O521183</t>
  </si>
  <si>
    <t>Obec Bidovce</t>
  </si>
  <si>
    <t>000323977</t>
  </si>
  <si>
    <t>Bidovce</t>
  </si>
  <si>
    <t>Bidovce 213</t>
  </si>
  <si>
    <t>521183</t>
  </si>
  <si>
    <t>051001489</t>
  </si>
  <si>
    <t>O521205</t>
  </si>
  <si>
    <t>Obec Bohdanovce</t>
  </si>
  <si>
    <t>035561301</t>
  </si>
  <si>
    <t>04416</t>
  </si>
  <si>
    <t>Bohdanovce</t>
  </si>
  <si>
    <t>Bohdanovce 60</t>
  </si>
  <si>
    <t>521205</t>
  </si>
  <si>
    <t>O521213</t>
  </si>
  <si>
    <t>Obec Boliarov</t>
  </si>
  <si>
    <t>000323993</t>
  </si>
  <si>
    <t>04447</t>
  </si>
  <si>
    <t>Boliarov</t>
  </si>
  <si>
    <t>Boliarov 50</t>
  </si>
  <si>
    <t>521213</t>
  </si>
  <si>
    <t>O521221</t>
  </si>
  <si>
    <t>Obec Budimír</t>
  </si>
  <si>
    <t>031953271</t>
  </si>
  <si>
    <t>Základná škola s materskou školou Milana Rastislava Štefánika - predprimárne vzdelávanie</t>
  </si>
  <si>
    <t>04443</t>
  </si>
  <si>
    <t>Budimír</t>
  </si>
  <si>
    <t>Budimír 11</t>
  </si>
  <si>
    <t>521221</t>
  </si>
  <si>
    <t>O521264</t>
  </si>
  <si>
    <t>Obec Buzica</t>
  </si>
  <si>
    <t>000324035</t>
  </si>
  <si>
    <t>04473</t>
  </si>
  <si>
    <t>Buzica</t>
  </si>
  <si>
    <t>Buzica 257</t>
  </si>
  <si>
    <t>521264</t>
  </si>
  <si>
    <t>O521272</t>
  </si>
  <si>
    <t>Obec Cestice</t>
  </si>
  <si>
    <t>000324043</t>
  </si>
  <si>
    <t>04471</t>
  </si>
  <si>
    <t>Cestice</t>
  </si>
  <si>
    <t>Cestice 70</t>
  </si>
  <si>
    <t>521272</t>
  </si>
  <si>
    <t>O521281</t>
  </si>
  <si>
    <t>000324051</t>
  </si>
  <si>
    <t>Čakanovce 80</t>
  </si>
  <si>
    <t>521281</t>
  </si>
  <si>
    <t>O521299</t>
  </si>
  <si>
    <t>Obec Čaňa</t>
  </si>
  <si>
    <t>000324060</t>
  </si>
  <si>
    <t>04414</t>
  </si>
  <si>
    <t>Čaňa</t>
  </si>
  <si>
    <t>Školská 12</t>
  </si>
  <si>
    <t>521299</t>
  </si>
  <si>
    <t>O521302</t>
  </si>
  <si>
    <t>Obec Čečejovce</t>
  </si>
  <si>
    <t>035544198</t>
  </si>
  <si>
    <t>Čečejovce</t>
  </si>
  <si>
    <t>521302</t>
  </si>
  <si>
    <t>O521311</t>
  </si>
  <si>
    <t>Obec Čižatice</t>
  </si>
  <si>
    <t>000324086</t>
  </si>
  <si>
    <t>Čižatice</t>
  </si>
  <si>
    <t>Čižatice 66</t>
  </si>
  <si>
    <t>521311</t>
  </si>
  <si>
    <t>O521337</t>
  </si>
  <si>
    <t>Obec Drienovec</t>
  </si>
  <si>
    <t>000324108</t>
  </si>
  <si>
    <t>04401</t>
  </si>
  <si>
    <t>Drienovec</t>
  </si>
  <si>
    <t>Drienovec 313</t>
  </si>
  <si>
    <t>521337</t>
  </si>
  <si>
    <t>O521345</t>
  </si>
  <si>
    <t>Obec Družstevná pri Hornáde</t>
  </si>
  <si>
    <t>000324116</t>
  </si>
  <si>
    <t>04431</t>
  </si>
  <si>
    <t>Družstevná pri Hornáde</t>
  </si>
  <si>
    <t>Prešovská 48</t>
  </si>
  <si>
    <t>521345</t>
  </si>
  <si>
    <t>O521353</t>
  </si>
  <si>
    <t>Obec Ďurďošík</t>
  </si>
  <si>
    <t>000324124</t>
  </si>
  <si>
    <t>Ďurďošík</t>
  </si>
  <si>
    <t>Ďurďošík 69</t>
  </si>
  <si>
    <t>521353</t>
  </si>
  <si>
    <t>O521361</t>
  </si>
  <si>
    <t>Obec Ďurkov</t>
  </si>
  <si>
    <t>000324132</t>
  </si>
  <si>
    <t>04419</t>
  </si>
  <si>
    <t>Ďurkov</t>
  </si>
  <si>
    <t>Ďurkov 273</t>
  </si>
  <si>
    <t>521361</t>
  </si>
  <si>
    <t>O521370</t>
  </si>
  <si>
    <t>Obec Geča</t>
  </si>
  <si>
    <t>000690236</t>
  </si>
  <si>
    <t>04410</t>
  </si>
  <si>
    <t>Geča</t>
  </si>
  <si>
    <t>Kostolná 10</t>
  </si>
  <si>
    <t>521370</t>
  </si>
  <si>
    <t>O521388</t>
  </si>
  <si>
    <t>Obec Gyňov</t>
  </si>
  <si>
    <t>000324159</t>
  </si>
  <si>
    <t>Gyňov</t>
  </si>
  <si>
    <t>Malogyňovská 71</t>
  </si>
  <si>
    <t>521388</t>
  </si>
  <si>
    <t>O521400</t>
  </si>
  <si>
    <t>000324175</t>
  </si>
  <si>
    <t>04457</t>
  </si>
  <si>
    <t>Haniska 295</t>
  </si>
  <si>
    <t>521400</t>
  </si>
  <si>
    <t>O521469</t>
  </si>
  <si>
    <t>Obec Hýľov</t>
  </si>
  <si>
    <t>000324230</t>
  </si>
  <si>
    <t>04412</t>
  </si>
  <si>
    <t>Hýľov</t>
  </si>
  <si>
    <t>Hýľov 44</t>
  </si>
  <si>
    <t>521469</t>
  </si>
  <si>
    <t>O521485</t>
  </si>
  <si>
    <t>Obec Janík</t>
  </si>
  <si>
    <t>000324256</t>
  </si>
  <si>
    <t>04405</t>
  </si>
  <si>
    <t>Janík</t>
  </si>
  <si>
    <t>Janík 28</t>
  </si>
  <si>
    <t>521485</t>
  </si>
  <si>
    <t>O521493</t>
  </si>
  <si>
    <t>Obec Jasov</t>
  </si>
  <si>
    <t>000324264</t>
  </si>
  <si>
    <t>04423</t>
  </si>
  <si>
    <t>Jasov</t>
  </si>
  <si>
    <t>Hlavná 46</t>
  </si>
  <si>
    <t>521493</t>
  </si>
  <si>
    <t>O521507</t>
  </si>
  <si>
    <t>Obec Kalša</t>
  </si>
  <si>
    <t>035564296</t>
  </si>
  <si>
    <t>04418</t>
  </si>
  <si>
    <t>Kalša</t>
  </si>
  <si>
    <t>Kalša 128</t>
  </si>
  <si>
    <t>521507</t>
  </si>
  <si>
    <t>O521523</t>
  </si>
  <si>
    <t>Obec Kecerovce</t>
  </si>
  <si>
    <t>000324299</t>
  </si>
  <si>
    <t>Kecerovce</t>
  </si>
  <si>
    <t>Kecerovce 31</t>
  </si>
  <si>
    <t>521523</t>
  </si>
  <si>
    <t>O521558</t>
  </si>
  <si>
    <t>Obec Kokšov - Bakša</t>
  </si>
  <si>
    <t>000324311</t>
  </si>
  <si>
    <t>04413</t>
  </si>
  <si>
    <t>Kokšov-Bakša</t>
  </si>
  <si>
    <t>Kokšov-Bakša 178</t>
  </si>
  <si>
    <t>521558</t>
  </si>
  <si>
    <t>O521574</t>
  </si>
  <si>
    <t>Obec Košická Belá</t>
  </si>
  <si>
    <t>000324345</t>
  </si>
  <si>
    <t>04465</t>
  </si>
  <si>
    <t>Košická Belá</t>
  </si>
  <si>
    <t>Košická Belá 236</t>
  </si>
  <si>
    <t>521574</t>
  </si>
  <si>
    <t>O521582</t>
  </si>
  <si>
    <t>Obec Košická Polianka</t>
  </si>
  <si>
    <t>000324353</t>
  </si>
  <si>
    <t>04441</t>
  </si>
  <si>
    <t>Košická Polianka</t>
  </si>
  <si>
    <t>Košická Polianka 122</t>
  </si>
  <si>
    <t>521582</t>
  </si>
  <si>
    <t>O521591</t>
  </si>
  <si>
    <t>Obec Košické Oľšany</t>
  </si>
  <si>
    <t>000324361</t>
  </si>
  <si>
    <t>Košické Oľšany</t>
  </si>
  <si>
    <t>Košické Oľšany 133</t>
  </si>
  <si>
    <t>521591</t>
  </si>
  <si>
    <t>O521604</t>
  </si>
  <si>
    <t>Obec Košický Klečenov</t>
  </si>
  <si>
    <t>000324370</t>
  </si>
  <si>
    <t>Košický Klečenov</t>
  </si>
  <si>
    <t>Košický Klečenov 43</t>
  </si>
  <si>
    <t>521604</t>
  </si>
  <si>
    <t>O521612</t>
  </si>
  <si>
    <t>Obec Kráľovce</t>
  </si>
  <si>
    <t>000324388</t>
  </si>
  <si>
    <t>04444</t>
  </si>
  <si>
    <t>Kráľovce</t>
  </si>
  <si>
    <t>Kráľovce 86</t>
  </si>
  <si>
    <t>521612</t>
  </si>
  <si>
    <t>O521639</t>
  </si>
  <si>
    <t>Obec Kysak</t>
  </si>
  <si>
    <t>000324400</t>
  </si>
  <si>
    <t>04481</t>
  </si>
  <si>
    <t>Kysak</t>
  </si>
  <si>
    <t>Kysak 210</t>
  </si>
  <si>
    <t>521639</t>
  </si>
  <si>
    <t>O521655</t>
  </si>
  <si>
    <t>Obec Malá Ida</t>
  </si>
  <si>
    <t>000324426</t>
  </si>
  <si>
    <t>04420</t>
  </si>
  <si>
    <t>Malá Ida</t>
  </si>
  <si>
    <t>521655</t>
  </si>
  <si>
    <t>O521671</t>
  </si>
  <si>
    <t>Mesto Medzev</t>
  </si>
  <si>
    <t>000324442</t>
  </si>
  <si>
    <t>04425</t>
  </si>
  <si>
    <t>Medzev</t>
  </si>
  <si>
    <t>Mariánske nám. 35</t>
  </si>
  <si>
    <t>521671</t>
  </si>
  <si>
    <t>O521680</t>
  </si>
  <si>
    <t>Obec Mokrance</t>
  </si>
  <si>
    <t>000690295</t>
  </si>
  <si>
    <t>04501</t>
  </si>
  <si>
    <t>Mokrance</t>
  </si>
  <si>
    <t>Mokrance 162</t>
  </si>
  <si>
    <t>521680</t>
  </si>
  <si>
    <t>O521698</t>
  </si>
  <si>
    <t>Mesto Moldava nad Bodvou</t>
  </si>
  <si>
    <t>000324451</t>
  </si>
  <si>
    <t>Moldava nad Bodvou</t>
  </si>
  <si>
    <t>Krátka 10</t>
  </si>
  <si>
    <t>521698</t>
  </si>
  <si>
    <t>Československej armády 22</t>
  </si>
  <si>
    <t>m. č. Budulov 116</t>
  </si>
  <si>
    <t>Hviezdoslavova 17</t>
  </si>
  <si>
    <t>Severná 19</t>
  </si>
  <si>
    <t>O521728</t>
  </si>
  <si>
    <t>Obec Nižná Kamenica</t>
  </si>
  <si>
    <t>000324485</t>
  </si>
  <si>
    <t>Nižná Kamenica</t>
  </si>
  <si>
    <t>Nižná Kamenica 60</t>
  </si>
  <si>
    <t>521728</t>
  </si>
  <si>
    <t>O521736</t>
  </si>
  <si>
    <t>Obec Nižná Myšľa</t>
  </si>
  <si>
    <t>000324493</t>
  </si>
  <si>
    <t>04415</t>
  </si>
  <si>
    <t>Nižná Myšľa</t>
  </si>
  <si>
    <t>Hlavná 346</t>
  </si>
  <si>
    <t>521736</t>
  </si>
  <si>
    <t>O521744</t>
  </si>
  <si>
    <t>Obec Nižný Čaj</t>
  </si>
  <si>
    <t>000690325</t>
  </si>
  <si>
    <t>Nižný Čaj</t>
  </si>
  <si>
    <t>Nižný Čaj 24</t>
  </si>
  <si>
    <t>521744</t>
  </si>
  <si>
    <t>O521752</t>
  </si>
  <si>
    <t>Obec Nižný Klátov</t>
  </si>
  <si>
    <t>000324507</t>
  </si>
  <si>
    <t>Nižný Klátov</t>
  </si>
  <si>
    <t>Čaksova 1/167</t>
  </si>
  <si>
    <t>521752</t>
  </si>
  <si>
    <t>O521761</t>
  </si>
  <si>
    <t>Obec Nižný Lánec</t>
  </si>
  <si>
    <t>000324515</t>
  </si>
  <si>
    <t>Nižný Lánec</t>
  </si>
  <si>
    <t>Nižný Lánec 54</t>
  </si>
  <si>
    <t>521761</t>
  </si>
  <si>
    <t>O521779</t>
  </si>
  <si>
    <t>Obec Turnianska Nová Ves</t>
  </si>
  <si>
    <t>000324531</t>
  </si>
  <si>
    <t>04404</t>
  </si>
  <si>
    <t>Turnianska Nová Ves</t>
  </si>
  <si>
    <t>Turnianska Nová Ves 84</t>
  </si>
  <si>
    <t>521779</t>
  </si>
  <si>
    <t>O521787</t>
  </si>
  <si>
    <t>Obec Nováčany</t>
  </si>
  <si>
    <t>000324523</t>
  </si>
  <si>
    <t>04421</t>
  </si>
  <si>
    <t>Nováčany</t>
  </si>
  <si>
    <t>Nováčany 86</t>
  </si>
  <si>
    <t>521787</t>
  </si>
  <si>
    <t>O521795</t>
  </si>
  <si>
    <t>Obec Nová Polhora</t>
  </si>
  <si>
    <t>000324540</t>
  </si>
  <si>
    <t>Nová Polhora</t>
  </si>
  <si>
    <t>Nová Polhora 95</t>
  </si>
  <si>
    <t>521795</t>
  </si>
  <si>
    <t>O521817</t>
  </si>
  <si>
    <t>Obec Obišovce</t>
  </si>
  <si>
    <t>000324566</t>
  </si>
  <si>
    <t>Obišovce</t>
  </si>
  <si>
    <t>Obišovce 133</t>
  </si>
  <si>
    <t>521817</t>
  </si>
  <si>
    <t>O521825</t>
  </si>
  <si>
    <t>Obec Olšovany</t>
  </si>
  <si>
    <t>000324574</t>
  </si>
  <si>
    <t>Olšovany</t>
  </si>
  <si>
    <t>Olšovany 56</t>
  </si>
  <si>
    <t>521825</t>
  </si>
  <si>
    <t>O521850</t>
  </si>
  <si>
    <t>Obec Paňovce</t>
  </si>
  <si>
    <t>000324591</t>
  </si>
  <si>
    <t>Paňovce</t>
  </si>
  <si>
    <t>Paňovce 96</t>
  </si>
  <si>
    <t>521850</t>
  </si>
  <si>
    <t>O521868</t>
  </si>
  <si>
    <t>Obec Peder</t>
  </si>
  <si>
    <t>000324604</t>
  </si>
  <si>
    <t>Peder</t>
  </si>
  <si>
    <t>Peder 119</t>
  </si>
  <si>
    <t>521868</t>
  </si>
  <si>
    <t>O521876</t>
  </si>
  <si>
    <t>Obec Perín - Chym</t>
  </si>
  <si>
    <t>000324612</t>
  </si>
  <si>
    <t>04474</t>
  </si>
  <si>
    <t>Perín-Chym</t>
  </si>
  <si>
    <t>Perín 145</t>
  </si>
  <si>
    <t>521876</t>
  </si>
  <si>
    <t>O521884</t>
  </si>
  <si>
    <t>Obec Ploské</t>
  </si>
  <si>
    <t>000324621</t>
  </si>
  <si>
    <t>Ploské</t>
  </si>
  <si>
    <t>Ploské 74</t>
  </si>
  <si>
    <t>521884</t>
  </si>
  <si>
    <t>O521892</t>
  </si>
  <si>
    <t>Obec Poproč</t>
  </si>
  <si>
    <t>035544031</t>
  </si>
  <si>
    <t>04424</t>
  </si>
  <si>
    <t>Poproč</t>
  </si>
  <si>
    <t>Kultúrna 2</t>
  </si>
  <si>
    <t>521892</t>
  </si>
  <si>
    <t>O521914</t>
  </si>
  <si>
    <t>Obec Rankovce</t>
  </si>
  <si>
    <t>000691267</t>
  </si>
  <si>
    <t>Rankovce</t>
  </si>
  <si>
    <t>Rankovce 19</t>
  </si>
  <si>
    <t>521914</t>
  </si>
  <si>
    <t>O521931</t>
  </si>
  <si>
    <t>Obec Rozhanovce</t>
  </si>
  <si>
    <t>000324655</t>
  </si>
  <si>
    <t>Rozhanovce</t>
  </si>
  <si>
    <t>SNP 446</t>
  </si>
  <si>
    <t>521931</t>
  </si>
  <si>
    <t>O521949</t>
  </si>
  <si>
    <t>035569093</t>
  </si>
  <si>
    <t>Rudník 205</t>
  </si>
  <si>
    <t>521949</t>
  </si>
  <si>
    <t>O521957</t>
  </si>
  <si>
    <t>Obec Ruskov</t>
  </si>
  <si>
    <t>000324671</t>
  </si>
  <si>
    <t>Ruskov</t>
  </si>
  <si>
    <t>Ruskov 280</t>
  </si>
  <si>
    <t>521957</t>
  </si>
  <si>
    <t>O521965</t>
  </si>
  <si>
    <t>Obec Sady nad Torysou</t>
  </si>
  <si>
    <t>000324680</t>
  </si>
  <si>
    <t>Sady nad Torysou</t>
  </si>
  <si>
    <t>Zdoba 162</t>
  </si>
  <si>
    <t>521965</t>
  </si>
  <si>
    <t>Byster 191</t>
  </si>
  <si>
    <t>O521973</t>
  </si>
  <si>
    <t>Obec Seňa</t>
  </si>
  <si>
    <t>000324698</t>
  </si>
  <si>
    <t>04458</t>
  </si>
  <si>
    <t>Seňa</t>
  </si>
  <si>
    <t>Seňa 200</t>
  </si>
  <si>
    <t>521973</t>
  </si>
  <si>
    <t>O521981</t>
  </si>
  <si>
    <t>Obec Skároš</t>
  </si>
  <si>
    <t>000324701</t>
  </si>
  <si>
    <t>04411</t>
  </si>
  <si>
    <t>Skároš</t>
  </si>
  <si>
    <t>Skároš 260</t>
  </si>
  <si>
    <t>521981</t>
  </si>
  <si>
    <t>O522007</t>
  </si>
  <si>
    <t>Obec Slanec</t>
  </si>
  <si>
    <t>017070589</t>
  </si>
  <si>
    <t>04417</t>
  </si>
  <si>
    <t>Slanec</t>
  </si>
  <si>
    <t>Hlavná 320/79</t>
  </si>
  <si>
    <t>522007</t>
  </si>
  <si>
    <t>O522023</t>
  </si>
  <si>
    <t>Obec Slanské Nové Mesto</t>
  </si>
  <si>
    <t>000324744</t>
  </si>
  <si>
    <t>Slanské Nové Mesto</t>
  </si>
  <si>
    <t>Slanské Nové Mesto 174</t>
  </si>
  <si>
    <t>522023</t>
  </si>
  <si>
    <t>O522031</t>
  </si>
  <si>
    <t>Obec Sokoľ</t>
  </si>
  <si>
    <t>000324752</t>
  </si>
  <si>
    <t>Sokoľ</t>
  </si>
  <si>
    <t>Sokoľ 165</t>
  </si>
  <si>
    <t>522031</t>
  </si>
  <si>
    <t>O522040</t>
  </si>
  <si>
    <t>Obec Svinica</t>
  </si>
  <si>
    <t>000324761</t>
  </si>
  <si>
    <t>Svinica</t>
  </si>
  <si>
    <t>Svinica 187</t>
  </si>
  <si>
    <t>522040</t>
  </si>
  <si>
    <t>O522066</t>
  </si>
  <si>
    <t>Obec Šemša</t>
  </si>
  <si>
    <t>000324787</t>
  </si>
  <si>
    <t>Šemša</t>
  </si>
  <si>
    <t>Šemša 142</t>
  </si>
  <si>
    <t>522066</t>
  </si>
  <si>
    <t>O522074</t>
  </si>
  <si>
    <t>Obec Štós</t>
  </si>
  <si>
    <t>000324795</t>
  </si>
  <si>
    <t>04426</t>
  </si>
  <si>
    <t>Štós</t>
  </si>
  <si>
    <t>Štós 48</t>
  </si>
  <si>
    <t>522074</t>
  </si>
  <si>
    <t>O522104</t>
  </si>
  <si>
    <t>Obec Trstené pri Hornáde</t>
  </si>
  <si>
    <t>000324817</t>
  </si>
  <si>
    <t>Trstené pri Hornáde</t>
  </si>
  <si>
    <t>Školská 100</t>
  </si>
  <si>
    <t>522104</t>
  </si>
  <si>
    <t>O522121</t>
  </si>
  <si>
    <t>Obec Vajkovce</t>
  </si>
  <si>
    <t>000324841</t>
  </si>
  <si>
    <t>Vajkovce</t>
  </si>
  <si>
    <t>Vajkovce 65</t>
  </si>
  <si>
    <t>522121</t>
  </si>
  <si>
    <t>O522139</t>
  </si>
  <si>
    <t>Obec Valaliky</t>
  </si>
  <si>
    <t>000324850</t>
  </si>
  <si>
    <t>Valaliky</t>
  </si>
  <si>
    <t>Poľná 4</t>
  </si>
  <si>
    <t>522139</t>
  </si>
  <si>
    <t>O522147</t>
  </si>
  <si>
    <t>Obec Veľká Ida</t>
  </si>
  <si>
    <t>000324868</t>
  </si>
  <si>
    <t>04455</t>
  </si>
  <si>
    <t>Veľká Ida</t>
  </si>
  <si>
    <t>Veľká Ida č. 359</t>
  </si>
  <si>
    <t>522147</t>
  </si>
  <si>
    <t>O522198</t>
  </si>
  <si>
    <t>Obec Vyšná Myšľa</t>
  </si>
  <si>
    <t>000324914</t>
  </si>
  <si>
    <t>Vyšná Myšľa</t>
  </si>
  <si>
    <t>Hlavná 112</t>
  </si>
  <si>
    <t>522198</t>
  </si>
  <si>
    <t>O522210</t>
  </si>
  <si>
    <t>Obec Vyšný Klátov</t>
  </si>
  <si>
    <t>000324931</t>
  </si>
  <si>
    <t>Vyšný Klátov</t>
  </si>
  <si>
    <t>Vyšný Klátov 132</t>
  </si>
  <si>
    <t>522210</t>
  </si>
  <si>
    <t>O522261</t>
  </si>
  <si>
    <t>Obec Ždaňa</t>
  </si>
  <si>
    <t>000324973</t>
  </si>
  <si>
    <t>Lúčna 243/2</t>
  </si>
  <si>
    <t>522261</t>
  </si>
  <si>
    <t>O522279</t>
  </si>
  <si>
    <t>Mesto Michalovce</t>
  </si>
  <si>
    <t>000325490</t>
  </si>
  <si>
    <t>Leningradská 1</t>
  </si>
  <si>
    <t>S. H. Vajanského 5</t>
  </si>
  <si>
    <t>Masarykova 30</t>
  </si>
  <si>
    <t>Jána A. Komenského 2</t>
  </si>
  <si>
    <t>Jána Švermu 8</t>
  </si>
  <si>
    <t>Fraňa Kráľa 78</t>
  </si>
  <si>
    <t>O522287</t>
  </si>
  <si>
    <t>Obec Bajany</t>
  </si>
  <si>
    <t>000324990</t>
  </si>
  <si>
    <t>07254</t>
  </si>
  <si>
    <t>Bajany</t>
  </si>
  <si>
    <t>Bajany 161</t>
  </si>
  <si>
    <t>522287</t>
  </si>
  <si>
    <t>O522295</t>
  </si>
  <si>
    <t>Obec Bánovce nad Ondavou</t>
  </si>
  <si>
    <t>000325015</t>
  </si>
  <si>
    <t>07204</t>
  </si>
  <si>
    <t>Bánovce nad Ondavou</t>
  </si>
  <si>
    <t>Bánovce nad Ondavou 87</t>
  </si>
  <si>
    <t>522295</t>
  </si>
  <si>
    <t>O522325</t>
  </si>
  <si>
    <t>Obec Bežovce</t>
  </si>
  <si>
    <t>035545569</t>
  </si>
  <si>
    <t>07253</t>
  </si>
  <si>
    <t>Bežovce</t>
  </si>
  <si>
    <t>Bežovce 417</t>
  </si>
  <si>
    <t>522325</t>
  </si>
  <si>
    <t>O522341</t>
  </si>
  <si>
    <t>Obec Blatné Remety</t>
  </si>
  <si>
    <t>000325058</t>
  </si>
  <si>
    <t>07244</t>
  </si>
  <si>
    <t>Blatné Remety</t>
  </si>
  <si>
    <t>Blatné Remety 85</t>
  </si>
  <si>
    <t>522341</t>
  </si>
  <si>
    <t>O522368</t>
  </si>
  <si>
    <t>Obec Bracovce</t>
  </si>
  <si>
    <t>035545755</t>
  </si>
  <si>
    <t>07205</t>
  </si>
  <si>
    <t>Bracovce</t>
  </si>
  <si>
    <t>Bracovce 275</t>
  </si>
  <si>
    <t>522368</t>
  </si>
  <si>
    <t>O522376</t>
  </si>
  <si>
    <t>Obec Budkovce</t>
  </si>
  <si>
    <t>000325082</t>
  </si>
  <si>
    <t>07215</t>
  </si>
  <si>
    <t>Budkovce</t>
  </si>
  <si>
    <t>Budkovce 119</t>
  </si>
  <si>
    <t>522376</t>
  </si>
  <si>
    <t>O522384</t>
  </si>
  <si>
    <t>Obec Bunkovce</t>
  </si>
  <si>
    <t>000325091</t>
  </si>
  <si>
    <t>Bunkovce</t>
  </si>
  <si>
    <t>Bunkovce 63</t>
  </si>
  <si>
    <t>522384</t>
  </si>
  <si>
    <t>O522406</t>
  </si>
  <si>
    <t>Obec Dúbravka</t>
  </si>
  <si>
    <t>000325112</t>
  </si>
  <si>
    <t>Dúbravka</t>
  </si>
  <si>
    <t>Dúbravka 236</t>
  </si>
  <si>
    <t>522406</t>
  </si>
  <si>
    <t>O522414</t>
  </si>
  <si>
    <t>Obec Falkušovce</t>
  </si>
  <si>
    <t>000325121</t>
  </si>
  <si>
    <t>Falkušovce</t>
  </si>
  <si>
    <t>Falkušovce 179</t>
  </si>
  <si>
    <t>522414</t>
  </si>
  <si>
    <t>O522431</t>
  </si>
  <si>
    <t>Obec Hatalov</t>
  </si>
  <si>
    <t>042098726</t>
  </si>
  <si>
    <t>07216</t>
  </si>
  <si>
    <t>Hatalov</t>
  </si>
  <si>
    <t>Hatalov 183</t>
  </si>
  <si>
    <t>522431</t>
  </si>
  <si>
    <t>O522457</t>
  </si>
  <si>
    <t>Obec Hlivištia</t>
  </si>
  <si>
    <t>000325163</t>
  </si>
  <si>
    <t>Hlivištia</t>
  </si>
  <si>
    <t>Hlivištia 138</t>
  </si>
  <si>
    <t>522457</t>
  </si>
  <si>
    <t>O522481</t>
  </si>
  <si>
    <t>000325198</t>
  </si>
  <si>
    <t>07202</t>
  </si>
  <si>
    <t>Horovce 183</t>
  </si>
  <si>
    <t>522481</t>
  </si>
  <si>
    <t>O522503</t>
  </si>
  <si>
    <t>Obec Choňkovce</t>
  </si>
  <si>
    <t>000325210</t>
  </si>
  <si>
    <t>07263</t>
  </si>
  <si>
    <t>Choňkovce</t>
  </si>
  <si>
    <t>Choňkovce 40</t>
  </si>
  <si>
    <t>522503</t>
  </si>
  <si>
    <t>O522511</t>
  </si>
  <si>
    <t>Obec Iňačovce</t>
  </si>
  <si>
    <t>000325236</t>
  </si>
  <si>
    <t>07211</t>
  </si>
  <si>
    <t>Iňačovce</t>
  </si>
  <si>
    <t>Iňačovce 141</t>
  </si>
  <si>
    <t>522511</t>
  </si>
  <si>
    <t>O522554</t>
  </si>
  <si>
    <t>Obec Jenkovce</t>
  </si>
  <si>
    <t>000325261</t>
  </si>
  <si>
    <t>07252</t>
  </si>
  <si>
    <t>Jenkovce</t>
  </si>
  <si>
    <t>Jenkovce 113</t>
  </si>
  <si>
    <t>522554</t>
  </si>
  <si>
    <t>O522562</t>
  </si>
  <si>
    <t>Obec Jovsa</t>
  </si>
  <si>
    <t>000325279</t>
  </si>
  <si>
    <t>07232</t>
  </si>
  <si>
    <t>Jovsa</t>
  </si>
  <si>
    <t>Jovsa 182</t>
  </si>
  <si>
    <t>522562</t>
  </si>
  <si>
    <t>O522589</t>
  </si>
  <si>
    <t>Obec Kaluža</t>
  </si>
  <si>
    <t>000325295</t>
  </si>
  <si>
    <t>07236</t>
  </si>
  <si>
    <t>Kaluža</t>
  </si>
  <si>
    <t>Kaluža 4</t>
  </si>
  <si>
    <t>522589</t>
  </si>
  <si>
    <t>O522597</t>
  </si>
  <si>
    <t>000325309</t>
  </si>
  <si>
    <t>Klokočov 91</t>
  </si>
  <si>
    <t>522597</t>
  </si>
  <si>
    <t>O522643</t>
  </si>
  <si>
    <t>Obec Koromľa</t>
  </si>
  <si>
    <t>000325350</t>
  </si>
  <si>
    <t>07262</t>
  </si>
  <si>
    <t>Koromľa</t>
  </si>
  <si>
    <t>Koromľa 164</t>
  </si>
  <si>
    <t>522643</t>
  </si>
  <si>
    <t>O522651</t>
  </si>
  <si>
    <t>Obec Krásnovce</t>
  </si>
  <si>
    <t>000325368</t>
  </si>
  <si>
    <t>07201</t>
  </si>
  <si>
    <t>Krásnovce</t>
  </si>
  <si>
    <t>Krásnovce 86</t>
  </si>
  <si>
    <t>522651</t>
  </si>
  <si>
    <t>O522660</t>
  </si>
  <si>
    <t>Obec Krčava</t>
  </si>
  <si>
    <t>035545585</t>
  </si>
  <si>
    <t>07251</t>
  </si>
  <si>
    <t>Krčava</t>
  </si>
  <si>
    <t>Krčava 184</t>
  </si>
  <si>
    <t>522660</t>
  </si>
  <si>
    <t>O522694</t>
  </si>
  <si>
    <t>Obec Lastomír</t>
  </si>
  <si>
    <t>000325406</t>
  </si>
  <si>
    <t>07237</t>
  </si>
  <si>
    <t>Lastomír</t>
  </si>
  <si>
    <t>Lastomír 63</t>
  </si>
  <si>
    <t>522694</t>
  </si>
  <si>
    <t>O522716</t>
  </si>
  <si>
    <t>Obec Lekárovce</t>
  </si>
  <si>
    <t>000325422</t>
  </si>
  <si>
    <t>Lekárovce</t>
  </si>
  <si>
    <t>Lekárovce 305</t>
  </si>
  <si>
    <t>522716</t>
  </si>
  <si>
    <t>O522724</t>
  </si>
  <si>
    <t>Obec Lesné</t>
  </si>
  <si>
    <t>000325431</t>
  </si>
  <si>
    <t>Lesné</t>
  </si>
  <si>
    <t>Lesné 89</t>
  </si>
  <si>
    <t>522724</t>
  </si>
  <si>
    <t>O522732</t>
  </si>
  <si>
    <t>Obec Ložín</t>
  </si>
  <si>
    <t>000325449</t>
  </si>
  <si>
    <t>Ložín</t>
  </si>
  <si>
    <t>Ložín 299</t>
  </si>
  <si>
    <t>522732</t>
  </si>
  <si>
    <t>O522759</t>
  </si>
  <si>
    <t>Obec Malčice</t>
  </si>
  <si>
    <t>000325465</t>
  </si>
  <si>
    <t>07206</t>
  </si>
  <si>
    <t>Malčice</t>
  </si>
  <si>
    <t>Hlavná 213</t>
  </si>
  <si>
    <t>522759</t>
  </si>
  <si>
    <t>O522783</t>
  </si>
  <si>
    <t>Obec Markovce</t>
  </si>
  <si>
    <t>000325481</t>
  </si>
  <si>
    <t>Markovce</t>
  </si>
  <si>
    <t>Markovce 126</t>
  </si>
  <si>
    <t>522783</t>
  </si>
  <si>
    <t>O522791</t>
  </si>
  <si>
    <t>Obec Moravany</t>
  </si>
  <si>
    <t>000325503</t>
  </si>
  <si>
    <t>07203</t>
  </si>
  <si>
    <t>Moravany</t>
  </si>
  <si>
    <t>Moravany 319</t>
  </si>
  <si>
    <t>522791</t>
  </si>
  <si>
    <t>O522805</t>
  </si>
  <si>
    <t>Obec Nacina Ves</t>
  </si>
  <si>
    <t>000325511</t>
  </si>
  <si>
    <t>07221</t>
  </si>
  <si>
    <t>Nacina Ves</t>
  </si>
  <si>
    <t>Nacina Ves 156</t>
  </si>
  <si>
    <t>522805</t>
  </si>
  <si>
    <t>O522864</t>
  </si>
  <si>
    <t>Obec Palín</t>
  </si>
  <si>
    <t>035542241</t>
  </si>
  <si>
    <t>Základná škola s materskou školou Štefana Ďurovčíka - predprimárne vzdelávanie</t>
  </si>
  <si>
    <t>07213</t>
  </si>
  <si>
    <t>Palín</t>
  </si>
  <si>
    <t>Palín 104</t>
  </si>
  <si>
    <t>522864</t>
  </si>
  <si>
    <t>O522872</t>
  </si>
  <si>
    <t>Obec Pavlovce nad Uhom</t>
  </si>
  <si>
    <t>035543825</t>
  </si>
  <si>
    <t>07214</t>
  </si>
  <si>
    <t>Hlavná 39</t>
  </si>
  <si>
    <t>522872</t>
  </si>
  <si>
    <t>O522902</t>
  </si>
  <si>
    <t>Obec Petrovce nad Laborcom</t>
  </si>
  <si>
    <t>000325619</t>
  </si>
  <si>
    <t>Petrovce nad Laborcom</t>
  </si>
  <si>
    <t>Petrovce nad Laborcom 76</t>
  </si>
  <si>
    <t>522902</t>
  </si>
  <si>
    <t>O522929</t>
  </si>
  <si>
    <t>Obec Podhoroď</t>
  </si>
  <si>
    <t>000325635</t>
  </si>
  <si>
    <t>07264</t>
  </si>
  <si>
    <t>Podhoroď</t>
  </si>
  <si>
    <t>Podhoroď 107</t>
  </si>
  <si>
    <t>522929</t>
  </si>
  <si>
    <t>O522945</t>
  </si>
  <si>
    <t>Obec Poruba pod Vihorlatom</t>
  </si>
  <si>
    <t>000325651</t>
  </si>
  <si>
    <t>Poruba pod Vihorlatom</t>
  </si>
  <si>
    <t>Poruba pod Vihorlatom 172</t>
  </si>
  <si>
    <t>522945</t>
  </si>
  <si>
    <t>O522953</t>
  </si>
  <si>
    <t>035545607</t>
  </si>
  <si>
    <t>07261</t>
  </si>
  <si>
    <t>Porúbka 40</t>
  </si>
  <si>
    <t>522953</t>
  </si>
  <si>
    <t>O522961</t>
  </si>
  <si>
    <t>Obec Pozdišovce</t>
  </si>
  <si>
    <t>000325678</t>
  </si>
  <si>
    <t>Pozdišovce</t>
  </si>
  <si>
    <t>J. I. Barča 140</t>
  </si>
  <si>
    <t>522961</t>
  </si>
  <si>
    <t>O522996</t>
  </si>
  <si>
    <t>Obec Rakovec nad Ondavou</t>
  </si>
  <si>
    <t>035553863</t>
  </si>
  <si>
    <t>Rakovec nad Ondavou</t>
  </si>
  <si>
    <t>Rakovec nad Ondavou 4</t>
  </si>
  <si>
    <t>522996</t>
  </si>
  <si>
    <t>O523003</t>
  </si>
  <si>
    <t>Obec Remetské Hámre</t>
  </si>
  <si>
    <t>000325716</t>
  </si>
  <si>
    <t>07241</t>
  </si>
  <si>
    <t>Remetské Hámre</t>
  </si>
  <si>
    <t>Remetské Hámre 265</t>
  </si>
  <si>
    <t>523003</t>
  </si>
  <si>
    <t>O523062</t>
  </si>
  <si>
    <t>Obec Slavkovce</t>
  </si>
  <si>
    <t>000325775</t>
  </si>
  <si>
    <t>07217</t>
  </si>
  <si>
    <t>Slavkovce</t>
  </si>
  <si>
    <t>Slavkovce 151</t>
  </si>
  <si>
    <t>523062</t>
  </si>
  <si>
    <t>O523071</t>
  </si>
  <si>
    <t>Obec Sliepkovce</t>
  </si>
  <si>
    <t>000325783</t>
  </si>
  <si>
    <t>Sliepkovce</t>
  </si>
  <si>
    <t>Sliepkovce 162</t>
  </si>
  <si>
    <t>523071</t>
  </si>
  <si>
    <t>O523089</t>
  </si>
  <si>
    <t>Mesto Sobrance</t>
  </si>
  <si>
    <t>000325791</t>
  </si>
  <si>
    <t>Gagarinova 916/2A</t>
  </si>
  <si>
    <t>O523097</t>
  </si>
  <si>
    <t>Obec Staré</t>
  </si>
  <si>
    <t>000325805</t>
  </si>
  <si>
    <t>07223</t>
  </si>
  <si>
    <t>Staré</t>
  </si>
  <si>
    <t>Staré 283</t>
  </si>
  <si>
    <t>523097</t>
  </si>
  <si>
    <t>O523101</t>
  </si>
  <si>
    <t>Mesto Strážske</t>
  </si>
  <si>
    <t>000325813</t>
  </si>
  <si>
    <t>07222</t>
  </si>
  <si>
    <t>Strážske</t>
  </si>
  <si>
    <t>Družstevná 506</t>
  </si>
  <si>
    <t>523101</t>
  </si>
  <si>
    <t>O523119</t>
  </si>
  <si>
    <t>Obec Stretava</t>
  </si>
  <si>
    <t>000325821</t>
  </si>
  <si>
    <t>Stretava</t>
  </si>
  <si>
    <t>Stretava 97</t>
  </si>
  <si>
    <t>523119</t>
  </si>
  <si>
    <t>O523178</t>
  </si>
  <si>
    <t>Obec Tibava</t>
  </si>
  <si>
    <t>000325881</t>
  </si>
  <si>
    <t>Tibava</t>
  </si>
  <si>
    <t>Tibava 33</t>
  </si>
  <si>
    <t>523178</t>
  </si>
  <si>
    <t>O523186</t>
  </si>
  <si>
    <t>Obec Trhovište</t>
  </si>
  <si>
    <t>035542268</t>
  </si>
  <si>
    <t>Trhovište</t>
  </si>
  <si>
    <t>Trhovište 51</t>
  </si>
  <si>
    <t>523186</t>
  </si>
  <si>
    <t>O523216</t>
  </si>
  <si>
    <t>Obec Tušická Nová Ves</t>
  </si>
  <si>
    <t>035542276</t>
  </si>
  <si>
    <t>Tušická Nová Ves</t>
  </si>
  <si>
    <t>Tušická Nová Ves 87</t>
  </si>
  <si>
    <t>523216</t>
  </si>
  <si>
    <t>O523224</t>
  </si>
  <si>
    <t>Obec Úbrež</t>
  </si>
  <si>
    <t>035545640</t>
  </si>
  <si>
    <t>07242</t>
  </si>
  <si>
    <t>Úbrež</t>
  </si>
  <si>
    <t>Úbrež 42</t>
  </si>
  <si>
    <t>523224</t>
  </si>
  <si>
    <t>O523232</t>
  </si>
  <si>
    <t>Obec Veľké Revištia</t>
  </si>
  <si>
    <t>000325945</t>
  </si>
  <si>
    <t>07243</t>
  </si>
  <si>
    <t>Veľké Revištia</t>
  </si>
  <si>
    <t>Veľké Revištia 32</t>
  </si>
  <si>
    <t>523232</t>
  </si>
  <si>
    <t>O523241</t>
  </si>
  <si>
    <t>Obec Zalužice</t>
  </si>
  <si>
    <t>035545798</t>
  </si>
  <si>
    <t>07234</t>
  </si>
  <si>
    <t>Zalužice</t>
  </si>
  <si>
    <t>Zalužice 450</t>
  </si>
  <si>
    <t>523241</t>
  </si>
  <si>
    <t>O523259</t>
  </si>
  <si>
    <t>Obec Vinné</t>
  </si>
  <si>
    <t>035545780</t>
  </si>
  <si>
    <t>07231</t>
  </si>
  <si>
    <t>Vinné</t>
  </si>
  <si>
    <t>Vinné 514</t>
  </si>
  <si>
    <t>523259</t>
  </si>
  <si>
    <t>O523291</t>
  </si>
  <si>
    <t>Obec Vysoká nad Uhom</t>
  </si>
  <si>
    <t>000325996</t>
  </si>
  <si>
    <t>Vysoká nad Uhom</t>
  </si>
  <si>
    <t>Vysoká nad Uhom 314</t>
  </si>
  <si>
    <t>523291</t>
  </si>
  <si>
    <t>O523305</t>
  </si>
  <si>
    <t>Obec Vyšná Rybnica</t>
  </si>
  <si>
    <t>000326003</t>
  </si>
  <si>
    <t>Vyšná Rybnica</t>
  </si>
  <si>
    <t>Vyšná Rybnica 70</t>
  </si>
  <si>
    <t>523305</t>
  </si>
  <si>
    <t>O523321</t>
  </si>
  <si>
    <t>Obec Vyšné Remety</t>
  </si>
  <si>
    <t>000326020</t>
  </si>
  <si>
    <t>Vyšné Remety</t>
  </si>
  <si>
    <t>Vyšné Remety 113</t>
  </si>
  <si>
    <t>523321</t>
  </si>
  <si>
    <t>O523330</t>
  </si>
  <si>
    <t>Obec Záhor</t>
  </si>
  <si>
    <t>000326038</t>
  </si>
  <si>
    <t>Záhor</t>
  </si>
  <si>
    <t>Záhor 70</t>
  </si>
  <si>
    <t>523330</t>
  </si>
  <si>
    <t>O523348</t>
  </si>
  <si>
    <t>000326054</t>
  </si>
  <si>
    <t>07233</t>
  </si>
  <si>
    <t>Závadka 36</t>
  </si>
  <si>
    <t>523348</t>
  </si>
  <si>
    <t>O523356</t>
  </si>
  <si>
    <t>Obec Zbudza</t>
  </si>
  <si>
    <t>000326062</t>
  </si>
  <si>
    <t>Zbudza</t>
  </si>
  <si>
    <t>Zbudza 60</t>
  </si>
  <si>
    <t>523356</t>
  </si>
  <si>
    <t>O523364</t>
  </si>
  <si>
    <t>Obec Zemplínska Široká</t>
  </si>
  <si>
    <t>000326071</t>
  </si>
  <si>
    <t>Zemplínska Široká</t>
  </si>
  <si>
    <t>Zemplínska Široká 277</t>
  </si>
  <si>
    <t>523364</t>
  </si>
  <si>
    <t>O523372</t>
  </si>
  <si>
    <t>Obec Žbince</t>
  </si>
  <si>
    <t>042104378</t>
  </si>
  <si>
    <t>Žbince</t>
  </si>
  <si>
    <t>Žbince 34</t>
  </si>
  <si>
    <t>523372</t>
  </si>
  <si>
    <t>O525529</t>
  </si>
  <si>
    <t>Mesto Rožňava</t>
  </si>
  <si>
    <t>000328758</t>
  </si>
  <si>
    <t>04801</t>
  </si>
  <si>
    <t>Rožňava</t>
  </si>
  <si>
    <t>Kyjevská 2020/14</t>
  </si>
  <si>
    <t>525529</t>
  </si>
  <si>
    <t>Pionierov 639/18</t>
  </si>
  <si>
    <t>Vajanského 370/6</t>
  </si>
  <si>
    <t>Ernesta Rótha 518/4</t>
  </si>
  <si>
    <t>Krátka 1825/28</t>
  </si>
  <si>
    <t>042243378</t>
  </si>
  <si>
    <t>Materská škola s vyučovacím jazykom maďarským -  Óvoda ako organizačná zložka Spojenej školy</t>
  </si>
  <si>
    <t>J. A. Komenského 5</t>
  </si>
  <si>
    <t>Štítnická 337/9A</t>
  </si>
  <si>
    <t>O525545</t>
  </si>
  <si>
    <t>Obec Betliar</t>
  </si>
  <si>
    <t>000328103</t>
  </si>
  <si>
    <t>04921</t>
  </si>
  <si>
    <t>Betliar</t>
  </si>
  <si>
    <t>Kaštielna 247</t>
  </si>
  <si>
    <t>525545</t>
  </si>
  <si>
    <t>O525561</t>
  </si>
  <si>
    <t>Obec Bôrka</t>
  </si>
  <si>
    <t>000696412</t>
  </si>
  <si>
    <t>04942</t>
  </si>
  <si>
    <t>Bôrka</t>
  </si>
  <si>
    <t>Bôrka 58</t>
  </si>
  <si>
    <t>525561</t>
  </si>
  <si>
    <t>O525596</t>
  </si>
  <si>
    <t>Obec Čierna Lehota</t>
  </si>
  <si>
    <t>000328154</t>
  </si>
  <si>
    <t>04936</t>
  </si>
  <si>
    <t>Čierna Lehota</t>
  </si>
  <si>
    <t>Čierna Lehota 68</t>
  </si>
  <si>
    <t>525596</t>
  </si>
  <si>
    <t>O525600</t>
  </si>
  <si>
    <t>Obec Čoltovo</t>
  </si>
  <si>
    <t>000328162</t>
  </si>
  <si>
    <t>04912</t>
  </si>
  <si>
    <t>Čoltovo</t>
  </si>
  <si>
    <t>Čoltovo 127</t>
  </si>
  <si>
    <t>525600</t>
  </si>
  <si>
    <t>O525626</t>
  </si>
  <si>
    <t>Obec Dlhá Ves</t>
  </si>
  <si>
    <t>000328189</t>
  </si>
  <si>
    <t>04955</t>
  </si>
  <si>
    <t>Dlhá Ves</t>
  </si>
  <si>
    <t>Hlavná 42</t>
  </si>
  <si>
    <t>525626</t>
  </si>
  <si>
    <t>O525634</t>
  </si>
  <si>
    <t>Mesto Dobšiná</t>
  </si>
  <si>
    <t>000328197</t>
  </si>
  <si>
    <t>04925</t>
  </si>
  <si>
    <t>Dobšiná</t>
  </si>
  <si>
    <t>SNP 562</t>
  </si>
  <si>
    <t>525634</t>
  </si>
  <si>
    <t>P. J. Šafárika 657</t>
  </si>
  <si>
    <t>O525642</t>
  </si>
  <si>
    <t>Obec Drnava</t>
  </si>
  <si>
    <t>000328201</t>
  </si>
  <si>
    <t>Drnava</t>
  </si>
  <si>
    <t>Drnava 2</t>
  </si>
  <si>
    <t>525642</t>
  </si>
  <si>
    <t>O525651</t>
  </si>
  <si>
    <t>Obec Gemerská Hôrka</t>
  </si>
  <si>
    <t>000328219</t>
  </si>
  <si>
    <t>Gemerská Hôrka</t>
  </si>
  <si>
    <t>Gemerská Hôrka 7</t>
  </si>
  <si>
    <t>525651</t>
  </si>
  <si>
    <t>O525669</t>
  </si>
  <si>
    <t>Obec Gemerská Poloma</t>
  </si>
  <si>
    <t>000328227</t>
  </si>
  <si>
    <t>04922</t>
  </si>
  <si>
    <t>Gemerská Poloma</t>
  </si>
  <si>
    <t>Ulica 9. mája 511</t>
  </si>
  <si>
    <t>525669</t>
  </si>
  <si>
    <t>O525707</t>
  </si>
  <si>
    <t>Obec Gočovo</t>
  </si>
  <si>
    <t>000328260</t>
  </si>
  <si>
    <t>04924</t>
  </si>
  <si>
    <t>Gočovo</t>
  </si>
  <si>
    <t>Gočovo 94</t>
  </si>
  <si>
    <t>525707</t>
  </si>
  <si>
    <t>O525723</t>
  </si>
  <si>
    <t>Obec Henckovce</t>
  </si>
  <si>
    <t>000328278</t>
  </si>
  <si>
    <t>04923</t>
  </si>
  <si>
    <t>Henckovce</t>
  </si>
  <si>
    <t>Henckovce 95</t>
  </si>
  <si>
    <t>525723</t>
  </si>
  <si>
    <t>O525740</t>
  </si>
  <si>
    <t>Obec Hrhov</t>
  </si>
  <si>
    <t>000328294</t>
  </si>
  <si>
    <t>04944</t>
  </si>
  <si>
    <t>Hrhov</t>
  </si>
  <si>
    <t>Hrhov 365</t>
  </si>
  <si>
    <t>525740</t>
  </si>
  <si>
    <t>O525758</t>
  </si>
  <si>
    <t>000328308</t>
  </si>
  <si>
    <t>04943</t>
  </si>
  <si>
    <t>Hrušov 5</t>
  </si>
  <si>
    <t>525758</t>
  </si>
  <si>
    <t>O525782</t>
  </si>
  <si>
    <t>Obec Jablonov nad Turňou</t>
  </si>
  <si>
    <t>035543728</t>
  </si>
  <si>
    <t>Jablonov nad Turňou</t>
  </si>
  <si>
    <t>Jablonov nad Turňou 229</t>
  </si>
  <si>
    <t>525782</t>
  </si>
  <si>
    <t>O525821</t>
  </si>
  <si>
    <t>Obec Kečovo</t>
  </si>
  <si>
    <t>000328375</t>
  </si>
  <si>
    <t>Kečovo</t>
  </si>
  <si>
    <t>Kečovo 72</t>
  </si>
  <si>
    <t>525821</t>
  </si>
  <si>
    <t>O525839</t>
  </si>
  <si>
    <t>Obec Kobeliarovo</t>
  </si>
  <si>
    <t>000328383</t>
  </si>
  <si>
    <t>Kobeliarovo</t>
  </si>
  <si>
    <t>Kobeliarovo 21</t>
  </si>
  <si>
    <t>525839</t>
  </si>
  <si>
    <t>O525847</t>
  </si>
  <si>
    <t>Obec Koceľovce</t>
  </si>
  <si>
    <t>000328391</t>
  </si>
  <si>
    <t>04935</t>
  </si>
  <si>
    <t>Koceľovce</t>
  </si>
  <si>
    <t>Koceľovce 28</t>
  </si>
  <si>
    <t>525847</t>
  </si>
  <si>
    <t>O525863</t>
  </si>
  <si>
    <t>Obec Krásnohorská Dlhá Lúka</t>
  </si>
  <si>
    <t>000328413</t>
  </si>
  <si>
    <t>04945</t>
  </si>
  <si>
    <t>Krásnohorská Dlhá Lúka</t>
  </si>
  <si>
    <t>Krásnohorská Dlhá Lúka 2</t>
  </si>
  <si>
    <t>525863</t>
  </si>
  <si>
    <t>O525871</t>
  </si>
  <si>
    <t>Obec Krásnohorské Podhradie</t>
  </si>
  <si>
    <t>035562447</t>
  </si>
  <si>
    <t>04941</t>
  </si>
  <si>
    <t>Krásnohorské Podhradie</t>
  </si>
  <si>
    <t>Pokroková 182</t>
  </si>
  <si>
    <t>525871</t>
  </si>
  <si>
    <t>Pačanská 683</t>
  </si>
  <si>
    <t>O525898</t>
  </si>
  <si>
    <t>Obec Kunova Teplica</t>
  </si>
  <si>
    <t>000328448</t>
  </si>
  <si>
    <t>04932</t>
  </si>
  <si>
    <t>Kunova Teplica</t>
  </si>
  <si>
    <t>Kunova Teplica 132</t>
  </si>
  <si>
    <t>525898</t>
  </si>
  <si>
    <t>O525952</t>
  </si>
  <si>
    <t>Obec Markuška</t>
  </si>
  <si>
    <t>000328499</t>
  </si>
  <si>
    <t>04934</t>
  </si>
  <si>
    <t>Markuška</t>
  </si>
  <si>
    <t>Markuška 40</t>
  </si>
  <si>
    <t>525952</t>
  </si>
  <si>
    <t>O526045</t>
  </si>
  <si>
    <t>Obec Nižná Slaná</t>
  </si>
  <si>
    <t>035543701</t>
  </si>
  <si>
    <t>Nižná Slaná</t>
  </si>
  <si>
    <t>Letná 16</t>
  </si>
  <si>
    <t>526045</t>
  </si>
  <si>
    <t>O526053</t>
  </si>
  <si>
    <t>Obec Ochtiná</t>
  </si>
  <si>
    <t>000328600</t>
  </si>
  <si>
    <t>Ochtiná</t>
  </si>
  <si>
    <t>Ochtiná 51</t>
  </si>
  <si>
    <t>526053</t>
  </si>
  <si>
    <t>O526070</t>
  </si>
  <si>
    <t>Obec Pašková</t>
  </si>
  <si>
    <t>000328626</t>
  </si>
  <si>
    <t>Pašková</t>
  </si>
  <si>
    <t>Pašková 61</t>
  </si>
  <si>
    <t>526070</t>
  </si>
  <si>
    <t>O526096</t>
  </si>
  <si>
    <t>Obec Plešivec</t>
  </si>
  <si>
    <t>000328642</t>
  </si>
  <si>
    <t>04911</t>
  </si>
  <si>
    <t>Plešivec</t>
  </si>
  <si>
    <t>Hradná 361</t>
  </si>
  <si>
    <t>526096</t>
  </si>
  <si>
    <t>O526134</t>
  </si>
  <si>
    <t>Obec Rejdová</t>
  </si>
  <si>
    <t>000328685</t>
  </si>
  <si>
    <t>04926</t>
  </si>
  <si>
    <t>Rejdová</t>
  </si>
  <si>
    <t>Rejdová 44</t>
  </si>
  <si>
    <t>526134</t>
  </si>
  <si>
    <t>O526185</t>
  </si>
  <si>
    <t>Obec Roštár</t>
  </si>
  <si>
    <t>000328731</t>
  </si>
  <si>
    <t>Roštár</t>
  </si>
  <si>
    <t>Roštár 82</t>
  </si>
  <si>
    <t>526185</t>
  </si>
  <si>
    <t>O526207</t>
  </si>
  <si>
    <t>Obec Rožňavské Bystré</t>
  </si>
  <si>
    <t>000328766</t>
  </si>
  <si>
    <t>04931</t>
  </si>
  <si>
    <t>Rožňavské Bystré</t>
  </si>
  <si>
    <t>Rožňavské Bystré 45</t>
  </si>
  <si>
    <t>526207</t>
  </si>
  <si>
    <t>O526215</t>
  </si>
  <si>
    <t>Obec Rudná</t>
  </si>
  <si>
    <t>000328774</t>
  </si>
  <si>
    <t>Rudná</t>
  </si>
  <si>
    <t>Rudná 19</t>
  </si>
  <si>
    <t>526215</t>
  </si>
  <si>
    <t>O526223</t>
  </si>
  <si>
    <t>Obec Silica</t>
  </si>
  <si>
    <t>000328782</t>
  </si>
  <si>
    <t>04952</t>
  </si>
  <si>
    <t>Silica</t>
  </si>
  <si>
    <t>Silica 128</t>
  </si>
  <si>
    <t>526223</t>
  </si>
  <si>
    <t>O526282</t>
  </si>
  <si>
    <t>Obec Slavošovce</t>
  </si>
  <si>
    <t>000328847</t>
  </si>
  <si>
    <t>Slavošovce</t>
  </si>
  <si>
    <t>Slavošovce 526</t>
  </si>
  <si>
    <t>526282</t>
  </si>
  <si>
    <t>O526312</t>
  </si>
  <si>
    <t>Obec Štítnik</t>
  </si>
  <si>
    <t>000328871</t>
  </si>
  <si>
    <t>Štítnik</t>
  </si>
  <si>
    <t>Jelšavská 318</t>
  </si>
  <si>
    <t>526312</t>
  </si>
  <si>
    <t>O526339</t>
  </si>
  <si>
    <t>Obec Vlachovo</t>
  </si>
  <si>
    <t>035546727</t>
  </si>
  <si>
    <t>Vlachovo</t>
  </si>
  <si>
    <t>SNP 239</t>
  </si>
  <si>
    <t>526339</t>
  </si>
  <si>
    <t>O526347</t>
  </si>
  <si>
    <t>Obec Vyšná Slaná</t>
  </si>
  <si>
    <t>000328901</t>
  </si>
  <si>
    <t>Vyšná Slaná</t>
  </si>
  <si>
    <t>Vyšná Slaná 29</t>
  </si>
  <si>
    <t>526347</t>
  </si>
  <si>
    <t>O526355</t>
  </si>
  <si>
    <t>Mesto Spišská Nová Ves</t>
  </si>
  <si>
    <t>000329614</t>
  </si>
  <si>
    <t>J. Hanulu 6</t>
  </si>
  <si>
    <t>Hviezdoslavova 33</t>
  </si>
  <si>
    <t>Gorazdova 28</t>
  </si>
  <si>
    <t>Z. Nejedlého 5</t>
  </si>
  <si>
    <t>Slovenská 14</t>
  </si>
  <si>
    <t>Stolárska 2</t>
  </si>
  <si>
    <t>I. Krasku 3</t>
  </si>
  <si>
    <t>Rybničná 31</t>
  </si>
  <si>
    <t>Lipová 21</t>
  </si>
  <si>
    <t>E. M. Šoltésovej 27</t>
  </si>
  <si>
    <t>P. Jilemnického 2</t>
  </si>
  <si>
    <t>Tehelná 20</t>
  </si>
  <si>
    <t>S. Tomášika 5</t>
  </si>
  <si>
    <t>O526363</t>
  </si>
  <si>
    <t>Obec Arnutovce</t>
  </si>
  <si>
    <t>000328928</t>
  </si>
  <si>
    <t>05313</t>
  </si>
  <si>
    <t>Arnutovce</t>
  </si>
  <si>
    <t>Arnutovce 11</t>
  </si>
  <si>
    <t>526363</t>
  </si>
  <si>
    <t>O526398</t>
  </si>
  <si>
    <t>Obec Betlanovce</t>
  </si>
  <si>
    <t>000328952</t>
  </si>
  <si>
    <t>05315</t>
  </si>
  <si>
    <t>Betlanovce</t>
  </si>
  <si>
    <t>Betlanovce 23</t>
  </si>
  <si>
    <t>526398</t>
  </si>
  <si>
    <t>O526436</t>
  </si>
  <si>
    <t>Obec Bystrany</t>
  </si>
  <si>
    <t>000328995</t>
  </si>
  <si>
    <t>05362</t>
  </si>
  <si>
    <t>Bystrany</t>
  </si>
  <si>
    <t>Bystrany 98</t>
  </si>
  <si>
    <t>526436</t>
  </si>
  <si>
    <t>Bystrany 49</t>
  </si>
  <si>
    <t>O526444</t>
  </si>
  <si>
    <t>Obec Danišovce</t>
  </si>
  <si>
    <t>000689556</t>
  </si>
  <si>
    <t>05322</t>
  </si>
  <si>
    <t>Danišovce</t>
  </si>
  <si>
    <t>Danišovce 21</t>
  </si>
  <si>
    <t>526444</t>
  </si>
  <si>
    <t>O526509</t>
  </si>
  <si>
    <t>Mesto Gelnica</t>
  </si>
  <si>
    <t>000329061</t>
  </si>
  <si>
    <t xml:space="preserve">Gelnica                       </t>
  </si>
  <si>
    <t>05601</t>
  </si>
  <si>
    <t>Gelnica</t>
  </si>
  <si>
    <t>Slovenská 49</t>
  </si>
  <si>
    <t>526509</t>
  </si>
  <si>
    <t>Hlavná 117</t>
  </si>
  <si>
    <t>O526533</t>
  </si>
  <si>
    <t>Obec Harichovce</t>
  </si>
  <si>
    <t>035545992</t>
  </si>
  <si>
    <t>05301</t>
  </si>
  <si>
    <t>Harichovce</t>
  </si>
  <si>
    <t>Staničná 20</t>
  </si>
  <si>
    <t>526533</t>
  </si>
  <si>
    <t>O526541</t>
  </si>
  <si>
    <t>Obec Helcmanovce</t>
  </si>
  <si>
    <t>035546492</t>
  </si>
  <si>
    <t>05563</t>
  </si>
  <si>
    <t>Helcmanovce</t>
  </si>
  <si>
    <t>Helcmanovce 41</t>
  </si>
  <si>
    <t>526541</t>
  </si>
  <si>
    <t>O526568</t>
  </si>
  <si>
    <t>Obec Hincovce</t>
  </si>
  <si>
    <t>000329126</t>
  </si>
  <si>
    <t>05363</t>
  </si>
  <si>
    <t>Hincovce</t>
  </si>
  <si>
    <t>Hincovce 28</t>
  </si>
  <si>
    <t>526568</t>
  </si>
  <si>
    <t>O526576</t>
  </si>
  <si>
    <t>Obec Hnilčík</t>
  </si>
  <si>
    <t>000329134</t>
  </si>
  <si>
    <t>05332</t>
  </si>
  <si>
    <t>Hnilčík</t>
  </si>
  <si>
    <t>Hnilčík 38</t>
  </si>
  <si>
    <t>526576</t>
  </si>
  <si>
    <t>O526592</t>
  </si>
  <si>
    <t>Obec Hrabušice</t>
  </si>
  <si>
    <t>035543949</t>
  </si>
  <si>
    <t>Hrabušice</t>
  </si>
  <si>
    <t>Hlavná 369/91</t>
  </si>
  <si>
    <t>526592</t>
  </si>
  <si>
    <t>Elokované pracovisko ako súčasť Základnej školy s materskou školou  (Materská škola II.)</t>
  </si>
  <si>
    <t>Hlavná 1007/91A</t>
  </si>
  <si>
    <t>O526631</t>
  </si>
  <si>
    <t>000329797</t>
  </si>
  <si>
    <t>05333</t>
  </si>
  <si>
    <t>Závadka 194</t>
  </si>
  <si>
    <t>526631</t>
  </si>
  <si>
    <t>O526649</t>
  </si>
  <si>
    <t>Obec Žakarovce</t>
  </si>
  <si>
    <t>000329801</t>
  </si>
  <si>
    <t>05571</t>
  </si>
  <si>
    <t>Žakarovce</t>
  </si>
  <si>
    <t>Žakarovce 338</t>
  </si>
  <si>
    <t>526649</t>
  </si>
  <si>
    <t>O526657</t>
  </si>
  <si>
    <t>Obec Žehra</t>
  </si>
  <si>
    <t>000329819</t>
  </si>
  <si>
    <t>I. Materská škola</t>
  </si>
  <si>
    <t>05361</t>
  </si>
  <si>
    <t>Žehra</t>
  </si>
  <si>
    <t>Žehra 10</t>
  </si>
  <si>
    <t>526657</t>
  </si>
  <si>
    <t>Žehra 48</t>
  </si>
  <si>
    <t>O528099</t>
  </si>
  <si>
    <t>Mesto Trebišov</t>
  </si>
  <si>
    <t>000331996</t>
  </si>
  <si>
    <t>Komenského 1964/11</t>
  </si>
  <si>
    <t>Hviezdoslava 422/3</t>
  </si>
  <si>
    <t>Škultétyho 1031/26</t>
  </si>
  <si>
    <t>O528102</t>
  </si>
  <si>
    <t>Obec Bačka</t>
  </si>
  <si>
    <t>000331279</t>
  </si>
  <si>
    <t>07684</t>
  </si>
  <si>
    <t>Bačka</t>
  </si>
  <si>
    <t>Školská 51</t>
  </si>
  <si>
    <t>528102</t>
  </si>
  <si>
    <t>O528111</t>
  </si>
  <si>
    <t>Obec Bačkov</t>
  </si>
  <si>
    <t>000331287</t>
  </si>
  <si>
    <t>07661</t>
  </si>
  <si>
    <t>Bačkov</t>
  </si>
  <si>
    <t>Lesná 55</t>
  </si>
  <si>
    <t>528111</t>
  </si>
  <si>
    <t>O528129</t>
  </si>
  <si>
    <t>Obec Bara</t>
  </si>
  <si>
    <t>000331295</t>
  </si>
  <si>
    <t>07632</t>
  </si>
  <si>
    <t>Bara</t>
  </si>
  <si>
    <t>Veľká Bara 38</t>
  </si>
  <si>
    <t>528129</t>
  </si>
  <si>
    <t>O528137</t>
  </si>
  <si>
    <t>000331309</t>
  </si>
  <si>
    <t>07672</t>
  </si>
  <si>
    <t>Hlavná 100</t>
  </si>
  <si>
    <t>528137</t>
  </si>
  <si>
    <t>O528145</t>
  </si>
  <si>
    <t>Obec Biel</t>
  </si>
  <si>
    <t>000331317</t>
  </si>
  <si>
    <t>07641</t>
  </si>
  <si>
    <t>Biel</t>
  </si>
  <si>
    <t>Hlavná 2</t>
  </si>
  <si>
    <t>528145</t>
  </si>
  <si>
    <t>O528153</t>
  </si>
  <si>
    <t>Obec Svätá Mária</t>
  </si>
  <si>
    <t>000331325</t>
  </si>
  <si>
    <t>07635</t>
  </si>
  <si>
    <t>Svätá Mária</t>
  </si>
  <si>
    <t>Svätá Mária 113</t>
  </si>
  <si>
    <t>528153</t>
  </si>
  <si>
    <t>O528161</t>
  </si>
  <si>
    <t>Obec Boľ</t>
  </si>
  <si>
    <t>035544546</t>
  </si>
  <si>
    <t>07653</t>
  </si>
  <si>
    <t>Boľ</t>
  </si>
  <si>
    <t>Školská 233</t>
  </si>
  <si>
    <t>528161</t>
  </si>
  <si>
    <t>O528170</t>
  </si>
  <si>
    <t>Obec Borša</t>
  </si>
  <si>
    <t>035541261</t>
  </si>
  <si>
    <t>Borša</t>
  </si>
  <si>
    <t>Ružová 304</t>
  </si>
  <si>
    <t>528170</t>
  </si>
  <si>
    <t>O528188</t>
  </si>
  <si>
    <t>Obec Boťany</t>
  </si>
  <si>
    <t>000331350</t>
  </si>
  <si>
    <t>07643</t>
  </si>
  <si>
    <t>Boťany</t>
  </si>
  <si>
    <t>Hlavná 78</t>
  </si>
  <si>
    <t>528188</t>
  </si>
  <si>
    <t>O528200</t>
  </si>
  <si>
    <t>Obec Brehov</t>
  </si>
  <si>
    <t>000331376</t>
  </si>
  <si>
    <t>07605</t>
  </si>
  <si>
    <t>Brehov</t>
  </si>
  <si>
    <t>Rozmarínová 125</t>
  </si>
  <si>
    <t>528200</t>
  </si>
  <si>
    <t>O528218</t>
  </si>
  <si>
    <t>Obec Brezina</t>
  </si>
  <si>
    <t>000331384</t>
  </si>
  <si>
    <t>07612</t>
  </si>
  <si>
    <t>Brezina</t>
  </si>
  <si>
    <t>Brezová 260</t>
  </si>
  <si>
    <t>528218</t>
  </si>
  <si>
    <t>O528234</t>
  </si>
  <si>
    <t>Obec Cejkov</t>
  </si>
  <si>
    <t>000331406</t>
  </si>
  <si>
    <t>Cejkov</t>
  </si>
  <si>
    <t>Hlavná 197</t>
  </si>
  <si>
    <t>528234</t>
  </si>
  <si>
    <t>O528242</t>
  </si>
  <si>
    <t>Obec Čeľovce</t>
  </si>
  <si>
    <t>000331414</t>
  </si>
  <si>
    <t>07617</t>
  </si>
  <si>
    <t>Čeľovce</t>
  </si>
  <si>
    <t>Hlavná 73</t>
  </si>
  <si>
    <t>528242</t>
  </si>
  <si>
    <t>O528251</t>
  </si>
  <si>
    <t>Obec Čerhov</t>
  </si>
  <si>
    <t>035541270</t>
  </si>
  <si>
    <t>07681</t>
  </si>
  <si>
    <t>Čerhov</t>
  </si>
  <si>
    <t>528251</t>
  </si>
  <si>
    <t>O528277</t>
  </si>
  <si>
    <t>Obec Čičarovce</t>
  </si>
  <si>
    <t>000331449</t>
  </si>
  <si>
    <t>07671</t>
  </si>
  <si>
    <t>Čičarovce</t>
  </si>
  <si>
    <t>Čičarovce 91</t>
  </si>
  <si>
    <t>528277</t>
  </si>
  <si>
    <t>O528285</t>
  </si>
  <si>
    <t>Obec Čierna</t>
  </si>
  <si>
    <t>000331457</t>
  </si>
  <si>
    <t>Čierna</t>
  </si>
  <si>
    <t>Hlavná 25</t>
  </si>
  <si>
    <t>528285</t>
  </si>
  <si>
    <t>O528293</t>
  </si>
  <si>
    <t>Mesto Čierna nad Tisou</t>
  </si>
  <si>
    <t>000331465</t>
  </si>
  <si>
    <t>Materská škola - Družba</t>
  </si>
  <si>
    <t>Čierna nad Tisou</t>
  </si>
  <si>
    <t>Školská  160/3</t>
  </si>
  <si>
    <t>528293</t>
  </si>
  <si>
    <t>O528307</t>
  </si>
  <si>
    <t>Obec Čierne Pole</t>
  </si>
  <si>
    <t>000331473</t>
  </si>
  <si>
    <t>07901</t>
  </si>
  <si>
    <t>Čierne Pole</t>
  </si>
  <si>
    <t>Čierne Pole 16</t>
  </si>
  <si>
    <t>528307</t>
  </si>
  <si>
    <t>O528315</t>
  </si>
  <si>
    <t>Obec Dargov</t>
  </si>
  <si>
    <t>000331481</t>
  </si>
  <si>
    <t>Dargov</t>
  </si>
  <si>
    <t>Pod Lipinami 2</t>
  </si>
  <si>
    <t>528315</t>
  </si>
  <si>
    <t>O528323</t>
  </si>
  <si>
    <t>Obec Dobrá</t>
  </si>
  <si>
    <t>000331490</t>
  </si>
  <si>
    <t>Dobrá</t>
  </si>
  <si>
    <t>Hlavná 50/34</t>
  </si>
  <si>
    <t>528323</t>
  </si>
  <si>
    <t>O528331</t>
  </si>
  <si>
    <t>Obec Drahňov</t>
  </si>
  <si>
    <t>000331503</t>
  </si>
  <si>
    <t>07674</t>
  </si>
  <si>
    <t>Drahňov</t>
  </si>
  <si>
    <t>Drahňov 170</t>
  </si>
  <si>
    <t>528331</t>
  </si>
  <si>
    <t>O528340</t>
  </si>
  <si>
    <t>Obec Dvorianky</t>
  </si>
  <si>
    <t>000331511</t>
  </si>
  <si>
    <t>07662</t>
  </si>
  <si>
    <t>Dvorianky</t>
  </si>
  <si>
    <t>Obchodná 177/6</t>
  </si>
  <si>
    <t>528340</t>
  </si>
  <si>
    <t>O528366</t>
  </si>
  <si>
    <t>Obec Hraň</t>
  </si>
  <si>
    <t>035569417</t>
  </si>
  <si>
    <t>07603</t>
  </si>
  <si>
    <t>Hraň</t>
  </si>
  <si>
    <t>Letná 421</t>
  </si>
  <si>
    <t>528366</t>
  </si>
  <si>
    <t>Elokované pracovisko ako súčasť Základnej školy s materskou školou - Materská škola</t>
  </si>
  <si>
    <t>Lipová ulica 421/81</t>
  </si>
  <si>
    <t>O528374</t>
  </si>
  <si>
    <t>Obec Hrčeľ</t>
  </si>
  <si>
    <t>035568241</t>
  </si>
  <si>
    <t>07615</t>
  </si>
  <si>
    <t>Hrčeľ</t>
  </si>
  <si>
    <t>Hlavná 75</t>
  </si>
  <si>
    <t>528374</t>
  </si>
  <si>
    <t>O528404</t>
  </si>
  <si>
    <t>Obec Kapušianske Kľačany</t>
  </si>
  <si>
    <t>000331571</t>
  </si>
  <si>
    <t>Kapušianske Kľačany</t>
  </si>
  <si>
    <t>Kapušianske Kľačany 36</t>
  </si>
  <si>
    <t>528404</t>
  </si>
  <si>
    <t>O528421</t>
  </si>
  <si>
    <t>Obec Kazimír</t>
  </si>
  <si>
    <t>000331597</t>
  </si>
  <si>
    <t>07613</t>
  </si>
  <si>
    <t>Kazimír</t>
  </si>
  <si>
    <t>Hlavná 105/93</t>
  </si>
  <si>
    <t>528421</t>
  </si>
  <si>
    <t>O528447</t>
  </si>
  <si>
    <t>Mesto Kráľovský Chlmec</t>
  </si>
  <si>
    <t>000331619</t>
  </si>
  <si>
    <t>07701</t>
  </si>
  <si>
    <t>Kráľovský Chlmec</t>
  </si>
  <si>
    <t>L. Kossutha 1272/103</t>
  </si>
  <si>
    <t>528447</t>
  </si>
  <si>
    <t>O528455</t>
  </si>
  <si>
    <t>000331627</t>
  </si>
  <si>
    <t>Potočná 112/4</t>
  </si>
  <si>
    <t>528455</t>
  </si>
  <si>
    <t>O528463</t>
  </si>
  <si>
    <t>Obec Krišovská Liesková</t>
  </si>
  <si>
    <t>000331635</t>
  </si>
  <si>
    <t>Krišovská Liesková</t>
  </si>
  <si>
    <t>Krišovská Liesková 65</t>
  </si>
  <si>
    <t>528463</t>
  </si>
  <si>
    <t>O528471</t>
  </si>
  <si>
    <t>017071089</t>
  </si>
  <si>
    <t>Kuzmice 284</t>
  </si>
  <si>
    <t>528471</t>
  </si>
  <si>
    <t>O528498</t>
  </si>
  <si>
    <t>Obec Ladmovce</t>
  </si>
  <si>
    <t>000331660</t>
  </si>
  <si>
    <t>07634</t>
  </si>
  <si>
    <t>Ladmovce</t>
  </si>
  <si>
    <t>Horná 113/2</t>
  </si>
  <si>
    <t>528498</t>
  </si>
  <si>
    <t>O528501</t>
  </si>
  <si>
    <t>Obec Lastovce</t>
  </si>
  <si>
    <t>000331678</t>
  </si>
  <si>
    <t>07614</t>
  </si>
  <si>
    <t>Lastovce</t>
  </si>
  <si>
    <t>Školská 246</t>
  </si>
  <si>
    <t>528501</t>
  </si>
  <si>
    <t>O528510</t>
  </si>
  <si>
    <t>Obec Leles</t>
  </si>
  <si>
    <t>000331686</t>
  </si>
  <si>
    <t>Leles</t>
  </si>
  <si>
    <t>Hlavná 490</t>
  </si>
  <si>
    <t>528510</t>
  </si>
  <si>
    <t>O528544</t>
  </si>
  <si>
    <t>Obec Malé Trakany</t>
  </si>
  <si>
    <t>000331716</t>
  </si>
  <si>
    <t>07642</t>
  </si>
  <si>
    <t>Malé Trakany</t>
  </si>
  <si>
    <t>Malé Trakany 337</t>
  </si>
  <si>
    <t>528544</t>
  </si>
  <si>
    <t>O528552</t>
  </si>
  <si>
    <t>Obec Malý Horeš</t>
  </si>
  <si>
    <t>000331724</t>
  </si>
  <si>
    <t>07652</t>
  </si>
  <si>
    <t>Malý Horeš</t>
  </si>
  <si>
    <t>Veľkohorešská 15/5</t>
  </si>
  <si>
    <t>528552</t>
  </si>
  <si>
    <t>O528561</t>
  </si>
  <si>
    <t>Obec Malý Kamenec</t>
  </si>
  <si>
    <t>000331732</t>
  </si>
  <si>
    <t>07636</t>
  </si>
  <si>
    <t>Malý Kamenec</t>
  </si>
  <si>
    <t>Malý Kamenec 23</t>
  </si>
  <si>
    <t>528561</t>
  </si>
  <si>
    <t>O528579</t>
  </si>
  <si>
    <t>Obec Maťovské Vojkovce</t>
  </si>
  <si>
    <t>000331741</t>
  </si>
  <si>
    <t>Materská škola s výchovným jazykom maďarským - Magyar Oktatási Nyelvű Óvoda</t>
  </si>
  <si>
    <t>Maťovské Vojkovce</t>
  </si>
  <si>
    <t>Maťovce 53</t>
  </si>
  <si>
    <t>528579</t>
  </si>
  <si>
    <t>O528587</t>
  </si>
  <si>
    <t>Obec Michaľany</t>
  </si>
  <si>
    <t>000331759</t>
  </si>
  <si>
    <t>Michaľany</t>
  </si>
  <si>
    <t>Hlavná 281</t>
  </si>
  <si>
    <t>528587</t>
  </si>
  <si>
    <t>O528609</t>
  </si>
  <si>
    <t>Obec Nižný Žipov</t>
  </si>
  <si>
    <t>000331775</t>
  </si>
  <si>
    <t>Nižný Žipov</t>
  </si>
  <si>
    <t>Nám. M. Pavúka 96</t>
  </si>
  <si>
    <t>528609</t>
  </si>
  <si>
    <t>O528617</t>
  </si>
  <si>
    <t>Obec Novosad</t>
  </si>
  <si>
    <t>035541229</t>
  </si>
  <si>
    <t>07602</t>
  </si>
  <si>
    <t>Novosad</t>
  </si>
  <si>
    <t>Zimná 278</t>
  </si>
  <si>
    <t>528617</t>
  </si>
  <si>
    <t>O528625</t>
  </si>
  <si>
    <t>Obec Nový Ruskov</t>
  </si>
  <si>
    <t>000331791</t>
  </si>
  <si>
    <t>Nový Ruskov</t>
  </si>
  <si>
    <t>Sv. Cyrila a Metoda 136</t>
  </si>
  <si>
    <t>528625</t>
  </si>
  <si>
    <t>O528633</t>
  </si>
  <si>
    <t>Obec Oborín</t>
  </si>
  <si>
    <t>000331805</t>
  </si>
  <si>
    <t>07675</t>
  </si>
  <si>
    <t>Oborín</t>
  </si>
  <si>
    <t>Oborín č. 52</t>
  </si>
  <si>
    <t>528633</t>
  </si>
  <si>
    <t>O528641</t>
  </si>
  <si>
    <t>Obec Plechotice</t>
  </si>
  <si>
    <t>710064039</t>
  </si>
  <si>
    <t>07611</t>
  </si>
  <si>
    <t>Plechotice</t>
  </si>
  <si>
    <t>Hlavná 162/73</t>
  </si>
  <si>
    <t>528641</t>
  </si>
  <si>
    <t>O528650</t>
  </si>
  <si>
    <t>Obec Svätuše</t>
  </si>
  <si>
    <t>000331830</t>
  </si>
  <si>
    <t>07683</t>
  </si>
  <si>
    <t>Svätuše</t>
  </si>
  <si>
    <t>528650</t>
  </si>
  <si>
    <t>O528668</t>
  </si>
  <si>
    <t>Obec Poľany</t>
  </si>
  <si>
    <t>000331848</t>
  </si>
  <si>
    <t>Poľany</t>
  </si>
  <si>
    <t>Poľany 126</t>
  </si>
  <si>
    <t>528668</t>
  </si>
  <si>
    <t>O528676</t>
  </si>
  <si>
    <t>Obec Parchovany</t>
  </si>
  <si>
    <t>000331813</t>
  </si>
  <si>
    <t>Parchovany</t>
  </si>
  <si>
    <t>Parchovany 462</t>
  </si>
  <si>
    <t>528676</t>
  </si>
  <si>
    <t>O528684</t>
  </si>
  <si>
    <t>Obec Pribeník</t>
  </si>
  <si>
    <t>000331856</t>
  </si>
  <si>
    <t>07651</t>
  </si>
  <si>
    <t>Pribeník</t>
  </si>
  <si>
    <t>S. Petőfiho 276</t>
  </si>
  <si>
    <t>528684</t>
  </si>
  <si>
    <t>O528692</t>
  </si>
  <si>
    <t>Obec Ptrukša</t>
  </si>
  <si>
    <t>000331864</t>
  </si>
  <si>
    <t>Materská škola s vyučovacím jazykom maďarským - Magyar Oktatási Nyelvű Óvoda</t>
  </si>
  <si>
    <t>07677</t>
  </si>
  <si>
    <t>Ptrukša</t>
  </si>
  <si>
    <t>Hlavná 169</t>
  </si>
  <si>
    <t>528692</t>
  </si>
  <si>
    <t>O528706</t>
  </si>
  <si>
    <t>Obec Rad</t>
  </si>
  <si>
    <t>000331872</t>
  </si>
  <si>
    <t>07637</t>
  </si>
  <si>
    <t>Rad</t>
  </si>
  <si>
    <t>Hlavná 95/10</t>
  </si>
  <si>
    <t>528706</t>
  </si>
  <si>
    <t>O528714</t>
  </si>
  <si>
    <t>Obec Ruská</t>
  </si>
  <si>
    <t>000331881</t>
  </si>
  <si>
    <t>Ruská</t>
  </si>
  <si>
    <t>Ruská 64</t>
  </si>
  <si>
    <t>528714</t>
  </si>
  <si>
    <t>O528722</t>
  </si>
  <si>
    <t>Mesto Sečovce</t>
  </si>
  <si>
    <t>000331899</t>
  </si>
  <si>
    <t>07801</t>
  </si>
  <si>
    <t>Sečovce</t>
  </si>
  <si>
    <t>Obchodná 26/63</t>
  </si>
  <si>
    <t>528722</t>
  </si>
  <si>
    <t>Nová 1690/11</t>
  </si>
  <si>
    <t>Jarná 20</t>
  </si>
  <si>
    <t>O543152</t>
  </si>
  <si>
    <t>Obec Chrasť nad Hornádom</t>
  </si>
  <si>
    <t>000329177</t>
  </si>
  <si>
    <t>Chrasť nad Hornádom</t>
  </si>
  <si>
    <t>Chrasť nad Hornádom 44</t>
  </si>
  <si>
    <t>543152</t>
  </si>
  <si>
    <t>O543161</t>
  </si>
  <si>
    <t>Obec Iliašovce</t>
  </si>
  <si>
    <t>000329185</t>
  </si>
  <si>
    <t>Iliašovce</t>
  </si>
  <si>
    <t>Iliašovce 155</t>
  </si>
  <si>
    <t>543161</t>
  </si>
  <si>
    <t>O543187</t>
  </si>
  <si>
    <t>Obec Jaklovce</t>
  </si>
  <si>
    <t>000329207</t>
  </si>
  <si>
    <t>05561</t>
  </si>
  <si>
    <t>Jaklovce</t>
  </si>
  <si>
    <t>Školská 560</t>
  </si>
  <si>
    <t>543187</t>
  </si>
  <si>
    <t>O543195</t>
  </si>
  <si>
    <t>Obec Jamník</t>
  </si>
  <si>
    <t>000329215</t>
  </si>
  <si>
    <t>Jamník</t>
  </si>
  <si>
    <t>Jamník 185</t>
  </si>
  <si>
    <t>543195</t>
  </si>
  <si>
    <t>O543209</t>
  </si>
  <si>
    <t>Obec Kaľava</t>
  </si>
  <si>
    <t>000329223</t>
  </si>
  <si>
    <t>05342</t>
  </si>
  <si>
    <t>Kaľava</t>
  </si>
  <si>
    <t>Kaľava 64</t>
  </si>
  <si>
    <t>543209</t>
  </si>
  <si>
    <t>O543233</t>
  </si>
  <si>
    <t>Obec Kluknava</t>
  </si>
  <si>
    <t>000329274</t>
  </si>
  <si>
    <t>05351</t>
  </si>
  <si>
    <t>Kluknava</t>
  </si>
  <si>
    <t>Kluknava 190</t>
  </si>
  <si>
    <t>543233</t>
  </si>
  <si>
    <t>O543241</t>
  </si>
  <si>
    <t>Obec Kojšov</t>
  </si>
  <si>
    <t>000329258</t>
  </si>
  <si>
    <t>05552</t>
  </si>
  <si>
    <t>Kojšov</t>
  </si>
  <si>
    <t>Kojšov 187</t>
  </si>
  <si>
    <t>543241</t>
  </si>
  <si>
    <t>O543250</t>
  </si>
  <si>
    <t>Obec Kolinovce</t>
  </si>
  <si>
    <t>000329266</t>
  </si>
  <si>
    <t>Kolinovce</t>
  </si>
  <si>
    <t>Kolinovce 129</t>
  </si>
  <si>
    <t>543250</t>
  </si>
  <si>
    <t>O543268</t>
  </si>
  <si>
    <t>Mesto Krompachy</t>
  </si>
  <si>
    <t>000329282</t>
  </si>
  <si>
    <t>Krompachy</t>
  </si>
  <si>
    <t>Hlavná 3</t>
  </si>
  <si>
    <t>543268</t>
  </si>
  <si>
    <t>042248809</t>
  </si>
  <si>
    <t>SNP 44</t>
  </si>
  <si>
    <t>042248795</t>
  </si>
  <si>
    <t>Maurerova 14</t>
  </si>
  <si>
    <t>Robotnícka 3</t>
  </si>
  <si>
    <t>O543284</t>
  </si>
  <si>
    <t>Obec Letanovce</t>
  </si>
  <si>
    <t>000329304</t>
  </si>
  <si>
    <t>Letanovce</t>
  </si>
  <si>
    <t>Nábrežná 9</t>
  </si>
  <si>
    <t>543284</t>
  </si>
  <si>
    <t>O543306</t>
  </si>
  <si>
    <t>Obec Lieskovany</t>
  </si>
  <si>
    <t>000695386</t>
  </si>
  <si>
    <t>05321</t>
  </si>
  <si>
    <t>Lieskovany</t>
  </si>
  <si>
    <t>Lieskovany 50</t>
  </si>
  <si>
    <t>543306</t>
  </si>
  <si>
    <t>O543322</t>
  </si>
  <si>
    <t>Obec Margecany</t>
  </si>
  <si>
    <t>035546328</t>
  </si>
  <si>
    <t>05501</t>
  </si>
  <si>
    <t>Margecany</t>
  </si>
  <si>
    <t>543322</t>
  </si>
  <si>
    <t>O543331</t>
  </si>
  <si>
    <t>Obec Markušovce</t>
  </si>
  <si>
    <t>035546018</t>
  </si>
  <si>
    <t>Markušovce</t>
  </si>
  <si>
    <t>Školská 18</t>
  </si>
  <si>
    <t>543331</t>
  </si>
  <si>
    <t>O543349</t>
  </si>
  <si>
    <t>Obec Matejovce nad Hornádom</t>
  </si>
  <si>
    <t>000329363</t>
  </si>
  <si>
    <t>Matejovce nad Hornádom</t>
  </si>
  <si>
    <t>Matejovce nad Hornádom 97</t>
  </si>
  <si>
    <t>543349</t>
  </si>
  <si>
    <t>O543357</t>
  </si>
  <si>
    <t>Obec Mlynky</t>
  </si>
  <si>
    <t>035546026</t>
  </si>
  <si>
    <t>05376</t>
  </si>
  <si>
    <t>Mlynky</t>
  </si>
  <si>
    <t>Biele Vody 266</t>
  </si>
  <si>
    <t>543357</t>
  </si>
  <si>
    <t>O543365</t>
  </si>
  <si>
    <t>Obec Mníšek nad Hnilcom</t>
  </si>
  <si>
    <t>000329380</t>
  </si>
  <si>
    <t>05564</t>
  </si>
  <si>
    <t>Mníšek nad Hnilcom</t>
  </si>
  <si>
    <t>Mníšek nad Hnilcom 497</t>
  </si>
  <si>
    <t>543365</t>
  </si>
  <si>
    <t>O543373</t>
  </si>
  <si>
    <t>Obec Nálepkovo</t>
  </si>
  <si>
    <t>035546751</t>
  </si>
  <si>
    <t>Nálepkovo</t>
  </si>
  <si>
    <t>Školská 684</t>
  </si>
  <si>
    <t>543373</t>
  </si>
  <si>
    <t>Grün 157</t>
  </si>
  <si>
    <t>O543403</t>
  </si>
  <si>
    <t>Obec Odorín</t>
  </si>
  <si>
    <t>000329428</t>
  </si>
  <si>
    <t>Odorín</t>
  </si>
  <si>
    <t>Odorín 65</t>
  </si>
  <si>
    <t>543403</t>
  </si>
  <si>
    <t>O543411</t>
  </si>
  <si>
    <t>Obec Olcnava</t>
  </si>
  <si>
    <t>042104246</t>
  </si>
  <si>
    <t>Olcnava</t>
  </si>
  <si>
    <t>Lúčna 3</t>
  </si>
  <si>
    <t>543411</t>
  </si>
  <si>
    <t>O543489</t>
  </si>
  <si>
    <t>Obec Poráč</t>
  </si>
  <si>
    <t>035553979</t>
  </si>
  <si>
    <t>05323</t>
  </si>
  <si>
    <t>Poráč</t>
  </si>
  <si>
    <t>Poráč 125</t>
  </si>
  <si>
    <t>543489</t>
  </si>
  <si>
    <t>O543497</t>
  </si>
  <si>
    <t>Obec Prakovce</t>
  </si>
  <si>
    <t>035546425</t>
  </si>
  <si>
    <t>05562</t>
  </si>
  <si>
    <t>Prakovce</t>
  </si>
  <si>
    <t>Prakovce 308</t>
  </si>
  <si>
    <t>543497</t>
  </si>
  <si>
    <t>O543501</t>
  </si>
  <si>
    <t>Obec Richnava</t>
  </si>
  <si>
    <t>000329525</t>
  </si>
  <si>
    <t>Richnava</t>
  </si>
  <si>
    <t>Richnava 260</t>
  </si>
  <si>
    <t>543501</t>
  </si>
  <si>
    <t>O543519</t>
  </si>
  <si>
    <t>Obec Rudňany</t>
  </si>
  <si>
    <t>000329533</t>
  </si>
  <si>
    <t>Rudňany</t>
  </si>
  <si>
    <t>RPII</t>
  </si>
  <si>
    <t>543519</t>
  </si>
  <si>
    <t>Rudňany 89</t>
  </si>
  <si>
    <t>O543527</t>
  </si>
  <si>
    <t>Obec Slatvina</t>
  </si>
  <si>
    <t>000329541</t>
  </si>
  <si>
    <t>Slatvina</t>
  </si>
  <si>
    <t>Slatvina 165</t>
  </si>
  <si>
    <t>543527</t>
  </si>
  <si>
    <t>O543535</t>
  </si>
  <si>
    <t>Obec Slovinky</t>
  </si>
  <si>
    <t>000329550</t>
  </si>
  <si>
    <t>05340</t>
  </si>
  <si>
    <t>Slovinky</t>
  </si>
  <si>
    <t>Slovinky 591</t>
  </si>
  <si>
    <t>543535</t>
  </si>
  <si>
    <t>O543551</t>
  </si>
  <si>
    <t>Obec Smolnícka Huta</t>
  </si>
  <si>
    <t>000329584</t>
  </si>
  <si>
    <t>05565</t>
  </si>
  <si>
    <t>Smolnícka Huta</t>
  </si>
  <si>
    <t>Smolnícka Huta 31</t>
  </si>
  <si>
    <t>543551</t>
  </si>
  <si>
    <t>O543560</t>
  </si>
  <si>
    <t>Obec Smolník</t>
  </si>
  <si>
    <t>042100500</t>
  </si>
  <si>
    <t>05566</t>
  </si>
  <si>
    <t>Smolník</t>
  </si>
  <si>
    <t>Smolník 526</t>
  </si>
  <si>
    <t>543560</t>
  </si>
  <si>
    <t>O543586</t>
  </si>
  <si>
    <t>Obec Spišské Tomášovce</t>
  </si>
  <si>
    <t>000329649</t>
  </si>
  <si>
    <t>Spišské Tomášovce</t>
  </si>
  <si>
    <t>543586</t>
  </si>
  <si>
    <t>Kostolná 271</t>
  </si>
  <si>
    <t>O543594</t>
  </si>
  <si>
    <t>Mesto Spišské Vlachy</t>
  </si>
  <si>
    <t>000329657</t>
  </si>
  <si>
    <t>543594</t>
  </si>
  <si>
    <t>O543616</t>
  </si>
  <si>
    <t>Obec Spišský Hrušov</t>
  </si>
  <si>
    <t>000329606</t>
  </si>
  <si>
    <t>Spišský Hrušov</t>
  </si>
  <si>
    <t>Spišský Hrušov 217</t>
  </si>
  <si>
    <t>543616</t>
  </si>
  <si>
    <t>O543659</t>
  </si>
  <si>
    <t>Obec Švedlár</t>
  </si>
  <si>
    <t>000329681</t>
  </si>
  <si>
    <t>II. Materská škola</t>
  </si>
  <si>
    <t>05334</t>
  </si>
  <si>
    <t>Švedlár</t>
  </si>
  <si>
    <t>Železničná 460</t>
  </si>
  <si>
    <t>543659</t>
  </si>
  <si>
    <t>Mlynská 320</t>
  </si>
  <si>
    <t>O543667</t>
  </si>
  <si>
    <t>Obec Teplička</t>
  </si>
  <si>
    <t>710063369</t>
  </si>
  <si>
    <t>Teplička</t>
  </si>
  <si>
    <t>Teplička 49</t>
  </si>
  <si>
    <t>543667</t>
  </si>
  <si>
    <t>O543705</t>
  </si>
  <si>
    <t>Obec Veľký Folkmar</t>
  </si>
  <si>
    <t>035546468</t>
  </si>
  <si>
    <t>05551</t>
  </si>
  <si>
    <t>Veľký Folkmar</t>
  </si>
  <si>
    <t>Veľký Folkmar 332</t>
  </si>
  <si>
    <t>543705</t>
  </si>
  <si>
    <t>O543713</t>
  </si>
  <si>
    <t>Obec Vítkovce</t>
  </si>
  <si>
    <t>000329746</t>
  </si>
  <si>
    <t>Vítkovce</t>
  </si>
  <si>
    <t>Vítkovce 20</t>
  </si>
  <si>
    <t>543713</t>
  </si>
  <si>
    <t>O543721</t>
  </si>
  <si>
    <t>Obec Vojkovce</t>
  </si>
  <si>
    <t>000329754</t>
  </si>
  <si>
    <t>Vojkovce</t>
  </si>
  <si>
    <t>Vojkovce 112</t>
  </si>
  <si>
    <t>543721</t>
  </si>
  <si>
    <t>O543730</t>
  </si>
  <si>
    <t>Obec Sirník</t>
  </si>
  <si>
    <t>000331902</t>
  </si>
  <si>
    <t>Sirník</t>
  </si>
  <si>
    <t>Garážová 157/19</t>
  </si>
  <si>
    <t>543730</t>
  </si>
  <si>
    <t>O543748</t>
  </si>
  <si>
    <t>Obec Slivník</t>
  </si>
  <si>
    <t>000331911</t>
  </si>
  <si>
    <t>Slivník</t>
  </si>
  <si>
    <t>Parádna 202</t>
  </si>
  <si>
    <t>543748</t>
  </si>
  <si>
    <t>O543756</t>
  </si>
  <si>
    <t>Obec Slovenské Nové Mesto</t>
  </si>
  <si>
    <t>000331929</t>
  </si>
  <si>
    <t>07633</t>
  </si>
  <si>
    <t>Slovenské Nové Mesto</t>
  </si>
  <si>
    <t>Hlavná 305</t>
  </si>
  <si>
    <t>543756</t>
  </si>
  <si>
    <t>O543772</t>
  </si>
  <si>
    <t>Obec Somotor</t>
  </si>
  <si>
    <t>000331945</t>
  </si>
  <si>
    <t>Somotor</t>
  </si>
  <si>
    <t>Obchodná 384/1</t>
  </si>
  <si>
    <t>543772</t>
  </si>
  <si>
    <t>O543799</t>
  </si>
  <si>
    <t>Obec Strážne</t>
  </si>
  <si>
    <t>000331961</t>
  </si>
  <si>
    <t>Strážne</t>
  </si>
  <si>
    <t>Ružová 153</t>
  </si>
  <si>
    <t>543799</t>
  </si>
  <si>
    <t>O543802</t>
  </si>
  <si>
    <t>Obec Streda nad Bodrogom</t>
  </si>
  <si>
    <t>000331970</t>
  </si>
  <si>
    <t>07631</t>
  </si>
  <si>
    <t>Streda nad Bodrogom</t>
  </si>
  <si>
    <t>Záhradná 10</t>
  </si>
  <si>
    <t>543802</t>
  </si>
  <si>
    <t>O543845</t>
  </si>
  <si>
    <t>Obec Veľaty</t>
  </si>
  <si>
    <t>000332020</t>
  </si>
  <si>
    <t>Veľaty</t>
  </si>
  <si>
    <t>Športová 93</t>
  </si>
  <si>
    <t>543845</t>
  </si>
  <si>
    <t>O543853</t>
  </si>
  <si>
    <t>Mesto Veľké Kapušany</t>
  </si>
  <si>
    <t>000332038</t>
  </si>
  <si>
    <t>Síd.P.O.Hviezdoslava 1644</t>
  </si>
  <si>
    <t>543853</t>
  </si>
  <si>
    <t>L. N. Tolstého 89/20</t>
  </si>
  <si>
    <t>O543861</t>
  </si>
  <si>
    <t>Obec Veľké Ozorovce</t>
  </si>
  <si>
    <t>000332046</t>
  </si>
  <si>
    <t>07663</t>
  </si>
  <si>
    <t>Veľké Ozorovce</t>
  </si>
  <si>
    <t>543861</t>
  </si>
  <si>
    <t>O543870</t>
  </si>
  <si>
    <t>Obec Veľké Raškovce</t>
  </si>
  <si>
    <t>000332054</t>
  </si>
  <si>
    <t>Veľké Raškovce</t>
  </si>
  <si>
    <t>Veľké Raškovce 112</t>
  </si>
  <si>
    <t>543870</t>
  </si>
  <si>
    <t>O543888</t>
  </si>
  <si>
    <t>Obec Veľké Slemence</t>
  </si>
  <si>
    <t>000332062</t>
  </si>
  <si>
    <t>Materská škola s výchovným jazykom maďarským -  Óvoda</t>
  </si>
  <si>
    <t>Veľké Slemence</t>
  </si>
  <si>
    <t>Veľké Slemence 18</t>
  </si>
  <si>
    <t>543888</t>
  </si>
  <si>
    <t>O543896</t>
  </si>
  <si>
    <t>Obec Veľké Trakany</t>
  </si>
  <si>
    <t>000332071</t>
  </si>
  <si>
    <t>Veľké Trakany</t>
  </si>
  <si>
    <t>Kostolná 1</t>
  </si>
  <si>
    <t>543896</t>
  </si>
  <si>
    <t>O543900</t>
  </si>
  <si>
    <t>Obec Veľký Horeš</t>
  </si>
  <si>
    <t>000332089</t>
  </si>
  <si>
    <t>Veľký Horeš</t>
  </si>
  <si>
    <t>Školská 64</t>
  </si>
  <si>
    <t>543900</t>
  </si>
  <si>
    <t>O543918</t>
  </si>
  <si>
    <t>Obec Veľký Kamenec</t>
  </si>
  <si>
    <t>000332097</t>
  </si>
  <si>
    <t>Veľký Kamenec</t>
  </si>
  <si>
    <t>Veľký Kamenec 315</t>
  </si>
  <si>
    <t>543918</t>
  </si>
  <si>
    <t>O543926</t>
  </si>
  <si>
    <t>Obec Viničky</t>
  </si>
  <si>
    <t>000332101</t>
  </si>
  <si>
    <t>Viničky</t>
  </si>
  <si>
    <t>Tokajská 191/5</t>
  </si>
  <si>
    <t>543926</t>
  </si>
  <si>
    <t>O543942</t>
  </si>
  <si>
    <t>Obec Vojany</t>
  </si>
  <si>
    <t>000332127</t>
  </si>
  <si>
    <t>Vojany</t>
  </si>
  <si>
    <t>Vojany 318</t>
  </si>
  <si>
    <t>543942</t>
  </si>
  <si>
    <t>O543951</t>
  </si>
  <si>
    <t>Obec Vojčice</t>
  </si>
  <si>
    <t>000332135</t>
  </si>
  <si>
    <t>07622</t>
  </si>
  <si>
    <t>Vojčice</t>
  </si>
  <si>
    <t>Hlavná 15/263</t>
  </si>
  <si>
    <t>543951</t>
  </si>
  <si>
    <t>O543969</t>
  </si>
  <si>
    <t>Obec Vojka</t>
  </si>
  <si>
    <t>000332143</t>
  </si>
  <si>
    <t>Vojka</t>
  </si>
  <si>
    <t>Hlavná 18</t>
  </si>
  <si>
    <t>543969</t>
  </si>
  <si>
    <t>O543977</t>
  </si>
  <si>
    <t>Obec Zatín</t>
  </si>
  <si>
    <t>035571829</t>
  </si>
  <si>
    <t>Základná škola s materskou školou s vyučovacím jazykom maďarským - Alapiskola čs Óvoda - predprimárne vzdelávanie</t>
  </si>
  <si>
    <t>Zatín</t>
  </si>
  <si>
    <t>Hlavná 114/60</t>
  </si>
  <si>
    <t>543977</t>
  </si>
  <si>
    <t>O543993</t>
  </si>
  <si>
    <t>Obec Zemplín</t>
  </si>
  <si>
    <t>000332178</t>
  </si>
  <si>
    <t>Zemplín</t>
  </si>
  <si>
    <t>Zemplín 111</t>
  </si>
  <si>
    <t>543993</t>
  </si>
  <si>
    <t>O544001</t>
  </si>
  <si>
    <t>Obec Zemplínska Nová Ves</t>
  </si>
  <si>
    <t>000332186</t>
  </si>
  <si>
    <t>07616</t>
  </si>
  <si>
    <t>Zemplínska Nová Ves</t>
  </si>
  <si>
    <t>Úpor 9</t>
  </si>
  <si>
    <t>544001</t>
  </si>
  <si>
    <t>O544019</t>
  </si>
  <si>
    <t>Obec Zemplínska Teplica</t>
  </si>
  <si>
    <t>000332194</t>
  </si>
  <si>
    <t>07664</t>
  </si>
  <si>
    <t>Zemplínska Teplica</t>
  </si>
  <si>
    <t>Okružná 366/4</t>
  </si>
  <si>
    <t>544019</t>
  </si>
  <si>
    <t>O544027</t>
  </si>
  <si>
    <t>Obec Zemplínske Hradište</t>
  </si>
  <si>
    <t>000332208</t>
  </si>
  <si>
    <t>07601</t>
  </si>
  <si>
    <t>Zemplínske Hradište</t>
  </si>
  <si>
    <t>Školská 365</t>
  </si>
  <si>
    <t>544027</t>
  </si>
  <si>
    <t>O544035</t>
  </si>
  <si>
    <t>Obec Zemplínske Jastrabie</t>
  </si>
  <si>
    <t>000332216</t>
  </si>
  <si>
    <t>Zemplínske Jastrabie</t>
  </si>
  <si>
    <t>Hlavná 28</t>
  </si>
  <si>
    <t>544035</t>
  </si>
  <si>
    <t>O559687</t>
  </si>
  <si>
    <t>Obec Kechnec</t>
  </si>
  <si>
    <t>000690261</t>
  </si>
  <si>
    <t>Kechnec</t>
  </si>
  <si>
    <t>Kechnec 262</t>
  </si>
  <si>
    <t>559687</t>
  </si>
  <si>
    <t>O559784</t>
  </si>
  <si>
    <t>Obec Turňa nad Bodvou</t>
  </si>
  <si>
    <t>000691313</t>
  </si>
  <si>
    <t>04402</t>
  </si>
  <si>
    <t>Turňa nad Bodvou</t>
  </si>
  <si>
    <t>Župná cesta 567/12</t>
  </si>
  <si>
    <t>559784</t>
  </si>
  <si>
    <t>O559865</t>
  </si>
  <si>
    <t>Obec Sokoľany</t>
  </si>
  <si>
    <t>000690741</t>
  </si>
  <si>
    <t>04456</t>
  </si>
  <si>
    <t>Sokoľany</t>
  </si>
  <si>
    <t>Sokoľany 148</t>
  </si>
  <si>
    <t>559865</t>
  </si>
  <si>
    <t>O559873</t>
  </si>
  <si>
    <t>Obec Dvorníky - Včeláre</t>
  </si>
  <si>
    <t>000691429</t>
  </si>
  <si>
    <t>Dvorníky-Včeláre</t>
  </si>
  <si>
    <t>Dvorníky 88</t>
  </si>
  <si>
    <t>559873</t>
  </si>
  <si>
    <t>O560022</t>
  </si>
  <si>
    <t>Obec Brzotín</t>
  </si>
  <si>
    <t>035556684</t>
  </si>
  <si>
    <t>04951</t>
  </si>
  <si>
    <t>Brzotín</t>
  </si>
  <si>
    <t>Berzehorská 154</t>
  </si>
  <si>
    <t>560022</t>
  </si>
  <si>
    <t>O560031</t>
  </si>
  <si>
    <t>Obec Čučma</t>
  </si>
  <si>
    <t>000594831</t>
  </si>
  <si>
    <t>Čučma</t>
  </si>
  <si>
    <t>Čučma 172</t>
  </si>
  <si>
    <t>560031</t>
  </si>
  <si>
    <t>O560049</t>
  </si>
  <si>
    <t>Obec Jovice</t>
  </si>
  <si>
    <t>000594784</t>
  </si>
  <si>
    <t>Jovice</t>
  </si>
  <si>
    <t>560049</t>
  </si>
  <si>
    <t>O560065</t>
  </si>
  <si>
    <t>Obec Kružná</t>
  </si>
  <si>
    <t>000594776</t>
  </si>
  <si>
    <t>Kružná</t>
  </si>
  <si>
    <t>Kružná 24</t>
  </si>
  <si>
    <t>560065</t>
  </si>
  <si>
    <t>O560154</t>
  </si>
  <si>
    <t>Obec Smižany</t>
  </si>
  <si>
    <t>000691721</t>
  </si>
  <si>
    <t>Zelená 773/1</t>
  </si>
  <si>
    <t>Ružová 1197/9</t>
  </si>
  <si>
    <t>O580252</t>
  </si>
  <si>
    <t>Obec Milhosť</t>
  </si>
  <si>
    <t>031947034</t>
  </si>
  <si>
    <t>Milhosť</t>
  </si>
  <si>
    <t>Milhosť 6</t>
  </si>
  <si>
    <t>580252</t>
  </si>
  <si>
    <t>O582514</t>
  </si>
  <si>
    <t>Obec Kostoľany nad Hornádom</t>
  </si>
  <si>
    <t>035550091</t>
  </si>
  <si>
    <t>Kostoľany nad Hornádom</t>
  </si>
  <si>
    <t>Košická 34</t>
  </si>
  <si>
    <t>582514</t>
  </si>
  <si>
    <t>O598186</t>
  </si>
  <si>
    <t>Mestská časť Košice - Staré Mesto</t>
  </si>
  <si>
    <t>000690937</t>
  </si>
  <si>
    <t>Rumanova 4</t>
  </si>
  <si>
    <t>Tatranská 23</t>
  </si>
  <si>
    <t>Hrnčiarska 1</t>
  </si>
  <si>
    <t>Jarná 4</t>
  </si>
  <si>
    <t>Zádielska 4</t>
  </si>
  <si>
    <t>Park Angelinum 7</t>
  </si>
  <si>
    <t>O599841</t>
  </si>
  <si>
    <t>Mestská časť Košice - Šaca</t>
  </si>
  <si>
    <t>000691054</t>
  </si>
  <si>
    <t xml:space="preserve">Košice II                     </t>
  </si>
  <si>
    <t>04015</t>
  </si>
  <si>
    <t>Košice-Šaca</t>
  </si>
  <si>
    <t>Mládežnícka 504/2</t>
  </si>
  <si>
    <t>599841</t>
  </si>
  <si>
    <t>O888888</t>
  </si>
  <si>
    <t>Mesto Košice</t>
  </si>
  <si>
    <t>000691135</t>
  </si>
  <si>
    <t>04013</t>
  </si>
  <si>
    <t>Košice-Sídlisko Ťahanovce</t>
  </si>
  <si>
    <t>Belehradská 6</t>
  </si>
  <si>
    <t>599875</t>
  </si>
  <si>
    <t>Čínska 24</t>
  </si>
  <si>
    <t>Materská škola Melánie Nemcovej</t>
  </si>
  <si>
    <t>Budapeštianska 3</t>
  </si>
  <si>
    <t>Košice-Sever</t>
  </si>
  <si>
    <t>Obrancov mieru 16</t>
  </si>
  <si>
    <t>598151</t>
  </si>
  <si>
    <t>Obrancov mieru 20</t>
  </si>
  <si>
    <t>Juhoslovanská 4</t>
  </si>
  <si>
    <t>Košice-Kavečany</t>
  </si>
  <si>
    <t>Budanova 6</t>
  </si>
  <si>
    <t>598119</t>
  </si>
  <si>
    <t>Němcovej 4</t>
  </si>
  <si>
    <t>Polianska 4</t>
  </si>
  <si>
    <t>Park mládeže 4</t>
  </si>
  <si>
    <t>042107652</t>
  </si>
  <si>
    <t>Košice-Ťahanovce</t>
  </si>
  <si>
    <t>Želiarska 4</t>
  </si>
  <si>
    <t>598127</t>
  </si>
  <si>
    <t>Budapeštianska 1</t>
  </si>
  <si>
    <t>Watsonova 2</t>
  </si>
  <si>
    <t>Havanská 26</t>
  </si>
  <si>
    <t>04011</t>
  </si>
  <si>
    <t>Ipeľská 10</t>
  </si>
  <si>
    <t>598224</t>
  </si>
  <si>
    <t>Bernolákova 14</t>
  </si>
  <si>
    <t>04023</t>
  </si>
  <si>
    <t>Košice-Sídlisko KVP</t>
  </si>
  <si>
    <t>Cottbuská 34</t>
  </si>
  <si>
    <t>599883</t>
  </si>
  <si>
    <t>Košice-Luník IX</t>
  </si>
  <si>
    <t>Hrebendova 5</t>
  </si>
  <si>
    <t>599972</t>
  </si>
  <si>
    <t>Muškátová 7</t>
  </si>
  <si>
    <t>Trebišovská 11</t>
  </si>
  <si>
    <t>Čordákova 17</t>
  </si>
  <si>
    <t>Šafárikova trieda 4</t>
  </si>
  <si>
    <t>Zuzkin park 2</t>
  </si>
  <si>
    <t>Hemerkova 26</t>
  </si>
  <si>
    <t>Hronská 7</t>
  </si>
  <si>
    <t>Kežmarská 46</t>
  </si>
  <si>
    <t>Húskova 45</t>
  </si>
  <si>
    <t>Košice-Poľov</t>
  </si>
  <si>
    <t>Kovaľská 12/A</t>
  </si>
  <si>
    <t>599859</t>
  </si>
  <si>
    <t>Humenská 51</t>
  </si>
  <si>
    <t>Moldavská cesta 23</t>
  </si>
  <si>
    <t>Nešporova 28</t>
  </si>
  <si>
    <t>Dénešova 53</t>
  </si>
  <si>
    <t>04016</t>
  </si>
  <si>
    <t>Košice-Myslava</t>
  </si>
  <si>
    <t>Za priekopou 57</t>
  </si>
  <si>
    <t>598216</t>
  </si>
  <si>
    <t>Lidické nám. 18</t>
  </si>
  <si>
    <t>Povst. českého ľudu 11</t>
  </si>
  <si>
    <t>Kalinovská 9</t>
  </si>
  <si>
    <t>Jaltská 33</t>
  </si>
  <si>
    <t>Košice-Košická Nová Ves</t>
  </si>
  <si>
    <t>599018</t>
  </si>
  <si>
    <t>Ovručská 14</t>
  </si>
  <si>
    <t>Zupkova 37</t>
  </si>
  <si>
    <t>Galaktická 9</t>
  </si>
  <si>
    <t>Jenisejská 24</t>
  </si>
  <si>
    <t>04017</t>
  </si>
  <si>
    <t>Košice-Barca</t>
  </si>
  <si>
    <t>Hečkova 13</t>
  </si>
  <si>
    <t>599093</t>
  </si>
  <si>
    <t>Košice-Juh</t>
  </si>
  <si>
    <t>Turgenevova 38</t>
  </si>
  <si>
    <t>599824</t>
  </si>
  <si>
    <t>Košice-Šebastovce</t>
  </si>
  <si>
    <t>Repíková 58</t>
  </si>
  <si>
    <t>599786</t>
  </si>
  <si>
    <t>Miškovecká 20</t>
  </si>
  <si>
    <t>04018</t>
  </si>
  <si>
    <t>Košice-Krásna</t>
  </si>
  <si>
    <t>Žiacka 18</t>
  </si>
  <si>
    <t>599794</t>
  </si>
  <si>
    <t>Dneperská 8</t>
  </si>
  <si>
    <t>Turgenevova 7</t>
  </si>
  <si>
    <t>Azovská 1</t>
  </si>
  <si>
    <t>Družicová 5</t>
  </si>
  <si>
    <t>Oštepová 1</t>
  </si>
  <si>
    <t>Žižkova 4</t>
  </si>
  <si>
    <t>Palárikova 22</t>
  </si>
  <si>
    <t>04003</t>
  </si>
  <si>
    <t>Smetanova 11</t>
  </si>
  <si>
    <t>Košice-Pereš</t>
  </si>
  <si>
    <t>Bystrická 34</t>
  </si>
  <si>
    <t>598208</t>
  </si>
  <si>
    <t>Košice-Lorinčík</t>
  </si>
  <si>
    <t>Lorinčík 15</t>
  </si>
  <si>
    <t>598194</t>
  </si>
  <si>
    <t>051845601</t>
  </si>
  <si>
    <t>Materská škola - Základná škola s materskou školou</t>
  </si>
  <si>
    <t>Košická Polianka 148</t>
  </si>
  <si>
    <t>051896133</t>
  </si>
  <si>
    <t>Elokované pracovisko ako súčasť Základnej školy s materskou školou - MŠ</t>
  </si>
  <si>
    <t>0691135</t>
  </si>
  <si>
    <t>Masarykova 19/A</t>
  </si>
  <si>
    <t>C03</t>
  </si>
  <si>
    <t>Košická arcidiecéza</t>
  </si>
  <si>
    <t>042027136</t>
  </si>
  <si>
    <t>Cirkevná základná škola s materskou školou sv. Faustíny - predprimárne vzdelávanie</t>
  </si>
  <si>
    <t>Pánska 2420</t>
  </si>
  <si>
    <t>037938045</t>
  </si>
  <si>
    <t>Cirkevná materská škola sv. Terézie z Lisieux ako organizačná zložka Cirkevnej spojenej školy</t>
  </si>
  <si>
    <t>Duchnovičova 24</t>
  </si>
  <si>
    <t>000179094</t>
  </si>
  <si>
    <t>Materská škola Kráľovnej Pokoja</t>
  </si>
  <si>
    <t>Cirkevná materská škola sv. Márie Goretti</t>
  </si>
  <si>
    <t>Fintice 201/1</t>
  </si>
  <si>
    <t>Ul. 1. mája 2718/14</t>
  </si>
  <si>
    <t>037942123</t>
  </si>
  <si>
    <t>Elokované pracovisko ako súčasť Cirkevnej základnej školy s materskou školou sv. Petra a Pavla</t>
  </si>
  <si>
    <t>06781</t>
  </si>
  <si>
    <t>Belá nad Cirochou</t>
  </si>
  <si>
    <t>Cintorínska 66/40</t>
  </si>
  <si>
    <t>520039</t>
  </si>
  <si>
    <t>710261055</t>
  </si>
  <si>
    <t>Cirk. základná škola s materskou školou sv. Dominika Sávia ako org. zložka Cirk. spoj. školy - predprimárne vzdelávanie</t>
  </si>
  <si>
    <t>Školská 650</t>
  </si>
  <si>
    <t>710051875</t>
  </si>
  <si>
    <t>ZŠ s materskou školou sv. Košických mučeníkov ako org. zl. Spoj. školy sv.Košických mučeníkov - predprimárne vzdelávanie</t>
  </si>
  <si>
    <t>Čordákova 50</t>
  </si>
  <si>
    <t>Cirkevná materská škola sv. Bernadety</t>
  </si>
  <si>
    <t>031942199</t>
  </si>
  <si>
    <t>Základná škola s materskou školou sv. Marka Križina - predprimárne vzdelávanie</t>
  </si>
  <si>
    <t>Rehoľná 2</t>
  </si>
  <si>
    <t>050295829</t>
  </si>
  <si>
    <t>Cirkevná materská škola bl. Sáry Salkaházi s vyuč.jazyk.maďarským - Boldog Salkaházi Sára Magyar Tannyelvű Egyházi Óvoda</t>
  </si>
  <si>
    <t>Severná  19</t>
  </si>
  <si>
    <t>Cirkevná materská škola sv. Gorazda</t>
  </si>
  <si>
    <t>Solivarská 49</t>
  </si>
  <si>
    <t>Materská škola pri cirkevnej základnej škole</t>
  </si>
  <si>
    <t>Komenského 64/17</t>
  </si>
  <si>
    <t>050639668</t>
  </si>
  <si>
    <t>Cirkevná základná škola s materskou školou sv. Gorazda - predprimárne vzdelávanie</t>
  </si>
  <si>
    <t>C05</t>
  </si>
  <si>
    <t>Rímskokatolícka cirkev Biskupstvo Rožňava</t>
  </si>
  <si>
    <t>000179108</t>
  </si>
  <si>
    <t>Katolícka materská škola Svätej Rodiny</t>
  </si>
  <si>
    <t>Ormisova 585/15</t>
  </si>
  <si>
    <t>C08</t>
  </si>
  <si>
    <t>Gréckokatolícka eparchia Košice</t>
  </si>
  <si>
    <t>042104955</t>
  </si>
  <si>
    <t>Juhoslovanská 2</t>
  </si>
  <si>
    <t>030305624</t>
  </si>
  <si>
    <t>Cirkevná materská škola blahoslaveného biskupa Vasiľa Hopku</t>
  </si>
  <si>
    <t>ul. J. Švermu 4</t>
  </si>
  <si>
    <t>031314503</t>
  </si>
  <si>
    <t>Cirkevná základná škola s materskou školou sv. Michala Archanjela - predprimárne vzdelávanie</t>
  </si>
  <si>
    <t>Stanča</t>
  </si>
  <si>
    <t>Hlavná 140</t>
  </si>
  <si>
    <t>513849</t>
  </si>
  <si>
    <t>C26</t>
  </si>
  <si>
    <t>Cirkevný zbor Evanjelickej cirkvi a.v. na Slovensku v Rožňave</t>
  </si>
  <si>
    <t>030687446</t>
  </si>
  <si>
    <t>Evanjelická cirkevná materská škola</t>
  </si>
  <si>
    <t>Zeleného stromu 14</t>
  </si>
  <si>
    <t>C51</t>
  </si>
  <si>
    <t>Cirkevný zbor Evanjelickej cirkvi augsburského vyznania na Slovensku Košice - Terasa</t>
  </si>
  <si>
    <t>035548509</t>
  </si>
  <si>
    <t>Muškátova 7</t>
  </si>
  <si>
    <t>C64</t>
  </si>
  <si>
    <t>Cirkevný zbor Evanjelickej cirkvi a. v. na Slovensku Spišská Nová Ves</t>
  </si>
  <si>
    <t>031999191</t>
  </si>
  <si>
    <t>Štefánikovo námestie č.21</t>
  </si>
  <si>
    <t>C72</t>
  </si>
  <si>
    <t>Košický seniorát Evanjelickej cirkvi augsburského vyznania na Slovensku</t>
  </si>
  <si>
    <t>035569794</t>
  </si>
  <si>
    <t>Exnárova 10</t>
  </si>
  <si>
    <t>Evanjelická špeciálna materská škola</t>
  </si>
  <si>
    <t>Cirkevná materská škola sv. Jakuba</t>
  </si>
  <si>
    <t>Námestie sv. Jakuba 33/3</t>
  </si>
  <si>
    <t>Košice III</t>
  </si>
  <si>
    <t>Košice-Dargovských hrdinov</t>
  </si>
  <si>
    <t>S257</t>
  </si>
  <si>
    <t>Združenie pre rozvoj vzdelávania, o.z.</t>
  </si>
  <si>
    <t>035549807</t>
  </si>
  <si>
    <t>Jiskrova 3</t>
  </si>
  <si>
    <t>S292</t>
  </si>
  <si>
    <t>MUDr. Alexandra Sabolová</t>
  </si>
  <si>
    <t>090000122</t>
  </si>
  <si>
    <t>S323</t>
  </si>
  <si>
    <t>KÚPELE ŠTÓS, n.o.</t>
  </si>
  <si>
    <t>035581891</t>
  </si>
  <si>
    <t>Súkromná materská škola pri Základnej škole pri zdravotníckom zariadení KÚPELE ŠTÓS, n.o.</t>
  </si>
  <si>
    <t>Štós - kúpele č. 242</t>
  </si>
  <si>
    <t>S480</t>
  </si>
  <si>
    <t>Mgr. Anna Uchnárová</t>
  </si>
  <si>
    <t>042099790</t>
  </si>
  <si>
    <t>Súkromná materská škola pri Základnej škole pre žiakov a deti s autizmom</t>
  </si>
  <si>
    <t>Myslavská 401</t>
  </si>
  <si>
    <t>S522</t>
  </si>
  <si>
    <t>Kultúrne združenie občanov rómskej národnosti Košického kraja, n.o.</t>
  </si>
  <si>
    <t>035582006</t>
  </si>
  <si>
    <t>Jegorovovo námestie 5</t>
  </si>
  <si>
    <t>S531</t>
  </si>
  <si>
    <t>MVDr. Kornélia Čulenová</t>
  </si>
  <si>
    <t>010827196</t>
  </si>
  <si>
    <t>Mánesova 23</t>
  </si>
  <si>
    <t>S584</t>
  </si>
  <si>
    <t>ALŽBETKA, n.o.</t>
  </si>
  <si>
    <t>035581131</t>
  </si>
  <si>
    <t>Súkromná materská škola ALŽBETKA</t>
  </si>
  <si>
    <t>S756</t>
  </si>
  <si>
    <t>Súkromná športová materská škola, s.r.o.</t>
  </si>
  <si>
    <t>047044551</t>
  </si>
  <si>
    <t>Alejová 2</t>
  </si>
  <si>
    <t>S758</t>
  </si>
  <si>
    <t>ASAP FINANCE, s. .r. o.</t>
  </si>
  <si>
    <t>045314306</t>
  </si>
  <si>
    <t>Alešovo nábrežie 6</t>
  </si>
  <si>
    <t>S764</t>
  </si>
  <si>
    <t>BabyPro, s. r. o.</t>
  </si>
  <si>
    <t>046679821</t>
  </si>
  <si>
    <t>Jelšová 12</t>
  </si>
  <si>
    <t>S765</t>
  </si>
  <si>
    <t>BRANTIA, s. r . o.</t>
  </si>
  <si>
    <t>046563091</t>
  </si>
  <si>
    <t>Súkromná materská škola BRANTIA</t>
  </si>
  <si>
    <t>Ferka Urbánka 20/A</t>
  </si>
  <si>
    <t>S778</t>
  </si>
  <si>
    <t>Detský klub zdravotne postihnutých detí a mládeže v Košiciach</t>
  </si>
  <si>
    <t>031986901</t>
  </si>
  <si>
    <t>Ťahanovské riadky 23</t>
  </si>
  <si>
    <t>S799</t>
  </si>
  <si>
    <t>Play school s.r.o.</t>
  </si>
  <si>
    <t>047719818</t>
  </si>
  <si>
    <t>Súkromná materská škola Play school</t>
  </si>
  <si>
    <t>Kmeťova 23</t>
  </si>
  <si>
    <t>Osloboditeľov 59</t>
  </si>
  <si>
    <t>S810</t>
  </si>
  <si>
    <t>Slavomíra Stupárová - Súkromná materská škola</t>
  </si>
  <si>
    <t>047398540</t>
  </si>
  <si>
    <t>Narcisová 4</t>
  </si>
  <si>
    <t>S824</t>
  </si>
  <si>
    <t>Pro Pueris n.o.</t>
  </si>
  <si>
    <t>045747679</t>
  </si>
  <si>
    <t>Súkromná materská škola ProPueris</t>
  </si>
  <si>
    <t>Stará baštová 11</t>
  </si>
  <si>
    <t>S835</t>
  </si>
  <si>
    <t>Ing. Veronika Ondová</t>
  </si>
  <si>
    <t>090000304</t>
  </si>
  <si>
    <t>Klokočov 90</t>
  </si>
  <si>
    <t>S837</t>
  </si>
  <si>
    <t>English Learning Centre - New perspective, s.r.o.</t>
  </si>
  <si>
    <t>036587869</t>
  </si>
  <si>
    <t>Starozagorská 8</t>
  </si>
  <si>
    <t>S851</t>
  </si>
  <si>
    <t>Detské centrum Baranček, o.z.</t>
  </si>
  <si>
    <t>042320071</t>
  </si>
  <si>
    <t>Súkromná materská škola Baranček</t>
  </si>
  <si>
    <t>Moyzesova 22</t>
  </si>
  <si>
    <t>S878</t>
  </si>
  <si>
    <t>Mária Andrejkovičová - Detské centrum</t>
  </si>
  <si>
    <t>046784241</t>
  </si>
  <si>
    <t>Hlavná 166</t>
  </si>
  <si>
    <t>S879</t>
  </si>
  <si>
    <t>Vilôčka, s.r.o.</t>
  </si>
  <si>
    <t>047134160</t>
  </si>
  <si>
    <t>Súkromná materská škola Vilôčka</t>
  </si>
  <si>
    <t>Vencová 4</t>
  </si>
  <si>
    <t>S880</t>
  </si>
  <si>
    <t>Občianske združenie  "SPLASH INTERNATIONAL"</t>
  </si>
  <si>
    <t>050366734</t>
  </si>
  <si>
    <t>Súkromná materská škola Splash International</t>
  </si>
  <si>
    <t>Drábova 3</t>
  </si>
  <si>
    <t>S895</t>
  </si>
  <si>
    <t>Amari Nevi Ora n.o. (ANO)</t>
  </si>
  <si>
    <t>050724410</t>
  </si>
  <si>
    <t>S923</t>
  </si>
  <si>
    <t>Priateľ</t>
  </si>
  <si>
    <t>035568046</t>
  </si>
  <si>
    <t>Súkromná materská škola Priateľ</t>
  </si>
  <si>
    <t>Košice-Džungľa</t>
  </si>
  <si>
    <t>Severné nábrežie 2615/20</t>
  </si>
  <si>
    <t>599891</t>
  </si>
  <si>
    <t>Celkom</t>
  </si>
  <si>
    <t>Upravený rozpočet na rok 2018 v € na základe aktualizácie počtu detí MŠ k 15.9.2018</t>
  </si>
  <si>
    <t>Oprava v počte detí MŠ k 15.9.2018 na základe opravného výkazu z CVTI SR</t>
  </si>
  <si>
    <t xml:space="preserve"> Oprava poču detí MŠ z rodín v HN 
 k 15.9.2018 na základe opravného výkazu z CVTI SR</t>
  </si>
  <si>
    <t>Upravený rozpočet na rok 2018 v € na základe opravy počtu detí  MŠ  k 15.9.2018 na základe opravného výkazu z z CVTI SR a po vykonaní zmien v sieti MŠ</t>
  </si>
  <si>
    <t xml:space="preserve"> Úprava rozpočtu na rok 2018 po oprave</t>
  </si>
  <si>
    <t>BA Celkom</t>
  </si>
  <si>
    <t>TV Celkom</t>
  </si>
  <si>
    <t>TC Celkom</t>
  </si>
  <si>
    <t>NR Celkom</t>
  </si>
  <si>
    <t>ZA Celkom</t>
  </si>
  <si>
    <t>BB Celkom</t>
  </si>
  <si>
    <t>PO Celkom</t>
  </si>
  <si>
    <t>KE Celkom</t>
  </si>
  <si>
    <t>Celkový súčet</t>
  </si>
  <si>
    <t>oprava počtu detí MŠ na základe opravného výkazu CVTI SR zo dňa 11.12.2018 z 18 na 0</t>
  </si>
  <si>
    <t>oprava počtu detí MŠ na základe  výkazu CVTI SR zo dňa 22.10.2018.2018 21 na 0. FP boli napočítané 2x</t>
  </si>
  <si>
    <t>oprava počtu detí MŠ na základe  výkazu CVTI SR zo dňa 22.10.2018.2018 0 na 6. deti boli  omylom uvedené v obci Drahovce</t>
  </si>
  <si>
    <t>oprava počtu detí MŠ na základe  výkazu CVTI SR zo dňa 22.10.2018.2018 z 0na 15. Deti boli boli omylom uvedené v obci Drahovce</t>
  </si>
  <si>
    <t>oprava počtu detí MŠ na základe opravného výkazu CVTI SR zo dňa 14.11.20 18 z 0 na 6</t>
  </si>
  <si>
    <t xml:space="preserve">oprava počtu detí MŠ na základe opravného výkazu CVTI SR zo dňa 11.12.2018 z 45 na 44 </t>
  </si>
  <si>
    <t>oprava počtu detí MŠ na základe zmeny počtu  detí v hmotnej núdzi k 15.9.2017 z 11 na 0 (list OÚ Nitra OU_NR_OS2_2018/043768 26.11.2018)</t>
  </si>
  <si>
    <t xml:space="preserve">oprava počtu detí MŠ na základe opravného výkazu CVTI SR zo dňa 11.12.2018 z 0 na 11 </t>
  </si>
  <si>
    <t>oprava počtu detí MŠ na základe opravného výkazu CVTI SR zo dňa 14.11.2018 z 0 na 5</t>
  </si>
  <si>
    <t xml:space="preserve">oprava počtu detí MŠ na základe opravného výkazu CVTI SR zo dňa 11.12.2018 z 0 na 3 </t>
  </si>
  <si>
    <t xml:space="preserve">oprava počtu detí MŠ na základe opravného výkazu CVTI SR zo dňa 11.12.2018 z 0 na 2 </t>
  </si>
  <si>
    <t>oprava počtu detí MŠ na základe opravného výkazu CVTI SR zo dňa 11.12.2018 z 0 na 5 a detí z rodín v HN z 0 na 1</t>
  </si>
  <si>
    <t>oprava počtu detí MŠ na základe opravného výkazu CVTI SR zo dňa 14.11.2018 z 0 na 8 a detí z rodín v HN z 0 na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</si>
</sst>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12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0"/>
      <color indexed="8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sz val="10"/>
      <name val="Arial"/>
      <family val="2"/>
      <charset val="238"/>
    </font>
    <font>
      <sz val="11"/>
      <name val="Calibri"/>
      <family val="2"/>
      <charset val="238"/>
    </font>
    <font>
      <b/>
      <sz val="11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</fonts>
  <fills count="1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8" tint="0.79998168889431442"/>
        <bgColor indexed="0"/>
      </patternFill>
    </fill>
    <fill>
      <patternFill patternType="solid">
        <fgColor rgb="FFFFFFCC"/>
        <bgColor indexed="0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79998168889431442"/>
        <bgColor indexed="0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 tint="-0.249977111117893"/>
        <bgColor indexed="64"/>
      </patternFill>
    </fill>
  </fills>
  <borders count="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4" fillId="0" borderId="0"/>
    <xf numFmtId="0" fontId="1" fillId="0" borderId="0"/>
    <xf numFmtId="0" fontId="4" fillId="0" borderId="0"/>
    <xf numFmtId="0" fontId="7" fillId="0" borderId="0"/>
  </cellStyleXfs>
  <cellXfs count="96">
    <xf numFmtId="0" fontId="0" fillId="0" borderId="0" xfId="0"/>
    <xf numFmtId="0" fontId="3" fillId="0" borderId="0" xfId="0" applyFont="1"/>
    <xf numFmtId="0" fontId="3" fillId="0" borderId="0" xfId="0" applyFont="1" applyAlignment="1">
      <alignment horizontal="center"/>
    </xf>
    <xf numFmtId="3" fontId="0" fillId="0" borderId="0" xfId="0" applyNumberFormat="1"/>
    <xf numFmtId="0" fontId="5" fillId="2" borderId="1" xfId="1" applyFont="1" applyFill="1" applyBorder="1" applyAlignment="1">
      <alignment horizontal="center" vertical="center" textRotation="90" wrapText="1"/>
    </xf>
    <xf numFmtId="0" fontId="5" fillId="2" borderId="1" xfId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 vertical="center" wrapText="1"/>
    </xf>
    <xf numFmtId="0" fontId="6" fillId="3" borderId="2" xfId="1" applyNumberFormat="1" applyFont="1" applyFill="1" applyBorder="1" applyAlignment="1">
      <alignment horizontal="center" vertical="center" textRotation="90" wrapText="1"/>
    </xf>
    <xf numFmtId="0" fontId="5" fillId="3" borderId="2" xfId="1" applyNumberFormat="1" applyFont="1" applyFill="1" applyBorder="1" applyAlignment="1">
      <alignment horizontal="center" vertical="center" textRotation="90" wrapText="1"/>
    </xf>
    <xf numFmtId="0" fontId="6" fillId="4" borderId="3" xfId="1" applyNumberFormat="1" applyFont="1" applyFill="1" applyBorder="1" applyAlignment="1">
      <alignment horizontal="center" vertical="center" textRotation="90" wrapText="1"/>
    </xf>
    <xf numFmtId="0" fontId="5" fillId="4" borderId="3" xfId="1" applyNumberFormat="1" applyFont="1" applyFill="1" applyBorder="1" applyAlignment="1">
      <alignment horizontal="center" vertical="center" textRotation="90" wrapText="1"/>
    </xf>
    <xf numFmtId="0" fontId="5" fillId="5" borderId="3" xfId="2" applyFont="1" applyFill="1" applyBorder="1" applyAlignment="1">
      <alignment horizontal="center" vertical="center" textRotation="90" wrapText="1"/>
    </xf>
    <xf numFmtId="0" fontId="6" fillId="6" borderId="2" xfId="1" applyNumberFormat="1" applyFont="1" applyFill="1" applyBorder="1" applyAlignment="1">
      <alignment horizontal="center" vertical="center" textRotation="90" wrapText="1"/>
    </xf>
    <xf numFmtId="0" fontId="5" fillId="6" borderId="2" xfId="1" applyNumberFormat="1" applyFont="1" applyFill="1" applyBorder="1" applyAlignment="1">
      <alignment horizontal="center" vertical="center" textRotation="90" wrapText="1"/>
    </xf>
    <xf numFmtId="0" fontId="5" fillId="0" borderId="3" xfId="1" applyNumberFormat="1" applyFont="1" applyFill="1" applyBorder="1" applyAlignment="1">
      <alignment horizontal="center" vertical="center" wrapText="1"/>
    </xf>
    <xf numFmtId="0" fontId="5" fillId="7" borderId="3" xfId="2" applyFont="1" applyFill="1" applyBorder="1" applyAlignment="1">
      <alignment horizontal="center" vertical="center" textRotation="90" wrapText="1"/>
    </xf>
    <xf numFmtId="0" fontId="7" fillId="2" borderId="3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vertical="center"/>
    </xf>
    <xf numFmtId="0" fontId="8" fillId="0" borderId="2" xfId="3" applyFont="1" applyFill="1" applyBorder="1" applyAlignment="1">
      <alignment vertical="center"/>
    </xf>
    <xf numFmtId="0" fontId="8" fillId="0" borderId="2" xfId="3" applyFont="1" applyFill="1" applyBorder="1" applyAlignment="1">
      <alignment horizontal="center" vertical="center"/>
    </xf>
    <xf numFmtId="1" fontId="8" fillId="0" borderId="2" xfId="3" applyNumberFormat="1" applyFont="1" applyFill="1" applyBorder="1" applyAlignment="1">
      <alignment vertical="center"/>
    </xf>
    <xf numFmtId="0" fontId="8" fillId="0" borderId="2" xfId="3" applyFont="1" applyFill="1" applyBorder="1" applyAlignment="1">
      <alignment vertical="center" wrapText="1"/>
    </xf>
    <xf numFmtId="1" fontId="8" fillId="0" borderId="2" xfId="3" applyNumberFormat="1" applyFont="1" applyFill="1" applyBorder="1" applyAlignment="1">
      <alignment vertical="center" wrapText="1"/>
    </xf>
    <xf numFmtId="0" fontId="8" fillId="0" borderId="2" xfId="3" applyNumberFormat="1" applyFont="1" applyFill="1" applyBorder="1" applyAlignment="1">
      <alignment vertical="center" wrapText="1"/>
    </xf>
    <xf numFmtId="0" fontId="8" fillId="0" borderId="2" xfId="3" applyFont="1" applyFill="1" applyBorder="1" applyAlignment="1">
      <alignment horizontal="right" vertical="center" wrapText="1"/>
    </xf>
    <xf numFmtId="0" fontId="8" fillId="0" borderId="2" xfId="3" applyNumberFormat="1" applyFont="1" applyFill="1" applyBorder="1" applyAlignment="1">
      <alignment vertical="center"/>
    </xf>
    <xf numFmtId="0" fontId="3" fillId="0" borderId="2" xfId="0" applyFont="1" applyFill="1" applyBorder="1" applyAlignment="1">
      <alignment vertical="center"/>
    </xf>
    <xf numFmtId="0" fontId="8" fillId="0" borderId="2" xfId="3" applyFont="1" applyFill="1" applyBorder="1" applyAlignment="1">
      <alignment horizontal="right" vertical="center"/>
    </xf>
    <xf numFmtId="0" fontId="9" fillId="8" borderId="2" xfId="0" applyFont="1" applyFill="1" applyBorder="1" applyAlignment="1">
      <alignment vertical="center"/>
    </xf>
    <xf numFmtId="0" fontId="6" fillId="0" borderId="2" xfId="4" applyFont="1" applyBorder="1" applyAlignment="1">
      <alignment horizontal="right" vertical="center"/>
    </xf>
    <xf numFmtId="164" fontId="6" fillId="9" borderId="2" xfId="0" applyNumberFormat="1" applyFont="1" applyFill="1" applyBorder="1" applyAlignment="1">
      <alignment horizontal="right" vertical="center"/>
    </xf>
    <xf numFmtId="3" fontId="2" fillId="5" borderId="2" xfId="0" applyNumberFormat="1" applyFont="1" applyFill="1" applyBorder="1" applyAlignment="1">
      <alignment vertical="center"/>
    </xf>
    <xf numFmtId="0" fontId="0" fillId="0" borderId="2" xfId="0" applyFill="1" applyBorder="1"/>
    <xf numFmtId="0" fontId="0" fillId="0" borderId="2" xfId="0" applyBorder="1"/>
    <xf numFmtId="0" fontId="2" fillId="10" borderId="2" xfId="0" applyFont="1" applyFill="1" applyBorder="1"/>
    <xf numFmtId="3" fontId="0" fillId="9" borderId="2" xfId="0" applyNumberFormat="1" applyFill="1" applyBorder="1"/>
    <xf numFmtId="0" fontId="0" fillId="11" borderId="2" xfId="0" applyFill="1" applyBorder="1"/>
    <xf numFmtId="0" fontId="0" fillId="5" borderId="2" xfId="0" applyFill="1" applyBorder="1"/>
    <xf numFmtId="0" fontId="0" fillId="7" borderId="2" xfId="0" applyFill="1" applyBorder="1"/>
    <xf numFmtId="3" fontId="3" fillId="7" borderId="2" xfId="0" applyNumberFormat="1" applyFont="1" applyFill="1" applyBorder="1"/>
    <xf numFmtId="0" fontId="10" fillId="0" borderId="2" xfId="0" applyFont="1" applyBorder="1" applyAlignment="1">
      <alignment horizontal="left" wrapText="1"/>
    </xf>
    <xf numFmtId="0" fontId="3" fillId="0" borderId="2" xfId="0" applyFont="1" applyBorder="1"/>
    <xf numFmtId="0" fontId="3" fillId="0" borderId="2" xfId="0" applyFont="1" applyBorder="1" applyAlignment="1">
      <alignment horizontal="center"/>
    </xf>
    <xf numFmtId="3" fontId="0" fillId="7" borderId="2" xfId="0" applyNumberFormat="1" applyFill="1" applyBorder="1"/>
    <xf numFmtId="3" fontId="9" fillId="5" borderId="2" xfId="0" applyNumberFormat="1" applyFont="1" applyFill="1" applyBorder="1" applyAlignment="1">
      <alignment vertical="center"/>
    </xf>
    <xf numFmtId="0" fontId="9" fillId="10" borderId="2" xfId="0" applyFont="1" applyFill="1" applyBorder="1"/>
    <xf numFmtId="0" fontId="3" fillId="0" borderId="2" xfId="0" applyFont="1" applyFill="1" applyBorder="1"/>
    <xf numFmtId="3" fontId="3" fillId="9" borderId="2" xfId="0" applyNumberFormat="1" applyFont="1" applyFill="1" applyBorder="1"/>
    <xf numFmtId="0" fontId="3" fillId="11" borderId="2" xfId="0" applyFont="1" applyFill="1" applyBorder="1"/>
    <xf numFmtId="0" fontId="3" fillId="5" borderId="2" xfId="0" applyFont="1" applyFill="1" applyBorder="1"/>
    <xf numFmtId="1" fontId="8" fillId="0" borderId="0" xfId="3" applyNumberFormat="1" applyFont="1" applyFill="1" applyBorder="1" applyAlignment="1">
      <alignment vertical="center" wrapText="1"/>
    </xf>
    <xf numFmtId="0" fontId="8" fillId="0" borderId="0" xfId="3" applyNumberFormat="1" applyFont="1" applyFill="1" applyBorder="1" applyAlignment="1">
      <alignment vertical="center"/>
    </xf>
    <xf numFmtId="0" fontId="8" fillId="0" borderId="3" xfId="3" applyFont="1" applyFill="1" applyBorder="1" applyAlignment="1">
      <alignment vertical="center" wrapText="1"/>
    </xf>
    <xf numFmtId="0" fontId="3" fillId="0" borderId="3" xfId="0" applyFont="1" applyBorder="1" applyAlignment="1">
      <alignment vertical="center"/>
    </xf>
    <xf numFmtId="0" fontId="8" fillId="0" borderId="3" xfId="3" applyFont="1" applyFill="1" applyBorder="1" applyAlignment="1">
      <alignment horizontal="center" vertical="center"/>
    </xf>
    <xf numFmtId="0" fontId="8" fillId="0" borderId="3" xfId="3" applyFont="1" applyFill="1" applyBorder="1" applyAlignment="1">
      <alignment vertical="center"/>
    </xf>
    <xf numFmtId="0" fontId="8" fillId="0" borderId="3" xfId="3" applyNumberFormat="1" applyFont="1" applyFill="1" applyBorder="1" applyAlignment="1">
      <alignment vertical="center"/>
    </xf>
    <xf numFmtId="1" fontId="8" fillId="0" borderId="3" xfId="3" applyNumberFormat="1" applyFont="1" applyFill="1" applyBorder="1" applyAlignment="1">
      <alignment vertical="center" wrapText="1"/>
    </xf>
    <xf numFmtId="0" fontId="8" fillId="0" borderId="3" xfId="3" applyNumberFormat="1" applyFont="1" applyFill="1" applyBorder="1" applyAlignment="1">
      <alignment vertical="center" wrapText="1"/>
    </xf>
    <xf numFmtId="0" fontId="8" fillId="0" borderId="3" xfId="3" applyFont="1" applyFill="1" applyBorder="1" applyAlignment="1">
      <alignment horizontal="right" vertical="center" wrapText="1"/>
    </xf>
    <xf numFmtId="0" fontId="3" fillId="0" borderId="3" xfId="0" applyFont="1" applyFill="1" applyBorder="1" applyAlignment="1">
      <alignment vertical="center"/>
    </xf>
    <xf numFmtId="0" fontId="8" fillId="0" borderId="3" xfId="3" applyFont="1" applyFill="1" applyBorder="1" applyAlignment="1">
      <alignment horizontal="right" vertical="center"/>
    </xf>
    <xf numFmtId="0" fontId="9" fillId="8" borderId="3" xfId="0" applyFont="1" applyFill="1" applyBorder="1" applyAlignment="1">
      <alignment vertical="center"/>
    </xf>
    <xf numFmtId="0" fontId="6" fillId="0" borderId="3" xfId="4" applyFont="1" applyBorder="1" applyAlignment="1">
      <alignment horizontal="right" vertical="center"/>
    </xf>
    <xf numFmtId="164" fontId="6" fillId="9" borderId="3" xfId="0" applyNumberFormat="1" applyFont="1" applyFill="1" applyBorder="1" applyAlignment="1">
      <alignment horizontal="right" vertical="center"/>
    </xf>
    <xf numFmtId="3" fontId="2" fillId="5" borderId="3" xfId="0" applyNumberFormat="1" applyFont="1" applyFill="1" applyBorder="1" applyAlignment="1">
      <alignment vertical="center"/>
    </xf>
    <xf numFmtId="0" fontId="0" fillId="0" borderId="3" xfId="0" applyBorder="1"/>
    <xf numFmtId="0" fontId="2" fillId="10" borderId="3" xfId="0" applyFont="1" applyFill="1" applyBorder="1"/>
    <xf numFmtId="3" fontId="0" fillId="9" borderId="3" xfId="0" applyNumberFormat="1" applyFill="1" applyBorder="1"/>
    <xf numFmtId="0" fontId="0" fillId="11" borderId="3" xfId="0" applyFill="1" applyBorder="1"/>
    <xf numFmtId="0" fontId="0" fillId="5" borderId="3" xfId="0" applyFill="1" applyBorder="1"/>
    <xf numFmtId="0" fontId="0" fillId="7" borderId="3" xfId="0" applyFill="1" applyBorder="1"/>
    <xf numFmtId="0" fontId="11" fillId="0" borderId="4" xfId="0" applyFont="1" applyBorder="1" applyAlignment="1"/>
    <xf numFmtId="0" fontId="11" fillId="0" borderId="5" xfId="0" applyFont="1" applyBorder="1" applyAlignment="1"/>
    <xf numFmtId="0" fontId="11" fillId="0" borderId="6" xfId="0" applyFont="1" applyBorder="1" applyAlignment="1"/>
    <xf numFmtId="3" fontId="2" fillId="12" borderId="2" xfId="0" applyNumberFormat="1" applyFont="1" applyFill="1" applyBorder="1"/>
    <xf numFmtId="3" fontId="2" fillId="0" borderId="2" xfId="0" applyNumberFormat="1" applyFont="1" applyFill="1" applyBorder="1"/>
    <xf numFmtId="0" fontId="0" fillId="0" borderId="0" xfId="0" applyFill="1"/>
    <xf numFmtId="0" fontId="3" fillId="0" borderId="0" xfId="0" applyFont="1" applyFill="1"/>
    <xf numFmtId="0" fontId="3" fillId="0" borderId="0" xfId="0" applyFont="1" applyFill="1" applyAlignment="1">
      <alignment horizontal="center"/>
    </xf>
    <xf numFmtId="0" fontId="2" fillId="0" borderId="2" xfId="0" applyFont="1" applyBorder="1" applyAlignment="1">
      <alignment horizontal="center" vertical="center" textRotation="90" wrapText="1"/>
    </xf>
    <xf numFmtId="0" fontId="2" fillId="0" borderId="2" xfId="0" applyFont="1" applyBorder="1" applyAlignment="1">
      <alignment horizontal="center" vertical="center" wrapText="1"/>
    </xf>
    <xf numFmtId="0" fontId="2" fillId="5" borderId="2" xfId="0" applyFont="1" applyFill="1" applyBorder="1" applyAlignment="1">
      <alignment horizontal="center" vertical="center" textRotation="90" wrapText="1"/>
    </xf>
    <xf numFmtId="0" fontId="2" fillId="11" borderId="2" xfId="0" applyFont="1" applyFill="1" applyBorder="1" applyAlignment="1">
      <alignment horizontal="center" vertical="center" textRotation="90" wrapText="1"/>
    </xf>
    <xf numFmtId="0" fontId="2" fillId="13" borderId="2" xfId="0" applyFont="1" applyFill="1" applyBorder="1" applyAlignment="1">
      <alignment horizontal="center" vertical="center" textRotation="90" wrapText="1"/>
    </xf>
    <xf numFmtId="3" fontId="0" fillId="0" borderId="2" xfId="0" applyNumberFormat="1" applyBorder="1"/>
    <xf numFmtId="0" fontId="2" fillId="14" borderId="2" xfId="0" applyNumberFormat="1" applyFont="1" applyFill="1" applyBorder="1"/>
    <xf numFmtId="0" fontId="2" fillId="14" borderId="2" xfId="0" applyFont="1" applyFill="1" applyBorder="1"/>
    <xf numFmtId="3" fontId="2" fillId="14" borderId="2" xfId="0" applyNumberFormat="1" applyFont="1" applyFill="1" applyBorder="1"/>
    <xf numFmtId="0" fontId="0" fillId="14" borderId="2" xfId="0" applyFill="1" applyBorder="1"/>
    <xf numFmtId="0" fontId="2" fillId="15" borderId="2" xfId="0" applyFont="1" applyFill="1" applyBorder="1"/>
    <xf numFmtId="3" fontId="2" fillId="15" borderId="2" xfId="0" applyNumberFormat="1" applyFont="1" applyFill="1" applyBorder="1"/>
    <xf numFmtId="0" fontId="2" fillId="0" borderId="0" xfId="0" applyFont="1" applyBorder="1"/>
    <xf numFmtId="0" fontId="0" fillId="0" borderId="0" xfId="0" applyBorder="1"/>
    <xf numFmtId="3" fontId="0" fillId="0" borderId="0" xfId="0" applyNumberFormat="1" applyBorder="1"/>
    <xf numFmtId="3" fontId="2" fillId="0" borderId="0" xfId="0" applyNumberFormat="1" applyFont="1" applyBorder="1"/>
  </cellXfs>
  <cellStyles count="5">
    <cellStyle name="Normálna 2" xfId="4"/>
    <cellStyle name="Normálna_Hárok1" xfId="3"/>
    <cellStyle name="Normálne" xfId="0" builtinId="0"/>
    <cellStyle name="normálne 2" xfId="2"/>
    <cellStyle name="normálne_Hárok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v&#253;po&#269;et%20M&#352;_2018_V3_oprav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5%20ro&#269;n&#233;%20deti%20M&#352;\2018\K&#243;pia%20-%20po&#269;ty%20det&#237;%20M&#352;%20za%20K%20od%20JD_20181018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5%20ro&#269;n&#233;%20deti%20M&#352;\2018\M&#352;%205rokov%2011okt2018%20sum&#225;r%20na%20kme&#328;ov&#250;%20&#353;kolu_s_H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Š 5rokov"/>
      <sheetName val="dáta CVTI 2016_2017"/>
      <sheetName val="2016"/>
      <sheetName val="2017"/>
      <sheetName val="MS_JD"/>
      <sheetName val="dáta spolu"/>
      <sheetName val="dátabáza hrubá"/>
      <sheetName val="dáta MŠ"/>
      <sheetName val="dáta MŠ 2b"/>
      <sheetName val="MŠ 5rokov (2)"/>
      <sheetName val="dáta MŠ 2b súčet"/>
      <sheetName val="dáta MŠ 2b web"/>
      <sheetName val="dáta zriaď 2b"/>
      <sheetName val="zriaď 2017 V2b"/>
      <sheetName val="KT"/>
      <sheetName val="zriaď 2017 V2b web"/>
      <sheetName val="2017_KT rozpočet"/>
      <sheetName val="2017_KT počty detí V2"/>
      <sheetName val="KT EK"/>
      <sheetName val="súhlas M 2018"/>
      <sheetName val="dáta MŠ 2018 V1a"/>
      <sheetName val="súčty MŠ 2018 V1a "/>
      <sheetName val=" 2018 V1a web"/>
      <sheetName val="MŠ 2018 web"/>
      <sheetName val="Ertl S905"/>
      <sheetName val="KT Zriaď V1 2018"/>
      <sheetName val="Zriaď V1a 2018"/>
      <sheetName val="Zriaď web V1a 2018"/>
      <sheetName val="Zriaďweb 2018"/>
      <sheetName val="dáta MŠ 2018 V2"/>
      <sheetName val="KT kontrola"/>
      <sheetName val="Hrubá databáza september 2018"/>
      <sheetName val="KT EK 2018"/>
      <sheetName val="Príloha 1"/>
      <sheetName val=" september výpočet"/>
      <sheetName val="KT December"/>
      <sheetName val="EK do listu december"/>
      <sheetName val="KT EK december"/>
      <sheetName val="KT zriaďovatelia december"/>
      <sheetName val="Príloha k RO december"/>
      <sheetName val="výpočet V2a 2018_december"/>
      <sheetName val="WEB MŠ 2018 december"/>
      <sheetName val="EK do listu"/>
      <sheetName val="V2 WEB"/>
      <sheetName val="Zriaďovatelia WEB 1"/>
      <sheetName val="Zriaďovatelia WEB"/>
      <sheetName val="Zriadovatelia WEB decemb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árok1"/>
      <sheetName val="MS_JD_18_19"/>
      <sheetName val="MS_JD"/>
      <sheetName val="MS_Klara kontrola 2016"/>
      <sheetName val="MS_Klara vyhodit"/>
      <sheetName val="MS_Klara chyby spárované"/>
      <sheetName val="MS_JD komplet"/>
      <sheetName val="MS_doplnené 2016"/>
      <sheetName val="Sheet1"/>
      <sheetName val="MS_doplnené 2016 vyhodiť"/>
    </sheetNames>
    <sheetDataSet>
      <sheetData sheetId="0"/>
      <sheetData sheetId="1">
        <row r="3">
          <cell r="J3">
            <v>17319153</v>
          </cell>
          <cell r="K3">
            <v>100017377</v>
          </cell>
          <cell r="L3" t="str">
            <v>Spojená škola internátna pre deti a žiakov so sluchovým postihnutím</v>
          </cell>
          <cell r="M3" t="str">
            <v>BA</v>
          </cell>
          <cell r="N3" t="str">
            <v>Bratislava III</v>
          </cell>
          <cell r="O3">
            <v>83320</v>
          </cell>
          <cell r="P3" t="str">
            <v>Bratislava-Nové Mesto</v>
          </cell>
          <cell r="Q3" t="str">
            <v>Hrdličkova 17</v>
          </cell>
          <cell r="R3">
            <v>529346</v>
          </cell>
          <cell r="S3" t="str">
            <v>P</v>
          </cell>
          <cell r="T3" t="str">
            <v>HC5C9F5ELG2S</v>
          </cell>
          <cell r="U3">
            <v>66</v>
          </cell>
          <cell r="V3">
            <v>31</v>
          </cell>
          <cell r="W3">
            <v>0</v>
          </cell>
        </row>
        <row r="4">
          <cell r="J4">
            <v>30778964</v>
          </cell>
          <cell r="K4">
            <v>100017381</v>
          </cell>
          <cell r="L4" t="str">
            <v>Spojená škola</v>
          </cell>
          <cell r="M4" t="str">
            <v>BA</v>
          </cell>
          <cell r="N4" t="str">
            <v>Bratislava IV</v>
          </cell>
          <cell r="O4">
            <v>84413</v>
          </cell>
          <cell r="P4" t="str">
            <v>Bratislava-Karlova Ves</v>
          </cell>
          <cell r="Q4" t="str">
            <v>Mokrohájska cesta 3</v>
          </cell>
          <cell r="R4">
            <v>529397</v>
          </cell>
          <cell r="S4" t="str">
            <v>P</v>
          </cell>
          <cell r="T4" t="str">
            <v>OT4RFU8O8J28</v>
          </cell>
          <cell r="U4">
            <v>28</v>
          </cell>
          <cell r="V4">
            <v>13</v>
          </cell>
          <cell r="W4">
            <v>0</v>
          </cell>
        </row>
        <row r="5">
          <cell r="J5">
            <v>31746616</v>
          </cell>
          <cell r="K5">
            <v>100000013</v>
          </cell>
          <cell r="L5" t="str">
            <v>Základná škola s materskou školou pre deti a žiakov so sluchovým postihnutím internátna</v>
          </cell>
          <cell r="M5" t="str">
            <v>BA</v>
          </cell>
          <cell r="N5" t="str">
            <v>Bratislava I</v>
          </cell>
          <cell r="O5">
            <v>81104</v>
          </cell>
          <cell r="P5" t="str">
            <v>Bratislava-Staré Mesto</v>
          </cell>
          <cell r="Q5" t="str">
            <v>Drotárska cesta 48</v>
          </cell>
          <cell r="R5">
            <v>528595</v>
          </cell>
          <cell r="S5" t="str">
            <v>P</v>
          </cell>
          <cell r="T5" t="str">
            <v>VO4ZRZOMOK2C</v>
          </cell>
          <cell r="U5">
            <v>37</v>
          </cell>
          <cell r="V5">
            <v>19</v>
          </cell>
          <cell r="W5">
            <v>0</v>
          </cell>
        </row>
        <row r="6">
          <cell r="J6">
            <v>31746632</v>
          </cell>
          <cell r="K6">
            <v>100017384</v>
          </cell>
          <cell r="L6" t="str">
            <v>Spojená škola internátna</v>
          </cell>
          <cell r="M6" t="str">
            <v>BA</v>
          </cell>
          <cell r="N6" t="str">
            <v>Bratislava IV</v>
          </cell>
          <cell r="O6">
            <v>84211</v>
          </cell>
          <cell r="P6" t="str">
            <v>Bratislava-Karlova Ves</v>
          </cell>
          <cell r="Q6" t="str">
            <v>Svrčia 6</v>
          </cell>
          <cell r="R6">
            <v>529397</v>
          </cell>
          <cell r="S6" t="str">
            <v>P</v>
          </cell>
          <cell r="T6" t="str">
            <v>DB5LDGYDGR2R</v>
          </cell>
          <cell r="U6">
            <v>9</v>
          </cell>
          <cell r="V6">
            <v>6</v>
          </cell>
          <cell r="W6">
            <v>0</v>
          </cell>
        </row>
        <row r="7">
          <cell r="J7">
            <v>31750338</v>
          </cell>
          <cell r="K7">
            <v>100000352</v>
          </cell>
          <cell r="L7" t="str">
            <v>Diagnostické centrum</v>
          </cell>
          <cell r="M7" t="str">
            <v>BA</v>
          </cell>
          <cell r="N7" t="str">
            <v>Bratislava II</v>
          </cell>
          <cell r="O7">
            <v>82104</v>
          </cell>
          <cell r="P7" t="str">
            <v>Bratislava-Ružinov</v>
          </cell>
          <cell r="Q7" t="str">
            <v>Slovinská 1</v>
          </cell>
          <cell r="R7">
            <v>529320</v>
          </cell>
          <cell r="S7" t="str">
            <v>P</v>
          </cell>
          <cell r="T7" t="str">
            <v>Q553LKNGTE2T</v>
          </cell>
          <cell r="U7">
            <v>16</v>
          </cell>
          <cell r="V7">
            <v>7</v>
          </cell>
          <cell r="W7">
            <v>0</v>
          </cell>
        </row>
        <row r="8">
          <cell r="J8">
            <v>31769161</v>
          </cell>
          <cell r="K8">
            <v>100000468</v>
          </cell>
          <cell r="L8" t="str">
            <v>Materská škola pri zdravotníckom zariadení</v>
          </cell>
          <cell r="M8" t="str">
            <v>BA</v>
          </cell>
          <cell r="N8" t="str">
            <v>Bratislava III</v>
          </cell>
          <cell r="O8">
            <v>83340</v>
          </cell>
          <cell r="P8" t="str">
            <v>Bratislava-Nové Mesto</v>
          </cell>
          <cell r="Q8" t="str">
            <v>Limbová 1</v>
          </cell>
          <cell r="R8">
            <v>529346</v>
          </cell>
          <cell r="S8" t="str">
            <v>P</v>
          </cell>
          <cell r="T8" t="str">
            <v>IX5NRG6DNJ2X</v>
          </cell>
          <cell r="U8">
            <v>0</v>
          </cell>
          <cell r="V8">
            <v>0</v>
          </cell>
          <cell r="W8">
            <v>0</v>
          </cell>
        </row>
        <row r="9">
          <cell r="J9">
            <v>31780407</v>
          </cell>
          <cell r="K9">
            <v>100017385</v>
          </cell>
          <cell r="L9" t="str">
            <v>Spojená škola</v>
          </cell>
          <cell r="M9" t="str">
            <v>BA</v>
          </cell>
          <cell r="N9" t="str">
            <v>Bratislava IV</v>
          </cell>
          <cell r="O9">
            <v>84101</v>
          </cell>
          <cell r="P9" t="str">
            <v>Bratislava-Dúbravka</v>
          </cell>
          <cell r="Q9" t="str">
            <v>J. Valašťana Dolinského 1</v>
          </cell>
          <cell r="R9">
            <v>529389</v>
          </cell>
          <cell r="S9" t="str">
            <v>P</v>
          </cell>
          <cell r="T9" t="str">
            <v>5K59AHO8852T</v>
          </cell>
          <cell r="U9">
            <v>103</v>
          </cell>
          <cell r="V9">
            <v>31</v>
          </cell>
          <cell r="W9">
            <v>0</v>
          </cell>
        </row>
        <row r="10">
          <cell r="J10">
            <v>31780610</v>
          </cell>
          <cell r="K10">
            <v>100017388</v>
          </cell>
          <cell r="L10" t="str">
            <v>Spojená škola</v>
          </cell>
          <cell r="M10" t="str">
            <v>BA</v>
          </cell>
          <cell r="N10" t="str">
            <v>Malacky</v>
          </cell>
          <cell r="O10">
            <v>90101</v>
          </cell>
          <cell r="P10" t="str">
            <v>Malacky</v>
          </cell>
          <cell r="Q10" t="str">
            <v>Pribinova 16/1</v>
          </cell>
          <cell r="R10">
            <v>508063</v>
          </cell>
          <cell r="S10" t="str">
            <v>P</v>
          </cell>
          <cell r="T10" t="str">
            <v>2V68ZMX47G2W</v>
          </cell>
          <cell r="U10">
            <v>0</v>
          </cell>
          <cell r="V10">
            <v>0</v>
          </cell>
          <cell r="W10">
            <v>0</v>
          </cell>
        </row>
        <row r="11">
          <cell r="J11">
            <v>31780768</v>
          </cell>
          <cell r="K11">
            <v>100000994</v>
          </cell>
          <cell r="L11" t="str">
            <v>Špeciálna základná škola s materskou školou</v>
          </cell>
          <cell r="M11" t="str">
            <v>BA</v>
          </cell>
          <cell r="N11" t="str">
            <v>Bratislava V</v>
          </cell>
          <cell r="O11">
            <v>85107</v>
          </cell>
          <cell r="P11" t="str">
            <v>Bratislava-Petržalka</v>
          </cell>
          <cell r="Q11" t="str">
            <v>Žehrianska 9</v>
          </cell>
          <cell r="R11">
            <v>529460</v>
          </cell>
          <cell r="S11" t="str">
            <v>P</v>
          </cell>
          <cell r="T11" t="str">
            <v>1G5NNGWBSD24</v>
          </cell>
          <cell r="U11">
            <v>20</v>
          </cell>
          <cell r="V11">
            <v>12</v>
          </cell>
          <cell r="W11">
            <v>0</v>
          </cell>
        </row>
        <row r="12">
          <cell r="J12">
            <v>31780890</v>
          </cell>
          <cell r="K12">
            <v>100000069</v>
          </cell>
          <cell r="L12" t="str">
            <v>Špeciálna základná škola s materskou školou</v>
          </cell>
          <cell r="M12" t="str">
            <v>BA</v>
          </cell>
          <cell r="N12" t="str">
            <v>Bratislava I</v>
          </cell>
          <cell r="O12">
            <v>81105</v>
          </cell>
          <cell r="P12" t="str">
            <v>Bratislava-Staré Mesto</v>
          </cell>
          <cell r="Q12" t="str">
            <v>Karpatská 1</v>
          </cell>
          <cell r="R12">
            <v>528595</v>
          </cell>
          <cell r="S12" t="str">
            <v>P</v>
          </cell>
          <cell r="T12" t="str">
            <v>XX6ZOM4WGE2F</v>
          </cell>
          <cell r="U12">
            <v>52</v>
          </cell>
          <cell r="V12">
            <v>21</v>
          </cell>
          <cell r="W12">
            <v>0</v>
          </cell>
        </row>
        <row r="13">
          <cell r="J13">
            <v>35629428</v>
          </cell>
          <cell r="K13">
            <v>100017390</v>
          </cell>
          <cell r="L13" t="str">
            <v>Spojená škola</v>
          </cell>
          <cell r="M13" t="str">
            <v>BA</v>
          </cell>
          <cell r="N13" t="str">
            <v>Pezinok</v>
          </cell>
          <cell r="O13">
            <v>90201</v>
          </cell>
          <cell r="P13" t="str">
            <v>Pezinok</v>
          </cell>
          <cell r="Q13" t="str">
            <v>Komenského 25</v>
          </cell>
          <cell r="R13">
            <v>508179</v>
          </cell>
          <cell r="S13" t="str">
            <v>P</v>
          </cell>
          <cell r="T13" t="str">
            <v>JK42AUFZYY2P</v>
          </cell>
          <cell r="U13">
            <v>32</v>
          </cell>
          <cell r="V13">
            <v>16</v>
          </cell>
          <cell r="W13">
            <v>0</v>
          </cell>
        </row>
        <row r="14">
          <cell r="J14">
            <v>51278154</v>
          </cell>
          <cell r="K14">
            <v>100018232</v>
          </cell>
          <cell r="L14" t="str">
            <v>Spojená škola internátna</v>
          </cell>
          <cell r="M14" t="str">
            <v>BA</v>
          </cell>
          <cell r="N14" t="str">
            <v>Bratislava V</v>
          </cell>
          <cell r="O14">
            <v>85101</v>
          </cell>
          <cell r="P14" t="str">
            <v>Bratislava-Petržalka</v>
          </cell>
          <cell r="Q14" t="str">
            <v>Vlastenecké nám. 1</v>
          </cell>
          <cell r="R14">
            <v>529460</v>
          </cell>
          <cell r="S14" t="str">
            <v>P</v>
          </cell>
          <cell r="T14" t="str">
            <v>NE45TZI6R22N</v>
          </cell>
          <cell r="U14">
            <v>12</v>
          </cell>
          <cell r="V14">
            <v>12</v>
          </cell>
          <cell r="W14">
            <v>0</v>
          </cell>
        </row>
        <row r="15">
          <cell r="J15">
            <v>51825775</v>
          </cell>
          <cell r="K15">
            <v>100018530</v>
          </cell>
          <cell r="L15" t="str">
            <v>Špeciálna základná škola s materskou školou</v>
          </cell>
          <cell r="M15" t="str">
            <v>BA</v>
          </cell>
          <cell r="N15" t="str">
            <v>Bratislava II</v>
          </cell>
          <cell r="O15">
            <v>82101</v>
          </cell>
          <cell r="P15" t="str">
            <v>Bratislava-Ružinov</v>
          </cell>
          <cell r="Q15" t="str">
            <v>Nevädzová 3</v>
          </cell>
          <cell r="R15">
            <v>529320</v>
          </cell>
          <cell r="S15" t="str">
            <v>P</v>
          </cell>
          <cell r="T15" t="str">
            <v>VK61XLMSZD2Q</v>
          </cell>
          <cell r="U15">
            <v>14</v>
          </cell>
          <cell r="V15">
            <v>6</v>
          </cell>
          <cell r="W15">
            <v>0</v>
          </cell>
        </row>
        <row r="16">
          <cell r="J16">
            <v>163091</v>
          </cell>
          <cell r="K16">
            <v>100011120</v>
          </cell>
          <cell r="L16" t="str">
            <v>Základná škola  pre žiakov so sluchovým postihnutím internátna Viliama Gaňu</v>
          </cell>
          <cell r="M16" t="str">
            <v>BB</v>
          </cell>
          <cell r="N16" t="str">
            <v>Žiar nad Hronom</v>
          </cell>
          <cell r="O16">
            <v>96732</v>
          </cell>
          <cell r="P16" t="str">
            <v>Kremnica</v>
          </cell>
          <cell r="Q16" t="str">
            <v>Českoslov.armády 183/1</v>
          </cell>
          <cell r="R16">
            <v>516970</v>
          </cell>
          <cell r="S16" t="str">
            <v>P</v>
          </cell>
          <cell r="T16" t="str">
            <v>WO5XEF9VQ225</v>
          </cell>
          <cell r="U16">
            <v>12</v>
          </cell>
          <cell r="V16">
            <v>7</v>
          </cell>
          <cell r="W16">
            <v>0</v>
          </cell>
        </row>
        <row r="17">
          <cell r="J17">
            <v>27987</v>
          </cell>
          <cell r="K17">
            <v>100017480</v>
          </cell>
          <cell r="L17" t="str">
            <v>Spojená škola</v>
          </cell>
          <cell r="M17" t="str">
            <v>BB</v>
          </cell>
          <cell r="N17" t="str">
            <v>Žarnovica</v>
          </cell>
          <cell r="O17">
            <v>96801</v>
          </cell>
          <cell r="P17" t="str">
            <v>Nová Baňa</v>
          </cell>
          <cell r="Q17" t="str">
            <v>Školská 5</v>
          </cell>
          <cell r="R17">
            <v>517097</v>
          </cell>
          <cell r="S17" t="str">
            <v>P</v>
          </cell>
          <cell r="T17" t="str">
            <v>NI55WGMHKO28</v>
          </cell>
          <cell r="U17">
            <v>5</v>
          </cell>
          <cell r="V17">
            <v>5</v>
          </cell>
          <cell r="W17">
            <v>0</v>
          </cell>
        </row>
        <row r="18">
          <cell r="J18">
            <v>35984414</v>
          </cell>
          <cell r="K18">
            <v>100009400</v>
          </cell>
          <cell r="L18" t="str">
            <v>Základná škola pri zdravotníckom zariadení</v>
          </cell>
          <cell r="M18" t="str">
            <v>BB</v>
          </cell>
          <cell r="N18" t="str">
            <v>Banská Bystrica</v>
          </cell>
          <cell r="O18">
            <v>97409</v>
          </cell>
          <cell r="P18" t="str">
            <v>Banská Bystrica</v>
          </cell>
          <cell r="Q18" t="str">
            <v>Nám. L.Svobodu 4</v>
          </cell>
          <cell r="R18">
            <v>508438</v>
          </cell>
          <cell r="S18" t="str">
            <v>P</v>
          </cell>
          <cell r="T18" t="str">
            <v>QS4CXUP8KK2C</v>
          </cell>
          <cell r="U18">
            <v>0</v>
          </cell>
          <cell r="V18">
            <v>0</v>
          </cell>
          <cell r="W18">
            <v>0</v>
          </cell>
        </row>
        <row r="19">
          <cell r="J19">
            <v>35984767</v>
          </cell>
          <cell r="K19">
            <v>100010826</v>
          </cell>
          <cell r="L19" t="str">
            <v>Základná škola pri zdravotníckom zariadení</v>
          </cell>
          <cell r="M19" t="str">
            <v>BB</v>
          </cell>
          <cell r="N19" t="str">
            <v>Zvolen</v>
          </cell>
          <cell r="O19">
            <v>96237</v>
          </cell>
          <cell r="P19" t="str">
            <v>Kováčová</v>
          </cell>
          <cell r="Q19" t="str">
            <v>Sládkovičova 311</v>
          </cell>
          <cell r="R19">
            <v>518506</v>
          </cell>
          <cell r="S19" t="str">
            <v>P</v>
          </cell>
          <cell r="T19" t="str">
            <v>BJ41RPP2AX2T</v>
          </cell>
          <cell r="U19">
            <v>0</v>
          </cell>
          <cell r="V19">
            <v>0</v>
          </cell>
          <cell r="W19">
            <v>0</v>
          </cell>
        </row>
        <row r="20">
          <cell r="J20">
            <v>35985143</v>
          </cell>
          <cell r="K20">
            <v>100010922</v>
          </cell>
          <cell r="L20" t="str">
            <v>Základná škola pri zdravotníckom zariadení</v>
          </cell>
          <cell r="M20" t="str">
            <v>BB</v>
          </cell>
          <cell r="N20" t="str">
            <v>Zvolen</v>
          </cell>
          <cell r="O20">
            <v>96001</v>
          </cell>
          <cell r="P20" t="str">
            <v>Zvolen</v>
          </cell>
          <cell r="Q20" t="str">
            <v>Kuzmányho nábrežie 28</v>
          </cell>
          <cell r="R20">
            <v>518158</v>
          </cell>
          <cell r="S20" t="str">
            <v>P</v>
          </cell>
          <cell r="T20" t="str">
            <v>NE4S3UFDEQ2D</v>
          </cell>
          <cell r="U20">
            <v>0</v>
          </cell>
          <cell r="V20">
            <v>0</v>
          </cell>
          <cell r="W20">
            <v>0</v>
          </cell>
        </row>
        <row r="21">
          <cell r="J21">
            <v>37888579</v>
          </cell>
          <cell r="K21">
            <v>100010095</v>
          </cell>
          <cell r="L21" t="str">
            <v>Špeciálna materská škola</v>
          </cell>
          <cell r="M21" t="str">
            <v>BB</v>
          </cell>
          <cell r="N21" t="str">
            <v>Lučenec</v>
          </cell>
          <cell r="O21">
            <v>98401</v>
          </cell>
          <cell r="P21" t="str">
            <v>Lučenec</v>
          </cell>
          <cell r="Q21" t="str">
            <v>Štvrť M.R.Štefánika 12</v>
          </cell>
          <cell r="R21">
            <v>511218</v>
          </cell>
          <cell r="S21" t="str">
            <v>P</v>
          </cell>
          <cell r="T21" t="str">
            <v>GO4MNZBBX826</v>
          </cell>
          <cell r="U21">
            <v>29</v>
          </cell>
          <cell r="V21">
            <v>13</v>
          </cell>
          <cell r="W21">
            <v>0</v>
          </cell>
        </row>
        <row r="22">
          <cell r="J22">
            <v>42196906</v>
          </cell>
          <cell r="K22">
            <v>100009358</v>
          </cell>
          <cell r="L22" t="str">
            <v>Špeciálna materská škola</v>
          </cell>
          <cell r="M22" t="str">
            <v>BB</v>
          </cell>
          <cell r="N22" t="str">
            <v>Banská Bystrica</v>
          </cell>
          <cell r="O22">
            <v>97401</v>
          </cell>
          <cell r="P22" t="str">
            <v>Banská Bystrica</v>
          </cell>
          <cell r="Q22" t="str">
            <v>Jána Kollára 55</v>
          </cell>
          <cell r="R22">
            <v>508438</v>
          </cell>
          <cell r="S22" t="str">
            <v>P</v>
          </cell>
          <cell r="T22" t="str">
            <v>9P4LQQYBJ52I</v>
          </cell>
          <cell r="U22">
            <v>31</v>
          </cell>
          <cell r="V22">
            <v>14</v>
          </cell>
        </row>
        <row r="23">
          <cell r="J23">
            <v>51066211</v>
          </cell>
          <cell r="K23">
            <v>100017996</v>
          </cell>
          <cell r="L23" t="str">
            <v>Spojená škola internátna</v>
          </cell>
          <cell r="M23" t="str">
            <v>BB</v>
          </cell>
          <cell r="N23" t="str">
            <v>Lučenec</v>
          </cell>
          <cell r="O23">
            <v>98403</v>
          </cell>
          <cell r="P23" t="str">
            <v>Lučenec</v>
          </cell>
          <cell r="Q23" t="str">
            <v>Karola Supa 48</v>
          </cell>
          <cell r="R23">
            <v>511218</v>
          </cell>
          <cell r="S23" t="str">
            <v>P</v>
          </cell>
          <cell r="T23" t="str">
            <v>LK4K5UH1KO29</v>
          </cell>
          <cell r="U23">
            <v>49</v>
          </cell>
          <cell r="V23">
            <v>24</v>
          </cell>
          <cell r="W23">
            <v>0</v>
          </cell>
        </row>
        <row r="24">
          <cell r="J24">
            <v>710137057</v>
          </cell>
          <cell r="K24">
            <v>100009793</v>
          </cell>
          <cell r="L24" t="str">
            <v>Špeciálna materská škola internátna pre mentálne postihnutých</v>
          </cell>
          <cell r="M24" t="str">
            <v>BB</v>
          </cell>
          <cell r="N24" t="str">
            <v>Brezno</v>
          </cell>
          <cell r="O24">
            <v>97646</v>
          </cell>
          <cell r="P24" t="str">
            <v>Valaská</v>
          </cell>
          <cell r="Q24" t="str">
            <v>Švermova 1</v>
          </cell>
          <cell r="R24">
            <v>509086</v>
          </cell>
          <cell r="S24" t="str">
            <v>N</v>
          </cell>
          <cell r="T24" t="str">
            <v>2C5LWFMPH12M</v>
          </cell>
          <cell r="U24">
            <v>4</v>
          </cell>
          <cell r="V24">
            <v>2</v>
          </cell>
          <cell r="W24">
            <v>0</v>
          </cell>
        </row>
        <row r="25">
          <cell r="J25">
            <v>17072948</v>
          </cell>
          <cell r="K25">
            <v>100017545</v>
          </cell>
          <cell r="L25" t="str">
            <v>Spojená škola internátna</v>
          </cell>
          <cell r="M25" t="str">
            <v>KE</v>
          </cell>
          <cell r="N25" t="str">
            <v>Trebišov</v>
          </cell>
          <cell r="O25">
            <v>7501</v>
          </cell>
          <cell r="P25" t="str">
            <v>Trebišov</v>
          </cell>
          <cell r="Q25" t="str">
            <v>Poľná 1</v>
          </cell>
          <cell r="R25">
            <v>528099</v>
          </cell>
          <cell r="S25" t="str">
            <v>P</v>
          </cell>
          <cell r="T25" t="str">
            <v>AK5AOK8FLR2Z</v>
          </cell>
          <cell r="U25">
            <v>9</v>
          </cell>
          <cell r="V25">
            <v>5</v>
          </cell>
          <cell r="W25">
            <v>0</v>
          </cell>
        </row>
        <row r="26">
          <cell r="J26">
            <v>17080789</v>
          </cell>
          <cell r="K26">
            <v>100017534</v>
          </cell>
          <cell r="L26" t="str">
            <v>Spojená škola internátna</v>
          </cell>
          <cell r="M26" t="str">
            <v>KE</v>
          </cell>
          <cell r="N26" t="str">
            <v>Michalovce</v>
          </cell>
          <cell r="O26">
            <v>7101</v>
          </cell>
          <cell r="P26" t="str">
            <v>Michalovce</v>
          </cell>
          <cell r="Q26" t="str">
            <v>Školská 10</v>
          </cell>
          <cell r="R26">
            <v>522279</v>
          </cell>
          <cell r="S26" t="str">
            <v>P</v>
          </cell>
          <cell r="T26" t="str">
            <v>7K5YWWVUJK2A</v>
          </cell>
          <cell r="U26">
            <v>20</v>
          </cell>
          <cell r="V26">
            <v>14</v>
          </cell>
          <cell r="W26">
            <v>0</v>
          </cell>
        </row>
        <row r="27">
          <cell r="J27">
            <v>187917</v>
          </cell>
          <cell r="K27">
            <v>100017542</v>
          </cell>
          <cell r="L27" t="str">
            <v>Spojená škola internátna</v>
          </cell>
          <cell r="M27" t="str">
            <v>KE</v>
          </cell>
          <cell r="N27" t="str">
            <v>Spišská Nová Ves</v>
          </cell>
          <cell r="O27">
            <v>5361</v>
          </cell>
          <cell r="P27" t="str">
            <v>Spišské Vlachy</v>
          </cell>
          <cell r="Q27" t="str">
            <v>Partizánska 13</v>
          </cell>
          <cell r="R27">
            <v>543594</v>
          </cell>
          <cell r="S27" t="str">
            <v>P</v>
          </cell>
          <cell r="T27" t="str">
            <v>NY4INFK14O27</v>
          </cell>
          <cell r="U27">
            <v>5</v>
          </cell>
          <cell r="V27">
            <v>1</v>
          </cell>
          <cell r="W27">
            <v>1</v>
          </cell>
        </row>
        <row r="28">
          <cell r="J28">
            <v>188514</v>
          </cell>
          <cell r="K28">
            <v>100017533</v>
          </cell>
          <cell r="L28" t="str">
            <v>Spojená škola</v>
          </cell>
          <cell r="M28" t="str">
            <v>KE</v>
          </cell>
          <cell r="N28" t="str">
            <v>Michalovce</v>
          </cell>
          <cell r="O28">
            <v>7901</v>
          </cell>
          <cell r="P28" t="str">
            <v>Veľké Kapušany</v>
          </cell>
          <cell r="Q28" t="str">
            <v>J. Dózsu 32</v>
          </cell>
          <cell r="R28">
            <v>543853</v>
          </cell>
          <cell r="S28" t="str">
            <v>P</v>
          </cell>
          <cell r="T28" t="str">
            <v>RJ5S513Y7P2X</v>
          </cell>
          <cell r="U28">
            <v>28</v>
          </cell>
          <cell r="V28">
            <v>9</v>
          </cell>
          <cell r="W28">
            <v>0</v>
          </cell>
        </row>
        <row r="29">
          <cell r="J29">
            <v>31298028</v>
          </cell>
          <cell r="K29">
            <v>100017524</v>
          </cell>
          <cell r="L29" t="str">
            <v>Spojená škola</v>
          </cell>
          <cell r="M29" t="str">
            <v>KE</v>
          </cell>
          <cell r="N29" t="str">
            <v>Košice I</v>
          </cell>
          <cell r="O29">
            <v>4001</v>
          </cell>
          <cell r="P29" t="str">
            <v>Košice-Staré Mesto</v>
          </cell>
          <cell r="Q29" t="str">
            <v>Vojenská 13</v>
          </cell>
          <cell r="R29">
            <v>598186</v>
          </cell>
          <cell r="S29" t="str">
            <v>P</v>
          </cell>
          <cell r="T29" t="str">
            <v>BD5F7PXWXR26</v>
          </cell>
          <cell r="U29">
            <v>24</v>
          </cell>
          <cell r="V29">
            <v>10</v>
          </cell>
          <cell r="W29">
            <v>0</v>
          </cell>
        </row>
        <row r="30">
          <cell r="J30">
            <v>31309658</v>
          </cell>
          <cell r="K30">
            <v>100017539</v>
          </cell>
          <cell r="L30" t="str">
            <v>Spojená škola</v>
          </cell>
          <cell r="M30" t="str">
            <v>KE</v>
          </cell>
          <cell r="N30" t="str">
            <v>Spišská Nová Ves</v>
          </cell>
          <cell r="O30">
            <v>5201</v>
          </cell>
          <cell r="P30" t="str">
            <v>Spišská Nová Ves</v>
          </cell>
          <cell r="Q30" t="str">
            <v>J. Fabiniho 3</v>
          </cell>
          <cell r="R30">
            <v>526355</v>
          </cell>
          <cell r="S30" t="str">
            <v>P</v>
          </cell>
          <cell r="T30" t="str">
            <v>SW5J61H5UF27</v>
          </cell>
          <cell r="U30">
            <v>0</v>
          </cell>
          <cell r="V30">
            <v>0</v>
          </cell>
          <cell r="W30">
            <v>0</v>
          </cell>
        </row>
        <row r="31">
          <cell r="J31">
            <v>31309691</v>
          </cell>
          <cell r="K31">
            <v>100014848</v>
          </cell>
          <cell r="L31" t="str">
            <v>Špeciálna materská škola</v>
          </cell>
          <cell r="M31" t="str">
            <v>KE</v>
          </cell>
          <cell r="N31" t="str">
            <v>Košice II</v>
          </cell>
          <cell r="O31">
            <v>4011</v>
          </cell>
          <cell r="P31" t="str">
            <v>Košice-Západ</v>
          </cell>
          <cell r="Q31" t="str">
            <v>Ľudová 15</v>
          </cell>
          <cell r="R31">
            <v>598224</v>
          </cell>
          <cell r="S31" t="str">
            <v>P</v>
          </cell>
          <cell r="T31" t="str">
            <v>I146NEHKWV2D</v>
          </cell>
          <cell r="U31">
            <v>43</v>
          </cell>
          <cell r="V31">
            <v>23</v>
          </cell>
          <cell r="W31">
            <v>1</v>
          </cell>
        </row>
        <row r="32">
          <cell r="J32">
            <v>31309771</v>
          </cell>
          <cell r="K32">
            <v>100017532</v>
          </cell>
          <cell r="L32" t="str">
            <v>Spojená škola</v>
          </cell>
          <cell r="M32" t="str">
            <v>KE</v>
          </cell>
          <cell r="N32" t="str">
            <v>Michalovce</v>
          </cell>
          <cell r="O32">
            <v>7214</v>
          </cell>
          <cell r="P32" t="str">
            <v>Pavlovce nad Uhom</v>
          </cell>
          <cell r="Q32" t="str">
            <v>Kapušianska 2</v>
          </cell>
          <cell r="R32">
            <v>522872</v>
          </cell>
          <cell r="S32" t="str">
            <v>P</v>
          </cell>
          <cell r="T32" t="str">
            <v>DS4ILJGQQ123</v>
          </cell>
          <cell r="U32">
            <v>10</v>
          </cell>
          <cell r="V32">
            <v>6</v>
          </cell>
          <cell r="W32">
            <v>2</v>
          </cell>
        </row>
        <row r="33">
          <cell r="J33">
            <v>31946356</v>
          </cell>
          <cell r="K33">
            <v>100017529</v>
          </cell>
          <cell r="L33" t="str">
            <v>Spojená škola internátna</v>
          </cell>
          <cell r="M33" t="str">
            <v>KE</v>
          </cell>
          <cell r="N33" t="str">
            <v>Košice - okolie</v>
          </cell>
          <cell r="O33">
            <v>4411</v>
          </cell>
          <cell r="P33" t="str">
            <v>Ždaňa</v>
          </cell>
          <cell r="Q33" t="str">
            <v>Abovská 244/18</v>
          </cell>
          <cell r="R33">
            <v>522261</v>
          </cell>
          <cell r="S33" t="str">
            <v>P</v>
          </cell>
          <cell r="T33" t="str">
            <v>M55FQH235N2E</v>
          </cell>
          <cell r="U33">
            <v>19</v>
          </cell>
          <cell r="V33">
            <v>11</v>
          </cell>
          <cell r="W33">
            <v>0</v>
          </cell>
        </row>
        <row r="34">
          <cell r="J34">
            <v>35557389</v>
          </cell>
          <cell r="K34">
            <v>100014889</v>
          </cell>
          <cell r="L34" t="str">
            <v>Základná škola s materskou školou pri zdravotníckom zariadení</v>
          </cell>
          <cell r="M34" t="str">
            <v>KE</v>
          </cell>
          <cell r="N34" t="str">
            <v>Košice II</v>
          </cell>
          <cell r="O34">
            <v>4011</v>
          </cell>
          <cell r="P34" t="str">
            <v>Košice-Západ</v>
          </cell>
          <cell r="Q34" t="str">
            <v>Trieda SNP 1</v>
          </cell>
          <cell r="R34">
            <v>598224</v>
          </cell>
          <cell r="S34" t="str">
            <v>P</v>
          </cell>
          <cell r="T34" t="str">
            <v>IX6W2H7AJ72B</v>
          </cell>
          <cell r="U34">
            <v>0</v>
          </cell>
          <cell r="V34">
            <v>0</v>
          </cell>
          <cell r="W34">
            <v>0</v>
          </cell>
        </row>
        <row r="35">
          <cell r="J35">
            <v>88714</v>
          </cell>
          <cell r="K35">
            <v>100017527</v>
          </cell>
          <cell r="L35" t="str">
            <v>Spojená škola</v>
          </cell>
          <cell r="M35" t="str">
            <v>KE</v>
          </cell>
          <cell r="N35" t="str">
            <v>Košice IV</v>
          </cell>
          <cell r="O35">
            <v>4057</v>
          </cell>
          <cell r="P35" t="str">
            <v>Košice-Vyšné Opátske</v>
          </cell>
          <cell r="Q35" t="str">
            <v>Opatovská cesta 101</v>
          </cell>
          <cell r="R35">
            <v>599913</v>
          </cell>
          <cell r="S35" t="str">
            <v>P</v>
          </cell>
          <cell r="T35" t="str">
            <v>Y95XTGBAY921</v>
          </cell>
          <cell r="U35">
            <v>42</v>
          </cell>
          <cell r="V35">
            <v>14</v>
          </cell>
          <cell r="W35">
            <v>0</v>
          </cell>
        </row>
        <row r="36">
          <cell r="J36">
            <v>162868</v>
          </cell>
          <cell r="K36">
            <v>100017433</v>
          </cell>
          <cell r="L36" t="str">
            <v>Spojená škola internátna</v>
          </cell>
          <cell r="M36" t="str">
            <v>NR</v>
          </cell>
          <cell r="N36" t="str">
            <v>Nitra</v>
          </cell>
          <cell r="O36">
            <v>94901</v>
          </cell>
          <cell r="P36" t="str">
            <v>Nitra</v>
          </cell>
          <cell r="Q36" t="str">
            <v>Červeňova 42</v>
          </cell>
          <cell r="R36">
            <v>500011</v>
          </cell>
          <cell r="S36" t="str">
            <v>P</v>
          </cell>
          <cell r="T36" t="str">
            <v>ZO5NOVPVFM2M</v>
          </cell>
          <cell r="U36">
            <v>10</v>
          </cell>
          <cell r="V36">
            <v>2</v>
          </cell>
          <cell r="W36">
            <v>0</v>
          </cell>
        </row>
        <row r="37">
          <cell r="J37">
            <v>182257</v>
          </cell>
          <cell r="K37">
            <v>100017441</v>
          </cell>
          <cell r="L37" t="str">
            <v>Spojená škola</v>
          </cell>
          <cell r="M37" t="str">
            <v>NR</v>
          </cell>
          <cell r="N37" t="str">
            <v>Topoľčany</v>
          </cell>
          <cell r="O37">
            <v>95501</v>
          </cell>
          <cell r="P37" t="str">
            <v>Topoľčany</v>
          </cell>
          <cell r="Q37" t="str">
            <v>Pod Kalváriou 941</v>
          </cell>
          <cell r="R37">
            <v>504998</v>
          </cell>
          <cell r="S37" t="str">
            <v>P</v>
          </cell>
          <cell r="T37" t="str">
            <v>K44EXZCJZK2I</v>
          </cell>
          <cell r="U37">
            <v>0</v>
          </cell>
          <cell r="V37">
            <v>0</v>
          </cell>
          <cell r="W37">
            <v>0</v>
          </cell>
        </row>
        <row r="38">
          <cell r="J38">
            <v>34041915</v>
          </cell>
          <cell r="K38">
            <v>100017423</v>
          </cell>
          <cell r="L38" t="str">
            <v>Spojená škola</v>
          </cell>
          <cell r="M38" t="str">
            <v>NR</v>
          </cell>
          <cell r="N38" t="str">
            <v>Komárno</v>
          </cell>
          <cell r="O38">
            <v>94501</v>
          </cell>
          <cell r="P38" t="str">
            <v>Komárno</v>
          </cell>
          <cell r="Q38" t="str">
            <v>Hradná 7</v>
          </cell>
          <cell r="R38">
            <v>501026</v>
          </cell>
          <cell r="S38" t="str">
            <v>P</v>
          </cell>
          <cell r="T38" t="str">
            <v>7N53IVPSMB2R</v>
          </cell>
          <cell r="U38">
            <v>4</v>
          </cell>
          <cell r="V38">
            <v>2</v>
          </cell>
          <cell r="W38">
            <v>0</v>
          </cell>
        </row>
        <row r="39">
          <cell r="J39">
            <v>34041982</v>
          </cell>
          <cell r="K39">
            <v>100005870</v>
          </cell>
          <cell r="L39" t="str">
            <v>ZÁKLADNÁ ŠKOLA s materskou školou pri zdravotníckom zariadení</v>
          </cell>
          <cell r="M39" t="str">
            <v>NR</v>
          </cell>
          <cell r="N39" t="str">
            <v>Nitra</v>
          </cell>
          <cell r="O39">
            <v>94901</v>
          </cell>
          <cell r="P39" t="str">
            <v>Nitra</v>
          </cell>
          <cell r="Q39" t="str">
            <v>Špitálska 6</v>
          </cell>
          <cell r="R39">
            <v>500011</v>
          </cell>
          <cell r="S39" t="str">
            <v>P</v>
          </cell>
          <cell r="T39" t="str">
            <v>1C57R11G3X2T</v>
          </cell>
          <cell r="U39">
            <v>0</v>
          </cell>
          <cell r="V39">
            <v>0</v>
          </cell>
          <cell r="W39">
            <v>0</v>
          </cell>
        </row>
        <row r="40">
          <cell r="J40">
            <v>34062840</v>
          </cell>
          <cell r="K40">
            <v>100017443</v>
          </cell>
          <cell r="L40" t="str">
            <v>Spojená škola</v>
          </cell>
          <cell r="M40" t="str">
            <v>NR</v>
          </cell>
          <cell r="N40" t="str">
            <v>Zlaté Moravce</v>
          </cell>
          <cell r="O40">
            <v>95301</v>
          </cell>
          <cell r="P40" t="str">
            <v>Zlaté Moravce</v>
          </cell>
          <cell r="Q40" t="str">
            <v>J. Kráľa 39</v>
          </cell>
          <cell r="R40">
            <v>500968</v>
          </cell>
          <cell r="S40" t="str">
            <v>P</v>
          </cell>
          <cell r="T40" t="str">
            <v>ZL598WG96I26</v>
          </cell>
          <cell r="U40">
            <v>6</v>
          </cell>
          <cell r="V40">
            <v>3</v>
          </cell>
          <cell r="W40">
            <v>0</v>
          </cell>
        </row>
        <row r="41">
          <cell r="J41">
            <v>34062912</v>
          </cell>
          <cell r="K41">
            <v>100017431</v>
          </cell>
          <cell r="L41" t="str">
            <v>Spojená škola</v>
          </cell>
          <cell r="M41" t="str">
            <v>NR</v>
          </cell>
          <cell r="N41" t="str">
            <v>Nitra</v>
          </cell>
          <cell r="O41">
            <v>94901</v>
          </cell>
          <cell r="P41" t="str">
            <v>Nitra</v>
          </cell>
          <cell r="Q41" t="str">
            <v>Mudroňova 1</v>
          </cell>
          <cell r="R41">
            <v>500011</v>
          </cell>
          <cell r="S41" t="str">
            <v>P</v>
          </cell>
          <cell r="T41" t="str">
            <v>HY4GWZLE3X2O</v>
          </cell>
          <cell r="U41">
            <v>9</v>
          </cell>
          <cell r="V41">
            <v>6</v>
          </cell>
          <cell r="W41">
            <v>0</v>
          </cell>
        </row>
        <row r="42">
          <cell r="J42">
            <v>350362</v>
          </cell>
          <cell r="K42">
            <v>100017424</v>
          </cell>
          <cell r="L42" t="str">
            <v>Spojená škola internátna</v>
          </cell>
          <cell r="M42" t="str">
            <v>NR</v>
          </cell>
          <cell r="N42" t="str">
            <v>Levice</v>
          </cell>
          <cell r="O42">
            <v>93401</v>
          </cell>
          <cell r="P42" t="str">
            <v>Levice</v>
          </cell>
          <cell r="Q42" t="str">
            <v>Z. Nejedlého 41</v>
          </cell>
          <cell r="R42">
            <v>502031</v>
          </cell>
          <cell r="S42" t="str">
            <v>P</v>
          </cell>
          <cell r="T42" t="str">
            <v>RV5UIG294W28</v>
          </cell>
          <cell r="U42">
            <v>10</v>
          </cell>
          <cell r="V42">
            <v>8</v>
          </cell>
          <cell r="W42">
            <v>0</v>
          </cell>
        </row>
        <row r="43">
          <cell r="J43">
            <v>17070376</v>
          </cell>
          <cell r="K43">
            <v>100012581</v>
          </cell>
          <cell r="L43" t="str">
            <v>Základná škola s materskou školou pri zdravotníckom zariadení</v>
          </cell>
          <cell r="M43" t="str">
            <v>PO</v>
          </cell>
          <cell r="N43" t="str">
            <v>Poprad</v>
          </cell>
          <cell r="O43">
            <v>5981</v>
          </cell>
          <cell r="P43" t="str">
            <v>Vysoké Tatry</v>
          </cell>
          <cell r="Q43" t="str">
            <v>Dolný Smokovec 70</v>
          </cell>
          <cell r="R43">
            <v>560103</v>
          </cell>
          <cell r="S43" t="str">
            <v>P</v>
          </cell>
          <cell r="T43" t="str">
            <v>WQ5XZFZ8XE2O</v>
          </cell>
          <cell r="U43">
            <v>0</v>
          </cell>
          <cell r="V43">
            <v>0</v>
          </cell>
          <cell r="W43">
            <v>0</v>
          </cell>
        </row>
        <row r="44">
          <cell r="J44">
            <v>17070503</v>
          </cell>
          <cell r="K44">
            <v>100011428</v>
          </cell>
          <cell r="L44" t="str">
            <v>Základná škola s materskou školou pri zdravotníckom zariadení</v>
          </cell>
          <cell r="M44" t="str">
            <v>PO</v>
          </cell>
          <cell r="N44" t="str">
            <v>Bardejov</v>
          </cell>
          <cell r="O44">
            <v>8501</v>
          </cell>
          <cell r="P44" t="str">
            <v>Bardejov</v>
          </cell>
          <cell r="Q44" t="str">
            <v>Bardejovské kúpele 13</v>
          </cell>
          <cell r="R44">
            <v>519006</v>
          </cell>
          <cell r="S44" t="str">
            <v>P</v>
          </cell>
          <cell r="T44" t="str">
            <v>UX5ZDGEU562R</v>
          </cell>
          <cell r="U44">
            <v>0</v>
          </cell>
          <cell r="V44">
            <v>0</v>
          </cell>
          <cell r="W44">
            <v>0</v>
          </cell>
        </row>
        <row r="45">
          <cell r="J45">
            <v>42037425</v>
          </cell>
          <cell r="K45">
            <v>100017506</v>
          </cell>
          <cell r="L45" t="str">
            <v>Spojená škola Pavla Sabadoša internátna</v>
          </cell>
          <cell r="M45" t="str">
            <v>PO</v>
          </cell>
          <cell r="N45" t="str">
            <v>Prešov</v>
          </cell>
          <cell r="O45">
            <v>8001</v>
          </cell>
          <cell r="P45" t="str">
            <v>Prešov</v>
          </cell>
          <cell r="Q45" t="str">
            <v>Duklianska 2</v>
          </cell>
          <cell r="R45">
            <v>524140</v>
          </cell>
          <cell r="S45" t="str">
            <v>P</v>
          </cell>
          <cell r="T45" t="str">
            <v>625LLHPI792U</v>
          </cell>
          <cell r="U45">
            <v>47</v>
          </cell>
          <cell r="V45">
            <v>30</v>
          </cell>
          <cell r="W45">
            <v>0</v>
          </cell>
        </row>
        <row r="46">
          <cell r="J46">
            <v>42079322</v>
          </cell>
          <cell r="K46">
            <v>100017485</v>
          </cell>
          <cell r="L46" t="str">
            <v>Spojená škola</v>
          </cell>
          <cell r="M46" t="str">
            <v>PO</v>
          </cell>
          <cell r="N46" t="str">
            <v>Bardejov</v>
          </cell>
          <cell r="O46">
            <v>8501</v>
          </cell>
          <cell r="P46" t="str">
            <v>Bardejov</v>
          </cell>
          <cell r="Q46" t="str">
            <v>Pod papierňou 2671</v>
          </cell>
          <cell r="R46">
            <v>519006</v>
          </cell>
          <cell r="S46" t="str">
            <v>P</v>
          </cell>
          <cell r="T46" t="str">
            <v>3B5VGROQ972T</v>
          </cell>
          <cell r="U46">
            <v>8</v>
          </cell>
          <cell r="V46">
            <v>4</v>
          </cell>
          <cell r="W46">
            <v>0</v>
          </cell>
        </row>
        <row r="47">
          <cell r="J47">
            <v>42079861</v>
          </cell>
          <cell r="K47">
            <v>100017507</v>
          </cell>
          <cell r="L47" t="str">
            <v>Spojená škola</v>
          </cell>
          <cell r="M47" t="str">
            <v>PO</v>
          </cell>
          <cell r="N47" t="str">
            <v>Prešov</v>
          </cell>
          <cell r="O47">
            <v>8001</v>
          </cell>
          <cell r="P47" t="str">
            <v>Prešov</v>
          </cell>
          <cell r="Q47" t="str">
            <v>Matice slovenskej 11</v>
          </cell>
          <cell r="R47">
            <v>524140</v>
          </cell>
          <cell r="S47" t="str">
            <v>P</v>
          </cell>
          <cell r="T47" t="str">
            <v>EY5L5L92MO2D</v>
          </cell>
          <cell r="U47">
            <v>10</v>
          </cell>
          <cell r="V47">
            <v>1</v>
          </cell>
          <cell r="W47">
            <v>0</v>
          </cell>
        </row>
        <row r="48">
          <cell r="J48">
            <v>42080487</v>
          </cell>
          <cell r="K48">
            <v>100017487</v>
          </cell>
          <cell r="L48" t="str">
            <v>Spojená škola internátna</v>
          </cell>
          <cell r="M48" t="str">
            <v>PO</v>
          </cell>
          <cell r="N48" t="str">
            <v>Humenné</v>
          </cell>
          <cell r="O48">
            <v>6601</v>
          </cell>
          <cell r="P48" t="str">
            <v>Humenné</v>
          </cell>
          <cell r="Q48" t="str">
            <v>Komenského 3</v>
          </cell>
          <cell r="R48">
            <v>520004</v>
          </cell>
          <cell r="S48" t="str">
            <v>P</v>
          </cell>
          <cell r="T48" t="str">
            <v>ID5R5KV6Q42C</v>
          </cell>
          <cell r="U48">
            <v>12</v>
          </cell>
          <cell r="V48">
            <v>7</v>
          </cell>
          <cell r="W48">
            <v>0</v>
          </cell>
        </row>
        <row r="49">
          <cell r="J49">
            <v>42085381</v>
          </cell>
          <cell r="K49">
            <v>100017500</v>
          </cell>
          <cell r="L49" t="str">
            <v>Spojená škola internátna</v>
          </cell>
          <cell r="M49" t="str">
            <v>PO</v>
          </cell>
          <cell r="N49" t="str">
            <v>Prešov</v>
          </cell>
          <cell r="O49">
            <v>8001</v>
          </cell>
          <cell r="P49" t="str">
            <v>Prešov</v>
          </cell>
          <cell r="Q49" t="str">
            <v>Masarykova 11175/20C</v>
          </cell>
          <cell r="R49">
            <v>524140</v>
          </cell>
          <cell r="S49" t="str">
            <v>P</v>
          </cell>
          <cell r="T49" t="str">
            <v>LU55NMA62O2H</v>
          </cell>
          <cell r="U49">
            <v>28</v>
          </cell>
          <cell r="V49">
            <v>16</v>
          </cell>
          <cell r="W49">
            <v>0</v>
          </cell>
        </row>
        <row r="50">
          <cell r="J50">
            <v>42089816</v>
          </cell>
          <cell r="K50">
            <v>100017520</v>
          </cell>
          <cell r="L50" t="str">
            <v>Spojená škola</v>
          </cell>
          <cell r="M50" t="str">
            <v>PO</v>
          </cell>
          <cell r="N50" t="str">
            <v>Vranov nad Topľou</v>
          </cell>
          <cell r="O50">
            <v>9301</v>
          </cell>
          <cell r="P50" t="str">
            <v>Vranov nad Topľou</v>
          </cell>
          <cell r="Q50" t="str">
            <v>Budovateľská 1309</v>
          </cell>
          <cell r="R50">
            <v>544051</v>
          </cell>
          <cell r="S50" t="str">
            <v>P</v>
          </cell>
          <cell r="T50" t="str">
            <v>NF53HWWDPV23</v>
          </cell>
          <cell r="U50">
            <v>20</v>
          </cell>
          <cell r="V50">
            <v>12</v>
          </cell>
          <cell r="W50">
            <v>0</v>
          </cell>
        </row>
        <row r="51">
          <cell r="J51">
            <v>42090181</v>
          </cell>
          <cell r="K51">
            <v>100017519</v>
          </cell>
          <cell r="L51" t="str">
            <v>Spojená škola</v>
          </cell>
          <cell r="M51" t="str">
            <v>PO</v>
          </cell>
          <cell r="N51" t="str">
            <v>Vranov nad Topľou</v>
          </cell>
          <cell r="O51">
            <v>9431</v>
          </cell>
          <cell r="P51" t="str">
            <v>Hanušovce nad Topľou</v>
          </cell>
          <cell r="Q51" t="str">
            <v>Kukorelliho 552</v>
          </cell>
          <cell r="R51">
            <v>544213</v>
          </cell>
          <cell r="S51" t="str">
            <v>P</v>
          </cell>
          <cell r="T51" t="str">
            <v>R64O1UFR9B2J</v>
          </cell>
          <cell r="U51">
            <v>9</v>
          </cell>
          <cell r="V51">
            <v>4</v>
          </cell>
          <cell r="W51">
            <v>2</v>
          </cell>
        </row>
        <row r="52">
          <cell r="J52">
            <v>42090199</v>
          </cell>
          <cell r="K52">
            <v>100017494</v>
          </cell>
          <cell r="L52" t="str">
            <v>Spojená škola internátna</v>
          </cell>
          <cell r="M52" t="str">
            <v>PO</v>
          </cell>
          <cell r="N52" t="str">
            <v>Levoča</v>
          </cell>
          <cell r="O52">
            <v>5401</v>
          </cell>
          <cell r="P52" t="str">
            <v>Levoča</v>
          </cell>
          <cell r="Q52" t="str">
            <v>Nám. Štefana Kluberta 2</v>
          </cell>
          <cell r="R52">
            <v>543292</v>
          </cell>
          <cell r="S52" t="str">
            <v>P</v>
          </cell>
          <cell r="T52" t="str">
            <v>W669Z6DWMA29</v>
          </cell>
          <cell r="U52">
            <v>30</v>
          </cell>
          <cell r="V52">
            <v>18</v>
          </cell>
          <cell r="W52">
            <v>0</v>
          </cell>
        </row>
        <row r="53">
          <cell r="J53">
            <v>42090202</v>
          </cell>
          <cell r="K53">
            <v>100017496</v>
          </cell>
          <cell r="L53" t="str">
            <v>Spojená škola</v>
          </cell>
          <cell r="M53" t="str">
            <v>PO</v>
          </cell>
          <cell r="N53" t="str">
            <v>Poprad</v>
          </cell>
          <cell r="O53">
            <v>5801</v>
          </cell>
          <cell r="P53" t="str">
            <v>Poprad</v>
          </cell>
          <cell r="Q53" t="str">
            <v>Partizánska 2</v>
          </cell>
          <cell r="R53">
            <v>523381</v>
          </cell>
          <cell r="S53" t="str">
            <v>P</v>
          </cell>
          <cell r="T53" t="str">
            <v>I65NPGJIFP2I</v>
          </cell>
          <cell r="U53">
            <v>16</v>
          </cell>
          <cell r="V53">
            <v>9</v>
          </cell>
          <cell r="W53">
            <v>1</v>
          </cell>
        </row>
        <row r="54">
          <cell r="J54">
            <v>42090211</v>
          </cell>
          <cell r="K54">
            <v>100017515</v>
          </cell>
          <cell r="L54" t="str">
            <v>Spojená škola internátna</v>
          </cell>
          <cell r="M54" t="str">
            <v>PO</v>
          </cell>
          <cell r="N54" t="str">
            <v>Svidník</v>
          </cell>
          <cell r="O54">
            <v>8901</v>
          </cell>
          <cell r="P54" t="str">
            <v>Svidník</v>
          </cell>
          <cell r="Q54" t="str">
            <v>Partizánska 52</v>
          </cell>
          <cell r="R54">
            <v>527106</v>
          </cell>
          <cell r="S54" t="str">
            <v>P</v>
          </cell>
          <cell r="T54" t="str">
            <v>DH5EYFSURW26</v>
          </cell>
          <cell r="U54">
            <v>10</v>
          </cell>
          <cell r="V54">
            <v>5</v>
          </cell>
          <cell r="W54">
            <v>0</v>
          </cell>
        </row>
        <row r="55">
          <cell r="J55">
            <v>50617265</v>
          </cell>
          <cell r="K55">
            <v>100017804</v>
          </cell>
          <cell r="L55" t="str">
            <v>Spojená škola internátna</v>
          </cell>
          <cell r="M55" t="str">
            <v>PO</v>
          </cell>
          <cell r="N55" t="str">
            <v>Medzilaborce</v>
          </cell>
          <cell r="O55">
            <v>6801</v>
          </cell>
          <cell r="P55" t="str">
            <v>Medzilaborce</v>
          </cell>
          <cell r="Q55" t="str">
            <v>Duchnovičova 479</v>
          </cell>
          <cell r="R55">
            <v>520471</v>
          </cell>
          <cell r="S55" t="str">
            <v>P</v>
          </cell>
          <cell r="T55" t="str">
            <v>KT5WIGJC3123</v>
          </cell>
          <cell r="U55">
            <v>10</v>
          </cell>
          <cell r="V55">
            <v>5</v>
          </cell>
          <cell r="W55">
            <v>0</v>
          </cell>
        </row>
        <row r="56">
          <cell r="J56">
            <v>182451</v>
          </cell>
          <cell r="K56">
            <v>100017418</v>
          </cell>
          <cell r="L56" t="str">
            <v>Spojená škola internátna</v>
          </cell>
          <cell r="M56" t="str">
            <v>TN</v>
          </cell>
          <cell r="N56" t="str">
            <v>Trenčín</v>
          </cell>
          <cell r="O56">
            <v>91105</v>
          </cell>
          <cell r="P56" t="str">
            <v>Trenčín</v>
          </cell>
          <cell r="Q56" t="str">
            <v>Ľudovíta Stárka 12</v>
          </cell>
          <cell r="R56">
            <v>505820</v>
          </cell>
          <cell r="S56" t="str">
            <v>P</v>
          </cell>
          <cell r="T56" t="str">
            <v>SE5VBQY8AQ2J</v>
          </cell>
          <cell r="U56">
            <v>16</v>
          </cell>
          <cell r="V56">
            <v>8</v>
          </cell>
          <cell r="W56">
            <v>0</v>
          </cell>
        </row>
        <row r="57">
          <cell r="J57">
            <v>31116175</v>
          </cell>
          <cell r="K57">
            <v>100017410</v>
          </cell>
          <cell r="L57" t="str">
            <v>Spojená škola internátna</v>
          </cell>
          <cell r="M57" t="str">
            <v>TN</v>
          </cell>
          <cell r="N57" t="str">
            <v>Považská Bystrica</v>
          </cell>
          <cell r="O57">
            <v>1707</v>
          </cell>
          <cell r="P57" t="str">
            <v>Považská Bystrica</v>
          </cell>
          <cell r="Q57" t="str">
            <v>Sídl. SNP 1653/152</v>
          </cell>
          <cell r="R57">
            <v>512842</v>
          </cell>
          <cell r="S57" t="str">
            <v>P</v>
          </cell>
          <cell r="T57" t="str">
            <v>OL4J8Z54GN2K</v>
          </cell>
          <cell r="U57">
            <v>14</v>
          </cell>
          <cell r="V57">
            <v>6</v>
          </cell>
          <cell r="W57">
            <v>0</v>
          </cell>
        </row>
        <row r="58">
          <cell r="J58">
            <v>31116183</v>
          </cell>
          <cell r="K58">
            <v>100017411</v>
          </cell>
          <cell r="L58" t="str">
            <v>Spojená škola internátna</v>
          </cell>
          <cell r="M58" t="str">
            <v>TN</v>
          </cell>
          <cell r="N58" t="str">
            <v>Prievidza</v>
          </cell>
          <cell r="O58">
            <v>97101</v>
          </cell>
          <cell r="P58" t="str">
            <v>Prievidza</v>
          </cell>
          <cell r="Q58" t="str">
            <v>Úzka 2</v>
          </cell>
          <cell r="R58">
            <v>513881</v>
          </cell>
          <cell r="S58" t="str">
            <v>P</v>
          </cell>
          <cell r="T58" t="str">
            <v>RQ52OWNK7M2A</v>
          </cell>
          <cell r="U58">
            <v>16</v>
          </cell>
          <cell r="V58">
            <v>10</v>
          </cell>
        </row>
        <row r="59">
          <cell r="J59">
            <v>493562</v>
          </cell>
          <cell r="K59">
            <v>100017420</v>
          </cell>
          <cell r="L59" t="str">
            <v xml:space="preserve">Spojená škola internátna </v>
          </cell>
          <cell r="M59" t="str">
            <v>TN</v>
          </cell>
          <cell r="N59" t="str">
            <v>Trenčín</v>
          </cell>
          <cell r="O59">
            <v>91401</v>
          </cell>
          <cell r="P59" t="str">
            <v>Trenčianska Teplá</v>
          </cell>
          <cell r="Q59" t="str">
            <v>M. R. Štefánika 323/1</v>
          </cell>
          <cell r="R59">
            <v>506559</v>
          </cell>
          <cell r="S59" t="str">
            <v>P</v>
          </cell>
          <cell r="T59" t="str">
            <v>M949EZHS4U2R</v>
          </cell>
          <cell r="U59">
            <v>7</v>
          </cell>
          <cell r="V59">
            <v>4</v>
          </cell>
          <cell r="W59">
            <v>0</v>
          </cell>
        </row>
        <row r="60">
          <cell r="J60">
            <v>50457462</v>
          </cell>
          <cell r="K60">
            <v>100017766</v>
          </cell>
          <cell r="L60" t="str">
            <v>Spojená škola</v>
          </cell>
          <cell r="M60" t="str">
            <v>TN</v>
          </cell>
          <cell r="N60" t="str">
            <v>Myjava</v>
          </cell>
          <cell r="O60">
            <v>90701</v>
          </cell>
          <cell r="P60" t="str">
            <v>Myjava</v>
          </cell>
          <cell r="Q60" t="str">
            <v>Továrenská 63/1</v>
          </cell>
          <cell r="R60">
            <v>504581</v>
          </cell>
          <cell r="S60" t="str">
            <v>P</v>
          </cell>
          <cell r="T60" t="str">
            <v>TX4MIZTRO421</v>
          </cell>
          <cell r="U60">
            <v>18</v>
          </cell>
          <cell r="V60">
            <v>7</v>
          </cell>
          <cell r="W60">
            <v>0</v>
          </cell>
        </row>
        <row r="61">
          <cell r="J61">
            <v>51848767</v>
          </cell>
          <cell r="K61">
            <v>100018438</v>
          </cell>
          <cell r="L61" t="str">
            <v>Základná škola s materskou školou pre deti a žiakov s narušenou komunikačnou schopnostou internátna</v>
          </cell>
          <cell r="M61" t="str">
            <v>TN</v>
          </cell>
          <cell r="N61" t="str">
            <v>Bánovce nad Bebravou</v>
          </cell>
          <cell r="O61">
            <v>95701</v>
          </cell>
          <cell r="P61" t="str">
            <v>Brezolupy</v>
          </cell>
          <cell r="Q61" t="str">
            <v>Brezolupy 30</v>
          </cell>
          <cell r="R61">
            <v>542741</v>
          </cell>
          <cell r="S61" t="str">
            <v>P</v>
          </cell>
          <cell r="T61" t="str">
            <v>6L5EBCNTRM2M</v>
          </cell>
          <cell r="U61">
            <v>14</v>
          </cell>
          <cell r="V61">
            <v>9</v>
          </cell>
          <cell r="W61">
            <v>0</v>
          </cell>
        </row>
        <row r="62">
          <cell r="J62">
            <v>158461</v>
          </cell>
          <cell r="K62">
            <v>100017398</v>
          </cell>
          <cell r="L62" t="str">
            <v>Spojená škola</v>
          </cell>
          <cell r="M62" t="str">
            <v>TT</v>
          </cell>
          <cell r="N62" t="str">
            <v>Hlohovec</v>
          </cell>
          <cell r="O62">
            <v>92001</v>
          </cell>
          <cell r="P62" t="str">
            <v>Hlohovec</v>
          </cell>
          <cell r="Q62" t="str">
            <v>Palárikova 1/A</v>
          </cell>
          <cell r="R62">
            <v>507032</v>
          </cell>
          <cell r="S62" t="str">
            <v>P</v>
          </cell>
          <cell r="T62" t="str">
            <v>EF5UXREM2X2C</v>
          </cell>
          <cell r="U62">
            <v>18</v>
          </cell>
          <cell r="V62">
            <v>12</v>
          </cell>
          <cell r="W62">
            <v>0</v>
          </cell>
        </row>
        <row r="63">
          <cell r="J63">
            <v>181935</v>
          </cell>
          <cell r="K63">
            <v>100017402</v>
          </cell>
          <cell r="L63" t="str">
            <v>Spojená škola</v>
          </cell>
          <cell r="M63" t="str">
            <v>TT</v>
          </cell>
          <cell r="N63" t="str">
            <v>Senica</v>
          </cell>
          <cell r="O63">
            <v>90501</v>
          </cell>
          <cell r="P63" t="str">
            <v>Senica</v>
          </cell>
          <cell r="Q63" t="str">
            <v>Brezová 1</v>
          </cell>
          <cell r="R63">
            <v>504203</v>
          </cell>
          <cell r="S63" t="str">
            <v>P</v>
          </cell>
          <cell r="T63" t="str">
            <v>GX4SLZB2HG24</v>
          </cell>
          <cell r="U63">
            <v>17</v>
          </cell>
          <cell r="V63">
            <v>12</v>
          </cell>
          <cell r="W63">
            <v>0</v>
          </cell>
        </row>
        <row r="64">
          <cell r="J64">
            <v>35629860</v>
          </cell>
          <cell r="K64">
            <v>100017405</v>
          </cell>
          <cell r="L64" t="str">
            <v>Spojená škola</v>
          </cell>
          <cell r="M64" t="str">
            <v>TT</v>
          </cell>
          <cell r="N64" t="str">
            <v>Trnava</v>
          </cell>
          <cell r="O64">
            <v>91708</v>
          </cell>
          <cell r="P64" t="str">
            <v>Trnava</v>
          </cell>
          <cell r="Q64" t="str">
            <v>Čajkovského 50</v>
          </cell>
          <cell r="R64">
            <v>506745</v>
          </cell>
          <cell r="S64" t="str">
            <v>P</v>
          </cell>
          <cell r="T64" t="str">
            <v>4C5BQP26T12T</v>
          </cell>
          <cell r="U64">
            <v>15</v>
          </cell>
          <cell r="V64">
            <v>11</v>
          </cell>
          <cell r="W64">
            <v>0</v>
          </cell>
        </row>
        <row r="65">
          <cell r="J65">
            <v>35629959</v>
          </cell>
          <cell r="K65">
            <v>100017401</v>
          </cell>
          <cell r="L65" t="str">
            <v>Spojená škola</v>
          </cell>
          <cell r="M65" t="str">
            <v>TT</v>
          </cell>
          <cell r="N65" t="str">
            <v>Piešťany</v>
          </cell>
          <cell r="O65">
            <v>92101</v>
          </cell>
          <cell r="P65" t="str">
            <v>Piešťany</v>
          </cell>
          <cell r="Q65" t="str">
            <v>Valova 40</v>
          </cell>
          <cell r="R65">
            <v>507440</v>
          </cell>
          <cell r="S65" t="str">
            <v>P</v>
          </cell>
          <cell r="T65" t="str">
            <v>P4539RRVCI2Q</v>
          </cell>
          <cell r="U65">
            <v>13</v>
          </cell>
          <cell r="V65">
            <v>6</v>
          </cell>
          <cell r="W65">
            <v>0</v>
          </cell>
        </row>
        <row r="66">
          <cell r="J66">
            <v>42399653</v>
          </cell>
          <cell r="K66">
            <v>100017400</v>
          </cell>
          <cell r="L66" t="str">
            <v>Spojená škola</v>
          </cell>
          <cell r="M66" t="str">
            <v>TT</v>
          </cell>
          <cell r="N66" t="str">
            <v>Piešťany</v>
          </cell>
          <cell r="O66">
            <v>92203</v>
          </cell>
          <cell r="P66" t="str">
            <v>Vrbové</v>
          </cell>
          <cell r="Q66" t="str">
            <v>Nám.sv.Cyrila a Metoda 9</v>
          </cell>
          <cell r="R66">
            <v>507750</v>
          </cell>
          <cell r="S66" t="str">
            <v>P</v>
          </cell>
          <cell r="T66" t="str">
            <v>2O5LHGIFMT2O</v>
          </cell>
          <cell r="U66">
            <v>7</v>
          </cell>
          <cell r="V66">
            <v>4</v>
          </cell>
          <cell r="W66">
            <v>0</v>
          </cell>
        </row>
        <row r="67">
          <cell r="J67">
            <v>36134228</v>
          </cell>
          <cell r="K67">
            <v>100009149</v>
          </cell>
          <cell r="L67" t="str">
            <v>Špeciálna základná škola s materskou školou</v>
          </cell>
          <cell r="M67" t="str">
            <v>ZA</v>
          </cell>
          <cell r="N67" t="str">
            <v>Žilina</v>
          </cell>
          <cell r="O67">
            <v>1008</v>
          </cell>
          <cell r="P67" t="str">
            <v>Žilina</v>
          </cell>
          <cell r="Q67" t="str">
            <v>Jána Vojtaššáka 13</v>
          </cell>
          <cell r="R67">
            <v>517402</v>
          </cell>
          <cell r="S67" t="str">
            <v>P</v>
          </cell>
          <cell r="T67" t="str">
            <v>E358OL54TQ2Z</v>
          </cell>
          <cell r="U67">
            <v>27</v>
          </cell>
          <cell r="V67">
            <v>13</v>
          </cell>
          <cell r="W67">
            <v>0</v>
          </cell>
        </row>
        <row r="68">
          <cell r="J68">
            <v>36134287</v>
          </cell>
          <cell r="K68">
            <v>100007998</v>
          </cell>
          <cell r="L68" t="str">
            <v>Základná škola s materskou školou pri zdravotníckom zariadení</v>
          </cell>
          <cell r="M68" t="str">
            <v>ZA</v>
          </cell>
          <cell r="N68" t="str">
            <v>Martin</v>
          </cell>
          <cell r="O68">
            <v>3601</v>
          </cell>
          <cell r="P68" t="str">
            <v>Martin</v>
          </cell>
          <cell r="Q68" t="str">
            <v>Kollárova 2</v>
          </cell>
          <cell r="R68">
            <v>512036</v>
          </cell>
          <cell r="S68" t="str">
            <v>P</v>
          </cell>
          <cell r="T68" t="str">
            <v>2Q4DGQOWDC2J</v>
          </cell>
          <cell r="U68">
            <v>0</v>
          </cell>
          <cell r="V68">
            <v>0</v>
          </cell>
          <cell r="W68">
            <v>0</v>
          </cell>
        </row>
        <row r="69">
          <cell r="J69">
            <v>37982532</v>
          </cell>
          <cell r="K69">
            <v>100017469</v>
          </cell>
          <cell r="L69" t="str">
            <v>Spojená škola</v>
          </cell>
          <cell r="M69" t="str">
            <v>ZA</v>
          </cell>
          <cell r="N69" t="str">
            <v>Žilina</v>
          </cell>
          <cell r="O69">
            <v>1001</v>
          </cell>
          <cell r="P69" t="str">
            <v>Žilina</v>
          </cell>
          <cell r="Q69" t="str">
            <v>J. M. Hurbana 36</v>
          </cell>
          <cell r="R69">
            <v>517402</v>
          </cell>
          <cell r="S69" t="str">
            <v>P</v>
          </cell>
          <cell r="T69" t="str">
            <v>VJ5KQG8AHP21</v>
          </cell>
          <cell r="U69">
            <v>0</v>
          </cell>
          <cell r="V69">
            <v>0</v>
          </cell>
          <cell r="W69">
            <v>0</v>
          </cell>
        </row>
        <row r="70">
          <cell r="J70">
            <v>37982541</v>
          </cell>
          <cell r="K70">
            <v>100017458</v>
          </cell>
          <cell r="L70" t="str">
            <v>Spojená škola</v>
          </cell>
          <cell r="M70" t="str">
            <v>ZA</v>
          </cell>
          <cell r="N70" t="str">
            <v>Ružomberok</v>
          </cell>
          <cell r="O70">
            <v>3401</v>
          </cell>
          <cell r="P70" t="str">
            <v>Ružomberok</v>
          </cell>
          <cell r="Q70" t="str">
            <v>Malé Tatry 3</v>
          </cell>
          <cell r="R70">
            <v>510998</v>
          </cell>
          <cell r="S70" t="str">
            <v>P</v>
          </cell>
          <cell r="T70" t="str">
            <v>XB5R6WUD9F2X</v>
          </cell>
          <cell r="U70">
            <v>0</v>
          </cell>
          <cell r="V70">
            <v>0</v>
          </cell>
          <cell r="W70">
            <v>0</v>
          </cell>
        </row>
        <row r="71">
          <cell r="J71">
            <v>37982559</v>
          </cell>
          <cell r="K71">
            <v>100017451</v>
          </cell>
          <cell r="L71" t="str">
            <v>Spojená škola</v>
          </cell>
          <cell r="M71" t="str">
            <v>ZA</v>
          </cell>
          <cell r="N71" t="str">
            <v>Liptovský Mikuláš</v>
          </cell>
          <cell r="O71">
            <v>3101</v>
          </cell>
          <cell r="P71" t="str">
            <v>Liptovský Mikuláš</v>
          </cell>
          <cell r="Q71" t="str">
            <v>J. Rumana 6</v>
          </cell>
          <cell r="R71">
            <v>510262</v>
          </cell>
          <cell r="S71" t="str">
            <v>P</v>
          </cell>
          <cell r="T71" t="str">
            <v>JF4ONUZGDW2D</v>
          </cell>
          <cell r="U71">
            <v>10</v>
          </cell>
          <cell r="V71">
            <v>3</v>
          </cell>
          <cell r="W71">
            <v>0</v>
          </cell>
        </row>
        <row r="72">
          <cell r="J72">
            <v>37982583</v>
          </cell>
          <cell r="K72">
            <v>100017446</v>
          </cell>
          <cell r="L72" t="str">
            <v>Spojená škola</v>
          </cell>
          <cell r="M72" t="str">
            <v>ZA</v>
          </cell>
          <cell r="N72" t="str">
            <v>Dolný Kubín</v>
          </cell>
          <cell r="O72">
            <v>2601</v>
          </cell>
          <cell r="P72" t="str">
            <v>Dolný Kubín</v>
          </cell>
          <cell r="Q72" t="str">
            <v>Matuškova 1631</v>
          </cell>
          <cell r="R72">
            <v>509540</v>
          </cell>
          <cell r="S72" t="str">
            <v>P</v>
          </cell>
          <cell r="T72" t="str">
            <v>VK6VI1H4C72W</v>
          </cell>
          <cell r="U72">
            <v>12</v>
          </cell>
          <cell r="V72">
            <v>7</v>
          </cell>
          <cell r="W72">
            <v>0</v>
          </cell>
        </row>
        <row r="73">
          <cell r="J73">
            <v>37982702</v>
          </cell>
          <cell r="K73">
            <v>100017456</v>
          </cell>
          <cell r="L73" t="str">
            <v>Spojená škola internátna</v>
          </cell>
          <cell r="M73" t="str">
            <v>ZA</v>
          </cell>
          <cell r="N73" t="str">
            <v>Námestovo</v>
          </cell>
          <cell r="O73">
            <v>2901</v>
          </cell>
          <cell r="P73" t="str">
            <v>Námestovo</v>
          </cell>
          <cell r="Q73" t="str">
            <v>Mila Urbana 160/45</v>
          </cell>
          <cell r="R73">
            <v>509868</v>
          </cell>
          <cell r="S73" t="str">
            <v>P</v>
          </cell>
          <cell r="T73" t="str">
            <v>KH43MU76KP2J</v>
          </cell>
          <cell r="U73">
            <v>21</v>
          </cell>
          <cell r="V73">
            <v>11</v>
          </cell>
          <cell r="W73">
            <v>0</v>
          </cell>
        </row>
        <row r="74">
          <cell r="J74">
            <v>42224233</v>
          </cell>
          <cell r="K74">
            <v>100007714</v>
          </cell>
          <cell r="L74" t="str">
            <v>Špeciálna základná škola s materskou školou internátna</v>
          </cell>
          <cell r="M74" t="str">
            <v>ZA</v>
          </cell>
          <cell r="N74" t="str">
            <v>Liptovský Mikuláš</v>
          </cell>
          <cell r="O74">
            <v>3203</v>
          </cell>
          <cell r="P74" t="str">
            <v>Liptovský Ján</v>
          </cell>
          <cell r="Q74" t="str">
            <v>Kúpeľná 97</v>
          </cell>
          <cell r="R74">
            <v>510734</v>
          </cell>
          <cell r="S74" t="str">
            <v>P</v>
          </cell>
          <cell r="T74" t="str">
            <v>CP47SZIRQA2M</v>
          </cell>
          <cell r="U74">
            <v>20</v>
          </cell>
          <cell r="V74">
            <v>13</v>
          </cell>
          <cell r="W74">
            <v>0</v>
          </cell>
        </row>
        <row r="75">
          <cell r="J75">
            <v>50593030</v>
          </cell>
          <cell r="K75">
            <v>100017846</v>
          </cell>
          <cell r="L75" t="str">
            <v>Spojená škola internátna</v>
          </cell>
          <cell r="M75" t="str">
            <v>ZA</v>
          </cell>
          <cell r="N75" t="str">
            <v>Bytča</v>
          </cell>
          <cell r="O75">
            <v>1401</v>
          </cell>
          <cell r="P75" t="str">
            <v>Bytča</v>
          </cell>
          <cell r="Q75" t="str">
            <v>Mičurova 364/1</v>
          </cell>
          <cell r="R75">
            <v>517461</v>
          </cell>
          <cell r="S75" t="str">
            <v>P</v>
          </cell>
          <cell r="T75" t="str">
            <v>K56AQ2WB1E28</v>
          </cell>
          <cell r="U75">
            <v>19</v>
          </cell>
          <cell r="V75">
            <v>7</v>
          </cell>
          <cell r="W75">
            <v>0</v>
          </cell>
        </row>
        <row r="76">
          <cell r="J76">
            <v>50605348</v>
          </cell>
          <cell r="K76">
            <v>100017875</v>
          </cell>
          <cell r="L76" t="str">
            <v>Špeciálna základná škola s materskou školou</v>
          </cell>
          <cell r="M76" t="str">
            <v>ZA</v>
          </cell>
          <cell r="N76" t="str">
            <v>Kysucké Nové Mesto</v>
          </cell>
          <cell r="O76">
            <v>2401</v>
          </cell>
          <cell r="P76" t="str">
            <v>Kysucké Nové Mesto</v>
          </cell>
          <cell r="Q76" t="str">
            <v>Lipová 622</v>
          </cell>
          <cell r="R76">
            <v>509256</v>
          </cell>
          <cell r="S76" t="str">
            <v>N</v>
          </cell>
          <cell r="T76" t="str">
            <v>8D66L1TJJ32N</v>
          </cell>
          <cell r="U76">
            <v>18</v>
          </cell>
          <cell r="V76">
            <v>9</v>
          </cell>
          <cell r="W76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árok1"/>
      <sheetName val="MŠ 5rokov"/>
    </sheetNames>
    <sheetDataSet>
      <sheetData sheetId="0"/>
      <sheetData sheetId="1">
        <row r="2">
          <cell r="G2">
            <v>35590181</v>
          </cell>
          <cell r="H2" t="str">
            <v>000419702</v>
          </cell>
          <cell r="I2" t="str">
            <v>Cirkevná materská škola sv. Alžbety</v>
          </cell>
          <cell r="J2" t="str">
            <v>Trnavský</v>
          </cell>
          <cell r="K2" t="str">
            <v>Trnava</v>
          </cell>
          <cell r="L2" t="str">
            <v>91701</v>
          </cell>
          <cell r="M2" t="str">
            <v>Trnava</v>
          </cell>
          <cell r="N2" t="str">
            <v>Ustianska 11</v>
          </cell>
          <cell r="O2" t="str">
            <v>506745</v>
          </cell>
          <cell r="P2" t="str">
            <v>PS</v>
          </cell>
          <cell r="Q2">
            <v>0</v>
          </cell>
          <cell r="R2">
            <v>0</v>
          </cell>
          <cell r="S2">
            <v>18</v>
          </cell>
          <cell r="V2">
            <v>18</v>
          </cell>
          <cell r="W2">
            <v>0</v>
          </cell>
          <cell r="X2">
            <v>0</v>
          </cell>
          <cell r="Y2">
            <v>0</v>
          </cell>
          <cell r="AB2">
            <v>0</v>
          </cell>
        </row>
        <row r="3">
          <cell r="G3">
            <v>36089443</v>
          </cell>
          <cell r="H3" t="str">
            <v>000419702</v>
          </cell>
          <cell r="I3" t="str">
            <v>Cirkevná materská škola Panny Márie Pomocnice</v>
          </cell>
          <cell r="J3" t="str">
            <v>Trnavský</v>
          </cell>
          <cell r="K3" t="str">
            <v>Hlohovec</v>
          </cell>
          <cell r="L3" t="str">
            <v>92001</v>
          </cell>
          <cell r="M3" t="str">
            <v>Hlohovec</v>
          </cell>
          <cell r="N3" t="str">
            <v>Vinohradská 9</v>
          </cell>
          <cell r="O3" t="str">
            <v>507032</v>
          </cell>
          <cell r="P3" t="str">
            <v>PS</v>
          </cell>
          <cell r="Q3">
            <v>0</v>
          </cell>
          <cell r="R3">
            <v>0</v>
          </cell>
          <cell r="S3">
            <v>28</v>
          </cell>
          <cell r="V3">
            <v>28</v>
          </cell>
          <cell r="W3">
            <v>0</v>
          </cell>
          <cell r="X3">
            <v>0</v>
          </cell>
          <cell r="Y3">
            <v>0</v>
          </cell>
          <cell r="AB3">
            <v>0</v>
          </cell>
        </row>
        <row r="4">
          <cell r="G4">
            <v>51118041</v>
          </cell>
          <cell r="H4" t="str">
            <v>000419702</v>
          </cell>
          <cell r="I4" t="str">
            <v>Cirkevná materská škola sv. Jána apoštola s vyučovacím jazykom maďarským - Szent János apostol Egyházi Óvoda</v>
          </cell>
          <cell r="J4" t="str">
            <v>Trnavský</v>
          </cell>
          <cell r="K4" t="str">
            <v>Dunajská Streda</v>
          </cell>
          <cell r="L4" t="str">
            <v>92901</v>
          </cell>
          <cell r="M4" t="str">
            <v>Dunajská Streda</v>
          </cell>
          <cell r="N4" t="str">
            <v>Trhovisko 1</v>
          </cell>
          <cell r="O4" t="str">
            <v>501433</v>
          </cell>
          <cell r="P4" t="str">
            <v>PS</v>
          </cell>
          <cell r="Q4">
            <v>0</v>
          </cell>
          <cell r="R4">
            <v>0</v>
          </cell>
          <cell r="S4">
            <v>2</v>
          </cell>
          <cell r="V4">
            <v>2</v>
          </cell>
          <cell r="W4">
            <v>0</v>
          </cell>
          <cell r="X4">
            <v>0</v>
          </cell>
          <cell r="Y4">
            <v>0</v>
          </cell>
          <cell r="AB4">
            <v>0</v>
          </cell>
        </row>
        <row r="5">
          <cell r="G5">
            <v>710166621</v>
          </cell>
          <cell r="H5" t="str">
            <v>710178220</v>
          </cell>
          <cell r="I5" t="str">
            <v>Elokované pracovisko ako súčasť Cirkevnej spojenej školy MARIANUM</v>
          </cell>
          <cell r="J5" t="str">
            <v>Nitriansky</v>
          </cell>
          <cell r="K5" t="str">
            <v>Komárno</v>
          </cell>
          <cell r="L5" t="str">
            <v>94501</v>
          </cell>
          <cell r="M5" t="str">
            <v>Komárno</v>
          </cell>
          <cell r="N5" t="str">
            <v>Palatínova ul. 47</v>
          </cell>
          <cell r="O5" t="str">
            <v>501026</v>
          </cell>
          <cell r="P5" t="str">
            <v>NS</v>
          </cell>
          <cell r="Q5">
            <v>0</v>
          </cell>
          <cell r="R5">
            <v>0</v>
          </cell>
          <cell r="S5">
            <v>32</v>
          </cell>
          <cell r="V5">
            <v>32</v>
          </cell>
          <cell r="W5">
            <v>0</v>
          </cell>
          <cell r="X5">
            <v>0</v>
          </cell>
          <cell r="Y5">
            <v>0</v>
          </cell>
          <cell r="AB5">
            <v>0</v>
          </cell>
        </row>
        <row r="6">
          <cell r="G6">
            <v>710228112</v>
          </cell>
          <cell r="H6" t="str">
            <v>710249888</v>
          </cell>
          <cell r="I6" t="str">
            <v>Cirk. ZŠ s materskou školou Panny Márie s VJM - Nagyboldogasszony Egyházi Alapiskola - predprimárne vzdelávanie</v>
          </cell>
          <cell r="J6" t="str">
            <v>Nitriansky</v>
          </cell>
          <cell r="K6" t="str">
            <v>Komárno</v>
          </cell>
          <cell r="L6" t="str">
            <v>94603</v>
          </cell>
          <cell r="M6" t="str">
            <v>Kolárovo</v>
          </cell>
          <cell r="N6" t="str">
            <v>Brnenské námestie 15</v>
          </cell>
          <cell r="O6" t="str">
            <v>501204</v>
          </cell>
          <cell r="P6" t="str">
            <v>NS</v>
          </cell>
          <cell r="Q6">
            <v>0</v>
          </cell>
          <cell r="R6">
            <v>0</v>
          </cell>
          <cell r="S6">
            <v>8</v>
          </cell>
          <cell r="V6">
            <v>8</v>
          </cell>
          <cell r="W6">
            <v>0</v>
          </cell>
          <cell r="X6">
            <v>0</v>
          </cell>
          <cell r="Y6">
            <v>1</v>
          </cell>
          <cell r="AB6">
            <v>1</v>
          </cell>
        </row>
        <row r="7">
          <cell r="G7">
            <v>35590238</v>
          </cell>
          <cell r="H7" t="str">
            <v>035593008</v>
          </cell>
          <cell r="I7" t="str">
            <v>Cirkevná materská škola sv. Imricha s vyučovacím jazykom maďarským - Szent Imre Egyházi Óvoda</v>
          </cell>
          <cell r="J7" t="str">
            <v>Nitriansky</v>
          </cell>
          <cell r="K7" t="str">
            <v>Nové Zámky</v>
          </cell>
          <cell r="L7" t="str">
            <v>94301</v>
          </cell>
          <cell r="M7" t="str">
            <v>Štúrovo</v>
          </cell>
          <cell r="N7" t="str">
            <v>Družstevný rad 22</v>
          </cell>
          <cell r="O7" t="str">
            <v>503584</v>
          </cell>
          <cell r="P7" t="str">
            <v>PS</v>
          </cell>
          <cell r="S7">
            <v>5</v>
          </cell>
          <cell r="V7">
            <v>5</v>
          </cell>
          <cell r="AB7">
            <v>0</v>
          </cell>
        </row>
        <row r="8">
          <cell r="G8">
            <v>36113883</v>
          </cell>
          <cell r="H8" t="str">
            <v>035593008</v>
          </cell>
          <cell r="I8" t="str">
            <v>Materská škola sv. Štefana s vyučovacím jazykom maďarským - Szent István Óvoda</v>
          </cell>
          <cell r="J8" t="str">
            <v>Nitriansky</v>
          </cell>
          <cell r="K8" t="str">
            <v>Nové Zámky</v>
          </cell>
          <cell r="L8" t="str">
            <v>94110</v>
          </cell>
          <cell r="M8" t="str">
            <v>Tvrdošovce</v>
          </cell>
          <cell r="N8" t="str">
            <v>Námestie sv. Štefana 5</v>
          </cell>
          <cell r="O8" t="str">
            <v>503614</v>
          </cell>
          <cell r="P8" t="str">
            <v>PS</v>
          </cell>
          <cell r="Q8">
            <v>0</v>
          </cell>
          <cell r="R8">
            <v>0</v>
          </cell>
          <cell r="S8">
            <v>11</v>
          </cell>
          <cell r="V8">
            <v>11</v>
          </cell>
          <cell r="W8">
            <v>0</v>
          </cell>
          <cell r="X8">
            <v>0</v>
          </cell>
          <cell r="Y8">
            <v>0</v>
          </cell>
          <cell r="AB8">
            <v>0</v>
          </cell>
        </row>
        <row r="9">
          <cell r="G9">
            <v>710231903</v>
          </cell>
          <cell r="H9" t="str">
            <v>042210429</v>
          </cell>
          <cell r="I9" t="str">
            <v>Cirkevná materská sv. Filipa Neri ako organizačná zložka Katolíckej spojenej školy</v>
          </cell>
          <cell r="J9" t="str">
            <v>Nitriansky</v>
          </cell>
          <cell r="K9" t="str">
            <v>Nové Zámky</v>
          </cell>
          <cell r="L9" t="str">
            <v>94052</v>
          </cell>
          <cell r="M9" t="str">
            <v>Nové Zámky</v>
          </cell>
          <cell r="N9" t="str">
            <v>Andovská 4</v>
          </cell>
          <cell r="O9" t="str">
            <v>503011</v>
          </cell>
          <cell r="P9" t="str">
            <v>NS</v>
          </cell>
          <cell r="Q9">
            <v>0</v>
          </cell>
          <cell r="R9">
            <v>0</v>
          </cell>
          <cell r="S9">
            <v>23</v>
          </cell>
          <cell r="V9">
            <v>23</v>
          </cell>
          <cell r="W9">
            <v>0</v>
          </cell>
          <cell r="X9">
            <v>0</v>
          </cell>
          <cell r="Y9">
            <v>0</v>
          </cell>
          <cell r="AB9">
            <v>0</v>
          </cell>
        </row>
        <row r="10">
          <cell r="G10">
            <v>710240171</v>
          </cell>
          <cell r="H10" t="str">
            <v>037920421</v>
          </cell>
          <cell r="I10" t="str">
            <v>Materská škola sv. Gabriela ako organizačná zložka Katolíckej Spojenej školy</v>
          </cell>
          <cell r="J10" t="str">
            <v>Trenčiansky</v>
          </cell>
          <cell r="K10" t="str">
            <v>Trenčín</v>
          </cell>
          <cell r="L10" t="str">
            <v>91441</v>
          </cell>
          <cell r="M10" t="str">
            <v>Nemšová</v>
          </cell>
          <cell r="N10" t="str">
            <v>Školská 9</v>
          </cell>
          <cell r="O10" t="str">
            <v>506281</v>
          </cell>
          <cell r="P10" t="str">
            <v>NS</v>
          </cell>
          <cell r="Q10">
            <v>0</v>
          </cell>
          <cell r="R10">
            <v>0</v>
          </cell>
          <cell r="S10">
            <v>9</v>
          </cell>
          <cell r="V10">
            <v>9</v>
          </cell>
          <cell r="W10">
            <v>0</v>
          </cell>
          <cell r="X10">
            <v>0</v>
          </cell>
          <cell r="Y10">
            <v>0</v>
          </cell>
          <cell r="AB10">
            <v>0</v>
          </cell>
        </row>
        <row r="11">
          <cell r="G11">
            <v>710259816</v>
          </cell>
          <cell r="H11" t="str">
            <v>017055351</v>
          </cell>
          <cell r="I11" t="str">
            <v>Materská škola svätých anjelov strážcov, ako organizačná zložka Spojenej katolickej školy</v>
          </cell>
          <cell r="J11" t="str">
            <v>Nitriansky</v>
          </cell>
          <cell r="K11" t="str">
            <v>Nitra</v>
          </cell>
          <cell r="L11" t="str">
            <v>94901</v>
          </cell>
          <cell r="M11" t="str">
            <v>Nitra</v>
          </cell>
          <cell r="N11" t="str">
            <v>Farská 43</v>
          </cell>
          <cell r="O11" t="str">
            <v>500011</v>
          </cell>
          <cell r="P11" t="str">
            <v>NS</v>
          </cell>
          <cell r="Q11">
            <v>0</v>
          </cell>
          <cell r="R11">
            <v>0</v>
          </cell>
          <cell r="S11">
            <v>26</v>
          </cell>
          <cell r="V11">
            <v>26</v>
          </cell>
          <cell r="W11">
            <v>0</v>
          </cell>
          <cell r="X11">
            <v>0</v>
          </cell>
          <cell r="Y11">
            <v>0</v>
          </cell>
          <cell r="AB11">
            <v>0</v>
          </cell>
        </row>
        <row r="12">
          <cell r="G12">
            <v>710267347</v>
          </cell>
          <cell r="H12" t="str">
            <v>051074800</v>
          </cell>
          <cell r="I12" t="str">
            <v>Materská škola ako súčasť Základnej školy s materskou školou sv. Andreja-Svorada a Benedikta</v>
          </cell>
          <cell r="J12" t="str">
            <v>Trenčiansky</v>
          </cell>
          <cell r="K12" t="str">
            <v>Trenčín</v>
          </cell>
          <cell r="L12" t="str">
            <v>91101</v>
          </cell>
          <cell r="M12" t="str">
            <v>Trenčín</v>
          </cell>
          <cell r="N12" t="str">
            <v>Braneckého 4</v>
          </cell>
          <cell r="O12" t="str">
            <v>505820</v>
          </cell>
          <cell r="P12" t="str">
            <v>NS</v>
          </cell>
          <cell r="Q12">
            <v>0</v>
          </cell>
          <cell r="R12">
            <v>0</v>
          </cell>
          <cell r="S12">
            <v>12</v>
          </cell>
          <cell r="V12">
            <v>12</v>
          </cell>
          <cell r="W12">
            <v>0</v>
          </cell>
          <cell r="X12">
            <v>0</v>
          </cell>
          <cell r="Y12">
            <v>0</v>
          </cell>
          <cell r="AB12">
            <v>0</v>
          </cell>
        </row>
        <row r="13">
          <cell r="G13">
            <v>35563176</v>
          </cell>
          <cell r="H13" t="str">
            <v>000179094</v>
          </cell>
          <cell r="I13" t="str">
            <v>Cirkevná materská škola sv. Bernadety</v>
          </cell>
          <cell r="J13" t="str">
            <v>Košický</v>
          </cell>
          <cell r="K13" t="str">
            <v>Košice III</v>
          </cell>
          <cell r="L13" t="str">
            <v>04022</v>
          </cell>
          <cell r="M13" t="str">
            <v>Košice-Dargovských hrdinov</v>
          </cell>
          <cell r="N13" t="str">
            <v>Krosnianska 6</v>
          </cell>
          <cell r="O13" t="str">
            <v>598682</v>
          </cell>
          <cell r="P13" t="str">
            <v>PS</v>
          </cell>
          <cell r="Q13">
            <v>0</v>
          </cell>
          <cell r="R13">
            <v>0</v>
          </cell>
          <cell r="S13">
            <v>26</v>
          </cell>
          <cell r="V13">
            <v>26</v>
          </cell>
          <cell r="W13">
            <v>0</v>
          </cell>
          <cell r="X13">
            <v>0</v>
          </cell>
          <cell r="Y13">
            <v>1</v>
          </cell>
          <cell r="AB13">
            <v>1</v>
          </cell>
        </row>
        <row r="14">
          <cell r="G14">
            <v>37796828</v>
          </cell>
          <cell r="H14" t="str">
            <v>000179094</v>
          </cell>
          <cell r="I14" t="str">
            <v>Cirkevná materská škola sv. Márie Goretti</v>
          </cell>
          <cell r="J14" t="str">
            <v>Prešovský</v>
          </cell>
          <cell r="K14" t="str">
            <v>Prešov</v>
          </cell>
          <cell r="L14" t="str">
            <v>08216</v>
          </cell>
          <cell r="M14" t="str">
            <v>Fintice</v>
          </cell>
          <cell r="N14" t="str">
            <v>Fintice 201/1</v>
          </cell>
          <cell r="O14" t="str">
            <v>524395</v>
          </cell>
          <cell r="P14" t="str">
            <v>PS</v>
          </cell>
          <cell r="Q14">
            <v>0</v>
          </cell>
          <cell r="S14">
            <v>6</v>
          </cell>
          <cell r="V14">
            <v>6</v>
          </cell>
          <cell r="W14">
            <v>0</v>
          </cell>
          <cell r="Y14">
            <v>0</v>
          </cell>
          <cell r="AB14">
            <v>0</v>
          </cell>
        </row>
        <row r="15">
          <cell r="G15">
            <v>37938681</v>
          </cell>
          <cell r="H15" t="str">
            <v>000179094</v>
          </cell>
          <cell r="I15" t="str">
            <v>Materská škola Kráľovnej Pokoja</v>
          </cell>
          <cell r="J15" t="str">
            <v>Prešovský</v>
          </cell>
          <cell r="K15" t="str">
            <v>Prešov</v>
          </cell>
          <cell r="L15" t="str">
            <v>08001</v>
          </cell>
          <cell r="M15" t="str">
            <v>Prešov</v>
          </cell>
          <cell r="N15" t="str">
            <v>Mukačevská 27</v>
          </cell>
          <cell r="O15" t="str">
            <v>524140</v>
          </cell>
          <cell r="P15" t="str">
            <v>PS</v>
          </cell>
          <cell r="Q15">
            <v>0</v>
          </cell>
          <cell r="R15">
            <v>0</v>
          </cell>
          <cell r="S15">
            <v>39</v>
          </cell>
          <cell r="V15">
            <v>39</v>
          </cell>
          <cell r="W15">
            <v>0</v>
          </cell>
          <cell r="X15">
            <v>0</v>
          </cell>
          <cell r="Y15">
            <v>0</v>
          </cell>
          <cell r="AB15">
            <v>0</v>
          </cell>
        </row>
        <row r="16">
          <cell r="G16">
            <v>37944835</v>
          </cell>
          <cell r="H16" t="str">
            <v>000179094</v>
          </cell>
          <cell r="I16" t="str">
            <v>Cirkevná materská škola sv. Márie Goretti</v>
          </cell>
          <cell r="J16" t="str">
            <v>Prešovský</v>
          </cell>
          <cell r="K16" t="str">
            <v>Snina</v>
          </cell>
          <cell r="L16" t="str">
            <v>06901</v>
          </cell>
          <cell r="M16" t="str">
            <v>Snina</v>
          </cell>
          <cell r="N16" t="str">
            <v>Ul. 1. mája 2718/14</v>
          </cell>
          <cell r="O16" t="str">
            <v>520802</v>
          </cell>
          <cell r="P16" t="str">
            <v>PS</v>
          </cell>
          <cell r="S16">
            <v>26</v>
          </cell>
          <cell r="V16">
            <v>26</v>
          </cell>
          <cell r="Y16">
            <v>1</v>
          </cell>
          <cell r="AB16">
            <v>1</v>
          </cell>
        </row>
        <row r="17">
          <cell r="G17">
            <v>51825937</v>
          </cell>
          <cell r="H17" t="str">
            <v>000179094</v>
          </cell>
          <cell r="I17" t="str">
            <v>Cirkevná materská škola sv. Jakuba</v>
          </cell>
          <cell r="J17" t="str">
            <v>Prešovský</v>
          </cell>
          <cell r="K17" t="str">
            <v>Prešov</v>
          </cell>
          <cell r="L17" t="str">
            <v>08221</v>
          </cell>
          <cell r="M17" t="str">
            <v>Veľký Šariš</v>
          </cell>
          <cell r="N17" t="str">
            <v>Námestie sv. Jakuba 33/3</v>
          </cell>
          <cell r="O17" t="str">
            <v>525405</v>
          </cell>
          <cell r="P17" t="str">
            <v>PS</v>
          </cell>
          <cell r="Q17">
            <v>0</v>
          </cell>
          <cell r="R17">
            <v>0</v>
          </cell>
          <cell r="S17">
            <v>6</v>
          </cell>
          <cell r="V17">
            <v>6</v>
          </cell>
          <cell r="W17">
            <v>0</v>
          </cell>
          <cell r="X17">
            <v>0</v>
          </cell>
          <cell r="Y17">
            <v>0</v>
          </cell>
          <cell r="AB17">
            <v>0</v>
          </cell>
        </row>
        <row r="18">
          <cell r="G18">
            <v>710168764</v>
          </cell>
          <cell r="H18" t="str">
            <v>031942199</v>
          </cell>
          <cell r="I18" t="str">
            <v>Základná škola s materskou školou sv. Marka Križina - predprimárne vzdelávanie</v>
          </cell>
          <cell r="J18" t="str">
            <v>Košický</v>
          </cell>
          <cell r="K18" t="str">
            <v>Košice IV</v>
          </cell>
          <cell r="L18" t="str">
            <v>04018</v>
          </cell>
          <cell r="M18" t="str">
            <v>Košice-Krásna</v>
          </cell>
          <cell r="N18" t="str">
            <v>Rehoľná 2</v>
          </cell>
          <cell r="O18" t="str">
            <v>599794</v>
          </cell>
          <cell r="P18" t="str">
            <v>NS</v>
          </cell>
          <cell r="Q18">
            <v>0</v>
          </cell>
          <cell r="R18">
            <v>0</v>
          </cell>
          <cell r="S18">
            <v>23</v>
          </cell>
          <cell r="V18">
            <v>23</v>
          </cell>
          <cell r="W18">
            <v>0</v>
          </cell>
          <cell r="X18">
            <v>0</v>
          </cell>
          <cell r="Y18">
            <v>0</v>
          </cell>
          <cell r="AB18">
            <v>0</v>
          </cell>
        </row>
        <row r="19">
          <cell r="G19">
            <v>710175256</v>
          </cell>
          <cell r="H19" t="str">
            <v>042027136</v>
          </cell>
          <cell r="I19" t="str">
            <v>Cirkevná základná škola s materskou školou sv. Faustíny - predprimárne vzdelávanie</v>
          </cell>
          <cell r="J19" t="str">
            <v>Prešovský</v>
          </cell>
          <cell r="K19" t="str">
            <v>Bardejov</v>
          </cell>
          <cell r="L19" t="str">
            <v>08501</v>
          </cell>
          <cell r="M19" t="str">
            <v>Bardejov</v>
          </cell>
          <cell r="N19" t="str">
            <v>Pánska 2420</v>
          </cell>
          <cell r="O19" t="str">
            <v>519006</v>
          </cell>
          <cell r="P19" t="str">
            <v>NS</v>
          </cell>
          <cell r="Q19">
            <v>0</v>
          </cell>
          <cell r="R19">
            <v>0</v>
          </cell>
          <cell r="S19">
            <v>12</v>
          </cell>
          <cell r="V19">
            <v>12</v>
          </cell>
          <cell r="W19">
            <v>0</v>
          </cell>
          <cell r="X19">
            <v>0</v>
          </cell>
          <cell r="Y19">
            <v>0</v>
          </cell>
          <cell r="AB19">
            <v>0</v>
          </cell>
        </row>
        <row r="20">
          <cell r="G20">
            <v>710214669</v>
          </cell>
          <cell r="H20" t="str">
            <v>710261055</v>
          </cell>
          <cell r="I20" t="str">
            <v>Cirk. základná škola s materskou školou sv. Dominika Sávia ako org. zložka Cirk. spoj. školy - predprimárne vzdelávanie</v>
          </cell>
          <cell r="J20" t="str">
            <v>Prešovský</v>
          </cell>
          <cell r="K20" t="str">
            <v>Vranov nad Topľou</v>
          </cell>
          <cell r="L20" t="str">
            <v>09301</v>
          </cell>
          <cell r="M20" t="str">
            <v>Vranov nad Topľou</v>
          </cell>
          <cell r="N20" t="str">
            <v>Školská 650</v>
          </cell>
          <cell r="O20" t="str">
            <v>544051</v>
          </cell>
          <cell r="P20" t="str">
            <v>NS</v>
          </cell>
          <cell r="S20">
            <v>19</v>
          </cell>
          <cell r="V20">
            <v>19</v>
          </cell>
          <cell r="AB20">
            <v>0</v>
          </cell>
        </row>
        <row r="21">
          <cell r="G21">
            <v>710230141</v>
          </cell>
          <cell r="H21" t="str">
            <v>710051875</v>
          </cell>
          <cell r="I21" t="str">
            <v>ZŠ s materskou školou sv. Košických mučeníkov ako org. zl. Spoj. školy sv.Košických mučeníkov - predprimárne vzdelávanie</v>
          </cell>
          <cell r="J21" t="str">
            <v>Košický</v>
          </cell>
          <cell r="K21" t="str">
            <v>Košice II</v>
          </cell>
          <cell r="L21" t="str">
            <v>04023</v>
          </cell>
          <cell r="M21" t="str">
            <v>Košice-Sídlisko KVP</v>
          </cell>
          <cell r="N21" t="str">
            <v>Čordákova 50</v>
          </cell>
          <cell r="O21" t="str">
            <v>599883</v>
          </cell>
          <cell r="P21" t="str">
            <v>NS</v>
          </cell>
          <cell r="Q21">
            <v>0</v>
          </cell>
          <cell r="R21">
            <v>0</v>
          </cell>
          <cell r="S21">
            <v>36</v>
          </cell>
          <cell r="V21">
            <v>36</v>
          </cell>
          <cell r="W21">
            <v>0</v>
          </cell>
          <cell r="X21">
            <v>0</v>
          </cell>
          <cell r="Y21">
            <v>0</v>
          </cell>
          <cell r="AB21">
            <v>0</v>
          </cell>
        </row>
        <row r="22">
          <cell r="G22">
            <v>710235151</v>
          </cell>
          <cell r="H22" t="str">
            <v>037942123</v>
          </cell>
          <cell r="I22" t="str">
            <v>Elokované pracovisko ako súčasť Cirkevnej základnej školy s materskou školou sv. Petra a Pavla</v>
          </cell>
          <cell r="J22" t="str">
            <v>Prešovský</v>
          </cell>
          <cell r="K22" t="str">
            <v>Snina</v>
          </cell>
          <cell r="L22" t="str">
            <v>06781</v>
          </cell>
          <cell r="M22" t="str">
            <v>Belá nad Cirochou</v>
          </cell>
          <cell r="N22" t="str">
            <v>Cintorínska 66/40</v>
          </cell>
          <cell r="O22" t="str">
            <v>520039</v>
          </cell>
          <cell r="P22" t="str">
            <v>NS</v>
          </cell>
          <cell r="Q22">
            <v>0</v>
          </cell>
          <cell r="R22">
            <v>0</v>
          </cell>
          <cell r="S22">
            <v>24</v>
          </cell>
          <cell r="V22">
            <v>24</v>
          </cell>
          <cell r="W22">
            <v>0</v>
          </cell>
          <cell r="X22">
            <v>0</v>
          </cell>
          <cell r="Y22">
            <v>0</v>
          </cell>
          <cell r="AB22">
            <v>0</v>
          </cell>
        </row>
        <row r="23">
          <cell r="G23">
            <v>710257880</v>
          </cell>
          <cell r="H23" t="str">
            <v>037938045</v>
          </cell>
          <cell r="I23" t="str">
            <v>Cirkevná materská škola sv. Terézie z Lisieux ako organizačná zložka Cirkevnej spojenej školy</v>
          </cell>
          <cell r="J23" t="str">
            <v>Prešovský</v>
          </cell>
          <cell r="K23" t="str">
            <v>Humenné</v>
          </cell>
          <cell r="L23" t="str">
            <v>06601</v>
          </cell>
          <cell r="M23" t="str">
            <v>Humenné</v>
          </cell>
          <cell r="N23" t="str">
            <v>Duchnovičova 24</v>
          </cell>
          <cell r="O23" t="str">
            <v>520004</v>
          </cell>
          <cell r="P23" t="str">
            <v>NS</v>
          </cell>
          <cell r="Q23">
            <v>0</v>
          </cell>
          <cell r="R23">
            <v>0</v>
          </cell>
          <cell r="S23">
            <v>4</v>
          </cell>
          <cell r="V23">
            <v>4</v>
          </cell>
          <cell r="W23">
            <v>0</v>
          </cell>
          <cell r="X23">
            <v>0</v>
          </cell>
          <cell r="Y23">
            <v>0</v>
          </cell>
          <cell r="AB23">
            <v>0</v>
          </cell>
        </row>
        <row r="24">
          <cell r="G24">
            <v>710260318</v>
          </cell>
          <cell r="H24" t="str">
            <v>050295829</v>
          </cell>
          <cell r="I24" t="str">
            <v>Cirkevná materská škola bl. Sáry Salkaházi s vyuč.jazyk.maďarským - Boldog Salkaházi Sára Magyar Tannyelvű Egyházi Óvoda ako organizačná zložka Cirkevnej spojenej školy</v>
          </cell>
          <cell r="J24" t="str">
            <v>Košický</v>
          </cell>
          <cell r="K24" t="str">
            <v>Košice - okolie</v>
          </cell>
          <cell r="L24" t="str">
            <v>04501</v>
          </cell>
          <cell r="M24" t="str">
            <v>Moldava nad Bodvou</v>
          </cell>
          <cell r="N24" t="str">
            <v>Severná  19</v>
          </cell>
          <cell r="O24" t="str">
            <v>521698</v>
          </cell>
          <cell r="P24" t="str">
            <v>NS</v>
          </cell>
          <cell r="Q24">
            <v>0</v>
          </cell>
          <cell r="R24">
            <v>0</v>
          </cell>
          <cell r="S24">
            <v>8</v>
          </cell>
          <cell r="V24">
            <v>8</v>
          </cell>
          <cell r="W24">
            <v>0</v>
          </cell>
          <cell r="X24">
            <v>0</v>
          </cell>
          <cell r="Y24">
            <v>0</v>
          </cell>
          <cell r="AB24">
            <v>0</v>
          </cell>
        </row>
        <row r="25">
          <cell r="G25">
            <v>710265271</v>
          </cell>
          <cell r="H25" t="str">
            <v>050639668</v>
          </cell>
          <cell r="I25" t="str">
            <v>Cirkevná základná škola s materskou školou sv. Gorazda - predprimárne vzdelávanie</v>
          </cell>
          <cell r="J25" t="str">
            <v>Prešovský</v>
          </cell>
          <cell r="K25" t="str">
            <v>Prešov</v>
          </cell>
          <cell r="L25" t="str">
            <v>08005</v>
          </cell>
          <cell r="M25" t="str">
            <v>Prešov</v>
          </cell>
          <cell r="N25" t="str">
            <v>Solivarská 49</v>
          </cell>
          <cell r="O25" t="str">
            <v>524140</v>
          </cell>
          <cell r="P25" t="str">
            <v>NS</v>
          </cell>
          <cell r="Q25">
            <v>0</v>
          </cell>
          <cell r="R25">
            <v>0</v>
          </cell>
          <cell r="S25">
            <v>11</v>
          </cell>
          <cell r="V25">
            <v>11</v>
          </cell>
          <cell r="W25">
            <v>0</v>
          </cell>
          <cell r="X25">
            <v>0</v>
          </cell>
          <cell r="Y25">
            <v>0</v>
          </cell>
          <cell r="AB25">
            <v>0</v>
          </cell>
        </row>
        <row r="26">
          <cell r="G26">
            <v>710176163</v>
          </cell>
          <cell r="H26" t="str">
            <v>000622605</v>
          </cell>
          <cell r="I26" t="str">
            <v>Základná škola s materskou školou Štefana Moysesa - predprimárne vzdelávanie</v>
          </cell>
          <cell r="J26" t="str">
            <v>Banskobystrický</v>
          </cell>
          <cell r="K26" t="str">
            <v>Žiar nad Hronom</v>
          </cell>
          <cell r="L26" t="str">
            <v>96501</v>
          </cell>
          <cell r="M26" t="str">
            <v>Žiar nad Hronom</v>
          </cell>
          <cell r="N26" t="str">
            <v>A. Kmeťa 1</v>
          </cell>
          <cell r="O26" t="str">
            <v>516589</v>
          </cell>
          <cell r="P26" t="str">
            <v>NS</v>
          </cell>
          <cell r="Q26">
            <v>0</v>
          </cell>
          <cell r="R26">
            <v>0</v>
          </cell>
          <cell r="S26">
            <v>22</v>
          </cell>
          <cell r="V26">
            <v>22</v>
          </cell>
          <cell r="W26">
            <v>0</v>
          </cell>
          <cell r="X26">
            <v>0</v>
          </cell>
          <cell r="Y26">
            <v>0</v>
          </cell>
          <cell r="AB26">
            <v>0</v>
          </cell>
        </row>
        <row r="27">
          <cell r="G27">
            <v>710223919</v>
          </cell>
          <cell r="H27" t="str">
            <v>000652709</v>
          </cell>
          <cell r="I27" t="str">
            <v>Elokované pracovisko ako súčasť Základnej školy s materskou školou Štefana Moysesa</v>
          </cell>
          <cell r="J27" t="str">
            <v>Banskobystrický</v>
          </cell>
          <cell r="K27" t="str">
            <v>Banská Bystrica</v>
          </cell>
          <cell r="L27" t="str">
            <v>97401</v>
          </cell>
          <cell r="M27" t="str">
            <v>Banská Bystrica</v>
          </cell>
          <cell r="N27" t="str">
            <v>Tibora Andrašovana 44</v>
          </cell>
          <cell r="O27" t="str">
            <v>508438</v>
          </cell>
          <cell r="P27" t="str">
            <v>NS</v>
          </cell>
          <cell r="Q27">
            <v>0</v>
          </cell>
          <cell r="R27">
            <v>0</v>
          </cell>
          <cell r="S27">
            <v>6</v>
          </cell>
          <cell r="V27">
            <v>6</v>
          </cell>
          <cell r="W27">
            <v>0</v>
          </cell>
          <cell r="X27">
            <v>0</v>
          </cell>
          <cell r="Y27">
            <v>0</v>
          </cell>
          <cell r="AB27">
            <v>0</v>
          </cell>
        </row>
        <row r="28">
          <cell r="G28">
            <v>710227647</v>
          </cell>
          <cell r="H28" t="str">
            <v>710227655</v>
          </cell>
          <cell r="I28" t="str">
            <v>ZŠ s MŠ sv. Vincenta de Paul ako org. zložka Katolíckej spoj. školy sv. Vincenta de Paul - predprimárne vzdelávanie</v>
          </cell>
          <cell r="J28" t="str">
            <v>Nitriansky</v>
          </cell>
          <cell r="K28" t="str">
            <v>Levice</v>
          </cell>
          <cell r="L28" t="str">
            <v>93405</v>
          </cell>
          <cell r="M28" t="str">
            <v>Levice</v>
          </cell>
          <cell r="N28" t="str">
            <v>Saratovská 87</v>
          </cell>
          <cell r="O28" t="str">
            <v>502031</v>
          </cell>
          <cell r="P28" t="str">
            <v>NS</v>
          </cell>
          <cell r="Q28">
            <v>0</v>
          </cell>
          <cell r="R28">
            <v>0</v>
          </cell>
          <cell r="S28">
            <v>36</v>
          </cell>
          <cell r="V28">
            <v>36</v>
          </cell>
          <cell r="W28">
            <v>0</v>
          </cell>
          <cell r="X28">
            <v>0</v>
          </cell>
          <cell r="Y28">
            <v>1</v>
          </cell>
          <cell r="AB28">
            <v>1</v>
          </cell>
        </row>
        <row r="29">
          <cell r="G29">
            <v>710228244</v>
          </cell>
          <cell r="H29" t="str">
            <v>037958470</v>
          </cell>
          <cell r="I29" t="str">
            <v>Materská škola sv. Františka Assiského ako organizačná zložka Katolíckej spojenej školy sv. Františka Assiského</v>
          </cell>
          <cell r="J29" t="str">
            <v>Banskobystrický</v>
          </cell>
          <cell r="K29" t="str">
            <v>Banská Štiavnica</v>
          </cell>
          <cell r="L29" t="str">
            <v>96901</v>
          </cell>
          <cell r="M29" t="str">
            <v>Banská Štiavnica</v>
          </cell>
          <cell r="N29" t="str">
            <v>Gwerkovej-Göllnerovej 9</v>
          </cell>
          <cell r="O29" t="str">
            <v>516643</v>
          </cell>
          <cell r="P29" t="str">
            <v>NS</v>
          </cell>
          <cell r="Q29">
            <v>0</v>
          </cell>
          <cell r="R29">
            <v>0</v>
          </cell>
          <cell r="S29">
            <v>13</v>
          </cell>
          <cell r="V29">
            <v>13</v>
          </cell>
          <cell r="W29">
            <v>0</v>
          </cell>
          <cell r="X29">
            <v>0</v>
          </cell>
          <cell r="Y29">
            <v>1</v>
          </cell>
          <cell r="AB29">
            <v>1</v>
          </cell>
        </row>
        <row r="30">
          <cell r="G30">
            <v>710230591</v>
          </cell>
          <cell r="H30" t="str">
            <v>031825150</v>
          </cell>
          <cell r="I30" t="str">
            <v>Cirkevná materská škola F. Fegyvernekiho s vyučovacím jazykom maďarským - Fegyverneki Ferenc Egyházi Óvoda - ako organizačná zložka Katolíckej spojenej školy F. Fegyvernekiho s vyučovacím jazykom maďarským</v>
          </cell>
          <cell r="J30" t="str">
            <v>Nitriansky</v>
          </cell>
          <cell r="K30" t="str">
            <v>Levice</v>
          </cell>
          <cell r="L30" t="str">
            <v>93601</v>
          </cell>
          <cell r="M30" t="str">
            <v>Šahy</v>
          </cell>
          <cell r="N30" t="str">
            <v>SNP 4</v>
          </cell>
          <cell r="O30" t="str">
            <v>502782</v>
          </cell>
          <cell r="P30" t="str">
            <v>NS</v>
          </cell>
          <cell r="Q30">
            <v>0</v>
          </cell>
          <cell r="R30">
            <v>0</v>
          </cell>
          <cell r="S30">
            <v>7</v>
          </cell>
          <cell r="V30">
            <v>7</v>
          </cell>
          <cell r="W30">
            <v>0</v>
          </cell>
          <cell r="X30">
            <v>0</v>
          </cell>
          <cell r="Y30">
            <v>0</v>
          </cell>
          <cell r="AB30">
            <v>0</v>
          </cell>
        </row>
        <row r="31">
          <cell r="G31">
            <v>42006571</v>
          </cell>
          <cell r="H31" t="str">
            <v>000179108</v>
          </cell>
          <cell r="I31" t="str">
            <v>Katolícka materská škola Svätej Rodiny</v>
          </cell>
          <cell r="J31" t="str">
            <v>Banskobystrický</v>
          </cell>
          <cell r="K31" t="str">
            <v>Revúca</v>
          </cell>
          <cell r="L31" t="str">
            <v>05001</v>
          </cell>
          <cell r="M31" t="str">
            <v>Revúca</v>
          </cell>
          <cell r="N31" t="str">
            <v>Ormisova 585/15</v>
          </cell>
          <cell r="O31" t="str">
            <v>526142</v>
          </cell>
          <cell r="P31" t="str">
            <v>PS</v>
          </cell>
          <cell r="Q31">
            <v>0</v>
          </cell>
          <cell r="R31">
            <v>0</v>
          </cell>
          <cell r="S31">
            <v>18</v>
          </cell>
          <cell r="V31">
            <v>18</v>
          </cell>
          <cell r="W31">
            <v>0</v>
          </cell>
          <cell r="X31">
            <v>0</v>
          </cell>
          <cell r="Y31">
            <v>0</v>
          </cell>
          <cell r="AB31">
            <v>0</v>
          </cell>
        </row>
        <row r="32">
          <cell r="G32">
            <v>42329485</v>
          </cell>
          <cell r="H32" t="str">
            <v>000179124</v>
          </cell>
          <cell r="I32" t="str">
            <v>Cirkevná materská škola</v>
          </cell>
          <cell r="J32" t="str">
            <v>Košický</v>
          </cell>
          <cell r="K32" t="str">
            <v>Spišská Nová Ves</v>
          </cell>
          <cell r="L32" t="str">
            <v>05311</v>
          </cell>
          <cell r="M32" t="str">
            <v>Smižany</v>
          </cell>
          <cell r="N32" t="str">
            <v>Smreková 38</v>
          </cell>
          <cell r="O32" t="str">
            <v>560154</v>
          </cell>
          <cell r="P32" t="str">
            <v>PS</v>
          </cell>
          <cell r="Q32">
            <v>0</v>
          </cell>
          <cell r="R32">
            <v>0</v>
          </cell>
          <cell r="S32">
            <v>19</v>
          </cell>
          <cell r="V32">
            <v>19</v>
          </cell>
          <cell r="W32">
            <v>0</v>
          </cell>
          <cell r="X32">
            <v>0</v>
          </cell>
          <cell r="Y32">
            <v>0</v>
          </cell>
          <cell r="AB32">
            <v>0</v>
          </cell>
        </row>
        <row r="33">
          <cell r="G33">
            <v>42409519</v>
          </cell>
          <cell r="H33" t="str">
            <v>000179124</v>
          </cell>
          <cell r="I33" t="str">
            <v>Cirkevná materská škola</v>
          </cell>
          <cell r="J33" t="str">
            <v>Košický</v>
          </cell>
          <cell r="K33" t="str">
            <v>Spišská Nová Ves</v>
          </cell>
          <cell r="L33" t="str">
            <v>05201</v>
          </cell>
          <cell r="M33" t="str">
            <v>Spišská Nová Ves</v>
          </cell>
          <cell r="N33" t="str">
            <v>Markušovská cesta 8</v>
          </cell>
          <cell r="O33" t="str">
            <v>526355</v>
          </cell>
          <cell r="P33" t="str">
            <v>PS</v>
          </cell>
          <cell r="Q33">
            <v>0</v>
          </cell>
          <cell r="R33">
            <v>0</v>
          </cell>
          <cell r="S33">
            <v>22</v>
          </cell>
          <cell r="V33">
            <v>22</v>
          </cell>
          <cell r="W33">
            <v>0</v>
          </cell>
          <cell r="X33">
            <v>0</v>
          </cell>
          <cell r="Y33">
            <v>0</v>
          </cell>
          <cell r="AB33">
            <v>0</v>
          </cell>
        </row>
        <row r="34">
          <cell r="G34">
            <v>710016018</v>
          </cell>
          <cell r="H34" t="str">
            <v>037910493</v>
          </cell>
          <cell r="I34" t="str">
            <v>Cirkevná základná škola s materskou školou sv. Matúša - predprimárne vzdelávanie</v>
          </cell>
          <cell r="J34" t="str">
            <v>Žilinský</v>
          </cell>
          <cell r="K34" t="str">
            <v>Ružomberok</v>
          </cell>
          <cell r="L34" t="str">
            <v>03491</v>
          </cell>
          <cell r="M34" t="str">
            <v>Švošov</v>
          </cell>
          <cell r="N34" t="str">
            <v>Švošov 71</v>
          </cell>
          <cell r="O34" t="str">
            <v>511064</v>
          </cell>
          <cell r="P34" t="str">
            <v>NS</v>
          </cell>
          <cell r="Q34">
            <v>0</v>
          </cell>
          <cell r="R34">
            <v>0</v>
          </cell>
          <cell r="S34">
            <v>8</v>
          </cell>
          <cell r="V34">
            <v>8</v>
          </cell>
          <cell r="W34">
            <v>0</v>
          </cell>
          <cell r="X34">
            <v>0</v>
          </cell>
          <cell r="Y34">
            <v>1</v>
          </cell>
          <cell r="AB34">
            <v>1</v>
          </cell>
        </row>
        <row r="35">
          <cell r="G35">
            <v>710031831</v>
          </cell>
          <cell r="H35" t="str">
            <v>042036518</v>
          </cell>
          <cell r="I35" t="str">
            <v>Základná škola s materskou školou - predprimárne vzdelávanie</v>
          </cell>
          <cell r="J35" t="str">
            <v>Prešovský</v>
          </cell>
          <cell r="K35" t="str">
            <v>Stará Ľubovňa</v>
          </cell>
          <cell r="L35" t="str">
            <v>06534</v>
          </cell>
          <cell r="M35" t="str">
            <v>Veľká Lesná</v>
          </cell>
          <cell r="N35" t="str">
            <v>Veľká Lesná 16</v>
          </cell>
          <cell r="O35" t="str">
            <v>527068</v>
          </cell>
          <cell r="P35" t="str">
            <v>NS</v>
          </cell>
          <cell r="Q35">
            <v>0</v>
          </cell>
          <cell r="R35">
            <v>0</v>
          </cell>
          <cell r="S35">
            <v>5</v>
          </cell>
          <cell r="V35">
            <v>5</v>
          </cell>
          <cell r="W35">
            <v>0</v>
          </cell>
          <cell r="X35">
            <v>0</v>
          </cell>
          <cell r="Y35">
            <v>0</v>
          </cell>
          <cell r="AB35">
            <v>0</v>
          </cell>
        </row>
        <row r="36">
          <cell r="G36">
            <v>710201974</v>
          </cell>
          <cell r="H36" t="str">
            <v>710227990</v>
          </cell>
          <cell r="I36" t="str">
            <v>Základná škola s materskou školou Andreja Radlinského ako org. zložka Cirk. spojenej školy - predprimárne vzdelávanie</v>
          </cell>
          <cell r="J36" t="str">
            <v>Žilinský</v>
          </cell>
          <cell r="K36" t="str">
            <v>Dolný Kubín</v>
          </cell>
          <cell r="L36" t="str">
            <v>02601</v>
          </cell>
          <cell r="M36" t="str">
            <v>Dolný Kubín</v>
          </cell>
          <cell r="N36" t="str">
            <v>Okružná 2062/25</v>
          </cell>
          <cell r="O36" t="str">
            <v>509540</v>
          </cell>
          <cell r="P36" t="str">
            <v>NS</v>
          </cell>
          <cell r="Q36">
            <v>0</v>
          </cell>
          <cell r="R36">
            <v>0</v>
          </cell>
          <cell r="S36">
            <v>34</v>
          </cell>
          <cell r="V36">
            <v>34</v>
          </cell>
          <cell r="W36">
            <v>0</v>
          </cell>
          <cell r="X36">
            <v>0</v>
          </cell>
          <cell r="Y36">
            <v>0</v>
          </cell>
          <cell r="AB36">
            <v>0</v>
          </cell>
        </row>
        <row r="37">
          <cell r="G37">
            <v>710213751</v>
          </cell>
          <cell r="H37" t="str">
            <v>042035724</v>
          </cell>
          <cell r="I37" t="str">
            <v>Základná škola s materskou školou - predprimárne vzdelávanie</v>
          </cell>
          <cell r="J37" t="str">
            <v>Prešovský</v>
          </cell>
          <cell r="K37" t="str">
            <v>Kežmarok</v>
          </cell>
          <cell r="L37" t="str">
            <v>06001</v>
          </cell>
          <cell r="M37" t="str">
            <v>Kežmarok</v>
          </cell>
          <cell r="N37" t="str">
            <v>Petržalská 21</v>
          </cell>
          <cell r="O37" t="str">
            <v>523585</v>
          </cell>
          <cell r="P37" t="str">
            <v>NS</v>
          </cell>
          <cell r="Q37">
            <v>0</v>
          </cell>
          <cell r="R37">
            <v>0</v>
          </cell>
          <cell r="S37">
            <v>38</v>
          </cell>
          <cell r="V37">
            <v>38</v>
          </cell>
          <cell r="W37">
            <v>0</v>
          </cell>
          <cell r="X37">
            <v>0</v>
          </cell>
          <cell r="Y37">
            <v>1</v>
          </cell>
          <cell r="AB37">
            <v>1</v>
          </cell>
        </row>
        <row r="38">
          <cell r="G38">
            <v>710217447</v>
          </cell>
          <cell r="H38" t="str">
            <v>037947737</v>
          </cell>
          <cell r="I38" t="str">
            <v>Základná škola s materskou školou - predprimárne vzdelávanie</v>
          </cell>
          <cell r="J38" t="str">
            <v>Prešovský</v>
          </cell>
          <cell r="K38" t="str">
            <v>Levoča</v>
          </cell>
          <cell r="L38" t="str">
            <v>05302</v>
          </cell>
          <cell r="M38" t="str">
            <v>Klčov</v>
          </cell>
          <cell r="N38" t="str">
            <v>Klčov 28</v>
          </cell>
          <cell r="O38" t="str">
            <v>543225</v>
          </cell>
          <cell r="P38" t="str">
            <v>NS</v>
          </cell>
          <cell r="Q38">
            <v>0</v>
          </cell>
          <cell r="R38">
            <v>0</v>
          </cell>
          <cell r="S38">
            <v>13</v>
          </cell>
          <cell r="V38">
            <v>13</v>
          </cell>
          <cell r="W38">
            <v>0</v>
          </cell>
          <cell r="X38">
            <v>0</v>
          </cell>
          <cell r="Y38">
            <v>0</v>
          </cell>
          <cell r="AB38">
            <v>0</v>
          </cell>
        </row>
        <row r="39">
          <cell r="G39">
            <v>710226209</v>
          </cell>
          <cell r="H39" t="str">
            <v>042088917</v>
          </cell>
          <cell r="I39" t="str">
            <v>Základná škola s materskou školou - predprimárne vzdelávanie</v>
          </cell>
          <cell r="J39" t="str">
            <v>Prešovský</v>
          </cell>
          <cell r="K39" t="str">
            <v>Stará Ľubovňa</v>
          </cell>
          <cell r="L39" t="str">
            <v>06401</v>
          </cell>
          <cell r="M39" t="str">
            <v>Stará Ľubovňa</v>
          </cell>
          <cell r="N39" t="str">
            <v>Štúrova 3</v>
          </cell>
          <cell r="O39" t="str">
            <v>526665</v>
          </cell>
          <cell r="P39" t="str">
            <v>NS</v>
          </cell>
          <cell r="Q39">
            <v>0</v>
          </cell>
          <cell r="R39">
            <v>0</v>
          </cell>
          <cell r="S39">
            <v>35</v>
          </cell>
          <cell r="V39">
            <v>35</v>
          </cell>
          <cell r="W39">
            <v>0</v>
          </cell>
          <cell r="X39">
            <v>0</v>
          </cell>
          <cell r="Y39">
            <v>0</v>
          </cell>
          <cell r="AB39">
            <v>0</v>
          </cell>
        </row>
        <row r="40">
          <cell r="G40">
            <v>710242727</v>
          </cell>
          <cell r="H40" t="str">
            <v>042078415</v>
          </cell>
          <cell r="I40" t="str">
            <v>Elokované pracovisko ako súčasť Základnej školy s materskou školou Kráľovnej Pokoja</v>
          </cell>
          <cell r="J40" t="str">
            <v>Prešovský</v>
          </cell>
          <cell r="K40" t="str">
            <v>Stará Ľubovňa</v>
          </cell>
          <cell r="L40" t="str">
            <v>06534</v>
          </cell>
          <cell r="M40" t="str">
            <v>Haligovce</v>
          </cell>
          <cell r="N40" t="str">
            <v>Haligovce 143</v>
          </cell>
          <cell r="O40" t="str">
            <v>526711</v>
          </cell>
          <cell r="P40" t="str">
            <v>NS</v>
          </cell>
          <cell r="Q40">
            <v>0</v>
          </cell>
          <cell r="R40">
            <v>0</v>
          </cell>
          <cell r="S40">
            <v>7</v>
          </cell>
          <cell r="V40">
            <v>7</v>
          </cell>
          <cell r="W40">
            <v>0</v>
          </cell>
          <cell r="X40">
            <v>0</v>
          </cell>
          <cell r="Y40">
            <v>0</v>
          </cell>
          <cell r="AB40">
            <v>0</v>
          </cell>
        </row>
        <row r="41">
          <cell r="G41">
            <v>710259808</v>
          </cell>
          <cell r="H41" t="str">
            <v>042434912</v>
          </cell>
          <cell r="I41" t="str">
            <v>Základná škola s materskou školou Rudolfa Dilonga - predprimárne vzdelávanie</v>
          </cell>
          <cell r="J41" t="str">
            <v>Žilinský</v>
          </cell>
          <cell r="K41" t="str">
            <v>Tvrdošín</v>
          </cell>
          <cell r="L41" t="str">
            <v>02801</v>
          </cell>
          <cell r="M41" t="str">
            <v>Trstená</v>
          </cell>
          <cell r="N41" t="str">
            <v>Hviezdoslavova 823/7</v>
          </cell>
          <cell r="O41" t="str">
            <v>510106</v>
          </cell>
          <cell r="P41" t="str">
            <v>NS</v>
          </cell>
          <cell r="Q41">
            <v>0</v>
          </cell>
          <cell r="R41">
            <v>0</v>
          </cell>
          <cell r="S41">
            <v>15</v>
          </cell>
          <cell r="V41">
            <v>15</v>
          </cell>
          <cell r="W41">
            <v>0</v>
          </cell>
          <cell r="X41">
            <v>0</v>
          </cell>
          <cell r="Y41">
            <v>0</v>
          </cell>
          <cell r="AB41">
            <v>0</v>
          </cell>
        </row>
        <row r="42">
          <cell r="G42">
            <v>710269854</v>
          </cell>
          <cell r="H42" t="str">
            <v>042434912</v>
          </cell>
          <cell r="I42" t="str">
            <v>Elokované pracovisko ako súčasť Základnej školy s materskou školou Rudolfa Dilonga</v>
          </cell>
          <cell r="J42" t="str">
            <v>Žilinský</v>
          </cell>
          <cell r="K42" t="str">
            <v>Tvrdošín</v>
          </cell>
          <cell r="L42" t="str">
            <v>02801</v>
          </cell>
          <cell r="M42" t="str">
            <v>Trstená</v>
          </cell>
          <cell r="N42" t="str">
            <v>M. R. Štefánika 438</v>
          </cell>
          <cell r="O42" t="str">
            <v>510106</v>
          </cell>
          <cell r="P42" t="str">
            <v>NS</v>
          </cell>
          <cell r="Q42">
            <v>0</v>
          </cell>
          <cell r="R42">
            <v>0</v>
          </cell>
          <cell r="S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AB42">
            <v>0</v>
          </cell>
        </row>
        <row r="43">
          <cell r="G43">
            <v>42235588</v>
          </cell>
          <cell r="H43" t="str">
            <v>000179205</v>
          </cell>
          <cell r="I43" t="str">
            <v>Cirkevná materská škola bl. Vasiľa Hopka</v>
          </cell>
          <cell r="J43" t="str">
            <v>Prešovský</v>
          </cell>
          <cell r="K43" t="str">
            <v>Bardejov</v>
          </cell>
          <cell r="L43" t="str">
            <v>08501</v>
          </cell>
          <cell r="M43" t="str">
            <v>Bardejov</v>
          </cell>
          <cell r="N43" t="str">
            <v>Ul. sv. Jakuba 28</v>
          </cell>
          <cell r="O43" t="str">
            <v>519006</v>
          </cell>
          <cell r="P43" t="str">
            <v>PS</v>
          </cell>
          <cell r="Q43">
            <v>0</v>
          </cell>
          <cell r="R43">
            <v>0</v>
          </cell>
          <cell r="S43">
            <v>8</v>
          </cell>
          <cell r="V43">
            <v>8</v>
          </cell>
          <cell r="W43">
            <v>0</v>
          </cell>
          <cell r="X43">
            <v>0</v>
          </cell>
          <cell r="Y43">
            <v>0</v>
          </cell>
          <cell r="AB43">
            <v>0</v>
          </cell>
        </row>
        <row r="44">
          <cell r="G44">
            <v>710228201</v>
          </cell>
          <cell r="H44" t="str">
            <v>042090741</v>
          </cell>
          <cell r="I44" t="str">
            <v>Cirkevná základná škola s materskou školou sv. Petra a Pavla - predprimárne vzdelávanie</v>
          </cell>
          <cell r="J44" t="str">
            <v>Prešovský</v>
          </cell>
          <cell r="K44" t="str">
            <v>Prešov</v>
          </cell>
          <cell r="L44" t="str">
            <v>08001</v>
          </cell>
          <cell r="M44" t="str">
            <v>Prešov</v>
          </cell>
          <cell r="N44" t="str">
            <v>Bernolákova 21</v>
          </cell>
          <cell r="O44" t="str">
            <v>524140</v>
          </cell>
          <cell r="P44" t="str">
            <v>NS</v>
          </cell>
          <cell r="Q44">
            <v>0</v>
          </cell>
          <cell r="R44">
            <v>0</v>
          </cell>
          <cell r="S44">
            <v>46</v>
          </cell>
          <cell r="V44">
            <v>46</v>
          </cell>
          <cell r="W44">
            <v>0</v>
          </cell>
          <cell r="X44">
            <v>0</v>
          </cell>
          <cell r="Y44">
            <v>0</v>
          </cell>
          <cell r="AB44">
            <v>0</v>
          </cell>
        </row>
        <row r="45">
          <cell r="G45">
            <v>35562757</v>
          </cell>
          <cell r="H45" t="str">
            <v>030305624</v>
          </cell>
          <cell r="I45" t="str">
            <v>Cirkevná materská škola blahoslaveného biskupa Vasiľa Hopku</v>
          </cell>
          <cell r="J45" t="str">
            <v>Košický</v>
          </cell>
          <cell r="K45" t="str">
            <v>Michalovce</v>
          </cell>
          <cell r="L45" t="str">
            <v>07101</v>
          </cell>
          <cell r="M45" t="str">
            <v>Michalovce</v>
          </cell>
          <cell r="N45" t="str">
            <v>ul. J. Švermu 4</v>
          </cell>
          <cell r="O45" t="str">
            <v>522279</v>
          </cell>
          <cell r="P45" t="str">
            <v>PS</v>
          </cell>
          <cell r="Q45">
            <v>0</v>
          </cell>
          <cell r="R45">
            <v>0</v>
          </cell>
          <cell r="S45">
            <v>25</v>
          </cell>
          <cell r="V45">
            <v>25</v>
          </cell>
          <cell r="W45">
            <v>0</v>
          </cell>
          <cell r="X45">
            <v>0</v>
          </cell>
          <cell r="Y45">
            <v>0</v>
          </cell>
          <cell r="AB45">
            <v>0</v>
          </cell>
        </row>
        <row r="46">
          <cell r="G46">
            <v>710033451</v>
          </cell>
          <cell r="H46" t="str">
            <v>031314503</v>
          </cell>
          <cell r="I46" t="str">
            <v>Cirkevná základná škola s materskou školou sv. Michala Archanjela - predprimárne vzdelávanie</v>
          </cell>
          <cell r="J46" t="str">
            <v>Košický</v>
          </cell>
          <cell r="K46" t="str">
            <v>Trebišov</v>
          </cell>
          <cell r="L46" t="str">
            <v>07616</v>
          </cell>
          <cell r="M46" t="str">
            <v>Stanča</v>
          </cell>
          <cell r="N46" t="str">
            <v>Hlavná 140</v>
          </cell>
          <cell r="O46" t="str">
            <v>513849</v>
          </cell>
          <cell r="P46" t="str">
            <v>NS</v>
          </cell>
          <cell r="Q46">
            <v>0</v>
          </cell>
          <cell r="R46">
            <v>0</v>
          </cell>
          <cell r="S46">
            <v>8</v>
          </cell>
          <cell r="V46">
            <v>8</v>
          </cell>
          <cell r="W46">
            <v>0</v>
          </cell>
          <cell r="X46">
            <v>0</v>
          </cell>
          <cell r="Y46">
            <v>0</v>
          </cell>
          <cell r="AB46">
            <v>0</v>
          </cell>
        </row>
        <row r="47">
          <cell r="G47">
            <v>710226624</v>
          </cell>
          <cell r="H47" t="str">
            <v>042104955</v>
          </cell>
          <cell r="I47" t="str">
            <v>Cirkevná základná škola s materskou školou sv. Gorazda - predprimárne vzdelávanie</v>
          </cell>
          <cell r="J47" t="str">
            <v>Košický</v>
          </cell>
          <cell r="K47" t="str">
            <v>Košice I</v>
          </cell>
          <cell r="L47" t="str">
            <v>04013</v>
          </cell>
          <cell r="M47" t="str">
            <v>Košice-Sídlisko Ťahanovce</v>
          </cell>
          <cell r="N47" t="str">
            <v>Juhoslovanská 2</v>
          </cell>
          <cell r="O47" t="str">
            <v>599875</v>
          </cell>
          <cell r="P47" t="str">
            <v>NS</v>
          </cell>
          <cell r="Q47">
            <v>0</v>
          </cell>
          <cell r="R47">
            <v>0</v>
          </cell>
          <cell r="S47">
            <v>13</v>
          </cell>
          <cell r="V47">
            <v>13</v>
          </cell>
          <cell r="W47">
            <v>0</v>
          </cell>
          <cell r="X47">
            <v>0</v>
          </cell>
          <cell r="Y47">
            <v>0</v>
          </cell>
          <cell r="AB47">
            <v>0</v>
          </cell>
        </row>
        <row r="48">
          <cell r="G48">
            <v>31299610</v>
          </cell>
          <cell r="H48" t="str">
            <v>000587141</v>
          </cell>
          <cell r="I48" t="str">
            <v>Cirkevná materská škola blahoslavenej Imeldy</v>
          </cell>
          <cell r="J48" t="str">
            <v>Košický</v>
          </cell>
          <cell r="K48" t="str">
            <v>Košice I</v>
          </cell>
          <cell r="L48" t="str">
            <v>04001</v>
          </cell>
          <cell r="M48" t="str">
            <v>Košice-Staré Mesto</v>
          </cell>
          <cell r="N48" t="str">
            <v>Moyzesova 8</v>
          </cell>
          <cell r="O48" t="str">
            <v>598186</v>
          </cell>
          <cell r="P48" t="str">
            <v>PS</v>
          </cell>
          <cell r="S48">
            <v>30</v>
          </cell>
          <cell r="V48">
            <v>30</v>
          </cell>
          <cell r="Y48">
            <v>0</v>
          </cell>
          <cell r="AB48">
            <v>0</v>
          </cell>
        </row>
        <row r="49">
          <cell r="G49">
            <v>42364043</v>
          </cell>
          <cell r="H49" t="str">
            <v>000587141</v>
          </cell>
          <cell r="I49" t="str">
            <v>Cirkevná materská škola Madony Žitného ostrova</v>
          </cell>
          <cell r="J49" t="str">
            <v>Bratislavský</v>
          </cell>
          <cell r="K49" t="str">
            <v>Senec</v>
          </cell>
          <cell r="L49" t="str">
            <v>90042</v>
          </cell>
          <cell r="M49" t="str">
            <v>Dunajská Lužná</v>
          </cell>
          <cell r="N49" t="str">
            <v>Jánošíkovská 465/5</v>
          </cell>
          <cell r="O49" t="str">
            <v>545333</v>
          </cell>
          <cell r="P49" t="str">
            <v>PS</v>
          </cell>
          <cell r="Q49">
            <v>0</v>
          </cell>
          <cell r="R49">
            <v>0</v>
          </cell>
          <cell r="S49">
            <v>24</v>
          </cell>
          <cell r="V49">
            <v>24</v>
          </cell>
          <cell r="W49">
            <v>0</v>
          </cell>
          <cell r="X49">
            <v>0</v>
          </cell>
          <cell r="Y49">
            <v>0</v>
          </cell>
          <cell r="AB49">
            <v>0</v>
          </cell>
        </row>
        <row r="50">
          <cell r="G50">
            <v>37783653</v>
          </cell>
          <cell r="H50" t="str">
            <v>000585700</v>
          </cell>
          <cell r="I50" t="str">
            <v>Cirkevná materská škola Sestry Jozafáty</v>
          </cell>
          <cell r="J50" t="str">
            <v>Prešovský</v>
          </cell>
          <cell r="K50" t="str">
            <v>Sabinov</v>
          </cell>
          <cell r="L50" t="str">
            <v>08257</v>
          </cell>
          <cell r="M50" t="str">
            <v>Ľutina</v>
          </cell>
          <cell r="N50" t="str">
            <v>Ľutina 131</v>
          </cell>
          <cell r="O50" t="str">
            <v>524824</v>
          </cell>
          <cell r="P50" t="str">
            <v>PS</v>
          </cell>
          <cell r="Q50">
            <v>0</v>
          </cell>
          <cell r="R50">
            <v>0</v>
          </cell>
          <cell r="S50">
            <v>5</v>
          </cell>
          <cell r="V50">
            <v>5</v>
          </cell>
          <cell r="W50">
            <v>0</v>
          </cell>
          <cell r="X50">
            <v>0</v>
          </cell>
          <cell r="Y50">
            <v>0</v>
          </cell>
          <cell r="AB50">
            <v>0</v>
          </cell>
        </row>
        <row r="51">
          <cell r="G51">
            <v>42378940</v>
          </cell>
          <cell r="H51" t="str">
            <v>000585700</v>
          </cell>
          <cell r="I51" t="str">
            <v>Cirkevná materská škola bl.Tarzície</v>
          </cell>
          <cell r="J51" t="str">
            <v>Trenčiansky</v>
          </cell>
          <cell r="K51" t="str">
            <v>Trenčín</v>
          </cell>
          <cell r="L51" t="str">
            <v>91101</v>
          </cell>
          <cell r="M51" t="str">
            <v>Trenčín</v>
          </cell>
          <cell r="N51" t="str">
            <v>Olbrachtová 28</v>
          </cell>
          <cell r="O51" t="str">
            <v>505820</v>
          </cell>
          <cell r="P51" t="str">
            <v>PS</v>
          </cell>
          <cell r="Q51">
            <v>0</v>
          </cell>
          <cell r="R51">
            <v>0</v>
          </cell>
          <cell r="S51">
            <v>21</v>
          </cell>
          <cell r="V51">
            <v>21</v>
          </cell>
          <cell r="W51">
            <v>0</v>
          </cell>
          <cell r="X51">
            <v>0</v>
          </cell>
          <cell r="Y51">
            <v>0</v>
          </cell>
          <cell r="AB51">
            <v>0</v>
          </cell>
        </row>
        <row r="52">
          <cell r="G52">
            <v>710269307</v>
          </cell>
          <cell r="H52" t="str">
            <v>017643066</v>
          </cell>
          <cell r="I52" t="str">
            <v>Materská škola bl. Alexie ako organizačná zložka Spojenej školy sv. Jozefa</v>
          </cell>
          <cell r="J52" t="str">
            <v>Trenčiansky</v>
          </cell>
          <cell r="K52" t="str">
            <v>Nové Mesto nad Váhom</v>
          </cell>
          <cell r="L52" t="str">
            <v>91501</v>
          </cell>
          <cell r="M52" t="str">
            <v>Nové Mesto nad Váhom</v>
          </cell>
          <cell r="N52" t="str">
            <v>J.Kollára 4</v>
          </cell>
          <cell r="O52" t="str">
            <v>506338</v>
          </cell>
          <cell r="P52" t="str">
            <v>NS</v>
          </cell>
          <cell r="Q52">
            <v>0</v>
          </cell>
          <cell r="R52">
            <v>0</v>
          </cell>
          <cell r="S52">
            <v>18</v>
          </cell>
          <cell r="V52">
            <v>18</v>
          </cell>
          <cell r="W52">
            <v>0</v>
          </cell>
          <cell r="X52">
            <v>0</v>
          </cell>
          <cell r="Y52">
            <v>0</v>
          </cell>
          <cell r="AB52">
            <v>0</v>
          </cell>
        </row>
        <row r="53">
          <cell r="G53">
            <v>710243898</v>
          </cell>
          <cell r="H53" t="str">
            <v>017643902</v>
          </cell>
          <cell r="I53" t="str">
            <v>Základná škola s Materskou školou Angely Merici - predprimárne vzdelávanie</v>
          </cell>
          <cell r="J53" t="str">
            <v>Trnavský</v>
          </cell>
          <cell r="K53" t="str">
            <v>Trnava</v>
          </cell>
          <cell r="L53" t="str">
            <v>91701</v>
          </cell>
          <cell r="M53" t="str">
            <v>Trnava</v>
          </cell>
          <cell r="N53" t="str">
            <v>Halenárska 45</v>
          </cell>
          <cell r="O53" t="str">
            <v>506745</v>
          </cell>
          <cell r="P53" t="str">
            <v>NS</v>
          </cell>
          <cell r="Q53">
            <v>0</v>
          </cell>
          <cell r="R53">
            <v>0</v>
          </cell>
          <cell r="S53">
            <v>16</v>
          </cell>
          <cell r="V53">
            <v>16</v>
          </cell>
          <cell r="W53">
            <v>0</v>
          </cell>
          <cell r="X53">
            <v>0</v>
          </cell>
          <cell r="Y53">
            <v>0</v>
          </cell>
          <cell r="AB53">
            <v>0</v>
          </cell>
        </row>
        <row r="54">
          <cell r="G54">
            <v>710264461</v>
          </cell>
          <cell r="H54" t="str">
            <v>050429256</v>
          </cell>
          <cell r="I54" t="str">
            <v>Základná škola s materskou školou sv. Uršule - predprimárne vzdelávanie</v>
          </cell>
          <cell r="J54" t="str">
            <v>Bratislavský</v>
          </cell>
          <cell r="K54" t="str">
            <v>Bratislava I</v>
          </cell>
          <cell r="L54" t="str">
            <v>81101</v>
          </cell>
          <cell r="M54" t="str">
            <v>Bratislava-Staré Mesto</v>
          </cell>
          <cell r="N54" t="str">
            <v>Nedbalova 4</v>
          </cell>
          <cell r="O54" t="str">
            <v>528595</v>
          </cell>
          <cell r="P54" t="str">
            <v>NS</v>
          </cell>
          <cell r="Q54">
            <v>0</v>
          </cell>
          <cell r="R54">
            <v>0</v>
          </cell>
          <cell r="S54">
            <v>36</v>
          </cell>
          <cell r="V54">
            <v>36</v>
          </cell>
          <cell r="W54">
            <v>0</v>
          </cell>
          <cell r="X54">
            <v>0</v>
          </cell>
          <cell r="Y54">
            <v>0</v>
          </cell>
          <cell r="AB54">
            <v>0</v>
          </cell>
        </row>
        <row r="55">
          <cell r="G55">
            <v>31773834</v>
          </cell>
          <cell r="H55" t="str">
            <v>000586366</v>
          </cell>
          <cell r="I55" t="str">
            <v>Cirkevná materská škola Kráľovnej Anjelov</v>
          </cell>
          <cell r="J55" t="str">
            <v>Bratislavský</v>
          </cell>
          <cell r="K55" t="str">
            <v>Senec</v>
          </cell>
          <cell r="L55" t="str">
            <v>90028</v>
          </cell>
          <cell r="M55" t="str">
            <v>Ivanka pri Dunaji</v>
          </cell>
          <cell r="N55" t="str">
            <v>Nám. padlých hrdinov 30</v>
          </cell>
          <cell r="O55" t="str">
            <v>507938</v>
          </cell>
          <cell r="P55" t="str">
            <v>PS</v>
          </cell>
          <cell r="S55">
            <v>15</v>
          </cell>
          <cell r="V55">
            <v>15</v>
          </cell>
          <cell r="Y55">
            <v>0</v>
          </cell>
          <cell r="AB55">
            <v>0</v>
          </cell>
        </row>
        <row r="56">
          <cell r="G56">
            <v>35506385</v>
          </cell>
          <cell r="H56" t="str">
            <v>000586366</v>
          </cell>
          <cell r="I56" t="str">
            <v>Cirkevná materská škola sv. Terezky</v>
          </cell>
          <cell r="J56" t="str">
            <v>Košický</v>
          </cell>
          <cell r="K56" t="str">
            <v>Michalovce</v>
          </cell>
          <cell r="L56" t="str">
            <v>07101</v>
          </cell>
          <cell r="M56" t="str">
            <v>Michalovce</v>
          </cell>
          <cell r="N56" t="str">
            <v>Farská 1</v>
          </cell>
          <cell r="O56" t="str">
            <v>522279</v>
          </cell>
          <cell r="P56" t="str">
            <v>PS</v>
          </cell>
          <cell r="Q56">
            <v>0</v>
          </cell>
          <cell r="R56">
            <v>0</v>
          </cell>
          <cell r="S56">
            <v>27</v>
          </cell>
          <cell r="V56">
            <v>27</v>
          </cell>
          <cell r="W56">
            <v>0</v>
          </cell>
          <cell r="X56">
            <v>0</v>
          </cell>
          <cell r="Y56">
            <v>0</v>
          </cell>
          <cell r="AB56">
            <v>0</v>
          </cell>
        </row>
        <row r="57">
          <cell r="G57">
            <v>51010208</v>
          </cell>
          <cell r="H57" t="str">
            <v>000586421</v>
          </cell>
          <cell r="I57" t="str">
            <v>Materská škola Mamy Margity</v>
          </cell>
          <cell r="J57" t="str">
            <v>Bratislavský</v>
          </cell>
          <cell r="K57" t="str">
            <v>Bratislava II</v>
          </cell>
          <cell r="L57" t="str">
            <v>82104</v>
          </cell>
          <cell r="M57" t="str">
            <v>Bratislava-Ružinov</v>
          </cell>
          <cell r="N57" t="str">
            <v>Pavlovičova 3</v>
          </cell>
          <cell r="O57" t="str">
            <v>529320</v>
          </cell>
          <cell r="P57" t="str">
            <v>PS</v>
          </cell>
          <cell r="Q57">
            <v>0</v>
          </cell>
          <cell r="R57">
            <v>0</v>
          </cell>
          <cell r="S57">
            <v>8</v>
          </cell>
          <cell r="V57">
            <v>8</v>
          </cell>
          <cell r="W57">
            <v>0</v>
          </cell>
          <cell r="X57">
            <v>0</v>
          </cell>
          <cell r="Y57">
            <v>0</v>
          </cell>
          <cell r="AB57">
            <v>0</v>
          </cell>
        </row>
        <row r="58">
          <cell r="G58">
            <v>710175272</v>
          </cell>
          <cell r="H58" t="str">
            <v>042029210</v>
          </cell>
          <cell r="I58" t="str">
            <v>Základná škola s materskou školou - predprimárne vzdelávanie</v>
          </cell>
          <cell r="J58" t="str">
            <v>Prešovský</v>
          </cell>
          <cell r="K58" t="str">
            <v>Bardejov</v>
          </cell>
          <cell r="L58" t="str">
            <v>08501</v>
          </cell>
          <cell r="M58" t="str">
            <v>Bardejov</v>
          </cell>
          <cell r="N58" t="str">
            <v>Poštárka 120A</v>
          </cell>
          <cell r="O58" t="str">
            <v>519006</v>
          </cell>
          <cell r="P58" t="str">
            <v>NS</v>
          </cell>
          <cell r="Q58">
            <v>0</v>
          </cell>
          <cell r="R58">
            <v>0</v>
          </cell>
          <cell r="S58">
            <v>33</v>
          </cell>
          <cell r="V58">
            <v>33</v>
          </cell>
          <cell r="W58">
            <v>0</v>
          </cell>
          <cell r="X58">
            <v>0</v>
          </cell>
          <cell r="Y58">
            <v>5</v>
          </cell>
          <cell r="AB58">
            <v>5</v>
          </cell>
        </row>
        <row r="59">
          <cell r="G59">
            <v>710230338</v>
          </cell>
          <cell r="H59" t="str">
            <v>035662867</v>
          </cell>
          <cell r="I59" t="str">
            <v>Materská škola ako organizačná zložka Piaristickej spojenej školy Františka Hanáka</v>
          </cell>
          <cell r="J59" t="str">
            <v>Trenčiansky</v>
          </cell>
          <cell r="K59" t="str">
            <v>Prievidza</v>
          </cell>
          <cell r="L59" t="str">
            <v>97101</v>
          </cell>
          <cell r="M59" t="str">
            <v>Prievidza</v>
          </cell>
          <cell r="N59" t="str">
            <v>A. Hlinku 44</v>
          </cell>
          <cell r="O59" t="str">
            <v>513881</v>
          </cell>
          <cell r="P59" t="str">
            <v>NS</v>
          </cell>
          <cell r="Q59">
            <v>0</v>
          </cell>
          <cell r="R59">
            <v>0</v>
          </cell>
          <cell r="S59">
            <v>18</v>
          </cell>
          <cell r="V59">
            <v>18</v>
          </cell>
          <cell r="W59">
            <v>0</v>
          </cell>
          <cell r="X59">
            <v>0</v>
          </cell>
          <cell r="Y59">
            <v>0</v>
          </cell>
          <cell r="AB59">
            <v>0</v>
          </cell>
        </row>
        <row r="60">
          <cell r="G60">
            <v>710171803</v>
          </cell>
          <cell r="H60" t="str">
            <v>031933475</v>
          </cell>
          <cell r="I60" t="str">
            <v>Evanjelická materská škola Dr. Filipa Melanchtona</v>
          </cell>
          <cell r="J60" t="str">
            <v>Bratislavský</v>
          </cell>
          <cell r="K60" t="str">
            <v>Bratislava V</v>
          </cell>
          <cell r="L60" t="str">
            <v>85101</v>
          </cell>
          <cell r="M60" t="str">
            <v>Bratislava-Petržalka</v>
          </cell>
          <cell r="N60" t="str">
            <v>Tupolevova 20</v>
          </cell>
          <cell r="O60" t="str">
            <v>529460</v>
          </cell>
          <cell r="P60" t="str">
            <v>NS</v>
          </cell>
          <cell r="Q60">
            <v>0</v>
          </cell>
          <cell r="R60">
            <v>0</v>
          </cell>
          <cell r="S60">
            <v>21</v>
          </cell>
          <cell r="V60">
            <v>21</v>
          </cell>
          <cell r="W60">
            <v>0</v>
          </cell>
          <cell r="X60">
            <v>0</v>
          </cell>
          <cell r="Y60">
            <v>0</v>
          </cell>
          <cell r="AB60">
            <v>0</v>
          </cell>
        </row>
        <row r="61">
          <cell r="G61">
            <v>710216300</v>
          </cell>
          <cell r="H61" t="str">
            <v>042224055</v>
          </cell>
          <cell r="I61" t="str">
            <v>Evanjelická materská škola ako organizačná zložka Evanjelickej spojenej školy</v>
          </cell>
          <cell r="J61" t="str">
            <v>Žilinský</v>
          </cell>
          <cell r="K61" t="str">
            <v>Martin</v>
          </cell>
          <cell r="L61" t="str">
            <v>03601</v>
          </cell>
          <cell r="M61" t="str">
            <v>Martin</v>
          </cell>
          <cell r="N61" t="str">
            <v>Divadelná 19</v>
          </cell>
          <cell r="O61" t="str">
            <v>512036</v>
          </cell>
          <cell r="P61" t="str">
            <v>NS</v>
          </cell>
          <cell r="Q61">
            <v>0</v>
          </cell>
          <cell r="R61">
            <v>0</v>
          </cell>
          <cell r="S61">
            <v>27</v>
          </cell>
          <cell r="V61">
            <v>27</v>
          </cell>
          <cell r="W61">
            <v>0</v>
          </cell>
          <cell r="X61">
            <v>0</v>
          </cell>
          <cell r="Y61">
            <v>0</v>
          </cell>
          <cell r="AB61">
            <v>0</v>
          </cell>
        </row>
        <row r="62">
          <cell r="G62">
            <v>710226802</v>
          </cell>
          <cell r="H62" t="str">
            <v>710227230</v>
          </cell>
          <cell r="I62" t="str">
            <v>Evanjelická základná škola s materskou školou ako org. zložka Evanjelickej spojenej školy - predprimárne vzdelávanie</v>
          </cell>
          <cell r="J62" t="str">
            <v>Prešovský</v>
          </cell>
          <cell r="K62" t="str">
            <v>Prešov</v>
          </cell>
          <cell r="L62" t="str">
            <v>08001</v>
          </cell>
          <cell r="M62" t="str">
            <v>Prešov</v>
          </cell>
          <cell r="N62" t="str">
            <v>Námestie legionárov 3</v>
          </cell>
          <cell r="O62" t="str">
            <v>524140</v>
          </cell>
          <cell r="P62" t="str">
            <v>NS</v>
          </cell>
          <cell r="Q62">
            <v>0</v>
          </cell>
          <cell r="R62">
            <v>0</v>
          </cell>
          <cell r="S62">
            <v>23</v>
          </cell>
          <cell r="V62">
            <v>23</v>
          </cell>
          <cell r="W62">
            <v>0</v>
          </cell>
          <cell r="X62">
            <v>0</v>
          </cell>
          <cell r="Y62">
            <v>0</v>
          </cell>
          <cell r="AB62">
            <v>0</v>
          </cell>
        </row>
        <row r="63">
          <cell r="G63">
            <v>31817271</v>
          </cell>
          <cell r="H63" t="str">
            <v>034017925</v>
          </cell>
          <cell r="I63" t="str">
            <v>Cirkevná materská škola Betlehem</v>
          </cell>
          <cell r="J63" t="str">
            <v>Bratislavský</v>
          </cell>
          <cell r="K63" t="str">
            <v>Pezinok</v>
          </cell>
          <cell r="L63" t="str">
            <v>90021</v>
          </cell>
          <cell r="M63" t="str">
            <v>Svätý Jur</v>
          </cell>
          <cell r="N63" t="str">
            <v>Dr. Kautza 4</v>
          </cell>
          <cell r="O63" t="str">
            <v>507989</v>
          </cell>
          <cell r="P63" t="str">
            <v>PS</v>
          </cell>
          <cell r="S63">
            <v>9</v>
          </cell>
          <cell r="V63">
            <v>9</v>
          </cell>
          <cell r="AB63">
            <v>0</v>
          </cell>
        </row>
        <row r="64">
          <cell r="G64">
            <v>31961231</v>
          </cell>
          <cell r="H64" t="str">
            <v>030687446</v>
          </cell>
          <cell r="I64" t="str">
            <v>Evanjelická cirkevná materská škola</v>
          </cell>
          <cell r="J64" t="str">
            <v>Košický</v>
          </cell>
          <cell r="K64" t="str">
            <v>Rožňava</v>
          </cell>
          <cell r="L64" t="str">
            <v>04801</v>
          </cell>
          <cell r="M64" t="str">
            <v>Rožňava</v>
          </cell>
          <cell r="N64" t="str">
            <v>Zeleného stromu 14</v>
          </cell>
          <cell r="O64" t="str">
            <v>525529</v>
          </cell>
          <cell r="P64" t="str">
            <v>PS</v>
          </cell>
          <cell r="Q64">
            <v>0</v>
          </cell>
          <cell r="R64">
            <v>0</v>
          </cell>
          <cell r="S64">
            <v>25</v>
          </cell>
          <cell r="V64">
            <v>25</v>
          </cell>
          <cell r="W64">
            <v>0</v>
          </cell>
          <cell r="X64">
            <v>0</v>
          </cell>
          <cell r="Y64">
            <v>0</v>
          </cell>
          <cell r="AB64">
            <v>0</v>
          </cell>
        </row>
        <row r="65">
          <cell r="G65">
            <v>710005210</v>
          </cell>
          <cell r="H65" t="str">
            <v>036103152</v>
          </cell>
          <cell r="I65" t="str">
            <v>Cirkevná základná škola s materskou školou s VJM - Egyházi Alapiskola és Óvoda - predprimárne vzdelávanie</v>
          </cell>
          <cell r="J65" t="str">
            <v>Nitriansky</v>
          </cell>
          <cell r="K65" t="str">
            <v>Levice</v>
          </cell>
          <cell r="L65" t="str">
            <v>93564</v>
          </cell>
          <cell r="M65" t="str">
            <v>Keť</v>
          </cell>
          <cell r="N65" t="str">
            <v>Keť 287</v>
          </cell>
          <cell r="O65" t="str">
            <v>502472</v>
          </cell>
          <cell r="P65" t="str">
            <v>NS</v>
          </cell>
          <cell r="Q65">
            <v>0</v>
          </cell>
          <cell r="R65">
            <v>0</v>
          </cell>
          <cell r="S65">
            <v>1</v>
          </cell>
          <cell r="V65">
            <v>1</v>
          </cell>
          <cell r="W65">
            <v>0</v>
          </cell>
          <cell r="X65">
            <v>0</v>
          </cell>
          <cell r="Y65">
            <v>0</v>
          </cell>
          <cell r="AB65">
            <v>0</v>
          </cell>
        </row>
        <row r="66">
          <cell r="G66">
            <v>710220685</v>
          </cell>
          <cell r="H66" t="str">
            <v>037904299</v>
          </cell>
          <cell r="I66" t="str">
            <v>Cirkevná základná škola s materskou školou Dobrého pastiera - predprimárne vzdelávanie</v>
          </cell>
          <cell r="J66" t="str">
            <v>Žilinský</v>
          </cell>
          <cell r="K66" t="str">
            <v>Žilina</v>
          </cell>
          <cell r="L66" t="str">
            <v>01001</v>
          </cell>
          <cell r="M66" t="str">
            <v>Žilina</v>
          </cell>
          <cell r="N66" t="str">
            <v>Gaštanová 53</v>
          </cell>
          <cell r="O66" t="str">
            <v>517402</v>
          </cell>
          <cell r="P66" t="str">
            <v>NS</v>
          </cell>
          <cell r="Q66">
            <v>0</v>
          </cell>
          <cell r="R66">
            <v>0</v>
          </cell>
          <cell r="S66">
            <v>73</v>
          </cell>
          <cell r="V66">
            <v>73</v>
          </cell>
          <cell r="W66">
            <v>0</v>
          </cell>
          <cell r="X66">
            <v>0</v>
          </cell>
          <cell r="Y66">
            <v>0</v>
          </cell>
          <cell r="AB66">
            <v>0</v>
          </cell>
        </row>
        <row r="67">
          <cell r="G67">
            <v>42215307</v>
          </cell>
          <cell r="H67" t="str">
            <v>000585726</v>
          </cell>
          <cell r="I67" t="str">
            <v>Materská škola sv. Lujzy</v>
          </cell>
          <cell r="J67" t="str">
            <v>Žilinský</v>
          </cell>
          <cell r="K67" t="str">
            <v>Ružomberok</v>
          </cell>
          <cell r="L67" t="str">
            <v>03401</v>
          </cell>
          <cell r="M67" t="str">
            <v>Ružomberok</v>
          </cell>
          <cell r="N67" t="str">
            <v>Nám. A. Hlinku č.67</v>
          </cell>
          <cell r="O67" t="str">
            <v>510998</v>
          </cell>
          <cell r="P67" t="str">
            <v>PS</v>
          </cell>
          <cell r="Q67">
            <v>0</v>
          </cell>
          <cell r="R67">
            <v>0</v>
          </cell>
          <cell r="S67">
            <v>28</v>
          </cell>
          <cell r="V67">
            <v>28</v>
          </cell>
          <cell r="W67">
            <v>0</v>
          </cell>
          <cell r="X67">
            <v>0</v>
          </cell>
          <cell r="Y67">
            <v>0</v>
          </cell>
          <cell r="AB67">
            <v>0</v>
          </cell>
        </row>
        <row r="68">
          <cell r="G68">
            <v>35573180</v>
          </cell>
          <cell r="H68" t="str">
            <v>035548509</v>
          </cell>
          <cell r="I68" t="str">
            <v>Evanjelická materská škola</v>
          </cell>
          <cell r="J68" t="str">
            <v>Košický</v>
          </cell>
          <cell r="K68" t="str">
            <v>Košice II</v>
          </cell>
          <cell r="L68" t="str">
            <v>04011</v>
          </cell>
          <cell r="M68" t="str">
            <v>Košice-Západ</v>
          </cell>
          <cell r="N68" t="str">
            <v>Muškátova 7</v>
          </cell>
          <cell r="O68" t="str">
            <v>598224</v>
          </cell>
          <cell r="P68" t="str">
            <v>PS</v>
          </cell>
          <cell r="Q68">
            <v>0</v>
          </cell>
          <cell r="R68">
            <v>0</v>
          </cell>
          <cell r="S68">
            <v>17</v>
          </cell>
          <cell r="V68">
            <v>17</v>
          </cell>
          <cell r="W68">
            <v>0</v>
          </cell>
          <cell r="X68">
            <v>0</v>
          </cell>
          <cell r="Y68">
            <v>0</v>
          </cell>
          <cell r="AB68">
            <v>0</v>
          </cell>
        </row>
        <row r="69">
          <cell r="G69">
            <v>30856035</v>
          </cell>
          <cell r="H69" t="str">
            <v>042131685</v>
          </cell>
          <cell r="I69" t="str">
            <v>Cirkevná materská škola Gianny Berettovej Mollovej</v>
          </cell>
          <cell r="J69" t="str">
            <v>Bratislavský</v>
          </cell>
          <cell r="K69" t="str">
            <v>Bratislava IV</v>
          </cell>
          <cell r="L69" t="str">
            <v>84101</v>
          </cell>
          <cell r="M69" t="str">
            <v>Bratislava-Dúbravka</v>
          </cell>
          <cell r="N69" t="str">
            <v>Bilíkova 1</v>
          </cell>
          <cell r="O69" t="str">
            <v>529389</v>
          </cell>
          <cell r="P69" t="str">
            <v>PS</v>
          </cell>
          <cell r="Q69">
            <v>0</v>
          </cell>
          <cell r="R69">
            <v>0</v>
          </cell>
          <cell r="S69">
            <v>22</v>
          </cell>
          <cell r="V69">
            <v>22</v>
          </cell>
          <cell r="W69">
            <v>0</v>
          </cell>
          <cell r="X69">
            <v>0</v>
          </cell>
          <cell r="Y69">
            <v>0</v>
          </cell>
          <cell r="AB69">
            <v>0</v>
          </cell>
        </row>
        <row r="70">
          <cell r="G70">
            <v>31797300</v>
          </cell>
          <cell r="H70" t="str">
            <v>042131685</v>
          </cell>
          <cell r="I70" t="str">
            <v>Cirkevná materská škola Márie Mazarellovej</v>
          </cell>
          <cell r="J70" t="str">
            <v>Bratislavský</v>
          </cell>
          <cell r="K70" t="str">
            <v>Bratislava V</v>
          </cell>
          <cell r="L70" t="str">
            <v>85103</v>
          </cell>
          <cell r="M70" t="str">
            <v>Bratislava-Petržalka</v>
          </cell>
          <cell r="N70" t="str">
            <v>Lachova 33</v>
          </cell>
          <cell r="O70" t="str">
            <v>529460</v>
          </cell>
          <cell r="P70" t="str">
            <v>PS</v>
          </cell>
          <cell r="Q70">
            <v>0</v>
          </cell>
          <cell r="R70">
            <v>0</v>
          </cell>
          <cell r="S70">
            <v>39</v>
          </cell>
          <cell r="V70">
            <v>39</v>
          </cell>
          <cell r="W70">
            <v>0</v>
          </cell>
          <cell r="X70">
            <v>0</v>
          </cell>
          <cell r="Y70">
            <v>0</v>
          </cell>
          <cell r="AB70">
            <v>0</v>
          </cell>
        </row>
        <row r="71">
          <cell r="G71">
            <v>42127629</v>
          </cell>
          <cell r="H71" t="str">
            <v>042131685</v>
          </cell>
          <cell r="I71" t="str">
            <v>Cirkevná materská škola sv. Jozefa</v>
          </cell>
          <cell r="J71" t="str">
            <v>Bratislavský</v>
          </cell>
          <cell r="K71" t="str">
            <v>Pezinok</v>
          </cell>
          <cell r="L71" t="str">
            <v>90201</v>
          </cell>
          <cell r="M71" t="str">
            <v>Pezinok</v>
          </cell>
          <cell r="N71" t="str">
            <v>Za Hradbami 1</v>
          </cell>
          <cell r="O71" t="str">
            <v>508179</v>
          </cell>
          <cell r="P71" t="str">
            <v>PS</v>
          </cell>
          <cell r="Q71">
            <v>0</v>
          </cell>
          <cell r="R71">
            <v>0</v>
          </cell>
          <cell r="S71">
            <v>7</v>
          </cell>
          <cell r="V71">
            <v>7</v>
          </cell>
          <cell r="W71">
            <v>0</v>
          </cell>
          <cell r="X71">
            <v>0</v>
          </cell>
          <cell r="Y71">
            <v>0</v>
          </cell>
          <cell r="AB71">
            <v>0</v>
          </cell>
        </row>
        <row r="72">
          <cell r="G72">
            <v>42183707</v>
          </cell>
          <cell r="H72" t="str">
            <v>042131685</v>
          </cell>
          <cell r="I72" t="str">
            <v>Materská škola sv. Filipa Neriho</v>
          </cell>
          <cell r="J72" t="str">
            <v>Bratislavský</v>
          </cell>
          <cell r="K72" t="str">
            <v>Bratislava IV</v>
          </cell>
          <cell r="L72" t="str">
            <v>84103</v>
          </cell>
          <cell r="M72" t="str">
            <v>Bratislava-Lamač</v>
          </cell>
          <cell r="N72" t="str">
            <v>Zlatohorská 18</v>
          </cell>
          <cell r="O72" t="str">
            <v>529419</v>
          </cell>
          <cell r="P72" t="str">
            <v>PS</v>
          </cell>
          <cell r="S72">
            <v>24</v>
          </cell>
          <cell r="V72">
            <v>24</v>
          </cell>
          <cell r="Y72">
            <v>0</v>
          </cell>
          <cell r="AB72">
            <v>0</v>
          </cell>
        </row>
        <row r="73">
          <cell r="G73">
            <v>42266572</v>
          </cell>
          <cell r="H73" t="str">
            <v>042131685</v>
          </cell>
          <cell r="I73" t="str">
            <v>Materská škola bl. Zdenky Schelingovej</v>
          </cell>
          <cell r="J73" t="str">
            <v>Bratislavský</v>
          </cell>
          <cell r="K73" t="str">
            <v>Bratislava IV</v>
          </cell>
          <cell r="L73" t="str">
            <v>84106</v>
          </cell>
          <cell r="M73" t="str">
            <v>Bratislava-Záhorská Bystrica</v>
          </cell>
          <cell r="N73" t="str">
            <v>Sv. Pia X. 1/A</v>
          </cell>
          <cell r="O73" t="str">
            <v>529427</v>
          </cell>
          <cell r="P73" t="str">
            <v>PS</v>
          </cell>
          <cell r="Q73">
            <v>0</v>
          </cell>
          <cell r="R73">
            <v>0</v>
          </cell>
          <cell r="S73">
            <v>21</v>
          </cell>
          <cell r="V73">
            <v>21</v>
          </cell>
          <cell r="W73">
            <v>0</v>
          </cell>
          <cell r="X73">
            <v>0</v>
          </cell>
          <cell r="Y73">
            <v>0</v>
          </cell>
          <cell r="AB73">
            <v>0</v>
          </cell>
        </row>
        <row r="74">
          <cell r="G74">
            <v>50089811</v>
          </cell>
          <cell r="H74" t="str">
            <v>042131685</v>
          </cell>
          <cell r="I74" t="str">
            <v>Materská škola sv. Vincenta de Paul</v>
          </cell>
          <cell r="J74" t="str">
            <v>Bratislavský</v>
          </cell>
          <cell r="K74" t="str">
            <v>Bratislava II</v>
          </cell>
          <cell r="L74" t="str">
            <v>82103</v>
          </cell>
          <cell r="M74" t="str">
            <v>Bratislava-Ružinov</v>
          </cell>
          <cell r="N74" t="str">
            <v>Chlumeckého 12</v>
          </cell>
          <cell r="O74" t="str">
            <v>529320</v>
          </cell>
          <cell r="P74" t="str">
            <v>PS</v>
          </cell>
          <cell r="Q74">
            <v>0</v>
          </cell>
          <cell r="R74">
            <v>0</v>
          </cell>
          <cell r="S74">
            <v>47</v>
          </cell>
          <cell r="V74">
            <v>47</v>
          </cell>
          <cell r="W74">
            <v>0</v>
          </cell>
          <cell r="X74">
            <v>0</v>
          </cell>
          <cell r="Y74">
            <v>0</v>
          </cell>
          <cell r="AB74">
            <v>0</v>
          </cell>
        </row>
        <row r="75">
          <cell r="G75">
            <v>710232357</v>
          </cell>
          <cell r="H75" t="str">
            <v>042263352</v>
          </cell>
          <cell r="I75" t="str">
            <v>Základná škola s materskou školou sv. Jána Pavla II. - predprimárne vzdelávanie</v>
          </cell>
          <cell r="J75" t="str">
            <v>Bratislavský</v>
          </cell>
          <cell r="K75" t="str">
            <v>Bratislava III</v>
          </cell>
          <cell r="L75" t="str">
            <v>83107</v>
          </cell>
          <cell r="M75" t="str">
            <v>Bratislava-Vajnory</v>
          </cell>
          <cell r="N75" t="str">
            <v>Osloboditeľská 27</v>
          </cell>
          <cell r="O75" t="str">
            <v>529362</v>
          </cell>
          <cell r="P75" t="str">
            <v>NS</v>
          </cell>
          <cell r="Q75">
            <v>0</v>
          </cell>
          <cell r="R75">
            <v>0</v>
          </cell>
          <cell r="S75">
            <v>17</v>
          </cell>
          <cell r="V75">
            <v>17</v>
          </cell>
          <cell r="W75">
            <v>0</v>
          </cell>
          <cell r="X75">
            <v>0</v>
          </cell>
          <cell r="Y75">
            <v>0</v>
          </cell>
          <cell r="AB75">
            <v>0</v>
          </cell>
        </row>
        <row r="76">
          <cell r="G76">
            <v>50475622</v>
          </cell>
          <cell r="H76" t="str">
            <v>042063043</v>
          </cell>
          <cell r="I76" t="str">
            <v>Cirkevná materska škola sv. Jána Pavla II</v>
          </cell>
          <cell r="J76" t="str">
            <v>Trenčiansky</v>
          </cell>
          <cell r="K76" t="str">
            <v>Považská Bystrica</v>
          </cell>
          <cell r="L76" t="str">
            <v>01701</v>
          </cell>
          <cell r="M76" t="str">
            <v>Považská Bystrica</v>
          </cell>
          <cell r="N76" t="str">
            <v>Rozkvet 2047</v>
          </cell>
          <cell r="O76" t="str">
            <v>512842</v>
          </cell>
          <cell r="P76" t="str">
            <v>PS</v>
          </cell>
          <cell r="Q76">
            <v>0</v>
          </cell>
          <cell r="R76">
            <v>0</v>
          </cell>
          <cell r="S76">
            <v>19</v>
          </cell>
          <cell r="V76">
            <v>19</v>
          </cell>
          <cell r="W76">
            <v>0</v>
          </cell>
          <cell r="X76">
            <v>0</v>
          </cell>
          <cell r="Y76">
            <v>0</v>
          </cell>
          <cell r="AB76">
            <v>0</v>
          </cell>
        </row>
        <row r="77">
          <cell r="G77">
            <v>710169418</v>
          </cell>
          <cell r="H77" t="str">
            <v>000652687</v>
          </cell>
          <cell r="I77" t="str">
            <v>Katolícka základná škola s materskou školou Antona Bernoláka - predprimárne vzdelávanie</v>
          </cell>
          <cell r="J77" t="str">
            <v>Žilinský</v>
          </cell>
          <cell r="K77" t="str">
            <v>Martin</v>
          </cell>
          <cell r="L77" t="str">
            <v>03601</v>
          </cell>
          <cell r="M77" t="str">
            <v>Martin</v>
          </cell>
          <cell r="N77" t="str">
            <v>Ul. S. Tomášika 1</v>
          </cell>
          <cell r="O77" t="str">
            <v>512036</v>
          </cell>
          <cell r="P77" t="str">
            <v>NS</v>
          </cell>
          <cell r="Q77">
            <v>0</v>
          </cell>
          <cell r="R77">
            <v>0</v>
          </cell>
          <cell r="S77">
            <v>30</v>
          </cell>
          <cell r="V77">
            <v>30</v>
          </cell>
          <cell r="W77">
            <v>0</v>
          </cell>
          <cell r="X77">
            <v>0</v>
          </cell>
          <cell r="Y77">
            <v>0</v>
          </cell>
          <cell r="AB77">
            <v>0</v>
          </cell>
        </row>
        <row r="78">
          <cell r="G78">
            <v>710230303</v>
          </cell>
          <cell r="H78" t="str">
            <v>030414164</v>
          </cell>
          <cell r="I78" t="str">
            <v>Materská škola ako organizačná zložka Spojenej školy sv. Jána Bosca</v>
          </cell>
          <cell r="J78" t="str">
            <v>Trenčiansky</v>
          </cell>
          <cell r="K78" t="str">
            <v>Ilava</v>
          </cell>
          <cell r="L78" t="str">
            <v>01851</v>
          </cell>
          <cell r="M78" t="str">
            <v>Nová Dubnica</v>
          </cell>
          <cell r="N78" t="str">
            <v>Trenčianská 66/28</v>
          </cell>
          <cell r="O78" t="str">
            <v>513440</v>
          </cell>
          <cell r="P78" t="str">
            <v>NS</v>
          </cell>
          <cell r="S78">
            <v>22</v>
          </cell>
          <cell r="V78">
            <v>22</v>
          </cell>
          <cell r="Y78">
            <v>0</v>
          </cell>
          <cell r="AB78">
            <v>0</v>
          </cell>
        </row>
        <row r="79">
          <cell r="G79">
            <v>710258070</v>
          </cell>
          <cell r="H79" t="str">
            <v>042378001</v>
          </cell>
          <cell r="I79" t="str">
            <v>Základná škola s materskou školou sv. Dominika Savia - predprimárne vzdelávanie</v>
          </cell>
          <cell r="J79" t="str">
            <v>Trenčiansky</v>
          </cell>
          <cell r="K79" t="str">
            <v>Ilava</v>
          </cell>
          <cell r="L79" t="str">
            <v>01841</v>
          </cell>
          <cell r="M79" t="str">
            <v>Dubnica nad Váhom</v>
          </cell>
          <cell r="N79" t="str">
            <v>Školská 386</v>
          </cell>
          <cell r="O79" t="str">
            <v>513016</v>
          </cell>
          <cell r="P79" t="str">
            <v>NS</v>
          </cell>
          <cell r="Q79">
            <v>0</v>
          </cell>
          <cell r="R79">
            <v>0</v>
          </cell>
          <cell r="S79">
            <v>23</v>
          </cell>
          <cell r="V79">
            <v>23</v>
          </cell>
          <cell r="W79">
            <v>0</v>
          </cell>
          <cell r="X79">
            <v>0</v>
          </cell>
          <cell r="Y79">
            <v>1</v>
          </cell>
          <cell r="AB79">
            <v>1</v>
          </cell>
        </row>
        <row r="80">
          <cell r="G80">
            <v>710229496</v>
          </cell>
          <cell r="H80" t="str">
            <v>031955771</v>
          </cell>
          <cell r="I80" t="str">
            <v>Evanjelická materská škola</v>
          </cell>
          <cell r="J80" t="str">
            <v>Prešovský</v>
          </cell>
          <cell r="K80" t="str">
            <v>Poprad</v>
          </cell>
          <cell r="L80" t="str">
            <v>05912</v>
          </cell>
          <cell r="M80" t="str">
            <v>Švábovce</v>
          </cell>
          <cell r="N80" t="str">
            <v>Švábovce 86</v>
          </cell>
          <cell r="O80" t="str">
            <v>523950</v>
          </cell>
          <cell r="P80" t="str">
            <v>NS</v>
          </cell>
          <cell r="Q80">
            <v>0</v>
          </cell>
          <cell r="R80">
            <v>0</v>
          </cell>
          <cell r="S80">
            <v>9</v>
          </cell>
          <cell r="V80">
            <v>9</v>
          </cell>
          <cell r="W80">
            <v>0</v>
          </cell>
          <cell r="X80">
            <v>0</v>
          </cell>
          <cell r="Y80">
            <v>0</v>
          </cell>
          <cell r="AB80">
            <v>0</v>
          </cell>
        </row>
        <row r="81">
          <cell r="G81">
            <v>710229755</v>
          </cell>
          <cell r="H81" t="str">
            <v>031999191</v>
          </cell>
          <cell r="I81" t="str">
            <v>Evanjelická materská škola</v>
          </cell>
          <cell r="J81" t="str">
            <v>Košický</v>
          </cell>
          <cell r="K81" t="str">
            <v>Spišská Nová Ves</v>
          </cell>
          <cell r="L81" t="str">
            <v>05201</v>
          </cell>
          <cell r="M81" t="str">
            <v>Spišská Nová Ves</v>
          </cell>
          <cell r="N81" t="str">
            <v>Štefánikovo námestie č.21</v>
          </cell>
          <cell r="O81" t="str">
            <v>526355</v>
          </cell>
          <cell r="P81" t="str">
            <v>NS</v>
          </cell>
          <cell r="Q81">
            <v>0</v>
          </cell>
          <cell r="R81">
            <v>0</v>
          </cell>
          <cell r="S81">
            <v>14</v>
          </cell>
          <cell r="V81">
            <v>14</v>
          </cell>
          <cell r="W81">
            <v>0</v>
          </cell>
          <cell r="X81">
            <v>0</v>
          </cell>
          <cell r="Y81">
            <v>0</v>
          </cell>
          <cell r="AB81">
            <v>0</v>
          </cell>
        </row>
        <row r="82">
          <cell r="G82">
            <v>42152402</v>
          </cell>
          <cell r="H82" t="str">
            <v>035626259</v>
          </cell>
          <cell r="I82" t="str">
            <v>Cirkevná materská škola sv. Mikuláša</v>
          </cell>
          <cell r="J82" t="str">
            <v>Trenčiansky</v>
          </cell>
          <cell r="K82" t="str">
            <v>Trenčín</v>
          </cell>
          <cell r="L82" t="str">
            <v>91338</v>
          </cell>
          <cell r="M82" t="str">
            <v>Soblahov</v>
          </cell>
          <cell r="N82" t="str">
            <v>Soblahov 346</v>
          </cell>
          <cell r="O82" t="str">
            <v>506508</v>
          </cell>
          <cell r="P82" t="str">
            <v>PS</v>
          </cell>
          <cell r="Q82">
            <v>0</v>
          </cell>
          <cell r="R82">
            <v>0</v>
          </cell>
          <cell r="S82">
            <v>15</v>
          </cell>
          <cell r="V82">
            <v>15</v>
          </cell>
          <cell r="W82">
            <v>0</v>
          </cell>
          <cell r="X82">
            <v>0</v>
          </cell>
          <cell r="Y82">
            <v>0</v>
          </cell>
          <cell r="AB82">
            <v>0</v>
          </cell>
        </row>
        <row r="83">
          <cell r="G83">
            <v>710170963</v>
          </cell>
          <cell r="H83" t="str">
            <v>000588041</v>
          </cell>
          <cell r="I83" t="str">
            <v>Základná škola s materskou školou svätého Gorazda - predprimárne vzdelávanie</v>
          </cell>
          <cell r="J83" t="str">
            <v>Nitriansky</v>
          </cell>
          <cell r="K83" t="str">
            <v>Nitra</v>
          </cell>
          <cell r="L83" t="str">
            <v>94901</v>
          </cell>
          <cell r="M83" t="str">
            <v>Nitra</v>
          </cell>
          <cell r="N83" t="str">
            <v>Dlhá 78</v>
          </cell>
          <cell r="O83" t="str">
            <v>500011</v>
          </cell>
          <cell r="P83" t="str">
            <v>NS</v>
          </cell>
          <cell r="Q83">
            <v>0</v>
          </cell>
          <cell r="R83">
            <v>0</v>
          </cell>
          <cell r="S83">
            <v>25</v>
          </cell>
          <cell r="V83">
            <v>25</v>
          </cell>
          <cell r="W83">
            <v>0</v>
          </cell>
          <cell r="X83">
            <v>0</v>
          </cell>
          <cell r="Y83">
            <v>0</v>
          </cell>
          <cell r="AB83">
            <v>0</v>
          </cell>
        </row>
        <row r="84">
          <cell r="G84">
            <v>42323002</v>
          </cell>
          <cell r="H84" t="str">
            <v>035569794</v>
          </cell>
          <cell r="I84" t="str">
            <v>Evanjelická materská škola</v>
          </cell>
          <cell r="J84" t="str">
            <v>Košický</v>
          </cell>
          <cell r="K84" t="str">
            <v>Košice III</v>
          </cell>
          <cell r="L84" t="str">
            <v>04022</v>
          </cell>
          <cell r="M84" t="str">
            <v>Košice-Dargovských hrdinov</v>
          </cell>
          <cell r="N84" t="str">
            <v>Exnárova 10</v>
          </cell>
          <cell r="O84" t="str">
            <v>598682</v>
          </cell>
          <cell r="P84" t="str">
            <v>PS</v>
          </cell>
          <cell r="Q84">
            <v>0</v>
          </cell>
          <cell r="R84">
            <v>0</v>
          </cell>
          <cell r="S84">
            <v>13</v>
          </cell>
          <cell r="V84">
            <v>13</v>
          </cell>
          <cell r="W84">
            <v>0</v>
          </cell>
          <cell r="X84">
            <v>0</v>
          </cell>
          <cell r="Y84">
            <v>0</v>
          </cell>
          <cell r="AB84">
            <v>0</v>
          </cell>
        </row>
        <row r="85">
          <cell r="G85">
            <v>710258933</v>
          </cell>
          <cell r="H85" t="str">
            <v>031924654</v>
          </cell>
          <cell r="I85" t="str">
            <v>Evanjelická materská škola</v>
          </cell>
          <cell r="J85" t="str">
            <v>Žilinský</v>
          </cell>
          <cell r="K85" t="str">
            <v>Žilina</v>
          </cell>
          <cell r="L85" t="str">
            <v>01001</v>
          </cell>
          <cell r="M85" t="str">
            <v>Žilina</v>
          </cell>
          <cell r="N85" t="str">
            <v>Lichardova 24</v>
          </cell>
          <cell r="O85" t="str">
            <v>517402</v>
          </cell>
          <cell r="P85" t="str">
            <v>NS</v>
          </cell>
          <cell r="Q85">
            <v>0</v>
          </cell>
          <cell r="R85">
            <v>0</v>
          </cell>
          <cell r="S85">
            <v>18</v>
          </cell>
          <cell r="V85">
            <v>18</v>
          </cell>
          <cell r="W85">
            <v>0</v>
          </cell>
          <cell r="X85">
            <v>0</v>
          </cell>
          <cell r="Y85">
            <v>1</v>
          </cell>
          <cell r="AB85">
            <v>1</v>
          </cell>
        </row>
        <row r="86">
          <cell r="G86">
            <v>51906244</v>
          </cell>
          <cell r="H86" t="str">
            <v>037904167</v>
          </cell>
          <cell r="I86" t="str">
            <v>Cirkevná materská škola Jána Krstitela</v>
          </cell>
          <cell r="J86" t="str">
            <v>Trenčiansky</v>
          </cell>
          <cell r="K86" t="str">
            <v>Partizánske</v>
          </cell>
          <cell r="L86" t="str">
            <v>95801</v>
          </cell>
          <cell r="M86" t="str">
            <v>Partizánske</v>
          </cell>
          <cell r="N86" t="str">
            <v>Školská 1477/2A</v>
          </cell>
          <cell r="O86" t="str">
            <v>505315</v>
          </cell>
          <cell r="P86" t="str">
            <v>PS</v>
          </cell>
          <cell r="Q86">
            <v>0</v>
          </cell>
          <cell r="R86">
            <v>0</v>
          </cell>
          <cell r="S86">
            <v>9</v>
          </cell>
          <cell r="V86">
            <v>9</v>
          </cell>
          <cell r="W86">
            <v>0</v>
          </cell>
          <cell r="X86">
            <v>0</v>
          </cell>
          <cell r="Y86">
            <v>0</v>
          </cell>
          <cell r="AB86">
            <v>0</v>
          </cell>
        </row>
        <row r="87">
          <cell r="G87">
            <v>50796267</v>
          </cell>
          <cell r="H87" t="str">
            <v>031928846</v>
          </cell>
          <cell r="I87" t="str">
            <v>Evanjelická materská škola</v>
          </cell>
          <cell r="J87" t="str">
            <v>Žilinský</v>
          </cell>
          <cell r="K87" t="str">
            <v>Liptovský Mikuláš</v>
          </cell>
          <cell r="L87" t="str">
            <v>03142</v>
          </cell>
          <cell r="M87" t="str">
            <v>Liptovský Mikuláš</v>
          </cell>
          <cell r="N87" t="str">
            <v>Komenského 3938</v>
          </cell>
          <cell r="O87" t="str">
            <v>510262</v>
          </cell>
          <cell r="P87" t="str">
            <v>PS</v>
          </cell>
          <cell r="Q87">
            <v>0</v>
          </cell>
          <cell r="R87">
            <v>0</v>
          </cell>
          <cell r="S87">
            <v>11</v>
          </cell>
          <cell r="V87">
            <v>11</v>
          </cell>
          <cell r="W87">
            <v>0</v>
          </cell>
          <cell r="X87">
            <v>0</v>
          </cell>
          <cell r="Y87">
            <v>3</v>
          </cell>
          <cell r="AB87">
            <v>3</v>
          </cell>
        </row>
        <row r="88">
          <cell r="G88">
            <v>710258887</v>
          </cell>
          <cell r="H88" t="str">
            <v>031933041</v>
          </cell>
          <cell r="I88" t="str">
            <v>Cirkevná materská škola</v>
          </cell>
          <cell r="J88" t="str">
            <v>Žilinský</v>
          </cell>
          <cell r="K88" t="str">
            <v>Liptovský Mikuláš</v>
          </cell>
          <cell r="L88" t="str">
            <v>03301</v>
          </cell>
          <cell r="M88" t="str">
            <v>Liptovský Hrádok</v>
          </cell>
          <cell r="N88" t="str">
            <v>Hviezdoslavova 1785</v>
          </cell>
          <cell r="O88" t="str">
            <v>510726</v>
          </cell>
          <cell r="P88" t="str">
            <v>NS</v>
          </cell>
          <cell r="Q88">
            <v>0</v>
          </cell>
          <cell r="R88">
            <v>0</v>
          </cell>
          <cell r="S88">
            <v>4</v>
          </cell>
          <cell r="V88">
            <v>4</v>
          </cell>
          <cell r="W88">
            <v>0</v>
          </cell>
          <cell r="X88">
            <v>0</v>
          </cell>
          <cell r="Y88">
            <v>0</v>
          </cell>
          <cell r="AB88">
            <v>0</v>
          </cell>
        </row>
        <row r="89">
          <cell r="G89">
            <v>710262981</v>
          </cell>
          <cell r="H89" t="str">
            <v>034012974</v>
          </cell>
          <cell r="I89" t="str">
            <v>Materská škola sv. Alžbety</v>
          </cell>
          <cell r="J89" t="str">
            <v>Nitriansky</v>
          </cell>
          <cell r="K89" t="str">
            <v>Zlaté Moravce</v>
          </cell>
          <cell r="L89" t="str">
            <v>95301</v>
          </cell>
          <cell r="M89" t="str">
            <v>Zlaté Moravce</v>
          </cell>
          <cell r="N89" t="str">
            <v>Prílepská 4</v>
          </cell>
          <cell r="O89" t="str">
            <v>500968</v>
          </cell>
          <cell r="P89" t="str">
            <v>NS</v>
          </cell>
          <cell r="Q89">
            <v>0</v>
          </cell>
          <cell r="R89">
            <v>0</v>
          </cell>
          <cell r="S89">
            <v>6</v>
          </cell>
          <cell r="V89">
            <v>6</v>
          </cell>
          <cell r="W89">
            <v>0</v>
          </cell>
          <cell r="X89">
            <v>0</v>
          </cell>
          <cell r="Y89">
            <v>0</v>
          </cell>
          <cell r="AB89">
            <v>0</v>
          </cell>
        </row>
        <row r="90">
          <cell r="G90">
            <v>51058090</v>
          </cell>
          <cell r="H90" t="str">
            <v>034073728</v>
          </cell>
          <cell r="I90" t="str">
            <v>Katolícka materská škola sv. Matky Terezy s vyučovacím jazykom maďarským - Szent Teréz Anya Katolikus Óvoda</v>
          </cell>
          <cell r="J90" t="str">
            <v>Trnavský</v>
          </cell>
          <cell r="K90" t="str">
            <v>Dunajská Streda</v>
          </cell>
          <cell r="L90" t="str">
            <v>93201</v>
          </cell>
          <cell r="M90" t="str">
            <v>Veľký Meder</v>
          </cell>
          <cell r="N90" t="str">
            <v>Sv. Štefana 499/28</v>
          </cell>
          <cell r="O90" t="str">
            <v>501522</v>
          </cell>
          <cell r="P90" t="str">
            <v>PS</v>
          </cell>
          <cell r="Q90">
            <v>0</v>
          </cell>
          <cell r="R90">
            <v>0</v>
          </cell>
          <cell r="S90">
            <v>1</v>
          </cell>
          <cell r="V90">
            <v>1</v>
          </cell>
          <cell r="W90">
            <v>0</v>
          </cell>
          <cell r="X90">
            <v>0</v>
          </cell>
          <cell r="Y90">
            <v>0</v>
          </cell>
          <cell r="AB90">
            <v>0</v>
          </cell>
        </row>
        <row r="91">
          <cell r="G91">
            <v>710006080</v>
          </cell>
          <cell r="H91" t="str">
            <v>000308307</v>
          </cell>
          <cell r="I91" t="str">
            <v>Materská škola</v>
          </cell>
          <cell r="J91" t="str">
            <v>Nitriansky</v>
          </cell>
          <cell r="K91" t="str">
            <v>Nitra</v>
          </cell>
          <cell r="L91" t="str">
            <v>94901</v>
          </cell>
          <cell r="M91" t="str">
            <v>Nitra</v>
          </cell>
          <cell r="N91" t="str">
            <v>Golianova 1</v>
          </cell>
          <cell r="O91" t="str">
            <v>500011</v>
          </cell>
          <cell r="P91" t="str">
            <v>NS</v>
          </cell>
          <cell r="Q91">
            <v>16</v>
          </cell>
          <cell r="R91">
            <v>0</v>
          </cell>
          <cell r="S91">
            <v>0</v>
          </cell>
          <cell r="V91">
            <v>16</v>
          </cell>
          <cell r="W91">
            <v>0</v>
          </cell>
          <cell r="X91">
            <v>0</v>
          </cell>
          <cell r="Y91">
            <v>0</v>
          </cell>
          <cell r="AB91">
            <v>0</v>
          </cell>
        </row>
        <row r="92">
          <cell r="G92">
            <v>710006403</v>
          </cell>
          <cell r="H92" t="str">
            <v>000308307</v>
          </cell>
          <cell r="I92" t="str">
            <v>Materská škola</v>
          </cell>
          <cell r="J92" t="str">
            <v>Nitriansky</v>
          </cell>
          <cell r="K92" t="str">
            <v>Nitra</v>
          </cell>
          <cell r="L92" t="str">
            <v>94901</v>
          </cell>
          <cell r="M92" t="str">
            <v>Nitra</v>
          </cell>
          <cell r="N92" t="str">
            <v>Ľudovíta Okánika 6</v>
          </cell>
          <cell r="O92" t="str">
            <v>500011</v>
          </cell>
          <cell r="P92" t="str">
            <v>NS</v>
          </cell>
          <cell r="Q92">
            <v>33</v>
          </cell>
          <cell r="R92">
            <v>0</v>
          </cell>
          <cell r="S92">
            <v>0</v>
          </cell>
          <cell r="V92">
            <v>33</v>
          </cell>
          <cell r="W92">
            <v>0</v>
          </cell>
          <cell r="X92">
            <v>0</v>
          </cell>
          <cell r="Y92">
            <v>0</v>
          </cell>
          <cell r="AB92">
            <v>0</v>
          </cell>
        </row>
        <row r="93">
          <cell r="G93">
            <v>710006420</v>
          </cell>
          <cell r="H93" t="str">
            <v>000308307</v>
          </cell>
          <cell r="I93" t="str">
            <v>Materská škola</v>
          </cell>
          <cell r="J93" t="str">
            <v>Nitriansky</v>
          </cell>
          <cell r="K93" t="str">
            <v>Nitra</v>
          </cell>
          <cell r="L93" t="str">
            <v>94911</v>
          </cell>
          <cell r="M93" t="str">
            <v>Nitra</v>
          </cell>
          <cell r="N93" t="str">
            <v>Alexyho 26</v>
          </cell>
          <cell r="O93" t="str">
            <v>500011</v>
          </cell>
          <cell r="P93" t="str">
            <v>NS</v>
          </cell>
          <cell r="Q93">
            <v>30</v>
          </cell>
          <cell r="R93">
            <v>0</v>
          </cell>
          <cell r="S93">
            <v>0</v>
          </cell>
          <cell r="V93">
            <v>30</v>
          </cell>
          <cell r="W93">
            <v>0</v>
          </cell>
          <cell r="X93">
            <v>0</v>
          </cell>
          <cell r="Y93">
            <v>0</v>
          </cell>
          <cell r="AB93">
            <v>0</v>
          </cell>
        </row>
        <row r="94">
          <cell r="G94">
            <v>710006438</v>
          </cell>
          <cell r="H94" t="str">
            <v>000308307</v>
          </cell>
          <cell r="I94" t="str">
            <v>Materská škola</v>
          </cell>
          <cell r="J94" t="str">
            <v>Nitriansky</v>
          </cell>
          <cell r="K94" t="str">
            <v>Nitra</v>
          </cell>
          <cell r="L94" t="str">
            <v>94901</v>
          </cell>
          <cell r="M94" t="str">
            <v>Nitra</v>
          </cell>
          <cell r="N94" t="str">
            <v>Vansovej 1376/6</v>
          </cell>
          <cell r="O94" t="str">
            <v>500011</v>
          </cell>
          <cell r="P94" t="str">
            <v>NS</v>
          </cell>
          <cell r="Q94">
            <v>20</v>
          </cell>
          <cell r="R94">
            <v>0</v>
          </cell>
          <cell r="S94">
            <v>0</v>
          </cell>
          <cell r="V94">
            <v>20</v>
          </cell>
          <cell r="W94">
            <v>0</v>
          </cell>
          <cell r="X94">
            <v>0</v>
          </cell>
          <cell r="Y94">
            <v>0</v>
          </cell>
          <cell r="AB94">
            <v>0</v>
          </cell>
        </row>
        <row r="95">
          <cell r="G95">
            <v>710006446</v>
          </cell>
          <cell r="H95" t="str">
            <v>000308307</v>
          </cell>
          <cell r="I95" t="str">
            <v>Materská škola</v>
          </cell>
          <cell r="J95" t="str">
            <v>Nitriansky</v>
          </cell>
          <cell r="K95" t="str">
            <v>Nitra</v>
          </cell>
          <cell r="L95" t="str">
            <v>94901</v>
          </cell>
          <cell r="M95" t="str">
            <v>Nitra</v>
          </cell>
          <cell r="N95" t="str">
            <v>Platanová 3</v>
          </cell>
          <cell r="O95" t="str">
            <v>500011</v>
          </cell>
          <cell r="P95" t="str">
            <v>NS</v>
          </cell>
          <cell r="Q95">
            <v>24</v>
          </cell>
          <cell r="R95">
            <v>0</v>
          </cell>
          <cell r="S95">
            <v>0</v>
          </cell>
          <cell r="V95">
            <v>24</v>
          </cell>
          <cell r="W95">
            <v>0</v>
          </cell>
          <cell r="X95">
            <v>0</v>
          </cell>
          <cell r="Y95">
            <v>0</v>
          </cell>
          <cell r="AB95">
            <v>0</v>
          </cell>
        </row>
        <row r="96">
          <cell r="G96">
            <v>710006462</v>
          </cell>
          <cell r="H96" t="str">
            <v>000308307</v>
          </cell>
          <cell r="I96" t="str">
            <v>Materská škola</v>
          </cell>
          <cell r="J96" t="str">
            <v>Nitriansky</v>
          </cell>
          <cell r="K96" t="str">
            <v>Nitra</v>
          </cell>
          <cell r="L96" t="str">
            <v>94901</v>
          </cell>
          <cell r="M96" t="str">
            <v>Nitra</v>
          </cell>
          <cell r="N96" t="str">
            <v>Hospodárska 7</v>
          </cell>
          <cell r="O96" t="str">
            <v>500011</v>
          </cell>
          <cell r="P96" t="str">
            <v>NS</v>
          </cell>
          <cell r="Q96">
            <v>13</v>
          </cell>
          <cell r="R96">
            <v>0</v>
          </cell>
          <cell r="S96">
            <v>0</v>
          </cell>
          <cell r="V96">
            <v>13</v>
          </cell>
          <cell r="W96">
            <v>0</v>
          </cell>
          <cell r="X96">
            <v>0</v>
          </cell>
          <cell r="Y96">
            <v>0</v>
          </cell>
          <cell r="AB96">
            <v>0</v>
          </cell>
        </row>
        <row r="97">
          <cell r="G97">
            <v>710006497</v>
          </cell>
          <cell r="H97" t="str">
            <v>000308307</v>
          </cell>
          <cell r="I97" t="str">
            <v>Materská škola</v>
          </cell>
          <cell r="J97" t="str">
            <v>Nitriansky</v>
          </cell>
          <cell r="K97" t="str">
            <v>Nitra</v>
          </cell>
          <cell r="L97" t="str">
            <v>94901</v>
          </cell>
          <cell r="M97" t="str">
            <v>Nitra</v>
          </cell>
          <cell r="N97" t="str">
            <v>Piaristická 12</v>
          </cell>
          <cell r="O97" t="str">
            <v>500011</v>
          </cell>
          <cell r="P97" t="str">
            <v>NS</v>
          </cell>
          <cell r="Q97">
            <v>49</v>
          </cell>
          <cell r="R97">
            <v>0</v>
          </cell>
          <cell r="S97">
            <v>0</v>
          </cell>
          <cell r="V97">
            <v>49</v>
          </cell>
          <cell r="W97">
            <v>0</v>
          </cell>
          <cell r="X97">
            <v>0</v>
          </cell>
          <cell r="Y97">
            <v>0</v>
          </cell>
          <cell r="AB97">
            <v>0</v>
          </cell>
        </row>
        <row r="98">
          <cell r="G98">
            <v>710006519</v>
          </cell>
          <cell r="H98" t="str">
            <v>000308307</v>
          </cell>
          <cell r="I98" t="str">
            <v>Materská škola</v>
          </cell>
          <cell r="J98" t="str">
            <v>Nitriansky</v>
          </cell>
          <cell r="K98" t="str">
            <v>Nitra</v>
          </cell>
          <cell r="L98" t="str">
            <v>94901</v>
          </cell>
          <cell r="M98" t="str">
            <v>Nitra</v>
          </cell>
          <cell r="N98" t="str">
            <v>Dolnočermánska 57</v>
          </cell>
          <cell r="O98" t="str">
            <v>500011</v>
          </cell>
          <cell r="P98" t="str">
            <v>NS</v>
          </cell>
          <cell r="Q98">
            <v>26</v>
          </cell>
          <cell r="R98">
            <v>0</v>
          </cell>
          <cell r="S98">
            <v>0</v>
          </cell>
          <cell r="V98">
            <v>26</v>
          </cell>
          <cell r="W98">
            <v>0</v>
          </cell>
          <cell r="X98">
            <v>0</v>
          </cell>
          <cell r="Y98">
            <v>0</v>
          </cell>
          <cell r="AB98">
            <v>0</v>
          </cell>
        </row>
        <row r="99">
          <cell r="G99">
            <v>710006543</v>
          </cell>
          <cell r="H99" t="str">
            <v>000308307</v>
          </cell>
          <cell r="I99" t="str">
            <v>Materská škola</v>
          </cell>
          <cell r="J99" t="str">
            <v>Nitriansky</v>
          </cell>
          <cell r="K99" t="str">
            <v>Nitra</v>
          </cell>
          <cell r="L99" t="str">
            <v>94901</v>
          </cell>
          <cell r="M99" t="str">
            <v>Nitra</v>
          </cell>
          <cell r="N99" t="str">
            <v>Rázusova 26</v>
          </cell>
          <cell r="O99" t="str">
            <v>500011</v>
          </cell>
          <cell r="P99" t="str">
            <v>NS</v>
          </cell>
          <cell r="Q99">
            <v>18</v>
          </cell>
          <cell r="R99">
            <v>0</v>
          </cell>
          <cell r="S99">
            <v>0</v>
          </cell>
          <cell r="V99">
            <v>18</v>
          </cell>
          <cell r="W99">
            <v>0</v>
          </cell>
          <cell r="X99">
            <v>0</v>
          </cell>
          <cell r="Y99">
            <v>0</v>
          </cell>
          <cell r="AB99">
            <v>0</v>
          </cell>
        </row>
        <row r="100">
          <cell r="G100">
            <v>710006551</v>
          </cell>
          <cell r="H100" t="str">
            <v>000308307</v>
          </cell>
          <cell r="I100" t="str">
            <v>Materská škola</v>
          </cell>
          <cell r="J100" t="str">
            <v>Nitriansky</v>
          </cell>
          <cell r="K100" t="str">
            <v>Nitra</v>
          </cell>
          <cell r="L100" t="str">
            <v>94901</v>
          </cell>
          <cell r="M100" t="str">
            <v>Nitra</v>
          </cell>
          <cell r="N100" t="str">
            <v>Mostná 1</v>
          </cell>
          <cell r="O100" t="str">
            <v>500011</v>
          </cell>
          <cell r="P100" t="str">
            <v>NS</v>
          </cell>
          <cell r="Q100">
            <v>22</v>
          </cell>
          <cell r="R100">
            <v>0</v>
          </cell>
          <cell r="S100">
            <v>0</v>
          </cell>
          <cell r="V100">
            <v>22</v>
          </cell>
          <cell r="W100">
            <v>0</v>
          </cell>
          <cell r="X100">
            <v>0</v>
          </cell>
          <cell r="Y100">
            <v>0</v>
          </cell>
          <cell r="AB100">
            <v>0</v>
          </cell>
        </row>
        <row r="101">
          <cell r="G101">
            <v>710006586</v>
          </cell>
          <cell r="H101" t="str">
            <v>000308307</v>
          </cell>
          <cell r="I101" t="str">
            <v>Materská škola</v>
          </cell>
          <cell r="J101" t="str">
            <v>Nitriansky</v>
          </cell>
          <cell r="K101" t="str">
            <v>Nitra</v>
          </cell>
          <cell r="L101" t="str">
            <v>94905</v>
          </cell>
          <cell r="M101" t="str">
            <v>Nitra</v>
          </cell>
          <cell r="N101" t="str">
            <v>Staromlynská 2</v>
          </cell>
          <cell r="O101" t="str">
            <v>500011</v>
          </cell>
          <cell r="P101" t="str">
            <v>NS</v>
          </cell>
          <cell r="Q101">
            <v>12</v>
          </cell>
          <cell r="R101">
            <v>0</v>
          </cell>
          <cell r="S101">
            <v>0</v>
          </cell>
          <cell r="V101">
            <v>12</v>
          </cell>
          <cell r="W101">
            <v>1</v>
          </cell>
          <cell r="X101">
            <v>0</v>
          </cell>
          <cell r="Y101">
            <v>0</v>
          </cell>
          <cell r="AB101">
            <v>1</v>
          </cell>
        </row>
        <row r="102">
          <cell r="G102">
            <v>710006594</v>
          </cell>
          <cell r="H102" t="str">
            <v>000308307</v>
          </cell>
          <cell r="I102" t="str">
            <v>Materská škola</v>
          </cell>
          <cell r="J102" t="str">
            <v>Nitriansky</v>
          </cell>
          <cell r="K102" t="str">
            <v>Nitra</v>
          </cell>
          <cell r="L102" t="str">
            <v>94901</v>
          </cell>
          <cell r="M102" t="str">
            <v>Nitra</v>
          </cell>
          <cell r="N102" t="str">
            <v>Belopotockého 643/2</v>
          </cell>
          <cell r="O102" t="str">
            <v>500011</v>
          </cell>
          <cell r="P102" t="str">
            <v>NS</v>
          </cell>
          <cell r="Q102">
            <v>15</v>
          </cell>
          <cell r="R102">
            <v>0</v>
          </cell>
          <cell r="S102">
            <v>0</v>
          </cell>
          <cell r="V102">
            <v>15</v>
          </cell>
          <cell r="W102">
            <v>0</v>
          </cell>
          <cell r="X102">
            <v>0</v>
          </cell>
          <cell r="Y102">
            <v>0</v>
          </cell>
          <cell r="AB102">
            <v>0</v>
          </cell>
        </row>
        <row r="103">
          <cell r="G103">
            <v>710006608</v>
          </cell>
          <cell r="H103" t="str">
            <v>037865498</v>
          </cell>
          <cell r="I103" t="str">
            <v>Základná škola s materskou školou - predprimárne vzdelávanie</v>
          </cell>
          <cell r="J103" t="str">
            <v>Nitriansky</v>
          </cell>
          <cell r="K103" t="str">
            <v>Nitra</v>
          </cell>
          <cell r="L103" t="str">
            <v>94905</v>
          </cell>
          <cell r="M103" t="str">
            <v>Nitra</v>
          </cell>
          <cell r="N103" t="str">
            <v>Novozámocká 129</v>
          </cell>
          <cell r="O103" t="str">
            <v>500011</v>
          </cell>
          <cell r="P103" t="str">
            <v>NS</v>
          </cell>
          <cell r="Q103">
            <v>8</v>
          </cell>
          <cell r="R103">
            <v>0</v>
          </cell>
          <cell r="S103">
            <v>0</v>
          </cell>
          <cell r="V103">
            <v>8</v>
          </cell>
          <cell r="W103">
            <v>0</v>
          </cell>
          <cell r="X103">
            <v>0</v>
          </cell>
          <cell r="Y103">
            <v>0</v>
          </cell>
          <cell r="AB103">
            <v>0</v>
          </cell>
        </row>
        <row r="104">
          <cell r="G104">
            <v>710006640</v>
          </cell>
          <cell r="H104" t="str">
            <v>000308307</v>
          </cell>
          <cell r="I104" t="str">
            <v>Materská škola</v>
          </cell>
          <cell r="J104" t="str">
            <v>Nitriansky</v>
          </cell>
          <cell r="K104" t="str">
            <v>Nitra</v>
          </cell>
          <cell r="L104" t="str">
            <v>94907</v>
          </cell>
          <cell r="M104" t="str">
            <v>Nitra</v>
          </cell>
          <cell r="N104" t="str">
            <v>Okružná 1</v>
          </cell>
          <cell r="O104" t="str">
            <v>500011</v>
          </cell>
          <cell r="P104" t="str">
            <v>NS</v>
          </cell>
          <cell r="Q104">
            <v>19</v>
          </cell>
          <cell r="R104">
            <v>0</v>
          </cell>
          <cell r="S104">
            <v>0</v>
          </cell>
          <cell r="V104">
            <v>19</v>
          </cell>
          <cell r="W104">
            <v>1</v>
          </cell>
          <cell r="X104">
            <v>0</v>
          </cell>
          <cell r="Y104">
            <v>0</v>
          </cell>
          <cell r="AB104">
            <v>1</v>
          </cell>
        </row>
        <row r="105">
          <cell r="G105">
            <v>710035276</v>
          </cell>
          <cell r="H105" t="str">
            <v>000308307</v>
          </cell>
          <cell r="I105" t="str">
            <v>Materská škola</v>
          </cell>
          <cell r="J105" t="str">
            <v>Nitriansky</v>
          </cell>
          <cell r="K105" t="str">
            <v>Nitra</v>
          </cell>
          <cell r="L105" t="str">
            <v>94901</v>
          </cell>
          <cell r="M105" t="str">
            <v>Nitra</v>
          </cell>
          <cell r="N105" t="str">
            <v>Párovská 36</v>
          </cell>
          <cell r="O105" t="str">
            <v>500011</v>
          </cell>
          <cell r="P105" t="str">
            <v>NS</v>
          </cell>
          <cell r="Q105">
            <v>48</v>
          </cell>
          <cell r="R105">
            <v>0</v>
          </cell>
          <cell r="S105">
            <v>0</v>
          </cell>
          <cell r="V105">
            <v>48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</row>
        <row r="106">
          <cell r="G106">
            <v>710035284</v>
          </cell>
          <cell r="H106" t="str">
            <v>000308307</v>
          </cell>
          <cell r="I106" t="str">
            <v>Materská škola</v>
          </cell>
          <cell r="J106" t="str">
            <v>Nitriansky</v>
          </cell>
          <cell r="K106" t="str">
            <v>Nitra</v>
          </cell>
          <cell r="L106" t="str">
            <v>94911</v>
          </cell>
          <cell r="M106" t="str">
            <v>Nitra</v>
          </cell>
          <cell r="N106" t="str">
            <v>Novomeského 500/19</v>
          </cell>
          <cell r="O106" t="str">
            <v>500011</v>
          </cell>
          <cell r="P106" t="str">
            <v>NS</v>
          </cell>
          <cell r="Q106">
            <v>30</v>
          </cell>
          <cell r="R106">
            <v>0</v>
          </cell>
          <cell r="S106">
            <v>0</v>
          </cell>
          <cell r="V106">
            <v>30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</row>
        <row r="107">
          <cell r="G107">
            <v>710035306</v>
          </cell>
          <cell r="H107" t="str">
            <v>000308307</v>
          </cell>
          <cell r="I107" t="str">
            <v>Materská škola</v>
          </cell>
          <cell r="J107" t="str">
            <v>Nitriansky</v>
          </cell>
          <cell r="K107" t="str">
            <v>Nitra</v>
          </cell>
          <cell r="L107" t="str">
            <v>94911</v>
          </cell>
          <cell r="M107" t="str">
            <v>Nitra</v>
          </cell>
          <cell r="N107" t="str">
            <v>Zvolenská 23</v>
          </cell>
          <cell r="O107" t="str">
            <v>500011</v>
          </cell>
          <cell r="P107" t="str">
            <v>NS</v>
          </cell>
          <cell r="Q107">
            <v>60</v>
          </cell>
          <cell r="R107">
            <v>0</v>
          </cell>
          <cell r="S107">
            <v>0</v>
          </cell>
          <cell r="V107">
            <v>60</v>
          </cell>
          <cell r="W107">
            <v>0</v>
          </cell>
          <cell r="X107">
            <v>0</v>
          </cell>
          <cell r="Y107">
            <v>0</v>
          </cell>
          <cell r="AB107">
            <v>0</v>
          </cell>
        </row>
        <row r="108">
          <cell r="G108">
            <v>710035314</v>
          </cell>
          <cell r="H108" t="str">
            <v>000308307</v>
          </cell>
          <cell r="I108" t="str">
            <v>Materská škola</v>
          </cell>
          <cell r="J108" t="str">
            <v>Nitriansky</v>
          </cell>
          <cell r="K108" t="str">
            <v>Nitra</v>
          </cell>
          <cell r="L108" t="str">
            <v>94901</v>
          </cell>
          <cell r="M108" t="str">
            <v>Nitra</v>
          </cell>
          <cell r="N108" t="str">
            <v>Za humnami 748/28</v>
          </cell>
          <cell r="O108" t="str">
            <v>500011</v>
          </cell>
          <cell r="P108" t="str">
            <v>NS</v>
          </cell>
          <cell r="Q108">
            <v>29</v>
          </cell>
          <cell r="R108">
            <v>0</v>
          </cell>
          <cell r="S108">
            <v>0</v>
          </cell>
          <cell r="V108">
            <v>29</v>
          </cell>
          <cell r="W108">
            <v>0</v>
          </cell>
          <cell r="X108">
            <v>0</v>
          </cell>
          <cell r="Y108">
            <v>0</v>
          </cell>
          <cell r="AB108">
            <v>0</v>
          </cell>
        </row>
        <row r="109">
          <cell r="G109">
            <v>710035322</v>
          </cell>
          <cell r="H109" t="str">
            <v>000308307</v>
          </cell>
          <cell r="I109" t="str">
            <v>Materská škola</v>
          </cell>
          <cell r="J109" t="str">
            <v>Nitriansky</v>
          </cell>
          <cell r="K109" t="str">
            <v>Nitra</v>
          </cell>
          <cell r="L109" t="str">
            <v>94901</v>
          </cell>
          <cell r="M109" t="str">
            <v>Nitra</v>
          </cell>
          <cell r="N109" t="str">
            <v>Topoľová 6</v>
          </cell>
          <cell r="O109" t="str">
            <v>500011</v>
          </cell>
          <cell r="P109" t="str">
            <v>NS</v>
          </cell>
          <cell r="Q109">
            <v>43</v>
          </cell>
          <cell r="R109">
            <v>0</v>
          </cell>
          <cell r="S109">
            <v>0</v>
          </cell>
          <cell r="V109">
            <v>43</v>
          </cell>
          <cell r="W109">
            <v>0</v>
          </cell>
          <cell r="X109">
            <v>0</v>
          </cell>
          <cell r="Y109">
            <v>0</v>
          </cell>
          <cell r="AB109">
            <v>0</v>
          </cell>
        </row>
        <row r="110">
          <cell r="G110">
            <v>710035330</v>
          </cell>
          <cell r="H110" t="str">
            <v>000308307</v>
          </cell>
          <cell r="I110" t="str">
            <v>Materská škola</v>
          </cell>
          <cell r="J110" t="str">
            <v>Nitriansky</v>
          </cell>
          <cell r="K110" t="str">
            <v>Nitra</v>
          </cell>
          <cell r="L110" t="str">
            <v>94911</v>
          </cell>
          <cell r="M110" t="str">
            <v>Nitra</v>
          </cell>
          <cell r="N110" t="str">
            <v>Benkova 17</v>
          </cell>
          <cell r="O110" t="str">
            <v>500011</v>
          </cell>
          <cell r="P110" t="str">
            <v>NS</v>
          </cell>
          <cell r="Q110">
            <v>29</v>
          </cell>
          <cell r="R110">
            <v>0</v>
          </cell>
          <cell r="S110">
            <v>0</v>
          </cell>
          <cell r="V110">
            <v>29</v>
          </cell>
          <cell r="W110">
            <v>0</v>
          </cell>
          <cell r="X110">
            <v>0</v>
          </cell>
          <cell r="Y110">
            <v>0</v>
          </cell>
          <cell r="AB110">
            <v>0</v>
          </cell>
        </row>
        <row r="111">
          <cell r="G111">
            <v>710035349</v>
          </cell>
          <cell r="H111" t="str">
            <v>000308307</v>
          </cell>
          <cell r="I111" t="str">
            <v>Materská škola</v>
          </cell>
          <cell r="J111" t="str">
            <v>Nitriansky</v>
          </cell>
          <cell r="K111" t="str">
            <v>Nitra</v>
          </cell>
          <cell r="L111" t="str">
            <v>94901</v>
          </cell>
          <cell r="M111" t="str">
            <v>Nitra</v>
          </cell>
          <cell r="N111" t="str">
            <v>Štefánikova trieda 128</v>
          </cell>
          <cell r="O111" t="str">
            <v>500011</v>
          </cell>
          <cell r="P111" t="str">
            <v>NS</v>
          </cell>
          <cell r="Q111">
            <v>34</v>
          </cell>
          <cell r="R111">
            <v>0</v>
          </cell>
          <cell r="S111">
            <v>0</v>
          </cell>
          <cell r="V111">
            <v>34</v>
          </cell>
          <cell r="W111">
            <v>0</v>
          </cell>
          <cell r="X111">
            <v>0</v>
          </cell>
          <cell r="Y111">
            <v>0</v>
          </cell>
          <cell r="AB111">
            <v>0</v>
          </cell>
        </row>
        <row r="112">
          <cell r="G112">
            <v>710035357</v>
          </cell>
          <cell r="H112" t="str">
            <v>000308307</v>
          </cell>
          <cell r="I112" t="str">
            <v>Materská škola</v>
          </cell>
          <cell r="J112" t="str">
            <v>Nitriansky</v>
          </cell>
          <cell r="K112" t="str">
            <v>Nitra</v>
          </cell>
          <cell r="L112" t="str">
            <v>94901</v>
          </cell>
          <cell r="M112" t="str">
            <v>Nitra</v>
          </cell>
          <cell r="N112" t="str">
            <v>Nábrežie mládeže 7</v>
          </cell>
          <cell r="O112" t="str">
            <v>500011</v>
          </cell>
          <cell r="P112" t="str">
            <v>NS</v>
          </cell>
          <cell r="Q112">
            <v>36</v>
          </cell>
          <cell r="R112">
            <v>0</v>
          </cell>
          <cell r="S112">
            <v>0</v>
          </cell>
          <cell r="V112">
            <v>36</v>
          </cell>
          <cell r="W112">
            <v>0</v>
          </cell>
          <cell r="X112">
            <v>0</v>
          </cell>
          <cell r="Y112">
            <v>0</v>
          </cell>
          <cell r="AB112">
            <v>0</v>
          </cell>
        </row>
        <row r="113">
          <cell r="G113">
            <v>710035365</v>
          </cell>
          <cell r="H113" t="str">
            <v>000308307</v>
          </cell>
          <cell r="I113" t="str">
            <v>Materská škola</v>
          </cell>
          <cell r="J113" t="str">
            <v>Nitriansky</v>
          </cell>
          <cell r="K113" t="str">
            <v>Nitra</v>
          </cell>
          <cell r="L113" t="str">
            <v>94911</v>
          </cell>
          <cell r="M113" t="str">
            <v>Nitra</v>
          </cell>
          <cell r="N113" t="str">
            <v>Bazovského 1</v>
          </cell>
          <cell r="O113" t="str">
            <v>500011</v>
          </cell>
          <cell r="P113" t="str">
            <v>NS</v>
          </cell>
          <cell r="Q113">
            <v>14</v>
          </cell>
          <cell r="R113">
            <v>0</v>
          </cell>
          <cell r="S113">
            <v>0</v>
          </cell>
          <cell r="V113">
            <v>14</v>
          </cell>
          <cell r="W113">
            <v>0</v>
          </cell>
          <cell r="X113">
            <v>0</v>
          </cell>
          <cell r="Y113">
            <v>0</v>
          </cell>
          <cell r="AB113">
            <v>0</v>
          </cell>
        </row>
        <row r="114">
          <cell r="G114">
            <v>710035373</v>
          </cell>
          <cell r="H114" t="str">
            <v>000308307</v>
          </cell>
          <cell r="I114" t="str">
            <v>Materská škola</v>
          </cell>
          <cell r="J114" t="str">
            <v>Nitriansky</v>
          </cell>
          <cell r="K114" t="str">
            <v>Nitra</v>
          </cell>
          <cell r="L114" t="str">
            <v>94911</v>
          </cell>
          <cell r="M114" t="str">
            <v>Nitra</v>
          </cell>
          <cell r="N114" t="str">
            <v>Čajkovského 3</v>
          </cell>
          <cell r="O114" t="str">
            <v>500011</v>
          </cell>
          <cell r="P114" t="str">
            <v>NS</v>
          </cell>
          <cell r="Q114">
            <v>46</v>
          </cell>
          <cell r="R114">
            <v>0</v>
          </cell>
          <cell r="S114">
            <v>0</v>
          </cell>
          <cell r="V114">
            <v>46</v>
          </cell>
          <cell r="W114">
            <v>0</v>
          </cell>
          <cell r="X114">
            <v>0</v>
          </cell>
          <cell r="Y114">
            <v>0</v>
          </cell>
          <cell r="AB114">
            <v>0</v>
          </cell>
        </row>
        <row r="115">
          <cell r="G115">
            <v>710035381</v>
          </cell>
          <cell r="H115" t="str">
            <v>000308307</v>
          </cell>
          <cell r="I115" t="str">
            <v>Materská škola</v>
          </cell>
          <cell r="J115" t="str">
            <v>Nitriansky</v>
          </cell>
          <cell r="K115" t="str">
            <v>Nitra</v>
          </cell>
          <cell r="L115" t="str">
            <v>94911</v>
          </cell>
          <cell r="M115" t="str">
            <v>Nitra</v>
          </cell>
          <cell r="N115" t="str">
            <v>Beethovenova 1</v>
          </cell>
          <cell r="O115" t="str">
            <v>500011</v>
          </cell>
          <cell r="P115" t="str">
            <v>NS</v>
          </cell>
          <cell r="Q115">
            <v>67</v>
          </cell>
          <cell r="R115">
            <v>0</v>
          </cell>
          <cell r="S115">
            <v>0</v>
          </cell>
          <cell r="V115">
            <v>67</v>
          </cell>
          <cell r="W115">
            <v>0</v>
          </cell>
          <cell r="X115">
            <v>0</v>
          </cell>
          <cell r="Y115">
            <v>0</v>
          </cell>
          <cell r="AB115">
            <v>0</v>
          </cell>
        </row>
        <row r="116">
          <cell r="G116">
            <v>710035403</v>
          </cell>
          <cell r="H116" t="str">
            <v>000308307</v>
          </cell>
          <cell r="I116" t="str">
            <v>Materská škola</v>
          </cell>
          <cell r="J116" t="str">
            <v>Nitriansky</v>
          </cell>
          <cell r="K116" t="str">
            <v>Nitra</v>
          </cell>
          <cell r="L116" t="str">
            <v>94901</v>
          </cell>
          <cell r="M116" t="str">
            <v>Nitra</v>
          </cell>
          <cell r="N116" t="str">
            <v>Štiavnická 1</v>
          </cell>
          <cell r="O116" t="str">
            <v>500011</v>
          </cell>
          <cell r="P116" t="str">
            <v>NS</v>
          </cell>
          <cell r="Q116">
            <v>46</v>
          </cell>
          <cell r="R116">
            <v>0</v>
          </cell>
          <cell r="S116">
            <v>0</v>
          </cell>
          <cell r="V116">
            <v>46</v>
          </cell>
          <cell r="W116">
            <v>0</v>
          </cell>
          <cell r="X116">
            <v>0</v>
          </cell>
          <cell r="Y116">
            <v>0</v>
          </cell>
          <cell r="AB116">
            <v>0</v>
          </cell>
        </row>
        <row r="117">
          <cell r="G117">
            <v>710249837</v>
          </cell>
          <cell r="H117" t="str">
            <v>037865498</v>
          </cell>
          <cell r="I117" t="str">
            <v>Elokované pracovisko ako súčasť Základnej školy s materskou školou</v>
          </cell>
          <cell r="J117" t="str">
            <v>Nitriansky</v>
          </cell>
          <cell r="K117" t="str">
            <v>Nitra</v>
          </cell>
          <cell r="L117" t="str">
            <v>94905</v>
          </cell>
          <cell r="M117" t="str">
            <v>Nitra</v>
          </cell>
          <cell r="N117" t="str">
            <v>Orechov dvor 490</v>
          </cell>
          <cell r="O117" t="str">
            <v>500011</v>
          </cell>
          <cell r="P117" t="str">
            <v>NS</v>
          </cell>
          <cell r="Q117">
            <v>7</v>
          </cell>
          <cell r="R117">
            <v>0</v>
          </cell>
          <cell r="S117">
            <v>0</v>
          </cell>
          <cell r="V117">
            <v>7</v>
          </cell>
          <cell r="W117">
            <v>0</v>
          </cell>
          <cell r="X117">
            <v>0</v>
          </cell>
          <cell r="Y117">
            <v>0</v>
          </cell>
          <cell r="AB117">
            <v>0</v>
          </cell>
        </row>
        <row r="118">
          <cell r="G118">
            <v>710259387</v>
          </cell>
          <cell r="H118" t="str">
            <v>000308307</v>
          </cell>
          <cell r="I118" t="str">
            <v>Materská škola</v>
          </cell>
          <cell r="J118" t="str">
            <v>Nitriansky</v>
          </cell>
          <cell r="K118" t="str">
            <v>Nitra</v>
          </cell>
          <cell r="L118" t="str">
            <v>94911</v>
          </cell>
          <cell r="M118" t="str">
            <v>Nitra</v>
          </cell>
          <cell r="N118" t="str">
            <v>Nedbalová 17</v>
          </cell>
          <cell r="O118" t="str">
            <v>500011</v>
          </cell>
          <cell r="P118" t="str">
            <v>NS</v>
          </cell>
          <cell r="Q118">
            <v>41</v>
          </cell>
          <cell r="R118">
            <v>0</v>
          </cell>
          <cell r="S118">
            <v>0</v>
          </cell>
          <cell r="V118">
            <v>41</v>
          </cell>
          <cell r="W118">
            <v>0</v>
          </cell>
          <cell r="X118">
            <v>0</v>
          </cell>
          <cell r="Y118">
            <v>0</v>
          </cell>
          <cell r="AB118">
            <v>0</v>
          </cell>
        </row>
        <row r="119">
          <cell r="G119">
            <v>710221231</v>
          </cell>
          <cell r="H119" t="str">
            <v>037865510</v>
          </cell>
          <cell r="I119" t="str">
            <v>Elokované pracovisko ako súčasť Základnej školy s materskou školou</v>
          </cell>
          <cell r="J119" t="str">
            <v>Nitriansky</v>
          </cell>
          <cell r="K119" t="str">
            <v>Nitra</v>
          </cell>
          <cell r="L119" t="str">
            <v>95122</v>
          </cell>
          <cell r="M119" t="str">
            <v>Alekšince</v>
          </cell>
          <cell r="N119" t="str">
            <v>Alekšince 389</v>
          </cell>
          <cell r="O119" t="str">
            <v>500020</v>
          </cell>
          <cell r="P119" t="str">
            <v>NS</v>
          </cell>
          <cell r="Q119">
            <v>14</v>
          </cell>
          <cell r="R119">
            <v>0</v>
          </cell>
          <cell r="S119">
            <v>0</v>
          </cell>
          <cell r="V119">
            <v>14</v>
          </cell>
          <cell r="W119">
            <v>0</v>
          </cell>
          <cell r="X119">
            <v>0</v>
          </cell>
          <cell r="Y119">
            <v>0</v>
          </cell>
          <cell r="AB119">
            <v>0</v>
          </cell>
        </row>
        <row r="120">
          <cell r="G120">
            <v>710005946</v>
          </cell>
          <cell r="H120" t="str">
            <v>000307742</v>
          </cell>
          <cell r="I120" t="str">
            <v>Materská škola</v>
          </cell>
          <cell r="J120" t="str">
            <v>Nitriansky</v>
          </cell>
          <cell r="K120" t="str">
            <v>Nitra</v>
          </cell>
          <cell r="L120" t="str">
            <v>95134</v>
          </cell>
          <cell r="M120" t="str">
            <v>Báb</v>
          </cell>
          <cell r="N120" t="str">
            <v>Báb 238</v>
          </cell>
          <cell r="O120" t="str">
            <v>500046</v>
          </cell>
          <cell r="P120" t="str">
            <v>NS</v>
          </cell>
          <cell r="Q120">
            <v>12</v>
          </cell>
          <cell r="R120">
            <v>0</v>
          </cell>
          <cell r="S120">
            <v>0</v>
          </cell>
          <cell r="V120">
            <v>12</v>
          </cell>
          <cell r="W120">
            <v>0</v>
          </cell>
          <cell r="X120">
            <v>0</v>
          </cell>
          <cell r="Y120">
            <v>0</v>
          </cell>
          <cell r="AB120">
            <v>0</v>
          </cell>
        </row>
        <row r="121">
          <cell r="G121">
            <v>710005954</v>
          </cell>
          <cell r="H121" t="str">
            <v>000307769</v>
          </cell>
          <cell r="I121" t="str">
            <v>Materská škola</v>
          </cell>
          <cell r="J121" t="str">
            <v>Nitriansky</v>
          </cell>
          <cell r="K121" t="str">
            <v>Zlaté Moravce</v>
          </cell>
          <cell r="L121" t="str">
            <v>95175</v>
          </cell>
          <cell r="M121" t="str">
            <v>Beladice</v>
          </cell>
          <cell r="N121" t="str">
            <v>Parková 364</v>
          </cell>
          <cell r="O121" t="str">
            <v>500062</v>
          </cell>
          <cell r="P121" t="str">
            <v>NS</v>
          </cell>
          <cell r="Q121">
            <v>8</v>
          </cell>
          <cell r="R121">
            <v>0</v>
          </cell>
          <cell r="S121">
            <v>0</v>
          </cell>
          <cell r="V121">
            <v>8</v>
          </cell>
          <cell r="W121">
            <v>0</v>
          </cell>
          <cell r="X121">
            <v>0</v>
          </cell>
          <cell r="Y121">
            <v>0</v>
          </cell>
          <cell r="AB121">
            <v>0</v>
          </cell>
        </row>
        <row r="122">
          <cell r="G122">
            <v>710005962</v>
          </cell>
          <cell r="H122" t="str">
            <v>000307769</v>
          </cell>
          <cell r="I122" t="str">
            <v>Materská škola</v>
          </cell>
          <cell r="J122" t="str">
            <v>Nitriansky</v>
          </cell>
          <cell r="K122" t="str">
            <v>Zlaté Moravce</v>
          </cell>
          <cell r="L122" t="str">
            <v>95175</v>
          </cell>
          <cell r="M122" t="str">
            <v>Beladice</v>
          </cell>
          <cell r="N122" t="str">
            <v>Školská 252</v>
          </cell>
          <cell r="O122" t="str">
            <v>500062</v>
          </cell>
          <cell r="P122" t="str">
            <v>NS</v>
          </cell>
          <cell r="Q122">
            <v>10</v>
          </cell>
          <cell r="R122">
            <v>0</v>
          </cell>
          <cell r="S122">
            <v>0</v>
          </cell>
          <cell r="V122">
            <v>10</v>
          </cell>
          <cell r="W122">
            <v>0</v>
          </cell>
          <cell r="X122">
            <v>0</v>
          </cell>
          <cell r="Y122">
            <v>0</v>
          </cell>
          <cell r="AB122">
            <v>0</v>
          </cell>
        </row>
        <row r="123">
          <cell r="G123">
            <v>710005970</v>
          </cell>
          <cell r="H123" t="str">
            <v>000307777</v>
          </cell>
          <cell r="I123" t="str">
            <v>Materská škola</v>
          </cell>
          <cell r="J123" t="str">
            <v>Nitriansky</v>
          </cell>
          <cell r="K123" t="str">
            <v>Nitra</v>
          </cell>
          <cell r="L123" t="str">
            <v>95113</v>
          </cell>
          <cell r="M123" t="str">
            <v>Branč</v>
          </cell>
          <cell r="N123" t="str">
            <v>Púpavová 8</v>
          </cell>
          <cell r="O123" t="str">
            <v>500071</v>
          </cell>
          <cell r="P123" t="str">
            <v>NS</v>
          </cell>
          <cell r="Q123">
            <v>11</v>
          </cell>
          <cell r="R123">
            <v>0</v>
          </cell>
          <cell r="S123">
            <v>0</v>
          </cell>
          <cell r="V123">
            <v>11</v>
          </cell>
          <cell r="W123">
            <v>0</v>
          </cell>
          <cell r="X123">
            <v>0</v>
          </cell>
          <cell r="Y123">
            <v>0</v>
          </cell>
          <cell r="AB123">
            <v>0</v>
          </cell>
        </row>
        <row r="124">
          <cell r="G124">
            <v>710228139</v>
          </cell>
          <cell r="H124" t="str">
            <v>037865366</v>
          </cell>
          <cell r="I124" t="str">
            <v>Základná škola s materskou školou - predprimárne vzdelávanie</v>
          </cell>
          <cell r="J124" t="str">
            <v>Nitriansky</v>
          </cell>
          <cell r="K124" t="str">
            <v>Nitra</v>
          </cell>
          <cell r="L124" t="str">
            <v>95143</v>
          </cell>
          <cell r="M124" t="str">
            <v>Čakajovce</v>
          </cell>
          <cell r="N124" t="str">
            <v>Nová 201</v>
          </cell>
          <cell r="O124" t="str">
            <v>500101</v>
          </cell>
          <cell r="P124" t="str">
            <v>NS</v>
          </cell>
          <cell r="Q124">
            <v>15</v>
          </cell>
          <cell r="R124">
            <v>0</v>
          </cell>
          <cell r="S124">
            <v>0</v>
          </cell>
          <cell r="V124">
            <v>15</v>
          </cell>
          <cell r="W124">
            <v>2</v>
          </cell>
          <cell r="X124">
            <v>0</v>
          </cell>
          <cell r="Y124">
            <v>0</v>
          </cell>
          <cell r="AB124">
            <v>2</v>
          </cell>
        </row>
        <row r="125">
          <cell r="G125">
            <v>710006012</v>
          </cell>
          <cell r="H125" t="str">
            <v>000307823</v>
          </cell>
          <cell r="I125" t="str">
            <v>Materská škola</v>
          </cell>
          <cell r="J125" t="str">
            <v>Nitriansky</v>
          </cell>
          <cell r="K125" t="str">
            <v>Zlaté Moravce</v>
          </cell>
          <cell r="L125" t="str">
            <v>95301</v>
          </cell>
          <cell r="M125" t="str">
            <v>Čaradice</v>
          </cell>
          <cell r="N125" t="str">
            <v>Čaradice 156</v>
          </cell>
          <cell r="O125" t="str">
            <v>500127</v>
          </cell>
          <cell r="P125" t="str">
            <v>NS</v>
          </cell>
          <cell r="Q125">
            <v>3</v>
          </cell>
          <cell r="V125">
            <v>3</v>
          </cell>
          <cell r="W125">
            <v>0</v>
          </cell>
          <cell r="AB125">
            <v>0</v>
          </cell>
        </row>
        <row r="126">
          <cell r="G126">
            <v>710220154</v>
          </cell>
          <cell r="H126" t="str">
            <v>037865269</v>
          </cell>
          <cell r="I126" t="str">
            <v>Základná škola s materskou školou - predprimárne vzdelávanie</v>
          </cell>
          <cell r="J126" t="str">
            <v>Nitriansky</v>
          </cell>
          <cell r="K126" t="str">
            <v>Nitra</v>
          </cell>
          <cell r="L126" t="str">
            <v>95103</v>
          </cell>
          <cell r="M126" t="str">
            <v>Čeľadice</v>
          </cell>
          <cell r="N126" t="str">
            <v>Čeľadice 87</v>
          </cell>
          <cell r="O126" t="str">
            <v>500135</v>
          </cell>
          <cell r="P126" t="str">
            <v>NS</v>
          </cell>
          <cell r="Q126">
            <v>16</v>
          </cell>
          <cell r="R126">
            <v>0</v>
          </cell>
          <cell r="S126">
            <v>0</v>
          </cell>
          <cell r="V126">
            <v>16</v>
          </cell>
          <cell r="W126">
            <v>0</v>
          </cell>
          <cell r="X126">
            <v>0</v>
          </cell>
          <cell r="Y126">
            <v>0</v>
          </cell>
          <cell r="AB126">
            <v>0</v>
          </cell>
        </row>
        <row r="127">
          <cell r="G127">
            <v>710006055</v>
          </cell>
          <cell r="H127" t="str">
            <v>000307858</v>
          </cell>
          <cell r="I127" t="str">
            <v>Materská škola</v>
          </cell>
          <cell r="J127" t="str">
            <v>Nitriansky</v>
          </cell>
          <cell r="K127" t="str">
            <v>Zlaté Moravce</v>
          </cell>
          <cell r="L127" t="str">
            <v>95305</v>
          </cell>
          <cell r="M127" t="str">
            <v>Čierne Kľačany</v>
          </cell>
          <cell r="N127" t="str">
            <v>Vozokanská 13</v>
          </cell>
          <cell r="O127" t="str">
            <v>500151</v>
          </cell>
          <cell r="P127" t="str">
            <v>NS</v>
          </cell>
          <cell r="Q127">
            <v>12</v>
          </cell>
          <cell r="R127">
            <v>0</v>
          </cell>
          <cell r="S127">
            <v>0</v>
          </cell>
          <cell r="V127">
            <v>12</v>
          </cell>
          <cell r="W127">
            <v>0</v>
          </cell>
          <cell r="X127">
            <v>0</v>
          </cell>
          <cell r="Y127">
            <v>0</v>
          </cell>
          <cell r="AB127">
            <v>0</v>
          </cell>
        </row>
        <row r="128">
          <cell r="G128">
            <v>710006063</v>
          </cell>
          <cell r="H128" t="str">
            <v>000307866</v>
          </cell>
          <cell r="I128" t="str">
            <v>Materská škola</v>
          </cell>
          <cell r="J128" t="str">
            <v>Nitriansky</v>
          </cell>
          <cell r="K128" t="str">
            <v>Nitra</v>
          </cell>
          <cell r="L128" t="str">
            <v>95161</v>
          </cell>
          <cell r="M128" t="str">
            <v>Čifáre</v>
          </cell>
          <cell r="N128" t="str">
            <v>Čifáre 137</v>
          </cell>
          <cell r="O128" t="str">
            <v>500160</v>
          </cell>
          <cell r="P128" t="str">
            <v>NS</v>
          </cell>
          <cell r="Q128">
            <v>6</v>
          </cell>
          <cell r="R128">
            <v>0</v>
          </cell>
          <cell r="S128">
            <v>0</v>
          </cell>
          <cell r="V128">
            <v>6</v>
          </cell>
          <cell r="W128">
            <v>1</v>
          </cell>
          <cell r="X128">
            <v>0</v>
          </cell>
          <cell r="Y128">
            <v>0</v>
          </cell>
          <cell r="AB128">
            <v>1</v>
          </cell>
        </row>
        <row r="129">
          <cell r="G129">
            <v>710006071</v>
          </cell>
          <cell r="H129" t="str">
            <v>000307891</v>
          </cell>
          <cell r="I129" t="str">
            <v>Materská škola</v>
          </cell>
          <cell r="J129" t="str">
            <v>Nitriansky</v>
          </cell>
          <cell r="K129" t="str">
            <v>Nitra</v>
          </cell>
          <cell r="L129" t="str">
            <v>95102</v>
          </cell>
          <cell r="M129" t="str">
            <v>Dolné Obdokovce</v>
          </cell>
          <cell r="N129" t="str">
            <v>Dolné Obdokovce 184</v>
          </cell>
          <cell r="O129" t="str">
            <v>500194</v>
          </cell>
          <cell r="P129" t="str">
            <v>NS</v>
          </cell>
          <cell r="Q129">
            <v>7</v>
          </cell>
          <cell r="R129">
            <v>0</v>
          </cell>
          <cell r="S129">
            <v>0</v>
          </cell>
          <cell r="V129">
            <v>7</v>
          </cell>
          <cell r="W129">
            <v>0</v>
          </cell>
          <cell r="X129">
            <v>0</v>
          </cell>
          <cell r="Y129">
            <v>0</v>
          </cell>
          <cell r="AB129">
            <v>0</v>
          </cell>
        </row>
        <row r="130">
          <cell r="G130">
            <v>710220111</v>
          </cell>
          <cell r="H130" t="str">
            <v>037865251</v>
          </cell>
          <cell r="I130" t="str">
            <v>Základná škola s materskou školou - predprimárne vzdelávanie</v>
          </cell>
          <cell r="J130" t="str">
            <v>Nitriansky</v>
          </cell>
          <cell r="K130" t="str">
            <v>Nitra</v>
          </cell>
          <cell r="L130" t="str">
            <v>95108</v>
          </cell>
          <cell r="M130" t="str">
            <v>Golianovo</v>
          </cell>
          <cell r="N130" t="str">
            <v>Golianovo 60</v>
          </cell>
          <cell r="O130" t="str">
            <v>500232</v>
          </cell>
          <cell r="P130" t="str">
            <v>NS</v>
          </cell>
          <cell r="Q130">
            <v>18</v>
          </cell>
          <cell r="R130">
            <v>0</v>
          </cell>
          <cell r="S130">
            <v>0</v>
          </cell>
          <cell r="V130">
            <v>18</v>
          </cell>
          <cell r="W130">
            <v>0</v>
          </cell>
          <cell r="X130">
            <v>0</v>
          </cell>
          <cell r="Y130">
            <v>0</v>
          </cell>
          <cell r="AB130">
            <v>0</v>
          </cell>
        </row>
        <row r="131">
          <cell r="G131">
            <v>710006098</v>
          </cell>
          <cell r="H131" t="str">
            <v>042206685</v>
          </cell>
          <cell r="I131" t="str">
            <v>Elokované pracovisko ako súčasť Základnej školy s materskou školou</v>
          </cell>
          <cell r="J131" t="str">
            <v>Nitriansky</v>
          </cell>
          <cell r="K131" t="str">
            <v>Šaľa</v>
          </cell>
          <cell r="L131" t="str">
            <v>95133</v>
          </cell>
          <cell r="M131" t="str">
            <v>Hájske</v>
          </cell>
          <cell r="N131" t="str">
            <v>Hájske 410</v>
          </cell>
          <cell r="O131" t="str">
            <v>500241</v>
          </cell>
          <cell r="P131" t="str">
            <v>NS</v>
          </cell>
          <cell r="Q131">
            <v>14</v>
          </cell>
          <cell r="R131">
            <v>0</v>
          </cell>
          <cell r="S131">
            <v>0</v>
          </cell>
          <cell r="V131">
            <v>14</v>
          </cell>
          <cell r="W131">
            <v>0</v>
          </cell>
          <cell r="X131">
            <v>0</v>
          </cell>
          <cell r="Y131">
            <v>0</v>
          </cell>
          <cell r="AB131">
            <v>0</v>
          </cell>
        </row>
        <row r="132">
          <cell r="G132">
            <v>710006101</v>
          </cell>
          <cell r="H132" t="str">
            <v>000307980</v>
          </cell>
          <cell r="I132" t="str">
            <v>Materská škola</v>
          </cell>
          <cell r="J132" t="str">
            <v>Nitriansky</v>
          </cell>
          <cell r="K132" t="str">
            <v>Zlaté Moravce</v>
          </cell>
          <cell r="L132" t="str">
            <v>95194</v>
          </cell>
          <cell r="M132" t="str">
            <v>Hostie</v>
          </cell>
          <cell r="N132" t="str">
            <v>Hostie 85</v>
          </cell>
          <cell r="O132" t="str">
            <v>500283</v>
          </cell>
          <cell r="P132" t="str">
            <v>NS</v>
          </cell>
          <cell r="Q132">
            <v>16</v>
          </cell>
          <cell r="R132">
            <v>0</v>
          </cell>
          <cell r="S132">
            <v>0</v>
          </cell>
          <cell r="V132">
            <v>16</v>
          </cell>
          <cell r="W132">
            <v>0</v>
          </cell>
          <cell r="X132">
            <v>0</v>
          </cell>
          <cell r="Y132">
            <v>0</v>
          </cell>
          <cell r="AB132">
            <v>0</v>
          </cell>
        </row>
        <row r="133">
          <cell r="G133">
            <v>710006110</v>
          </cell>
          <cell r="H133" t="str">
            <v>000308005</v>
          </cell>
          <cell r="I133" t="str">
            <v>Materská škola</v>
          </cell>
          <cell r="J133" t="str">
            <v>Nitriansky</v>
          </cell>
          <cell r="K133" t="str">
            <v>Zlaté Moravce</v>
          </cell>
          <cell r="L133" t="str">
            <v>95191</v>
          </cell>
          <cell r="M133" t="str">
            <v>Hosťovce</v>
          </cell>
          <cell r="N133" t="str">
            <v>Hosťovce 224</v>
          </cell>
          <cell r="O133" t="str">
            <v>500305</v>
          </cell>
          <cell r="P133" t="str">
            <v>NS</v>
          </cell>
          <cell r="Q133">
            <v>3</v>
          </cell>
          <cell r="R133">
            <v>0</v>
          </cell>
          <cell r="S133">
            <v>0</v>
          </cell>
          <cell r="V133">
            <v>3</v>
          </cell>
          <cell r="X133">
            <v>0</v>
          </cell>
          <cell r="Y133">
            <v>0</v>
          </cell>
          <cell r="AB133">
            <v>0</v>
          </cell>
        </row>
        <row r="134">
          <cell r="G134">
            <v>710006128</v>
          </cell>
          <cell r="H134" t="str">
            <v>000308013</v>
          </cell>
          <cell r="I134" t="str">
            <v>Materská škola</v>
          </cell>
          <cell r="J134" t="str">
            <v>Nitriansky</v>
          </cell>
          <cell r="K134" t="str">
            <v>Nitra</v>
          </cell>
          <cell r="L134" t="str">
            <v>95125</v>
          </cell>
          <cell r="M134" t="str">
            <v>Hruboňovo</v>
          </cell>
          <cell r="N134" t="str">
            <v>Hruboňovo 131</v>
          </cell>
          <cell r="O134" t="str">
            <v>500313</v>
          </cell>
          <cell r="P134" t="str">
            <v>NS</v>
          </cell>
          <cell r="Q134">
            <v>9</v>
          </cell>
          <cell r="R134">
            <v>0</v>
          </cell>
          <cell r="S134">
            <v>0</v>
          </cell>
          <cell r="V134">
            <v>9</v>
          </cell>
          <cell r="W134">
            <v>0</v>
          </cell>
          <cell r="X134">
            <v>0</v>
          </cell>
          <cell r="Y134">
            <v>0</v>
          </cell>
          <cell r="AB134">
            <v>0</v>
          </cell>
        </row>
        <row r="135">
          <cell r="G135">
            <v>710006039</v>
          </cell>
          <cell r="H135" t="str">
            <v>000308021</v>
          </cell>
          <cell r="I135" t="str">
            <v>Materská škola</v>
          </cell>
          <cell r="J135" t="str">
            <v>Nitriansky</v>
          </cell>
          <cell r="K135" t="str">
            <v>Zlaté Moravce</v>
          </cell>
          <cell r="L135" t="str">
            <v>95176</v>
          </cell>
          <cell r="M135" t="str">
            <v>Choča</v>
          </cell>
          <cell r="N135" t="str">
            <v>Choča 178</v>
          </cell>
          <cell r="O135" t="str">
            <v>500321</v>
          </cell>
          <cell r="P135" t="str">
            <v>NS</v>
          </cell>
          <cell r="Q135">
            <v>8</v>
          </cell>
          <cell r="R135">
            <v>0</v>
          </cell>
          <cell r="S135">
            <v>0</v>
          </cell>
          <cell r="V135">
            <v>8</v>
          </cell>
          <cell r="W135">
            <v>0</v>
          </cell>
          <cell r="X135">
            <v>0</v>
          </cell>
          <cell r="Y135">
            <v>0</v>
          </cell>
          <cell r="AB135">
            <v>0</v>
          </cell>
        </row>
        <row r="136">
          <cell r="G136">
            <v>710018363</v>
          </cell>
          <cell r="H136" t="str">
            <v>036125580</v>
          </cell>
          <cell r="I136" t="str">
            <v>Elokované pracovisko ako súčasť Základnej školy s materskou školou</v>
          </cell>
          <cell r="J136" t="str">
            <v>Trenčiansky</v>
          </cell>
          <cell r="K136" t="str">
            <v>Púchov</v>
          </cell>
          <cell r="L136" t="str">
            <v>02064</v>
          </cell>
          <cell r="M136" t="str">
            <v>Zubák</v>
          </cell>
          <cell r="N136" t="str">
            <v>Zubák 178</v>
          </cell>
          <cell r="O136" t="str">
            <v>500348</v>
          </cell>
          <cell r="P136" t="str">
            <v>NS</v>
          </cell>
          <cell r="Q136">
            <v>8</v>
          </cell>
          <cell r="R136">
            <v>0</v>
          </cell>
          <cell r="S136">
            <v>0</v>
          </cell>
          <cell r="V136">
            <v>8</v>
          </cell>
          <cell r="W136">
            <v>0</v>
          </cell>
          <cell r="X136">
            <v>0</v>
          </cell>
          <cell r="Y136">
            <v>0</v>
          </cell>
          <cell r="AB136">
            <v>0</v>
          </cell>
        </row>
        <row r="137">
          <cell r="G137">
            <v>710006136</v>
          </cell>
          <cell r="H137" t="str">
            <v>037865617</v>
          </cell>
          <cell r="I137" t="str">
            <v>Základná škola s materskou školou - predprimárne vzdelávanie</v>
          </cell>
          <cell r="J137" t="str">
            <v>Nitriansky</v>
          </cell>
          <cell r="K137" t="str">
            <v>Nitra</v>
          </cell>
          <cell r="L137" t="str">
            <v>95148</v>
          </cell>
          <cell r="M137" t="str">
            <v>Jarok</v>
          </cell>
          <cell r="N137" t="str">
            <v>Školská ulica 16</v>
          </cell>
          <cell r="O137" t="str">
            <v>500356</v>
          </cell>
          <cell r="P137" t="str">
            <v>NS</v>
          </cell>
          <cell r="Q137">
            <v>20</v>
          </cell>
          <cell r="R137">
            <v>0</v>
          </cell>
          <cell r="S137">
            <v>0</v>
          </cell>
          <cell r="V137">
            <v>20</v>
          </cell>
          <cell r="W137">
            <v>0</v>
          </cell>
          <cell r="X137">
            <v>0</v>
          </cell>
          <cell r="Y137">
            <v>0</v>
          </cell>
          <cell r="AB137">
            <v>0</v>
          </cell>
        </row>
        <row r="138">
          <cell r="G138">
            <v>710006144</v>
          </cell>
          <cell r="H138" t="str">
            <v>000308064</v>
          </cell>
          <cell r="I138" t="str">
            <v>Materská škola</v>
          </cell>
          <cell r="J138" t="str">
            <v>Nitriansky</v>
          </cell>
          <cell r="K138" t="str">
            <v>Zlaté Moravce</v>
          </cell>
          <cell r="L138" t="str">
            <v>95196</v>
          </cell>
          <cell r="M138" t="str">
            <v>Jedľové Kostoľany</v>
          </cell>
          <cell r="N138" t="str">
            <v>Jedľové Kostoľany 75</v>
          </cell>
          <cell r="O138" t="str">
            <v>500364</v>
          </cell>
          <cell r="P138" t="str">
            <v>NS</v>
          </cell>
          <cell r="Q138">
            <v>6</v>
          </cell>
          <cell r="R138">
            <v>0</v>
          </cell>
          <cell r="S138">
            <v>0</v>
          </cell>
          <cell r="V138">
            <v>6</v>
          </cell>
          <cell r="W138">
            <v>1</v>
          </cell>
          <cell r="X138">
            <v>0</v>
          </cell>
          <cell r="Y138">
            <v>0</v>
          </cell>
          <cell r="AB138">
            <v>1</v>
          </cell>
        </row>
        <row r="139">
          <cell r="G139">
            <v>710006152</v>
          </cell>
          <cell r="H139" t="str">
            <v>000308072</v>
          </cell>
          <cell r="I139" t="str">
            <v>Materská škola</v>
          </cell>
          <cell r="J139" t="str">
            <v>Nitriansky</v>
          </cell>
          <cell r="K139" t="str">
            <v>Nitra</v>
          </cell>
          <cell r="L139" t="str">
            <v>95173</v>
          </cell>
          <cell r="M139" t="str">
            <v>Jelenec</v>
          </cell>
          <cell r="N139" t="str">
            <v>Smreková 601</v>
          </cell>
          <cell r="O139" t="str">
            <v>500372</v>
          </cell>
          <cell r="P139" t="str">
            <v>NS</v>
          </cell>
          <cell r="Q139">
            <v>16</v>
          </cell>
          <cell r="R139">
            <v>0</v>
          </cell>
          <cell r="S139">
            <v>0</v>
          </cell>
          <cell r="V139">
            <v>16</v>
          </cell>
          <cell r="W139">
            <v>0</v>
          </cell>
          <cell r="X139">
            <v>0</v>
          </cell>
          <cell r="Y139">
            <v>0</v>
          </cell>
          <cell r="AB139">
            <v>0</v>
          </cell>
        </row>
        <row r="140">
          <cell r="G140">
            <v>710006160</v>
          </cell>
          <cell r="H140" t="str">
            <v>000308081</v>
          </cell>
          <cell r="I140" t="str">
            <v>Materská škola</v>
          </cell>
          <cell r="J140" t="str">
            <v>Nitriansky</v>
          </cell>
          <cell r="K140" t="str">
            <v>Nitra</v>
          </cell>
          <cell r="L140" t="str">
            <v>95143</v>
          </cell>
          <cell r="M140" t="str">
            <v>Jelšovce</v>
          </cell>
          <cell r="N140" t="str">
            <v>Jelšovce 352</v>
          </cell>
          <cell r="O140" t="str">
            <v>500381</v>
          </cell>
          <cell r="P140" t="str">
            <v>NS</v>
          </cell>
          <cell r="Q140">
            <v>7</v>
          </cell>
          <cell r="R140">
            <v>0</v>
          </cell>
          <cell r="S140">
            <v>0</v>
          </cell>
          <cell r="V140">
            <v>7</v>
          </cell>
          <cell r="W140">
            <v>0</v>
          </cell>
          <cell r="X140">
            <v>0</v>
          </cell>
          <cell r="Y140">
            <v>0</v>
          </cell>
          <cell r="AB140">
            <v>0</v>
          </cell>
        </row>
        <row r="141">
          <cell r="G141">
            <v>710006179</v>
          </cell>
          <cell r="H141" t="str">
            <v>000308102</v>
          </cell>
          <cell r="I141" t="str">
            <v>Materská škola</v>
          </cell>
          <cell r="J141" t="str">
            <v>Nitriansky</v>
          </cell>
          <cell r="K141" t="str">
            <v>Nitra</v>
          </cell>
          <cell r="L141" t="str">
            <v>95153</v>
          </cell>
          <cell r="M141" t="str">
            <v>Klasov</v>
          </cell>
          <cell r="N141" t="str">
            <v>Klasov 97</v>
          </cell>
          <cell r="O141" t="str">
            <v>500402</v>
          </cell>
          <cell r="P141" t="str">
            <v>NS</v>
          </cell>
          <cell r="Q141">
            <v>14</v>
          </cell>
          <cell r="R141">
            <v>0</v>
          </cell>
          <cell r="S141">
            <v>0</v>
          </cell>
          <cell r="V141">
            <v>14</v>
          </cell>
          <cell r="W141">
            <v>0</v>
          </cell>
          <cell r="X141">
            <v>0</v>
          </cell>
          <cell r="Y141">
            <v>0</v>
          </cell>
          <cell r="AB141">
            <v>0</v>
          </cell>
        </row>
        <row r="142">
          <cell r="G142">
            <v>710213506</v>
          </cell>
          <cell r="H142" t="str">
            <v>042047625</v>
          </cell>
          <cell r="I142" t="str">
            <v>Základná škola s materskou školou - Alapiskola és Óvoda - predprimárne vzdelávanie</v>
          </cell>
          <cell r="J142" t="str">
            <v>Nitriansky</v>
          </cell>
          <cell r="K142" t="str">
            <v>Nitra</v>
          </cell>
          <cell r="L142" t="str">
            <v>95178</v>
          </cell>
          <cell r="M142" t="str">
            <v>Kolíňany</v>
          </cell>
          <cell r="N142" t="str">
            <v>Hlavná 198</v>
          </cell>
          <cell r="O142" t="str">
            <v>500411</v>
          </cell>
          <cell r="P142" t="str">
            <v>NS</v>
          </cell>
          <cell r="Q142">
            <v>5</v>
          </cell>
          <cell r="R142">
            <v>0</v>
          </cell>
          <cell r="S142">
            <v>0</v>
          </cell>
          <cell r="V142">
            <v>5</v>
          </cell>
          <cell r="W142">
            <v>0</v>
          </cell>
          <cell r="X142">
            <v>0</v>
          </cell>
          <cell r="Y142">
            <v>0</v>
          </cell>
          <cell r="AB142">
            <v>0</v>
          </cell>
        </row>
        <row r="143">
          <cell r="G143">
            <v>710006209</v>
          </cell>
          <cell r="H143" t="str">
            <v>000308129</v>
          </cell>
          <cell r="I143" t="str">
            <v>Materská škola</v>
          </cell>
          <cell r="J143" t="str">
            <v>Nitriansky</v>
          </cell>
          <cell r="K143" t="str">
            <v>Zlaté Moravce</v>
          </cell>
          <cell r="L143" t="str">
            <v>95177</v>
          </cell>
          <cell r="M143" t="str">
            <v>Kostoľany pod Tribečom</v>
          </cell>
          <cell r="N143" t="str">
            <v>Kostoľany pod Tribečom 144</v>
          </cell>
          <cell r="O143" t="str">
            <v>500429</v>
          </cell>
          <cell r="P143" t="str">
            <v>NS</v>
          </cell>
          <cell r="Q143">
            <v>0</v>
          </cell>
          <cell r="R143">
            <v>0</v>
          </cell>
          <cell r="S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AB143">
            <v>0</v>
          </cell>
        </row>
        <row r="144">
          <cell r="G144">
            <v>710006217</v>
          </cell>
          <cell r="H144" t="str">
            <v>000038440</v>
          </cell>
          <cell r="I144" t="str">
            <v>Materská škola</v>
          </cell>
          <cell r="J144" t="str">
            <v>Nitriansky</v>
          </cell>
          <cell r="K144" t="str">
            <v>Zlaté Moravce</v>
          </cell>
          <cell r="L144" t="str">
            <v>95177</v>
          </cell>
          <cell r="M144" t="str">
            <v>Ladice</v>
          </cell>
          <cell r="N144" t="str">
            <v>Ladice 323</v>
          </cell>
          <cell r="O144" t="str">
            <v>500437</v>
          </cell>
          <cell r="P144" t="str">
            <v>NS</v>
          </cell>
          <cell r="Q144">
            <v>7</v>
          </cell>
          <cell r="R144">
            <v>0</v>
          </cell>
          <cell r="S144">
            <v>0</v>
          </cell>
          <cell r="V144">
            <v>7</v>
          </cell>
          <cell r="W144">
            <v>0</v>
          </cell>
          <cell r="X144">
            <v>0</v>
          </cell>
          <cell r="Y144">
            <v>0</v>
          </cell>
          <cell r="AB144">
            <v>0</v>
          </cell>
        </row>
        <row r="145">
          <cell r="G145">
            <v>710006250</v>
          </cell>
          <cell r="H145" t="str">
            <v>000308153</v>
          </cell>
          <cell r="I145" t="str">
            <v>Materská škola</v>
          </cell>
          <cell r="J145" t="str">
            <v>Nitriansky</v>
          </cell>
          <cell r="K145" t="str">
            <v>Nitra</v>
          </cell>
          <cell r="L145" t="str">
            <v>95136</v>
          </cell>
          <cell r="M145" t="str">
            <v>Lehota</v>
          </cell>
          <cell r="N145" t="str">
            <v>Lehota 281</v>
          </cell>
          <cell r="O145" t="str">
            <v>500453</v>
          </cell>
          <cell r="P145" t="str">
            <v>NS</v>
          </cell>
          <cell r="Q145">
            <v>23</v>
          </cell>
          <cell r="R145">
            <v>0</v>
          </cell>
          <cell r="S145">
            <v>0</v>
          </cell>
          <cell r="V145">
            <v>23</v>
          </cell>
          <cell r="W145">
            <v>0</v>
          </cell>
          <cell r="X145">
            <v>0</v>
          </cell>
          <cell r="Y145">
            <v>0</v>
          </cell>
          <cell r="AB145">
            <v>0</v>
          </cell>
        </row>
        <row r="146">
          <cell r="G146">
            <v>710006268</v>
          </cell>
          <cell r="H146" t="str">
            <v>000308161</v>
          </cell>
          <cell r="I146" t="str">
            <v>Materská škola</v>
          </cell>
          <cell r="J146" t="str">
            <v>Nitriansky</v>
          </cell>
          <cell r="K146" t="str">
            <v>Zlaté Moravce</v>
          </cell>
          <cell r="L146" t="str">
            <v>95192</v>
          </cell>
          <cell r="M146" t="str">
            <v>Lovce</v>
          </cell>
          <cell r="N146" t="str">
            <v>Hlavná 45</v>
          </cell>
          <cell r="O146" t="str">
            <v>500461</v>
          </cell>
          <cell r="P146" t="str">
            <v>NS</v>
          </cell>
          <cell r="Q146">
            <v>5</v>
          </cell>
          <cell r="R146">
            <v>0</v>
          </cell>
          <cell r="S146">
            <v>0</v>
          </cell>
          <cell r="V146">
            <v>5</v>
          </cell>
          <cell r="W146">
            <v>0</v>
          </cell>
          <cell r="X146">
            <v>0</v>
          </cell>
          <cell r="Y146">
            <v>0</v>
          </cell>
          <cell r="AB146">
            <v>0</v>
          </cell>
        </row>
        <row r="147">
          <cell r="G147">
            <v>710006276</v>
          </cell>
          <cell r="H147" t="str">
            <v>000308170</v>
          </cell>
          <cell r="I147" t="str">
            <v>Materská škola</v>
          </cell>
          <cell r="J147" t="str">
            <v>Nitriansky</v>
          </cell>
          <cell r="K147" t="str">
            <v>Nitra</v>
          </cell>
          <cell r="L147" t="str">
            <v>95188</v>
          </cell>
          <cell r="M147" t="str">
            <v>Lúčnica nad Žitavou</v>
          </cell>
          <cell r="N147" t="str">
            <v>Lúčnica nad Žitavou 424</v>
          </cell>
          <cell r="O147" t="str">
            <v>500470</v>
          </cell>
          <cell r="P147" t="str">
            <v>NS</v>
          </cell>
          <cell r="Q147">
            <v>5</v>
          </cell>
          <cell r="R147">
            <v>0</v>
          </cell>
          <cell r="S147">
            <v>0</v>
          </cell>
          <cell r="V147">
            <v>5</v>
          </cell>
          <cell r="W147">
            <v>0</v>
          </cell>
          <cell r="X147">
            <v>0</v>
          </cell>
          <cell r="Y147">
            <v>0</v>
          </cell>
          <cell r="AB147">
            <v>0</v>
          </cell>
        </row>
        <row r="148">
          <cell r="G148">
            <v>710226683</v>
          </cell>
          <cell r="H148" t="str">
            <v>042202582</v>
          </cell>
          <cell r="I148" t="str">
            <v>Elokované pracovisko ako súčasť Základnej školy s materskou školou</v>
          </cell>
          <cell r="J148" t="str">
            <v>Nitriansky</v>
          </cell>
          <cell r="K148" t="str">
            <v>Nitra</v>
          </cell>
          <cell r="L148" t="str">
            <v>95123</v>
          </cell>
          <cell r="M148" t="str">
            <v>Lukáčovce</v>
          </cell>
          <cell r="N148" t="str">
            <v>Hlavná 390</v>
          </cell>
          <cell r="O148" t="str">
            <v>500488</v>
          </cell>
          <cell r="P148" t="str">
            <v>NS</v>
          </cell>
          <cell r="Q148">
            <v>12</v>
          </cell>
          <cell r="R148">
            <v>0</v>
          </cell>
          <cell r="S148">
            <v>0</v>
          </cell>
          <cell r="V148">
            <v>12</v>
          </cell>
          <cell r="W148">
            <v>0</v>
          </cell>
          <cell r="X148">
            <v>0</v>
          </cell>
          <cell r="Y148">
            <v>0</v>
          </cell>
          <cell r="AB148">
            <v>0</v>
          </cell>
        </row>
        <row r="149">
          <cell r="G149">
            <v>710006292</v>
          </cell>
          <cell r="H149" t="str">
            <v>000308234</v>
          </cell>
          <cell r="I149" t="str">
            <v>Materská škola</v>
          </cell>
          <cell r="J149" t="str">
            <v>Nitriansky</v>
          </cell>
          <cell r="K149" t="str">
            <v>Zlaté Moravce</v>
          </cell>
          <cell r="L149" t="str">
            <v>95193</v>
          </cell>
          <cell r="M149" t="str">
            <v>Machulince</v>
          </cell>
          <cell r="N149" t="str">
            <v>Kopanická 287</v>
          </cell>
          <cell r="O149" t="str">
            <v>500500</v>
          </cell>
          <cell r="P149" t="str">
            <v>NS</v>
          </cell>
          <cell r="Q149">
            <v>8</v>
          </cell>
          <cell r="R149">
            <v>0</v>
          </cell>
          <cell r="S149">
            <v>0</v>
          </cell>
          <cell r="V149">
            <v>8</v>
          </cell>
          <cell r="W149">
            <v>0</v>
          </cell>
          <cell r="X149">
            <v>0</v>
          </cell>
          <cell r="Y149">
            <v>0</v>
          </cell>
          <cell r="AB149">
            <v>0</v>
          </cell>
        </row>
        <row r="150">
          <cell r="G150">
            <v>710006047</v>
          </cell>
          <cell r="H150" t="str">
            <v>000613983</v>
          </cell>
          <cell r="I150" t="str">
            <v>Materská škola</v>
          </cell>
          <cell r="J150" t="str">
            <v>Nitriansky</v>
          </cell>
          <cell r="K150" t="str">
            <v>Nitra</v>
          </cell>
          <cell r="L150" t="str">
            <v>95154</v>
          </cell>
          <cell r="M150" t="str">
            <v>Veľké Chyndice</v>
          </cell>
          <cell r="N150" t="str">
            <v>Veľké Chyndice 160</v>
          </cell>
          <cell r="O150" t="str">
            <v>500518</v>
          </cell>
          <cell r="P150" t="str">
            <v>NS</v>
          </cell>
          <cell r="Q150">
            <v>7</v>
          </cell>
          <cell r="V150">
            <v>7</v>
          </cell>
          <cell r="W150">
            <v>0</v>
          </cell>
          <cell r="AB150">
            <v>0</v>
          </cell>
        </row>
        <row r="151">
          <cell r="G151">
            <v>710006306</v>
          </cell>
          <cell r="H151" t="str">
            <v>000308242</v>
          </cell>
          <cell r="I151" t="str">
            <v>Materská škola</v>
          </cell>
          <cell r="J151" t="str">
            <v>Nitriansky</v>
          </cell>
          <cell r="K151" t="str">
            <v>Zlaté Moravce</v>
          </cell>
          <cell r="L151" t="str">
            <v>95191</v>
          </cell>
          <cell r="M151" t="str">
            <v>Mankovce</v>
          </cell>
          <cell r="N151" t="str">
            <v>Mankovce 102</v>
          </cell>
          <cell r="O151" t="str">
            <v>500542</v>
          </cell>
          <cell r="P151" t="str">
            <v>NS</v>
          </cell>
          <cell r="Q151">
            <v>4</v>
          </cell>
          <cell r="R151">
            <v>0</v>
          </cell>
          <cell r="S151">
            <v>0</v>
          </cell>
          <cell r="V151">
            <v>4</v>
          </cell>
          <cell r="W151">
            <v>0</v>
          </cell>
          <cell r="X151">
            <v>0</v>
          </cell>
          <cell r="Y151">
            <v>0</v>
          </cell>
          <cell r="AB151">
            <v>0</v>
          </cell>
        </row>
        <row r="152">
          <cell r="G152">
            <v>710006314</v>
          </cell>
          <cell r="H152" t="str">
            <v>000308471</v>
          </cell>
          <cell r="I152" t="str">
            <v>Materská škola</v>
          </cell>
          <cell r="J152" t="str">
            <v>Nitriansky</v>
          </cell>
          <cell r="K152" t="str">
            <v>Zlaté Moravce</v>
          </cell>
          <cell r="L152" t="str">
            <v>95301</v>
          </cell>
          <cell r="M152" t="str">
            <v>Martin nad Žitavou</v>
          </cell>
          <cell r="N152" t="str">
            <v>Martin nad Žitavou 137</v>
          </cell>
          <cell r="O152" t="str">
            <v>500551</v>
          </cell>
          <cell r="P152" t="str">
            <v>NS</v>
          </cell>
          <cell r="Q152">
            <v>6</v>
          </cell>
          <cell r="R152">
            <v>0</v>
          </cell>
          <cell r="S152">
            <v>0</v>
          </cell>
          <cell r="V152">
            <v>6</v>
          </cell>
          <cell r="W152">
            <v>0</v>
          </cell>
          <cell r="X152">
            <v>0</v>
          </cell>
          <cell r="Y152">
            <v>0</v>
          </cell>
          <cell r="AB152">
            <v>0</v>
          </cell>
        </row>
        <row r="153">
          <cell r="G153">
            <v>710006322</v>
          </cell>
          <cell r="H153" t="str">
            <v>000308251</v>
          </cell>
          <cell r="I153" t="str">
            <v>Materská škola</v>
          </cell>
          <cell r="J153" t="str">
            <v>Nitriansky</v>
          </cell>
          <cell r="K153" t="str">
            <v>Nitra</v>
          </cell>
          <cell r="L153" t="str">
            <v>95201</v>
          </cell>
          <cell r="M153" t="str">
            <v>Melek</v>
          </cell>
          <cell r="N153" t="str">
            <v>Melek 94</v>
          </cell>
          <cell r="O153" t="str">
            <v>500569</v>
          </cell>
          <cell r="P153" t="str">
            <v>NS</v>
          </cell>
          <cell r="Q153">
            <v>5</v>
          </cell>
          <cell r="R153">
            <v>0</v>
          </cell>
          <cell r="S153">
            <v>0</v>
          </cell>
          <cell r="V153">
            <v>5</v>
          </cell>
          <cell r="W153">
            <v>0</v>
          </cell>
          <cell r="X153">
            <v>0</v>
          </cell>
          <cell r="Y153">
            <v>0</v>
          </cell>
          <cell r="AB153">
            <v>0</v>
          </cell>
        </row>
        <row r="154">
          <cell r="G154">
            <v>710006330</v>
          </cell>
          <cell r="H154" t="str">
            <v>000308269</v>
          </cell>
          <cell r="I154" t="str">
            <v>Materská škola</v>
          </cell>
          <cell r="J154" t="str">
            <v>Nitriansky</v>
          </cell>
          <cell r="K154" t="str">
            <v>Nitra</v>
          </cell>
          <cell r="L154" t="str">
            <v>95115</v>
          </cell>
          <cell r="M154" t="str">
            <v>Mojmírovce</v>
          </cell>
          <cell r="N154" t="str">
            <v>Mojmírovce 1452</v>
          </cell>
          <cell r="O154" t="str">
            <v>500577</v>
          </cell>
          <cell r="P154" t="str">
            <v>NS</v>
          </cell>
          <cell r="Q154">
            <v>28</v>
          </cell>
          <cell r="R154">
            <v>0</v>
          </cell>
          <cell r="S154">
            <v>0</v>
          </cell>
          <cell r="V154">
            <v>28</v>
          </cell>
          <cell r="W154">
            <v>0</v>
          </cell>
          <cell r="X154">
            <v>0</v>
          </cell>
          <cell r="Y154">
            <v>0</v>
          </cell>
          <cell r="AB154">
            <v>0</v>
          </cell>
        </row>
        <row r="155">
          <cell r="G155">
            <v>710006357</v>
          </cell>
          <cell r="H155" t="str">
            <v>000308277</v>
          </cell>
          <cell r="I155" t="str">
            <v>Materská škola</v>
          </cell>
          <cell r="J155" t="str">
            <v>Nitriansky</v>
          </cell>
          <cell r="K155" t="str">
            <v>Zlaté Moravce</v>
          </cell>
          <cell r="L155" t="str">
            <v>95181</v>
          </cell>
          <cell r="M155" t="str">
            <v>Nemčiňany</v>
          </cell>
          <cell r="N155" t="str">
            <v>Nemčiňany 129</v>
          </cell>
          <cell r="O155" t="str">
            <v>500585</v>
          </cell>
          <cell r="P155" t="str">
            <v>NS</v>
          </cell>
          <cell r="Q155">
            <v>3</v>
          </cell>
          <cell r="R155">
            <v>0</v>
          </cell>
          <cell r="S155">
            <v>0</v>
          </cell>
          <cell r="V155">
            <v>3</v>
          </cell>
          <cell r="W155">
            <v>0</v>
          </cell>
          <cell r="X155">
            <v>0</v>
          </cell>
          <cell r="Y155">
            <v>0</v>
          </cell>
          <cell r="AB155">
            <v>0</v>
          </cell>
        </row>
        <row r="156">
          <cell r="G156">
            <v>710006365</v>
          </cell>
          <cell r="H156" t="str">
            <v>000308285</v>
          </cell>
          <cell r="I156" t="str">
            <v>Materská škola</v>
          </cell>
          <cell r="J156" t="str">
            <v>Nitriansky</v>
          </cell>
          <cell r="K156" t="str">
            <v>Zlaté Moravce</v>
          </cell>
          <cell r="L156" t="str">
            <v>95172</v>
          </cell>
          <cell r="M156" t="str">
            <v>Neverice</v>
          </cell>
          <cell r="N156" t="str">
            <v>Hlavná 8</v>
          </cell>
          <cell r="O156" t="str">
            <v>500593</v>
          </cell>
          <cell r="P156" t="str">
            <v>NS</v>
          </cell>
          <cell r="Q156">
            <v>3</v>
          </cell>
          <cell r="R156">
            <v>0</v>
          </cell>
          <cell r="S156">
            <v>0</v>
          </cell>
          <cell r="V156">
            <v>3</v>
          </cell>
          <cell r="W156">
            <v>0</v>
          </cell>
          <cell r="X156">
            <v>0</v>
          </cell>
          <cell r="Y156">
            <v>0</v>
          </cell>
          <cell r="AB156">
            <v>0</v>
          </cell>
        </row>
        <row r="157">
          <cell r="G157">
            <v>710006373</v>
          </cell>
          <cell r="H157" t="str">
            <v>000308293</v>
          </cell>
          <cell r="I157" t="str">
            <v>Materská škola</v>
          </cell>
          <cell r="J157" t="str">
            <v>Nitriansky</v>
          </cell>
          <cell r="K157" t="str">
            <v>Zlaté Moravce</v>
          </cell>
          <cell r="L157" t="str">
            <v>95162</v>
          </cell>
          <cell r="M157" t="str">
            <v>Nevidzany</v>
          </cell>
          <cell r="N157" t="str">
            <v>Nevidzany 1</v>
          </cell>
          <cell r="O157" t="str">
            <v>500607</v>
          </cell>
          <cell r="P157" t="str">
            <v>NS</v>
          </cell>
          <cell r="Q157">
            <v>8</v>
          </cell>
          <cell r="R157">
            <v>0</v>
          </cell>
          <cell r="S157">
            <v>0</v>
          </cell>
          <cell r="V157">
            <v>8</v>
          </cell>
          <cell r="W157">
            <v>0</v>
          </cell>
          <cell r="X157">
            <v>0</v>
          </cell>
          <cell r="Y157">
            <v>0</v>
          </cell>
          <cell r="AB157">
            <v>0</v>
          </cell>
        </row>
        <row r="158">
          <cell r="G158">
            <v>710006705</v>
          </cell>
          <cell r="H158" t="str">
            <v>000308331</v>
          </cell>
          <cell r="I158" t="str">
            <v>Materská škola</v>
          </cell>
          <cell r="J158" t="str">
            <v>Nitriansky</v>
          </cell>
          <cell r="K158" t="str">
            <v>Nitra</v>
          </cell>
          <cell r="L158" t="str">
            <v>95151</v>
          </cell>
          <cell r="M158" t="str">
            <v>Nová Ves nad Žitavou</v>
          </cell>
          <cell r="N158" t="str">
            <v>Nová Ves nad Žitavou 55</v>
          </cell>
          <cell r="O158" t="str">
            <v>500631</v>
          </cell>
          <cell r="P158" t="str">
            <v>NS</v>
          </cell>
          <cell r="Q158">
            <v>14</v>
          </cell>
          <cell r="R158">
            <v>0</v>
          </cell>
          <cell r="S158">
            <v>0</v>
          </cell>
          <cell r="V158">
            <v>14</v>
          </cell>
          <cell r="W158">
            <v>0</v>
          </cell>
          <cell r="X158">
            <v>0</v>
          </cell>
          <cell r="Y158">
            <v>0</v>
          </cell>
          <cell r="AB158">
            <v>0</v>
          </cell>
        </row>
        <row r="159">
          <cell r="G159">
            <v>710006713</v>
          </cell>
          <cell r="H159" t="str">
            <v>037865447</v>
          </cell>
          <cell r="I159" t="str">
            <v>Elokované pracovisko ako súčasť Základnej školy s materskou školou</v>
          </cell>
          <cell r="J159" t="str">
            <v>Nitriansky</v>
          </cell>
          <cell r="K159" t="str">
            <v>Nitra</v>
          </cell>
          <cell r="L159" t="str">
            <v>95124</v>
          </cell>
          <cell r="M159" t="str">
            <v>Nové Sady</v>
          </cell>
          <cell r="N159" t="str">
            <v>Nové Sady 377</v>
          </cell>
          <cell r="O159" t="str">
            <v>500640</v>
          </cell>
          <cell r="P159" t="str">
            <v>NS</v>
          </cell>
          <cell r="Q159">
            <v>18</v>
          </cell>
          <cell r="R159">
            <v>0</v>
          </cell>
          <cell r="S159">
            <v>0</v>
          </cell>
          <cell r="V159">
            <v>18</v>
          </cell>
          <cell r="W159">
            <v>0</v>
          </cell>
          <cell r="X159">
            <v>0</v>
          </cell>
          <cell r="Y159">
            <v>0</v>
          </cell>
          <cell r="AB159">
            <v>0</v>
          </cell>
        </row>
        <row r="160">
          <cell r="G160">
            <v>710006764</v>
          </cell>
          <cell r="H160" t="str">
            <v>000308358</v>
          </cell>
          <cell r="I160" t="str">
            <v>Materská škola</v>
          </cell>
          <cell r="J160" t="str">
            <v>Nitriansky</v>
          </cell>
          <cell r="K160" t="str">
            <v>Zlaté Moravce</v>
          </cell>
          <cell r="L160" t="str">
            <v>95195</v>
          </cell>
          <cell r="M160" t="str">
            <v>Obyce</v>
          </cell>
          <cell r="N160" t="str">
            <v>Školská 290</v>
          </cell>
          <cell r="O160" t="str">
            <v>500658</v>
          </cell>
          <cell r="P160" t="str">
            <v>NS</v>
          </cell>
          <cell r="Q160">
            <v>13</v>
          </cell>
          <cell r="R160">
            <v>0</v>
          </cell>
          <cell r="S160">
            <v>0</v>
          </cell>
          <cell r="V160">
            <v>13</v>
          </cell>
          <cell r="W160">
            <v>0</v>
          </cell>
          <cell r="X160">
            <v>0</v>
          </cell>
          <cell r="Y160">
            <v>0</v>
          </cell>
          <cell r="AB160">
            <v>0</v>
          </cell>
        </row>
        <row r="161">
          <cell r="G161">
            <v>710006772</v>
          </cell>
          <cell r="H161" t="str">
            <v>000308366</v>
          </cell>
          <cell r="I161" t="str">
            <v>Materská škola</v>
          </cell>
          <cell r="J161" t="str">
            <v>Nitriansky</v>
          </cell>
          <cell r="K161" t="str">
            <v>Nitra</v>
          </cell>
          <cell r="L161" t="str">
            <v>95105</v>
          </cell>
          <cell r="M161" t="str">
            <v>Paňa</v>
          </cell>
          <cell r="N161" t="str">
            <v>Paňa 26</v>
          </cell>
          <cell r="O161" t="str">
            <v>500666</v>
          </cell>
          <cell r="P161" t="str">
            <v>NS</v>
          </cell>
          <cell r="Q161">
            <v>5</v>
          </cell>
          <cell r="R161">
            <v>0</v>
          </cell>
          <cell r="S161">
            <v>0</v>
          </cell>
          <cell r="V161">
            <v>5</v>
          </cell>
          <cell r="W161">
            <v>0</v>
          </cell>
          <cell r="X161">
            <v>0</v>
          </cell>
          <cell r="Y161">
            <v>0</v>
          </cell>
          <cell r="AB161">
            <v>0</v>
          </cell>
        </row>
        <row r="162">
          <cell r="G162">
            <v>710006802</v>
          </cell>
          <cell r="H162" t="str">
            <v>000308374</v>
          </cell>
          <cell r="I162" t="str">
            <v>Materská škola</v>
          </cell>
          <cell r="J162" t="str">
            <v>Nitriansky</v>
          </cell>
          <cell r="K162" t="str">
            <v>Nitra</v>
          </cell>
          <cell r="L162" t="str">
            <v>95146</v>
          </cell>
          <cell r="M162" t="str">
            <v>Podhorany</v>
          </cell>
          <cell r="N162" t="str">
            <v>Podhorany-Sokolníky 215</v>
          </cell>
          <cell r="O162" t="str">
            <v>500674</v>
          </cell>
          <cell r="P162" t="str">
            <v>NS</v>
          </cell>
          <cell r="Q162">
            <v>6</v>
          </cell>
          <cell r="R162">
            <v>0</v>
          </cell>
          <cell r="S162">
            <v>0</v>
          </cell>
          <cell r="V162">
            <v>6</v>
          </cell>
          <cell r="W162">
            <v>0</v>
          </cell>
          <cell r="X162">
            <v>0</v>
          </cell>
          <cell r="Y162">
            <v>0</v>
          </cell>
          <cell r="AB162">
            <v>0</v>
          </cell>
        </row>
        <row r="163">
          <cell r="G163">
            <v>710006810</v>
          </cell>
          <cell r="H163" t="str">
            <v>000308382</v>
          </cell>
          <cell r="I163" t="str">
            <v>Materská škola</v>
          </cell>
          <cell r="J163" t="str">
            <v>Nitriansky</v>
          </cell>
          <cell r="K163" t="str">
            <v>Nitra</v>
          </cell>
          <cell r="L163" t="str">
            <v>95102</v>
          </cell>
          <cell r="M163" t="str">
            <v>Pohranice</v>
          </cell>
          <cell r="N163" t="str">
            <v>Pohranice 444</v>
          </cell>
          <cell r="O163" t="str">
            <v>500682</v>
          </cell>
          <cell r="P163" t="str">
            <v>NS</v>
          </cell>
          <cell r="Q163">
            <v>6</v>
          </cell>
          <cell r="R163">
            <v>0</v>
          </cell>
          <cell r="S163">
            <v>0</v>
          </cell>
          <cell r="V163">
            <v>6</v>
          </cell>
          <cell r="W163">
            <v>0</v>
          </cell>
          <cell r="X163">
            <v>0</v>
          </cell>
          <cell r="Y163">
            <v>0</v>
          </cell>
          <cell r="AB163">
            <v>0</v>
          </cell>
        </row>
        <row r="164">
          <cell r="G164">
            <v>710006837</v>
          </cell>
          <cell r="H164" t="str">
            <v>000308391</v>
          </cell>
          <cell r="I164" t="str">
            <v>Materská škola</v>
          </cell>
          <cell r="J164" t="str">
            <v>Nitriansky</v>
          </cell>
          <cell r="K164" t="str">
            <v>Nitra</v>
          </cell>
          <cell r="L164" t="str">
            <v>95114</v>
          </cell>
          <cell r="M164" t="str">
            <v>Poľný Kesov</v>
          </cell>
          <cell r="N164" t="str">
            <v>Poľný Kesov 69</v>
          </cell>
          <cell r="O164" t="str">
            <v>500691</v>
          </cell>
          <cell r="P164" t="str">
            <v>NS</v>
          </cell>
          <cell r="Q164">
            <v>1</v>
          </cell>
          <cell r="V164">
            <v>1</v>
          </cell>
          <cell r="AB164">
            <v>0</v>
          </cell>
        </row>
        <row r="165">
          <cell r="G165">
            <v>710006845</v>
          </cell>
          <cell r="H165" t="str">
            <v>042206618</v>
          </cell>
          <cell r="I165" t="str">
            <v>Základná škola s materskou školou - predprimárne vzdelávanie</v>
          </cell>
          <cell r="J165" t="str">
            <v>Nitriansky</v>
          </cell>
          <cell r="K165" t="str">
            <v>Nitra</v>
          </cell>
          <cell r="L165" t="str">
            <v>95121</v>
          </cell>
          <cell r="M165" t="str">
            <v>Rišňovce</v>
          </cell>
          <cell r="N165" t="str">
            <v>Rišňovce 427</v>
          </cell>
          <cell r="O165" t="str">
            <v>500704</v>
          </cell>
          <cell r="P165" t="str">
            <v>NS</v>
          </cell>
          <cell r="Q165">
            <v>21</v>
          </cell>
          <cell r="R165">
            <v>0</v>
          </cell>
          <cell r="S165">
            <v>0</v>
          </cell>
          <cell r="V165">
            <v>21</v>
          </cell>
          <cell r="W165">
            <v>0</v>
          </cell>
          <cell r="X165">
            <v>0</v>
          </cell>
          <cell r="Y165">
            <v>0</v>
          </cell>
          <cell r="AB165">
            <v>0</v>
          </cell>
        </row>
        <row r="166">
          <cell r="G166">
            <v>710006853</v>
          </cell>
          <cell r="H166" t="str">
            <v>037968718</v>
          </cell>
          <cell r="I166" t="str">
            <v>Základná škola s materskou školou - predprimárne vzdelávanie</v>
          </cell>
          <cell r="J166" t="str">
            <v>Nitriansky</v>
          </cell>
          <cell r="K166" t="str">
            <v>Nitra</v>
          </cell>
          <cell r="L166" t="str">
            <v>95137</v>
          </cell>
          <cell r="M166" t="str">
            <v>Rumanová</v>
          </cell>
          <cell r="N166" t="str">
            <v>Rumanová 308</v>
          </cell>
          <cell r="O166" t="str">
            <v>500712</v>
          </cell>
          <cell r="P166" t="str">
            <v>NS</v>
          </cell>
          <cell r="Q166">
            <v>8</v>
          </cell>
          <cell r="R166">
            <v>0</v>
          </cell>
          <cell r="S166">
            <v>0</v>
          </cell>
          <cell r="V166">
            <v>8</v>
          </cell>
          <cell r="W166">
            <v>0</v>
          </cell>
          <cell r="X166">
            <v>0</v>
          </cell>
          <cell r="Y166">
            <v>0</v>
          </cell>
          <cell r="AB166">
            <v>0</v>
          </cell>
        </row>
        <row r="167">
          <cell r="G167">
            <v>710006861</v>
          </cell>
          <cell r="H167" t="str">
            <v>000308421</v>
          </cell>
          <cell r="I167" t="str">
            <v>Materská škola</v>
          </cell>
          <cell r="J167" t="str">
            <v>Nitriansky</v>
          </cell>
          <cell r="K167" t="str">
            <v>Zlaté Moravce</v>
          </cell>
          <cell r="L167" t="str">
            <v>95185</v>
          </cell>
          <cell r="M167" t="str">
            <v>Skýcov</v>
          </cell>
          <cell r="N167" t="str">
            <v>Školská 299</v>
          </cell>
          <cell r="O167" t="str">
            <v>500721</v>
          </cell>
          <cell r="P167" t="str">
            <v>NS</v>
          </cell>
          <cell r="Q167">
            <v>5</v>
          </cell>
          <cell r="R167">
            <v>0</v>
          </cell>
          <cell r="S167">
            <v>0</v>
          </cell>
          <cell r="V167">
            <v>5</v>
          </cell>
          <cell r="W167">
            <v>0</v>
          </cell>
          <cell r="X167">
            <v>0</v>
          </cell>
          <cell r="Y167">
            <v>0</v>
          </cell>
          <cell r="AB167">
            <v>0</v>
          </cell>
        </row>
        <row r="168">
          <cell r="G168">
            <v>37960865</v>
          </cell>
          <cell r="H168" t="str">
            <v>000308439</v>
          </cell>
          <cell r="I168" t="str">
            <v>Materská škola</v>
          </cell>
          <cell r="J168" t="str">
            <v>Nitriansky</v>
          </cell>
          <cell r="K168" t="str">
            <v>Šaľa</v>
          </cell>
          <cell r="L168" t="str">
            <v>95131</v>
          </cell>
          <cell r="M168" t="str">
            <v>Močenok</v>
          </cell>
          <cell r="N168" t="str">
            <v>Vinohradská 1595/3</v>
          </cell>
          <cell r="O168" t="str">
            <v>500739</v>
          </cell>
          <cell r="P168" t="str">
            <v>PS</v>
          </cell>
          <cell r="Q168">
            <v>40</v>
          </cell>
          <cell r="R168">
            <v>0</v>
          </cell>
          <cell r="S168">
            <v>0</v>
          </cell>
          <cell r="V168">
            <v>40</v>
          </cell>
          <cell r="W168">
            <v>0</v>
          </cell>
          <cell r="X168">
            <v>0</v>
          </cell>
          <cell r="Y168">
            <v>0</v>
          </cell>
          <cell r="AB168">
            <v>0</v>
          </cell>
        </row>
        <row r="169">
          <cell r="G169">
            <v>42337071</v>
          </cell>
          <cell r="H169" t="str">
            <v>000308447</v>
          </cell>
          <cell r="I169" t="str">
            <v>Materská škola</v>
          </cell>
          <cell r="J169" t="str">
            <v>Nitriansky</v>
          </cell>
          <cell r="K169" t="str">
            <v>Zlaté Moravce</v>
          </cell>
          <cell r="L169" t="str">
            <v>95171</v>
          </cell>
          <cell r="M169" t="str">
            <v>Sľažany</v>
          </cell>
          <cell r="N169" t="str">
            <v>Sľažany 321</v>
          </cell>
          <cell r="O169" t="str">
            <v>500747</v>
          </cell>
          <cell r="P169" t="str">
            <v>PS</v>
          </cell>
          <cell r="Q169">
            <v>14</v>
          </cell>
          <cell r="V169">
            <v>14</v>
          </cell>
          <cell r="AB169">
            <v>0</v>
          </cell>
        </row>
        <row r="170">
          <cell r="G170">
            <v>710035411</v>
          </cell>
          <cell r="H170" t="str">
            <v>000308455</v>
          </cell>
          <cell r="I170" t="str">
            <v>Materská škola</v>
          </cell>
          <cell r="J170" t="str">
            <v>Nitriansky</v>
          </cell>
          <cell r="K170" t="str">
            <v>Zlaté Moravce</v>
          </cell>
          <cell r="L170" t="str">
            <v>95152</v>
          </cell>
          <cell r="M170" t="str">
            <v>Slepčany</v>
          </cell>
          <cell r="N170" t="str">
            <v>Školská 232</v>
          </cell>
          <cell r="O170" t="str">
            <v>500755</v>
          </cell>
          <cell r="P170" t="str">
            <v>NS</v>
          </cell>
          <cell r="Q170">
            <v>10</v>
          </cell>
          <cell r="R170">
            <v>0</v>
          </cell>
          <cell r="S170">
            <v>0</v>
          </cell>
          <cell r="V170">
            <v>10</v>
          </cell>
          <cell r="W170">
            <v>0</v>
          </cell>
          <cell r="X170">
            <v>0</v>
          </cell>
          <cell r="Y170">
            <v>0</v>
          </cell>
          <cell r="AB170">
            <v>0</v>
          </cell>
        </row>
        <row r="171">
          <cell r="G171">
            <v>710006918</v>
          </cell>
          <cell r="H171" t="str">
            <v>000308498</v>
          </cell>
          <cell r="I171" t="str">
            <v>Materská škola</v>
          </cell>
          <cell r="J171" t="str">
            <v>Nitriansky</v>
          </cell>
          <cell r="K171" t="str">
            <v>Nitra</v>
          </cell>
          <cell r="L171" t="str">
            <v>95126</v>
          </cell>
          <cell r="M171" t="str">
            <v>Šurianky</v>
          </cell>
          <cell r="N171" t="str">
            <v>Šurianky 81</v>
          </cell>
          <cell r="O171" t="str">
            <v>500780</v>
          </cell>
          <cell r="P171" t="str">
            <v>NS</v>
          </cell>
          <cell r="Q171">
            <v>8</v>
          </cell>
          <cell r="V171">
            <v>8</v>
          </cell>
          <cell r="AB171">
            <v>0</v>
          </cell>
        </row>
        <row r="172">
          <cell r="G172">
            <v>710156464</v>
          </cell>
          <cell r="H172" t="str">
            <v>000308501</v>
          </cell>
          <cell r="I172" t="str">
            <v>Materská škola</v>
          </cell>
          <cell r="J172" t="str">
            <v>Nitriansky</v>
          </cell>
          <cell r="K172" t="str">
            <v>Nitra</v>
          </cell>
          <cell r="L172" t="str">
            <v>95201</v>
          </cell>
          <cell r="M172" t="str">
            <v>Tajná</v>
          </cell>
          <cell r="N172" t="str">
            <v>Tajná 2</v>
          </cell>
          <cell r="O172" t="str">
            <v>500798</v>
          </cell>
          <cell r="P172" t="str">
            <v>NS</v>
          </cell>
          <cell r="Q172">
            <v>3</v>
          </cell>
          <cell r="R172">
            <v>0</v>
          </cell>
          <cell r="S172">
            <v>0</v>
          </cell>
          <cell r="V172">
            <v>3</v>
          </cell>
          <cell r="W172">
            <v>0</v>
          </cell>
          <cell r="X172">
            <v>0</v>
          </cell>
          <cell r="Y172">
            <v>0</v>
          </cell>
          <cell r="AB172">
            <v>0</v>
          </cell>
        </row>
        <row r="173">
          <cell r="G173">
            <v>710006926</v>
          </cell>
          <cell r="H173" t="str">
            <v>000308528</v>
          </cell>
          <cell r="I173" t="str">
            <v>Materská škola</v>
          </cell>
          <cell r="J173" t="str">
            <v>Nitriansky</v>
          </cell>
          <cell r="K173" t="str">
            <v>Zlaté Moravce</v>
          </cell>
          <cell r="L173" t="str">
            <v>95176</v>
          </cell>
          <cell r="M173" t="str">
            <v>Tesárske Mlyňany</v>
          </cell>
          <cell r="N173" t="str">
            <v>Hlavná 1</v>
          </cell>
          <cell r="O173" t="str">
            <v>500810</v>
          </cell>
          <cell r="P173" t="str">
            <v>NS</v>
          </cell>
          <cell r="Q173">
            <v>17</v>
          </cell>
          <cell r="R173">
            <v>0</v>
          </cell>
          <cell r="S173">
            <v>0</v>
          </cell>
          <cell r="V173">
            <v>17</v>
          </cell>
          <cell r="W173">
            <v>0</v>
          </cell>
          <cell r="X173">
            <v>0</v>
          </cell>
          <cell r="Y173">
            <v>0</v>
          </cell>
          <cell r="AB173">
            <v>0</v>
          </cell>
        </row>
        <row r="174">
          <cell r="G174">
            <v>710006934</v>
          </cell>
          <cell r="H174" t="str">
            <v>000308536</v>
          </cell>
          <cell r="I174" t="str">
            <v>Materská škola</v>
          </cell>
          <cell r="J174" t="str">
            <v>Nitriansky</v>
          </cell>
          <cell r="K174" t="str">
            <v>Zlaté Moravce</v>
          </cell>
          <cell r="L174" t="str">
            <v>95193</v>
          </cell>
          <cell r="M174" t="str">
            <v>Topoľčianky</v>
          </cell>
          <cell r="N174" t="str">
            <v>SNP 11</v>
          </cell>
          <cell r="O174" t="str">
            <v>500828</v>
          </cell>
          <cell r="P174" t="str">
            <v>NS</v>
          </cell>
          <cell r="Q174">
            <v>13</v>
          </cell>
          <cell r="R174">
            <v>0</v>
          </cell>
          <cell r="S174">
            <v>0</v>
          </cell>
          <cell r="V174">
            <v>13</v>
          </cell>
          <cell r="W174">
            <v>0</v>
          </cell>
          <cell r="X174">
            <v>0</v>
          </cell>
          <cell r="Y174">
            <v>0</v>
          </cell>
          <cell r="AB174">
            <v>0</v>
          </cell>
        </row>
        <row r="175">
          <cell r="G175">
            <v>710006942</v>
          </cell>
          <cell r="H175" t="str">
            <v>000308536</v>
          </cell>
          <cell r="I175" t="str">
            <v>Materská škola</v>
          </cell>
          <cell r="J175" t="str">
            <v>Nitriansky</v>
          </cell>
          <cell r="K175" t="str">
            <v>Zlaté Moravce</v>
          </cell>
          <cell r="L175" t="str">
            <v>95193</v>
          </cell>
          <cell r="M175" t="str">
            <v>Topoľčianky</v>
          </cell>
          <cell r="N175" t="str">
            <v>Cintorínska 35</v>
          </cell>
          <cell r="O175" t="str">
            <v>500828</v>
          </cell>
          <cell r="P175" t="str">
            <v>NS</v>
          </cell>
          <cell r="Q175">
            <v>5</v>
          </cell>
          <cell r="R175">
            <v>0</v>
          </cell>
          <cell r="S175">
            <v>0</v>
          </cell>
          <cell r="V175">
            <v>5</v>
          </cell>
          <cell r="W175">
            <v>0</v>
          </cell>
          <cell r="X175">
            <v>0</v>
          </cell>
          <cell r="Y175">
            <v>0</v>
          </cell>
          <cell r="AB175">
            <v>0</v>
          </cell>
        </row>
        <row r="176">
          <cell r="G176">
            <v>710006969</v>
          </cell>
          <cell r="H176" t="str">
            <v>000308544</v>
          </cell>
          <cell r="I176" t="str">
            <v>Materská škola</v>
          </cell>
          <cell r="J176" t="str">
            <v>Nitriansky</v>
          </cell>
          <cell r="K176" t="str">
            <v>Zlaté Moravce</v>
          </cell>
          <cell r="L176" t="str">
            <v>95171</v>
          </cell>
          <cell r="M176" t="str">
            <v>Velčice</v>
          </cell>
          <cell r="N176" t="str">
            <v>Velčice 225</v>
          </cell>
          <cell r="O176" t="str">
            <v>500836</v>
          </cell>
          <cell r="P176" t="str">
            <v>NS</v>
          </cell>
          <cell r="Q176">
            <v>6</v>
          </cell>
          <cell r="R176">
            <v>0</v>
          </cell>
          <cell r="S176">
            <v>0</v>
          </cell>
          <cell r="V176">
            <v>6</v>
          </cell>
          <cell r="W176">
            <v>0</v>
          </cell>
          <cell r="X176">
            <v>0</v>
          </cell>
          <cell r="Y176">
            <v>0</v>
          </cell>
          <cell r="AB176">
            <v>0</v>
          </cell>
        </row>
        <row r="177">
          <cell r="G177">
            <v>710006977</v>
          </cell>
          <cell r="H177" t="str">
            <v>000308552</v>
          </cell>
          <cell r="I177" t="str">
            <v>Materská škola</v>
          </cell>
          <cell r="J177" t="str">
            <v>Nitriansky</v>
          </cell>
          <cell r="K177" t="str">
            <v>Nitra</v>
          </cell>
          <cell r="L177" t="str">
            <v>95115</v>
          </cell>
          <cell r="M177" t="str">
            <v>Veľká Dolina</v>
          </cell>
          <cell r="N177" t="str">
            <v>Veľká Dolina 282</v>
          </cell>
          <cell r="O177" t="str">
            <v>500844</v>
          </cell>
          <cell r="P177" t="str">
            <v>NS</v>
          </cell>
          <cell r="Q177">
            <v>12</v>
          </cell>
          <cell r="V177">
            <v>12</v>
          </cell>
          <cell r="W177">
            <v>1</v>
          </cell>
          <cell r="AB177">
            <v>1</v>
          </cell>
        </row>
        <row r="178">
          <cell r="G178">
            <v>710006985</v>
          </cell>
          <cell r="H178" t="str">
            <v>000308595</v>
          </cell>
          <cell r="I178" t="str">
            <v>Materská škola</v>
          </cell>
          <cell r="J178" t="str">
            <v>Nitriansky</v>
          </cell>
          <cell r="K178" t="str">
            <v>Nitra</v>
          </cell>
          <cell r="L178" t="str">
            <v>95135</v>
          </cell>
          <cell r="M178" t="str">
            <v>Veľké Zálužie</v>
          </cell>
          <cell r="N178" t="str">
            <v>Podvinohrady 519/53</v>
          </cell>
          <cell r="O178" t="str">
            <v>500887</v>
          </cell>
          <cell r="P178" t="str">
            <v>NS</v>
          </cell>
          <cell r="Q178">
            <v>48</v>
          </cell>
          <cell r="R178">
            <v>0</v>
          </cell>
          <cell r="S178">
            <v>0</v>
          </cell>
          <cell r="V178">
            <v>48</v>
          </cell>
          <cell r="W178">
            <v>0</v>
          </cell>
          <cell r="X178">
            <v>0</v>
          </cell>
          <cell r="Y178">
            <v>0</v>
          </cell>
          <cell r="AB178">
            <v>0</v>
          </cell>
        </row>
        <row r="179">
          <cell r="G179">
            <v>710006993</v>
          </cell>
          <cell r="H179" t="str">
            <v>000308609</v>
          </cell>
          <cell r="I179" t="str">
            <v>Materská škola - Óvoda</v>
          </cell>
          <cell r="J179" t="str">
            <v>Nitriansky</v>
          </cell>
          <cell r="K179" t="str">
            <v>Nitra</v>
          </cell>
          <cell r="L179" t="str">
            <v>95105</v>
          </cell>
          <cell r="M179" t="str">
            <v>Veľký Cetín</v>
          </cell>
          <cell r="N179" t="str">
            <v>Hlavná 638</v>
          </cell>
          <cell r="O179" t="str">
            <v>500895</v>
          </cell>
          <cell r="P179" t="str">
            <v>NS</v>
          </cell>
          <cell r="Q179">
            <v>9</v>
          </cell>
          <cell r="V179">
            <v>9</v>
          </cell>
          <cell r="AB179">
            <v>0</v>
          </cell>
        </row>
        <row r="180">
          <cell r="G180">
            <v>710007000</v>
          </cell>
          <cell r="H180" t="str">
            <v>000308617</v>
          </cell>
          <cell r="I180" t="str">
            <v>Materská škola</v>
          </cell>
          <cell r="J180" t="str">
            <v>Nitriansky</v>
          </cell>
          <cell r="K180" t="str">
            <v>Zlaté Moravce</v>
          </cell>
          <cell r="L180" t="str">
            <v>95152</v>
          </cell>
          <cell r="M180" t="str">
            <v>Vieska nad Žitavou</v>
          </cell>
          <cell r="N180" t="str">
            <v>Vieska nad Žitavou 64</v>
          </cell>
          <cell r="O180" t="str">
            <v>500909</v>
          </cell>
          <cell r="P180" t="str">
            <v>NS</v>
          </cell>
          <cell r="Q180">
            <v>3</v>
          </cell>
          <cell r="R180">
            <v>0</v>
          </cell>
          <cell r="S180">
            <v>0</v>
          </cell>
          <cell r="V180">
            <v>3</v>
          </cell>
          <cell r="W180">
            <v>0</v>
          </cell>
          <cell r="X180">
            <v>0</v>
          </cell>
          <cell r="Y180">
            <v>0</v>
          </cell>
          <cell r="AB180">
            <v>0</v>
          </cell>
        </row>
        <row r="181">
          <cell r="G181">
            <v>710007027</v>
          </cell>
          <cell r="H181" t="str">
            <v>000308625</v>
          </cell>
          <cell r="I181" t="str">
            <v>Materská škola</v>
          </cell>
          <cell r="J181" t="str">
            <v>Nitriansky</v>
          </cell>
          <cell r="K181" t="str">
            <v>Nitra</v>
          </cell>
          <cell r="L181" t="str">
            <v>95106</v>
          </cell>
          <cell r="M181" t="str">
            <v>Vinodol</v>
          </cell>
          <cell r="N181" t="str">
            <v>Vinodol 218</v>
          </cell>
          <cell r="O181" t="str">
            <v>500917</v>
          </cell>
          <cell r="P181" t="str">
            <v>NS</v>
          </cell>
          <cell r="Q181">
            <v>22</v>
          </cell>
          <cell r="R181">
            <v>0</v>
          </cell>
          <cell r="S181">
            <v>0</v>
          </cell>
          <cell r="V181">
            <v>22</v>
          </cell>
          <cell r="W181">
            <v>0</v>
          </cell>
          <cell r="X181">
            <v>0</v>
          </cell>
          <cell r="Y181">
            <v>0</v>
          </cell>
          <cell r="AB181">
            <v>0</v>
          </cell>
        </row>
        <row r="182">
          <cell r="G182">
            <v>710007035</v>
          </cell>
          <cell r="H182" t="str">
            <v>000308633</v>
          </cell>
          <cell r="I182" t="str">
            <v>Materská škola</v>
          </cell>
          <cell r="J182" t="str">
            <v>Nitriansky</v>
          </cell>
          <cell r="K182" t="str">
            <v>Zlaté Moravce</v>
          </cell>
          <cell r="L182" t="str">
            <v>95187</v>
          </cell>
          <cell r="M182" t="str">
            <v>Volkovce</v>
          </cell>
          <cell r="N182" t="str">
            <v>Hlavná 10</v>
          </cell>
          <cell r="O182" t="str">
            <v>500925</v>
          </cell>
          <cell r="P182" t="str">
            <v>NS</v>
          </cell>
          <cell r="Q182">
            <v>6</v>
          </cell>
          <cell r="R182">
            <v>0</v>
          </cell>
          <cell r="S182">
            <v>0</v>
          </cell>
          <cell r="V182">
            <v>6</v>
          </cell>
          <cell r="W182">
            <v>0</v>
          </cell>
          <cell r="X182">
            <v>0</v>
          </cell>
          <cell r="Y182">
            <v>0</v>
          </cell>
          <cell r="AB182">
            <v>0</v>
          </cell>
        </row>
        <row r="183">
          <cell r="G183">
            <v>710007043</v>
          </cell>
          <cell r="H183" t="str">
            <v>000308641</v>
          </cell>
          <cell r="I183" t="str">
            <v>Materská škola</v>
          </cell>
          <cell r="J183" t="str">
            <v>Nitriansky</v>
          </cell>
          <cell r="K183" t="str">
            <v>Nitra</v>
          </cell>
          <cell r="L183" t="str">
            <v>95201</v>
          </cell>
          <cell r="M183" t="str">
            <v>Vráble</v>
          </cell>
          <cell r="N183" t="str">
            <v>Hlavná 153</v>
          </cell>
          <cell r="O183" t="str">
            <v>500933</v>
          </cell>
          <cell r="P183" t="str">
            <v>NS</v>
          </cell>
          <cell r="Q183">
            <v>11</v>
          </cell>
          <cell r="R183">
            <v>0</v>
          </cell>
          <cell r="S183">
            <v>0</v>
          </cell>
          <cell r="V183">
            <v>11</v>
          </cell>
          <cell r="W183">
            <v>0</v>
          </cell>
          <cell r="X183">
            <v>0</v>
          </cell>
          <cell r="Y183">
            <v>0</v>
          </cell>
          <cell r="AB183">
            <v>0</v>
          </cell>
        </row>
        <row r="184">
          <cell r="G184">
            <v>710007108</v>
          </cell>
          <cell r="H184" t="str">
            <v>000308641</v>
          </cell>
          <cell r="I184" t="str">
            <v>Materská škola</v>
          </cell>
          <cell r="J184" t="str">
            <v>Nitriansky</v>
          </cell>
          <cell r="K184" t="str">
            <v>Nitra</v>
          </cell>
          <cell r="L184" t="str">
            <v>95201</v>
          </cell>
          <cell r="M184" t="str">
            <v>Vráble</v>
          </cell>
          <cell r="N184" t="str">
            <v>Horný Ohaj 15</v>
          </cell>
          <cell r="O184" t="str">
            <v>500933</v>
          </cell>
          <cell r="P184" t="str">
            <v>NS</v>
          </cell>
          <cell r="Q184">
            <v>7</v>
          </cell>
          <cell r="R184">
            <v>0</v>
          </cell>
          <cell r="S184">
            <v>0</v>
          </cell>
          <cell r="V184">
            <v>7</v>
          </cell>
          <cell r="W184">
            <v>0</v>
          </cell>
          <cell r="X184">
            <v>0</v>
          </cell>
          <cell r="Y184">
            <v>0</v>
          </cell>
          <cell r="AB184">
            <v>0</v>
          </cell>
        </row>
        <row r="185">
          <cell r="G185">
            <v>710035420</v>
          </cell>
          <cell r="H185" t="str">
            <v>000308641</v>
          </cell>
          <cell r="I185" t="str">
            <v>Materská škola</v>
          </cell>
          <cell r="J185" t="str">
            <v>Nitriansky</v>
          </cell>
          <cell r="K185" t="str">
            <v>Nitra</v>
          </cell>
          <cell r="L185" t="str">
            <v>95201</v>
          </cell>
          <cell r="M185" t="str">
            <v>Vráble</v>
          </cell>
          <cell r="N185" t="str">
            <v>Sídlisko Lúky 33</v>
          </cell>
          <cell r="O185" t="str">
            <v>500933</v>
          </cell>
          <cell r="P185" t="str">
            <v>NS</v>
          </cell>
          <cell r="Q185">
            <v>33</v>
          </cell>
          <cell r="R185">
            <v>0</v>
          </cell>
          <cell r="S185">
            <v>0</v>
          </cell>
          <cell r="V185">
            <v>33</v>
          </cell>
          <cell r="W185">
            <v>1</v>
          </cell>
          <cell r="X185">
            <v>0</v>
          </cell>
          <cell r="Y185">
            <v>0</v>
          </cell>
          <cell r="AB185">
            <v>1</v>
          </cell>
        </row>
        <row r="186">
          <cell r="G186">
            <v>710144580</v>
          </cell>
          <cell r="H186" t="str">
            <v>037865331</v>
          </cell>
          <cell r="I186" t="str">
            <v>Základná škola s materskou školou - predprimárne vzdelávanie</v>
          </cell>
          <cell r="J186" t="str">
            <v>Nitriansky</v>
          </cell>
          <cell r="K186" t="str">
            <v>Nitra</v>
          </cell>
          <cell r="L186" t="str">
            <v>95201</v>
          </cell>
          <cell r="M186" t="str">
            <v>Vráble</v>
          </cell>
          <cell r="N186" t="str">
            <v>Sídlisko Lúky 1226</v>
          </cell>
          <cell r="O186" t="str">
            <v>500933</v>
          </cell>
          <cell r="P186" t="str">
            <v>NS</v>
          </cell>
          <cell r="Q186">
            <v>23</v>
          </cell>
          <cell r="R186">
            <v>0</v>
          </cell>
          <cell r="S186">
            <v>0</v>
          </cell>
          <cell r="V186">
            <v>23</v>
          </cell>
          <cell r="W186">
            <v>0</v>
          </cell>
          <cell r="X186">
            <v>0</v>
          </cell>
          <cell r="Y186">
            <v>0</v>
          </cell>
          <cell r="AB186">
            <v>0</v>
          </cell>
        </row>
        <row r="187">
          <cell r="G187">
            <v>710264143</v>
          </cell>
          <cell r="H187" t="str">
            <v>050672843</v>
          </cell>
          <cell r="I187" t="str">
            <v>Základná škola s materskou školou Viliama Záborského - predprimárne vzdelanie</v>
          </cell>
          <cell r="J187" t="str">
            <v>Nitriansky</v>
          </cell>
          <cell r="K187" t="str">
            <v>Nitra</v>
          </cell>
          <cell r="L187" t="str">
            <v>95201</v>
          </cell>
          <cell r="M187" t="str">
            <v>Vráble</v>
          </cell>
          <cell r="N187" t="str">
            <v>Levická 737</v>
          </cell>
          <cell r="O187" t="str">
            <v>500933</v>
          </cell>
          <cell r="P187" t="str">
            <v>NS</v>
          </cell>
          <cell r="Q187">
            <v>7</v>
          </cell>
          <cell r="R187">
            <v>0</v>
          </cell>
          <cell r="S187">
            <v>0</v>
          </cell>
          <cell r="V187">
            <v>7</v>
          </cell>
          <cell r="W187">
            <v>0</v>
          </cell>
          <cell r="X187">
            <v>0</v>
          </cell>
          <cell r="Y187">
            <v>0</v>
          </cell>
          <cell r="AB187">
            <v>0</v>
          </cell>
        </row>
        <row r="188">
          <cell r="G188">
            <v>37960903</v>
          </cell>
          <cell r="H188" t="str">
            <v>000308650</v>
          </cell>
          <cell r="I188" t="str">
            <v>Materská škola</v>
          </cell>
          <cell r="J188" t="str">
            <v>Nitriansky</v>
          </cell>
          <cell r="K188" t="str">
            <v>Nitra</v>
          </cell>
          <cell r="L188" t="str">
            <v>95144</v>
          </cell>
          <cell r="M188" t="str">
            <v>Výčapy-Opatovce</v>
          </cell>
          <cell r="N188" t="str">
            <v>Výčapy-Opatovce 478</v>
          </cell>
          <cell r="O188" t="str">
            <v>500941</v>
          </cell>
          <cell r="P188" t="str">
            <v>PS</v>
          </cell>
          <cell r="Q188">
            <v>30</v>
          </cell>
          <cell r="R188">
            <v>0</v>
          </cell>
          <cell r="S188">
            <v>0</v>
          </cell>
          <cell r="V188">
            <v>30</v>
          </cell>
          <cell r="W188">
            <v>0</v>
          </cell>
          <cell r="X188">
            <v>0</v>
          </cell>
          <cell r="Y188">
            <v>0</v>
          </cell>
          <cell r="AB188">
            <v>0</v>
          </cell>
        </row>
        <row r="189">
          <cell r="G189">
            <v>710007132</v>
          </cell>
          <cell r="H189" t="str">
            <v>000308668</v>
          </cell>
          <cell r="I189" t="str">
            <v>Materská škola</v>
          </cell>
          <cell r="J189" t="str">
            <v>Nitriansky</v>
          </cell>
          <cell r="K189" t="str">
            <v>Nitra</v>
          </cell>
          <cell r="L189" t="str">
            <v>95142</v>
          </cell>
          <cell r="M189" t="str">
            <v>Zbehy</v>
          </cell>
          <cell r="N189" t="str">
            <v>Zbehy 148</v>
          </cell>
          <cell r="O189" t="str">
            <v>500950</v>
          </cell>
          <cell r="P189" t="str">
            <v>NS</v>
          </cell>
          <cell r="Q189">
            <v>21</v>
          </cell>
          <cell r="R189">
            <v>0</v>
          </cell>
          <cell r="S189">
            <v>0</v>
          </cell>
          <cell r="V189">
            <v>21</v>
          </cell>
          <cell r="W189">
            <v>0</v>
          </cell>
          <cell r="X189">
            <v>0</v>
          </cell>
          <cell r="Y189">
            <v>0</v>
          </cell>
          <cell r="AB189">
            <v>0</v>
          </cell>
        </row>
        <row r="190">
          <cell r="G190">
            <v>710007167</v>
          </cell>
          <cell r="H190" t="str">
            <v>000308676</v>
          </cell>
          <cell r="I190" t="str">
            <v>Materská škola</v>
          </cell>
          <cell r="J190" t="str">
            <v>Nitriansky</v>
          </cell>
          <cell r="K190" t="str">
            <v>Zlaté Moravce</v>
          </cell>
          <cell r="L190" t="str">
            <v>95301</v>
          </cell>
          <cell r="M190" t="str">
            <v>Zlaté Moravce</v>
          </cell>
          <cell r="N190" t="str">
            <v>Slnečná 2</v>
          </cell>
          <cell r="O190" t="str">
            <v>500968</v>
          </cell>
          <cell r="P190" t="str">
            <v>NS</v>
          </cell>
          <cell r="Q190">
            <v>7</v>
          </cell>
          <cell r="R190">
            <v>0</v>
          </cell>
          <cell r="S190">
            <v>0</v>
          </cell>
          <cell r="V190">
            <v>7</v>
          </cell>
          <cell r="W190">
            <v>0</v>
          </cell>
          <cell r="X190">
            <v>0</v>
          </cell>
          <cell r="Y190">
            <v>0</v>
          </cell>
          <cell r="AB190">
            <v>0</v>
          </cell>
        </row>
        <row r="191">
          <cell r="G191">
            <v>710007175</v>
          </cell>
          <cell r="H191" t="str">
            <v>000308676</v>
          </cell>
          <cell r="I191" t="str">
            <v>Materská škola</v>
          </cell>
          <cell r="J191" t="str">
            <v>Nitriansky</v>
          </cell>
          <cell r="K191" t="str">
            <v>Zlaté Moravce</v>
          </cell>
          <cell r="L191" t="str">
            <v>95301</v>
          </cell>
          <cell r="M191" t="str">
            <v>Zlaté Moravce</v>
          </cell>
          <cell r="N191" t="str">
            <v>Štúrova 15</v>
          </cell>
          <cell r="O191" t="str">
            <v>500968</v>
          </cell>
          <cell r="P191" t="str">
            <v>NS</v>
          </cell>
          <cell r="Q191">
            <v>15</v>
          </cell>
          <cell r="R191">
            <v>0</v>
          </cell>
          <cell r="S191">
            <v>0</v>
          </cell>
          <cell r="V191">
            <v>15</v>
          </cell>
          <cell r="W191">
            <v>0</v>
          </cell>
          <cell r="X191">
            <v>0</v>
          </cell>
          <cell r="Y191">
            <v>0</v>
          </cell>
          <cell r="AB191">
            <v>0</v>
          </cell>
        </row>
        <row r="192">
          <cell r="G192">
            <v>710007191</v>
          </cell>
          <cell r="H192" t="str">
            <v>000308676</v>
          </cell>
          <cell r="I192" t="str">
            <v>Materská škola</v>
          </cell>
          <cell r="J192" t="str">
            <v>Nitriansky</v>
          </cell>
          <cell r="K192" t="str">
            <v>Zlaté Moravce</v>
          </cell>
          <cell r="L192" t="str">
            <v>95305</v>
          </cell>
          <cell r="M192" t="str">
            <v>Zlaté Moravce</v>
          </cell>
          <cell r="N192" t="str">
            <v>Parková 2</v>
          </cell>
          <cell r="O192" t="str">
            <v>500968</v>
          </cell>
          <cell r="P192" t="str">
            <v>NS</v>
          </cell>
          <cell r="Q192">
            <v>2</v>
          </cell>
          <cell r="R192">
            <v>0</v>
          </cell>
          <cell r="S192">
            <v>0</v>
          </cell>
          <cell r="V192">
            <v>2</v>
          </cell>
          <cell r="W192">
            <v>0</v>
          </cell>
          <cell r="X192">
            <v>0</v>
          </cell>
          <cell r="Y192">
            <v>0</v>
          </cell>
          <cell r="AB192">
            <v>0</v>
          </cell>
        </row>
        <row r="193">
          <cell r="G193">
            <v>710035446</v>
          </cell>
          <cell r="H193" t="str">
            <v>000308676</v>
          </cell>
          <cell r="I193" t="str">
            <v>Materská škola</v>
          </cell>
          <cell r="J193" t="str">
            <v>Nitriansky</v>
          </cell>
          <cell r="K193" t="str">
            <v>Zlaté Moravce</v>
          </cell>
          <cell r="L193" t="str">
            <v>95301</v>
          </cell>
          <cell r="M193" t="str">
            <v>Zlaté Moravce</v>
          </cell>
          <cell r="N193" t="str">
            <v>Žitavské nábrežie 1</v>
          </cell>
          <cell r="O193" t="str">
            <v>500968</v>
          </cell>
          <cell r="P193" t="str">
            <v>NS</v>
          </cell>
          <cell r="Q193">
            <v>34</v>
          </cell>
          <cell r="R193">
            <v>0</v>
          </cell>
          <cell r="S193">
            <v>0</v>
          </cell>
          <cell r="V193">
            <v>34</v>
          </cell>
          <cell r="W193">
            <v>0</v>
          </cell>
          <cell r="X193">
            <v>0</v>
          </cell>
          <cell r="Y193">
            <v>0</v>
          </cell>
          <cell r="AB193">
            <v>0</v>
          </cell>
        </row>
        <row r="194">
          <cell r="G194">
            <v>710156448</v>
          </cell>
          <cell r="H194" t="str">
            <v>000308676</v>
          </cell>
          <cell r="I194" t="str">
            <v>Materská škola</v>
          </cell>
          <cell r="J194" t="str">
            <v>Nitriansky</v>
          </cell>
          <cell r="K194" t="str">
            <v>Zlaté Moravce</v>
          </cell>
          <cell r="L194" t="str">
            <v>95301</v>
          </cell>
          <cell r="M194" t="str">
            <v>Zlaté Moravce</v>
          </cell>
          <cell r="N194" t="str">
            <v>Kalinčiakova 12</v>
          </cell>
          <cell r="O194" t="str">
            <v>500968</v>
          </cell>
          <cell r="P194" t="str">
            <v>NS</v>
          </cell>
          <cell r="Q194">
            <v>41</v>
          </cell>
          <cell r="R194">
            <v>0</v>
          </cell>
          <cell r="S194">
            <v>0</v>
          </cell>
          <cell r="V194">
            <v>41</v>
          </cell>
          <cell r="W194">
            <v>2</v>
          </cell>
          <cell r="X194">
            <v>0</v>
          </cell>
          <cell r="Y194">
            <v>0</v>
          </cell>
          <cell r="AB194">
            <v>2</v>
          </cell>
        </row>
        <row r="195">
          <cell r="G195">
            <v>710007140</v>
          </cell>
          <cell r="H195" t="str">
            <v>000308692</v>
          </cell>
          <cell r="I195" t="str">
            <v>Materská škola</v>
          </cell>
          <cell r="J195" t="str">
            <v>Nitriansky</v>
          </cell>
          <cell r="K195" t="str">
            <v>Zlaté Moravce</v>
          </cell>
          <cell r="L195" t="str">
            <v>95192</v>
          </cell>
          <cell r="M195" t="str">
            <v>Žikava</v>
          </cell>
          <cell r="N195" t="str">
            <v>Žikava 39</v>
          </cell>
          <cell r="O195" t="str">
            <v>500984</v>
          </cell>
          <cell r="P195" t="str">
            <v>NS</v>
          </cell>
          <cell r="Q195">
            <v>4</v>
          </cell>
          <cell r="R195">
            <v>0</v>
          </cell>
          <cell r="S195">
            <v>0</v>
          </cell>
          <cell r="V195">
            <v>4</v>
          </cell>
          <cell r="W195">
            <v>0</v>
          </cell>
          <cell r="X195">
            <v>0</v>
          </cell>
          <cell r="Y195">
            <v>0</v>
          </cell>
          <cell r="AB195">
            <v>0</v>
          </cell>
        </row>
        <row r="196">
          <cell r="G196">
            <v>710219377</v>
          </cell>
          <cell r="H196" t="str">
            <v>000308706</v>
          </cell>
          <cell r="I196" t="str">
            <v>Materská škola - Óvoda</v>
          </cell>
          <cell r="J196" t="str">
            <v>Nitriansky</v>
          </cell>
          <cell r="K196" t="str">
            <v>Nitra</v>
          </cell>
          <cell r="L196" t="str">
            <v>95174</v>
          </cell>
          <cell r="M196" t="str">
            <v>Žirany</v>
          </cell>
          <cell r="N196" t="str">
            <v>Žirany 394</v>
          </cell>
          <cell r="O196" t="str">
            <v>500992</v>
          </cell>
          <cell r="P196" t="str">
            <v>NS</v>
          </cell>
          <cell r="Q196">
            <v>11</v>
          </cell>
          <cell r="R196">
            <v>0</v>
          </cell>
          <cell r="S196">
            <v>0</v>
          </cell>
          <cell r="V196">
            <v>11</v>
          </cell>
          <cell r="W196">
            <v>0</v>
          </cell>
          <cell r="X196">
            <v>0</v>
          </cell>
          <cell r="Y196">
            <v>0</v>
          </cell>
          <cell r="AB196">
            <v>0</v>
          </cell>
        </row>
        <row r="197">
          <cell r="G197">
            <v>710004397</v>
          </cell>
          <cell r="H197" t="str">
            <v>000306525</v>
          </cell>
          <cell r="I197" t="str">
            <v>Materská škola s vyučovacím jazykom maďarským - Óvoda</v>
          </cell>
          <cell r="J197" t="str">
            <v>Nitriansky</v>
          </cell>
          <cell r="K197" t="str">
            <v>Komárno</v>
          </cell>
          <cell r="L197" t="str">
            <v>94501</v>
          </cell>
          <cell r="M197" t="str">
            <v>Komárno</v>
          </cell>
          <cell r="N197" t="str">
            <v>Františkánov 20</v>
          </cell>
          <cell r="O197" t="str">
            <v>501026</v>
          </cell>
          <cell r="P197" t="str">
            <v>NS</v>
          </cell>
          <cell r="Q197">
            <v>9</v>
          </cell>
          <cell r="R197">
            <v>0</v>
          </cell>
          <cell r="S197">
            <v>0</v>
          </cell>
          <cell r="V197">
            <v>9</v>
          </cell>
          <cell r="W197">
            <v>0</v>
          </cell>
          <cell r="X197">
            <v>0</v>
          </cell>
          <cell r="Y197">
            <v>0</v>
          </cell>
          <cell r="AB197">
            <v>0</v>
          </cell>
        </row>
        <row r="198">
          <cell r="G198">
            <v>710004400</v>
          </cell>
          <cell r="H198" t="str">
            <v>000306525</v>
          </cell>
          <cell r="I198" t="str">
            <v>Materská škola s vyučovacím jazykom maďarským - Óvoda</v>
          </cell>
          <cell r="J198" t="str">
            <v>Nitriansky</v>
          </cell>
          <cell r="K198" t="str">
            <v>Komárno</v>
          </cell>
          <cell r="L198" t="str">
            <v>94501</v>
          </cell>
          <cell r="M198" t="str">
            <v>Komárno</v>
          </cell>
          <cell r="N198" t="str">
            <v>Handlovská 4</v>
          </cell>
          <cell r="O198" t="str">
            <v>501026</v>
          </cell>
          <cell r="P198" t="str">
            <v>NS</v>
          </cell>
          <cell r="Q198">
            <v>7</v>
          </cell>
          <cell r="R198">
            <v>0</v>
          </cell>
          <cell r="S198">
            <v>0</v>
          </cell>
          <cell r="V198">
            <v>7</v>
          </cell>
          <cell r="W198">
            <v>0</v>
          </cell>
          <cell r="X198">
            <v>0</v>
          </cell>
          <cell r="Y198">
            <v>0</v>
          </cell>
          <cell r="AB198">
            <v>0</v>
          </cell>
        </row>
        <row r="199">
          <cell r="G199">
            <v>710004419</v>
          </cell>
          <cell r="H199" t="str">
            <v>000306525</v>
          </cell>
          <cell r="I199" t="str">
            <v>Materská škola</v>
          </cell>
          <cell r="J199" t="str">
            <v>Nitriansky</v>
          </cell>
          <cell r="K199" t="str">
            <v>Komárno</v>
          </cell>
          <cell r="L199" t="str">
            <v>94501</v>
          </cell>
          <cell r="M199" t="str">
            <v>Komárno</v>
          </cell>
          <cell r="N199" t="str">
            <v>Lodná 1</v>
          </cell>
          <cell r="O199" t="str">
            <v>501026</v>
          </cell>
          <cell r="P199" t="str">
            <v>NS</v>
          </cell>
          <cell r="Q199">
            <v>42</v>
          </cell>
          <cell r="R199">
            <v>0</v>
          </cell>
          <cell r="S199">
            <v>0</v>
          </cell>
          <cell r="V199">
            <v>42</v>
          </cell>
          <cell r="W199">
            <v>1</v>
          </cell>
          <cell r="X199">
            <v>0</v>
          </cell>
          <cell r="Y199">
            <v>0</v>
          </cell>
          <cell r="AB199">
            <v>1</v>
          </cell>
        </row>
        <row r="200">
          <cell r="G200">
            <v>710004443</v>
          </cell>
          <cell r="H200" t="str">
            <v>000306525</v>
          </cell>
          <cell r="I200" t="str">
            <v>Materská škola - Óvoda</v>
          </cell>
          <cell r="J200" t="str">
            <v>Nitriansky</v>
          </cell>
          <cell r="K200" t="str">
            <v>Komárno</v>
          </cell>
          <cell r="L200" t="str">
            <v>94501</v>
          </cell>
          <cell r="M200" t="str">
            <v>Komárno</v>
          </cell>
          <cell r="N200" t="str">
            <v>Mieru 16</v>
          </cell>
          <cell r="O200" t="str">
            <v>501026</v>
          </cell>
          <cell r="P200" t="str">
            <v>NS</v>
          </cell>
          <cell r="Q200">
            <v>35</v>
          </cell>
          <cell r="R200">
            <v>0</v>
          </cell>
          <cell r="S200">
            <v>0</v>
          </cell>
          <cell r="V200">
            <v>35</v>
          </cell>
          <cell r="W200">
            <v>0</v>
          </cell>
          <cell r="X200">
            <v>0</v>
          </cell>
          <cell r="Y200">
            <v>0</v>
          </cell>
          <cell r="AB200">
            <v>0</v>
          </cell>
        </row>
        <row r="201">
          <cell r="G201">
            <v>710004460</v>
          </cell>
          <cell r="H201" t="str">
            <v>000306525</v>
          </cell>
          <cell r="I201" t="str">
            <v>Materská škola - Óvoda</v>
          </cell>
          <cell r="J201" t="str">
            <v>Nitriansky</v>
          </cell>
          <cell r="K201" t="str">
            <v>Komárno</v>
          </cell>
          <cell r="L201" t="str">
            <v>94501</v>
          </cell>
          <cell r="M201" t="str">
            <v>Komárno</v>
          </cell>
          <cell r="N201" t="str">
            <v>K. Kacza 33</v>
          </cell>
          <cell r="O201" t="str">
            <v>501026</v>
          </cell>
          <cell r="P201" t="str">
            <v>NS</v>
          </cell>
          <cell r="Q201">
            <v>15</v>
          </cell>
          <cell r="R201">
            <v>0</v>
          </cell>
          <cell r="S201">
            <v>0</v>
          </cell>
          <cell r="V201">
            <v>15</v>
          </cell>
          <cell r="W201">
            <v>0</v>
          </cell>
          <cell r="X201">
            <v>0</v>
          </cell>
          <cell r="Y201">
            <v>0</v>
          </cell>
          <cell r="AB201">
            <v>0</v>
          </cell>
        </row>
        <row r="202">
          <cell r="G202">
            <v>710004478</v>
          </cell>
          <cell r="H202" t="str">
            <v>000306525</v>
          </cell>
          <cell r="I202" t="str">
            <v>Materská škola s vyučovacím jazykom maďarským - Óvoda</v>
          </cell>
          <cell r="J202" t="str">
            <v>Nitriansky</v>
          </cell>
          <cell r="K202" t="str">
            <v>Komárno</v>
          </cell>
          <cell r="L202" t="str">
            <v>94501</v>
          </cell>
          <cell r="M202" t="str">
            <v>Komárno</v>
          </cell>
          <cell r="N202" t="str">
            <v>K. Kacza 39</v>
          </cell>
          <cell r="O202" t="str">
            <v>501026</v>
          </cell>
          <cell r="P202" t="str">
            <v>NS</v>
          </cell>
          <cell r="Q202">
            <v>22</v>
          </cell>
          <cell r="R202">
            <v>0</v>
          </cell>
          <cell r="S202">
            <v>0</v>
          </cell>
          <cell r="V202">
            <v>22</v>
          </cell>
          <cell r="W202">
            <v>3</v>
          </cell>
          <cell r="X202">
            <v>0</v>
          </cell>
          <cell r="Y202">
            <v>0</v>
          </cell>
          <cell r="AB202">
            <v>3</v>
          </cell>
        </row>
        <row r="203">
          <cell r="G203">
            <v>710004508</v>
          </cell>
          <cell r="H203" t="str">
            <v>000306525</v>
          </cell>
          <cell r="I203" t="str">
            <v>Materská škola</v>
          </cell>
          <cell r="J203" t="str">
            <v>Nitriansky</v>
          </cell>
          <cell r="K203" t="str">
            <v>Komárno</v>
          </cell>
          <cell r="L203" t="str">
            <v>94501</v>
          </cell>
          <cell r="M203" t="str">
            <v>Komárno</v>
          </cell>
          <cell r="N203" t="str">
            <v>Mederčská 38</v>
          </cell>
          <cell r="O203" t="str">
            <v>501026</v>
          </cell>
          <cell r="P203" t="str">
            <v>NS</v>
          </cell>
          <cell r="Q203">
            <v>16</v>
          </cell>
          <cell r="R203">
            <v>0</v>
          </cell>
          <cell r="S203">
            <v>0</v>
          </cell>
          <cell r="V203">
            <v>16</v>
          </cell>
          <cell r="W203">
            <v>0</v>
          </cell>
          <cell r="X203">
            <v>0</v>
          </cell>
          <cell r="Y203">
            <v>0</v>
          </cell>
          <cell r="AB203">
            <v>0</v>
          </cell>
        </row>
        <row r="204">
          <cell r="G204">
            <v>710004567</v>
          </cell>
          <cell r="H204" t="str">
            <v>000306525</v>
          </cell>
          <cell r="I204" t="str">
            <v>Materská škola</v>
          </cell>
          <cell r="J204" t="str">
            <v>Nitriansky</v>
          </cell>
          <cell r="K204" t="str">
            <v>Komárno</v>
          </cell>
          <cell r="L204" t="str">
            <v>94501</v>
          </cell>
          <cell r="M204" t="str">
            <v>Komárno</v>
          </cell>
          <cell r="N204" t="str">
            <v>Kapitánova 29</v>
          </cell>
          <cell r="O204" t="str">
            <v>501026</v>
          </cell>
          <cell r="P204" t="str">
            <v>NS</v>
          </cell>
          <cell r="Q204">
            <v>16</v>
          </cell>
          <cell r="R204">
            <v>0</v>
          </cell>
          <cell r="S204">
            <v>0</v>
          </cell>
          <cell r="V204">
            <v>16</v>
          </cell>
          <cell r="W204">
            <v>0</v>
          </cell>
          <cell r="X204">
            <v>0</v>
          </cell>
          <cell r="Y204">
            <v>0</v>
          </cell>
          <cell r="AB204">
            <v>0</v>
          </cell>
        </row>
        <row r="205">
          <cell r="G205">
            <v>710004575</v>
          </cell>
          <cell r="H205" t="str">
            <v>000306525</v>
          </cell>
          <cell r="I205" t="str">
            <v>Materská škola</v>
          </cell>
          <cell r="J205" t="str">
            <v>Nitriansky</v>
          </cell>
          <cell r="K205" t="str">
            <v>Komárno</v>
          </cell>
          <cell r="L205" t="str">
            <v>94504</v>
          </cell>
          <cell r="M205" t="str">
            <v>Komárno</v>
          </cell>
          <cell r="N205" t="str">
            <v>Nová Stráž, Dlhá 1</v>
          </cell>
          <cell r="O205" t="str">
            <v>501026</v>
          </cell>
          <cell r="P205" t="str">
            <v>NS</v>
          </cell>
          <cell r="Q205">
            <v>8</v>
          </cell>
          <cell r="R205">
            <v>0</v>
          </cell>
          <cell r="S205">
            <v>0</v>
          </cell>
          <cell r="V205">
            <v>8</v>
          </cell>
          <cell r="W205">
            <v>1</v>
          </cell>
          <cell r="X205">
            <v>0</v>
          </cell>
          <cell r="Y205">
            <v>0</v>
          </cell>
          <cell r="AB205">
            <v>1</v>
          </cell>
        </row>
        <row r="206">
          <cell r="G206">
            <v>710004583</v>
          </cell>
          <cell r="H206" t="str">
            <v>000306525</v>
          </cell>
          <cell r="I206" t="str">
            <v>Materská škola s vyučovacím jazykom maďarským - Óvoda</v>
          </cell>
          <cell r="J206" t="str">
            <v>Nitriansky</v>
          </cell>
          <cell r="K206" t="str">
            <v>Komárno</v>
          </cell>
          <cell r="L206" t="str">
            <v>94504</v>
          </cell>
          <cell r="M206" t="str">
            <v>Komárno</v>
          </cell>
          <cell r="N206" t="str">
            <v>Nová Stráž, Dlhá 1</v>
          </cell>
          <cell r="O206" t="str">
            <v>501026</v>
          </cell>
          <cell r="P206" t="str">
            <v>NS</v>
          </cell>
          <cell r="Q206">
            <v>8</v>
          </cell>
          <cell r="R206">
            <v>0</v>
          </cell>
          <cell r="S206">
            <v>0</v>
          </cell>
          <cell r="V206">
            <v>8</v>
          </cell>
          <cell r="W206">
            <v>0</v>
          </cell>
          <cell r="X206">
            <v>0</v>
          </cell>
          <cell r="Y206">
            <v>0</v>
          </cell>
          <cell r="AB206">
            <v>0</v>
          </cell>
        </row>
        <row r="207">
          <cell r="G207">
            <v>710035136</v>
          </cell>
          <cell r="H207" t="str">
            <v>000306525</v>
          </cell>
          <cell r="I207" t="str">
            <v>Materská škola</v>
          </cell>
          <cell r="J207" t="str">
            <v>Nitriansky</v>
          </cell>
          <cell r="K207" t="str">
            <v>Komárno</v>
          </cell>
          <cell r="L207" t="str">
            <v>94505</v>
          </cell>
          <cell r="M207" t="str">
            <v>Komárno</v>
          </cell>
          <cell r="N207" t="str">
            <v>Eötvösa 64</v>
          </cell>
          <cell r="O207" t="str">
            <v>501026</v>
          </cell>
          <cell r="P207" t="str">
            <v>NS</v>
          </cell>
          <cell r="Q207">
            <v>41</v>
          </cell>
          <cell r="R207">
            <v>0</v>
          </cell>
          <cell r="S207">
            <v>0</v>
          </cell>
          <cell r="V207">
            <v>41</v>
          </cell>
          <cell r="W207">
            <v>1</v>
          </cell>
          <cell r="X207">
            <v>0</v>
          </cell>
          <cell r="Y207">
            <v>0</v>
          </cell>
          <cell r="AB207">
            <v>1</v>
          </cell>
        </row>
        <row r="208">
          <cell r="G208">
            <v>710035144</v>
          </cell>
          <cell r="H208" t="str">
            <v>000306525</v>
          </cell>
          <cell r="I208" t="str">
            <v>Materská škola s vyučovacím jazykom maďarským - Óvoda</v>
          </cell>
          <cell r="J208" t="str">
            <v>Nitriansky</v>
          </cell>
          <cell r="K208" t="str">
            <v>Komárno</v>
          </cell>
          <cell r="L208" t="str">
            <v>94505</v>
          </cell>
          <cell r="M208" t="str">
            <v>Komárno</v>
          </cell>
          <cell r="N208" t="str">
            <v>Eötvösa 48</v>
          </cell>
          <cell r="O208" t="str">
            <v>501026</v>
          </cell>
          <cell r="P208" t="str">
            <v>NS</v>
          </cell>
          <cell r="Q208">
            <v>45</v>
          </cell>
          <cell r="V208">
            <v>45</v>
          </cell>
          <cell r="W208">
            <v>0</v>
          </cell>
          <cell r="AB208">
            <v>0</v>
          </cell>
        </row>
        <row r="209">
          <cell r="G209">
            <v>710093971</v>
          </cell>
          <cell r="H209" t="str">
            <v>000306525</v>
          </cell>
          <cell r="I209" t="str">
            <v>Materská škola s vyučovacím jazykom maďarským - Óvoda</v>
          </cell>
          <cell r="J209" t="str">
            <v>Nitriansky</v>
          </cell>
          <cell r="K209" t="str">
            <v>Komárno</v>
          </cell>
          <cell r="L209" t="str">
            <v>94501</v>
          </cell>
          <cell r="M209" t="str">
            <v>Komárno</v>
          </cell>
          <cell r="N209" t="str">
            <v>Vodná 29</v>
          </cell>
          <cell r="O209" t="str">
            <v>501026</v>
          </cell>
          <cell r="P209" t="str">
            <v>NS</v>
          </cell>
          <cell r="Q209">
            <v>23</v>
          </cell>
          <cell r="R209">
            <v>0</v>
          </cell>
          <cell r="S209">
            <v>0</v>
          </cell>
          <cell r="V209">
            <v>23</v>
          </cell>
          <cell r="W209">
            <v>0</v>
          </cell>
          <cell r="X209">
            <v>0</v>
          </cell>
          <cell r="Y209">
            <v>0</v>
          </cell>
          <cell r="AB209">
            <v>0</v>
          </cell>
        </row>
        <row r="210">
          <cell r="G210">
            <v>710004125</v>
          </cell>
          <cell r="H210" t="str">
            <v>000306363</v>
          </cell>
          <cell r="I210" t="str">
            <v>Materská škola</v>
          </cell>
          <cell r="J210" t="str">
            <v>Nitriansky</v>
          </cell>
          <cell r="K210" t="str">
            <v>Komárno</v>
          </cell>
          <cell r="L210" t="str">
            <v>94654</v>
          </cell>
          <cell r="M210" t="str">
            <v>Bajč</v>
          </cell>
          <cell r="N210" t="str">
            <v>Bajč 251</v>
          </cell>
          <cell r="O210" t="str">
            <v>501034</v>
          </cell>
          <cell r="P210" t="str">
            <v>NS</v>
          </cell>
          <cell r="Q210">
            <v>2</v>
          </cell>
          <cell r="V210">
            <v>2</v>
          </cell>
          <cell r="AB210">
            <v>0</v>
          </cell>
        </row>
        <row r="211">
          <cell r="G211">
            <v>710129946</v>
          </cell>
          <cell r="H211" t="str">
            <v>000306371</v>
          </cell>
          <cell r="I211" t="str">
            <v>Materská škola s vyučovacím jazykom maďarským - Óvoda</v>
          </cell>
          <cell r="J211" t="str">
            <v>Nitriansky</v>
          </cell>
          <cell r="K211" t="str">
            <v>Komárno</v>
          </cell>
          <cell r="L211" t="str">
            <v>94616</v>
          </cell>
          <cell r="M211" t="str">
            <v>Bodza</v>
          </cell>
          <cell r="N211" t="str">
            <v>Bodza 108</v>
          </cell>
          <cell r="O211" t="str">
            <v>501042</v>
          </cell>
          <cell r="P211" t="str">
            <v>NS</v>
          </cell>
          <cell r="Q211">
            <v>3</v>
          </cell>
          <cell r="R211">
            <v>0</v>
          </cell>
          <cell r="S211">
            <v>0</v>
          </cell>
          <cell r="V211">
            <v>3</v>
          </cell>
          <cell r="W211">
            <v>0</v>
          </cell>
          <cell r="X211">
            <v>0</v>
          </cell>
          <cell r="Y211">
            <v>0</v>
          </cell>
          <cell r="AB211">
            <v>0</v>
          </cell>
        </row>
        <row r="212">
          <cell r="G212">
            <v>710004150</v>
          </cell>
          <cell r="H212" t="str">
            <v>000306380</v>
          </cell>
          <cell r="I212" t="str">
            <v>Materská škola s vyučovacím jazykom maďarským - Óvoda</v>
          </cell>
          <cell r="J212" t="str">
            <v>Nitriansky</v>
          </cell>
          <cell r="K212" t="str">
            <v>Komárno</v>
          </cell>
          <cell r="L212" t="str">
            <v>94617</v>
          </cell>
          <cell r="M212" t="str">
            <v>Brestovec</v>
          </cell>
          <cell r="N212" t="str">
            <v>Brestovec 83</v>
          </cell>
          <cell r="O212" t="str">
            <v>501069</v>
          </cell>
          <cell r="P212" t="str">
            <v>NS</v>
          </cell>
          <cell r="Q212">
            <v>7</v>
          </cell>
          <cell r="R212">
            <v>0</v>
          </cell>
          <cell r="S212">
            <v>0</v>
          </cell>
          <cell r="V212">
            <v>7</v>
          </cell>
          <cell r="W212">
            <v>0</v>
          </cell>
          <cell r="X212">
            <v>0</v>
          </cell>
          <cell r="Y212">
            <v>0</v>
          </cell>
          <cell r="AB212">
            <v>0</v>
          </cell>
        </row>
        <row r="213">
          <cell r="G213">
            <v>710004168</v>
          </cell>
          <cell r="H213" t="str">
            <v>000306398</v>
          </cell>
          <cell r="I213" t="str">
            <v>Materská škola s vyučovacím jazykom maďarským - Óvoda</v>
          </cell>
          <cell r="J213" t="str">
            <v>Nitriansky</v>
          </cell>
          <cell r="K213" t="str">
            <v>Komárno</v>
          </cell>
          <cell r="L213" t="str">
            <v>94635</v>
          </cell>
          <cell r="M213" t="str">
            <v>Búč</v>
          </cell>
          <cell r="N213" t="str">
            <v>Hlavná 48</v>
          </cell>
          <cell r="O213" t="str">
            <v>501077</v>
          </cell>
          <cell r="P213" t="str">
            <v>NS</v>
          </cell>
          <cell r="Q213">
            <v>17</v>
          </cell>
          <cell r="R213">
            <v>0</v>
          </cell>
          <cell r="S213">
            <v>0</v>
          </cell>
          <cell r="V213">
            <v>17</v>
          </cell>
          <cell r="W213">
            <v>0</v>
          </cell>
          <cell r="X213">
            <v>0</v>
          </cell>
          <cell r="Y213">
            <v>0</v>
          </cell>
          <cell r="AB213">
            <v>0</v>
          </cell>
        </row>
        <row r="214">
          <cell r="G214">
            <v>710004176</v>
          </cell>
          <cell r="H214" t="str">
            <v>000306401</v>
          </cell>
          <cell r="I214" t="str">
            <v>Materská škola - Óvoda</v>
          </cell>
          <cell r="J214" t="str">
            <v>Nitriansky</v>
          </cell>
          <cell r="K214" t="str">
            <v>Komárno</v>
          </cell>
          <cell r="L214" t="str">
            <v>94602</v>
          </cell>
          <cell r="M214" t="str">
            <v>Čalovec</v>
          </cell>
          <cell r="N214" t="str">
            <v>Hlavná 44</v>
          </cell>
          <cell r="O214" t="str">
            <v>501085</v>
          </cell>
          <cell r="P214" t="str">
            <v>NS</v>
          </cell>
          <cell r="Q214">
            <v>9</v>
          </cell>
          <cell r="V214">
            <v>9</v>
          </cell>
          <cell r="W214">
            <v>0</v>
          </cell>
          <cell r="AB214">
            <v>0</v>
          </cell>
        </row>
        <row r="215">
          <cell r="G215">
            <v>710004192</v>
          </cell>
          <cell r="H215" t="str">
            <v>037866907</v>
          </cell>
          <cell r="I215" t="str">
            <v>Základná škola s materskou školou Sámuela Gáspára s VJM - Gáspár Sámuel Alapiskola és Óvoda - predprimárne vzdelávanie</v>
          </cell>
          <cell r="J215" t="str">
            <v>Nitriansky</v>
          </cell>
          <cell r="K215" t="str">
            <v>Komárno</v>
          </cell>
          <cell r="L215" t="str">
            <v>94619</v>
          </cell>
          <cell r="M215" t="str">
            <v>Číčov</v>
          </cell>
          <cell r="N215" t="str">
            <v>Hlavná 286/2</v>
          </cell>
          <cell r="O215" t="str">
            <v>501093</v>
          </cell>
          <cell r="P215" t="str">
            <v>NS</v>
          </cell>
          <cell r="Q215">
            <v>7</v>
          </cell>
          <cell r="V215">
            <v>7</v>
          </cell>
          <cell r="AB215">
            <v>0</v>
          </cell>
        </row>
        <row r="216">
          <cell r="G216">
            <v>710225814</v>
          </cell>
          <cell r="H216" t="str">
            <v>037867121</v>
          </cell>
          <cell r="I216" t="str">
            <v>Elokované pracovisko ako súčasť Základnej školy s materskou školou</v>
          </cell>
          <cell r="J216" t="str">
            <v>Nitriansky</v>
          </cell>
          <cell r="K216" t="str">
            <v>Komárno</v>
          </cell>
          <cell r="L216" t="str">
            <v>94657</v>
          </cell>
          <cell r="M216" t="str">
            <v>Svätý Peter</v>
          </cell>
          <cell r="N216" t="str">
            <v>Pivničná 8</v>
          </cell>
          <cell r="O216" t="str">
            <v>501115</v>
          </cell>
          <cell r="P216" t="str">
            <v>NS</v>
          </cell>
          <cell r="Q216">
            <v>10</v>
          </cell>
          <cell r="R216">
            <v>0</v>
          </cell>
          <cell r="S216">
            <v>0</v>
          </cell>
          <cell r="V216">
            <v>10</v>
          </cell>
          <cell r="W216">
            <v>1</v>
          </cell>
          <cell r="X216">
            <v>0</v>
          </cell>
          <cell r="Y216">
            <v>0</v>
          </cell>
          <cell r="AB216">
            <v>1</v>
          </cell>
        </row>
        <row r="217">
          <cell r="G217">
            <v>710225849</v>
          </cell>
          <cell r="H217" t="str">
            <v>037861166</v>
          </cell>
          <cell r="I217" t="str">
            <v>Elok. prac. ako súčasť Základnej školy s MŠ Józsefa Kossányiho s VJM - Kossányi József Alapiskola és Óvoda</v>
          </cell>
          <cell r="J217" t="str">
            <v>Nitriansky</v>
          </cell>
          <cell r="K217" t="str">
            <v>Komárno</v>
          </cell>
          <cell r="L217" t="str">
            <v>94657</v>
          </cell>
          <cell r="M217" t="str">
            <v>Svätý Peter</v>
          </cell>
          <cell r="N217" t="str">
            <v>Pivničná 8</v>
          </cell>
          <cell r="O217" t="str">
            <v>501115</v>
          </cell>
          <cell r="P217" t="str">
            <v>NS</v>
          </cell>
          <cell r="Q217">
            <v>12</v>
          </cell>
          <cell r="R217">
            <v>0</v>
          </cell>
          <cell r="S217">
            <v>0</v>
          </cell>
          <cell r="V217">
            <v>12</v>
          </cell>
          <cell r="W217">
            <v>0</v>
          </cell>
          <cell r="X217">
            <v>0</v>
          </cell>
          <cell r="Y217">
            <v>0</v>
          </cell>
          <cell r="AB217">
            <v>0</v>
          </cell>
        </row>
        <row r="218">
          <cell r="G218">
            <v>710004222</v>
          </cell>
          <cell r="H218" t="str">
            <v>000306444</v>
          </cell>
          <cell r="I218" t="str">
            <v>Materská škola</v>
          </cell>
          <cell r="J218" t="str">
            <v>Nitriansky</v>
          </cell>
          <cell r="K218" t="str">
            <v>Komárno</v>
          </cell>
          <cell r="L218" t="str">
            <v>94656</v>
          </cell>
          <cell r="M218" t="str">
            <v>Dulovce</v>
          </cell>
          <cell r="N218" t="str">
            <v>Podbrežná 2</v>
          </cell>
          <cell r="O218" t="str">
            <v>501123</v>
          </cell>
          <cell r="P218" t="str">
            <v>NS</v>
          </cell>
          <cell r="Q218">
            <v>15</v>
          </cell>
          <cell r="R218">
            <v>0</v>
          </cell>
          <cell r="S218">
            <v>0</v>
          </cell>
          <cell r="V218">
            <v>15</v>
          </cell>
          <cell r="W218">
            <v>0</v>
          </cell>
          <cell r="X218">
            <v>0</v>
          </cell>
          <cell r="Y218">
            <v>0</v>
          </cell>
          <cell r="AB218">
            <v>0</v>
          </cell>
        </row>
        <row r="219">
          <cell r="G219">
            <v>42337062</v>
          </cell>
          <cell r="H219" t="str">
            <v>000306452</v>
          </cell>
          <cell r="I219" t="str">
            <v>Materská škola</v>
          </cell>
          <cell r="J219" t="str">
            <v>Nitriansky</v>
          </cell>
          <cell r="K219" t="str">
            <v>Komárno</v>
          </cell>
          <cell r="L219" t="str">
            <v>94701</v>
          </cell>
          <cell r="M219" t="str">
            <v>Hurbanovo</v>
          </cell>
          <cell r="N219" t="str">
            <v>Nový diel 50</v>
          </cell>
          <cell r="O219" t="str">
            <v>501140</v>
          </cell>
          <cell r="P219" t="str">
            <v>PS</v>
          </cell>
          <cell r="Q219">
            <v>39</v>
          </cell>
          <cell r="R219">
            <v>0</v>
          </cell>
          <cell r="S219">
            <v>0</v>
          </cell>
          <cell r="V219">
            <v>39</v>
          </cell>
          <cell r="W219">
            <v>0</v>
          </cell>
          <cell r="X219">
            <v>0</v>
          </cell>
          <cell r="Y219">
            <v>0</v>
          </cell>
          <cell r="AB219">
            <v>0</v>
          </cell>
        </row>
        <row r="220">
          <cell r="G220">
            <v>710177461</v>
          </cell>
          <cell r="H220" t="str">
            <v>037861158</v>
          </cell>
          <cell r="I220" t="str">
            <v>Základná škola s materskou školou Árpáda Fesztyho s VJM - Feszty Árpád Alapiskola és Óvoda - predprimárne vzdelávanie</v>
          </cell>
          <cell r="J220" t="str">
            <v>Nitriansky</v>
          </cell>
          <cell r="K220" t="str">
            <v>Komárno</v>
          </cell>
          <cell r="L220" t="str">
            <v>94701</v>
          </cell>
          <cell r="M220" t="str">
            <v>Hurbanovo</v>
          </cell>
          <cell r="N220" t="str">
            <v>Športová 7</v>
          </cell>
          <cell r="O220" t="str">
            <v>501140</v>
          </cell>
          <cell r="P220" t="str">
            <v>NS</v>
          </cell>
          <cell r="Q220">
            <v>8</v>
          </cell>
          <cell r="R220">
            <v>0</v>
          </cell>
          <cell r="S220">
            <v>0</v>
          </cell>
          <cell r="V220">
            <v>8</v>
          </cell>
          <cell r="W220">
            <v>0</v>
          </cell>
          <cell r="X220">
            <v>0</v>
          </cell>
          <cell r="Y220">
            <v>0</v>
          </cell>
          <cell r="AB220">
            <v>0</v>
          </cell>
        </row>
        <row r="221">
          <cell r="G221">
            <v>710004184</v>
          </cell>
          <cell r="H221" t="str">
            <v>000306461</v>
          </cell>
          <cell r="I221" t="str">
            <v>Materská škola s vyučovacím jazykom maďarským - Óvoda</v>
          </cell>
          <cell r="J221" t="str">
            <v>Nitriansky</v>
          </cell>
          <cell r="K221" t="str">
            <v>Komárno</v>
          </cell>
          <cell r="L221" t="str">
            <v>94631</v>
          </cell>
          <cell r="M221" t="str">
            <v>Chotín</v>
          </cell>
          <cell r="N221" t="str">
            <v>Chotín 225</v>
          </cell>
          <cell r="O221" t="str">
            <v>501158</v>
          </cell>
          <cell r="P221" t="str">
            <v>NS</v>
          </cell>
          <cell r="Q221">
            <v>11</v>
          </cell>
          <cell r="R221">
            <v>0</v>
          </cell>
          <cell r="S221">
            <v>0</v>
          </cell>
          <cell r="V221">
            <v>11</v>
          </cell>
          <cell r="W221">
            <v>0</v>
          </cell>
          <cell r="X221">
            <v>0</v>
          </cell>
          <cell r="Y221">
            <v>0</v>
          </cell>
          <cell r="AB221">
            <v>0</v>
          </cell>
        </row>
        <row r="222">
          <cell r="G222">
            <v>710218818</v>
          </cell>
          <cell r="H222" t="str">
            <v>037866788</v>
          </cell>
          <cell r="I222" t="str">
            <v>Elokované pracovisko ako súčasť Základnej školy s materskou školou</v>
          </cell>
          <cell r="J222" t="str">
            <v>Nitriansky</v>
          </cell>
          <cell r="K222" t="str">
            <v>Komárno</v>
          </cell>
          <cell r="L222" t="str">
            <v>94652</v>
          </cell>
          <cell r="M222" t="str">
            <v>Imeľ</v>
          </cell>
          <cell r="N222" t="str">
            <v>Zdravotnícka 622/28</v>
          </cell>
          <cell r="O222" t="str">
            <v>501166</v>
          </cell>
          <cell r="P222" t="str">
            <v>NS</v>
          </cell>
          <cell r="Q222">
            <v>14</v>
          </cell>
          <cell r="R222">
            <v>0</v>
          </cell>
          <cell r="S222">
            <v>0</v>
          </cell>
          <cell r="V222">
            <v>14</v>
          </cell>
          <cell r="W222">
            <v>0</v>
          </cell>
          <cell r="X222">
            <v>0</v>
          </cell>
          <cell r="Y222">
            <v>0</v>
          </cell>
          <cell r="AB222">
            <v>0</v>
          </cell>
        </row>
        <row r="223">
          <cell r="G223">
            <v>710004303</v>
          </cell>
          <cell r="H223" t="str">
            <v>037861115</v>
          </cell>
          <cell r="I223" t="str">
            <v>Základná škola s materskou školou Károlya Dömeho s VJM - Döme Károly Alapiskola és Óvoda - predprimárne vzdelávanie</v>
          </cell>
          <cell r="J223" t="str">
            <v>Nitriansky</v>
          </cell>
          <cell r="K223" t="str">
            <v>Komárno</v>
          </cell>
          <cell r="L223" t="str">
            <v>94639</v>
          </cell>
          <cell r="M223" t="str">
            <v>Iža</v>
          </cell>
          <cell r="N223" t="str">
            <v>Ďatelinová ulica 296</v>
          </cell>
          <cell r="O223" t="str">
            <v>501174</v>
          </cell>
          <cell r="P223" t="str">
            <v>NS</v>
          </cell>
          <cell r="Q223">
            <v>11</v>
          </cell>
          <cell r="R223">
            <v>0</v>
          </cell>
          <cell r="S223">
            <v>0</v>
          </cell>
          <cell r="V223">
            <v>11</v>
          </cell>
          <cell r="W223">
            <v>0</v>
          </cell>
          <cell r="X223">
            <v>0</v>
          </cell>
          <cell r="Y223">
            <v>0</v>
          </cell>
          <cell r="AB223">
            <v>0</v>
          </cell>
        </row>
        <row r="224">
          <cell r="G224">
            <v>710004311</v>
          </cell>
          <cell r="H224" t="str">
            <v>042371091</v>
          </cell>
          <cell r="I224" t="str">
            <v>Elokované pracovisko ako súčasť Základnej školy s materskou školou Gyulu Lőrincza - Lőrincz Gyula Alapiskola és Óvoda</v>
          </cell>
          <cell r="J224" t="str">
            <v>Nitriansky</v>
          </cell>
          <cell r="K224" t="str">
            <v>Komárno</v>
          </cell>
          <cell r="L224" t="str">
            <v>94601</v>
          </cell>
          <cell r="M224" t="str">
            <v>Kameničná</v>
          </cell>
          <cell r="N224" t="str">
            <v>Priateľstva 662</v>
          </cell>
          <cell r="O224" t="str">
            <v>501182</v>
          </cell>
          <cell r="P224" t="str">
            <v>NS</v>
          </cell>
          <cell r="Q224">
            <v>15</v>
          </cell>
          <cell r="R224">
            <v>0</v>
          </cell>
          <cell r="S224">
            <v>0</v>
          </cell>
          <cell r="V224">
            <v>15</v>
          </cell>
          <cell r="W224">
            <v>1</v>
          </cell>
          <cell r="X224">
            <v>0</v>
          </cell>
          <cell r="Y224">
            <v>0</v>
          </cell>
          <cell r="AB224">
            <v>1</v>
          </cell>
        </row>
        <row r="225">
          <cell r="G225">
            <v>710004320</v>
          </cell>
          <cell r="H225" t="str">
            <v>000306509</v>
          </cell>
          <cell r="I225" t="str">
            <v>Materská škola s vyučovacím jazykom maďarským - Óvoda</v>
          </cell>
          <cell r="J225" t="str">
            <v>Nitriansky</v>
          </cell>
          <cell r="K225" t="str">
            <v>Komárno</v>
          </cell>
          <cell r="L225" t="str">
            <v>94620</v>
          </cell>
          <cell r="M225" t="str">
            <v>Klížska Nemá</v>
          </cell>
          <cell r="N225" t="str">
            <v>Pokroková 216</v>
          </cell>
          <cell r="O225" t="str">
            <v>501191</v>
          </cell>
          <cell r="P225" t="str">
            <v>NS</v>
          </cell>
          <cell r="Q225">
            <v>2</v>
          </cell>
          <cell r="V225">
            <v>2</v>
          </cell>
          <cell r="W225">
            <v>0</v>
          </cell>
          <cell r="AB225">
            <v>0</v>
          </cell>
        </row>
        <row r="226">
          <cell r="G226">
            <v>37961047</v>
          </cell>
          <cell r="H226" t="str">
            <v>000306517</v>
          </cell>
          <cell r="I226" t="str">
            <v>Materská škola s vyučovacím jazykom maďarským - Óvoda</v>
          </cell>
          <cell r="J226" t="str">
            <v>Nitriansky</v>
          </cell>
          <cell r="K226" t="str">
            <v>Komárno</v>
          </cell>
          <cell r="L226" t="str">
            <v>94603</v>
          </cell>
          <cell r="M226" t="str">
            <v>Kolárovo</v>
          </cell>
          <cell r="N226" t="str">
            <v>Brnenské námestie 16</v>
          </cell>
          <cell r="O226" t="str">
            <v>501204</v>
          </cell>
          <cell r="P226" t="str">
            <v>PS</v>
          </cell>
          <cell r="Q226">
            <v>56</v>
          </cell>
          <cell r="R226">
            <v>0</v>
          </cell>
          <cell r="S226">
            <v>0</v>
          </cell>
          <cell r="V226">
            <v>56</v>
          </cell>
          <cell r="W226">
            <v>0</v>
          </cell>
          <cell r="X226">
            <v>0</v>
          </cell>
          <cell r="Y226">
            <v>0</v>
          </cell>
          <cell r="AB226">
            <v>0</v>
          </cell>
        </row>
        <row r="227">
          <cell r="G227">
            <v>42211981</v>
          </cell>
          <cell r="H227" t="str">
            <v>000306517</v>
          </cell>
          <cell r="I227" t="str">
            <v>Materská škola</v>
          </cell>
          <cell r="J227" t="str">
            <v>Nitriansky</v>
          </cell>
          <cell r="K227" t="str">
            <v>Komárno</v>
          </cell>
          <cell r="L227" t="str">
            <v>94603</v>
          </cell>
          <cell r="M227" t="str">
            <v>Kolárovo</v>
          </cell>
          <cell r="N227" t="str">
            <v>Lesná 10</v>
          </cell>
          <cell r="O227" t="str">
            <v>501204</v>
          </cell>
          <cell r="P227" t="str">
            <v>PS</v>
          </cell>
          <cell r="Q227">
            <v>27</v>
          </cell>
          <cell r="R227">
            <v>0</v>
          </cell>
          <cell r="S227">
            <v>0</v>
          </cell>
          <cell r="V227">
            <v>27</v>
          </cell>
          <cell r="W227">
            <v>1</v>
          </cell>
          <cell r="X227">
            <v>0</v>
          </cell>
          <cell r="Y227">
            <v>0</v>
          </cell>
          <cell r="AB227">
            <v>1</v>
          </cell>
        </row>
        <row r="228">
          <cell r="G228">
            <v>710004591</v>
          </cell>
          <cell r="H228" t="str">
            <v>710178263</v>
          </cell>
          <cell r="I228" t="str">
            <v>Základná škola s materskou školou - predprimárne vzdelávanie</v>
          </cell>
          <cell r="J228" t="str">
            <v>Nitriansky</v>
          </cell>
          <cell r="K228" t="str">
            <v>Komárno</v>
          </cell>
          <cell r="L228" t="str">
            <v>94636</v>
          </cell>
          <cell r="M228" t="str">
            <v>Kravany nad Dunajom</v>
          </cell>
          <cell r="N228" t="str">
            <v>Kravany nad Dunajom 143</v>
          </cell>
          <cell r="O228" t="str">
            <v>501212</v>
          </cell>
          <cell r="P228" t="str">
            <v>NS</v>
          </cell>
          <cell r="Q228">
            <v>8</v>
          </cell>
          <cell r="R228">
            <v>0</v>
          </cell>
          <cell r="S228">
            <v>0</v>
          </cell>
          <cell r="V228">
            <v>8</v>
          </cell>
          <cell r="W228">
            <v>0</v>
          </cell>
          <cell r="X228">
            <v>0</v>
          </cell>
          <cell r="Y228">
            <v>0</v>
          </cell>
          <cell r="AB228">
            <v>0</v>
          </cell>
        </row>
        <row r="229">
          <cell r="G229">
            <v>710004605</v>
          </cell>
          <cell r="H229" t="str">
            <v>000306550</v>
          </cell>
          <cell r="I229" t="str">
            <v>Materská škola - Óvoda</v>
          </cell>
          <cell r="J229" t="str">
            <v>Nitriansky</v>
          </cell>
          <cell r="K229" t="str">
            <v>Komárno</v>
          </cell>
          <cell r="L229" t="str">
            <v>94632</v>
          </cell>
          <cell r="M229" t="str">
            <v>Marcelová</v>
          </cell>
          <cell r="N229" t="str">
            <v>Námestie slobody 1395/11</v>
          </cell>
          <cell r="O229" t="str">
            <v>501239</v>
          </cell>
          <cell r="P229" t="str">
            <v>NS</v>
          </cell>
          <cell r="Q229">
            <v>6</v>
          </cell>
          <cell r="R229">
            <v>0</v>
          </cell>
          <cell r="S229">
            <v>0</v>
          </cell>
          <cell r="V229">
            <v>6</v>
          </cell>
          <cell r="W229">
            <v>1</v>
          </cell>
          <cell r="X229">
            <v>0</v>
          </cell>
          <cell r="Y229">
            <v>0</v>
          </cell>
          <cell r="AB229">
            <v>1</v>
          </cell>
        </row>
        <row r="230">
          <cell r="G230">
            <v>710004613</v>
          </cell>
          <cell r="H230" t="str">
            <v>000306550</v>
          </cell>
          <cell r="I230" t="str">
            <v>Materská škola s vyučovacím jazykom maďarským - Óvoda</v>
          </cell>
          <cell r="J230" t="str">
            <v>Nitriansky</v>
          </cell>
          <cell r="K230" t="str">
            <v>Komárno</v>
          </cell>
          <cell r="L230" t="str">
            <v>94632</v>
          </cell>
          <cell r="M230" t="str">
            <v>Marcelová</v>
          </cell>
          <cell r="N230" t="str">
            <v>Námestie slobody 1395/11</v>
          </cell>
          <cell r="O230" t="str">
            <v>501239</v>
          </cell>
          <cell r="P230" t="str">
            <v>NS</v>
          </cell>
          <cell r="Q230">
            <v>18</v>
          </cell>
          <cell r="R230">
            <v>0</v>
          </cell>
          <cell r="S230">
            <v>0</v>
          </cell>
          <cell r="V230">
            <v>18</v>
          </cell>
          <cell r="W230">
            <v>3</v>
          </cell>
          <cell r="X230">
            <v>0</v>
          </cell>
          <cell r="Y230">
            <v>0</v>
          </cell>
          <cell r="AB230">
            <v>3</v>
          </cell>
        </row>
        <row r="231">
          <cell r="G231">
            <v>710004621</v>
          </cell>
          <cell r="H231" t="str">
            <v>000306568</v>
          </cell>
          <cell r="I231" t="str">
            <v>Materská škola s vyučovacím jazykom maďarským - Óvoda</v>
          </cell>
          <cell r="J231" t="str">
            <v>Nitriansky</v>
          </cell>
          <cell r="K231" t="str">
            <v>Komárno</v>
          </cell>
          <cell r="L231" t="str">
            <v>94701</v>
          </cell>
          <cell r="M231" t="str">
            <v>Martovce</v>
          </cell>
          <cell r="N231" t="str">
            <v>Martovce 131</v>
          </cell>
          <cell r="O231" t="str">
            <v>501247</v>
          </cell>
          <cell r="P231" t="str">
            <v>NS</v>
          </cell>
          <cell r="Q231">
            <v>4</v>
          </cell>
          <cell r="R231">
            <v>0</v>
          </cell>
          <cell r="S231">
            <v>0</v>
          </cell>
          <cell r="V231">
            <v>4</v>
          </cell>
          <cell r="W231">
            <v>0</v>
          </cell>
          <cell r="X231">
            <v>0</v>
          </cell>
          <cell r="Y231">
            <v>0</v>
          </cell>
          <cell r="AB231">
            <v>0</v>
          </cell>
        </row>
        <row r="232">
          <cell r="G232">
            <v>710004630</v>
          </cell>
          <cell r="H232" t="str">
            <v>000306576</v>
          </cell>
          <cell r="I232" t="str">
            <v>Materská škola s vyučovacím jazykom maďarským - Óvoda</v>
          </cell>
          <cell r="J232" t="str">
            <v>Nitriansky</v>
          </cell>
          <cell r="K232" t="str">
            <v>Komárno</v>
          </cell>
          <cell r="L232" t="str">
            <v>94637</v>
          </cell>
          <cell r="M232" t="str">
            <v>Moča</v>
          </cell>
          <cell r="N232" t="str">
            <v>Moča 420</v>
          </cell>
          <cell r="O232" t="str">
            <v>501255</v>
          </cell>
          <cell r="P232" t="str">
            <v>NS</v>
          </cell>
          <cell r="Q232">
            <v>3</v>
          </cell>
          <cell r="R232">
            <v>0</v>
          </cell>
          <cell r="S232">
            <v>0</v>
          </cell>
          <cell r="V232">
            <v>3</v>
          </cell>
          <cell r="W232">
            <v>0</v>
          </cell>
          <cell r="X232">
            <v>0</v>
          </cell>
          <cell r="Y232">
            <v>0</v>
          </cell>
          <cell r="AB232">
            <v>0</v>
          </cell>
        </row>
        <row r="233">
          <cell r="G233">
            <v>710004648</v>
          </cell>
          <cell r="H233" t="str">
            <v>000306584</v>
          </cell>
          <cell r="I233" t="str">
            <v>Materská škola s vyučovacím jazykom maďarským - Óvoda</v>
          </cell>
          <cell r="J233" t="str">
            <v>Nitriansky</v>
          </cell>
          <cell r="K233" t="str">
            <v>Komárno</v>
          </cell>
          <cell r="L233" t="str">
            <v>94633</v>
          </cell>
          <cell r="M233" t="str">
            <v>Modrany</v>
          </cell>
          <cell r="N233" t="str">
            <v>Modrany 498</v>
          </cell>
          <cell r="O233" t="str">
            <v>501263</v>
          </cell>
          <cell r="P233" t="str">
            <v>NS</v>
          </cell>
          <cell r="Q233">
            <v>7</v>
          </cell>
          <cell r="R233">
            <v>0</v>
          </cell>
          <cell r="S233">
            <v>0</v>
          </cell>
          <cell r="V233">
            <v>7</v>
          </cell>
          <cell r="W233">
            <v>2</v>
          </cell>
          <cell r="X233">
            <v>0</v>
          </cell>
          <cell r="Y233">
            <v>0</v>
          </cell>
          <cell r="AB233">
            <v>2</v>
          </cell>
        </row>
        <row r="234">
          <cell r="G234">
            <v>710004656</v>
          </cell>
          <cell r="H234" t="str">
            <v>000306606</v>
          </cell>
          <cell r="I234" t="str">
            <v>Materská škola - Óvoda</v>
          </cell>
          <cell r="J234" t="str">
            <v>Nitriansky</v>
          </cell>
          <cell r="K234" t="str">
            <v>Komárno</v>
          </cell>
          <cell r="L234" t="str">
            <v>94651</v>
          </cell>
          <cell r="M234" t="str">
            <v>Nesvady</v>
          </cell>
          <cell r="N234" t="str">
            <v>Sládkovičova 2</v>
          </cell>
          <cell r="O234" t="str">
            <v>501280</v>
          </cell>
          <cell r="P234" t="str">
            <v>NS</v>
          </cell>
          <cell r="Q234">
            <v>26</v>
          </cell>
          <cell r="R234">
            <v>0</v>
          </cell>
          <cell r="S234">
            <v>0</v>
          </cell>
          <cell r="V234">
            <v>26</v>
          </cell>
          <cell r="W234">
            <v>1</v>
          </cell>
          <cell r="X234">
            <v>0</v>
          </cell>
          <cell r="Y234">
            <v>0</v>
          </cell>
          <cell r="AB234">
            <v>1</v>
          </cell>
        </row>
        <row r="235">
          <cell r="G235">
            <v>710004672</v>
          </cell>
          <cell r="H235" t="str">
            <v>000306606</v>
          </cell>
          <cell r="I235" t="str">
            <v>Materská škola - Óvoda</v>
          </cell>
          <cell r="J235" t="str">
            <v>Nitriansky</v>
          </cell>
          <cell r="K235" t="str">
            <v>Komárno</v>
          </cell>
          <cell r="L235" t="str">
            <v>94651</v>
          </cell>
          <cell r="M235" t="str">
            <v>Nesvady</v>
          </cell>
          <cell r="N235" t="str">
            <v>Hurbanova 4</v>
          </cell>
          <cell r="O235" t="str">
            <v>501280</v>
          </cell>
          <cell r="P235" t="str">
            <v>NS</v>
          </cell>
          <cell r="Q235">
            <v>11</v>
          </cell>
          <cell r="R235">
            <v>0</v>
          </cell>
          <cell r="S235">
            <v>0</v>
          </cell>
          <cell r="V235">
            <v>11</v>
          </cell>
          <cell r="W235">
            <v>0</v>
          </cell>
          <cell r="X235">
            <v>0</v>
          </cell>
          <cell r="Y235">
            <v>0</v>
          </cell>
          <cell r="AB235">
            <v>0</v>
          </cell>
        </row>
        <row r="236">
          <cell r="G236">
            <v>710004702</v>
          </cell>
          <cell r="H236" t="str">
            <v>000306631</v>
          </cell>
          <cell r="I236" t="str">
            <v>Materská škola s vyučovacím jazykom maďarským - Óvoda</v>
          </cell>
          <cell r="J236" t="str">
            <v>Nitriansky</v>
          </cell>
          <cell r="K236" t="str">
            <v>Komárno</v>
          </cell>
          <cell r="L236" t="str">
            <v>94639</v>
          </cell>
          <cell r="M236" t="str">
            <v>Patince</v>
          </cell>
          <cell r="N236" t="str">
            <v>Hlavná 47</v>
          </cell>
          <cell r="O236" t="str">
            <v>501310</v>
          </cell>
          <cell r="P236" t="str">
            <v>NS</v>
          </cell>
          <cell r="Q236">
            <v>6</v>
          </cell>
          <cell r="R236">
            <v>0</v>
          </cell>
          <cell r="S236">
            <v>0</v>
          </cell>
          <cell r="V236">
            <v>6</v>
          </cell>
          <cell r="W236">
            <v>0</v>
          </cell>
          <cell r="X236">
            <v>0</v>
          </cell>
          <cell r="Y236">
            <v>0</v>
          </cell>
          <cell r="AB236">
            <v>0</v>
          </cell>
        </row>
        <row r="237">
          <cell r="G237">
            <v>710004710</v>
          </cell>
          <cell r="H237" t="str">
            <v>000306649</v>
          </cell>
          <cell r="I237" t="str">
            <v>Materská škola</v>
          </cell>
          <cell r="J237" t="str">
            <v>Nitriansky</v>
          </cell>
          <cell r="K237" t="str">
            <v>Komárno</v>
          </cell>
          <cell r="L237" t="str">
            <v>94655</v>
          </cell>
          <cell r="M237" t="str">
            <v>Pribeta</v>
          </cell>
          <cell r="N237" t="str">
            <v>Kvetná 39</v>
          </cell>
          <cell r="O237" t="str">
            <v>501328</v>
          </cell>
          <cell r="P237" t="str">
            <v>NS</v>
          </cell>
          <cell r="Q237">
            <v>7</v>
          </cell>
          <cell r="R237">
            <v>0</v>
          </cell>
          <cell r="S237">
            <v>0</v>
          </cell>
          <cell r="V237">
            <v>7</v>
          </cell>
          <cell r="W237">
            <v>0</v>
          </cell>
          <cell r="X237">
            <v>0</v>
          </cell>
          <cell r="Y237">
            <v>0</v>
          </cell>
          <cell r="AB237">
            <v>0</v>
          </cell>
        </row>
        <row r="238">
          <cell r="G238">
            <v>710035152</v>
          </cell>
          <cell r="H238" t="str">
            <v>000306649</v>
          </cell>
          <cell r="I238" t="str">
            <v>Materská škola s vyučovacím jazykom maďarským - Óvoda</v>
          </cell>
          <cell r="J238" t="str">
            <v>Nitriansky</v>
          </cell>
          <cell r="K238" t="str">
            <v>Komárno</v>
          </cell>
          <cell r="L238" t="str">
            <v>94655</v>
          </cell>
          <cell r="M238" t="str">
            <v>Pribeta</v>
          </cell>
          <cell r="N238" t="str">
            <v>Kvetná 39</v>
          </cell>
          <cell r="O238" t="str">
            <v>501328</v>
          </cell>
          <cell r="P238" t="str">
            <v>NS</v>
          </cell>
          <cell r="Q238">
            <v>15</v>
          </cell>
          <cell r="R238">
            <v>0</v>
          </cell>
          <cell r="S238">
            <v>0</v>
          </cell>
          <cell r="V238">
            <v>15</v>
          </cell>
          <cell r="W238">
            <v>0</v>
          </cell>
          <cell r="X238">
            <v>0</v>
          </cell>
          <cell r="Y238">
            <v>0</v>
          </cell>
          <cell r="AB238">
            <v>0</v>
          </cell>
        </row>
        <row r="239">
          <cell r="G239">
            <v>710004729</v>
          </cell>
          <cell r="H239" t="str">
            <v>000306657</v>
          </cell>
          <cell r="I239" t="str">
            <v>Materská škola s vyučovacím jazykom maďarským - Óvoda</v>
          </cell>
          <cell r="J239" t="str">
            <v>Nitriansky</v>
          </cell>
          <cell r="K239" t="str">
            <v>Komárno</v>
          </cell>
          <cell r="L239" t="str">
            <v>94638</v>
          </cell>
          <cell r="M239" t="str">
            <v>Radvaň nad Dunajom</v>
          </cell>
          <cell r="N239" t="str">
            <v>Radvaň nad Dunajom 143</v>
          </cell>
          <cell r="O239" t="str">
            <v>501336</v>
          </cell>
          <cell r="P239" t="str">
            <v>NS</v>
          </cell>
          <cell r="Q239">
            <v>3</v>
          </cell>
          <cell r="R239">
            <v>0</v>
          </cell>
          <cell r="S239">
            <v>0</v>
          </cell>
          <cell r="V239">
            <v>3</v>
          </cell>
          <cell r="W239">
            <v>0</v>
          </cell>
          <cell r="X239">
            <v>0</v>
          </cell>
          <cell r="Y239">
            <v>0</v>
          </cell>
          <cell r="AB239">
            <v>0</v>
          </cell>
        </row>
        <row r="240">
          <cell r="G240">
            <v>710004753</v>
          </cell>
          <cell r="H240" t="str">
            <v>000306665</v>
          </cell>
          <cell r="I240" t="str">
            <v>Materská škola s vyučovacím jazykom maďarským - Óvoda</v>
          </cell>
          <cell r="J240" t="str">
            <v>Nitriansky</v>
          </cell>
          <cell r="K240" t="str">
            <v>Komárno</v>
          </cell>
          <cell r="L240" t="str">
            <v>94617</v>
          </cell>
          <cell r="M240" t="str">
            <v>Sokolce</v>
          </cell>
          <cell r="N240" t="str">
            <v>Hlavná 31</v>
          </cell>
          <cell r="O240" t="str">
            <v>501344</v>
          </cell>
          <cell r="P240" t="str">
            <v>NS</v>
          </cell>
          <cell r="Q240">
            <v>10</v>
          </cell>
          <cell r="R240">
            <v>0</v>
          </cell>
          <cell r="S240">
            <v>0</v>
          </cell>
          <cell r="V240">
            <v>10</v>
          </cell>
          <cell r="W240">
            <v>0</v>
          </cell>
          <cell r="X240">
            <v>0</v>
          </cell>
          <cell r="Y240">
            <v>0</v>
          </cell>
          <cell r="AB240">
            <v>0</v>
          </cell>
        </row>
        <row r="241">
          <cell r="G241">
            <v>710004745</v>
          </cell>
          <cell r="H241" t="str">
            <v>000306673</v>
          </cell>
          <cell r="I241" t="str">
            <v>Materská škola</v>
          </cell>
          <cell r="J241" t="str">
            <v>Nitriansky</v>
          </cell>
          <cell r="K241" t="str">
            <v>Komárno</v>
          </cell>
          <cell r="L241" t="str">
            <v>94632</v>
          </cell>
          <cell r="M241" t="str">
            <v>Šrobárová</v>
          </cell>
          <cell r="N241" t="str">
            <v>Školská 4</v>
          </cell>
          <cell r="O241" t="str">
            <v>501352</v>
          </cell>
          <cell r="P241" t="str">
            <v>NS</v>
          </cell>
          <cell r="Q241">
            <v>5</v>
          </cell>
          <cell r="V241">
            <v>5</v>
          </cell>
          <cell r="W241">
            <v>0</v>
          </cell>
          <cell r="AB241">
            <v>0</v>
          </cell>
        </row>
        <row r="242">
          <cell r="G242">
            <v>710004761</v>
          </cell>
          <cell r="H242" t="str">
            <v>000306690</v>
          </cell>
          <cell r="I242" t="str">
            <v>Materská škola s vyučovacím jazykom maďarským - Óvoda</v>
          </cell>
          <cell r="J242" t="str">
            <v>Nitriansky</v>
          </cell>
          <cell r="K242" t="str">
            <v>Komárno</v>
          </cell>
          <cell r="L242" t="str">
            <v>94615</v>
          </cell>
          <cell r="M242" t="str">
            <v>Tôň</v>
          </cell>
          <cell r="N242" t="str">
            <v>Školská 30</v>
          </cell>
          <cell r="O242" t="str">
            <v>501361</v>
          </cell>
          <cell r="P242" t="str">
            <v>NS</v>
          </cell>
          <cell r="Q242">
            <v>7</v>
          </cell>
          <cell r="R242">
            <v>0</v>
          </cell>
          <cell r="S242">
            <v>0</v>
          </cell>
          <cell r="V242">
            <v>7</v>
          </cell>
          <cell r="W242">
            <v>0</v>
          </cell>
          <cell r="X242">
            <v>0</v>
          </cell>
          <cell r="Y242">
            <v>0</v>
          </cell>
          <cell r="AB242">
            <v>0</v>
          </cell>
        </row>
        <row r="243">
          <cell r="G243">
            <v>710004770</v>
          </cell>
          <cell r="H243" t="str">
            <v>000306681</v>
          </cell>
          <cell r="I243" t="str">
            <v>Materská škola s vyučovacím jazykom maďarským - Óvoda</v>
          </cell>
          <cell r="J243" t="str">
            <v>Nitriansky</v>
          </cell>
          <cell r="K243" t="str">
            <v>Komárno</v>
          </cell>
          <cell r="L243" t="str">
            <v>94618</v>
          </cell>
          <cell r="M243" t="str">
            <v>Trávnik</v>
          </cell>
          <cell r="N243" t="str">
            <v>Trávnik 197</v>
          </cell>
          <cell r="O243" t="str">
            <v>501379</v>
          </cell>
          <cell r="P243" t="str">
            <v>NS</v>
          </cell>
          <cell r="Q243">
            <v>4</v>
          </cell>
          <cell r="R243">
            <v>0</v>
          </cell>
          <cell r="S243">
            <v>0</v>
          </cell>
          <cell r="V243">
            <v>4</v>
          </cell>
          <cell r="W243">
            <v>0</v>
          </cell>
          <cell r="X243">
            <v>0</v>
          </cell>
          <cell r="Y243">
            <v>0</v>
          </cell>
          <cell r="AB243">
            <v>0</v>
          </cell>
        </row>
        <row r="244">
          <cell r="G244">
            <v>710004788</v>
          </cell>
          <cell r="H244" t="str">
            <v>000306703</v>
          </cell>
          <cell r="I244" t="str">
            <v>Materská škola s vyučovacím jazykom maďarským - Óvoda</v>
          </cell>
          <cell r="J244" t="str">
            <v>Nitriansky</v>
          </cell>
          <cell r="K244" t="str">
            <v>Komárno</v>
          </cell>
          <cell r="L244" t="str">
            <v>94621</v>
          </cell>
          <cell r="M244" t="str">
            <v>Veľké Kosihy</v>
          </cell>
          <cell r="N244" t="str">
            <v>Hlavná 45</v>
          </cell>
          <cell r="O244" t="str">
            <v>501387</v>
          </cell>
          <cell r="P244" t="str">
            <v>NS</v>
          </cell>
          <cell r="Q244">
            <v>6</v>
          </cell>
          <cell r="R244">
            <v>0</v>
          </cell>
          <cell r="S244">
            <v>0</v>
          </cell>
          <cell r="V244">
            <v>6</v>
          </cell>
          <cell r="W244">
            <v>0</v>
          </cell>
          <cell r="X244">
            <v>0</v>
          </cell>
          <cell r="Y244">
            <v>0</v>
          </cell>
          <cell r="AB244">
            <v>0</v>
          </cell>
        </row>
        <row r="245">
          <cell r="G245">
            <v>710004800</v>
          </cell>
          <cell r="H245" t="str">
            <v>000306711</v>
          </cell>
          <cell r="I245" t="str">
            <v>Materská škola - Óvoda</v>
          </cell>
          <cell r="J245" t="str">
            <v>Nitriansky</v>
          </cell>
          <cell r="K245" t="str">
            <v>Komárno</v>
          </cell>
          <cell r="L245" t="str">
            <v>94634</v>
          </cell>
          <cell r="M245" t="str">
            <v>Bátorove Kosihy</v>
          </cell>
          <cell r="N245" t="str">
            <v>Malá 977</v>
          </cell>
          <cell r="O245" t="str">
            <v>501395</v>
          </cell>
          <cell r="P245" t="str">
            <v>NS</v>
          </cell>
          <cell r="Q245">
            <v>15</v>
          </cell>
          <cell r="R245">
            <v>0</v>
          </cell>
          <cell r="S245">
            <v>0</v>
          </cell>
          <cell r="V245">
            <v>15</v>
          </cell>
          <cell r="W245">
            <v>0</v>
          </cell>
          <cell r="X245">
            <v>0</v>
          </cell>
          <cell r="Y245">
            <v>0</v>
          </cell>
          <cell r="AB245">
            <v>0</v>
          </cell>
        </row>
        <row r="246">
          <cell r="G246">
            <v>710004818</v>
          </cell>
          <cell r="H246" t="str">
            <v>000306711</v>
          </cell>
          <cell r="I246" t="str">
            <v>Materská škola s vyučovacím jazykom maďarským - Óvoda</v>
          </cell>
          <cell r="J246" t="str">
            <v>Nitriansky</v>
          </cell>
          <cell r="K246" t="str">
            <v>Komárno</v>
          </cell>
          <cell r="L246" t="str">
            <v>94634</v>
          </cell>
          <cell r="M246" t="str">
            <v>Bátorove Kosihy</v>
          </cell>
          <cell r="N246" t="str">
            <v>Lúčky 598</v>
          </cell>
          <cell r="O246" t="str">
            <v>501395</v>
          </cell>
          <cell r="P246" t="str">
            <v>NS</v>
          </cell>
          <cell r="Q246">
            <v>16</v>
          </cell>
          <cell r="R246">
            <v>0</v>
          </cell>
          <cell r="S246">
            <v>0</v>
          </cell>
          <cell r="V246">
            <v>16</v>
          </cell>
          <cell r="W246">
            <v>0</v>
          </cell>
          <cell r="X246">
            <v>0</v>
          </cell>
          <cell r="Y246">
            <v>0</v>
          </cell>
          <cell r="AB246">
            <v>0</v>
          </cell>
        </row>
        <row r="247">
          <cell r="G247">
            <v>710004834</v>
          </cell>
          <cell r="H247" t="str">
            <v>000306746</v>
          </cell>
          <cell r="I247" t="str">
            <v>Materská škola s vyučovacím jazykom maďarským - Óvoda</v>
          </cell>
          <cell r="J247" t="str">
            <v>Nitriansky</v>
          </cell>
          <cell r="K247" t="str">
            <v>Komárno</v>
          </cell>
          <cell r="L247" t="str">
            <v>94665</v>
          </cell>
          <cell r="M247" t="str">
            <v>Vrbová nad Váhom</v>
          </cell>
          <cell r="N247" t="str">
            <v>Hlavná 76</v>
          </cell>
          <cell r="O247" t="str">
            <v>501409</v>
          </cell>
          <cell r="P247" t="str">
            <v>NS</v>
          </cell>
          <cell r="Q247">
            <v>4</v>
          </cell>
          <cell r="R247">
            <v>0</v>
          </cell>
          <cell r="S247">
            <v>0</v>
          </cell>
          <cell r="V247">
            <v>4</v>
          </cell>
          <cell r="W247">
            <v>0</v>
          </cell>
          <cell r="X247">
            <v>0</v>
          </cell>
          <cell r="Y247">
            <v>0</v>
          </cell>
          <cell r="AB247">
            <v>0</v>
          </cell>
        </row>
        <row r="248">
          <cell r="G248">
            <v>710035160</v>
          </cell>
          <cell r="H248" t="str">
            <v>000306720</v>
          </cell>
          <cell r="I248" t="str">
            <v>Materská škola - Óvoda</v>
          </cell>
          <cell r="J248" t="str">
            <v>Nitriansky</v>
          </cell>
          <cell r="K248" t="str">
            <v>Komárno</v>
          </cell>
          <cell r="L248" t="str">
            <v>94614</v>
          </cell>
          <cell r="M248" t="str">
            <v>Zemianska Olča</v>
          </cell>
          <cell r="N248" t="str">
            <v>Kolárovská cesta 821/19</v>
          </cell>
          <cell r="O248" t="str">
            <v>501417</v>
          </cell>
          <cell r="P248" t="str">
            <v>NS</v>
          </cell>
          <cell r="Q248">
            <v>18</v>
          </cell>
          <cell r="R248">
            <v>0</v>
          </cell>
          <cell r="S248">
            <v>0</v>
          </cell>
          <cell r="V248">
            <v>18</v>
          </cell>
          <cell r="W248">
            <v>0</v>
          </cell>
          <cell r="X248">
            <v>0</v>
          </cell>
          <cell r="Y248">
            <v>0</v>
          </cell>
          <cell r="AB248">
            <v>0</v>
          </cell>
        </row>
        <row r="249">
          <cell r="G249">
            <v>710217730</v>
          </cell>
          <cell r="H249" t="str">
            <v>037866877</v>
          </cell>
          <cell r="I249" t="str">
            <v>Základná škola s materskou školou Móra Kóczána s VJM - Kóczán Mór Alapiskola és Óvoda - predprimárne vzdelávanie</v>
          </cell>
          <cell r="J249" t="str">
            <v>Nitriansky</v>
          </cell>
          <cell r="K249" t="str">
            <v>Komárno</v>
          </cell>
          <cell r="L249" t="str">
            <v>94612</v>
          </cell>
          <cell r="M249" t="str">
            <v>Zlatná na Ostrove</v>
          </cell>
          <cell r="N249" t="str">
            <v>Komenského 555</v>
          </cell>
          <cell r="O249" t="str">
            <v>501425</v>
          </cell>
          <cell r="P249" t="str">
            <v>NS</v>
          </cell>
          <cell r="Q249">
            <v>19</v>
          </cell>
          <cell r="R249">
            <v>0</v>
          </cell>
          <cell r="S249">
            <v>0</v>
          </cell>
          <cell r="V249">
            <v>19</v>
          </cell>
          <cell r="W249">
            <v>0</v>
          </cell>
          <cell r="X249">
            <v>0</v>
          </cell>
          <cell r="Y249">
            <v>0</v>
          </cell>
          <cell r="AB249">
            <v>0</v>
          </cell>
        </row>
        <row r="250">
          <cell r="G250">
            <v>710002475</v>
          </cell>
          <cell r="H250" t="str">
            <v>000305383</v>
          </cell>
          <cell r="I250" t="str">
            <v>Materská škola - Óvoda</v>
          </cell>
          <cell r="J250" t="str">
            <v>Trnavský</v>
          </cell>
          <cell r="K250" t="str">
            <v>Dunajská Streda</v>
          </cell>
          <cell r="L250" t="str">
            <v>92901</v>
          </cell>
          <cell r="M250" t="str">
            <v>Dunajská Streda</v>
          </cell>
          <cell r="N250" t="str">
            <v>Széchenyiho ulica 1999/9</v>
          </cell>
          <cell r="O250" t="str">
            <v>501433</v>
          </cell>
          <cell r="P250" t="str">
            <v>NS</v>
          </cell>
          <cell r="Q250">
            <v>22</v>
          </cell>
          <cell r="V250">
            <v>22</v>
          </cell>
          <cell r="AB250">
            <v>0</v>
          </cell>
        </row>
        <row r="251">
          <cell r="G251">
            <v>710002505</v>
          </cell>
          <cell r="H251" t="str">
            <v>000305383</v>
          </cell>
          <cell r="I251" t="str">
            <v>Materská škola s vyučovacím jazykom maďarským - Óvoda</v>
          </cell>
          <cell r="J251" t="str">
            <v>Trnavský</v>
          </cell>
          <cell r="K251" t="str">
            <v>Dunajská Streda</v>
          </cell>
          <cell r="L251" t="str">
            <v>92901</v>
          </cell>
          <cell r="M251" t="str">
            <v>Dunajská Streda</v>
          </cell>
          <cell r="N251" t="str">
            <v>Októbrová ulica 939/47</v>
          </cell>
          <cell r="O251" t="str">
            <v>501433</v>
          </cell>
          <cell r="P251" t="str">
            <v>NS</v>
          </cell>
          <cell r="Q251">
            <v>26</v>
          </cell>
          <cell r="R251">
            <v>0</v>
          </cell>
          <cell r="S251">
            <v>0</v>
          </cell>
          <cell r="V251">
            <v>26</v>
          </cell>
          <cell r="W251">
            <v>0</v>
          </cell>
          <cell r="X251">
            <v>0</v>
          </cell>
          <cell r="Y251">
            <v>0</v>
          </cell>
          <cell r="AB251">
            <v>0</v>
          </cell>
        </row>
        <row r="252">
          <cell r="G252">
            <v>710002513</v>
          </cell>
          <cell r="H252" t="str">
            <v>000305383</v>
          </cell>
          <cell r="I252" t="str">
            <v>Materská škola</v>
          </cell>
          <cell r="J252" t="str">
            <v>Trnavský</v>
          </cell>
          <cell r="K252" t="str">
            <v>Dunajská Streda</v>
          </cell>
          <cell r="L252" t="str">
            <v>92901</v>
          </cell>
          <cell r="M252" t="str">
            <v>Dunajská Streda</v>
          </cell>
          <cell r="N252" t="str">
            <v>Jesenského ulica 910/10</v>
          </cell>
          <cell r="O252" t="str">
            <v>501433</v>
          </cell>
          <cell r="P252" t="str">
            <v>NS</v>
          </cell>
          <cell r="Q252">
            <v>32</v>
          </cell>
          <cell r="R252">
            <v>0</v>
          </cell>
          <cell r="S252">
            <v>0</v>
          </cell>
          <cell r="V252">
            <v>32</v>
          </cell>
          <cell r="W252">
            <v>0</v>
          </cell>
          <cell r="X252">
            <v>0</v>
          </cell>
          <cell r="Y252">
            <v>0</v>
          </cell>
          <cell r="AB252">
            <v>0</v>
          </cell>
        </row>
        <row r="253">
          <cell r="G253">
            <v>710002530</v>
          </cell>
          <cell r="H253" t="str">
            <v>000305383</v>
          </cell>
          <cell r="I253" t="str">
            <v>Materská škola - Óvoda</v>
          </cell>
          <cell r="J253" t="str">
            <v>Trnavský</v>
          </cell>
          <cell r="K253" t="str">
            <v>Dunajská Streda</v>
          </cell>
          <cell r="L253" t="str">
            <v>92901</v>
          </cell>
          <cell r="M253" t="str">
            <v>Dunajská Streda</v>
          </cell>
          <cell r="N253" t="str">
            <v>Ružový háj 1359/19</v>
          </cell>
          <cell r="O253" t="str">
            <v>501433</v>
          </cell>
          <cell r="P253" t="str">
            <v>NS</v>
          </cell>
          <cell r="Q253">
            <v>18</v>
          </cell>
          <cell r="R253">
            <v>0</v>
          </cell>
          <cell r="S253">
            <v>0</v>
          </cell>
          <cell r="V253">
            <v>18</v>
          </cell>
          <cell r="W253">
            <v>0</v>
          </cell>
          <cell r="X253">
            <v>0</v>
          </cell>
          <cell r="Y253">
            <v>0</v>
          </cell>
          <cell r="AB253">
            <v>0</v>
          </cell>
        </row>
        <row r="254">
          <cell r="G254">
            <v>710002548</v>
          </cell>
          <cell r="H254" t="str">
            <v>000305383</v>
          </cell>
          <cell r="I254" t="str">
            <v>Materská škola Eleka Benedeka s vyučovacím jazykom maďarským - Óvoda</v>
          </cell>
          <cell r="J254" t="str">
            <v>Trnavský</v>
          </cell>
          <cell r="K254" t="str">
            <v>Dunajská Streda</v>
          </cell>
          <cell r="L254" t="str">
            <v>92901</v>
          </cell>
          <cell r="M254" t="str">
            <v>Dunajská Streda</v>
          </cell>
          <cell r="N254" t="str">
            <v>Alžbetínske nám. 323/3</v>
          </cell>
          <cell r="O254" t="str">
            <v>501433</v>
          </cell>
          <cell r="P254" t="str">
            <v>NS</v>
          </cell>
          <cell r="Q254">
            <v>24</v>
          </cell>
          <cell r="R254">
            <v>0</v>
          </cell>
          <cell r="S254">
            <v>0</v>
          </cell>
          <cell r="V254">
            <v>24</v>
          </cell>
          <cell r="W254">
            <v>0</v>
          </cell>
          <cell r="X254">
            <v>0</v>
          </cell>
          <cell r="Y254">
            <v>0</v>
          </cell>
          <cell r="AB254">
            <v>0</v>
          </cell>
        </row>
        <row r="255">
          <cell r="G255">
            <v>710002564</v>
          </cell>
          <cell r="H255" t="str">
            <v>000305383</v>
          </cell>
          <cell r="I255" t="str">
            <v>Materská škola - Óvoda</v>
          </cell>
          <cell r="J255" t="str">
            <v>Trnavský</v>
          </cell>
          <cell r="K255" t="str">
            <v>Dunajská Streda</v>
          </cell>
          <cell r="L255" t="str">
            <v>92901</v>
          </cell>
          <cell r="M255" t="str">
            <v>Dunajská Streda</v>
          </cell>
          <cell r="N255" t="str">
            <v>Komenského ulica 357/2</v>
          </cell>
          <cell r="O255" t="str">
            <v>501433</v>
          </cell>
          <cell r="P255" t="str">
            <v>NS</v>
          </cell>
          <cell r="Q255">
            <v>32</v>
          </cell>
          <cell r="V255">
            <v>32</v>
          </cell>
          <cell r="AB255">
            <v>0</v>
          </cell>
        </row>
        <row r="256">
          <cell r="G256">
            <v>710035004</v>
          </cell>
          <cell r="H256" t="str">
            <v>000305383</v>
          </cell>
          <cell r="I256" t="str">
            <v>Materská škola - Óvoda</v>
          </cell>
          <cell r="J256" t="str">
            <v>Trnavský</v>
          </cell>
          <cell r="K256" t="str">
            <v>Dunajská Streda</v>
          </cell>
          <cell r="L256" t="str">
            <v>92901</v>
          </cell>
          <cell r="M256" t="str">
            <v>Dunajská Streda</v>
          </cell>
          <cell r="N256" t="str">
            <v>Námestie SNP 187/11</v>
          </cell>
          <cell r="O256" t="str">
            <v>501433</v>
          </cell>
          <cell r="P256" t="str">
            <v>NS</v>
          </cell>
          <cell r="Q256">
            <v>41</v>
          </cell>
          <cell r="R256">
            <v>0</v>
          </cell>
          <cell r="S256">
            <v>0</v>
          </cell>
          <cell r="V256">
            <v>41</v>
          </cell>
          <cell r="W256">
            <v>0</v>
          </cell>
          <cell r="X256">
            <v>0</v>
          </cell>
          <cell r="Y256">
            <v>0</v>
          </cell>
          <cell r="AB256">
            <v>0</v>
          </cell>
        </row>
        <row r="257">
          <cell r="G257">
            <v>710035012</v>
          </cell>
          <cell r="H257" t="str">
            <v>000305383</v>
          </cell>
          <cell r="I257" t="str">
            <v>Materská škola - Óvoda</v>
          </cell>
          <cell r="J257" t="str">
            <v>Trnavský</v>
          </cell>
          <cell r="K257" t="str">
            <v>Dunajská Streda</v>
          </cell>
          <cell r="L257" t="str">
            <v>92901</v>
          </cell>
          <cell r="M257" t="str">
            <v>Dunajská Streda</v>
          </cell>
          <cell r="N257" t="str">
            <v>Rybný trh 14</v>
          </cell>
          <cell r="O257" t="str">
            <v>501433</v>
          </cell>
          <cell r="P257" t="str">
            <v>NS</v>
          </cell>
          <cell r="Q257">
            <v>36</v>
          </cell>
          <cell r="R257">
            <v>0</v>
          </cell>
          <cell r="S257">
            <v>0</v>
          </cell>
          <cell r="V257">
            <v>36</v>
          </cell>
          <cell r="W257">
            <v>0</v>
          </cell>
          <cell r="X257">
            <v>0</v>
          </cell>
          <cell r="Y257">
            <v>0</v>
          </cell>
          <cell r="AB257">
            <v>0</v>
          </cell>
        </row>
        <row r="258">
          <cell r="G258">
            <v>710091925</v>
          </cell>
          <cell r="H258" t="str">
            <v>000305383</v>
          </cell>
          <cell r="I258" t="str">
            <v>Materská škola - Óvoda</v>
          </cell>
          <cell r="J258" t="str">
            <v>Trnavský</v>
          </cell>
          <cell r="K258" t="str">
            <v>Dunajská Streda</v>
          </cell>
          <cell r="L258" t="str">
            <v>92901</v>
          </cell>
          <cell r="M258" t="str">
            <v>Dunajská Streda</v>
          </cell>
          <cell r="N258" t="str">
            <v>Nám. priateľstva 2173/27</v>
          </cell>
          <cell r="O258" t="str">
            <v>501433</v>
          </cell>
          <cell r="P258" t="str">
            <v>NS</v>
          </cell>
          <cell r="Q258">
            <v>30</v>
          </cell>
          <cell r="R258">
            <v>0</v>
          </cell>
          <cell r="S258">
            <v>0</v>
          </cell>
          <cell r="V258">
            <v>30</v>
          </cell>
          <cell r="W258">
            <v>0</v>
          </cell>
          <cell r="X258">
            <v>0</v>
          </cell>
          <cell r="Y258">
            <v>0</v>
          </cell>
          <cell r="AB258">
            <v>0</v>
          </cell>
        </row>
        <row r="259">
          <cell r="G259">
            <v>710002327</v>
          </cell>
          <cell r="H259" t="str">
            <v>000305251</v>
          </cell>
          <cell r="I259" t="str">
            <v>Materská škola s vyučovacím jazykom maďarským - Magyar Nyelvű Óvoda</v>
          </cell>
          <cell r="J259" t="str">
            <v>Trnavský</v>
          </cell>
          <cell r="K259" t="str">
            <v>Dunajská Streda</v>
          </cell>
          <cell r="L259" t="str">
            <v>93030</v>
          </cell>
          <cell r="M259" t="str">
            <v>Báč</v>
          </cell>
          <cell r="N259" t="str">
            <v>Báč 83</v>
          </cell>
          <cell r="O259" t="str">
            <v>501441</v>
          </cell>
          <cell r="P259" t="str">
            <v>NS</v>
          </cell>
          <cell r="Q259">
            <v>5</v>
          </cell>
          <cell r="V259">
            <v>5</v>
          </cell>
          <cell r="AB259">
            <v>0</v>
          </cell>
        </row>
        <row r="260">
          <cell r="G260">
            <v>710002335</v>
          </cell>
          <cell r="H260" t="str">
            <v>000305260</v>
          </cell>
          <cell r="I260" t="str">
            <v>Materská škola s vyučovcacím jazykom maďarským - Magyar Nyelvű Óvoda</v>
          </cell>
          <cell r="J260" t="str">
            <v>Trnavský</v>
          </cell>
          <cell r="K260" t="str">
            <v>Dunajská Streda</v>
          </cell>
          <cell r="L260" t="str">
            <v>93004</v>
          </cell>
          <cell r="M260" t="str">
            <v>Baka</v>
          </cell>
          <cell r="N260" t="str">
            <v>Baka 351</v>
          </cell>
          <cell r="O260" t="str">
            <v>501450</v>
          </cell>
          <cell r="P260" t="str">
            <v>NS</v>
          </cell>
          <cell r="Q260">
            <v>1</v>
          </cell>
          <cell r="V260">
            <v>1</v>
          </cell>
          <cell r="W260">
            <v>15</v>
          </cell>
          <cell r="AB260">
            <v>15</v>
          </cell>
        </row>
        <row r="261">
          <cell r="G261">
            <v>710002343</v>
          </cell>
          <cell r="H261" t="str">
            <v>000305278</v>
          </cell>
          <cell r="I261" t="str">
            <v>Materská škola s vyučovacím jazykom maďarským - Óvoda</v>
          </cell>
          <cell r="J261" t="str">
            <v>Trnavský</v>
          </cell>
          <cell r="K261" t="str">
            <v>Dunajská Streda</v>
          </cell>
          <cell r="L261" t="str">
            <v>93008</v>
          </cell>
          <cell r="M261" t="str">
            <v>Baloň</v>
          </cell>
          <cell r="N261" t="str">
            <v>Baloň 254</v>
          </cell>
          <cell r="O261" t="str">
            <v>501468</v>
          </cell>
          <cell r="P261" t="str">
            <v>NS</v>
          </cell>
          <cell r="Q261">
            <v>8</v>
          </cell>
          <cell r="R261">
            <v>0</v>
          </cell>
          <cell r="S261">
            <v>0</v>
          </cell>
          <cell r="V261">
            <v>8</v>
          </cell>
          <cell r="W261">
            <v>0</v>
          </cell>
          <cell r="X261">
            <v>0</v>
          </cell>
          <cell r="Y261">
            <v>0</v>
          </cell>
          <cell r="AB261">
            <v>0</v>
          </cell>
        </row>
        <row r="262">
          <cell r="G262">
            <v>710002351</v>
          </cell>
          <cell r="H262" t="str">
            <v>000305294</v>
          </cell>
          <cell r="I262" t="str">
            <v>Materská škola</v>
          </cell>
          <cell r="J262" t="str">
            <v>Trnavský</v>
          </cell>
          <cell r="K262" t="str">
            <v>Dunajská Streda</v>
          </cell>
          <cell r="L262" t="str">
            <v>93052</v>
          </cell>
          <cell r="M262" t="str">
            <v>Blahová</v>
          </cell>
          <cell r="N262" t="str">
            <v>Blahová 145</v>
          </cell>
          <cell r="O262" t="str">
            <v>501484</v>
          </cell>
          <cell r="P262" t="str">
            <v>NS</v>
          </cell>
          <cell r="Q262">
            <v>5</v>
          </cell>
          <cell r="R262">
            <v>0</v>
          </cell>
          <cell r="S262">
            <v>0</v>
          </cell>
          <cell r="V262">
            <v>5</v>
          </cell>
          <cell r="W262">
            <v>0</v>
          </cell>
          <cell r="X262">
            <v>0</v>
          </cell>
          <cell r="Y262">
            <v>0</v>
          </cell>
          <cell r="AB262">
            <v>0</v>
          </cell>
        </row>
        <row r="263">
          <cell r="G263">
            <v>710002360</v>
          </cell>
          <cell r="H263" t="str">
            <v>000305308</v>
          </cell>
          <cell r="I263" t="str">
            <v>Materská škola s vyučovacím jazykom maďarským - Magyar Nyelvű Óvoda</v>
          </cell>
          <cell r="J263" t="str">
            <v>Trnavský</v>
          </cell>
          <cell r="K263" t="str">
            <v>Dunajská Streda</v>
          </cell>
          <cell r="L263" t="str">
            <v>93032</v>
          </cell>
          <cell r="M263" t="str">
            <v>Blatná na Ostrove</v>
          </cell>
          <cell r="N263" t="str">
            <v>Blatná na Ostrove 204</v>
          </cell>
          <cell r="O263" t="str">
            <v>501492</v>
          </cell>
          <cell r="P263" t="str">
            <v>NS</v>
          </cell>
          <cell r="Q263">
            <v>8</v>
          </cell>
          <cell r="R263">
            <v>0</v>
          </cell>
          <cell r="S263">
            <v>0</v>
          </cell>
          <cell r="V263">
            <v>8</v>
          </cell>
          <cell r="W263">
            <v>0</v>
          </cell>
          <cell r="X263">
            <v>0</v>
          </cell>
          <cell r="Y263">
            <v>0</v>
          </cell>
          <cell r="AB263">
            <v>0</v>
          </cell>
        </row>
        <row r="264">
          <cell r="G264">
            <v>710002378</v>
          </cell>
          <cell r="H264" t="str">
            <v>000305316</v>
          </cell>
          <cell r="I264" t="str">
            <v>Materská škola s vyučovacím jazykom maďarským - Magyar Nyelvű Óvoda</v>
          </cell>
          <cell r="J264" t="str">
            <v>Trnavský</v>
          </cell>
          <cell r="K264" t="str">
            <v>Dunajská Streda</v>
          </cell>
          <cell r="L264" t="str">
            <v>92901</v>
          </cell>
          <cell r="M264" t="str">
            <v>Boheľov</v>
          </cell>
          <cell r="N264" t="str">
            <v>Boheľov 20</v>
          </cell>
          <cell r="O264" t="str">
            <v>501506</v>
          </cell>
          <cell r="P264" t="str">
            <v>NS</v>
          </cell>
          <cell r="Q264">
            <v>4</v>
          </cell>
          <cell r="R264">
            <v>0</v>
          </cell>
          <cell r="S264">
            <v>0</v>
          </cell>
          <cell r="V264">
            <v>4</v>
          </cell>
          <cell r="W264">
            <v>0</v>
          </cell>
          <cell r="X264">
            <v>0</v>
          </cell>
          <cell r="Y264">
            <v>0</v>
          </cell>
          <cell r="AB264">
            <v>0</v>
          </cell>
        </row>
        <row r="265">
          <cell r="G265">
            <v>710002386</v>
          </cell>
          <cell r="H265" t="str">
            <v>000305324</v>
          </cell>
          <cell r="I265" t="str">
            <v>Materská škola s vyučovacím jazykom maďarským - Magyar Nyelvű Óvoda</v>
          </cell>
          <cell r="J265" t="str">
            <v>Trnavský</v>
          </cell>
          <cell r="K265" t="str">
            <v>Dunajská Streda</v>
          </cell>
          <cell r="L265" t="str">
            <v>93040</v>
          </cell>
          <cell r="M265" t="str">
            <v>Čakany</v>
          </cell>
          <cell r="N265" t="str">
            <v>Čakany 107</v>
          </cell>
          <cell r="O265" t="str">
            <v>501514</v>
          </cell>
          <cell r="P265" t="str">
            <v>NS</v>
          </cell>
          <cell r="Q265">
            <v>8</v>
          </cell>
          <cell r="V265">
            <v>8</v>
          </cell>
          <cell r="AB265">
            <v>0</v>
          </cell>
        </row>
        <row r="266">
          <cell r="G266">
            <v>710002394</v>
          </cell>
          <cell r="H266" t="str">
            <v>000305332</v>
          </cell>
          <cell r="I266" t="str">
            <v>Materská škola</v>
          </cell>
          <cell r="J266" t="str">
            <v>Trnavský</v>
          </cell>
          <cell r="K266" t="str">
            <v>Dunajská Streda</v>
          </cell>
          <cell r="L266" t="str">
            <v>93201</v>
          </cell>
          <cell r="M266" t="str">
            <v>Veľký Meder</v>
          </cell>
          <cell r="N266" t="str">
            <v>Nám. Bélu Bartóka 495/18</v>
          </cell>
          <cell r="O266" t="str">
            <v>501522</v>
          </cell>
          <cell r="P266" t="str">
            <v>NS</v>
          </cell>
          <cell r="Q266">
            <v>31</v>
          </cell>
          <cell r="R266">
            <v>0</v>
          </cell>
          <cell r="S266">
            <v>0</v>
          </cell>
          <cell r="V266">
            <v>31</v>
          </cell>
          <cell r="W266">
            <v>0</v>
          </cell>
          <cell r="X266">
            <v>0</v>
          </cell>
          <cell r="Y266">
            <v>0</v>
          </cell>
          <cell r="AB266">
            <v>0</v>
          </cell>
        </row>
        <row r="267">
          <cell r="G267">
            <v>710002416</v>
          </cell>
          <cell r="H267" t="str">
            <v>000305332</v>
          </cell>
          <cell r="I267" t="str">
            <v>Materská škola s vyučovacím jazykom maďarským - Magyar Nyelvű Óvoda</v>
          </cell>
          <cell r="J267" t="str">
            <v>Trnavský</v>
          </cell>
          <cell r="K267" t="str">
            <v>Dunajská Streda</v>
          </cell>
          <cell r="L267" t="str">
            <v>93201</v>
          </cell>
          <cell r="M267" t="str">
            <v>Veľký Meder</v>
          </cell>
          <cell r="N267" t="str">
            <v>Železničná 7</v>
          </cell>
          <cell r="O267" t="str">
            <v>501522</v>
          </cell>
          <cell r="P267" t="str">
            <v>NS</v>
          </cell>
          <cell r="Q267">
            <v>46</v>
          </cell>
          <cell r="R267">
            <v>0</v>
          </cell>
          <cell r="S267">
            <v>0</v>
          </cell>
          <cell r="V267">
            <v>46</v>
          </cell>
          <cell r="W267">
            <v>0</v>
          </cell>
          <cell r="X267">
            <v>0</v>
          </cell>
          <cell r="Y267">
            <v>0</v>
          </cell>
          <cell r="AB267">
            <v>0</v>
          </cell>
        </row>
        <row r="268">
          <cell r="G268">
            <v>710002432</v>
          </cell>
          <cell r="H268" t="str">
            <v>000305341</v>
          </cell>
          <cell r="I268" t="str">
            <v>Materská škola s vyučovacím jazykom maďarským - Óvoda</v>
          </cell>
          <cell r="J268" t="str">
            <v>Trnavský</v>
          </cell>
          <cell r="K268" t="str">
            <v>Dunajská Streda</v>
          </cell>
          <cell r="L268" t="str">
            <v>93008</v>
          </cell>
          <cell r="M268" t="str">
            <v>Čiližská Radvaň</v>
          </cell>
          <cell r="N268" t="str">
            <v>Čiližská Radvaň 40</v>
          </cell>
          <cell r="O268" t="str">
            <v>501531</v>
          </cell>
          <cell r="P268" t="str">
            <v>NS</v>
          </cell>
          <cell r="Q268">
            <v>9</v>
          </cell>
          <cell r="R268">
            <v>0</v>
          </cell>
          <cell r="S268">
            <v>0</v>
          </cell>
          <cell r="V268">
            <v>9</v>
          </cell>
          <cell r="W268">
            <v>0</v>
          </cell>
          <cell r="X268">
            <v>0</v>
          </cell>
          <cell r="Y268">
            <v>0</v>
          </cell>
          <cell r="AB268">
            <v>0</v>
          </cell>
        </row>
        <row r="269">
          <cell r="G269">
            <v>710002440</v>
          </cell>
          <cell r="H269" t="str">
            <v>000305359</v>
          </cell>
          <cell r="I269" t="str">
            <v>Materská škola s vyučovacím jazykom maďarským - Magyar Nyelvű Óvoda</v>
          </cell>
          <cell r="J269" t="str">
            <v>Trnavský</v>
          </cell>
          <cell r="K269" t="str">
            <v>Dunajská Streda</v>
          </cell>
          <cell r="L269" t="str">
            <v>93031</v>
          </cell>
          <cell r="M269" t="str">
            <v>Dobrohošť</v>
          </cell>
          <cell r="N269" t="str">
            <v>Dobrohošť 92</v>
          </cell>
          <cell r="O269" t="str">
            <v>501549</v>
          </cell>
          <cell r="P269" t="str">
            <v>NS</v>
          </cell>
          <cell r="Q269">
            <v>10</v>
          </cell>
          <cell r="R269">
            <v>0</v>
          </cell>
          <cell r="S269">
            <v>0</v>
          </cell>
          <cell r="V269">
            <v>10</v>
          </cell>
          <cell r="W269">
            <v>0</v>
          </cell>
          <cell r="X269">
            <v>0</v>
          </cell>
          <cell r="Y269">
            <v>0</v>
          </cell>
          <cell r="AB269">
            <v>0</v>
          </cell>
        </row>
        <row r="270">
          <cell r="G270">
            <v>710002459</v>
          </cell>
          <cell r="H270" t="str">
            <v>000305367</v>
          </cell>
          <cell r="I270" t="str">
            <v>Materská škola s vyučovacím jazykom maďarským - Magyar Nyelvű Óvoda</v>
          </cell>
          <cell r="J270" t="str">
            <v>Trnavský</v>
          </cell>
          <cell r="K270" t="str">
            <v>Dunajská Streda</v>
          </cell>
          <cell r="L270" t="str">
            <v>93014</v>
          </cell>
          <cell r="M270" t="str">
            <v>Dolný Bar</v>
          </cell>
          <cell r="N270" t="str">
            <v>Hlavná 29</v>
          </cell>
          <cell r="O270" t="str">
            <v>501557</v>
          </cell>
          <cell r="P270" t="str">
            <v>NS</v>
          </cell>
          <cell r="Q270">
            <v>6</v>
          </cell>
          <cell r="R270">
            <v>0</v>
          </cell>
          <cell r="S270">
            <v>0</v>
          </cell>
          <cell r="V270">
            <v>6</v>
          </cell>
          <cell r="W270">
            <v>0</v>
          </cell>
          <cell r="X270">
            <v>0</v>
          </cell>
          <cell r="Y270">
            <v>0</v>
          </cell>
          <cell r="AB270">
            <v>0</v>
          </cell>
        </row>
        <row r="271">
          <cell r="G271">
            <v>710002599</v>
          </cell>
          <cell r="H271" t="str">
            <v>000305391</v>
          </cell>
          <cell r="I271" t="str">
            <v>Materská škola s vyučovacím jazykom maďarským - Óvoda</v>
          </cell>
          <cell r="J271" t="str">
            <v>Trnavský</v>
          </cell>
          <cell r="K271" t="str">
            <v>Dunajská Streda</v>
          </cell>
          <cell r="L271" t="str">
            <v>93005</v>
          </cell>
          <cell r="M271" t="str">
            <v>Gabčíkovo</v>
          </cell>
          <cell r="N271" t="str">
            <v>Komenského 1113</v>
          </cell>
          <cell r="O271" t="str">
            <v>501573</v>
          </cell>
          <cell r="P271" t="str">
            <v>NS</v>
          </cell>
          <cell r="Q271">
            <v>19</v>
          </cell>
          <cell r="R271">
            <v>0</v>
          </cell>
          <cell r="S271">
            <v>0</v>
          </cell>
          <cell r="V271">
            <v>19</v>
          </cell>
          <cell r="W271">
            <v>0</v>
          </cell>
          <cell r="X271">
            <v>0</v>
          </cell>
          <cell r="Y271">
            <v>0</v>
          </cell>
          <cell r="AB271">
            <v>0</v>
          </cell>
        </row>
        <row r="272">
          <cell r="G272">
            <v>710002602</v>
          </cell>
          <cell r="H272" t="str">
            <v>000305391</v>
          </cell>
          <cell r="I272" t="str">
            <v>Materská škola</v>
          </cell>
          <cell r="J272" t="str">
            <v>Trnavský</v>
          </cell>
          <cell r="K272" t="str">
            <v>Dunajská Streda</v>
          </cell>
          <cell r="L272" t="str">
            <v>93005</v>
          </cell>
          <cell r="M272" t="str">
            <v>Gabčíkovo</v>
          </cell>
          <cell r="N272" t="str">
            <v>Komenského 1113</v>
          </cell>
          <cell r="O272" t="str">
            <v>501573</v>
          </cell>
          <cell r="P272" t="str">
            <v>NS</v>
          </cell>
          <cell r="Q272">
            <v>23</v>
          </cell>
          <cell r="R272">
            <v>0</v>
          </cell>
          <cell r="S272">
            <v>0</v>
          </cell>
          <cell r="V272">
            <v>23</v>
          </cell>
          <cell r="W272">
            <v>0</v>
          </cell>
          <cell r="X272">
            <v>0</v>
          </cell>
          <cell r="Y272">
            <v>0</v>
          </cell>
          <cell r="AB272">
            <v>0</v>
          </cell>
        </row>
        <row r="273">
          <cell r="G273">
            <v>710002610</v>
          </cell>
          <cell r="H273" t="str">
            <v>000305391</v>
          </cell>
          <cell r="I273" t="str">
            <v>Materská škola s vyučovacím jazykom maďarským - Óvoda</v>
          </cell>
          <cell r="J273" t="str">
            <v>Trnavský</v>
          </cell>
          <cell r="K273" t="str">
            <v>Dunajská Streda</v>
          </cell>
          <cell r="L273" t="str">
            <v>93005</v>
          </cell>
          <cell r="M273" t="str">
            <v>Gabčíkovo</v>
          </cell>
          <cell r="N273" t="str">
            <v>Cintorínska 5</v>
          </cell>
          <cell r="O273" t="str">
            <v>501573</v>
          </cell>
          <cell r="P273" t="str">
            <v>NS</v>
          </cell>
          <cell r="Q273">
            <v>11</v>
          </cell>
          <cell r="R273">
            <v>0</v>
          </cell>
          <cell r="S273">
            <v>0</v>
          </cell>
          <cell r="V273">
            <v>11</v>
          </cell>
          <cell r="W273">
            <v>0</v>
          </cell>
          <cell r="X273">
            <v>0</v>
          </cell>
          <cell r="Y273">
            <v>0</v>
          </cell>
          <cell r="AB273">
            <v>0</v>
          </cell>
        </row>
        <row r="274">
          <cell r="G274">
            <v>710002629</v>
          </cell>
          <cell r="H274" t="str">
            <v>000305405</v>
          </cell>
          <cell r="I274" t="str">
            <v>Materská škola s vyučovacím jazykom maďarským - Óvoda</v>
          </cell>
          <cell r="J274" t="str">
            <v>Trnavský</v>
          </cell>
          <cell r="K274" t="str">
            <v>Dunajská Streda</v>
          </cell>
          <cell r="L274" t="str">
            <v>93034</v>
          </cell>
          <cell r="M274" t="str">
            <v>Holice</v>
          </cell>
          <cell r="N274" t="str">
            <v>Veľká Budafa 4</v>
          </cell>
          <cell r="O274" t="str">
            <v>501581</v>
          </cell>
          <cell r="P274" t="str">
            <v>NS</v>
          </cell>
          <cell r="Q274">
            <v>6</v>
          </cell>
          <cell r="R274">
            <v>0</v>
          </cell>
          <cell r="S274">
            <v>0</v>
          </cell>
          <cell r="V274">
            <v>6</v>
          </cell>
          <cell r="W274">
            <v>0</v>
          </cell>
          <cell r="X274">
            <v>0</v>
          </cell>
          <cell r="Y274">
            <v>0</v>
          </cell>
          <cell r="AB274">
            <v>0</v>
          </cell>
        </row>
        <row r="275">
          <cell r="G275">
            <v>710002637</v>
          </cell>
          <cell r="H275" t="str">
            <v>000305405</v>
          </cell>
          <cell r="I275" t="str">
            <v>Materská škola s vyučovacím jazykom maďarským - Óvoda</v>
          </cell>
          <cell r="J275" t="str">
            <v>Trnavský</v>
          </cell>
          <cell r="K275" t="str">
            <v>Dunajská Streda</v>
          </cell>
          <cell r="L275" t="str">
            <v>93034</v>
          </cell>
          <cell r="M275" t="str">
            <v>Holice</v>
          </cell>
          <cell r="N275" t="str">
            <v>Kostolná Gala 35</v>
          </cell>
          <cell r="O275" t="str">
            <v>501581</v>
          </cell>
          <cell r="P275" t="str">
            <v>NS</v>
          </cell>
          <cell r="Q275">
            <v>14</v>
          </cell>
          <cell r="R275">
            <v>0</v>
          </cell>
          <cell r="S275">
            <v>0</v>
          </cell>
          <cell r="V275">
            <v>14</v>
          </cell>
          <cell r="W275">
            <v>0</v>
          </cell>
          <cell r="X275">
            <v>0</v>
          </cell>
          <cell r="Y275">
            <v>0</v>
          </cell>
          <cell r="AB275">
            <v>0</v>
          </cell>
        </row>
        <row r="276">
          <cell r="G276">
            <v>710002645</v>
          </cell>
          <cell r="H276" t="str">
            <v>000305413</v>
          </cell>
          <cell r="I276" t="str">
            <v>Materská škola s vyučovacím jazykom maďarským - Magyar Nyelvű Óvoda</v>
          </cell>
          <cell r="J276" t="str">
            <v>Trnavský</v>
          </cell>
          <cell r="K276" t="str">
            <v>Dunajská Streda</v>
          </cell>
          <cell r="L276" t="str">
            <v>93036</v>
          </cell>
          <cell r="M276" t="str">
            <v>Horná Potôň</v>
          </cell>
          <cell r="N276" t="str">
            <v>Horná Potôň 124</v>
          </cell>
          <cell r="O276" t="str">
            <v>501590</v>
          </cell>
          <cell r="P276" t="str">
            <v>NS</v>
          </cell>
          <cell r="Q276">
            <v>11</v>
          </cell>
          <cell r="R276">
            <v>0</v>
          </cell>
          <cell r="S276">
            <v>0</v>
          </cell>
          <cell r="V276">
            <v>11</v>
          </cell>
          <cell r="W276">
            <v>0</v>
          </cell>
          <cell r="X276">
            <v>0</v>
          </cell>
          <cell r="Y276">
            <v>0</v>
          </cell>
          <cell r="AB276">
            <v>0</v>
          </cell>
        </row>
        <row r="277">
          <cell r="G277">
            <v>710002670</v>
          </cell>
          <cell r="H277" t="str">
            <v>000305421</v>
          </cell>
          <cell r="I277" t="str">
            <v>Materská škola s vyučovacím jazykom maďarským - Óvoda</v>
          </cell>
          <cell r="J277" t="str">
            <v>Trnavský</v>
          </cell>
          <cell r="K277" t="str">
            <v>Dunajská Streda</v>
          </cell>
          <cell r="L277" t="str">
            <v>93033</v>
          </cell>
          <cell r="M277" t="str">
            <v>Horný Bar</v>
          </cell>
          <cell r="N277" t="str">
            <v>Horný Bar 192</v>
          </cell>
          <cell r="O277" t="str">
            <v>501603</v>
          </cell>
          <cell r="P277" t="str">
            <v>NS</v>
          </cell>
          <cell r="Q277">
            <v>14</v>
          </cell>
          <cell r="V277">
            <v>14</v>
          </cell>
          <cell r="W277">
            <v>0</v>
          </cell>
          <cell r="AB277">
            <v>0</v>
          </cell>
        </row>
        <row r="278">
          <cell r="G278">
            <v>710002700</v>
          </cell>
          <cell r="H278" t="str">
            <v>000305430</v>
          </cell>
          <cell r="I278" t="str">
            <v>Materská škola s vyučovacím jazykom maďarským - Magyar Nyelvű Óvoda</v>
          </cell>
          <cell r="J278" t="str">
            <v>Trnavský</v>
          </cell>
          <cell r="K278" t="str">
            <v>Dunajská Streda</v>
          </cell>
          <cell r="L278" t="str">
            <v>93010</v>
          </cell>
          <cell r="M278" t="str">
            <v>Dolný Štál</v>
          </cell>
          <cell r="N278" t="str">
            <v>Záhradnícka 536/20</v>
          </cell>
          <cell r="O278" t="str">
            <v>501611</v>
          </cell>
          <cell r="P278" t="str">
            <v>NS</v>
          </cell>
          <cell r="Q278">
            <v>18</v>
          </cell>
          <cell r="R278">
            <v>0</v>
          </cell>
          <cell r="S278">
            <v>0</v>
          </cell>
          <cell r="V278">
            <v>18</v>
          </cell>
          <cell r="W278">
            <v>0</v>
          </cell>
          <cell r="X278">
            <v>0</v>
          </cell>
          <cell r="Y278">
            <v>0</v>
          </cell>
          <cell r="AB278">
            <v>0</v>
          </cell>
        </row>
        <row r="279">
          <cell r="G279">
            <v>710002718</v>
          </cell>
          <cell r="H279" t="str">
            <v>000305448</v>
          </cell>
          <cell r="I279" t="str">
            <v>Materská škola s vyučovacím jazykom maďarským - Magyar Nyelvű Óvoda</v>
          </cell>
          <cell r="J279" t="str">
            <v>Trnavský</v>
          </cell>
          <cell r="K279" t="str">
            <v>Dunajská Streda</v>
          </cell>
          <cell r="L279" t="str">
            <v>93039</v>
          </cell>
          <cell r="M279" t="str">
            <v>Hubice</v>
          </cell>
          <cell r="N279" t="str">
            <v>Hubice 37</v>
          </cell>
          <cell r="O279" t="str">
            <v>501620</v>
          </cell>
          <cell r="P279" t="str">
            <v>NS</v>
          </cell>
          <cell r="Q279">
            <v>4</v>
          </cell>
          <cell r="R279">
            <v>0</v>
          </cell>
          <cell r="S279">
            <v>0</v>
          </cell>
          <cell r="V279">
            <v>4</v>
          </cell>
          <cell r="W279">
            <v>0</v>
          </cell>
          <cell r="X279">
            <v>0</v>
          </cell>
          <cell r="Y279">
            <v>0</v>
          </cell>
          <cell r="AB279">
            <v>0</v>
          </cell>
        </row>
        <row r="280">
          <cell r="G280">
            <v>710153236</v>
          </cell>
          <cell r="H280" t="str">
            <v>000305456</v>
          </cell>
          <cell r="I280" t="str">
            <v>Materská škola</v>
          </cell>
          <cell r="J280" t="str">
            <v>Trnavský</v>
          </cell>
          <cell r="K280" t="str">
            <v>Dunajská Streda</v>
          </cell>
          <cell r="L280" t="str">
            <v>93041</v>
          </cell>
          <cell r="M280" t="str">
            <v>Hviezdoslavov</v>
          </cell>
          <cell r="N280" t="str">
            <v>Hviezdoslavov 51</v>
          </cell>
          <cell r="O280" t="str">
            <v>501638</v>
          </cell>
          <cell r="P280" t="str">
            <v>NS</v>
          </cell>
          <cell r="Q280">
            <v>21</v>
          </cell>
          <cell r="R280">
            <v>0</v>
          </cell>
          <cell r="S280">
            <v>0</v>
          </cell>
          <cell r="V280">
            <v>21</v>
          </cell>
          <cell r="W280">
            <v>0</v>
          </cell>
          <cell r="X280">
            <v>0</v>
          </cell>
          <cell r="Y280">
            <v>0</v>
          </cell>
          <cell r="AB280">
            <v>0</v>
          </cell>
        </row>
        <row r="281">
          <cell r="G281">
            <v>710232438</v>
          </cell>
          <cell r="H281" t="str">
            <v>037836439</v>
          </cell>
          <cell r="I281" t="str">
            <v>Elokované pracovisko ako súčasť Základnej školy s materskou školou</v>
          </cell>
          <cell r="J281" t="str">
            <v>Trnavský</v>
          </cell>
          <cell r="K281" t="str">
            <v>Dunajská Streda</v>
          </cell>
          <cell r="L281" t="str">
            <v>93021</v>
          </cell>
          <cell r="M281" t="str">
            <v>Jahodná</v>
          </cell>
          <cell r="N281" t="str">
            <v>Ďatelinná 544/8</v>
          </cell>
          <cell r="O281" t="str">
            <v>501654</v>
          </cell>
          <cell r="P281" t="str">
            <v>NS</v>
          </cell>
          <cell r="Q281">
            <v>11</v>
          </cell>
          <cell r="R281">
            <v>0</v>
          </cell>
          <cell r="S281">
            <v>0</v>
          </cell>
          <cell r="V281">
            <v>11</v>
          </cell>
          <cell r="W281">
            <v>0</v>
          </cell>
          <cell r="X281">
            <v>0</v>
          </cell>
          <cell r="Y281">
            <v>0</v>
          </cell>
          <cell r="AB281">
            <v>0</v>
          </cell>
        </row>
        <row r="282">
          <cell r="G282">
            <v>710002742</v>
          </cell>
          <cell r="H282" t="str">
            <v>000305481</v>
          </cell>
          <cell r="I282" t="str">
            <v>Materská škola s vyučovacím jazykom maďarským - Magyar Nyelvű Óvoda</v>
          </cell>
          <cell r="J282" t="str">
            <v>Trnavský</v>
          </cell>
          <cell r="K282" t="str">
            <v>Dunajská Streda</v>
          </cell>
          <cell r="L282" t="str">
            <v>93039</v>
          </cell>
          <cell r="M282" t="str">
            <v>Janíky</v>
          </cell>
          <cell r="N282" t="str">
            <v>Janíky-Dolné 78</v>
          </cell>
          <cell r="O282" t="str">
            <v>501662</v>
          </cell>
          <cell r="P282" t="str">
            <v>NS</v>
          </cell>
          <cell r="Q282">
            <v>2</v>
          </cell>
          <cell r="R282">
            <v>0</v>
          </cell>
          <cell r="S282">
            <v>0</v>
          </cell>
          <cell r="V282">
            <v>2</v>
          </cell>
          <cell r="W282">
            <v>0</v>
          </cell>
          <cell r="X282">
            <v>0</v>
          </cell>
          <cell r="Y282">
            <v>0</v>
          </cell>
          <cell r="AB282">
            <v>0</v>
          </cell>
        </row>
        <row r="283">
          <cell r="G283">
            <v>710002769</v>
          </cell>
          <cell r="H283" t="str">
            <v>000305499</v>
          </cell>
          <cell r="I283" t="str">
            <v>Materská škola s vyučovacím jazykom maďarským - Magyar Nyelvű Óvoda</v>
          </cell>
          <cell r="J283" t="str">
            <v>Trnavský</v>
          </cell>
          <cell r="K283" t="str">
            <v>Dunajská Streda</v>
          </cell>
          <cell r="L283" t="str">
            <v>93009</v>
          </cell>
          <cell r="M283" t="str">
            <v>Jurová</v>
          </cell>
          <cell r="N283" t="str">
            <v>Hlavná 106</v>
          </cell>
          <cell r="O283" t="str">
            <v>501671</v>
          </cell>
          <cell r="P283" t="str">
            <v>NS</v>
          </cell>
          <cell r="Q283">
            <v>5</v>
          </cell>
          <cell r="R283">
            <v>0</v>
          </cell>
          <cell r="S283">
            <v>0</v>
          </cell>
          <cell r="V283">
            <v>5</v>
          </cell>
          <cell r="W283">
            <v>0</v>
          </cell>
          <cell r="X283">
            <v>0</v>
          </cell>
          <cell r="Y283">
            <v>0</v>
          </cell>
          <cell r="AB283">
            <v>0</v>
          </cell>
        </row>
        <row r="284">
          <cell r="G284">
            <v>710002777</v>
          </cell>
          <cell r="H284" t="str">
            <v>000305502</v>
          </cell>
          <cell r="I284" t="str">
            <v>Materská škola s vyučovacím jazykom maďarským - Magyar Nyelvű Óvoda</v>
          </cell>
          <cell r="J284" t="str">
            <v>Trnavský</v>
          </cell>
          <cell r="K284" t="str">
            <v>Dunajská Streda</v>
          </cell>
          <cell r="L284" t="str">
            <v>93007</v>
          </cell>
          <cell r="M284" t="str">
            <v>Kľúčovec</v>
          </cell>
          <cell r="N284" t="str">
            <v>Hlavná 35</v>
          </cell>
          <cell r="O284" t="str">
            <v>501689</v>
          </cell>
          <cell r="P284" t="str">
            <v>NS</v>
          </cell>
          <cell r="Q284">
            <v>1</v>
          </cell>
          <cell r="R284">
            <v>0</v>
          </cell>
          <cell r="S284">
            <v>0</v>
          </cell>
          <cell r="V284">
            <v>1</v>
          </cell>
          <cell r="W284">
            <v>0</v>
          </cell>
          <cell r="X284">
            <v>0</v>
          </cell>
          <cell r="Y284">
            <v>0</v>
          </cell>
          <cell r="AB284">
            <v>0</v>
          </cell>
        </row>
        <row r="285">
          <cell r="G285">
            <v>710002785</v>
          </cell>
          <cell r="H285" t="str">
            <v>000305511</v>
          </cell>
          <cell r="I285" t="str">
            <v>Materská škola s vyučovacím jazykom maďarským - Magyar Nyelvű Óvoda</v>
          </cell>
          <cell r="J285" t="str">
            <v>Trnavský</v>
          </cell>
          <cell r="K285" t="str">
            <v>Dunajská Streda</v>
          </cell>
          <cell r="L285" t="str">
            <v>93003</v>
          </cell>
          <cell r="M285" t="str">
            <v>Kostolné Kračany</v>
          </cell>
          <cell r="N285" t="str">
            <v>Kostolné Kračany 475</v>
          </cell>
          <cell r="O285" t="str">
            <v>501697</v>
          </cell>
          <cell r="P285" t="str">
            <v>NS</v>
          </cell>
          <cell r="Q285">
            <v>8</v>
          </cell>
          <cell r="R285">
            <v>0</v>
          </cell>
          <cell r="S285">
            <v>0</v>
          </cell>
          <cell r="V285">
            <v>8</v>
          </cell>
          <cell r="W285">
            <v>0</v>
          </cell>
          <cell r="X285">
            <v>0</v>
          </cell>
          <cell r="Y285">
            <v>0</v>
          </cell>
          <cell r="AB285">
            <v>0</v>
          </cell>
        </row>
        <row r="286">
          <cell r="G286">
            <v>710230168</v>
          </cell>
          <cell r="H286" t="str">
            <v>000305529</v>
          </cell>
          <cell r="I286" t="str">
            <v>Materská škola s vyučovacím jazykom maďarským - Óvoda</v>
          </cell>
          <cell r="J286" t="str">
            <v>Trnavský</v>
          </cell>
          <cell r="K286" t="str">
            <v>Dunajská Streda</v>
          </cell>
          <cell r="L286" t="str">
            <v>93003</v>
          </cell>
          <cell r="M286" t="str">
            <v>Kráľovičove Kračany</v>
          </cell>
          <cell r="N286" t="str">
            <v>Kráľovičove Kračany 71</v>
          </cell>
          <cell r="O286" t="str">
            <v>501701</v>
          </cell>
          <cell r="P286" t="str">
            <v>NS</v>
          </cell>
          <cell r="Q286">
            <v>9</v>
          </cell>
          <cell r="V286">
            <v>9</v>
          </cell>
          <cell r="AB286">
            <v>0</v>
          </cell>
        </row>
        <row r="287">
          <cell r="G287">
            <v>710002807</v>
          </cell>
          <cell r="H287" t="str">
            <v>710055650</v>
          </cell>
          <cell r="I287" t="str">
            <v>Základná škola s materskou školou s VJM - Magyar Tanítási Nyelvú Alapiskola és Óvoda - predprimárne vzdelávanie</v>
          </cell>
          <cell r="J287" t="str">
            <v>Trnavský</v>
          </cell>
          <cell r="K287" t="str">
            <v>Dunajská Streda</v>
          </cell>
          <cell r="L287" t="str">
            <v>92901</v>
          </cell>
          <cell r="M287" t="str">
            <v>Kútniky</v>
          </cell>
          <cell r="N287" t="str">
            <v>Kútniky 644</v>
          </cell>
          <cell r="O287" t="str">
            <v>501719</v>
          </cell>
          <cell r="P287" t="str">
            <v>NS</v>
          </cell>
          <cell r="Q287">
            <v>7</v>
          </cell>
          <cell r="R287">
            <v>0</v>
          </cell>
          <cell r="S287">
            <v>0</v>
          </cell>
          <cell r="V287">
            <v>7</v>
          </cell>
          <cell r="W287">
            <v>0</v>
          </cell>
          <cell r="X287">
            <v>0</v>
          </cell>
          <cell r="Y287">
            <v>0</v>
          </cell>
          <cell r="AB287">
            <v>0</v>
          </cell>
        </row>
        <row r="288">
          <cell r="G288">
            <v>710002823</v>
          </cell>
          <cell r="H288" t="str">
            <v>000305545</v>
          </cell>
          <cell r="I288" t="str">
            <v>Materská škola</v>
          </cell>
          <cell r="J288" t="str">
            <v>Trnavský</v>
          </cell>
          <cell r="K288" t="str">
            <v>Dunajská Streda</v>
          </cell>
          <cell r="L288" t="str">
            <v>93041</v>
          </cell>
          <cell r="M288" t="str">
            <v>Kvetoslavov</v>
          </cell>
          <cell r="N288" t="str">
            <v>Kvetoslavov 264</v>
          </cell>
          <cell r="O288" t="str">
            <v>501727</v>
          </cell>
          <cell r="P288" t="str">
            <v>NS</v>
          </cell>
          <cell r="Q288">
            <v>18</v>
          </cell>
          <cell r="R288">
            <v>0</v>
          </cell>
          <cell r="S288">
            <v>0</v>
          </cell>
          <cell r="V288">
            <v>18</v>
          </cell>
          <cell r="W288">
            <v>0</v>
          </cell>
          <cell r="X288">
            <v>0</v>
          </cell>
          <cell r="Y288">
            <v>0</v>
          </cell>
          <cell r="AB288">
            <v>0</v>
          </cell>
        </row>
        <row r="289">
          <cell r="G289">
            <v>710002831</v>
          </cell>
          <cell r="H289" t="str">
            <v>000305553</v>
          </cell>
          <cell r="I289" t="str">
            <v>Materská škola - Óvoda</v>
          </cell>
          <cell r="J289" t="str">
            <v>Trnavský</v>
          </cell>
          <cell r="K289" t="str">
            <v>Dunajská Streda</v>
          </cell>
          <cell r="L289" t="str">
            <v>93037</v>
          </cell>
          <cell r="M289" t="str">
            <v>Lehnice</v>
          </cell>
          <cell r="N289" t="str">
            <v>Lehnice 119</v>
          </cell>
          <cell r="O289" t="str">
            <v>501735</v>
          </cell>
          <cell r="P289" t="str">
            <v>NS</v>
          </cell>
          <cell r="Q289">
            <v>31</v>
          </cell>
          <cell r="R289">
            <v>0</v>
          </cell>
          <cell r="S289">
            <v>0</v>
          </cell>
          <cell r="V289">
            <v>31</v>
          </cell>
          <cell r="W289">
            <v>2</v>
          </cell>
          <cell r="X289">
            <v>0</v>
          </cell>
          <cell r="Y289">
            <v>0</v>
          </cell>
          <cell r="AB289">
            <v>2</v>
          </cell>
        </row>
        <row r="290">
          <cell r="G290">
            <v>710003129</v>
          </cell>
          <cell r="H290" t="str">
            <v>000305561</v>
          </cell>
          <cell r="I290" t="str">
            <v>Materská škola s vyučovacím jazykom maďarským - Magyar Nyelvű Óvoda</v>
          </cell>
          <cell r="J290" t="str">
            <v>Trnavský</v>
          </cell>
          <cell r="K290" t="str">
            <v>Dunajská Streda</v>
          </cell>
          <cell r="L290" t="str">
            <v>93003</v>
          </cell>
          <cell r="M290" t="str">
            <v>Lúč na Ostrove</v>
          </cell>
          <cell r="N290" t="str">
            <v>Hlavná 126</v>
          </cell>
          <cell r="O290" t="str">
            <v>501743</v>
          </cell>
          <cell r="P290" t="str">
            <v>NS</v>
          </cell>
          <cell r="Q290">
            <v>7</v>
          </cell>
          <cell r="R290">
            <v>0</v>
          </cell>
          <cell r="S290">
            <v>0</v>
          </cell>
          <cell r="V290">
            <v>7</v>
          </cell>
          <cell r="W290">
            <v>0</v>
          </cell>
          <cell r="X290">
            <v>0</v>
          </cell>
          <cell r="Y290">
            <v>0</v>
          </cell>
          <cell r="AB290">
            <v>0</v>
          </cell>
        </row>
        <row r="291">
          <cell r="G291">
            <v>710002840</v>
          </cell>
          <cell r="H291" t="str">
            <v>000305588</v>
          </cell>
          <cell r="I291" t="str">
            <v>Materská škola s vyučovacím jazykom maďarským - Magyar Nyelvű Óvoda</v>
          </cell>
          <cell r="J291" t="str">
            <v>Trnavský</v>
          </cell>
          <cell r="K291" t="str">
            <v>Dunajská Streda</v>
          </cell>
          <cell r="L291" t="str">
            <v>93007</v>
          </cell>
          <cell r="M291" t="str">
            <v>Medveďov</v>
          </cell>
          <cell r="N291" t="str">
            <v>Hlavná 203</v>
          </cell>
          <cell r="O291" t="str">
            <v>501760</v>
          </cell>
          <cell r="P291" t="str">
            <v>NS</v>
          </cell>
          <cell r="Q291">
            <v>1</v>
          </cell>
          <cell r="R291">
            <v>0</v>
          </cell>
          <cell r="S291">
            <v>0</v>
          </cell>
          <cell r="V291">
            <v>1</v>
          </cell>
          <cell r="W291">
            <v>0</v>
          </cell>
          <cell r="X291">
            <v>0</v>
          </cell>
          <cell r="Y291">
            <v>0</v>
          </cell>
          <cell r="AB291">
            <v>0</v>
          </cell>
        </row>
        <row r="292">
          <cell r="G292">
            <v>710002866</v>
          </cell>
          <cell r="H292" t="str">
            <v>000305596</v>
          </cell>
          <cell r="I292" t="str">
            <v>Materská škola s vyučovacím jazykom maďarským - Óvoda</v>
          </cell>
          <cell r="J292" t="str">
            <v>Trnavský</v>
          </cell>
          <cell r="K292" t="str">
            <v>Dunajská Streda</v>
          </cell>
          <cell r="L292" t="str">
            <v>93041</v>
          </cell>
          <cell r="M292" t="str">
            <v>Mierovo</v>
          </cell>
          <cell r="N292" t="str">
            <v>Mierovo 22</v>
          </cell>
          <cell r="O292" t="str">
            <v>501778</v>
          </cell>
          <cell r="P292" t="str">
            <v>NS</v>
          </cell>
          <cell r="Q292">
            <v>7</v>
          </cell>
          <cell r="R292">
            <v>0</v>
          </cell>
          <cell r="S292">
            <v>0</v>
          </cell>
          <cell r="V292">
            <v>7</v>
          </cell>
          <cell r="W292">
            <v>1</v>
          </cell>
          <cell r="X292">
            <v>0</v>
          </cell>
          <cell r="Y292">
            <v>0</v>
          </cell>
          <cell r="AB292">
            <v>1</v>
          </cell>
        </row>
        <row r="293">
          <cell r="G293">
            <v>710002858</v>
          </cell>
          <cell r="H293" t="str">
            <v>000305600</v>
          </cell>
          <cell r="I293" t="str">
            <v>Materská škola s vyučovacím jazykom maďarským - Magyar Nyelvű Óvoda</v>
          </cell>
          <cell r="J293" t="str">
            <v>Trnavský</v>
          </cell>
          <cell r="K293" t="str">
            <v>Dunajská Streda</v>
          </cell>
          <cell r="L293" t="str">
            <v>93035</v>
          </cell>
          <cell r="M293" t="str">
            <v>Michal na Ostrove</v>
          </cell>
          <cell r="N293" t="str">
            <v>Železničná 98</v>
          </cell>
          <cell r="O293" t="str">
            <v>501786</v>
          </cell>
          <cell r="P293" t="str">
            <v>NS</v>
          </cell>
          <cell r="Q293">
            <v>7</v>
          </cell>
          <cell r="R293">
            <v>0</v>
          </cell>
          <cell r="S293">
            <v>0</v>
          </cell>
          <cell r="V293">
            <v>7</v>
          </cell>
          <cell r="W293">
            <v>0</v>
          </cell>
          <cell r="X293">
            <v>0</v>
          </cell>
          <cell r="Y293">
            <v>0</v>
          </cell>
          <cell r="AB293">
            <v>0</v>
          </cell>
        </row>
        <row r="294">
          <cell r="G294">
            <v>710002874</v>
          </cell>
          <cell r="H294" t="str">
            <v>000305626</v>
          </cell>
          <cell r="I294" t="str">
            <v>Materská škola s vyučovacím jazykom maďarským - Magyar Nyelvű Óvoda</v>
          </cell>
          <cell r="J294" t="str">
            <v>Trnavský</v>
          </cell>
          <cell r="K294" t="str">
            <v>Dunajská Streda</v>
          </cell>
          <cell r="L294" t="str">
            <v>93038</v>
          </cell>
          <cell r="M294" t="str">
            <v>Nový Život</v>
          </cell>
          <cell r="N294" t="str">
            <v>Nový Život-Tonkovce 486</v>
          </cell>
          <cell r="O294" t="str">
            <v>501808</v>
          </cell>
          <cell r="P294" t="str">
            <v>NS</v>
          </cell>
          <cell r="Q294">
            <v>8</v>
          </cell>
          <cell r="R294">
            <v>0</v>
          </cell>
          <cell r="S294">
            <v>0</v>
          </cell>
          <cell r="V294">
            <v>8</v>
          </cell>
          <cell r="W294">
            <v>0</v>
          </cell>
          <cell r="X294">
            <v>0</v>
          </cell>
          <cell r="Y294">
            <v>0</v>
          </cell>
          <cell r="AB294">
            <v>0</v>
          </cell>
        </row>
        <row r="295">
          <cell r="G295">
            <v>710002882</v>
          </cell>
          <cell r="H295" t="str">
            <v>000305626</v>
          </cell>
          <cell r="I295" t="str">
            <v>Materská škola s vyučovacím jazykom maďarským - Óvoda</v>
          </cell>
          <cell r="J295" t="str">
            <v>Trnavský</v>
          </cell>
          <cell r="K295" t="str">
            <v>Dunajská Streda</v>
          </cell>
          <cell r="L295" t="str">
            <v>93038</v>
          </cell>
          <cell r="M295" t="str">
            <v>Nový Život</v>
          </cell>
          <cell r="N295" t="str">
            <v>Nový Život 144</v>
          </cell>
          <cell r="O295" t="str">
            <v>501808</v>
          </cell>
          <cell r="P295" t="str">
            <v>NS</v>
          </cell>
          <cell r="Q295">
            <v>10</v>
          </cell>
          <cell r="R295">
            <v>0</v>
          </cell>
          <cell r="S295">
            <v>0</v>
          </cell>
          <cell r="V295">
            <v>10</v>
          </cell>
          <cell r="W295">
            <v>0</v>
          </cell>
          <cell r="X295">
            <v>0</v>
          </cell>
          <cell r="Y295">
            <v>0</v>
          </cell>
          <cell r="AB295">
            <v>0</v>
          </cell>
        </row>
        <row r="296">
          <cell r="G296">
            <v>710002904</v>
          </cell>
          <cell r="H296" t="str">
            <v>000305634</v>
          </cell>
          <cell r="I296" t="str">
            <v>Materská škola s vyučovacím jazykom maďarským - Magyar Nyelvű Óvoda</v>
          </cell>
          <cell r="J296" t="str">
            <v>Trnavský</v>
          </cell>
          <cell r="K296" t="str">
            <v>Dunajská Streda</v>
          </cell>
          <cell r="L296" t="str">
            <v>93012</v>
          </cell>
          <cell r="M296" t="str">
            <v>Ohrady</v>
          </cell>
          <cell r="N296" t="str">
            <v>Hlavná 19</v>
          </cell>
          <cell r="O296" t="str">
            <v>501816</v>
          </cell>
          <cell r="P296" t="str">
            <v>NS</v>
          </cell>
          <cell r="Q296">
            <v>11</v>
          </cell>
          <cell r="V296">
            <v>11</v>
          </cell>
          <cell r="W296">
            <v>0</v>
          </cell>
          <cell r="AB296">
            <v>0</v>
          </cell>
        </row>
        <row r="297">
          <cell r="G297">
            <v>710002912</v>
          </cell>
          <cell r="H297" t="str">
            <v>000305642</v>
          </cell>
          <cell r="I297" t="str">
            <v>Materská škola s vyučovacím jazykom maďarským - Magyar Nyelvű Óvoda</v>
          </cell>
          <cell r="J297" t="str">
            <v>Trnavský</v>
          </cell>
          <cell r="K297" t="str">
            <v>Dunajská Streda</v>
          </cell>
          <cell r="L297" t="str">
            <v>93028</v>
          </cell>
          <cell r="M297" t="str">
            <v>Okoč</v>
          </cell>
          <cell r="N297" t="str">
            <v>Nám. SNP 856/1</v>
          </cell>
          <cell r="O297" t="str">
            <v>501824</v>
          </cell>
          <cell r="P297" t="str">
            <v>NS</v>
          </cell>
          <cell r="Q297">
            <v>26</v>
          </cell>
          <cell r="R297">
            <v>0</v>
          </cell>
          <cell r="S297">
            <v>0</v>
          </cell>
          <cell r="V297">
            <v>26</v>
          </cell>
          <cell r="W297">
            <v>0</v>
          </cell>
          <cell r="X297">
            <v>0</v>
          </cell>
          <cell r="Y297">
            <v>0</v>
          </cell>
          <cell r="AB297">
            <v>0</v>
          </cell>
        </row>
        <row r="298">
          <cell r="G298">
            <v>710002920</v>
          </cell>
          <cell r="H298" t="str">
            <v>000305642</v>
          </cell>
          <cell r="I298" t="str">
            <v>Materská škola s vyučovacím jazykom maďarským - Magyar Nyelvű Óvoda</v>
          </cell>
          <cell r="J298" t="str">
            <v>Trnavský</v>
          </cell>
          <cell r="K298" t="str">
            <v>Dunajská Streda</v>
          </cell>
          <cell r="L298" t="str">
            <v>93028</v>
          </cell>
          <cell r="M298" t="str">
            <v>Okoč</v>
          </cell>
          <cell r="N298" t="str">
            <v>Gorkého 2</v>
          </cell>
          <cell r="O298" t="str">
            <v>501824</v>
          </cell>
          <cell r="P298" t="str">
            <v>NS</v>
          </cell>
          <cell r="Q298">
            <v>5</v>
          </cell>
          <cell r="R298">
            <v>0</v>
          </cell>
          <cell r="S298">
            <v>0</v>
          </cell>
          <cell r="V298">
            <v>5</v>
          </cell>
          <cell r="W298">
            <v>3</v>
          </cell>
          <cell r="X298">
            <v>0</v>
          </cell>
          <cell r="Y298">
            <v>0</v>
          </cell>
          <cell r="AB298">
            <v>3</v>
          </cell>
        </row>
        <row r="299">
          <cell r="G299">
            <v>710002939</v>
          </cell>
          <cell r="H299" t="str">
            <v>036086606</v>
          </cell>
          <cell r="I299" t="str">
            <v>ZŠ s materskou školou Zsigmonda Móricza s VJM - Móricz Zsigmond Alapiskola és Óvoda - predprimárne vzdelávanie</v>
          </cell>
          <cell r="J299" t="str">
            <v>Trnavský</v>
          </cell>
          <cell r="K299" t="str">
            <v>Dunajská Streda</v>
          </cell>
          <cell r="L299" t="str">
            <v>93002</v>
          </cell>
          <cell r="M299" t="str">
            <v>Orechová Potôň</v>
          </cell>
          <cell r="N299" t="str">
            <v>Hlavná 193</v>
          </cell>
          <cell r="O299" t="str">
            <v>501859</v>
          </cell>
          <cell r="P299" t="str">
            <v>NS</v>
          </cell>
          <cell r="Q299">
            <v>20</v>
          </cell>
          <cell r="R299">
            <v>0</v>
          </cell>
          <cell r="S299">
            <v>0</v>
          </cell>
          <cell r="V299">
            <v>20</v>
          </cell>
          <cell r="W299">
            <v>0</v>
          </cell>
          <cell r="X299">
            <v>0</v>
          </cell>
          <cell r="Y299">
            <v>0</v>
          </cell>
          <cell r="AB299">
            <v>0</v>
          </cell>
        </row>
        <row r="300">
          <cell r="G300">
            <v>710002955</v>
          </cell>
          <cell r="H300" t="str">
            <v>000305685</v>
          </cell>
          <cell r="I300" t="str">
            <v>Materská škola s vyučovacím jazykom maďarským - Magyar Nyelvű Óvoda</v>
          </cell>
          <cell r="J300" t="str">
            <v>Trnavský</v>
          </cell>
          <cell r="K300" t="str">
            <v>Dunajská Streda</v>
          </cell>
          <cell r="L300" t="str">
            <v>92901</v>
          </cell>
          <cell r="M300" t="str">
            <v>Padáň</v>
          </cell>
          <cell r="N300" t="str">
            <v>Padáň 289</v>
          </cell>
          <cell r="O300" t="str">
            <v>501867</v>
          </cell>
          <cell r="P300" t="str">
            <v>NS</v>
          </cell>
          <cell r="Q300">
            <v>9</v>
          </cell>
          <cell r="R300">
            <v>0</v>
          </cell>
          <cell r="S300">
            <v>0</v>
          </cell>
          <cell r="V300">
            <v>9</v>
          </cell>
          <cell r="W300">
            <v>0</v>
          </cell>
          <cell r="X300">
            <v>0</v>
          </cell>
          <cell r="Y300">
            <v>0</v>
          </cell>
          <cell r="AB300">
            <v>0</v>
          </cell>
        </row>
        <row r="301">
          <cell r="G301">
            <v>710002963</v>
          </cell>
          <cell r="H301" t="str">
            <v>037847571</v>
          </cell>
          <cell r="I301" t="str">
            <v>Základná škola s materskou školou s VJM - Magyar Tannyelvű Alapiskola és Óvoda - predprimárne vzdelávanie</v>
          </cell>
          <cell r="J301" t="str">
            <v>Trnavský</v>
          </cell>
          <cell r="K301" t="str">
            <v>Dunajská Streda</v>
          </cell>
          <cell r="L301" t="str">
            <v>92901</v>
          </cell>
          <cell r="M301" t="str">
            <v>Pataš</v>
          </cell>
          <cell r="N301" t="str">
            <v>Pataš 228</v>
          </cell>
          <cell r="O301" t="str">
            <v>501883</v>
          </cell>
          <cell r="P301" t="str">
            <v>NS</v>
          </cell>
          <cell r="Q301">
            <v>6</v>
          </cell>
          <cell r="V301">
            <v>6</v>
          </cell>
          <cell r="AB301">
            <v>0</v>
          </cell>
        </row>
        <row r="302">
          <cell r="G302">
            <v>710002971</v>
          </cell>
          <cell r="H302" t="str">
            <v>000305715</v>
          </cell>
          <cell r="I302" t="str">
            <v>Materská škola s vyučovacím jazykom maďarským - Óvoda</v>
          </cell>
          <cell r="J302" t="str">
            <v>Trnavský</v>
          </cell>
          <cell r="K302" t="str">
            <v>Dunajská Streda</v>
          </cell>
          <cell r="L302" t="str">
            <v>93030</v>
          </cell>
          <cell r="M302" t="str">
            <v>Rohovce</v>
          </cell>
          <cell r="N302" t="str">
            <v>Rohovce 107</v>
          </cell>
          <cell r="O302" t="str">
            <v>501891</v>
          </cell>
          <cell r="P302" t="str">
            <v>NS</v>
          </cell>
          <cell r="Q302">
            <v>14</v>
          </cell>
          <cell r="R302">
            <v>0</v>
          </cell>
          <cell r="S302">
            <v>0</v>
          </cell>
          <cell r="V302">
            <v>14</v>
          </cell>
          <cell r="W302">
            <v>0</v>
          </cell>
          <cell r="X302">
            <v>0</v>
          </cell>
          <cell r="Y302">
            <v>0</v>
          </cell>
          <cell r="AB302">
            <v>0</v>
          </cell>
        </row>
        <row r="303">
          <cell r="G303">
            <v>710002980</v>
          </cell>
          <cell r="H303" t="str">
            <v>000305723</v>
          </cell>
          <cell r="I303" t="str">
            <v>Materská škola s vyučovacím jazykom maďarským - Óvoda</v>
          </cell>
          <cell r="J303" t="str">
            <v>Trnavský</v>
          </cell>
          <cell r="K303" t="str">
            <v>Dunajská Streda</v>
          </cell>
          <cell r="L303" t="str">
            <v>93101</v>
          </cell>
          <cell r="M303" t="str">
            <v>Šamorín</v>
          </cell>
          <cell r="N303" t="str">
            <v>Školská 14</v>
          </cell>
          <cell r="O303" t="str">
            <v>501905</v>
          </cell>
          <cell r="P303" t="str">
            <v>NS</v>
          </cell>
          <cell r="Q303">
            <v>18</v>
          </cell>
          <cell r="R303">
            <v>0</v>
          </cell>
          <cell r="S303">
            <v>0</v>
          </cell>
          <cell r="V303">
            <v>18</v>
          </cell>
          <cell r="W303">
            <v>0</v>
          </cell>
          <cell r="X303">
            <v>0</v>
          </cell>
          <cell r="Y303">
            <v>0</v>
          </cell>
          <cell r="AB303">
            <v>0</v>
          </cell>
        </row>
        <row r="304">
          <cell r="G304">
            <v>710002998</v>
          </cell>
          <cell r="H304" t="str">
            <v>000305723</v>
          </cell>
          <cell r="I304" t="str">
            <v>Materská škola - Óvoda</v>
          </cell>
          <cell r="J304" t="str">
            <v>Trnavský</v>
          </cell>
          <cell r="K304" t="str">
            <v>Dunajská Streda</v>
          </cell>
          <cell r="L304" t="str">
            <v>93101</v>
          </cell>
          <cell r="M304" t="str">
            <v>Šamorín</v>
          </cell>
          <cell r="N304" t="str">
            <v>Ulica Márie 682</v>
          </cell>
          <cell r="O304" t="str">
            <v>501905</v>
          </cell>
          <cell r="P304" t="str">
            <v>NS</v>
          </cell>
          <cell r="Q304">
            <v>21</v>
          </cell>
          <cell r="R304">
            <v>0</v>
          </cell>
          <cell r="S304">
            <v>0</v>
          </cell>
          <cell r="V304">
            <v>21</v>
          </cell>
          <cell r="W304">
            <v>0</v>
          </cell>
          <cell r="X304">
            <v>0</v>
          </cell>
          <cell r="Y304">
            <v>0</v>
          </cell>
          <cell r="AB304">
            <v>0</v>
          </cell>
        </row>
        <row r="305">
          <cell r="G305">
            <v>710003005</v>
          </cell>
          <cell r="H305" t="str">
            <v>000305723</v>
          </cell>
          <cell r="I305" t="str">
            <v>Materská škola - Óvoda</v>
          </cell>
          <cell r="J305" t="str">
            <v>Trnavský</v>
          </cell>
          <cell r="K305" t="str">
            <v>Dunajská Streda</v>
          </cell>
          <cell r="L305" t="str">
            <v>93101</v>
          </cell>
          <cell r="M305" t="str">
            <v>Šamorín</v>
          </cell>
          <cell r="N305" t="str">
            <v>Poľovnícka 1129/5</v>
          </cell>
          <cell r="O305" t="str">
            <v>501905</v>
          </cell>
          <cell r="P305" t="str">
            <v>NS</v>
          </cell>
          <cell r="Q305">
            <v>38</v>
          </cell>
          <cell r="R305">
            <v>0</v>
          </cell>
          <cell r="S305">
            <v>0</v>
          </cell>
          <cell r="V305">
            <v>38</v>
          </cell>
          <cell r="W305">
            <v>0</v>
          </cell>
          <cell r="X305">
            <v>0</v>
          </cell>
          <cell r="Y305">
            <v>0</v>
          </cell>
          <cell r="AB305">
            <v>0</v>
          </cell>
        </row>
        <row r="306">
          <cell r="G306">
            <v>710003013</v>
          </cell>
          <cell r="H306" t="str">
            <v>000305723</v>
          </cell>
          <cell r="I306" t="str">
            <v>Materská škola</v>
          </cell>
          <cell r="J306" t="str">
            <v>Trnavský</v>
          </cell>
          <cell r="K306" t="str">
            <v>Dunajská Streda</v>
          </cell>
          <cell r="L306" t="str">
            <v>93101</v>
          </cell>
          <cell r="M306" t="str">
            <v>Šamorín</v>
          </cell>
          <cell r="N306" t="str">
            <v>Školská 14</v>
          </cell>
          <cell r="O306" t="str">
            <v>501905</v>
          </cell>
          <cell r="P306" t="str">
            <v>NS</v>
          </cell>
          <cell r="Q306">
            <v>24</v>
          </cell>
          <cell r="V306">
            <v>24</v>
          </cell>
          <cell r="W306">
            <v>0</v>
          </cell>
          <cell r="AB306">
            <v>0</v>
          </cell>
        </row>
        <row r="307">
          <cell r="G307">
            <v>710003030</v>
          </cell>
          <cell r="H307" t="str">
            <v>000305723</v>
          </cell>
          <cell r="I307" t="str">
            <v>Materská škola - Óvoda</v>
          </cell>
          <cell r="J307" t="str">
            <v>Trnavský</v>
          </cell>
          <cell r="K307" t="str">
            <v>Dunajská Streda</v>
          </cell>
          <cell r="L307" t="str">
            <v>93101</v>
          </cell>
          <cell r="M307" t="str">
            <v>Šamorín</v>
          </cell>
          <cell r="N307" t="str">
            <v>Veterná 496/21</v>
          </cell>
          <cell r="O307" t="str">
            <v>501905</v>
          </cell>
          <cell r="P307" t="str">
            <v>NS</v>
          </cell>
          <cell r="Q307">
            <v>45</v>
          </cell>
          <cell r="R307">
            <v>0</v>
          </cell>
          <cell r="S307">
            <v>0</v>
          </cell>
          <cell r="V307">
            <v>45</v>
          </cell>
          <cell r="W307">
            <v>0</v>
          </cell>
          <cell r="X307">
            <v>0</v>
          </cell>
          <cell r="Y307">
            <v>0</v>
          </cell>
          <cell r="AB307">
            <v>0</v>
          </cell>
        </row>
        <row r="308">
          <cell r="G308">
            <v>710003048</v>
          </cell>
          <cell r="H308" t="str">
            <v>000305723</v>
          </cell>
          <cell r="I308" t="str">
            <v>Materská škola s vyučovacím jazykom maďarským - Óvoda</v>
          </cell>
          <cell r="J308" t="str">
            <v>Trnavský</v>
          </cell>
          <cell r="K308" t="str">
            <v>Dunajská Streda</v>
          </cell>
          <cell r="L308" t="str">
            <v>93101</v>
          </cell>
          <cell r="M308" t="str">
            <v>Šamorín</v>
          </cell>
          <cell r="N308" t="str">
            <v>Mliečno 108</v>
          </cell>
          <cell r="O308" t="str">
            <v>501905</v>
          </cell>
          <cell r="P308" t="str">
            <v>NS</v>
          </cell>
          <cell r="Q308">
            <v>9</v>
          </cell>
          <cell r="V308">
            <v>9</v>
          </cell>
          <cell r="W308">
            <v>0</v>
          </cell>
          <cell r="AB308">
            <v>0</v>
          </cell>
        </row>
        <row r="309">
          <cell r="G309">
            <v>710035039</v>
          </cell>
          <cell r="H309" t="str">
            <v>000305723</v>
          </cell>
          <cell r="I309" t="str">
            <v>Materská škola</v>
          </cell>
          <cell r="J309" t="str">
            <v>Trnavský</v>
          </cell>
          <cell r="K309" t="str">
            <v>Dunajská Streda</v>
          </cell>
          <cell r="L309" t="str">
            <v>93101</v>
          </cell>
          <cell r="M309" t="str">
            <v>Šamorín</v>
          </cell>
          <cell r="N309" t="str">
            <v>Gazdovský rad 37</v>
          </cell>
          <cell r="O309" t="str">
            <v>501905</v>
          </cell>
          <cell r="P309" t="str">
            <v>NS</v>
          </cell>
          <cell r="Q309">
            <v>22</v>
          </cell>
          <cell r="R309">
            <v>0</v>
          </cell>
          <cell r="S309">
            <v>0</v>
          </cell>
          <cell r="V309">
            <v>22</v>
          </cell>
          <cell r="W309">
            <v>0</v>
          </cell>
          <cell r="X309">
            <v>0</v>
          </cell>
          <cell r="Y309">
            <v>0</v>
          </cell>
          <cell r="AB309">
            <v>0</v>
          </cell>
        </row>
        <row r="310">
          <cell r="G310">
            <v>710035047</v>
          </cell>
          <cell r="H310" t="str">
            <v>000305723</v>
          </cell>
          <cell r="I310" t="str">
            <v>Materská škola - Óvoda</v>
          </cell>
          <cell r="J310" t="str">
            <v>Trnavský</v>
          </cell>
          <cell r="K310" t="str">
            <v>Dunajská Streda</v>
          </cell>
          <cell r="L310" t="str">
            <v>93101</v>
          </cell>
          <cell r="M310" t="str">
            <v>Šamorín</v>
          </cell>
          <cell r="N310" t="str">
            <v>Dunajská 33</v>
          </cell>
          <cell r="O310" t="str">
            <v>501905</v>
          </cell>
          <cell r="P310" t="str">
            <v>NS</v>
          </cell>
          <cell r="Q310">
            <v>43</v>
          </cell>
          <cell r="R310">
            <v>0</v>
          </cell>
          <cell r="S310">
            <v>0</v>
          </cell>
          <cell r="V310">
            <v>43</v>
          </cell>
          <cell r="W310">
            <v>0</v>
          </cell>
          <cell r="X310">
            <v>0</v>
          </cell>
          <cell r="Y310">
            <v>0</v>
          </cell>
          <cell r="AB310">
            <v>0</v>
          </cell>
        </row>
        <row r="311">
          <cell r="G311">
            <v>710003056</v>
          </cell>
          <cell r="H311" t="str">
            <v>000305731</v>
          </cell>
          <cell r="I311" t="str">
            <v>Materská škola s vyučovacím jazykom maďarským - Magyar Nyelvű Óvoda</v>
          </cell>
          <cell r="J311" t="str">
            <v>Trnavský</v>
          </cell>
          <cell r="K311" t="str">
            <v>Dunajská Streda</v>
          </cell>
          <cell r="L311" t="str">
            <v>93040</v>
          </cell>
          <cell r="M311" t="str">
            <v>Štvrtok na Ostrove</v>
          </cell>
          <cell r="N311" t="str">
            <v>Štvrtok na Ostrove 356</v>
          </cell>
          <cell r="O311" t="str">
            <v>501913</v>
          </cell>
          <cell r="P311" t="str">
            <v>NS</v>
          </cell>
          <cell r="Q311">
            <v>23</v>
          </cell>
          <cell r="R311">
            <v>0</v>
          </cell>
          <cell r="S311">
            <v>0</v>
          </cell>
          <cell r="V311">
            <v>23</v>
          </cell>
          <cell r="W311">
            <v>0</v>
          </cell>
          <cell r="X311">
            <v>0</v>
          </cell>
          <cell r="Y311">
            <v>0</v>
          </cell>
          <cell r="AB311">
            <v>0</v>
          </cell>
        </row>
        <row r="312">
          <cell r="G312">
            <v>710003064</v>
          </cell>
          <cell r="H312" t="str">
            <v>000305740</v>
          </cell>
          <cell r="I312" t="str">
            <v>Materská škola s vyučovacím jazykom maďarským - Óvoda</v>
          </cell>
          <cell r="J312" t="str">
            <v>Trnavský</v>
          </cell>
          <cell r="K312" t="str">
            <v>Dunajská Streda</v>
          </cell>
          <cell r="L312" t="str">
            <v>93011</v>
          </cell>
          <cell r="M312" t="str">
            <v>Topoľníky</v>
          </cell>
          <cell r="N312" t="str">
            <v>Pionierska 20</v>
          </cell>
          <cell r="O312" t="str">
            <v>501921</v>
          </cell>
          <cell r="P312" t="str">
            <v>NS</v>
          </cell>
          <cell r="Q312">
            <v>20</v>
          </cell>
          <cell r="R312">
            <v>0</v>
          </cell>
          <cell r="S312">
            <v>0</v>
          </cell>
          <cell r="V312">
            <v>20</v>
          </cell>
          <cell r="W312">
            <v>0</v>
          </cell>
          <cell r="X312">
            <v>0</v>
          </cell>
          <cell r="Y312">
            <v>0</v>
          </cell>
          <cell r="AB312">
            <v>0</v>
          </cell>
        </row>
        <row r="313">
          <cell r="G313">
            <v>710003072</v>
          </cell>
          <cell r="H313" t="str">
            <v>000305758</v>
          </cell>
          <cell r="I313" t="str">
            <v>Materská škola s vyučovacím jazykom maďarským - Óvoda</v>
          </cell>
          <cell r="J313" t="str">
            <v>Trnavský</v>
          </cell>
          <cell r="K313" t="str">
            <v>Dunajská Streda</v>
          </cell>
          <cell r="L313" t="str">
            <v>93006</v>
          </cell>
          <cell r="M313" t="str">
            <v>Ňárad</v>
          </cell>
          <cell r="N313" t="str">
            <v>Ňárad 118</v>
          </cell>
          <cell r="O313" t="str">
            <v>501930</v>
          </cell>
          <cell r="P313" t="str">
            <v>NS</v>
          </cell>
          <cell r="Q313">
            <v>7</v>
          </cell>
          <cell r="R313">
            <v>0</v>
          </cell>
          <cell r="S313">
            <v>0</v>
          </cell>
          <cell r="V313">
            <v>7</v>
          </cell>
          <cell r="W313">
            <v>0</v>
          </cell>
          <cell r="X313">
            <v>0</v>
          </cell>
          <cell r="Y313">
            <v>0</v>
          </cell>
          <cell r="AB313">
            <v>0</v>
          </cell>
        </row>
        <row r="314">
          <cell r="G314">
            <v>710003102</v>
          </cell>
          <cell r="H314" t="str">
            <v>000305774</v>
          </cell>
          <cell r="I314" t="str">
            <v>Materská škola s vyučovacím jazykom maďarským - Óvoda</v>
          </cell>
          <cell r="J314" t="str">
            <v>Trnavský</v>
          </cell>
          <cell r="K314" t="str">
            <v>Dunajská Streda</v>
          </cell>
          <cell r="L314" t="str">
            <v>93032</v>
          </cell>
          <cell r="M314" t="str">
            <v>Trnávka</v>
          </cell>
          <cell r="N314" t="str">
            <v>Trnávka 110</v>
          </cell>
          <cell r="O314" t="str">
            <v>501956</v>
          </cell>
          <cell r="P314" t="str">
            <v>NS</v>
          </cell>
          <cell r="Q314">
            <v>7</v>
          </cell>
          <cell r="V314">
            <v>7</v>
          </cell>
          <cell r="W314">
            <v>0</v>
          </cell>
          <cell r="AB314">
            <v>0</v>
          </cell>
        </row>
        <row r="315">
          <cell r="G315">
            <v>710003110</v>
          </cell>
          <cell r="H315" t="str">
            <v>000305782</v>
          </cell>
          <cell r="I315" t="str">
            <v>Materská škola s vyučovacím jazykom maďarským - Magyar Nyelvű Óvoda</v>
          </cell>
          <cell r="J315" t="str">
            <v>Trnavský</v>
          </cell>
          <cell r="K315" t="str">
            <v>Dunajská Streda</v>
          </cell>
          <cell r="L315" t="str">
            <v>93004</v>
          </cell>
          <cell r="M315" t="str">
            <v>Trstená na Ostrove</v>
          </cell>
          <cell r="N315" t="str">
            <v>Trstená na Ostrove 128</v>
          </cell>
          <cell r="O315" t="str">
            <v>501964</v>
          </cell>
          <cell r="P315" t="str">
            <v>NS</v>
          </cell>
          <cell r="Q315">
            <v>7</v>
          </cell>
          <cell r="V315">
            <v>7</v>
          </cell>
          <cell r="W315">
            <v>0</v>
          </cell>
          <cell r="AB315">
            <v>0</v>
          </cell>
        </row>
        <row r="316">
          <cell r="G316">
            <v>710003137</v>
          </cell>
          <cell r="H316" t="str">
            <v>000305791</v>
          </cell>
          <cell r="I316" t="str">
            <v>Materská škola</v>
          </cell>
          <cell r="J316" t="str">
            <v>Trnavský</v>
          </cell>
          <cell r="K316" t="str">
            <v>Dunajská Streda</v>
          </cell>
          <cell r="L316" t="str">
            <v>93051</v>
          </cell>
          <cell r="M316" t="str">
            <v>Veľká Paka</v>
          </cell>
          <cell r="N316" t="str">
            <v>Veľká Paka 253</v>
          </cell>
          <cell r="O316" t="str">
            <v>501972</v>
          </cell>
          <cell r="P316" t="str">
            <v>NS</v>
          </cell>
          <cell r="Q316">
            <v>10</v>
          </cell>
          <cell r="R316">
            <v>0</v>
          </cell>
          <cell r="S316">
            <v>0</v>
          </cell>
          <cell r="V316">
            <v>10</v>
          </cell>
          <cell r="W316">
            <v>0</v>
          </cell>
          <cell r="X316">
            <v>0</v>
          </cell>
          <cell r="Y316">
            <v>0</v>
          </cell>
          <cell r="AB316">
            <v>0</v>
          </cell>
        </row>
        <row r="317">
          <cell r="G317">
            <v>710003145</v>
          </cell>
          <cell r="H317" t="str">
            <v>000305804</v>
          </cell>
          <cell r="I317" t="str">
            <v>Materská škola s vyučovacím jazykom maďarským - Magyar Nyelvű Óvoda</v>
          </cell>
          <cell r="J317" t="str">
            <v>Trnavský</v>
          </cell>
          <cell r="K317" t="str">
            <v>Dunajská Streda</v>
          </cell>
          <cell r="L317" t="str">
            <v>93001</v>
          </cell>
          <cell r="M317" t="str">
            <v>Veľké Blahovo</v>
          </cell>
          <cell r="N317" t="str">
            <v>Veľké Blahovo 98</v>
          </cell>
          <cell r="O317" t="str">
            <v>501981</v>
          </cell>
          <cell r="P317" t="str">
            <v>NS</v>
          </cell>
          <cell r="Q317">
            <v>15</v>
          </cell>
          <cell r="R317">
            <v>0</v>
          </cell>
          <cell r="S317">
            <v>0</v>
          </cell>
          <cell r="V317">
            <v>15</v>
          </cell>
          <cell r="W317">
            <v>0</v>
          </cell>
          <cell r="X317">
            <v>0</v>
          </cell>
          <cell r="Y317">
            <v>0</v>
          </cell>
          <cell r="AB317">
            <v>0</v>
          </cell>
        </row>
        <row r="318">
          <cell r="G318">
            <v>710003153</v>
          </cell>
          <cell r="H318" t="str">
            <v>000305812</v>
          </cell>
          <cell r="I318" t="str">
            <v>Materská škola s vyučovacím jazykom maďarským - Magyar Nyelvű Óvoda</v>
          </cell>
          <cell r="J318" t="str">
            <v>Trnavský</v>
          </cell>
          <cell r="K318" t="str">
            <v>Dunajská Streda</v>
          </cell>
          <cell r="L318" t="str">
            <v>93031</v>
          </cell>
          <cell r="M318" t="str">
            <v>Vojka nad Dunajom</v>
          </cell>
          <cell r="N318" t="str">
            <v>Vojka nad Dunajom 219</v>
          </cell>
          <cell r="O318" t="str">
            <v>501999</v>
          </cell>
          <cell r="P318" t="str">
            <v>NS</v>
          </cell>
          <cell r="Q318">
            <v>3</v>
          </cell>
          <cell r="V318">
            <v>3</v>
          </cell>
          <cell r="AB318">
            <v>0</v>
          </cell>
        </row>
        <row r="319">
          <cell r="G319">
            <v>710003170</v>
          </cell>
          <cell r="H319" t="str">
            <v>000305821</v>
          </cell>
          <cell r="I319" t="str">
            <v>Materská škola s vyučovacím jazykom maďarským - Magyar Nyelvű Óvoda</v>
          </cell>
          <cell r="J319" t="str">
            <v>Trnavský</v>
          </cell>
          <cell r="K319" t="str">
            <v>Dunajská Streda</v>
          </cell>
          <cell r="L319" t="str">
            <v>93025</v>
          </cell>
          <cell r="M319" t="str">
            <v>Vrakúň</v>
          </cell>
          <cell r="N319" t="str">
            <v>Vrakúň 471</v>
          </cell>
          <cell r="O319" t="str">
            <v>502006</v>
          </cell>
          <cell r="P319" t="str">
            <v>NS</v>
          </cell>
          <cell r="Q319">
            <v>23</v>
          </cell>
          <cell r="R319">
            <v>0</v>
          </cell>
          <cell r="S319">
            <v>0</v>
          </cell>
          <cell r="V319">
            <v>23</v>
          </cell>
          <cell r="W319">
            <v>0</v>
          </cell>
          <cell r="X319">
            <v>0</v>
          </cell>
          <cell r="Y319">
            <v>0</v>
          </cell>
          <cell r="AB319">
            <v>0</v>
          </cell>
        </row>
        <row r="320">
          <cell r="G320">
            <v>710003188</v>
          </cell>
          <cell r="H320" t="str">
            <v>000228788</v>
          </cell>
          <cell r="I320" t="str">
            <v>Materská škola s vyučovacím jazykom maďarským - Magyar Nyelvű Óvoda</v>
          </cell>
          <cell r="J320" t="str">
            <v>Trnavský</v>
          </cell>
          <cell r="K320" t="str">
            <v>Dunajská Streda</v>
          </cell>
          <cell r="L320" t="str">
            <v>93016</v>
          </cell>
          <cell r="M320" t="str">
            <v>Vydrany</v>
          </cell>
          <cell r="N320" t="str">
            <v>Vydrany 314</v>
          </cell>
          <cell r="O320" t="str">
            <v>502014</v>
          </cell>
          <cell r="P320" t="str">
            <v>NS</v>
          </cell>
          <cell r="Q320">
            <v>10</v>
          </cell>
          <cell r="R320">
            <v>0</v>
          </cell>
          <cell r="S320">
            <v>0</v>
          </cell>
          <cell r="V320">
            <v>10</v>
          </cell>
          <cell r="W320">
            <v>0</v>
          </cell>
          <cell r="X320">
            <v>0</v>
          </cell>
          <cell r="Y320">
            <v>0</v>
          </cell>
          <cell r="AB320">
            <v>0</v>
          </cell>
        </row>
        <row r="321">
          <cell r="G321">
            <v>710003196</v>
          </cell>
          <cell r="H321" t="str">
            <v>000305839</v>
          </cell>
          <cell r="I321" t="str">
            <v>Materská škola</v>
          </cell>
          <cell r="J321" t="str">
            <v>Trnavský</v>
          </cell>
          <cell r="K321" t="str">
            <v>Dunajská Streda</v>
          </cell>
          <cell r="L321" t="str">
            <v>93039</v>
          </cell>
          <cell r="M321" t="str">
            <v>Zlaté Klasy</v>
          </cell>
          <cell r="N321" t="str">
            <v>Poľná cesta 3</v>
          </cell>
          <cell r="O321" t="str">
            <v>502022</v>
          </cell>
          <cell r="P321" t="str">
            <v>NS</v>
          </cell>
          <cell r="Q321">
            <v>45</v>
          </cell>
          <cell r="R321">
            <v>0</v>
          </cell>
          <cell r="S321">
            <v>0</v>
          </cell>
          <cell r="V321">
            <v>45</v>
          </cell>
          <cell r="W321">
            <v>0</v>
          </cell>
          <cell r="X321">
            <v>0</v>
          </cell>
          <cell r="Y321">
            <v>0</v>
          </cell>
          <cell r="AB321">
            <v>0</v>
          </cell>
        </row>
        <row r="322">
          <cell r="G322">
            <v>710003200</v>
          </cell>
          <cell r="H322" t="str">
            <v>000305839</v>
          </cell>
          <cell r="I322" t="str">
            <v>Materská škola - Óvoda</v>
          </cell>
          <cell r="J322" t="str">
            <v>Trnavský</v>
          </cell>
          <cell r="K322" t="str">
            <v>Dunajská Streda</v>
          </cell>
          <cell r="L322" t="str">
            <v>93039</v>
          </cell>
          <cell r="M322" t="str">
            <v>Zlaté Klasy</v>
          </cell>
          <cell r="N322" t="str">
            <v>Školská 4</v>
          </cell>
          <cell r="O322" t="str">
            <v>502022</v>
          </cell>
          <cell r="P322" t="str">
            <v>NS</v>
          </cell>
          <cell r="Q322">
            <v>23</v>
          </cell>
          <cell r="R322">
            <v>0</v>
          </cell>
          <cell r="S322">
            <v>0</v>
          </cell>
          <cell r="V322">
            <v>23</v>
          </cell>
          <cell r="W322">
            <v>0</v>
          </cell>
          <cell r="X322">
            <v>0</v>
          </cell>
          <cell r="Y322">
            <v>0</v>
          </cell>
          <cell r="AB322">
            <v>0</v>
          </cell>
        </row>
        <row r="323">
          <cell r="G323">
            <v>710005261</v>
          </cell>
          <cell r="H323" t="str">
            <v>000307203</v>
          </cell>
          <cell r="I323" t="str">
            <v>Materská škola</v>
          </cell>
          <cell r="J323" t="str">
            <v>Nitriansky</v>
          </cell>
          <cell r="K323" t="str">
            <v>Levice</v>
          </cell>
          <cell r="L323" t="str">
            <v>93401</v>
          </cell>
          <cell r="M323" t="str">
            <v>Levice</v>
          </cell>
          <cell r="N323" t="str">
            <v>T. Vansovej 2</v>
          </cell>
          <cell r="O323" t="str">
            <v>502031</v>
          </cell>
          <cell r="P323" t="str">
            <v>NS</v>
          </cell>
          <cell r="Q323">
            <v>10</v>
          </cell>
          <cell r="R323">
            <v>0</v>
          </cell>
          <cell r="S323">
            <v>0</v>
          </cell>
          <cell r="V323">
            <v>10</v>
          </cell>
          <cell r="W323">
            <v>0</v>
          </cell>
          <cell r="X323">
            <v>0</v>
          </cell>
          <cell r="Y323">
            <v>0</v>
          </cell>
          <cell r="AB323">
            <v>0</v>
          </cell>
        </row>
        <row r="324">
          <cell r="G324">
            <v>710005270</v>
          </cell>
          <cell r="H324" t="str">
            <v>000307203</v>
          </cell>
          <cell r="I324" t="str">
            <v>Materská škola</v>
          </cell>
          <cell r="J324" t="str">
            <v>Nitriansky</v>
          </cell>
          <cell r="K324" t="str">
            <v>Levice</v>
          </cell>
          <cell r="L324" t="str">
            <v>93401</v>
          </cell>
          <cell r="M324" t="str">
            <v>Levice</v>
          </cell>
          <cell r="N324" t="str">
            <v>Vojenská 114</v>
          </cell>
          <cell r="O324" t="str">
            <v>502031</v>
          </cell>
          <cell r="P324" t="str">
            <v>NS</v>
          </cell>
          <cell r="Q324">
            <v>18</v>
          </cell>
          <cell r="R324">
            <v>0</v>
          </cell>
          <cell r="S324">
            <v>0</v>
          </cell>
          <cell r="V324">
            <v>18</v>
          </cell>
          <cell r="W324">
            <v>0</v>
          </cell>
          <cell r="X324">
            <v>0</v>
          </cell>
          <cell r="Y324">
            <v>0</v>
          </cell>
          <cell r="AB324">
            <v>0</v>
          </cell>
        </row>
        <row r="325">
          <cell r="G325">
            <v>710005288</v>
          </cell>
          <cell r="H325" t="str">
            <v>000307203</v>
          </cell>
          <cell r="I325" t="str">
            <v>Materská škola</v>
          </cell>
          <cell r="J325" t="str">
            <v>Nitriansky</v>
          </cell>
          <cell r="K325" t="str">
            <v>Levice</v>
          </cell>
          <cell r="L325" t="str">
            <v>93401</v>
          </cell>
          <cell r="M325" t="str">
            <v>Levice</v>
          </cell>
          <cell r="N325" t="str">
            <v>Hlboká 1</v>
          </cell>
          <cell r="O325" t="str">
            <v>502031</v>
          </cell>
          <cell r="P325" t="str">
            <v>NS</v>
          </cell>
          <cell r="Q325">
            <v>25</v>
          </cell>
          <cell r="R325">
            <v>0</v>
          </cell>
          <cell r="S325">
            <v>0</v>
          </cell>
          <cell r="V325">
            <v>25</v>
          </cell>
          <cell r="W325">
            <v>0</v>
          </cell>
          <cell r="X325">
            <v>0</v>
          </cell>
          <cell r="Y325">
            <v>0</v>
          </cell>
          <cell r="AB325">
            <v>0</v>
          </cell>
        </row>
        <row r="326">
          <cell r="G326">
            <v>710005296</v>
          </cell>
          <cell r="H326" t="str">
            <v>000307203</v>
          </cell>
          <cell r="I326" t="str">
            <v>Materská škola</v>
          </cell>
          <cell r="J326" t="str">
            <v>Nitriansky</v>
          </cell>
          <cell r="K326" t="str">
            <v>Levice</v>
          </cell>
          <cell r="L326" t="str">
            <v>93405</v>
          </cell>
          <cell r="M326" t="str">
            <v>Levice</v>
          </cell>
          <cell r="N326" t="str">
            <v>Perecká 41</v>
          </cell>
          <cell r="O326" t="str">
            <v>502031</v>
          </cell>
          <cell r="P326" t="str">
            <v>NS</v>
          </cell>
          <cell r="Q326">
            <v>23</v>
          </cell>
          <cell r="R326">
            <v>0</v>
          </cell>
          <cell r="S326">
            <v>0</v>
          </cell>
          <cell r="V326">
            <v>23</v>
          </cell>
          <cell r="W326">
            <v>0</v>
          </cell>
          <cell r="X326">
            <v>0</v>
          </cell>
          <cell r="Y326">
            <v>0</v>
          </cell>
          <cell r="AB326">
            <v>0</v>
          </cell>
        </row>
        <row r="327">
          <cell r="G327">
            <v>710005326</v>
          </cell>
          <cell r="H327" t="str">
            <v>000307203</v>
          </cell>
          <cell r="I327" t="str">
            <v>Materská škola s vyučovacím jazykom maďarským - Óvoda</v>
          </cell>
          <cell r="J327" t="str">
            <v>Nitriansky</v>
          </cell>
          <cell r="K327" t="str">
            <v>Levice</v>
          </cell>
          <cell r="L327" t="str">
            <v>93401</v>
          </cell>
          <cell r="M327" t="str">
            <v>Levice</v>
          </cell>
          <cell r="N327" t="str">
            <v>Ul. J. Jesenského 41</v>
          </cell>
          <cell r="O327" t="str">
            <v>502031</v>
          </cell>
          <cell r="P327" t="str">
            <v>NS</v>
          </cell>
          <cell r="Q327">
            <v>11</v>
          </cell>
          <cell r="R327">
            <v>0</v>
          </cell>
          <cell r="S327">
            <v>0</v>
          </cell>
          <cell r="V327">
            <v>11</v>
          </cell>
          <cell r="W327">
            <v>2</v>
          </cell>
          <cell r="X327">
            <v>0</v>
          </cell>
          <cell r="Y327">
            <v>0</v>
          </cell>
          <cell r="AB327">
            <v>2</v>
          </cell>
        </row>
        <row r="328">
          <cell r="G328">
            <v>710005369</v>
          </cell>
          <cell r="H328" t="str">
            <v>000307203</v>
          </cell>
          <cell r="I328" t="str">
            <v>Materská škola</v>
          </cell>
          <cell r="J328" t="str">
            <v>Nitriansky</v>
          </cell>
          <cell r="K328" t="str">
            <v>Levice</v>
          </cell>
          <cell r="L328" t="str">
            <v>93401</v>
          </cell>
          <cell r="M328" t="str">
            <v>Levice</v>
          </cell>
          <cell r="N328" t="str">
            <v>m. č. Kalinčiakovo 44</v>
          </cell>
          <cell r="O328" t="str">
            <v>502031</v>
          </cell>
          <cell r="P328" t="str">
            <v>NS</v>
          </cell>
          <cell r="Q328">
            <v>8</v>
          </cell>
          <cell r="R328">
            <v>0</v>
          </cell>
          <cell r="S328">
            <v>0</v>
          </cell>
          <cell r="V328">
            <v>8</v>
          </cell>
          <cell r="W328">
            <v>0</v>
          </cell>
          <cell r="X328">
            <v>0</v>
          </cell>
          <cell r="Y328">
            <v>0</v>
          </cell>
          <cell r="AB328">
            <v>0</v>
          </cell>
        </row>
        <row r="329">
          <cell r="G329">
            <v>710035187</v>
          </cell>
          <cell r="H329" t="str">
            <v>000307203</v>
          </cell>
          <cell r="I329" t="str">
            <v>Materská škola</v>
          </cell>
          <cell r="J329" t="str">
            <v>Nitriansky</v>
          </cell>
          <cell r="K329" t="str">
            <v>Levice</v>
          </cell>
          <cell r="L329" t="str">
            <v>93405</v>
          </cell>
          <cell r="M329" t="str">
            <v>Levice</v>
          </cell>
          <cell r="N329" t="str">
            <v>Konopná 8</v>
          </cell>
          <cell r="O329" t="str">
            <v>502031</v>
          </cell>
          <cell r="P329" t="str">
            <v>NS</v>
          </cell>
          <cell r="Q329">
            <v>53</v>
          </cell>
          <cell r="R329">
            <v>0</v>
          </cell>
          <cell r="S329">
            <v>0</v>
          </cell>
          <cell r="V329">
            <v>53</v>
          </cell>
          <cell r="W329">
            <v>1</v>
          </cell>
          <cell r="X329">
            <v>0</v>
          </cell>
          <cell r="Y329">
            <v>0</v>
          </cell>
          <cell r="AB329">
            <v>1</v>
          </cell>
        </row>
        <row r="330">
          <cell r="G330">
            <v>710035195</v>
          </cell>
          <cell r="H330" t="str">
            <v>000307203</v>
          </cell>
          <cell r="I330" t="str">
            <v>Materská škola</v>
          </cell>
          <cell r="J330" t="str">
            <v>Nitriansky</v>
          </cell>
          <cell r="K330" t="str">
            <v>Levice</v>
          </cell>
          <cell r="L330" t="str">
            <v>93401</v>
          </cell>
          <cell r="M330" t="str">
            <v>Levice</v>
          </cell>
          <cell r="N330" t="str">
            <v>P. O. Hviezdoslava 20</v>
          </cell>
          <cell r="O330" t="str">
            <v>502031</v>
          </cell>
          <cell r="P330" t="str">
            <v>NS</v>
          </cell>
          <cell r="Q330">
            <v>36</v>
          </cell>
          <cell r="R330">
            <v>0</v>
          </cell>
          <cell r="S330">
            <v>0</v>
          </cell>
          <cell r="V330">
            <v>36</v>
          </cell>
          <cell r="W330">
            <v>0</v>
          </cell>
          <cell r="X330">
            <v>0</v>
          </cell>
          <cell r="Y330">
            <v>0</v>
          </cell>
          <cell r="AB330">
            <v>0</v>
          </cell>
        </row>
        <row r="331">
          <cell r="G331">
            <v>710035209</v>
          </cell>
          <cell r="H331" t="str">
            <v>000307203</v>
          </cell>
          <cell r="I331" t="str">
            <v>Materská škola</v>
          </cell>
          <cell r="J331" t="str">
            <v>Nitriansky</v>
          </cell>
          <cell r="K331" t="str">
            <v>Levice</v>
          </cell>
          <cell r="L331" t="str">
            <v>93401</v>
          </cell>
          <cell r="M331" t="str">
            <v>Levice</v>
          </cell>
          <cell r="N331" t="str">
            <v>Dopravná 60</v>
          </cell>
          <cell r="O331" t="str">
            <v>502031</v>
          </cell>
          <cell r="P331" t="str">
            <v>NS</v>
          </cell>
          <cell r="Q331">
            <v>48</v>
          </cell>
          <cell r="R331">
            <v>0</v>
          </cell>
          <cell r="S331">
            <v>0</v>
          </cell>
          <cell r="V331">
            <v>48</v>
          </cell>
          <cell r="W331">
            <v>1</v>
          </cell>
          <cell r="X331">
            <v>0</v>
          </cell>
          <cell r="Y331">
            <v>0</v>
          </cell>
          <cell r="AB331">
            <v>1</v>
          </cell>
        </row>
        <row r="332">
          <cell r="G332">
            <v>710035225</v>
          </cell>
          <cell r="H332" t="str">
            <v>000307203</v>
          </cell>
          <cell r="I332" t="str">
            <v>Materská škola</v>
          </cell>
          <cell r="J332" t="str">
            <v>Nitriansky</v>
          </cell>
          <cell r="K332" t="str">
            <v>Levice</v>
          </cell>
          <cell r="L332" t="str">
            <v>93401</v>
          </cell>
          <cell r="M332" t="str">
            <v>Levice</v>
          </cell>
          <cell r="N332" t="str">
            <v>Tekovská 28</v>
          </cell>
          <cell r="O332" t="str">
            <v>502031</v>
          </cell>
          <cell r="P332" t="str">
            <v>NS</v>
          </cell>
          <cell r="Q332">
            <v>35</v>
          </cell>
          <cell r="V332">
            <v>35</v>
          </cell>
          <cell r="AB332">
            <v>0</v>
          </cell>
        </row>
        <row r="333">
          <cell r="G333">
            <v>710035233</v>
          </cell>
          <cell r="H333" t="str">
            <v>000307203</v>
          </cell>
          <cell r="I333" t="str">
            <v>Materská škola</v>
          </cell>
          <cell r="J333" t="str">
            <v>Nitriansky</v>
          </cell>
          <cell r="K333" t="str">
            <v>Levice</v>
          </cell>
          <cell r="L333" t="str">
            <v>93401</v>
          </cell>
          <cell r="M333" t="str">
            <v>Levice</v>
          </cell>
          <cell r="N333" t="str">
            <v>Okružná 23</v>
          </cell>
          <cell r="O333" t="str">
            <v>502031</v>
          </cell>
          <cell r="P333" t="str">
            <v>NS</v>
          </cell>
          <cell r="Q333">
            <v>39</v>
          </cell>
          <cell r="R333">
            <v>0</v>
          </cell>
          <cell r="S333">
            <v>0</v>
          </cell>
          <cell r="V333">
            <v>39</v>
          </cell>
          <cell r="W333">
            <v>1</v>
          </cell>
          <cell r="X333">
            <v>0</v>
          </cell>
          <cell r="Y333">
            <v>0</v>
          </cell>
          <cell r="AB333">
            <v>1</v>
          </cell>
        </row>
        <row r="334">
          <cell r="G334">
            <v>710004842</v>
          </cell>
          <cell r="H334" t="str">
            <v>000800309</v>
          </cell>
          <cell r="I334" t="str">
            <v>Materská škola</v>
          </cell>
          <cell r="J334" t="str">
            <v>Nitriansky</v>
          </cell>
          <cell r="K334" t="str">
            <v>Levice</v>
          </cell>
          <cell r="L334" t="str">
            <v>93551</v>
          </cell>
          <cell r="M334" t="str">
            <v>Bajka</v>
          </cell>
          <cell r="N334" t="str">
            <v>Bajka 54</v>
          </cell>
          <cell r="O334" t="str">
            <v>502049</v>
          </cell>
          <cell r="P334" t="str">
            <v>NS</v>
          </cell>
          <cell r="Q334">
            <v>3</v>
          </cell>
          <cell r="V334">
            <v>3</v>
          </cell>
          <cell r="W334">
            <v>0</v>
          </cell>
          <cell r="AB334">
            <v>0</v>
          </cell>
        </row>
        <row r="335">
          <cell r="G335">
            <v>710004850</v>
          </cell>
          <cell r="H335" t="str">
            <v>000306771</v>
          </cell>
          <cell r="I335" t="str">
            <v>Materská škola</v>
          </cell>
          <cell r="J335" t="str">
            <v>Nitriansky</v>
          </cell>
          <cell r="K335" t="str">
            <v>Levice</v>
          </cell>
          <cell r="L335" t="str">
            <v>93503</v>
          </cell>
          <cell r="M335" t="str">
            <v>Bátovce</v>
          </cell>
          <cell r="N335" t="str">
            <v>Bátovce 408</v>
          </cell>
          <cell r="O335" t="str">
            <v>502057</v>
          </cell>
          <cell r="P335" t="str">
            <v>NS</v>
          </cell>
          <cell r="Q335">
            <v>10</v>
          </cell>
          <cell r="R335">
            <v>0</v>
          </cell>
          <cell r="S335">
            <v>0</v>
          </cell>
          <cell r="V335">
            <v>10</v>
          </cell>
          <cell r="W335">
            <v>1</v>
          </cell>
          <cell r="X335">
            <v>0</v>
          </cell>
          <cell r="Y335">
            <v>0</v>
          </cell>
          <cell r="AB335">
            <v>1</v>
          </cell>
        </row>
        <row r="336">
          <cell r="G336">
            <v>710004869</v>
          </cell>
          <cell r="H336" t="str">
            <v>000306789</v>
          </cell>
          <cell r="I336" t="str">
            <v>Materská škola</v>
          </cell>
          <cell r="J336" t="str">
            <v>Nitriansky</v>
          </cell>
          <cell r="K336" t="str">
            <v>Levice</v>
          </cell>
          <cell r="L336" t="str">
            <v>93536</v>
          </cell>
          <cell r="M336" t="str">
            <v>Beša</v>
          </cell>
          <cell r="N336" t="str">
            <v>Beša 88</v>
          </cell>
          <cell r="O336" t="str">
            <v>502065</v>
          </cell>
          <cell r="P336" t="str">
            <v>NS</v>
          </cell>
          <cell r="Q336">
            <v>6</v>
          </cell>
          <cell r="V336">
            <v>6</v>
          </cell>
          <cell r="W336">
            <v>0</v>
          </cell>
          <cell r="AB336">
            <v>0</v>
          </cell>
        </row>
        <row r="337">
          <cell r="G337">
            <v>710155226</v>
          </cell>
          <cell r="H337" t="str">
            <v>000587656</v>
          </cell>
          <cell r="I337" t="str">
            <v>Materská škola</v>
          </cell>
          <cell r="J337" t="str">
            <v>Nitriansky</v>
          </cell>
          <cell r="K337" t="str">
            <v>Levice</v>
          </cell>
          <cell r="L337" t="str">
            <v>93587</v>
          </cell>
          <cell r="M337" t="str">
            <v>Bory</v>
          </cell>
          <cell r="N337" t="str">
            <v>Bory 59</v>
          </cell>
          <cell r="O337" t="str">
            <v>502090</v>
          </cell>
          <cell r="P337" t="str">
            <v>NS</v>
          </cell>
          <cell r="Q337">
            <v>2</v>
          </cell>
          <cell r="R337">
            <v>0</v>
          </cell>
          <cell r="S337">
            <v>0</v>
          </cell>
          <cell r="V337">
            <v>2</v>
          </cell>
          <cell r="W337">
            <v>0</v>
          </cell>
          <cell r="X337">
            <v>0</v>
          </cell>
          <cell r="Y337">
            <v>0</v>
          </cell>
          <cell r="AB337">
            <v>0</v>
          </cell>
        </row>
        <row r="338">
          <cell r="G338">
            <v>710264151</v>
          </cell>
          <cell r="H338" t="str">
            <v>050655884</v>
          </cell>
          <cell r="I338" t="str">
            <v>Základná škola s materskou školou - predprimárne vzdelanie</v>
          </cell>
          <cell r="J338" t="str">
            <v>Nitriansky</v>
          </cell>
          <cell r="K338" t="str">
            <v>Levice</v>
          </cell>
          <cell r="L338" t="str">
            <v>93524</v>
          </cell>
          <cell r="M338" t="str">
            <v>Čajkov</v>
          </cell>
          <cell r="N338" t="str">
            <v>Čajkov 285</v>
          </cell>
          <cell r="O338" t="str">
            <v>502111</v>
          </cell>
          <cell r="P338" t="str">
            <v>NS</v>
          </cell>
          <cell r="Q338">
            <v>3</v>
          </cell>
          <cell r="R338">
            <v>0</v>
          </cell>
          <cell r="S338">
            <v>0</v>
          </cell>
          <cell r="V338">
            <v>3</v>
          </cell>
          <cell r="W338">
            <v>0</v>
          </cell>
          <cell r="X338">
            <v>0</v>
          </cell>
          <cell r="Y338">
            <v>0</v>
          </cell>
          <cell r="AB338">
            <v>0</v>
          </cell>
        </row>
        <row r="339">
          <cell r="G339">
            <v>710215746</v>
          </cell>
          <cell r="H339" t="str">
            <v>037864301</v>
          </cell>
          <cell r="I339" t="str">
            <v>Základná škola s materskou školou - predprimárne vzdelávanie</v>
          </cell>
          <cell r="J339" t="str">
            <v>Nitriansky</v>
          </cell>
          <cell r="K339" t="str">
            <v>Levice</v>
          </cell>
          <cell r="L339" t="str">
            <v>93568</v>
          </cell>
          <cell r="M339" t="str">
            <v>Čaka</v>
          </cell>
          <cell r="N339" t="str">
            <v>Čaka 364</v>
          </cell>
          <cell r="O339" t="str">
            <v>502120</v>
          </cell>
          <cell r="P339" t="str">
            <v>NS</v>
          </cell>
          <cell r="Q339">
            <v>6</v>
          </cell>
          <cell r="V339">
            <v>6</v>
          </cell>
          <cell r="W339">
            <v>0</v>
          </cell>
          <cell r="AB339">
            <v>0</v>
          </cell>
        </row>
        <row r="340">
          <cell r="G340">
            <v>710263007</v>
          </cell>
          <cell r="H340" t="str">
            <v>037864319</v>
          </cell>
          <cell r="I340" t="str">
            <v>Elokované pracovisko ako súčasť Základnej školy s materskou školou</v>
          </cell>
          <cell r="J340" t="str">
            <v>Nitriansky</v>
          </cell>
          <cell r="K340" t="str">
            <v>Levice</v>
          </cell>
          <cell r="L340" t="str">
            <v>93585</v>
          </cell>
          <cell r="M340" t="str">
            <v>Demandice</v>
          </cell>
          <cell r="N340" t="str">
            <v>Demandice 45</v>
          </cell>
          <cell r="O340" t="str">
            <v>502154</v>
          </cell>
          <cell r="P340" t="str">
            <v>NS</v>
          </cell>
          <cell r="Q340">
            <v>8</v>
          </cell>
          <cell r="R340">
            <v>0</v>
          </cell>
          <cell r="S340">
            <v>0</v>
          </cell>
          <cell r="V340">
            <v>8</v>
          </cell>
          <cell r="W340">
            <v>0</v>
          </cell>
          <cell r="X340">
            <v>0</v>
          </cell>
          <cell r="Y340">
            <v>0</v>
          </cell>
          <cell r="AB340">
            <v>0</v>
          </cell>
        </row>
        <row r="341">
          <cell r="G341">
            <v>710004958</v>
          </cell>
          <cell r="H341" t="str">
            <v>000306908</v>
          </cell>
          <cell r="I341" t="str">
            <v>Materská škola s vyučovacím jazykom maďarským - Óvoda</v>
          </cell>
          <cell r="J341" t="str">
            <v>Nitriansky</v>
          </cell>
          <cell r="K341" t="str">
            <v>Levice</v>
          </cell>
          <cell r="L341" t="str">
            <v>93585</v>
          </cell>
          <cell r="M341" t="str">
            <v>Dolné Semerovce</v>
          </cell>
          <cell r="N341" t="str">
            <v>Dolné Semerovce 163</v>
          </cell>
          <cell r="O341" t="str">
            <v>502189</v>
          </cell>
          <cell r="P341" t="str">
            <v>NS</v>
          </cell>
          <cell r="Q341">
            <v>4</v>
          </cell>
          <cell r="R341">
            <v>0</v>
          </cell>
          <cell r="S341">
            <v>0</v>
          </cell>
          <cell r="V341">
            <v>4</v>
          </cell>
          <cell r="W341">
            <v>0</v>
          </cell>
          <cell r="X341">
            <v>0</v>
          </cell>
          <cell r="Y341">
            <v>0</v>
          </cell>
          <cell r="AB341">
            <v>0</v>
          </cell>
        </row>
        <row r="342">
          <cell r="G342">
            <v>710004966</v>
          </cell>
          <cell r="H342" t="str">
            <v>000306916</v>
          </cell>
          <cell r="I342" t="str">
            <v>Materská škola</v>
          </cell>
          <cell r="J342" t="str">
            <v>Nitriansky</v>
          </cell>
          <cell r="K342" t="str">
            <v>Levice</v>
          </cell>
          <cell r="L342" t="str">
            <v>93537</v>
          </cell>
          <cell r="M342" t="str">
            <v>Dolný Pial</v>
          </cell>
          <cell r="N342" t="str">
            <v>Hlavná 59</v>
          </cell>
          <cell r="O342" t="str">
            <v>502197</v>
          </cell>
          <cell r="P342" t="str">
            <v>NS</v>
          </cell>
          <cell r="Q342">
            <v>10</v>
          </cell>
          <cell r="R342">
            <v>0</v>
          </cell>
          <cell r="S342">
            <v>0</v>
          </cell>
          <cell r="V342">
            <v>10</v>
          </cell>
          <cell r="W342">
            <v>0</v>
          </cell>
          <cell r="X342">
            <v>0</v>
          </cell>
          <cell r="Y342">
            <v>0</v>
          </cell>
          <cell r="AB342">
            <v>0</v>
          </cell>
        </row>
        <row r="343">
          <cell r="G343">
            <v>710004974</v>
          </cell>
          <cell r="H343" t="str">
            <v>000306941</v>
          </cell>
          <cell r="I343" t="str">
            <v>Materská škola - Óvoda</v>
          </cell>
          <cell r="J343" t="str">
            <v>Nitriansky</v>
          </cell>
          <cell r="K343" t="str">
            <v>Levice</v>
          </cell>
          <cell r="L343" t="str">
            <v>93566</v>
          </cell>
          <cell r="M343" t="str">
            <v>Farná</v>
          </cell>
          <cell r="N343" t="str">
            <v>Farná 151</v>
          </cell>
          <cell r="O343" t="str">
            <v>502227</v>
          </cell>
          <cell r="P343" t="str">
            <v>NS</v>
          </cell>
          <cell r="Q343">
            <v>6</v>
          </cell>
          <cell r="R343">
            <v>0</v>
          </cell>
          <cell r="S343">
            <v>0</v>
          </cell>
          <cell r="V343">
            <v>6</v>
          </cell>
          <cell r="W343">
            <v>0</v>
          </cell>
          <cell r="X343">
            <v>0</v>
          </cell>
          <cell r="Y343">
            <v>0</v>
          </cell>
          <cell r="AB343">
            <v>0</v>
          </cell>
        </row>
        <row r="344">
          <cell r="G344">
            <v>710004982</v>
          </cell>
          <cell r="H344" t="str">
            <v>000306967</v>
          </cell>
          <cell r="I344" t="str">
            <v>Materská škola</v>
          </cell>
          <cell r="J344" t="str">
            <v>Nitriansky</v>
          </cell>
          <cell r="K344" t="str">
            <v>Levice</v>
          </cell>
          <cell r="L344" t="str">
            <v>93584</v>
          </cell>
          <cell r="M344" t="str">
            <v>Hokovce</v>
          </cell>
          <cell r="N344" t="str">
            <v>Hokovce 77</v>
          </cell>
          <cell r="O344" t="str">
            <v>502243</v>
          </cell>
          <cell r="P344" t="str">
            <v>NS</v>
          </cell>
          <cell r="Q344">
            <v>6</v>
          </cell>
          <cell r="R344">
            <v>0</v>
          </cell>
          <cell r="S344">
            <v>0</v>
          </cell>
          <cell r="V344">
            <v>6</v>
          </cell>
          <cell r="W344">
            <v>2</v>
          </cell>
          <cell r="X344">
            <v>0</v>
          </cell>
          <cell r="Y344">
            <v>0</v>
          </cell>
          <cell r="AB344">
            <v>2</v>
          </cell>
        </row>
        <row r="345">
          <cell r="G345">
            <v>710004990</v>
          </cell>
          <cell r="H345" t="str">
            <v>000306975</v>
          </cell>
          <cell r="I345" t="str">
            <v>Materská škola</v>
          </cell>
          <cell r="J345" t="str">
            <v>Nitriansky</v>
          </cell>
          <cell r="K345" t="str">
            <v>Levice</v>
          </cell>
          <cell r="L345" t="str">
            <v>93555</v>
          </cell>
          <cell r="M345" t="str">
            <v>Hontianska Vrbica</v>
          </cell>
          <cell r="N345" t="str">
            <v>Hontianska Vrbica 267</v>
          </cell>
          <cell r="O345" t="str">
            <v>502251</v>
          </cell>
          <cell r="P345" t="str">
            <v>NS</v>
          </cell>
          <cell r="Q345">
            <v>3</v>
          </cell>
          <cell r="R345">
            <v>0</v>
          </cell>
          <cell r="S345">
            <v>0</v>
          </cell>
          <cell r="V345">
            <v>3</v>
          </cell>
          <cell r="W345">
            <v>2</v>
          </cell>
          <cell r="X345">
            <v>0</v>
          </cell>
          <cell r="Y345">
            <v>0</v>
          </cell>
          <cell r="AB345">
            <v>2</v>
          </cell>
        </row>
        <row r="346">
          <cell r="G346">
            <v>710156073</v>
          </cell>
          <cell r="H346" t="str">
            <v>000587524</v>
          </cell>
          <cell r="I346" t="str">
            <v>Materská škola</v>
          </cell>
          <cell r="J346" t="str">
            <v>Nitriansky</v>
          </cell>
          <cell r="K346" t="str">
            <v>Levice</v>
          </cell>
          <cell r="L346" t="str">
            <v>93531</v>
          </cell>
          <cell r="M346" t="str">
            <v>Horná Seč</v>
          </cell>
          <cell r="N346" t="str">
            <v>Hlavná 19</v>
          </cell>
          <cell r="O346" t="str">
            <v>502260</v>
          </cell>
          <cell r="P346" t="str">
            <v>NS</v>
          </cell>
          <cell r="Q346">
            <v>1</v>
          </cell>
          <cell r="R346">
            <v>0</v>
          </cell>
          <cell r="S346">
            <v>0</v>
          </cell>
          <cell r="V346">
            <v>1</v>
          </cell>
          <cell r="W346">
            <v>0</v>
          </cell>
          <cell r="X346">
            <v>0</v>
          </cell>
          <cell r="Y346">
            <v>0</v>
          </cell>
          <cell r="AB346">
            <v>0</v>
          </cell>
        </row>
        <row r="347">
          <cell r="G347">
            <v>710005016</v>
          </cell>
          <cell r="H347" t="str">
            <v>000306991</v>
          </cell>
          <cell r="I347" t="str">
            <v>Materská škola</v>
          </cell>
          <cell r="J347" t="str">
            <v>Nitriansky</v>
          </cell>
          <cell r="K347" t="str">
            <v>Levice</v>
          </cell>
          <cell r="L347" t="str">
            <v>93584</v>
          </cell>
          <cell r="M347" t="str">
            <v>Horné Semerovce</v>
          </cell>
          <cell r="N347" t="str">
            <v>Horné Semerovce 71</v>
          </cell>
          <cell r="O347" t="str">
            <v>502278</v>
          </cell>
          <cell r="P347" t="str">
            <v>NS</v>
          </cell>
          <cell r="Q347">
            <v>6</v>
          </cell>
          <cell r="V347">
            <v>6</v>
          </cell>
          <cell r="W347">
            <v>0</v>
          </cell>
          <cell r="AB347">
            <v>0</v>
          </cell>
        </row>
        <row r="348">
          <cell r="G348">
            <v>710005024</v>
          </cell>
          <cell r="H348" t="str">
            <v>000307009</v>
          </cell>
          <cell r="I348" t="str">
            <v>Materská škola s vyučovacím jazykom maďarským - Óvoda</v>
          </cell>
          <cell r="J348" t="str">
            <v>Nitriansky</v>
          </cell>
          <cell r="K348" t="str">
            <v>Levice</v>
          </cell>
          <cell r="L348" t="str">
            <v>93581</v>
          </cell>
          <cell r="M348" t="str">
            <v>Horné Turovce</v>
          </cell>
          <cell r="N348" t="str">
            <v>Horné Turovce 109</v>
          </cell>
          <cell r="O348" t="str">
            <v>502286</v>
          </cell>
          <cell r="P348" t="str">
            <v>NS</v>
          </cell>
          <cell r="Q348">
            <v>4</v>
          </cell>
          <cell r="V348">
            <v>4</v>
          </cell>
          <cell r="W348">
            <v>1</v>
          </cell>
          <cell r="AB348">
            <v>1</v>
          </cell>
        </row>
        <row r="349">
          <cell r="G349">
            <v>710005040</v>
          </cell>
          <cell r="H349" t="str">
            <v>000307041</v>
          </cell>
          <cell r="I349" t="str">
            <v>Materská škola - Óvoda</v>
          </cell>
          <cell r="J349" t="str">
            <v>Nitriansky</v>
          </cell>
          <cell r="K349" t="str">
            <v>Levice</v>
          </cell>
          <cell r="L349" t="str">
            <v>93561</v>
          </cell>
          <cell r="M349" t="str">
            <v>Hronovce</v>
          </cell>
          <cell r="N349" t="str">
            <v>Levická cesta 4</v>
          </cell>
          <cell r="O349" t="str">
            <v>502324</v>
          </cell>
          <cell r="P349" t="str">
            <v>NS</v>
          </cell>
          <cell r="Q349">
            <v>17</v>
          </cell>
          <cell r="V349">
            <v>17</v>
          </cell>
          <cell r="AB349">
            <v>0</v>
          </cell>
        </row>
        <row r="350">
          <cell r="G350">
            <v>710005075</v>
          </cell>
          <cell r="H350" t="str">
            <v>000307050</v>
          </cell>
          <cell r="I350" t="str">
            <v>Materská škola</v>
          </cell>
          <cell r="J350" t="str">
            <v>Nitriansky</v>
          </cell>
          <cell r="K350" t="str">
            <v>Levice</v>
          </cell>
          <cell r="L350" t="str">
            <v>93529</v>
          </cell>
          <cell r="M350" t="str">
            <v>Hronské Kľačany</v>
          </cell>
          <cell r="N350" t="str">
            <v>Hronské Kľačany 319</v>
          </cell>
          <cell r="O350" t="str">
            <v>502332</v>
          </cell>
          <cell r="P350" t="str">
            <v>NS</v>
          </cell>
          <cell r="Q350">
            <v>17</v>
          </cell>
          <cell r="R350">
            <v>0</v>
          </cell>
          <cell r="S350">
            <v>0</v>
          </cell>
          <cell r="V350">
            <v>17</v>
          </cell>
          <cell r="W350">
            <v>0</v>
          </cell>
          <cell r="X350">
            <v>0</v>
          </cell>
          <cell r="Y350">
            <v>0</v>
          </cell>
          <cell r="AB350">
            <v>0</v>
          </cell>
        </row>
        <row r="351">
          <cell r="G351">
            <v>710005083</v>
          </cell>
          <cell r="H351" t="str">
            <v>000307068</v>
          </cell>
          <cell r="I351" t="str">
            <v>Materská škola</v>
          </cell>
          <cell r="J351" t="str">
            <v>Nitriansky</v>
          </cell>
          <cell r="K351" t="str">
            <v>Levice</v>
          </cell>
          <cell r="L351" t="str">
            <v>93527</v>
          </cell>
          <cell r="M351" t="str">
            <v>Hronské Kosihy</v>
          </cell>
          <cell r="N351" t="str">
            <v>Hronské Kosihy 189</v>
          </cell>
          <cell r="O351" t="str">
            <v>502341</v>
          </cell>
          <cell r="P351" t="str">
            <v>NS</v>
          </cell>
          <cell r="Q351">
            <v>6</v>
          </cell>
          <cell r="R351">
            <v>0</v>
          </cell>
          <cell r="S351">
            <v>0</v>
          </cell>
          <cell r="V351">
            <v>6</v>
          </cell>
          <cell r="W351">
            <v>1</v>
          </cell>
          <cell r="X351">
            <v>0</v>
          </cell>
          <cell r="Y351">
            <v>0</v>
          </cell>
          <cell r="AB351">
            <v>1</v>
          </cell>
        </row>
        <row r="352">
          <cell r="G352">
            <v>710005113</v>
          </cell>
          <cell r="H352" t="str">
            <v>037864211</v>
          </cell>
          <cell r="I352" t="str">
            <v>Základná škola s materskou školou s vyučovacím jazykom maďarským - Alapiskola és Óvoda - predprimárne vzdelávanie</v>
          </cell>
          <cell r="J352" t="str">
            <v>Nitriansky</v>
          </cell>
          <cell r="K352" t="str">
            <v>Levice</v>
          </cell>
          <cell r="L352" t="str">
            <v>93575</v>
          </cell>
          <cell r="M352" t="str">
            <v>Ipeľský Sokolec</v>
          </cell>
          <cell r="N352" t="str">
            <v>Ipeľský Sokolec 332</v>
          </cell>
          <cell r="O352" t="str">
            <v>502375</v>
          </cell>
          <cell r="P352" t="str">
            <v>NS</v>
          </cell>
          <cell r="Q352">
            <v>10</v>
          </cell>
          <cell r="R352">
            <v>0</v>
          </cell>
          <cell r="S352">
            <v>0</v>
          </cell>
          <cell r="V352">
            <v>10</v>
          </cell>
          <cell r="W352">
            <v>1</v>
          </cell>
          <cell r="X352">
            <v>0</v>
          </cell>
          <cell r="Y352">
            <v>0</v>
          </cell>
          <cell r="AB352">
            <v>1</v>
          </cell>
        </row>
        <row r="353">
          <cell r="G353">
            <v>710225881</v>
          </cell>
          <cell r="H353" t="str">
            <v>037864351</v>
          </cell>
          <cell r="I353" t="str">
            <v>Základná škola s materskou školou - predprimárne vzdelávanie</v>
          </cell>
          <cell r="J353" t="str">
            <v>Nitriansky</v>
          </cell>
          <cell r="K353" t="str">
            <v>Levice</v>
          </cell>
          <cell r="L353" t="str">
            <v>93554</v>
          </cell>
          <cell r="M353" t="str">
            <v>Jur nad Hronom</v>
          </cell>
          <cell r="N353" t="str">
            <v>Jur nad Hronom 284</v>
          </cell>
          <cell r="O353" t="str">
            <v>502391</v>
          </cell>
          <cell r="P353" t="str">
            <v>NS</v>
          </cell>
          <cell r="Q353">
            <v>5</v>
          </cell>
          <cell r="R353">
            <v>0</v>
          </cell>
          <cell r="S353">
            <v>0</v>
          </cell>
          <cell r="V353">
            <v>5</v>
          </cell>
          <cell r="W353">
            <v>1</v>
          </cell>
          <cell r="X353">
            <v>0</v>
          </cell>
          <cell r="Y353">
            <v>0</v>
          </cell>
          <cell r="AB353">
            <v>1</v>
          </cell>
        </row>
        <row r="354">
          <cell r="G354">
            <v>710005148</v>
          </cell>
          <cell r="H354" t="str">
            <v>000307131</v>
          </cell>
          <cell r="I354" t="str">
            <v>Materská škola</v>
          </cell>
          <cell r="J354" t="str">
            <v>Nitriansky</v>
          </cell>
          <cell r="K354" t="str">
            <v>Levice</v>
          </cell>
          <cell r="L354" t="str">
            <v>93532</v>
          </cell>
          <cell r="M354" t="str">
            <v>Kalná nad Hronom</v>
          </cell>
          <cell r="N354" t="str">
            <v>Ul. školská 11</v>
          </cell>
          <cell r="O354" t="str">
            <v>502413</v>
          </cell>
          <cell r="P354" t="str">
            <v>NS</v>
          </cell>
          <cell r="Q354">
            <v>20</v>
          </cell>
          <cell r="R354">
            <v>0</v>
          </cell>
          <cell r="S354">
            <v>0</v>
          </cell>
          <cell r="V354">
            <v>20</v>
          </cell>
          <cell r="W354">
            <v>0</v>
          </cell>
          <cell r="X354">
            <v>0</v>
          </cell>
          <cell r="Y354">
            <v>0</v>
          </cell>
          <cell r="AB354">
            <v>0</v>
          </cell>
        </row>
        <row r="355">
          <cell r="G355">
            <v>710005164</v>
          </cell>
          <cell r="H355" t="str">
            <v>037864378</v>
          </cell>
          <cell r="I355" t="str">
            <v>Základná škola s materskou školou - predprimárne vzdelávanie</v>
          </cell>
          <cell r="J355" t="str">
            <v>Nitriansky</v>
          </cell>
          <cell r="K355" t="str">
            <v>Levice</v>
          </cell>
          <cell r="L355" t="str">
            <v>93522</v>
          </cell>
          <cell r="M355" t="str">
            <v>Kozárovce</v>
          </cell>
          <cell r="N355" t="str">
            <v>Kozárovce 927</v>
          </cell>
          <cell r="O355" t="str">
            <v>502421</v>
          </cell>
          <cell r="P355" t="str">
            <v>NS</v>
          </cell>
          <cell r="Q355">
            <v>22</v>
          </cell>
          <cell r="R355">
            <v>0</v>
          </cell>
          <cell r="S355">
            <v>0</v>
          </cell>
          <cell r="V355">
            <v>22</v>
          </cell>
          <cell r="W355">
            <v>0</v>
          </cell>
          <cell r="X355">
            <v>0</v>
          </cell>
          <cell r="Y355">
            <v>0</v>
          </cell>
          <cell r="AB355">
            <v>0</v>
          </cell>
        </row>
        <row r="356">
          <cell r="G356">
            <v>710005172</v>
          </cell>
          <cell r="H356" t="str">
            <v>000307157</v>
          </cell>
          <cell r="I356" t="str">
            <v>Materská škola</v>
          </cell>
          <cell r="J356" t="str">
            <v>Nitriansky</v>
          </cell>
          <cell r="K356" t="str">
            <v>Levice</v>
          </cell>
          <cell r="L356" t="str">
            <v>93501</v>
          </cell>
          <cell r="M356" t="str">
            <v>Krškany</v>
          </cell>
          <cell r="N356" t="str">
            <v>Krškany 158</v>
          </cell>
          <cell r="O356" t="str">
            <v>502430</v>
          </cell>
          <cell r="P356" t="str">
            <v>NS</v>
          </cell>
          <cell r="Q356">
            <v>0</v>
          </cell>
          <cell r="R356">
            <v>0</v>
          </cell>
          <cell r="S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AB356">
            <v>0</v>
          </cell>
        </row>
        <row r="357">
          <cell r="G357">
            <v>710005199</v>
          </cell>
          <cell r="H357" t="str">
            <v>000307173</v>
          </cell>
          <cell r="I357" t="str">
            <v>Materská škola</v>
          </cell>
          <cell r="J357" t="str">
            <v>Nitriansky</v>
          </cell>
          <cell r="K357" t="str">
            <v>Levice</v>
          </cell>
          <cell r="L357" t="str">
            <v>93701</v>
          </cell>
          <cell r="M357" t="str">
            <v>Kukučínov</v>
          </cell>
          <cell r="N357" t="str">
            <v>Kukučínov 18</v>
          </cell>
          <cell r="O357" t="str">
            <v>502456</v>
          </cell>
          <cell r="P357" t="str">
            <v>NS</v>
          </cell>
          <cell r="Q357">
            <v>6</v>
          </cell>
          <cell r="V357">
            <v>6</v>
          </cell>
          <cell r="W357">
            <v>0</v>
          </cell>
          <cell r="AB357">
            <v>0</v>
          </cell>
        </row>
        <row r="358">
          <cell r="G358">
            <v>710005202</v>
          </cell>
          <cell r="H358" t="str">
            <v>000307181</v>
          </cell>
          <cell r="I358" t="str">
            <v>Materská škola</v>
          </cell>
          <cell r="J358" t="str">
            <v>Nitriansky</v>
          </cell>
          <cell r="K358" t="str">
            <v>Levice</v>
          </cell>
          <cell r="L358" t="str">
            <v>93564</v>
          </cell>
          <cell r="M358" t="str">
            <v>Kuraľany</v>
          </cell>
          <cell r="N358" t="str">
            <v>Kuraľany 152</v>
          </cell>
          <cell r="O358" t="str">
            <v>502464</v>
          </cell>
          <cell r="P358" t="str">
            <v>NS</v>
          </cell>
          <cell r="Q358">
            <v>6</v>
          </cell>
          <cell r="V358">
            <v>6</v>
          </cell>
          <cell r="AB358">
            <v>0</v>
          </cell>
        </row>
        <row r="359">
          <cell r="G359">
            <v>710005377</v>
          </cell>
          <cell r="H359" t="str">
            <v>000307211</v>
          </cell>
          <cell r="I359" t="str">
            <v>Materská škola</v>
          </cell>
          <cell r="J359" t="str">
            <v>Nitriansky</v>
          </cell>
          <cell r="K359" t="str">
            <v>Levice</v>
          </cell>
          <cell r="L359" t="str">
            <v>93538</v>
          </cell>
          <cell r="M359" t="str">
            <v>Lok</v>
          </cell>
          <cell r="N359" t="str">
            <v>Hlavná 10</v>
          </cell>
          <cell r="O359" t="str">
            <v>502481</v>
          </cell>
          <cell r="P359" t="str">
            <v>NS</v>
          </cell>
          <cell r="Q359">
            <v>6</v>
          </cell>
          <cell r="R359">
            <v>0</v>
          </cell>
          <cell r="S359">
            <v>0</v>
          </cell>
          <cell r="V359">
            <v>6</v>
          </cell>
          <cell r="W359">
            <v>0</v>
          </cell>
          <cell r="X359">
            <v>0</v>
          </cell>
          <cell r="Y359">
            <v>0</v>
          </cell>
          <cell r="AB359">
            <v>0</v>
          </cell>
        </row>
        <row r="360">
          <cell r="G360">
            <v>710005385</v>
          </cell>
          <cell r="H360" t="str">
            <v>000587541</v>
          </cell>
          <cell r="I360" t="str">
            <v>Materská škola s vyučovacím jazykom maďarským - Óvoda</v>
          </cell>
          <cell r="J360" t="str">
            <v>Nitriansky</v>
          </cell>
          <cell r="K360" t="str">
            <v>Levice</v>
          </cell>
          <cell r="L360" t="str">
            <v>93575</v>
          </cell>
          <cell r="M360" t="str">
            <v>Lontov</v>
          </cell>
          <cell r="N360" t="str">
            <v>Lontov 40</v>
          </cell>
          <cell r="O360" t="str">
            <v>502499</v>
          </cell>
          <cell r="P360" t="str">
            <v>NS</v>
          </cell>
          <cell r="Q360">
            <v>3</v>
          </cell>
          <cell r="R360">
            <v>0</v>
          </cell>
          <cell r="S360">
            <v>0</v>
          </cell>
          <cell r="V360">
            <v>3</v>
          </cell>
          <cell r="W360">
            <v>0</v>
          </cell>
          <cell r="X360">
            <v>0</v>
          </cell>
          <cell r="Y360">
            <v>0</v>
          </cell>
          <cell r="AB360">
            <v>0</v>
          </cell>
        </row>
        <row r="361">
          <cell r="G361">
            <v>710005407</v>
          </cell>
          <cell r="H361" t="str">
            <v>000307246</v>
          </cell>
          <cell r="I361" t="str">
            <v>Materská škola</v>
          </cell>
          <cell r="J361" t="str">
            <v>Nitriansky</v>
          </cell>
          <cell r="K361" t="str">
            <v>Levice</v>
          </cell>
          <cell r="L361" t="str">
            <v>93567</v>
          </cell>
          <cell r="M361" t="str">
            <v>Málaš</v>
          </cell>
          <cell r="N361" t="str">
            <v>Málaš 165</v>
          </cell>
          <cell r="O361" t="str">
            <v>502511</v>
          </cell>
          <cell r="P361" t="str">
            <v>NS</v>
          </cell>
          <cell r="Q361">
            <v>8</v>
          </cell>
          <cell r="R361">
            <v>0</v>
          </cell>
          <cell r="S361">
            <v>0</v>
          </cell>
          <cell r="V361">
            <v>8</v>
          </cell>
          <cell r="W361">
            <v>1</v>
          </cell>
          <cell r="X361">
            <v>0</v>
          </cell>
          <cell r="Y361">
            <v>0</v>
          </cell>
          <cell r="AB361">
            <v>1</v>
          </cell>
        </row>
        <row r="362">
          <cell r="G362">
            <v>710005415</v>
          </cell>
          <cell r="H362" t="str">
            <v>000587567</v>
          </cell>
          <cell r="I362" t="str">
            <v>Materská škola s vyučovacím jazykom maďarským - Óvoda</v>
          </cell>
          <cell r="J362" t="str">
            <v>Nitriansky</v>
          </cell>
          <cell r="K362" t="str">
            <v>Levice</v>
          </cell>
          <cell r="L362" t="str">
            <v>93701</v>
          </cell>
          <cell r="M362" t="str">
            <v>Malé Ludince</v>
          </cell>
          <cell r="N362" t="str">
            <v>Malé Ludince 8</v>
          </cell>
          <cell r="O362" t="str">
            <v>502537</v>
          </cell>
          <cell r="P362" t="str">
            <v>NS</v>
          </cell>
          <cell r="Q362">
            <v>3</v>
          </cell>
          <cell r="V362">
            <v>3</v>
          </cell>
          <cell r="W362">
            <v>2</v>
          </cell>
          <cell r="AB362">
            <v>2</v>
          </cell>
        </row>
        <row r="363">
          <cell r="G363">
            <v>710005423</v>
          </cell>
          <cell r="H363" t="str">
            <v>000307297</v>
          </cell>
          <cell r="I363" t="str">
            <v>Materská škola</v>
          </cell>
          <cell r="J363" t="str">
            <v>Nitriansky</v>
          </cell>
          <cell r="K363" t="str">
            <v>Levice</v>
          </cell>
          <cell r="L363" t="str">
            <v>93556</v>
          </cell>
          <cell r="M363" t="str">
            <v>Mýtne Ludany</v>
          </cell>
          <cell r="N363" t="str">
            <v>Školská 245/10</v>
          </cell>
          <cell r="O363" t="str">
            <v>502570</v>
          </cell>
          <cell r="P363" t="str">
            <v>NS</v>
          </cell>
          <cell r="Q363">
            <v>5</v>
          </cell>
          <cell r="R363">
            <v>0</v>
          </cell>
          <cell r="S363">
            <v>0</v>
          </cell>
          <cell r="V363">
            <v>5</v>
          </cell>
          <cell r="W363">
            <v>0</v>
          </cell>
          <cell r="X363">
            <v>0</v>
          </cell>
          <cell r="Y363">
            <v>0</v>
          </cell>
          <cell r="AB363">
            <v>0</v>
          </cell>
        </row>
        <row r="364">
          <cell r="G364">
            <v>710005440</v>
          </cell>
          <cell r="H364" t="str">
            <v>000307301</v>
          </cell>
          <cell r="I364" t="str">
            <v>Materská škola</v>
          </cell>
          <cell r="J364" t="str">
            <v>Nitriansky</v>
          </cell>
          <cell r="K364" t="str">
            <v>Levice</v>
          </cell>
          <cell r="L364" t="str">
            <v>93525</v>
          </cell>
          <cell r="M364" t="str">
            <v>Nová Dedina</v>
          </cell>
          <cell r="N364" t="str">
            <v>Nová Dedina 65</v>
          </cell>
          <cell r="O364" t="str">
            <v>502588</v>
          </cell>
          <cell r="P364" t="str">
            <v>NS</v>
          </cell>
          <cell r="Q364">
            <v>10</v>
          </cell>
          <cell r="R364">
            <v>0</v>
          </cell>
          <cell r="S364">
            <v>0</v>
          </cell>
          <cell r="V364">
            <v>10</v>
          </cell>
          <cell r="W364">
            <v>0</v>
          </cell>
          <cell r="X364">
            <v>0</v>
          </cell>
          <cell r="Y364">
            <v>0</v>
          </cell>
          <cell r="AB364">
            <v>0</v>
          </cell>
        </row>
        <row r="365">
          <cell r="G365">
            <v>710005466</v>
          </cell>
          <cell r="H365" t="str">
            <v>000307319</v>
          </cell>
          <cell r="I365" t="str">
            <v>Materská škola</v>
          </cell>
          <cell r="J365" t="str">
            <v>Nitriansky</v>
          </cell>
          <cell r="K365" t="str">
            <v>Levice</v>
          </cell>
          <cell r="L365" t="str">
            <v>93533</v>
          </cell>
          <cell r="M365" t="str">
            <v>Nový Tekov</v>
          </cell>
          <cell r="N365" t="str">
            <v>Nový Tekov 86</v>
          </cell>
          <cell r="O365" t="str">
            <v>502596</v>
          </cell>
          <cell r="P365" t="str">
            <v>NS</v>
          </cell>
          <cell r="Q365">
            <v>11</v>
          </cell>
          <cell r="R365">
            <v>0</v>
          </cell>
          <cell r="S365">
            <v>0</v>
          </cell>
          <cell r="V365">
            <v>11</v>
          </cell>
          <cell r="W365">
            <v>0</v>
          </cell>
          <cell r="X365">
            <v>0</v>
          </cell>
          <cell r="Y365">
            <v>0</v>
          </cell>
          <cell r="AB365">
            <v>0</v>
          </cell>
        </row>
        <row r="366">
          <cell r="G366">
            <v>710005474</v>
          </cell>
          <cell r="H366" t="str">
            <v>000307327</v>
          </cell>
          <cell r="I366" t="str">
            <v>Materská škola s vyučovacím jazykom maďarským - Óvoda</v>
          </cell>
          <cell r="J366" t="str">
            <v>Nitriansky</v>
          </cell>
          <cell r="K366" t="str">
            <v>Levice</v>
          </cell>
          <cell r="L366" t="str">
            <v>93567</v>
          </cell>
          <cell r="M366" t="str">
            <v>Nýrovce</v>
          </cell>
          <cell r="N366" t="str">
            <v>Nýrovce 53</v>
          </cell>
          <cell r="O366" t="str">
            <v>502600</v>
          </cell>
          <cell r="P366" t="str">
            <v>NS</v>
          </cell>
          <cell r="Q366">
            <v>3</v>
          </cell>
          <cell r="R366">
            <v>0</v>
          </cell>
          <cell r="S366">
            <v>0</v>
          </cell>
          <cell r="V366">
            <v>3</v>
          </cell>
          <cell r="W366">
            <v>0</v>
          </cell>
          <cell r="X366">
            <v>0</v>
          </cell>
          <cell r="Y366">
            <v>0</v>
          </cell>
          <cell r="AB366">
            <v>0</v>
          </cell>
        </row>
        <row r="367">
          <cell r="G367">
            <v>710143613</v>
          </cell>
          <cell r="H367" t="str">
            <v>000587575</v>
          </cell>
          <cell r="I367" t="str">
            <v>Materská škola</v>
          </cell>
          <cell r="J367" t="str">
            <v>Nitriansky</v>
          </cell>
          <cell r="K367" t="str">
            <v>Levice</v>
          </cell>
          <cell r="L367" t="str">
            <v>93551</v>
          </cell>
          <cell r="M367" t="str">
            <v>Ondrejovce</v>
          </cell>
          <cell r="N367" t="str">
            <v>Ondrejovce 14</v>
          </cell>
          <cell r="O367" t="str">
            <v>502618</v>
          </cell>
          <cell r="P367" t="str">
            <v>NS</v>
          </cell>
          <cell r="Q367">
            <v>2</v>
          </cell>
          <cell r="R367">
            <v>0</v>
          </cell>
          <cell r="S367">
            <v>0</v>
          </cell>
          <cell r="V367">
            <v>2</v>
          </cell>
          <cell r="W367">
            <v>1</v>
          </cell>
          <cell r="X367">
            <v>0</v>
          </cell>
          <cell r="Y367">
            <v>0</v>
          </cell>
          <cell r="AB367">
            <v>1</v>
          </cell>
        </row>
        <row r="368">
          <cell r="G368">
            <v>710005490</v>
          </cell>
          <cell r="H368" t="str">
            <v>000587583</v>
          </cell>
          <cell r="I368" t="str">
            <v>Materská škola s vyučovacím jazykom maďarským - Óvoda</v>
          </cell>
          <cell r="J368" t="str">
            <v>Nitriansky</v>
          </cell>
          <cell r="K368" t="str">
            <v>Levice</v>
          </cell>
          <cell r="L368" t="str">
            <v>93574</v>
          </cell>
          <cell r="M368" t="str">
            <v>Pastovce</v>
          </cell>
          <cell r="N368" t="str">
            <v>Pastovce 244</v>
          </cell>
          <cell r="O368" t="str">
            <v>502626</v>
          </cell>
          <cell r="P368" t="str">
            <v>NS</v>
          </cell>
          <cell r="Q368">
            <v>2</v>
          </cell>
          <cell r="V368">
            <v>2</v>
          </cell>
          <cell r="AB368">
            <v>0</v>
          </cell>
        </row>
        <row r="369">
          <cell r="G369">
            <v>42371783</v>
          </cell>
          <cell r="H369" t="str">
            <v>000307360</v>
          </cell>
          <cell r="I369" t="str">
            <v>Materská škola - Óvoda</v>
          </cell>
          <cell r="J369" t="str">
            <v>Nitriansky</v>
          </cell>
          <cell r="K369" t="str">
            <v>Levice</v>
          </cell>
          <cell r="L369" t="str">
            <v>93582</v>
          </cell>
          <cell r="M369" t="str">
            <v>Plášťovce</v>
          </cell>
          <cell r="N369" t="str">
            <v>Plášťovce 634</v>
          </cell>
          <cell r="O369" t="str">
            <v>502642</v>
          </cell>
          <cell r="P369" t="str">
            <v>PS</v>
          </cell>
          <cell r="Q369">
            <v>13</v>
          </cell>
          <cell r="R369">
            <v>0</v>
          </cell>
          <cell r="S369">
            <v>0</v>
          </cell>
          <cell r="V369">
            <v>13</v>
          </cell>
          <cell r="W369">
            <v>0</v>
          </cell>
          <cell r="X369">
            <v>0</v>
          </cell>
          <cell r="Y369">
            <v>0</v>
          </cell>
          <cell r="AB369">
            <v>0</v>
          </cell>
        </row>
        <row r="370">
          <cell r="G370">
            <v>710005512</v>
          </cell>
          <cell r="H370" t="str">
            <v>000307378</v>
          </cell>
          <cell r="I370" t="str">
            <v>Materská škola</v>
          </cell>
          <cell r="J370" t="str">
            <v>Nitriansky</v>
          </cell>
          <cell r="K370" t="str">
            <v>Levice</v>
          </cell>
          <cell r="L370" t="str">
            <v>93569</v>
          </cell>
          <cell r="M370" t="str">
            <v>Plavé Vozokany</v>
          </cell>
          <cell r="N370" t="str">
            <v>Plavé Vozokany 319</v>
          </cell>
          <cell r="O370" t="str">
            <v>502651</v>
          </cell>
          <cell r="P370" t="str">
            <v>NS</v>
          </cell>
          <cell r="Q370">
            <v>6</v>
          </cell>
          <cell r="R370">
            <v>0</v>
          </cell>
          <cell r="S370">
            <v>0</v>
          </cell>
          <cell r="V370">
            <v>6</v>
          </cell>
          <cell r="W370">
            <v>0</v>
          </cell>
          <cell r="X370">
            <v>0</v>
          </cell>
          <cell r="Y370">
            <v>0</v>
          </cell>
          <cell r="AB370">
            <v>0</v>
          </cell>
        </row>
        <row r="371">
          <cell r="G371">
            <v>710005520</v>
          </cell>
          <cell r="H371" t="str">
            <v>000307386</v>
          </cell>
          <cell r="I371" t="str">
            <v>Materská škola</v>
          </cell>
          <cell r="J371" t="str">
            <v>Nitriansky</v>
          </cell>
          <cell r="K371" t="str">
            <v>Levice</v>
          </cell>
          <cell r="L371" t="str">
            <v>93527</v>
          </cell>
          <cell r="M371" t="str">
            <v>Podlužany</v>
          </cell>
          <cell r="N371" t="str">
            <v>Podlužany 232</v>
          </cell>
          <cell r="O371" t="str">
            <v>502669</v>
          </cell>
          <cell r="P371" t="str">
            <v>NS</v>
          </cell>
          <cell r="Q371">
            <v>5</v>
          </cell>
          <cell r="R371">
            <v>0</v>
          </cell>
          <cell r="S371">
            <v>0</v>
          </cell>
          <cell r="V371">
            <v>5</v>
          </cell>
          <cell r="W371">
            <v>0</v>
          </cell>
          <cell r="X371">
            <v>0</v>
          </cell>
          <cell r="Y371">
            <v>0</v>
          </cell>
          <cell r="AB371">
            <v>0</v>
          </cell>
        </row>
        <row r="372">
          <cell r="G372">
            <v>710005539</v>
          </cell>
          <cell r="H372" t="str">
            <v>000307394</v>
          </cell>
          <cell r="I372" t="str">
            <v>Materská škola - Óvoda</v>
          </cell>
          <cell r="J372" t="str">
            <v>Nitriansky</v>
          </cell>
          <cell r="K372" t="str">
            <v>Levice</v>
          </cell>
          <cell r="L372" t="str">
            <v>93562</v>
          </cell>
          <cell r="M372" t="str">
            <v>Pohronský Ruskov</v>
          </cell>
          <cell r="N372" t="str">
            <v>Hlavná 89</v>
          </cell>
          <cell r="O372" t="str">
            <v>502677</v>
          </cell>
          <cell r="P372" t="str">
            <v>NS</v>
          </cell>
          <cell r="Q372">
            <v>6</v>
          </cell>
          <cell r="R372">
            <v>0</v>
          </cell>
          <cell r="S372">
            <v>0</v>
          </cell>
          <cell r="V372">
            <v>6</v>
          </cell>
          <cell r="W372">
            <v>1</v>
          </cell>
          <cell r="X372">
            <v>0</v>
          </cell>
          <cell r="Y372">
            <v>0</v>
          </cell>
          <cell r="AB372">
            <v>1</v>
          </cell>
        </row>
        <row r="373">
          <cell r="G373">
            <v>710005547</v>
          </cell>
          <cell r="H373" t="str">
            <v>000307416</v>
          </cell>
          <cell r="I373" t="str">
            <v>Materská škola</v>
          </cell>
          <cell r="J373" t="str">
            <v>Nitriansky</v>
          </cell>
          <cell r="K373" t="str">
            <v>Levice</v>
          </cell>
          <cell r="L373" t="str">
            <v>93505</v>
          </cell>
          <cell r="M373" t="str">
            <v>Pukanec</v>
          </cell>
          <cell r="N373" t="str">
            <v>Záhradná 2</v>
          </cell>
          <cell r="O373" t="str">
            <v>502693</v>
          </cell>
          <cell r="P373" t="str">
            <v>NS</v>
          </cell>
          <cell r="Q373">
            <v>14</v>
          </cell>
          <cell r="R373">
            <v>0</v>
          </cell>
          <cell r="S373">
            <v>0</v>
          </cell>
          <cell r="V373">
            <v>14</v>
          </cell>
          <cell r="W373">
            <v>1</v>
          </cell>
          <cell r="X373">
            <v>0</v>
          </cell>
          <cell r="Y373">
            <v>0</v>
          </cell>
          <cell r="AB373">
            <v>1</v>
          </cell>
        </row>
        <row r="374">
          <cell r="G374">
            <v>710219580</v>
          </cell>
          <cell r="H374" t="str">
            <v>037864505</v>
          </cell>
          <cell r="I374" t="str">
            <v>Základná škola s materskou školou - predprimárne vzdelávanie</v>
          </cell>
          <cell r="J374" t="str">
            <v>Nitriansky</v>
          </cell>
          <cell r="K374" t="str">
            <v>Levice</v>
          </cell>
          <cell r="L374" t="str">
            <v>93523</v>
          </cell>
          <cell r="M374" t="str">
            <v>Rybník</v>
          </cell>
          <cell r="N374" t="str">
            <v>Školská 10</v>
          </cell>
          <cell r="O374" t="str">
            <v>502707</v>
          </cell>
          <cell r="P374" t="str">
            <v>NS</v>
          </cell>
          <cell r="Q374">
            <v>13</v>
          </cell>
          <cell r="R374">
            <v>0</v>
          </cell>
          <cell r="S374">
            <v>0</v>
          </cell>
          <cell r="V374">
            <v>13</v>
          </cell>
          <cell r="W374">
            <v>0</v>
          </cell>
          <cell r="X374">
            <v>0</v>
          </cell>
          <cell r="Y374">
            <v>0</v>
          </cell>
          <cell r="AB374">
            <v>0</v>
          </cell>
        </row>
        <row r="375">
          <cell r="G375">
            <v>710005660</v>
          </cell>
          <cell r="H375" t="str">
            <v>000307432</v>
          </cell>
          <cell r="I375" t="str">
            <v>Materská škola</v>
          </cell>
          <cell r="J375" t="str">
            <v>Nitriansky</v>
          </cell>
          <cell r="K375" t="str">
            <v>Levice</v>
          </cell>
          <cell r="L375" t="str">
            <v>93587</v>
          </cell>
          <cell r="M375" t="str">
            <v>Santovka</v>
          </cell>
          <cell r="N375" t="str">
            <v>Kúpeľná 2</v>
          </cell>
          <cell r="O375" t="str">
            <v>502715</v>
          </cell>
          <cell r="P375" t="str">
            <v>NS</v>
          </cell>
          <cell r="Q375">
            <v>7</v>
          </cell>
          <cell r="R375">
            <v>0</v>
          </cell>
          <cell r="S375">
            <v>0</v>
          </cell>
          <cell r="V375">
            <v>7</v>
          </cell>
          <cell r="W375">
            <v>0</v>
          </cell>
          <cell r="X375">
            <v>0</v>
          </cell>
          <cell r="Y375">
            <v>0</v>
          </cell>
          <cell r="AB375">
            <v>0</v>
          </cell>
        </row>
        <row r="376">
          <cell r="G376">
            <v>710005687</v>
          </cell>
          <cell r="H376" t="str">
            <v>000307441</v>
          </cell>
          <cell r="I376" t="str">
            <v>Materská škola s vyučovacím jazykom maďarským - Óvoda</v>
          </cell>
          <cell r="J376" t="str">
            <v>Nitriansky</v>
          </cell>
          <cell r="K376" t="str">
            <v>Levice</v>
          </cell>
          <cell r="L376" t="str">
            <v>93585</v>
          </cell>
          <cell r="M376" t="str">
            <v>Sazdice</v>
          </cell>
          <cell r="N376" t="str">
            <v>Sazdice 99</v>
          </cell>
          <cell r="O376" t="str">
            <v>502723</v>
          </cell>
          <cell r="P376" t="str">
            <v>NS</v>
          </cell>
          <cell r="Q376">
            <v>3</v>
          </cell>
          <cell r="R376">
            <v>0</v>
          </cell>
          <cell r="S376">
            <v>0</v>
          </cell>
          <cell r="V376">
            <v>3</v>
          </cell>
          <cell r="W376">
            <v>0</v>
          </cell>
          <cell r="X376">
            <v>0</v>
          </cell>
          <cell r="Y376">
            <v>0</v>
          </cell>
          <cell r="AB376">
            <v>0</v>
          </cell>
        </row>
        <row r="377">
          <cell r="G377">
            <v>710005865</v>
          </cell>
          <cell r="H377" t="str">
            <v>031824587</v>
          </cell>
          <cell r="I377" t="str">
            <v>Materská škola</v>
          </cell>
          <cell r="J377" t="str">
            <v>Nitriansky</v>
          </cell>
          <cell r="K377" t="str">
            <v>Levice</v>
          </cell>
          <cell r="L377" t="str">
            <v>93701</v>
          </cell>
          <cell r="M377" t="str">
            <v>Sikenica</v>
          </cell>
          <cell r="N377" t="str">
            <v>Sikenica - Trhyňa 72</v>
          </cell>
          <cell r="O377" t="str">
            <v>502731</v>
          </cell>
          <cell r="P377" t="str">
            <v>NS</v>
          </cell>
          <cell r="Q377">
            <v>6</v>
          </cell>
          <cell r="R377">
            <v>0</v>
          </cell>
          <cell r="S377">
            <v>0</v>
          </cell>
          <cell r="V377">
            <v>6</v>
          </cell>
          <cell r="W377">
            <v>0</v>
          </cell>
          <cell r="X377">
            <v>0</v>
          </cell>
          <cell r="Y377">
            <v>0</v>
          </cell>
          <cell r="AB377">
            <v>0</v>
          </cell>
        </row>
        <row r="378">
          <cell r="G378">
            <v>710005695</v>
          </cell>
          <cell r="H378" t="str">
            <v>000307483</v>
          </cell>
          <cell r="I378" t="str">
            <v>Materská škola</v>
          </cell>
          <cell r="J378" t="str">
            <v>Nitriansky</v>
          </cell>
          <cell r="K378" t="str">
            <v>Levice</v>
          </cell>
          <cell r="L378" t="str">
            <v>93526</v>
          </cell>
          <cell r="M378" t="str">
            <v>Starý Tekov</v>
          </cell>
          <cell r="N378" t="str">
            <v>Kováčova 10</v>
          </cell>
          <cell r="O378" t="str">
            <v>502766</v>
          </cell>
          <cell r="P378" t="str">
            <v>NS</v>
          </cell>
          <cell r="Q378">
            <v>7</v>
          </cell>
          <cell r="R378">
            <v>0</v>
          </cell>
          <cell r="S378">
            <v>0</v>
          </cell>
          <cell r="V378">
            <v>7</v>
          </cell>
          <cell r="W378">
            <v>0</v>
          </cell>
          <cell r="X378">
            <v>0</v>
          </cell>
          <cell r="Y378">
            <v>0</v>
          </cell>
          <cell r="AB378">
            <v>0</v>
          </cell>
        </row>
        <row r="379">
          <cell r="G379">
            <v>710005571</v>
          </cell>
          <cell r="H379" t="str">
            <v>000307513</v>
          </cell>
          <cell r="I379" t="str">
            <v>Materská škola - Óvoda</v>
          </cell>
          <cell r="J379" t="str">
            <v>Nitriansky</v>
          </cell>
          <cell r="K379" t="str">
            <v>Levice</v>
          </cell>
          <cell r="L379" t="str">
            <v>93601</v>
          </cell>
          <cell r="M379" t="str">
            <v>Šahy</v>
          </cell>
          <cell r="N379" t="str">
            <v>Nám. M. R. Štefánika 14</v>
          </cell>
          <cell r="O379" t="str">
            <v>502782</v>
          </cell>
          <cell r="P379" t="str">
            <v>NS</v>
          </cell>
          <cell r="Q379">
            <v>14</v>
          </cell>
          <cell r="V379">
            <v>14</v>
          </cell>
          <cell r="W379">
            <v>0</v>
          </cell>
          <cell r="AB379">
            <v>0</v>
          </cell>
        </row>
        <row r="380">
          <cell r="G380">
            <v>710005580</v>
          </cell>
          <cell r="H380" t="str">
            <v>000307513</v>
          </cell>
          <cell r="I380" t="str">
            <v>Materská škola s vyučovacím jazykom maďarským - Óvoda</v>
          </cell>
          <cell r="J380" t="str">
            <v>Nitriansky</v>
          </cell>
          <cell r="K380" t="str">
            <v>Levice</v>
          </cell>
          <cell r="L380" t="str">
            <v>93601</v>
          </cell>
          <cell r="M380" t="str">
            <v>Šahy</v>
          </cell>
          <cell r="N380" t="str">
            <v>Hviezdoslavova 32</v>
          </cell>
          <cell r="O380" t="str">
            <v>502782</v>
          </cell>
          <cell r="P380" t="str">
            <v>NS</v>
          </cell>
          <cell r="Q380">
            <v>10</v>
          </cell>
          <cell r="V380">
            <v>10</v>
          </cell>
          <cell r="W380">
            <v>0</v>
          </cell>
          <cell r="AB380">
            <v>0</v>
          </cell>
        </row>
        <row r="381">
          <cell r="G381">
            <v>710005598</v>
          </cell>
          <cell r="H381" t="str">
            <v>000307513</v>
          </cell>
          <cell r="I381" t="str">
            <v>Materská škola</v>
          </cell>
          <cell r="J381" t="str">
            <v>Nitriansky</v>
          </cell>
          <cell r="K381" t="str">
            <v>Levice</v>
          </cell>
          <cell r="L381" t="str">
            <v>93601</v>
          </cell>
          <cell r="M381" t="str">
            <v>Šahy</v>
          </cell>
          <cell r="N381" t="str">
            <v>Hviezdoslavova 30</v>
          </cell>
          <cell r="O381" t="str">
            <v>502782</v>
          </cell>
          <cell r="P381" t="str">
            <v>NS</v>
          </cell>
          <cell r="Q381">
            <v>16</v>
          </cell>
          <cell r="V381">
            <v>16</v>
          </cell>
          <cell r="W381">
            <v>0</v>
          </cell>
          <cell r="AB381">
            <v>0</v>
          </cell>
        </row>
        <row r="382">
          <cell r="G382">
            <v>710005601</v>
          </cell>
          <cell r="H382" t="str">
            <v>000307513</v>
          </cell>
          <cell r="I382" t="str">
            <v>Materská škola</v>
          </cell>
          <cell r="J382" t="str">
            <v>Nitriansky</v>
          </cell>
          <cell r="K382" t="str">
            <v>Levice</v>
          </cell>
          <cell r="L382" t="str">
            <v>93601</v>
          </cell>
          <cell r="M382" t="str">
            <v>Šahy</v>
          </cell>
          <cell r="N382" t="str">
            <v>Hontianska cesta 45</v>
          </cell>
          <cell r="O382" t="str">
            <v>502782</v>
          </cell>
          <cell r="P382" t="str">
            <v>NS</v>
          </cell>
          <cell r="Q382">
            <v>8</v>
          </cell>
          <cell r="V382">
            <v>8</v>
          </cell>
          <cell r="W382">
            <v>2</v>
          </cell>
          <cell r="AB382">
            <v>2</v>
          </cell>
        </row>
        <row r="383">
          <cell r="G383">
            <v>710005652</v>
          </cell>
          <cell r="H383" t="str">
            <v>000307505</v>
          </cell>
          <cell r="I383" t="str">
            <v>Materská škola s vyučovacím jazykom maďarským - Óvoda</v>
          </cell>
          <cell r="J383" t="str">
            <v>Nitriansky</v>
          </cell>
          <cell r="K383" t="str">
            <v>Levice</v>
          </cell>
          <cell r="L383" t="str">
            <v>93571</v>
          </cell>
          <cell r="M383" t="str">
            <v>Šalov</v>
          </cell>
          <cell r="N383" t="str">
            <v>Šalov 58</v>
          </cell>
          <cell r="O383" t="str">
            <v>502791</v>
          </cell>
          <cell r="P383" t="str">
            <v>NS</v>
          </cell>
          <cell r="Q383">
            <v>2</v>
          </cell>
          <cell r="V383">
            <v>2</v>
          </cell>
          <cell r="AB383">
            <v>0</v>
          </cell>
        </row>
        <row r="384">
          <cell r="G384">
            <v>710226365</v>
          </cell>
          <cell r="H384" t="str">
            <v>042115591</v>
          </cell>
          <cell r="I384" t="str">
            <v>Elokované pracovisko ako súčasť Základnej školy s materskou školou - Alapiskola és Óvoda</v>
          </cell>
          <cell r="J384" t="str">
            <v>Nitriansky</v>
          </cell>
          <cell r="K384" t="str">
            <v>Levice</v>
          </cell>
          <cell r="L384" t="str">
            <v>93552</v>
          </cell>
          <cell r="M384" t="str">
            <v>Šarovce</v>
          </cell>
          <cell r="N384" t="str">
            <v>Šarovce 126</v>
          </cell>
          <cell r="O384" t="str">
            <v>502804</v>
          </cell>
          <cell r="P384" t="str">
            <v>NS</v>
          </cell>
          <cell r="Q384">
            <v>16</v>
          </cell>
          <cell r="R384">
            <v>0</v>
          </cell>
          <cell r="S384">
            <v>0</v>
          </cell>
          <cell r="V384">
            <v>16</v>
          </cell>
          <cell r="W384">
            <v>15</v>
          </cell>
          <cell r="X384">
            <v>0</v>
          </cell>
          <cell r="Y384">
            <v>0</v>
          </cell>
          <cell r="AB384">
            <v>15</v>
          </cell>
        </row>
        <row r="385">
          <cell r="G385">
            <v>710201559</v>
          </cell>
          <cell r="H385" t="str">
            <v>000587613</v>
          </cell>
          <cell r="I385" t="str">
            <v>Materská škola</v>
          </cell>
          <cell r="J385" t="str">
            <v>Nitriansky</v>
          </cell>
          <cell r="K385" t="str">
            <v>Levice</v>
          </cell>
          <cell r="L385" t="str">
            <v>93535</v>
          </cell>
          <cell r="M385" t="str">
            <v>Tehla</v>
          </cell>
          <cell r="N385" t="str">
            <v>Tehla 113</v>
          </cell>
          <cell r="O385" t="str">
            <v>502812</v>
          </cell>
          <cell r="P385" t="str">
            <v>NS</v>
          </cell>
          <cell r="Q385">
            <v>8</v>
          </cell>
          <cell r="R385">
            <v>0</v>
          </cell>
          <cell r="S385">
            <v>0</v>
          </cell>
          <cell r="V385">
            <v>8</v>
          </cell>
          <cell r="W385">
            <v>0</v>
          </cell>
          <cell r="X385">
            <v>0</v>
          </cell>
          <cell r="Y385">
            <v>0</v>
          </cell>
          <cell r="AB385">
            <v>0</v>
          </cell>
        </row>
        <row r="386">
          <cell r="G386">
            <v>37965271</v>
          </cell>
          <cell r="H386" t="str">
            <v>000307548</v>
          </cell>
          <cell r="I386" t="str">
            <v>Materská škola</v>
          </cell>
          <cell r="J386" t="str">
            <v>Nitriansky</v>
          </cell>
          <cell r="K386" t="str">
            <v>Levice</v>
          </cell>
          <cell r="L386" t="str">
            <v>93541</v>
          </cell>
          <cell r="M386" t="str">
            <v>Tekovské Lužany</v>
          </cell>
          <cell r="N386" t="str">
            <v>Osloboditeľov 36</v>
          </cell>
          <cell r="O386" t="str">
            <v>502821</v>
          </cell>
          <cell r="P386" t="str">
            <v>PS</v>
          </cell>
          <cell r="Q386">
            <v>23</v>
          </cell>
          <cell r="R386">
            <v>0</v>
          </cell>
          <cell r="S386">
            <v>0</v>
          </cell>
          <cell r="V386">
            <v>23</v>
          </cell>
          <cell r="W386">
            <v>0</v>
          </cell>
          <cell r="X386">
            <v>0</v>
          </cell>
          <cell r="Y386">
            <v>0</v>
          </cell>
          <cell r="AB386">
            <v>0</v>
          </cell>
        </row>
        <row r="387">
          <cell r="G387">
            <v>710005733</v>
          </cell>
          <cell r="H387" t="str">
            <v>000800333</v>
          </cell>
          <cell r="I387" t="str">
            <v>Materská škola</v>
          </cell>
          <cell r="J387" t="str">
            <v>Nitriansky</v>
          </cell>
          <cell r="K387" t="str">
            <v>Levice</v>
          </cell>
          <cell r="L387" t="str">
            <v>93551</v>
          </cell>
          <cell r="M387" t="str">
            <v>Tekovský Hrádok</v>
          </cell>
          <cell r="N387" t="str">
            <v>Tekovský Hrádok 124</v>
          </cell>
          <cell r="O387" t="str">
            <v>502847</v>
          </cell>
          <cell r="P387" t="str">
            <v>NS</v>
          </cell>
          <cell r="Q387">
            <v>1</v>
          </cell>
          <cell r="R387">
            <v>0</v>
          </cell>
          <cell r="S387">
            <v>0</v>
          </cell>
          <cell r="V387">
            <v>1</v>
          </cell>
          <cell r="W387">
            <v>0</v>
          </cell>
          <cell r="X387">
            <v>0</v>
          </cell>
          <cell r="Y387">
            <v>0</v>
          </cell>
          <cell r="AB387">
            <v>0</v>
          </cell>
        </row>
        <row r="388">
          <cell r="G388">
            <v>37961489</v>
          </cell>
          <cell r="H388" t="str">
            <v>000307581</v>
          </cell>
          <cell r="I388" t="str">
            <v>Materská škola</v>
          </cell>
          <cell r="J388" t="str">
            <v>Nitriansky</v>
          </cell>
          <cell r="K388" t="str">
            <v>Levice</v>
          </cell>
          <cell r="L388" t="str">
            <v>93521</v>
          </cell>
          <cell r="M388" t="str">
            <v>Tlmače</v>
          </cell>
          <cell r="N388" t="str">
            <v>Nám. odborárov 9</v>
          </cell>
          <cell r="O388" t="str">
            <v>502863</v>
          </cell>
          <cell r="P388" t="str">
            <v>PS</v>
          </cell>
          <cell r="Q388">
            <v>16</v>
          </cell>
          <cell r="R388">
            <v>0</v>
          </cell>
          <cell r="S388">
            <v>0</v>
          </cell>
          <cell r="V388">
            <v>16</v>
          </cell>
          <cell r="W388">
            <v>0</v>
          </cell>
          <cell r="X388">
            <v>0</v>
          </cell>
          <cell r="Y388">
            <v>0</v>
          </cell>
          <cell r="AB388">
            <v>0</v>
          </cell>
        </row>
        <row r="389">
          <cell r="G389">
            <v>710005750</v>
          </cell>
          <cell r="H389" t="str">
            <v>000307581</v>
          </cell>
          <cell r="I389" t="str">
            <v>Materská škola</v>
          </cell>
          <cell r="J389" t="str">
            <v>Nitriansky</v>
          </cell>
          <cell r="K389" t="str">
            <v>Levice</v>
          </cell>
          <cell r="L389" t="str">
            <v>93521</v>
          </cell>
          <cell r="M389" t="str">
            <v>Tlmače</v>
          </cell>
          <cell r="N389" t="str">
            <v>Nová 2</v>
          </cell>
          <cell r="O389" t="str">
            <v>502863</v>
          </cell>
          <cell r="P389" t="str">
            <v>NS</v>
          </cell>
          <cell r="Q389">
            <v>6</v>
          </cell>
          <cell r="R389">
            <v>0</v>
          </cell>
          <cell r="S389">
            <v>0</v>
          </cell>
          <cell r="V389">
            <v>6</v>
          </cell>
          <cell r="W389">
            <v>0</v>
          </cell>
          <cell r="X389">
            <v>0</v>
          </cell>
          <cell r="Y389">
            <v>0</v>
          </cell>
          <cell r="AB389">
            <v>0</v>
          </cell>
        </row>
        <row r="390">
          <cell r="G390">
            <v>710221185</v>
          </cell>
          <cell r="H390" t="str">
            <v>000307599</v>
          </cell>
          <cell r="I390" t="str">
            <v>Materská škola</v>
          </cell>
          <cell r="J390" t="str">
            <v>Nitriansky</v>
          </cell>
          <cell r="K390" t="str">
            <v>Levice</v>
          </cell>
          <cell r="L390" t="str">
            <v>93584</v>
          </cell>
          <cell r="M390" t="str">
            <v>Tupá</v>
          </cell>
          <cell r="N390" t="str">
            <v>Tupá 78</v>
          </cell>
          <cell r="O390" t="str">
            <v>502871</v>
          </cell>
          <cell r="P390" t="str">
            <v>NS</v>
          </cell>
          <cell r="Q390">
            <v>7</v>
          </cell>
          <cell r="V390">
            <v>7</v>
          </cell>
          <cell r="W390">
            <v>0</v>
          </cell>
          <cell r="AB390">
            <v>0</v>
          </cell>
        </row>
        <row r="391">
          <cell r="G391">
            <v>710225679</v>
          </cell>
          <cell r="H391" t="str">
            <v>037864262</v>
          </cell>
          <cell r="I391" t="str">
            <v>Základná škola s materskou školou - Alapiskola és Óvoda - predprimárne vzdelávanie</v>
          </cell>
          <cell r="J391" t="str">
            <v>Nitriansky</v>
          </cell>
          <cell r="K391" t="str">
            <v>Levice</v>
          </cell>
          <cell r="L391" t="str">
            <v>93565</v>
          </cell>
          <cell r="M391" t="str">
            <v>Veľké Ludince</v>
          </cell>
          <cell r="N391" t="str">
            <v>Veľké Ludince 392</v>
          </cell>
          <cell r="O391" t="str">
            <v>502910</v>
          </cell>
          <cell r="P391" t="str">
            <v>NS</v>
          </cell>
          <cell r="Q391">
            <v>10</v>
          </cell>
          <cell r="R391">
            <v>0</v>
          </cell>
          <cell r="S391">
            <v>0</v>
          </cell>
          <cell r="V391">
            <v>10</v>
          </cell>
          <cell r="W391">
            <v>0</v>
          </cell>
          <cell r="X391">
            <v>0</v>
          </cell>
          <cell r="Y391">
            <v>0</v>
          </cell>
          <cell r="AB391">
            <v>0</v>
          </cell>
        </row>
        <row r="392">
          <cell r="G392">
            <v>710005814</v>
          </cell>
          <cell r="H392" t="str">
            <v>000307653</v>
          </cell>
          <cell r="I392" t="str">
            <v>Materská škola s vyučovacím jazykom maďarským - Óvoda</v>
          </cell>
          <cell r="J392" t="str">
            <v>Nitriansky</v>
          </cell>
          <cell r="K392" t="str">
            <v>Levice</v>
          </cell>
          <cell r="L392" t="str">
            <v>93581</v>
          </cell>
          <cell r="M392" t="str">
            <v>Veľké Turovce</v>
          </cell>
          <cell r="N392" t="str">
            <v>Veľké Turovce 321</v>
          </cell>
          <cell r="O392" t="str">
            <v>502928</v>
          </cell>
          <cell r="P392" t="str">
            <v>NS</v>
          </cell>
          <cell r="Q392">
            <v>3</v>
          </cell>
          <cell r="R392">
            <v>0</v>
          </cell>
          <cell r="S392">
            <v>0</v>
          </cell>
          <cell r="V392">
            <v>3</v>
          </cell>
          <cell r="W392">
            <v>0</v>
          </cell>
          <cell r="X392">
            <v>0</v>
          </cell>
          <cell r="Y392">
            <v>0</v>
          </cell>
          <cell r="AB392">
            <v>0</v>
          </cell>
        </row>
        <row r="393">
          <cell r="G393">
            <v>710005822</v>
          </cell>
          <cell r="H393" t="str">
            <v>000307645</v>
          </cell>
          <cell r="I393" t="str">
            <v>Materská škola</v>
          </cell>
          <cell r="J393" t="str">
            <v>Nitriansky</v>
          </cell>
          <cell r="K393" t="str">
            <v>Levice</v>
          </cell>
          <cell r="L393" t="str">
            <v>93534</v>
          </cell>
          <cell r="M393" t="str">
            <v>Veľký Ďur</v>
          </cell>
          <cell r="N393" t="str">
            <v>Hlavná 57</v>
          </cell>
          <cell r="O393" t="str">
            <v>502936</v>
          </cell>
          <cell r="P393" t="str">
            <v>NS</v>
          </cell>
          <cell r="Q393">
            <v>15</v>
          </cell>
          <cell r="R393">
            <v>0</v>
          </cell>
          <cell r="S393">
            <v>0</v>
          </cell>
          <cell r="V393">
            <v>15</v>
          </cell>
          <cell r="W393">
            <v>0</v>
          </cell>
          <cell r="X393">
            <v>0</v>
          </cell>
          <cell r="Y393">
            <v>0</v>
          </cell>
          <cell r="AB393">
            <v>0</v>
          </cell>
        </row>
        <row r="394">
          <cell r="G394">
            <v>710005830</v>
          </cell>
          <cell r="H394" t="str">
            <v>000307661</v>
          </cell>
          <cell r="I394" t="str">
            <v>Materská škola s vyučovacím jazykom maďarským - Óvoda</v>
          </cell>
          <cell r="J394" t="str">
            <v>Nitriansky</v>
          </cell>
          <cell r="K394" t="str">
            <v>Levice</v>
          </cell>
          <cell r="L394" t="str">
            <v>93577</v>
          </cell>
          <cell r="M394" t="str">
            <v>Vyškovce nad Ipľom</v>
          </cell>
          <cell r="N394" t="str">
            <v>Vyškovce nad Ipľom 282</v>
          </cell>
          <cell r="O394" t="str">
            <v>502944</v>
          </cell>
          <cell r="P394" t="str">
            <v>NS</v>
          </cell>
          <cell r="Q394">
            <v>3</v>
          </cell>
          <cell r="R394">
            <v>0</v>
          </cell>
          <cell r="S394">
            <v>0</v>
          </cell>
          <cell r="V394">
            <v>3</v>
          </cell>
          <cell r="W394">
            <v>1</v>
          </cell>
          <cell r="X394">
            <v>0</v>
          </cell>
          <cell r="Y394">
            <v>0</v>
          </cell>
          <cell r="AB394">
            <v>1</v>
          </cell>
        </row>
        <row r="395">
          <cell r="G395">
            <v>710005849</v>
          </cell>
          <cell r="H395" t="str">
            <v>000307688</v>
          </cell>
          <cell r="I395" t="str">
            <v>Materská škola</v>
          </cell>
          <cell r="J395" t="str">
            <v>Nitriansky</v>
          </cell>
          <cell r="K395" t="str">
            <v>Levice</v>
          </cell>
          <cell r="L395" t="str">
            <v>93555</v>
          </cell>
          <cell r="M395" t="str">
            <v>Zbrojníky</v>
          </cell>
          <cell r="N395" t="str">
            <v>Zbrojníky 177</v>
          </cell>
          <cell r="O395" t="str">
            <v>502979</v>
          </cell>
          <cell r="P395" t="str">
            <v>NS</v>
          </cell>
          <cell r="Q395">
            <v>3</v>
          </cell>
          <cell r="R395">
            <v>0</v>
          </cell>
          <cell r="S395">
            <v>0</v>
          </cell>
          <cell r="V395">
            <v>3</v>
          </cell>
          <cell r="W395">
            <v>0</v>
          </cell>
          <cell r="X395">
            <v>0</v>
          </cell>
          <cell r="Y395">
            <v>0</v>
          </cell>
          <cell r="AB395">
            <v>0</v>
          </cell>
        </row>
        <row r="396">
          <cell r="G396">
            <v>710005857</v>
          </cell>
          <cell r="H396" t="str">
            <v>000307696</v>
          </cell>
          <cell r="I396" t="str">
            <v>Materská škola</v>
          </cell>
          <cell r="J396" t="str">
            <v>Nitriansky</v>
          </cell>
          <cell r="K396" t="str">
            <v>Levice</v>
          </cell>
          <cell r="L396" t="str">
            <v>93701</v>
          </cell>
          <cell r="M396" t="str">
            <v>Želiezovce</v>
          </cell>
          <cell r="N396" t="str">
            <v>SNP 9</v>
          </cell>
          <cell r="O396" t="str">
            <v>502987</v>
          </cell>
          <cell r="P396" t="str">
            <v>NS</v>
          </cell>
          <cell r="Q396">
            <v>35</v>
          </cell>
          <cell r="R396">
            <v>0</v>
          </cell>
          <cell r="S396">
            <v>0</v>
          </cell>
          <cell r="V396">
            <v>35</v>
          </cell>
          <cell r="W396">
            <v>2</v>
          </cell>
          <cell r="X396">
            <v>0</v>
          </cell>
          <cell r="Y396">
            <v>0</v>
          </cell>
          <cell r="AB396">
            <v>2</v>
          </cell>
        </row>
        <row r="397">
          <cell r="G397">
            <v>710005873</v>
          </cell>
          <cell r="H397" t="str">
            <v>000307696</v>
          </cell>
          <cell r="I397" t="str">
            <v>Materská škola s vyučovacím jazykom maďarským - Óvoda</v>
          </cell>
          <cell r="J397" t="str">
            <v>Nitriansky</v>
          </cell>
          <cell r="K397" t="str">
            <v>Levice</v>
          </cell>
          <cell r="L397" t="str">
            <v>93701</v>
          </cell>
          <cell r="M397" t="str">
            <v>Želiezovce</v>
          </cell>
          <cell r="N397" t="str">
            <v>SNP 9</v>
          </cell>
          <cell r="O397" t="str">
            <v>502987</v>
          </cell>
          <cell r="P397" t="str">
            <v>NS</v>
          </cell>
          <cell r="Q397">
            <v>22</v>
          </cell>
          <cell r="R397">
            <v>0</v>
          </cell>
          <cell r="S397">
            <v>0</v>
          </cell>
          <cell r="V397">
            <v>22</v>
          </cell>
          <cell r="W397">
            <v>0</v>
          </cell>
          <cell r="X397">
            <v>0</v>
          </cell>
          <cell r="Y397">
            <v>0</v>
          </cell>
          <cell r="AB397">
            <v>0</v>
          </cell>
        </row>
        <row r="398">
          <cell r="G398">
            <v>710005890</v>
          </cell>
          <cell r="H398" t="str">
            <v>000307696</v>
          </cell>
          <cell r="I398" t="str">
            <v>Materská škola</v>
          </cell>
          <cell r="J398" t="str">
            <v>Nitriansky</v>
          </cell>
          <cell r="K398" t="str">
            <v>Levice</v>
          </cell>
          <cell r="L398" t="str">
            <v>93701</v>
          </cell>
          <cell r="M398" t="str">
            <v>Želiezovce</v>
          </cell>
          <cell r="N398" t="str">
            <v>SNP 93</v>
          </cell>
          <cell r="O398" t="str">
            <v>502987</v>
          </cell>
          <cell r="P398" t="str">
            <v>NS</v>
          </cell>
          <cell r="Q398">
            <v>8</v>
          </cell>
          <cell r="R398">
            <v>0</v>
          </cell>
          <cell r="S398">
            <v>0</v>
          </cell>
          <cell r="V398">
            <v>8</v>
          </cell>
          <cell r="W398">
            <v>0</v>
          </cell>
          <cell r="X398">
            <v>0</v>
          </cell>
          <cell r="Y398">
            <v>0</v>
          </cell>
          <cell r="AB398">
            <v>0</v>
          </cell>
        </row>
        <row r="399">
          <cell r="G399">
            <v>710005920</v>
          </cell>
          <cell r="H399" t="str">
            <v>037864599</v>
          </cell>
          <cell r="I399" t="str">
            <v>Základná škola s materskou školou - predprimárne vzdelávanie</v>
          </cell>
          <cell r="J399" t="str">
            <v>Nitriansky</v>
          </cell>
          <cell r="K399" t="str">
            <v>Levice</v>
          </cell>
          <cell r="L399" t="str">
            <v>93502</v>
          </cell>
          <cell r="M399" t="str">
            <v>Žemberovce</v>
          </cell>
          <cell r="N399" t="str">
            <v>Osloboditeľov 30</v>
          </cell>
          <cell r="O399" t="str">
            <v>502995</v>
          </cell>
          <cell r="P399" t="str">
            <v>NS</v>
          </cell>
          <cell r="Q399">
            <v>16</v>
          </cell>
          <cell r="R399">
            <v>0</v>
          </cell>
          <cell r="S399">
            <v>0</v>
          </cell>
          <cell r="V399">
            <v>16</v>
          </cell>
          <cell r="W399">
            <v>0</v>
          </cell>
          <cell r="X399">
            <v>0</v>
          </cell>
          <cell r="Y399">
            <v>0</v>
          </cell>
          <cell r="AB399">
            <v>0</v>
          </cell>
        </row>
        <row r="400">
          <cell r="G400">
            <v>37860909</v>
          </cell>
          <cell r="H400" t="str">
            <v>000309150</v>
          </cell>
          <cell r="I400" t="str">
            <v>Materská škola - Óvoda</v>
          </cell>
          <cell r="J400" t="str">
            <v>Nitriansky</v>
          </cell>
          <cell r="K400" t="str">
            <v>Nové Zámky</v>
          </cell>
          <cell r="L400" t="str">
            <v>94054</v>
          </cell>
          <cell r="M400" t="str">
            <v>Nové Zámky</v>
          </cell>
          <cell r="N400" t="str">
            <v>P. Blahu 23</v>
          </cell>
          <cell r="O400" t="str">
            <v>503011</v>
          </cell>
          <cell r="P400" t="str">
            <v>PS</v>
          </cell>
          <cell r="Q400">
            <v>65</v>
          </cell>
          <cell r="V400">
            <v>65</v>
          </cell>
          <cell r="AB400">
            <v>0</v>
          </cell>
        </row>
        <row r="401">
          <cell r="G401">
            <v>37860968</v>
          </cell>
          <cell r="H401" t="str">
            <v>000309150</v>
          </cell>
          <cell r="I401" t="str">
            <v>Materská škola</v>
          </cell>
          <cell r="J401" t="str">
            <v>Nitriansky</v>
          </cell>
          <cell r="K401" t="str">
            <v>Nové Zámky</v>
          </cell>
          <cell r="L401" t="str">
            <v>94072</v>
          </cell>
          <cell r="M401" t="str">
            <v>Nové Zámky</v>
          </cell>
          <cell r="N401" t="str">
            <v>Ďorocká 4</v>
          </cell>
          <cell r="O401" t="str">
            <v>503011</v>
          </cell>
          <cell r="P401" t="str">
            <v>PS</v>
          </cell>
          <cell r="Q401">
            <v>59</v>
          </cell>
          <cell r="R401">
            <v>0</v>
          </cell>
          <cell r="S401">
            <v>0</v>
          </cell>
          <cell r="V401">
            <v>59</v>
          </cell>
          <cell r="W401">
            <v>0</v>
          </cell>
          <cell r="X401">
            <v>0</v>
          </cell>
          <cell r="Y401">
            <v>0</v>
          </cell>
          <cell r="AB401">
            <v>0</v>
          </cell>
        </row>
        <row r="402">
          <cell r="G402">
            <v>37961284</v>
          </cell>
          <cell r="H402" t="str">
            <v>000309150</v>
          </cell>
          <cell r="I402" t="str">
            <v>Materská škola</v>
          </cell>
          <cell r="J402" t="str">
            <v>Nitriansky</v>
          </cell>
          <cell r="K402" t="str">
            <v>Nové Zámky</v>
          </cell>
          <cell r="L402" t="str">
            <v>94058</v>
          </cell>
          <cell r="M402" t="str">
            <v>Nové Zámky</v>
          </cell>
          <cell r="N402" t="str">
            <v>Nám. Gy. Széchényiho 3</v>
          </cell>
          <cell r="O402" t="str">
            <v>503011</v>
          </cell>
          <cell r="P402" t="str">
            <v>PS</v>
          </cell>
          <cell r="Q402">
            <v>51</v>
          </cell>
          <cell r="R402">
            <v>0</v>
          </cell>
          <cell r="S402">
            <v>0</v>
          </cell>
          <cell r="V402">
            <v>51</v>
          </cell>
          <cell r="W402">
            <v>0</v>
          </cell>
          <cell r="X402">
            <v>0</v>
          </cell>
          <cell r="Y402">
            <v>0</v>
          </cell>
          <cell r="AB402">
            <v>0</v>
          </cell>
        </row>
        <row r="403">
          <cell r="G403">
            <v>37961292</v>
          </cell>
          <cell r="H403" t="str">
            <v>000309150</v>
          </cell>
          <cell r="I403" t="str">
            <v>Materská škola</v>
          </cell>
          <cell r="J403" t="str">
            <v>Nitriansky</v>
          </cell>
          <cell r="K403" t="str">
            <v>Nové Zámky</v>
          </cell>
          <cell r="L403" t="str">
            <v>94001</v>
          </cell>
          <cell r="M403" t="str">
            <v>Nové Zámky</v>
          </cell>
          <cell r="N403" t="str">
            <v>Bitúnková 6</v>
          </cell>
          <cell r="O403" t="str">
            <v>503011</v>
          </cell>
          <cell r="P403" t="str">
            <v>PS</v>
          </cell>
          <cell r="Q403">
            <v>38</v>
          </cell>
          <cell r="R403">
            <v>0</v>
          </cell>
          <cell r="S403">
            <v>0</v>
          </cell>
          <cell r="V403">
            <v>38</v>
          </cell>
          <cell r="W403">
            <v>0</v>
          </cell>
          <cell r="X403">
            <v>0</v>
          </cell>
          <cell r="Y403">
            <v>0</v>
          </cell>
          <cell r="AB403">
            <v>0</v>
          </cell>
        </row>
        <row r="404">
          <cell r="G404">
            <v>37961306</v>
          </cell>
          <cell r="H404" t="str">
            <v>000309150</v>
          </cell>
          <cell r="I404" t="str">
            <v>Materská škola</v>
          </cell>
          <cell r="J404" t="str">
            <v>Nitriansky</v>
          </cell>
          <cell r="K404" t="str">
            <v>Nové Zámky</v>
          </cell>
          <cell r="L404" t="str">
            <v>94057</v>
          </cell>
          <cell r="M404" t="str">
            <v>Nové Zámky</v>
          </cell>
          <cell r="N404" t="str">
            <v>Nábrežná 39</v>
          </cell>
          <cell r="O404" t="str">
            <v>503011</v>
          </cell>
          <cell r="P404" t="str">
            <v>PS</v>
          </cell>
          <cell r="Q404">
            <v>48</v>
          </cell>
          <cell r="R404">
            <v>0</v>
          </cell>
          <cell r="S404">
            <v>0</v>
          </cell>
          <cell r="V404">
            <v>48</v>
          </cell>
          <cell r="W404">
            <v>0</v>
          </cell>
          <cell r="X404">
            <v>0</v>
          </cell>
          <cell r="Y404">
            <v>0</v>
          </cell>
          <cell r="AB404">
            <v>0</v>
          </cell>
        </row>
        <row r="405">
          <cell r="G405">
            <v>37961314</v>
          </cell>
          <cell r="H405" t="str">
            <v>000309150</v>
          </cell>
          <cell r="I405" t="str">
            <v>Materská škola</v>
          </cell>
          <cell r="J405" t="str">
            <v>Nitriansky</v>
          </cell>
          <cell r="K405" t="str">
            <v>Nové Zámky</v>
          </cell>
          <cell r="L405" t="str">
            <v>94059</v>
          </cell>
          <cell r="M405" t="str">
            <v>Nové Zámky</v>
          </cell>
          <cell r="N405" t="str">
            <v>Šoltésovej 12</v>
          </cell>
          <cell r="O405" t="str">
            <v>503011</v>
          </cell>
          <cell r="P405" t="str">
            <v>PS</v>
          </cell>
          <cell r="Q405">
            <v>58</v>
          </cell>
          <cell r="R405">
            <v>0</v>
          </cell>
          <cell r="S405">
            <v>0</v>
          </cell>
          <cell r="V405">
            <v>58</v>
          </cell>
          <cell r="W405">
            <v>0</v>
          </cell>
          <cell r="X405">
            <v>0</v>
          </cell>
          <cell r="Y405">
            <v>0</v>
          </cell>
          <cell r="AB405">
            <v>0</v>
          </cell>
        </row>
        <row r="406">
          <cell r="G406">
            <v>37961527</v>
          </cell>
          <cell r="H406" t="str">
            <v>000309150</v>
          </cell>
          <cell r="I406" t="str">
            <v>Materská škola - Óvoda</v>
          </cell>
          <cell r="J406" t="str">
            <v>Nitriansky</v>
          </cell>
          <cell r="K406" t="str">
            <v>Nové Zámky</v>
          </cell>
          <cell r="L406" t="str">
            <v>94069</v>
          </cell>
          <cell r="M406" t="str">
            <v>Nové Zámky</v>
          </cell>
          <cell r="N406" t="str">
            <v>Cyrilometódska 42</v>
          </cell>
          <cell r="O406" t="str">
            <v>503011</v>
          </cell>
          <cell r="P406" t="str">
            <v>PS</v>
          </cell>
          <cell r="Q406">
            <v>28</v>
          </cell>
          <cell r="V406">
            <v>28</v>
          </cell>
          <cell r="W406">
            <v>0</v>
          </cell>
          <cell r="AB406">
            <v>0</v>
          </cell>
        </row>
        <row r="407">
          <cell r="G407">
            <v>710007230</v>
          </cell>
          <cell r="H407" t="str">
            <v>000308749</v>
          </cell>
          <cell r="I407" t="str">
            <v>Materska škola - Óvoda</v>
          </cell>
          <cell r="J407" t="str">
            <v>Nitriansky</v>
          </cell>
          <cell r="K407" t="str">
            <v>Nové Zámky</v>
          </cell>
          <cell r="L407" t="str">
            <v>94123</v>
          </cell>
          <cell r="M407" t="str">
            <v>Andovce</v>
          </cell>
          <cell r="N407" t="str">
            <v>Andovce 163/5</v>
          </cell>
          <cell r="O407" t="str">
            <v>503029</v>
          </cell>
          <cell r="P407" t="str">
            <v>NS</v>
          </cell>
          <cell r="Q407">
            <v>5</v>
          </cell>
          <cell r="R407">
            <v>0</v>
          </cell>
          <cell r="S407">
            <v>0</v>
          </cell>
          <cell r="V407">
            <v>5</v>
          </cell>
          <cell r="W407">
            <v>0</v>
          </cell>
          <cell r="X407">
            <v>0</v>
          </cell>
          <cell r="Y407">
            <v>0</v>
          </cell>
          <cell r="AB407">
            <v>0</v>
          </cell>
        </row>
        <row r="408">
          <cell r="G408">
            <v>710007248</v>
          </cell>
          <cell r="H408" t="str">
            <v>000308757</v>
          </cell>
          <cell r="I408" t="str">
            <v>Materska škola s vyučovacím jazykom maďarským - Óvoda</v>
          </cell>
          <cell r="J408" t="str">
            <v>Nitriansky</v>
          </cell>
          <cell r="K408" t="str">
            <v>Nové Zámky</v>
          </cell>
          <cell r="L408" t="str">
            <v>94365</v>
          </cell>
          <cell r="M408" t="str">
            <v>Bajtava</v>
          </cell>
          <cell r="N408" t="str">
            <v>Hlavná 14</v>
          </cell>
          <cell r="O408" t="str">
            <v>503037</v>
          </cell>
          <cell r="P408" t="str">
            <v>NS</v>
          </cell>
          <cell r="Q408">
            <v>3</v>
          </cell>
          <cell r="R408">
            <v>0</v>
          </cell>
          <cell r="S408">
            <v>0</v>
          </cell>
          <cell r="V408">
            <v>3</v>
          </cell>
          <cell r="W408">
            <v>0</v>
          </cell>
          <cell r="X408">
            <v>0</v>
          </cell>
          <cell r="Y408">
            <v>0</v>
          </cell>
          <cell r="AB408">
            <v>0</v>
          </cell>
        </row>
        <row r="409">
          <cell r="G409">
            <v>710007256</v>
          </cell>
          <cell r="H409" t="str">
            <v>037863878</v>
          </cell>
          <cell r="I409" t="str">
            <v>Elokované pracovisko ako súčasť Základnej školy s materskou školou</v>
          </cell>
          <cell r="J409" t="str">
            <v>Nitriansky</v>
          </cell>
          <cell r="K409" t="str">
            <v>Nové Zámky</v>
          </cell>
          <cell r="L409" t="str">
            <v>94101</v>
          </cell>
          <cell r="M409" t="str">
            <v>Bánov</v>
          </cell>
          <cell r="N409" t="str">
            <v>Ulica Jozefa Hralu 887</v>
          </cell>
          <cell r="O409" t="str">
            <v>503045</v>
          </cell>
          <cell r="P409" t="str">
            <v>NS</v>
          </cell>
          <cell r="Q409">
            <v>30</v>
          </cell>
          <cell r="R409">
            <v>0</v>
          </cell>
          <cell r="S409">
            <v>0</v>
          </cell>
          <cell r="V409">
            <v>30</v>
          </cell>
          <cell r="W409">
            <v>0</v>
          </cell>
          <cell r="X409">
            <v>0</v>
          </cell>
          <cell r="Y409">
            <v>0</v>
          </cell>
          <cell r="AB409">
            <v>0</v>
          </cell>
        </row>
        <row r="410">
          <cell r="G410">
            <v>710007280</v>
          </cell>
          <cell r="H410" t="str">
            <v>000308773</v>
          </cell>
          <cell r="I410" t="str">
            <v>Materská škola</v>
          </cell>
          <cell r="J410" t="str">
            <v>Nitriansky</v>
          </cell>
          <cell r="K410" t="str">
            <v>Nové Zámky</v>
          </cell>
          <cell r="L410" t="str">
            <v>94149</v>
          </cell>
          <cell r="M410" t="str">
            <v>Bardoňovo</v>
          </cell>
          <cell r="N410" t="str">
            <v>Bardoňovo 104</v>
          </cell>
          <cell r="O410" t="str">
            <v>503053</v>
          </cell>
          <cell r="P410" t="str">
            <v>NS</v>
          </cell>
          <cell r="Q410">
            <v>5</v>
          </cell>
          <cell r="R410">
            <v>0</v>
          </cell>
          <cell r="S410">
            <v>0</v>
          </cell>
          <cell r="V410">
            <v>5</v>
          </cell>
          <cell r="W410">
            <v>1</v>
          </cell>
          <cell r="X410">
            <v>0</v>
          </cell>
          <cell r="Y410">
            <v>0</v>
          </cell>
          <cell r="AB410">
            <v>1</v>
          </cell>
        </row>
        <row r="411">
          <cell r="G411">
            <v>710007299</v>
          </cell>
          <cell r="H411" t="str">
            <v>000308781</v>
          </cell>
          <cell r="I411" t="str">
            <v>Materská škola s vyučovacím jazykom maďarským - Óvoda</v>
          </cell>
          <cell r="J411" t="str">
            <v>Nitriansky</v>
          </cell>
          <cell r="K411" t="str">
            <v>Nové Zámky</v>
          </cell>
          <cell r="L411" t="str">
            <v>94353</v>
          </cell>
          <cell r="M411" t="str">
            <v>Belá</v>
          </cell>
          <cell r="N411" t="str">
            <v>Belá 24</v>
          </cell>
          <cell r="O411" t="str">
            <v>503061</v>
          </cell>
          <cell r="P411" t="str">
            <v>NS</v>
          </cell>
          <cell r="Q411">
            <v>0</v>
          </cell>
          <cell r="R411">
            <v>0</v>
          </cell>
          <cell r="S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B411">
            <v>0</v>
          </cell>
        </row>
        <row r="412">
          <cell r="G412">
            <v>710201699</v>
          </cell>
          <cell r="H412" t="str">
            <v>000308790</v>
          </cell>
          <cell r="I412" t="str">
            <v>Materská škola - Óvoda</v>
          </cell>
          <cell r="J412" t="str">
            <v>Nitriansky</v>
          </cell>
          <cell r="K412" t="str">
            <v>Nové Zámky</v>
          </cell>
          <cell r="L412" t="str">
            <v>94141</v>
          </cell>
          <cell r="M412" t="str">
            <v>Bešeňov</v>
          </cell>
          <cell r="N412" t="str">
            <v>Bešeňov 628</v>
          </cell>
          <cell r="O412" t="str">
            <v>503070</v>
          </cell>
          <cell r="P412" t="str">
            <v>NS</v>
          </cell>
          <cell r="Q412">
            <v>12</v>
          </cell>
          <cell r="R412">
            <v>0</v>
          </cell>
          <cell r="S412">
            <v>0</v>
          </cell>
          <cell r="V412">
            <v>12</v>
          </cell>
          <cell r="W412">
            <v>0</v>
          </cell>
          <cell r="X412">
            <v>0</v>
          </cell>
          <cell r="Y412">
            <v>0</v>
          </cell>
          <cell r="AB412">
            <v>0</v>
          </cell>
        </row>
        <row r="413">
          <cell r="G413">
            <v>710007310</v>
          </cell>
          <cell r="H413" t="str">
            <v>000308803</v>
          </cell>
          <cell r="I413" t="str">
            <v>Materská škola s vyučovacím jazykom maďarským - Óvoda</v>
          </cell>
          <cell r="J413" t="str">
            <v>Nitriansky</v>
          </cell>
          <cell r="K413" t="str">
            <v>Nové Zámky</v>
          </cell>
          <cell r="L413" t="str">
            <v>94356</v>
          </cell>
          <cell r="M413" t="str">
            <v>Bíňa</v>
          </cell>
          <cell r="N413" t="str">
            <v>Bíňa 559</v>
          </cell>
          <cell r="O413" t="str">
            <v>503088</v>
          </cell>
          <cell r="P413" t="str">
            <v>NS</v>
          </cell>
          <cell r="Q413">
            <v>12</v>
          </cell>
          <cell r="V413">
            <v>12</v>
          </cell>
          <cell r="W413">
            <v>5</v>
          </cell>
          <cell r="AB413">
            <v>5</v>
          </cell>
        </row>
        <row r="414">
          <cell r="G414">
            <v>710007329</v>
          </cell>
          <cell r="H414" t="str">
            <v>000308811</v>
          </cell>
          <cell r="I414" t="str">
            <v>Materská škola</v>
          </cell>
          <cell r="J414" t="str">
            <v>Nitriansky</v>
          </cell>
          <cell r="K414" t="str">
            <v>Nové Zámky</v>
          </cell>
          <cell r="L414" t="str">
            <v>94131</v>
          </cell>
          <cell r="M414" t="str">
            <v>Branovo</v>
          </cell>
          <cell r="N414" t="str">
            <v>Branovo 156</v>
          </cell>
          <cell r="O414" t="str">
            <v>503096</v>
          </cell>
          <cell r="P414" t="str">
            <v>NS</v>
          </cell>
          <cell r="Q414">
            <v>2</v>
          </cell>
          <cell r="R414">
            <v>0</v>
          </cell>
          <cell r="S414">
            <v>0</v>
          </cell>
          <cell r="V414">
            <v>2</v>
          </cell>
          <cell r="W414">
            <v>0</v>
          </cell>
          <cell r="X414">
            <v>0</v>
          </cell>
          <cell r="Y414">
            <v>0</v>
          </cell>
          <cell r="AB414">
            <v>0</v>
          </cell>
        </row>
        <row r="415">
          <cell r="G415">
            <v>710266650</v>
          </cell>
          <cell r="H415" t="str">
            <v>000308820</v>
          </cell>
          <cell r="I415" t="str">
            <v>Materská škola s vyučovacím jazykom maďarským - Óvoda</v>
          </cell>
          <cell r="J415" t="str">
            <v>Nitriansky</v>
          </cell>
          <cell r="K415" t="str">
            <v>Nové Zámky</v>
          </cell>
          <cell r="L415" t="str">
            <v>94355</v>
          </cell>
          <cell r="M415" t="str">
            <v>Bruty</v>
          </cell>
          <cell r="N415" t="str">
            <v>Bruty - Bart 162</v>
          </cell>
          <cell r="O415" t="str">
            <v>503100</v>
          </cell>
          <cell r="P415" t="str">
            <v>NS</v>
          </cell>
          <cell r="Q415">
            <v>2</v>
          </cell>
          <cell r="R415">
            <v>0</v>
          </cell>
          <cell r="S415">
            <v>0</v>
          </cell>
          <cell r="V415">
            <v>2</v>
          </cell>
          <cell r="W415">
            <v>0</v>
          </cell>
          <cell r="X415">
            <v>0</v>
          </cell>
          <cell r="Y415">
            <v>0</v>
          </cell>
          <cell r="AB415">
            <v>0</v>
          </cell>
        </row>
        <row r="416">
          <cell r="G416">
            <v>710007353</v>
          </cell>
          <cell r="H416" t="str">
            <v>000308846</v>
          </cell>
          <cell r="I416" t="str">
            <v>Materská škola</v>
          </cell>
          <cell r="J416" t="str">
            <v>Nitriansky</v>
          </cell>
          <cell r="K416" t="str">
            <v>Nové Zámky</v>
          </cell>
          <cell r="L416" t="str">
            <v>94105</v>
          </cell>
          <cell r="M416" t="str">
            <v>Černík</v>
          </cell>
          <cell r="N416" t="str">
            <v>Hlavná 146</v>
          </cell>
          <cell r="O416" t="str">
            <v>503126</v>
          </cell>
          <cell r="P416" t="str">
            <v>NS</v>
          </cell>
          <cell r="Q416">
            <v>12</v>
          </cell>
          <cell r="R416">
            <v>0</v>
          </cell>
          <cell r="S416">
            <v>0</v>
          </cell>
          <cell r="V416">
            <v>12</v>
          </cell>
          <cell r="W416">
            <v>0</v>
          </cell>
          <cell r="X416">
            <v>0</v>
          </cell>
          <cell r="Y416">
            <v>0</v>
          </cell>
          <cell r="AB416">
            <v>0</v>
          </cell>
        </row>
        <row r="417">
          <cell r="G417">
            <v>710007370</v>
          </cell>
          <cell r="H417" t="str">
            <v>037863886</v>
          </cell>
          <cell r="I417" t="str">
            <v>Elokované pracovisko ako súčasť Základnej školy s materskou školou</v>
          </cell>
          <cell r="J417" t="str">
            <v>Nitriansky</v>
          </cell>
          <cell r="K417" t="str">
            <v>Nové Zámky</v>
          </cell>
          <cell r="L417" t="str">
            <v>94150</v>
          </cell>
          <cell r="M417" t="str">
            <v>Dedinka</v>
          </cell>
          <cell r="N417" t="str">
            <v>Dedinka 411</v>
          </cell>
          <cell r="O417" t="str">
            <v>503134</v>
          </cell>
          <cell r="P417" t="str">
            <v>NS</v>
          </cell>
          <cell r="Q417">
            <v>4</v>
          </cell>
          <cell r="R417">
            <v>0</v>
          </cell>
          <cell r="S417">
            <v>0</v>
          </cell>
          <cell r="V417">
            <v>4</v>
          </cell>
          <cell r="W417">
            <v>0</v>
          </cell>
          <cell r="X417">
            <v>0</v>
          </cell>
          <cell r="Y417">
            <v>0</v>
          </cell>
          <cell r="AB417">
            <v>0</v>
          </cell>
        </row>
        <row r="418">
          <cell r="G418">
            <v>710007388</v>
          </cell>
          <cell r="H418" t="str">
            <v>037863894</v>
          </cell>
          <cell r="I418" t="str">
            <v>Elokované pracovisko ako súčasť Základnej školy s materskou školou</v>
          </cell>
          <cell r="J418" t="str">
            <v>Nitriansky</v>
          </cell>
          <cell r="K418" t="str">
            <v>Nové Zámky</v>
          </cell>
          <cell r="L418" t="str">
            <v>94143</v>
          </cell>
          <cell r="M418" t="str">
            <v>Dolný Ohaj</v>
          </cell>
          <cell r="N418" t="str">
            <v>Juraja Holčeka 222/3</v>
          </cell>
          <cell r="O418" t="str">
            <v>503151</v>
          </cell>
          <cell r="P418" t="str">
            <v>NS</v>
          </cell>
          <cell r="Q418">
            <v>9</v>
          </cell>
          <cell r="R418">
            <v>0</v>
          </cell>
          <cell r="S418">
            <v>0</v>
          </cell>
          <cell r="V418">
            <v>9</v>
          </cell>
          <cell r="W418">
            <v>0</v>
          </cell>
          <cell r="X418">
            <v>0</v>
          </cell>
          <cell r="Y418">
            <v>0</v>
          </cell>
          <cell r="AB418">
            <v>0</v>
          </cell>
        </row>
        <row r="419">
          <cell r="G419">
            <v>710007396</v>
          </cell>
          <cell r="H419" t="str">
            <v>037860941</v>
          </cell>
          <cell r="I419" t="str">
            <v>Elokované pracovisko ako súčasť Základnej školy s materskou školou</v>
          </cell>
          <cell r="J419" t="str">
            <v>Nitriansky</v>
          </cell>
          <cell r="K419" t="str">
            <v>Nové Zámky</v>
          </cell>
          <cell r="L419" t="str">
            <v>94135</v>
          </cell>
          <cell r="M419" t="str">
            <v>Dubník</v>
          </cell>
          <cell r="N419" t="str">
            <v>Dubník 95</v>
          </cell>
          <cell r="O419" t="str">
            <v>503169</v>
          </cell>
          <cell r="P419" t="str">
            <v>NS</v>
          </cell>
          <cell r="Q419">
            <v>7</v>
          </cell>
          <cell r="R419">
            <v>0</v>
          </cell>
          <cell r="S419">
            <v>0</v>
          </cell>
          <cell r="V419">
            <v>7</v>
          </cell>
          <cell r="W419">
            <v>2</v>
          </cell>
          <cell r="X419">
            <v>0</v>
          </cell>
          <cell r="Y419">
            <v>0</v>
          </cell>
          <cell r="AB419">
            <v>2</v>
          </cell>
        </row>
        <row r="420">
          <cell r="G420">
            <v>710007418</v>
          </cell>
          <cell r="H420" t="str">
            <v>000308897</v>
          </cell>
          <cell r="I420" t="str">
            <v>Materská škola</v>
          </cell>
          <cell r="J420" t="str">
            <v>Nitriansky</v>
          </cell>
          <cell r="K420" t="str">
            <v>Nové Zámky</v>
          </cell>
          <cell r="L420" t="str">
            <v>94131</v>
          </cell>
          <cell r="M420" t="str">
            <v>Dvory nad Žitavou</v>
          </cell>
          <cell r="N420" t="str">
            <v>J. A. Komenského 27</v>
          </cell>
          <cell r="O420" t="str">
            <v>503177</v>
          </cell>
          <cell r="P420" t="str">
            <v>NS</v>
          </cell>
          <cell r="Q420">
            <v>24</v>
          </cell>
          <cell r="R420">
            <v>0</v>
          </cell>
          <cell r="S420">
            <v>0</v>
          </cell>
          <cell r="V420">
            <v>24</v>
          </cell>
          <cell r="W420">
            <v>0</v>
          </cell>
          <cell r="X420">
            <v>0</v>
          </cell>
          <cell r="Y420">
            <v>0</v>
          </cell>
          <cell r="AB420">
            <v>0</v>
          </cell>
        </row>
        <row r="421">
          <cell r="G421">
            <v>710007426</v>
          </cell>
          <cell r="H421" t="str">
            <v>000308897</v>
          </cell>
          <cell r="I421" t="str">
            <v>Materská škola s vyučovacím jazykom maďarským - Óvoda</v>
          </cell>
          <cell r="J421" t="str">
            <v>Nitriansky</v>
          </cell>
          <cell r="K421" t="str">
            <v>Nové Zámky</v>
          </cell>
          <cell r="L421" t="str">
            <v>94131</v>
          </cell>
          <cell r="M421" t="str">
            <v>Dvory nad Žitavou</v>
          </cell>
          <cell r="N421" t="str">
            <v>J. A. Komenského 27</v>
          </cell>
          <cell r="O421" t="str">
            <v>503177</v>
          </cell>
          <cell r="P421" t="str">
            <v>NS</v>
          </cell>
          <cell r="Q421">
            <v>22</v>
          </cell>
          <cell r="R421">
            <v>0</v>
          </cell>
          <cell r="S421">
            <v>0</v>
          </cell>
          <cell r="V421">
            <v>22</v>
          </cell>
          <cell r="W421">
            <v>0</v>
          </cell>
          <cell r="X421">
            <v>0</v>
          </cell>
          <cell r="Y421">
            <v>0</v>
          </cell>
          <cell r="AB421">
            <v>0</v>
          </cell>
        </row>
        <row r="422">
          <cell r="G422">
            <v>710007434</v>
          </cell>
          <cell r="H422" t="str">
            <v>000308901</v>
          </cell>
          <cell r="I422" t="str">
            <v>Materská škola - Óvoda</v>
          </cell>
          <cell r="J422" t="str">
            <v>Nitriansky</v>
          </cell>
          <cell r="K422" t="str">
            <v>Nové Zámky</v>
          </cell>
          <cell r="L422" t="str">
            <v>94342</v>
          </cell>
          <cell r="M422" t="str">
            <v>Gbelce</v>
          </cell>
          <cell r="N422" t="str">
            <v>Materskej školy 396/6</v>
          </cell>
          <cell r="O422" t="str">
            <v>503185</v>
          </cell>
          <cell r="P422" t="str">
            <v>NS</v>
          </cell>
          <cell r="Q422">
            <v>16</v>
          </cell>
          <cell r="R422">
            <v>0</v>
          </cell>
          <cell r="S422">
            <v>0</v>
          </cell>
          <cell r="V422">
            <v>16</v>
          </cell>
          <cell r="W422">
            <v>0</v>
          </cell>
          <cell r="X422">
            <v>0</v>
          </cell>
          <cell r="Y422">
            <v>0</v>
          </cell>
          <cell r="AB422">
            <v>0</v>
          </cell>
        </row>
        <row r="423">
          <cell r="G423">
            <v>710007442</v>
          </cell>
          <cell r="H423" t="str">
            <v>037863908</v>
          </cell>
          <cell r="I423" t="str">
            <v>Elokované pracovisko ako súčasť Základnej školy s materskou školou</v>
          </cell>
          <cell r="J423" t="str">
            <v>Nitriansky</v>
          </cell>
          <cell r="K423" t="str">
            <v>Nové Zámky</v>
          </cell>
          <cell r="L423" t="str">
            <v>94144</v>
          </cell>
          <cell r="M423" t="str">
            <v>Hul</v>
          </cell>
          <cell r="N423" t="str">
            <v>Alej 439/4</v>
          </cell>
          <cell r="O423" t="str">
            <v>503193</v>
          </cell>
          <cell r="P423" t="str">
            <v>NS</v>
          </cell>
          <cell r="Q423">
            <v>14</v>
          </cell>
          <cell r="R423">
            <v>0</v>
          </cell>
          <cell r="S423">
            <v>0</v>
          </cell>
          <cell r="V423">
            <v>14</v>
          </cell>
          <cell r="W423">
            <v>0</v>
          </cell>
          <cell r="X423">
            <v>0</v>
          </cell>
          <cell r="Y423">
            <v>0</v>
          </cell>
          <cell r="AB423">
            <v>0</v>
          </cell>
        </row>
        <row r="424">
          <cell r="G424">
            <v>710007361</v>
          </cell>
          <cell r="H424" t="str">
            <v>000308927</v>
          </cell>
          <cell r="I424" t="str">
            <v>Materská škola s vyučovacím jazykom maďarským - Óvoda</v>
          </cell>
          <cell r="J424" t="str">
            <v>Nitriansky</v>
          </cell>
          <cell r="K424" t="str">
            <v>Nové Zámky</v>
          </cell>
          <cell r="L424" t="str">
            <v>94366</v>
          </cell>
          <cell r="M424" t="str">
            <v>Chľaba</v>
          </cell>
          <cell r="N424" t="str">
            <v>Chľaba 341</v>
          </cell>
          <cell r="O424" t="str">
            <v>503207</v>
          </cell>
          <cell r="P424" t="str">
            <v>NS</v>
          </cell>
          <cell r="Q424">
            <v>9</v>
          </cell>
          <cell r="R424">
            <v>0</v>
          </cell>
          <cell r="S424">
            <v>0</v>
          </cell>
          <cell r="V424">
            <v>9</v>
          </cell>
          <cell r="W424">
            <v>0</v>
          </cell>
          <cell r="X424">
            <v>0</v>
          </cell>
          <cell r="Y424">
            <v>0</v>
          </cell>
          <cell r="AB424">
            <v>0</v>
          </cell>
        </row>
        <row r="425">
          <cell r="G425">
            <v>710007469</v>
          </cell>
          <cell r="H425" t="str">
            <v>037863916</v>
          </cell>
          <cell r="I425" t="str">
            <v>Elokované pracovisko ako súčasť Základnej školy s materskou školou</v>
          </cell>
          <cell r="J425" t="str">
            <v>Nitriansky</v>
          </cell>
          <cell r="K425" t="str">
            <v>Nové Zámky</v>
          </cell>
          <cell r="L425" t="str">
            <v>94134</v>
          </cell>
          <cell r="M425" t="str">
            <v>Jasová</v>
          </cell>
          <cell r="N425" t="str">
            <v>Jasová 1</v>
          </cell>
          <cell r="O425" t="str">
            <v>503215</v>
          </cell>
          <cell r="P425" t="str">
            <v>NS</v>
          </cell>
          <cell r="Q425">
            <v>13</v>
          </cell>
          <cell r="R425">
            <v>0</v>
          </cell>
          <cell r="S425">
            <v>0</v>
          </cell>
          <cell r="V425">
            <v>13</v>
          </cell>
          <cell r="W425">
            <v>1</v>
          </cell>
          <cell r="X425">
            <v>0</v>
          </cell>
          <cell r="Y425">
            <v>0</v>
          </cell>
          <cell r="AB425">
            <v>1</v>
          </cell>
        </row>
        <row r="426">
          <cell r="G426">
            <v>710007477</v>
          </cell>
          <cell r="H426" t="str">
            <v>037866672</v>
          </cell>
          <cell r="I426" t="str">
            <v>Základná škola s materskou školou - predprimárne vzdelávanie</v>
          </cell>
          <cell r="J426" t="str">
            <v>Nitriansky</v>
          </cell>
          <cell r="K426" t="str">
            <v>Nové Zámky</v>
          </cell>
          <cell r="L426" t="str">
            <v>94109</v>
          </cell>
          <cell r="M426" t="str">
            <v>Jatov</v>
          </cell>
          <cell r="N426" t="str">
            <v>Jatov 189</v>
          </cell>
          <cell r="O426" t="str">
            <v>503223</v>
          </cell>
          <cell r="P426" t="str">
            <v>NS</v>
          </cell>
          <cell r="Q426">
            <v>7</v>
          </cell>
          <cell r="V426">
            <v>7</v>
          </cell>
          <cell r="AB426">
            <v>0</v>
          </cell>
        </row>
        <row r="427">
          <cell r="G427">
            <v>710007485</v>
          </cell>
          <cell r="H427" t="str">
            <v>000308951</v>
          </cell>
          <cell r="I427" t="str">
            <v>Materská škola - Óvoda</v>
          </cell>
          <cell r="J427" t="str">
            <v>Nitriansky</v>
          </cell>
          <cell r="K427" t="str">
            <v>Nové Zámky</v>
          </cell>
          <cell r="L427" t="str">
            <v>94365</v>
          </cell>
          <cell r="M427" t="str">
            <v>Kamenica nad Hronom</v>
          </cell>
          <cell r="N427" t="str">
            <v>Kamenica nad Hronom 486</v>
          </cell>
          <cell r="O427" t="str">
            <v>503231</v>
          </cell>
          <cell r="P427" t="str">
            <v>NS</v>
          </cell>
          <cell r="Q427">
            <v>12</v>
          </cell>
          <cell r="R427">
            <v>0</v>
          </cell>
          <cell r="S427">
            <v>0</v>
          </cell>
          <cell r="V427">
            <v>12</v>
          </cell>
          <cell r="W427">
            <v>2</v>
          </cell>
          <cell r="X427">
            <v>0</v>
          </cell>
          <cell r="Y427">
            <v>0</v>
          </cell>
          <cell r="AB427">
            <v>2</v>
          </cell>
        </row>
        <row r="428">
          <cell r="G428">
            <v>710007493</v>
          </cell>
          <cell r="H428" t="str">
            <v>000308960</v>
          </cell>
          <cell r="I428" t="str">
            <v>Materská škola s vyučovacím jazykom maďarským - Óvoda</v>
          </cell>
          <cell r="J428" t="str">
            <v>Nitriansky</v>
          </cell>
          <cell r="K428" t="str">
            <v>Nové Zámky</v>
          </cell>
          <cell r="L428" t="str">
            <v>94357</v>
          </cell>
          <cell r="M428" t="str">
            <v>Kamenín</v>
          </cell>
          <cell r="N428" t="str">
            <v>Kamenín 641</v>
          </cell>
          <cell r="O428" t="str">
            <v>503240</v>
          </cell>
          <cell r="P428" t="str">
            <v>NS</v>
          </cell>
          <cell r="Q428">
            <v>14</v>
          </cell>
          <cell r="V428">
            <v>14</v>
          </cell>
          <cell r="W428">
            <v>1</v>
          </cell>
          <cell r="AB428">
            <v>1</v>
          </cell>
        </row>
        <row r="429">
          <cell r="G429">
            <v>710007507</v>
          </cell>
          <cell r="H429" t="str">
            <v>000047244</v>
          </cell>
          <cell r="I429" t="str">
            <v>Materská škola s vyučovacím jazykom maďarským - Óvoda</v>
          </cell>
          <cell r="J429" t="str">
            <v>Nitriansky</v>
          </cell>
          <cell r="K429" t="str">
            <v>Nové Zámky</v>
          </cell>
          <cell r="L429" t="str">
            <v>94358</v>
          </cell>
          <cell r="M429" t="str">
            <v>Kamenný Most</v>
          </cell>
          <cell r="N429" t="str">
            <v>Hlavná 132</v>
          </cell>
          <cell r="O429" t="str">
            <v>503258</v>
          </cell>
          <cell r="P429" t="str">
            <v>NS</v>
          </cell>
          <cell r="Q429">
            <v>9</v>
          </cell>
          <cell r="R429">
            <v>0</v>
          </cell>
          <cell r="S429">
            <v>0</v>
          </cell>
          <cell r="V429">
            <v>9</v>
          </cell>
          <cell r="W429">
            <v>0</v>
          </cell>
          <cell r="X429">
            <v>0</v>
          </cell>
          <cell r="Y429">
            <v>0</v>
          </cell>
          <cell r="AB429">
            <v>0</v>
          </cell>
        </row>
        <row r="430">
          <cell r="G430">
            <v>710007515</v>
          </cell>
          <cell r="H430" t="str">
            <v>000309028</v>
          </cell>
          <cell r="I430" t="str">
            <v>Materská škola</v>
          </cell>
          <cell r="J430" t="str">
            <v>Nitriansky</v>
          </cell>
          <cell r="K430" t="str">
            <v>Nové Zámky</v>
          </cell>
          <cell r="L430" t="str">
            <v>94162</v>
          </cell>
          <cell r="M430" t="str">
            <v>Kmeťovo</v>
          </cell>
          <cell r="N430" t="str">
            <v>Kmeťovo 75</v>
          </cell>
          <cell r="O430" t="str">
            <v>503266</v>
          </cell>
          <cell r="P430" t="str">
            <v>NS</v>
          </cell>
          <cell r="Q430">
            <v>7</v>
          </cell>
          <cell r="R430">
            <v>0</v>
          </cell>
          <cell r="S430">
            <v>0</v>
          </cell>
          <cell r="V430">
            <v>7</v>
          </cell>
          <cell r="W430">
            <v>0</v>
          </cell>
          <cell r="X430">
            <v>0</v>
          </cell>
          <cell r="Y430">
            <v>0</v>
          </cell>
          <cell r="AB430">
            <v>0</v>
          </cell>
        </row>
        <row r="431">
          <cell r="G431">
            <v>710007523</v>
          </cell>
          <cell r="H431" t="str">
            <v>037863924</v>
          </cell>
          <cell r="I431" t="str">
            <v>Elokované pracovisko ako súčasť Základnej školy s materskou školou</v>
          </cell>
          <cell r="J431" t="str">
            <v>Nitriansky</v>
          </cell>
          <cell r="K431" t="str">
            <v>Nové Zámky</v>
          </cell>
          <cell r="L431" t="str">
            <v>94133</v>
          </cell>
          <cell r="M431" t="str">
            <v>Kolta</v>
          </cell>
          <cell r="N431" t="str">
            <v>Kolta 243</v>
          </cell>
          <cell r="O431" t="str">
            <v>503274</v>
          </cell>
          <cell r="P431" t="str">
            <v>NS</v>
          </cell>
          <cell r="Q431">
            <v>2</v>
          </cell>
          <cell r="R431">
            <v>0</v>
          </cell>
          <cell r="S431">
            <v>0</v>
          </cell>
          <cell r="V431">
            <v>2</v>
          </cell>
          <cell r="W431">
            <v>0</v>
          </cell>
          <cell r="X431">
            <v>0</v>
          </cell>
          <cell r="Y431">
            <v>0</v>
          </cell>
          <cell r="AB431">
            <v>0</v>
          </cell>
        </row>
        <row r="432">
          <cell r="G432">
            <v>710007531</v>
          </cell>
          <cell r="H432" t="str">
            <v>037863932</v>
          </cell>
          <cell r="I432" t="str">
            <v>Základná škola s materskou školou Ondreja Cabana - predprimárne vzdelávanie</v>
          </cell>
          <cell r="J432" t="str">
            <v>Nitriansky</v>
          </cell>
          <cell r="K432" t="str">
            <v>Nové Zámky</v>
          </cell>
          <cell r="L432" t="str">
            <v>94106</v>
          </cell>
          <cell r="M432" t="str">
            <v>Komjatice</v>
          </cell>
          <cell r="N432" t="str">
            <v>Školská 1</v>
          </cell>
          <cell r="O432" t="str">
            <v>503282</v>
          </cell>
          <cell r="P432" t="str">
            <v>NS</v>
          </cell>
          <cell r="Q432">
            <v>39</v>
          </cell>
          <cell r="R432">
            <v>0</v>
          </cell>
          <cell r="S432">
            <v>0</v>
          </cell>
          <cell r="V432">
            <v>39</v>
          </cell>
          <cell r="W432">
            <v>0</v>
          </cell>
          <cell r="X432">
            <v>0</v>
          </cell>
          <cell r="Y432">
            <v>0</v>
          </cell>
          <cell r="AB432">
            <v>0</v>
          </cell>
        </row>
        <row r="433">
          <cell r="G433">
            <v>710007540</v>
          </cell>
          <cell r="H433" t="str">
            <v>000309001</v>
          </cell>
          <cell r="I433" t="str">
            <v>Materská škola s vyučovacím jazykom maďarským - Óvoda</v>
          </cell>
          <cell r="J433" t="str">
            <v>Nitriansky</v>
          </cell>
          <cell r="K433" t="str">
            <v>Nové Zámky</v>
          </cell>
          <cell r="L433" t="str">
            <v>94121</v>
          </cell>
          <cell r="M433" t="str">
            <v>Komoča</v>
          </cell>
          <cell r="N433" t="str">
            <v>Komoča 142</v>
          </cell>
          <cell r="O433" t="str">
            <v>503291</v>
          </cell>
          <cell r="P433" t="str">
            <v>NS</v>
          </cell>
          <cell r="Q433">
            <v>6</v>
          </cell>
          <cell r="R433">
            <v>0</v>
          </cell>
          <cell r="S433">
            <v>0</v>
          </cell>
          <cell r="V433">
            <v>6</v>
          </cell>
          <cell r="W433">
            <v>0</v>
          </cell>
          <cell r="X433">
            <v>0</v>
          </cell>
          <cell r="Y433">
            <v>0</v>
          </cell>
          <cell r="AB433">
            <v>0</v>
          </cell>
        </row>
        <row r="434">
          <cell r="G434">
            <v>710007558</v>
          </cell>
          <cell r="H434" t="str">
            <v>000309044</v>
          </cell>
          <cell r="I434" t="str">
            <v>Materská škola</v>
          </cell>
          <cell r="J434" t="str">
            <v>Nitriansky</v>
          </cell>
          <cell r="K434" t="str">
            <v>Nové Zámky</v>
          </cell>
          <cell r="L434" t="str">
            <v>94102</v>
          </cell>
          <cell r="M434" t="str">
            <v>Lipová</v>
          </cell>
          <cell r="N434" t="str">
            <v>Lipová 429</v>
          </cell>
          <cell r="O434" t="str">
            <v>503321</v>
          </cell>
          <cell r="P434" t="str">
            <v>NS</v>
          </cell>
          <cell r="Q434">
            <v>14</v>
          </cell>
          <cell r="R434">
            <v>0</v>
          </cell>
          <cell r="S434">
            <v>0</v>
          </cell>
          <cell r="V434">
            <v>14</v>
          </cell>
          <cell r="W434">
            <v>0</v>
          </cell>
          <cell r="X434">
            <v>0</v>
          </cell>
          <cell r="Y434">
            <v>0</v>
          </cell>
          <cell r="AB434">
            <v>0</v>
          </cell>
        </row>
        <row r="435">
          <cell r="G435">
            <v>710007566</v>
          </cell>
          <cell r="H435" t="str">
            <v>000309052</v>
          </cell>
          <cell r="I435" t="str">
            <v>Materská škola s vyučovacím jazykom maďarským - Óvoda</v>
          </cell>
          <cell r="J435" t="str">
            <v>Nitriansky</v>
          </cell>
          <cell r="K435" t="str">
            <v>Nové Zámky</v>
          </cell>
          <cell r="L435" t="str">
            <v>94353</v>
          </cell>
          <cell r="M435" t="str">
            <v>Ľubá</v>
          </cell>
          <cell r="N435" t="str">
            <v>Ľubá 45</v>
          </cell>
          <cell r="O435" t="str">
            <v>503339</v>
          </cell>
          <cell r="P435" t="str">
            <v>NS</v>
          </cell>
          <cell r="Q435">
            <v>5</v>
          </cell>
          <cell r="R435">
            <v>0</v>
          </cell>
          <cell r="S435">
            <v>0</v>
          </cell>
          <cell r="V435">
            <v>5</v>
          </cell>
          <cell r="W435">
            <v>0</v>
          </cell>
          <cell r="X435">
            <v>0</v>
          </cell>
          <cell r="Y435">
            <v>0</v>
          </cell>
          <cell r="AB435">
            <v>0</v>
          </cell>
        </row>
        <row r="436">
          <cell r="G436">
            <v>710007574</v>
          </cell>
          <cell r="H436" t="str">
            <v>000309079</v>
          </cell>
          <cell r="I436" t="str">
            <v>Materská škola s vyučovacím jazykom maďarským - Óvoda</v>
          </cell>
          <cell r="J436" t="str">
            <v>Nitriansky</v>
          </cell>
          <cell r="K436" t="str">
            <v>Nové Zámky</v>
          </cell>
          <cell r="L436" t="str">
            <v>94365</v>
          </cell>
          <cell r="M436" t="str">
            <v>Malá nad Hronom</v>
          </cell>
          <cell r="N436" t="str">
            <v>Malá nad Hronom 24</v>
          </cell>
          <cell r="O436" t="str">
            <v>503347</v>
          </cell>
          <cell r="P436" t="str">
            <v>NS</v>
          </cell>
          <cell r="Q436">
            <v>3</v>
          </cell>
          <cell r="R436">
            <v>0</v>
          </cell>
          <cell r="S436">
            <v>0</v>
          </cell>
          <cell r="V436">
            <v>3</v>
          </cell>
          <cell r="W436">
            <v>0</v>
          </cell>
          <cell r="X436">
            <v>0</v>
          </cell>
          <cell r="Y436">
            <v>0</v>
          </cell>
          <cell r="AB436">
            <v>0</v>
          </cell>
        </row>
        <row r="437">
          <cell r="G437">
            <v>710007582</v>
          </cell>
          <cell r="H437" t="str">
            <v>000309087</v>
          </cell>
          <cell r="I437" t="str">
            <v>Materská škola s vyučovacím jazykom maďarským - Óvoda</v>
          </cell>
          <cell r="J437" t="str">
            <v>Nitriansky</v>
          </cell>
          <cell r="K437" t="str">
            <v>Nové Zámky</v>
          </cell>
          <cell r="L437" t="str">
            <v>94361</v>
          </cell>
          <cell r="M437" t="str">
            <v>Malé Kosihy</v>
          </cell>
          <cell r="N437" t="str">
            <v>Malé Kosihy 32</v>
          </cell>
          <cell r="O437" t="str">
            <v>503355</v>
          </cell>
          <cell r="P437" t="str">
            <v>NS</v>
          </cell>
          <cell r="Q437">
            <v>2</v>
          </cell>
          <cell r="R437">
            <v>0</v>
          </cell>
          <cell r="S437">
            <v>0</v>
          </cell>
          <cell r="V437">
            <v>2</v>
          </cell>
          <cell r="W437">
            <v>1</v>
          </cell>
          <cell r="X437">
            <v>0</v>
          </cell>
          <cell r="Y437">
            <v>0</v>
          </cell>
          <cell r="AB437">
            <v>1</v>
          </cell>
        </row>
        <row r="438">
          <cell r="G438">
            <v>710007590</v>
          </cell>
          <cell r="H438" t="str">
            <v>037863941</v>
          </cell>
          <cell r="I438" t="str">
            <v>Elokované pracovisko ako súčasť Základnej školy s materskou školou</v>
          </cell>
          <cell r="J438" t="str">
            <v>Nitriansky</v>
          </cell>
          <cell r="K438" t="str">
            <v>Nové Zámky</v>
          </cell>
          <cell r="L438" t="str">
            <v>94145</v>
          </cell>
          <cell r="M438" t="str">
            <v>Maňa</v>
          </cell>
          <cell r="N438" t="str">
            <v>P. O. Hviezdoslava 4</v>
          </cell>
          <cell r="O438" t="str">
            <v>503363</v>
          </cell>
          <cell r="P438" t="str">
            <v>NS</v>
          </cell>
          <cell r="Q438">
            <v>11</v>
          </cell>
          <cell r="R438">
            <v>0</v>
          </cell>
          <cell r="S438">
            <v>0</v>
          </cell>
          <cell r="V438">
            <v>11</v>
          </cell>
          <cell r="W438">
            <v>0</v>
          </cell>
          <cell r="X438">
            <v>0</v>
          </cell>
          <cell r="Y438">
            <v>0</v>
          </cell>
          <cell r="AB438">
            <v>0</v>
          </cell>
        </row>
        <row r="439">
          <cell r="G439">
            <v>710007604</v>
          </cell>
          <cell r="H439" t="str">
            <v>037863959</v>
          </cell>
          <cell r="I439" t="str">
            <v>Elokované pracovisko ako súčasť Základnej školy s materskou školou</v>
          </cell>
          <cell r="J439" t="str">
            <v>Nitriansky</v>
          </cell>
          <cell r="K439" t="str">
            <v>Nové Zámky</v>
          </cell>
          <cell r="L439" t="str">
            <v>94161</v>
          </cell>
          <cell r="M439" t="str">
            <v>Michal nad Žitavou</v>
          </cell>
          <cell r="N439" t="str">
            <v>Michal nad Žitavou 281</v>
          </cell>
          <cell r="O439" t="str">
            <v>503371</v>
          </cell>
          <cell r="P439" t="str">
            <v>NS</v>
          </cell>
          <cell r="Q439">
            <v>10</v>
          </cell>
          <cell r="R439">
            <v>0</v>
          </cell>
          <cell r="S439">
            <v>0</v>
          </cell>
          <cell r="V439">
            <v>10</v>
          </cell>
          <cell r="W439">
            <v>0</v>
          </cell>
          <cell r="X439">
            <v>0</v>
          </cell>
          <cell r="Y439">
            <v>0</v>
          </cell>
          <cell r="AB439">
            <v>0</v>
          </cell>
        </row>
        <row r="440">
          <cell r="G440">
            <v>710007612</v>
          </cell>
          <cell r="H440" t="str">
            <v>037864106</v>
          </cell>
          <cell r="I440" t="str">
            <v>Základná škola s materskou školou - predprimárne vzdelávanie</v>
          </cell>
          <cell r="J440" t="str">
            <v>Nitriansky</v>
          </cell>
          <cell r="K440" t="str">
            <v>Nové Zámky</v>
          </cell>
          <cell r="L440" t="str">
            <v>94107</v>
          </cell>
          <cell r="M440" t="str">
            <v>Veľký Kýr</v>
          </cell>
          <cell r="N440" t="str">
            <v>Školská 7</v>
          </cell>
          <cell r="O440" t="str">
            <v>503380</v>
          </cell>
          <cell r="P440" t="str">
            <v>NS</v>
          </cell>
          <cell r="Q440">
            <v>22</v>
          </cell>
          <cell r="R440">
            <v>0</v>
          </cell>
          <cell r="S440">
            <v>0</v>
          </cell>
          <cell r="V440">
            <v>22</v>
          </cell>
          <cell r="W440">
            <v>0</v>
          </cell>
          <cell r="X440">
            <v>0</v>
          </cell>
          <cell r="Y440">
            <v>0</v>
          </cell>
          <cell r="AB440">
            <v>0</v>
          </cell>
        </row>
        <row r="441">
          <cell r="G441">
            <v>710007647</v>
          </cell>
          <cell r="H441" t="str">
            <v>000309117</v>
          </cell>
          <cell r="I441" t="str">
            <v>Materská škola</v>
          </cell>
          <cell r="J441" t="str">
            <v>Nitriansky</v>
          </cell>
          <cell r="K441" t="str">
            <v>Nové Zámky</v>
          </cell>
          <cell r="L441" t="str">
            <v>94104</v>
          </cell>
          <cell r="M441" t="str">
            <v>Mojzesovo</v>
          </cell>
          <cell r="N441" t="str">
            <v>Mojzesovo 88</v>
          </cell>
          <cell r="O441" t="str">
            <v>503398</v>
          </cell>
          <cell r="P441" t="str">
            <v>NS</v>
          </cell>
          <cell r="Q441">
            <v>7</v>
          </cell>
          <cell r="R441">
            <v>0</v>
          </cell>
          <cell r="S441">
            <v>0</v>
          </cell>
          <cell r="V441">
            <v>7</v>
          </cell>
          <cell r="W441">
            <v>0</v>
          </cell>
          <cell r="X441">
            <v>0</v>
          </cell>
          <cell r="Y441">
            <v>0</v>
          </cell>
          <cell r="AB441">
            <v>0</v>
          </cell>
        </row>
        <row r="442">
          <cell r="G442">
            <v>710214804</v>
          </cell>
          <cell r="H442" t="str">
            <v>000309125</v>
          </cell>
          <cell r="I442" t="str">
            <v>Materská škola - Óvoda</v>
          </cell>
          <cell r="J442" t="str">
            <v>Nitriansky</v>
          </cell>
          <cell r="K442" t="str">
            <v>Nové Zámky</v>
          </cell>
          <cell r="L442" t="str">
            <v>94352</v>
          </cell>
          <cell r="M442" t="str">
            <v>Mužla</v>
          </cell>
          <cell r="N442" t="str">
            <v>Mužla 690</v>
          </cell>
          <cell r="O442" t="str">
            <v>503401</v>
          </cell>
          <cell r="P442" t="str">
            <v>NS</v>
          </cell>
          <cell r="Q442">
            <v>19</v>
          </cell>
          <cell r="R442">
            <v>0</v>
          </cell>
          <cell r="S442">
            <v>0</v>
          </cell>
          <cell r="V442">
            <v>19</v>
          </cell>
          <cell r="W442">
            <v>0</v>
          </cell>
          <cell r="X442">
            <v>0</v>
          </cell>
          <cell r="Y442">
            <v>0</v>
          </cell>
          <cell r="AB442">
            <v>0</v>
          </cell>
        </row>
        <row r="443">
          <cell r="G443">
            <v>710007663</v>
          </cell>
          <cell r="H443" t="str">
            <v>000309141</v>
          </cell>
          <cell r="I443" t="str">
            <v>Materská škola s vyučovacím jazykom maďarským - Óvoda</v>
          </cell>
          <cell r="J443" t="str">
            <v>Nitriansky</v>
          </cell>
          <cell r="K443" t="str">
            <v>Nové Zámky</v>
          </cell>
          <cell r="L443" t="str">
            <v>94341</v>
          </cell>
          <cell r="M443" t="str">
            <v>Nová Vieska</v>
          </cell>
          <cell r="N443" t="str">
            <v>Nová Vieska 31</v>
          </cell>
          <cell r="O443" t="str">
            <v>503436</v>
          </cell>
          <cell r="P443" t="str">
            <v>NS</v>
          </cell>
          <cell r="Q443">
            <v>6</v>
          </cell>
          <cell r="R443">
            <v>0</v>
          </cell>
          <cell r="S443">
            <v>0</v>
          </cell>
          <cell r="V443">
            <v>6</v>
          </cell>
          <cell r="W443">
            <v>0</v>
          </cell>
          <cell r="X443">
            <v>0</v>
          </cell>
          <cell r="Y443">
            <v>0</v>
          </cell>
          <cell r="AB443">
            <v>0</v>
          </cell>
        </row>
        <row r="444">
          <cell r="G444">
            <v>710007868</v>
          </cell>
          <cell r="H444" t="str">
            <v>037860861</v>
          </cell>
          <cell r="I444" t="str">
            <v>Základná škola s materskou školou Karola Strmeňa - predprimárne vzdelávanie</v>
          </cell>
          <cell r="J444" t="str">
            <v>Nitriansky</v>
          </cell>
          <cell r="K444" t="str">
            <v>Nové Zámky</v>
          </cell>
          <cell r="L444" t="str">
            <v>94111</v>
          </cell>
          <cell r="M444" t="str">
            <v>Palárikovo</v>
          </cell>
          <cell r="N444" t="str">
            <v>Ul. J.A.Komenského č.8</v>
          </cell>
          <cell r="O444" t="str">
            <v>503452</v>
          </cell>
          <cell r="P444" t="str">
            <v>NS</v>
          </cell>
          <cell r="Q444">
            <v>32</v>
          </cell>
          <cell r="R444">
            <v>0</v>
          </cell>
          <cell r="S444">
            <v>0</v>
          </cell>
          <cell r="V444">
            <v>32</v>
          </cell>
          <cell r="W444">
            <v>0</v>
          </cell>
          <cell r="X444">
            <v>0</v>
          </cell>
          <cell r="Y444">
            <v>0</v>
          </cell>
          <cell r="AB444">
            <v>0</v>
          </cell>
        </row>
        <row r="445">
          <cell r="G445">
            <v>710007876</v>
          </cell>
          <cell r="H445" t="str">
            <v>000309192</v>
          </cell>
          <cell r="I445" t="str">
            <v>Materská škola</v>
          </cell>
          <cell r="J445" t="str">
            <v>Nitriansky</v>
          </cell>
          <cell r="K445" t="str">
            <v>Nové Zámky</v>
          </cell>
          <cell r="L445" t="str">
            <v>94148</v>
          </cell>
          <cell r="M445" t="str">
            <v>Podhájska</v>
          </cell>
          <cell r="N445" t="str">
            <v>Poštová 328/6</v>
          </cell>
          <cell r="O445" t="str">
            <v>503479</v>
          </cell>
          <cell r="P445" t="str">
            <v>NS</v>
          </cell>
          <cell r="Q445">
            <v>6</v>
          </cell>
          <cell r="R445">
            <v>0</v>
          </cell>
          <cell r="S445">
            <v>0</v>
          </cell>
          <cell r="V445">
            <v>6</v>
          </cell>
          <cell r="W445">
            <v>0</v>
          </cell>
          <cell r="X445">
            <v>0</v>
          </cell>
          <cell r="Y445">
            <v>0</v>
          </cell>
          <cell r="AB445">
            <v>0</v>
          </cell>
        </row>
        <row r="446">
          <cell r="G446">
            <v>710007884</v>
          </cell>
          <cell r="H446" t="str">
            <v>000309206</v>
          </cell>
          <cell r="I446" t="str">
            <v>Materská škola s vyučovacím jazykom maďarským - Óvoda</v>
          </cell>
          <cell r="J446" t="str">
            <v>Nitriansky</v>
          </cell>
          <cell r="K446" t="str">
            <v>Nové Zámky</v>
          </cell>
          <cell r="L446" t="str">
            <v>94151</v>
          </cell>
          <cell r="M446" t="str">
            <v>Pozba</v>
          </cell>
          <cell r="N446" t="str">
            <v>Hlavná 1</v>
          </cell>
          <cell r="O446" t="str">
            <v>503487</v>
          </cell>
          <cell r="P446" t="str">
            <v>NS</v>
          </cell>
          <cell r="Q446">
            <v>0</v>
          </cell>
          <cell r="R446">
            <v>0</v>
          </cell>
          <cell r="S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B446">
            <v>0</v>
          </cell>
        </row>
        <row r="447">
          <cell r="G447">
            <v>710007892</v>
          </cell>
          <cell r="H447" t="str">
            <v>000309214</v>
          </cell>
          <cell r="I447" t="str">
            <v>Materská škola</v>
          </cell>
          <cell r="J447" t="str">
            <v>Nitriansky</v>
          </cell>
          <cell r="K447" t="str">
            <v>Nové Zámky</v>
          </cell>
          <cell r="L447" t="str">
            <v>94147</v>
          </cell>
          <cell r="M447" t="str">
            <v>Radava</v>
          </cell>
          <cell r="N447" t="str">
            <v>Radava 445</v>
          </cell>
          <cell r="O447" t="str">
            <v>503495</v>
          </cell>
          <cell r="P447" t="str">
            <v>NS</v>
          </cell>
          <cell r="Q447">
            <v>4</v>
          </cell>
          <cell r="R447">
            <v>0</v>
          </cell>
          <cell r="S447">
            <v>0</v>
          </cell>
          <cell r="V447">
            <v>4</v>
          </cell>
          <cell r="W447">
            <v>0</v>
          </cell>
          <cell r="X447">
            <v>0</v>
          </cell>
          <cell r="Y447">
            <v>0</v>
          </cell>
          <cell r="AB447">
            <v>0</v>
          </cell>
        </row>
        <row r="448">
          <cell r="G448">
            <v>710007906</v>
          </cell>
          <cell r="H448" t="str">
            <v>037866711</v>
          </cell>
          <cell r="I448" t="str">
            <v>Základná škola s materskou školou - predprimárne vzdelávanie</v>
          </cell>
          <cell r="J448" t="str">
            <v>Nitriansky</v>
          </cell>
          <cell r="K448" t="str">
            <v>Nové Zámky</v>
          </cell>
          <cell r="L448" t="str">
            <v>94108</v>
          </cell>
          <cell r="M448" t="str">
            <v>Rastislavice</v>
          </cell>
          <cell r="N448" t="str">
            <v>Rastislavice 186</v>
          </cell>
          <cell r="O448" t="str">
            <v>503509</v>
          </cell>
          <cell r="P448" t="str">
            <v>NS</v>
          </cell>
          <cell r="Q448">
            <v>10</v>
          </cell>
          <cell r="R448">
            <v>0</v>
          </cell>
          <cell r="S448">
            <v>0</v>
          </cell>
          <cell r="V448">
            <v>10</v>
          </cell>
          <cell r="W448">
            <v>0</v>
          </cell>
          <cell r="X448">
            <v>0</v>
          </cell>
          <cell r="Y448">
            <v>0</v>
          </cell>
          <cell r="AB448">
            <v>0</v>
          </cell>
        </row>
        <row r="449">
          <cell r="G449">
            <v>710007914</v>
          </cell>
          <cell r="H449" t="str">
            <v>000309231</v>
          </cell>
          <cell r="I449" t="str">
            <v>Materská škola s vyučovacím jazykom maďarským - Óvoda</v>
          </cell>
          <cell r="J449" t="str">
            <v>Nitriansky</v>
          </cell>
          <cell r="K449" t="str">
            <v>Nové Zámky</v>
          </cell>
          <cell r="L449" t="str">
            <v>94136</v>
          </cell>
          <cell r="M449" t="str">
            <v>Rúbaň</v>
          </cell>
          <cell r="N449" t="str">
            <v>Rúbaň 407</v>
          </cell>
          <cell r="O449" t="str">
            <v>503517</v>
          </cell>
          <cell r="P449" t="str">
            <v>NS</v>
          </cell>
          <cell r="Q449">
            <v>4</v>
          </cell>
          <cell r="R449">
            <v>0</v>
          </cell>
          <cell r="S449">
            <v>0</v>
          </cell>
          <cell r="V449">
            <v>4</v>
          </cell>
          <cell r="W449">
            <v>0</v>
          </cell>
          <cell r="X449">
            <v>0</v>
          </cell>
          <cell r="Y449">
            <v>0</v>
          </cell>
          <cell r="AB449">
            <v>0</v>
          </cell>
        </row>
        <row r="450">
          <cell r="G450">
            <v>710007922</v>
          </cell>
          <cell r="H450" t="str">
            <v>037864076</v>
          </cell>
          <cell r="I450" t="str">
            <v>Elokované pracovisko ako súčasť Základnej školy s materskou školou s vyučovacím jazykom maďarským</v>
          </cell>
          <cell r="J450" t="str">
            <v>Nitriansky</v>
          </cell>
          <cell r="K450" t="str">
            <v>Nové Zámky</v>
          </cell>
          <cell r="L450" t="str">
            <v>94361</v>
          </cell>
          <cell r="M450" t="str">
            <v>Salka</v>
          </cell>
          <cell r="N450" t="str">
            <v>Salka 303</v>
          </cell>
          <cell r="O450" t="str">
            <v>503525</v>
          </cell>
          <cell r="P450" t="str">
            <v>NS</v>
          </cell>
          <cell r="Q450">
            <v>8</v>
          </cell>
          <cell r="R450">
            <v>0</v>
          </cell>
          <cell r="S450">
            <v>0</v>
          </cell>
          <cell r="V450">
            <v>8</v>
          </cell>
          <cell r="W450">
            <v>0</v>
          </cell>
          <cell r="X450">
            <v>0</v>
          </cell>
          <cell r="Y450">
            <v>0</v>
          </cell>
          <cell r="AB450">
            <v>0</v>
          </cell>
        </row>
        <row r="451">
          <cell r="G451">
            <v>710007930</v>
          </cell>
          <cell r="H451" t="str">
            <v>000309257</v>
          </cell>
          <cell r="I451" t="str">
            <v>Materská škola</v>
          </cell>
          <cell r="J451" t="str">
            <v>Nitriansky</v>
          </cell>
          <cell r="K451" t="str">
            <v>Nové Zámky</v>
          </cell>
          <cell r="L451" t="str">
            <v>94132</v>
          </cell>
          <cell r="M451" t="str">
            <v>Semerovo</v>
          </cell>
          <cell r="N451" t="str">
            <v>Semerovo 585</v>
          </cell>
          <cell r="O451" t="str">
            <v>503533</v>
          </cell>
          <cell r="P451" t="str">
            <v>NS</v>
          </cell>
          <cell r="Q451">
            <v>13</v>
          </cell>
          <cell r="R451">
            <v>0</v>
          </cell>
          <cell r="S451">
            <v>0</v>
          </cell>
          <cell r="V451">
            <v>13</v>
          </cell>
          <cell r="W451">
            <v>5</v>
          </cell>
          <cell r="X451">
            <v>0</v>
          </cell>
          <cell r="Y451">
            <v>0</v>
          </cell>
          <cell r="AB451">
            <v>5</v>
          </cell>
        </row>
        <row r="452">
          <cell r="G452">
            <v>710007949</v>
          </cell>
          <cell r="H452" t="str">
            <v>000309265</v>
          </cell>
          <cell r="I452" t="str">
            <v>Materská škola s vyučovacím jazykom maďarským - Óvoda</v>
          </cell>
          <cell r="J452" t="str">
            <v>Nitriansky</v>
          </cell>
          <cell r="K452" t="str">
            <v>Nové Zámky</v>
          </cell>
          <cell r="L452" t="str">
            <v>94359</v>
          </cell>
          <cell r="M452" t="str">
            <v>Sikenička</v>
          </cell>
          <cell r="N452" t="str">
            <v>Sikenička 15</v>
          </cell>
          <cell r="O452" t="str">
            <v>503541</v>
          </cell>
          <cell r="P452" t="str">
            <v>NS</v>
          </cell>
          <cell r="Q452">
            <v>6</v>
          </cell>
          <cell r="R452">
            <v>0</v>
          </cell>
          <cell r="S452">
            <v>0</v>
          </cell>
          <cell r="V452">
            <v>6</v>
          </cell>
          <cell r="W452">
            <v>0</v>
          </cell>
          <cell r="X452">
            <v>0</v>
          </cell>
          <cell r="Y452">
            <v>0</v>
          </cell>
          <cell r="AB452">
            <v>0</v>
          </cell>
        </row>
        <row r="453">
          <cell r="G453">
            <v>710007957</v>
          </cell>
          <cell r="H453" t="str">
            <v>000309273</v>
          </cell>
          <cell r="I453" t="str">
            <v>Materská škola s vyučovacím jazykom maďarským - Óvoda</v>
          </cell>
          <cell r="J453" t="str">
            <v>Nitriansky</v>
          </cell>
          <cell r="K453" t="str">
            <v>Nové Zámky</v>
          </cell>
          <cell r="L453" t="str">
            <v>94137</v>
          </cell>
          <cell r="M453" t="str">
            <v>Strekov</v>
          </cell>
          <cell r="N453" t="str">
            <v>Blatná 1123/1</v>
          </cell>
          <cell r="O453" t="str">
            <v>503550</v>
          </cell>
          <cell r="P453" t="str">
            <v>NS</v>
          </cell>
          <cell r="Q453">
            <v>10</v>
          </cell>
          <cell r="R453">
            <v>0</v>
          </cell>
          <cell r="S453">
            <v>0</v>
          </cell>
          <cell r="V453">
            <v>10</v>
          </cell>
          <cell r="W453">
            <v>0</v>
          </cell>
          <cell r="X453">
            <v>0</v>
          </cell>
          <cell r="Y453">
            <v>0</v>
          </cell>
          <cell r="AB453">
            <v>0</v>
          </cell>
        </row>
        <row r="454">
          <cell r="G454">
            <v>710008139</v>
          </cell>
          <cell r="H454" t="str">
            <v>000309281</v>
          </cell>
          <cell r="I454" t="str">
            <v>Materská škola - Óvoda</v>
          </cell>
          <cell r="J454" t="str">
            <v>Nitriansky</v>
          </cell>
          <cell r="K454" t="str">
            <v>Nové Zámky</v>
          </cell>
          <cell r="L454" t="str">
            <v>94354</v>
          </cell>
          <cell r="M454" t="str">
            <v>Svodín</v>
          </cell>
          <cell r="N454" t="str">
            <v>Horná mlynská 4</v>
          </cell>
          <cell r="O454" t="str">
            <v>503568</v>
          </cell>
          <cell r="P454" t="str">
            <v>NS</v>
          </cell>
          <cell r="Q454">
            <v>21</v>
          </cell>
          <cell r="R454">
            <v>0</v>
          </cell>
          <cell r="S454">
            <v>0</v>
          </cell>
          <cell r="V454">
            <v>21</v>
          </cell>
          <cell r="W454">
            <v>1</v>
          </cell>
          <cell r="X454">
            <v>0</v>
          </cell>
          <cell r="Y454">
            <v>0</v>
          </cell>
          <cell r="AB454">
            <v>1</v>
          </cell>
        </row>
        <row r="455">
          <cell r="G455">
            <v>37860895</v>
          </cell>
          <cell r="H455" t="str">
            <v>000309303</v>
          </cell>
          <cell r="I455" t="str">
            <v>Materská škola - Óvoda</v>
          </cell>
          <cell r="J455" t="str">
            <v>Nitriansky</v>
          </cell>
          <cell r="K455" t="str">
            <v>Nové Zámky</v>
          </cell>
          <cell r="L455" t="str">
            <v>94301</v>
          </cell>
          <cell r="M455" t="str">
            <v>Štúrovo</v>
          </cell>
          <cell r="N455" t="str">
            <v>Bartókova 38</v>
          </cell>
          <cell r="O455" t="str">
            <v>503584</v>
          </cell>
          <cell r="P455" t="str">
            <v>PS</v>
          </cell>
          <cell r="Q455">
            <v>45</v>
          </cell>
          <cell r="R455">
            <v>0</v>
          </cell>
          <cell r="S455">
            <v>0</v>
          </cell>
          <cell r="V455">
            <v>45</v>
          </cell>
          <cell r="W455">
            <v>3</v>
          </cell>
          <cell r="X455">
            <v>0</v>
          </cell>
          <cell r="Y455">
            <v>0</v>
          </cell>
          <cell r="AB455">
            <v>3</v>
          </cell>
        </row>
        <row r="456">
          <cell r="G456">
            <v>710007965</v>
          </cell>
          <cell r="H456" t="str">
            <v>000309303</v>
          </cell>
          <cell r="I456" t="str">
            <v>Materská škola - Óvoda</v>
          </cell>
          <cell r="J456" t="str">
            <v>Nitriansky</v>
          </cell>
          <cell r="K456" t="str">
            <v>Nové Zámky</v>
          </cell>
          <cell r="L456" t="str">
            <v>94301</v>
          </cell>
          <cell r="M456" t="str">
            <v>Štúrovo</v>
          </cell>
          <cell r="N456" t="str">
            <v>Družstevný rad 22</v>
          </cell>
          <cell r="O456" t="str">
            <v>503584</v>
          </cell>
          <cell r="P456" t="str">
            <v>NS</v>
          </cell>
          <cell r="Q456">
            <v>21</v>
          </cell>
          <cell r="R456">
            <v>0</v>
          </cell>
          <cell r="S456">
            <v>0</v>
          </cell>
          <cell r="V456">
            <v>21</v>
          </cell>
          <cell r="W456">
            <v>1</v>
          </cell>
          <cell r="X456">
            <v>0</v>
          </cell>
          <cell r="Y456">
            <v>0</v>
          </cell>
          <cell r="AB456">
            <v>1</v>
          </cell>
        </row>
        <row r="457">
          <cell r="G457">
            <v>710007981</v>
          </cell>
          <cell r="H457" t="str">
            <v>000309303</v>
          </cell>
          <cell r="I457" t="str">
            <v>Materská škola s vyučovacím jazykom maďarským - Óvoda</v>
          </cell>
          <cell r="J457" t="str">
            <v>Nitriansky</v>
          </cell>
          <cell r="K457" t="str">
            <v>Nové Zámky</v>
          </cell>
          <cell r="L457" t="str">
            <v>94301</v>
          </cell>
          <cell r="M457" t="str">
            <v>Štúrovo</v>
          </cell>
          <cell r="N457" t="str">
            <v>Lipová 2</v>
          </cell>
          <cell r="O457" t="str">
            <v>503584</v>
          </cell>
          <cell r="P457" t="str">
            <v>NS</v>
          </cell>
          <cell r="Q457">
            <v>15</v>
          </cell>
          <cell r="R457">
            <v>0</v>
          </cell>
          <cell r="S457">
            <v>0</v>
          </cell>
          <cell r="V457">
            <v>15</v>
          </cell>
          <cell r="W457">
            <v>1</v>
          </cell>
          <cell r="X457">
            <v>0</v>
          </cell>
          <cell r="Y457">
            <v>0</v>
          </cell>
          <cell r="AB457">
            <v>1</v>
          </cell>
        </row>
        <row r="458">
          <cell r="G458">
            <v>710008023</v>
          </cell>
          <cell r="H458" t="str">
            <v>000309303</v>
          </cell>
          <cell r="I458" t="str">
            <v>Materská škola</v>
          </cell>
          <cell r="J458" t="str">
            <v>Nitriansky</v>
          </cell>
          <cell r="K458" t="str">
            <v>Nové Zámky</v>
          </cell>
          <cell r="L458" t="str">
            <v>94301</v>
          </cell>
          <cell r="M458" t="str">
            <v>Štúrovo</v>
          </cell>
          <cell r="N458" t="str">
            <v>Adyho 2</v>
          </cell>
          <cell r="O458" t="str">
            <v>503584</v>
          </cell>
          <cell r="P458" t="str">
            <v>NS</v>
          </cell>
          <cell r="Q458">
            <v>13</v>
          </cell>
          <cell r="R458">
            <v>0</v>
          </cell>
          <cell r="S458">
            <v>0</v>
          </cell>
          <cell r="V458">
            <v>13</v>
          </cell>
          <cell r="W458">
            <v>0</v>
          </cell>
          <cell r="X458">
            <v>0</v>
          </cell>
          <cell r="Y458">
            <v>0</v>
          </cell>
          <cell r="AB458">
            <v>0</v>
          </cell>
        </row>
        <row r="459">
          <cell r="G459">
            <v>37861042</v>
          </cell>
          <cell r="H459" t="str">
            <v>000309311</v>
          </cell>
          <cell r="I459" t="str">
            <v>Materská škola</v>
          </cell>
          <cell r="J459" t="str">
            <v>Nitriansky</v>
          </cell>
          <cell r="K459" t="str">
            <v>Nové Zámky</v>
          </cell>
          <cell r="L459" t="str">
            <v>94201</v>
          </cell>
          <cell r="M459" t="str">
            <v>Šurany</v>
          </cell>
          <cell r="N459" t="str">
            <v>Mostná 1</v>
          </cell>
          <cell r="O459" t="str">
            <v>503592</v>
          </cell>
          <cell r="P459" t="str">
            <v>PS</v>
          </cell>
          <cell r="Q459">
            <v>33</v>
          </cell>
          <cell r="R459">
            <v>0</v>
          </cell>
          <cell r="S459">
            <v>0</v>
          </cell>
          <cell r="V459">
            <v>33</v>
          </cell>
          <cell r="W459">
            <v>1</v>
          </cell>
          <cell r="X459">
            <v>0</v>
          </cell>
          <cell r="Y459">
            <v>0</v>
          </cell>
          <cell r="AB459">
            <v>1</v>
          </cell>
        </row>
        <row r="460">
          <cell r="G460">
            <v>37864122</v>
          </cell>
          <cell r="H460" t="str">
            <v>000309311</v>
          </cell>
          <cell r="I460" t="str">
            <v>Materská škola</v>
          </cell>
          <cell r="J460" t="str">
            <v>Nitriansky</v>
          </cell>
          <cell r="K460" t="str">
            <v>Nové Zámky</v>
          </cell>
          <cell r="L460" t="str">
            <v>94201</v>
          </cell>
          <cell r="M460" t="str">
            <v>Šurany</v>
          </cell>
          <cell r="N460" t="str">
            <v>MDŽ 26</v>
          </cell>
          <cell r="O460" t="str">
            <v>503592</v>
          </cell>
          <cell r="P460" t="str">
            <v>PS</v>
          </cell>
          <cell r="Q460">
            <v>44</v>
          </cell>
          <cell r="R460">
            <v>0</v>
          </cell>
          <cell r="S460">
            <v>0</v>
          </cell>
          <cell r="V460">
            <v>44</v>
          </cell>
          <cell r="W460">
            <v>0</v>
          </cell>
          <cell r="X460">
            <v>0</v>
          </cell>
          <cell r="Y460">
            <v>0</v>
          </cell>
          <cell r="AB460">
            <v>0</v>
          </cell>
        </row>
        <row r="461">
          <cell r="G461">
            <v>710008155</v>
          </cell>
          <cell r="H461" t="str">
            <v>037864017</v>
          </cell>
          <cell r="I461" t="str">
            <v>Elokované pracovisko ako súčasť Základnej školy s materskou školou</v>
          </cell>
          <cell r="J461" t="str">
            <v>Nitriansky</v>
          </cell>
          <cell r="K461" t="str">
            <v>Nové Zámky</v>
          </cell>
          <cell r="L461" t="str">
            <v>94146</v>
          </cell>
          <cell r="M461" t="str">
            <v>Trávnica</v>
          </cell>
          <cell r="N461" t="str">
            <v>Školská 68/5</v>
          </cell>
          <cell r="O461" t="str">
            <v>503606</v>
          </cell>
          <cell r="P461" t="str">
            <v>NS</v>
          </cell>
          <cell r="Q461">
            <v>7</v>
          </cell>
          <cell r="R461">
            <v>0</v>
          </cell>
          <cell r="S461">
            <v>0</v>
          </cell>
          <cell r="V461">
            <v>7</v>
          </cell>
          <cell r="W461">
            <v>0</v>
          </cell>
          <cell r="X461">
            <v>0</v>
          </cell>
          <cell r="Y461">
            <v>0</v>
          </cell>
          <cell r="AB461">
            <v>0</v>
          </cell>
        </row>
        <row r="462">
          <cell r="G462">
            <v>710008163</v>
          </cell>
          <cell r="H462" t="str">
            <v>000309338</v>
          </cell>
          <cell r="I462" t="str">
            <v>Materská škola s vyučovacím jazykom maďarským - Óvoda</v>
          </cell>
          <cell r="J462" t="str">
            <v>Nitriansky</v>
          </cell>
          <cell r="K462" t="str">
            <v>Nové Zámky</v>
          </cell>
          <cell r="L462" t="str">
            <v>94110</v>
          </cell>
          <cell r="M462" t="str">
            <v>Tvrdošovce</v>
          </cell>
          <cell r="N462" t="str">
            <v>Námestie sv. Štefana 5</v>
          </cell>
          <cell r="O462" t="str">
            <v>503614</v>
          </cell>
          <cell r="P462" t="str">
            <v>NS</v>
          </cell>
          <cell r="Q462">
            <v>9</v>
          </cell>
          <cell r="R462">
            <v>0</v>
          </cell>
          <cell r="S462">
            <v>0</v>
          </cell>
          <cell r="V462">
            <v>9</v>
          </cell>
          <cell r="W462">
            <v>1</v>
          </cell>
          <cell r="X462">
            <v>0</v>
          </cell>
          <cell r="Y462">
            <v>0</v>
          </cell>
          <cell r="AB462">
            <v>1</v>
          </cell>
        </row>
        <row r="463">
          <cell r="G463">
            <v>710008171</v>
          </cell>
          <cell r="H463" t="str">
            <v>000309338</v>
          </cell>
          <cell r="I463" t="str">
            <v>Materská škola</v>
          </cell>
          <cell r="J463" t="str">
            <v>Nitriansky</v>
          </cell>
          <cell r="K463" t="str">
            <v>Nové Zámky</v>
          </cell>
          <cell r="L463" t="str">
            <v>94110</v>
          </cell>
          <cell r="M463" t="str">
            <v>Tvrdošovce</v>
          </cell>
          <cell r="N463" t="str">
            <v>Hlboká 19</v>
          </cell>
          <cell r="O463" t="str">
            <v>503614</v>
          </cell>
          <cell r="P463" t="str">
            <v>NS</v>
          </cell>
          <cell r="Q463">
            <v>26</v>
          </cell>
          <cell r="R463">
            <v>0</v>
          </cell>
          <cell r="S463">
            <v>0</v>
          </cell>
          <cell r="V463">
            <v>26</v>
          </cell>
          <cell r="W463">
            <v>0</v>
          </cell>
          <cell r="X463">
            <v>0</v>
          </cell>
          <cell r="Y463">
            <v>0</v>
          </cell>
          <cell r="AB463">
            <v>0</v>
          </cell>
        </row>
        <row r="464">
          <cell r="G464">
            <v>710008180</v>
          </cell>
          <cell r="H464" t="str">
            <v>037860984</v>
          </cell>
          <cell r="I464" t="str">
            <v>Základná škola s materskou školou - predprimárne vzdelávanie</v>
          </cell>
          <cell r="J464" t="str">
            <v>Nitriansky</v>
          </cell>
          <cell r="K464" t="str">
            <v>Nové Zámky</v>
          </cell>
          <cell r="L464" t="str">
            <v>94142</v>
          </cell>
          <cell r="M464" t="str">
            <v>Veľké Lovce</v>
          </cell>
          <cell r="N464" t="str">
            <v>Veľké Lovce 97</v>
          </cell>
          <cell r="O464" t="str">
            <v>503631</v>
          </cell>
          <cell r="P464" t="str">
            <v>NS</v>
          </cell>
          <cell r="Q464">
            <v>17</v>
          </cell>
          <cell r="R464">
            <v>0</v>
          </cell>
          <cell r="S464">
            <v>0</v>
          </cell>
          <cell r="V464">
            <v>17</v>
          </cell>
          <cell r="W464">
            <v>0</v>
          </cell>
          <cell r="X464">
            <v>0</v>
          </cell>
          <cell r="Y464">
            <v>0</v>
          </cell>
          <cell r="AB464">
            <v>0</v>
          </cell>
        </row>
        <row r="465">
          <cell r="G465">
            <v>710008198</v>
          </cell>
          <cell r="H465" t="str">
            <v>000309371</v>
          </cell>
          <cell r="I465" t="str">
            <v>Materská škola</v>
          </cell>
          <cell r="J465" t="str">
            <v>Nitriansky</v>
          </cell>
          <cell r="K465" t="str">
            <v>Nové Zámky</v>
          </cell>
          <cell r="L465" t="str">
            <v>94122</v>
          </cell>
          <cell r="M465" t="str">
            <v>Zemné</v>
          </cell>
          <cell r="N465" t="str">
            <v>Školská 853</v>
          </cell>
          <cell r="O465" t="str">
            <v>503649</v>
          </cell>
          <cell r="P465" t="str">
            <v>NS</v>
          </cell>
          <cell r="Q465">
            <v>4</v>
          </cell>
          <cell r="R465">
            <v>0</v>
          </cell>
          <cell r="S465">
            <v>0</v>
          </cell>
          <cell r="V465">
            <v>4</v>
          </cell>
          <cell r="W465">
            <v>0</v>
          </cell>
          <cell r="X465">
            <v>0</v>
          </cell>
          <cell r="Y465">
            <v>0</v>
          </cell>
          <cell r="AB465">
            <v>0</v>
          </cell>
        </row>
        <row r="466">
          <cell r="G466">
            <v>710008201</v>
          </cell>
          <cell r="H466" t="str">
            <v>000309371</v>
          </cell>
          <cell r="I466" t="str">
            <v>Materská škola s vyučovacím jazykom maďarským - Óvoda</v>
          </cell>
          <cell r="J466" t="str">
            <v>Nitriansky</v>
          </cell>
          <cell r="K466" t="str">
            <v>Nové Zámky</v>
          </cell>
          <cell r="L466" t="str">
            <v>94122</v>
          </cell>
          <cell r="M466" t="str">
            <v>Zemné</v>
          </cell>
          <cell r="N466" t="str">
            <v>Školská 853</v>
          </cell>
          <cell r="O466" t="str">
            <v>503649</v>
          </cell>
          <cell r="P466" t="str">
            <v>NS</v>
          </cell>
          <cell r="Q466">
            <v>4</v>
          </cell>
          <cell r="R466">
            <v>0</v>
          </cell>
          <cell r="S466">
            <v>0</v>
          </cell>
          <cell r="V466">
            <v>4</v>
          </cell>
          <cell r="W466">
            <v>0</v>
          </cell>
          <cell r="X466">
            <v>0</v>
          </cell>
          <cell r="Y466">
            <v>0</v>
          </cell>
          <cell r="AB466">
            <v>0</v>
          </cell>
        </row>
        <row r="467">
          <cell r="G467">
            <v>37842757</v>
          </cell>
          <cell r="H467" t="str">
            <v>000305936</v>
          </cell>
          <cell r="I467" t="str">
            <v>Materská škola</v>
          </cell>
          <cell r="J467" t="str">
            <v>Trnavský</v>
          </cell>
          <cell r="K467" t="str">
            <v>Galanta</v>
          </cell>
          <cell r="L467" t="str">
            <v>92401</v>
          </cell>
          <cell r="M467" t="str">
            <v>Galanta</v>
          </cell>
          <cell r="N467" t="str">
            <v>Nová doba 923/12</v>
          </cell>
          <cell r="O467" t="str">
            <v>503665</v>
          </cell>
          <cell r="P467" t="str">
            <v>PS</v>
          </cell>
          <cell r="Q467">
            <v>23</v>
          </cell>
          <cell r="R467">
            <v>0</v>
          </cell>
          <cell r="S467">
            <v>0</v>
          </cell>
          <cell r="V467">
            <v>23</v>
          </cell>
          <cell r="W467">
            <v>0</v>
          </cell>
          <cell r="X467">
            <v>0</v>
          </cell>
          <cell r="Y467">
            <v>0</v>
          </cell>
          <cell r="AB467">
            <v>0</v>
          </cell>
        </row>
        <row r="468">
          <cell r="G468">
            <v>37842773</v>
          </cell>
          <cell r="H468" t="str">
            <v>000305936</v>
          </cell>
          <cell r="I468" t="str">
            <v>Materská škola - Óvoda</v>
          </cell>
          <cell r="J468" t="str">
            <v>Trnavský</v>
          </cell>
          <cell r="K468" t="str">
            <v>Galanta</v>
          </cell>
          <cell r="L468" t="str">
            <v>92401</v>
          </cell>
          <cell r="M468" t="str">
            <v>Galanta</v>
          </cell>
          <cell r="N468" t="str">
            <v>Nová doba 922/11</v>
          </cell>
          <cell r="O468" t="str">
            <v>503665</v>
          </cell>
          <cell r="P468" t="str">
            <v>PS</v>
          </cell>
          <cell r="Q468">
            <v>16</v>
          </cell>
          <cell r="R468">
            <v>0</v>
          </cell>
          <cell r="S468">
            <v>0</v>
          </cell>
          <cell r="V468">
            <v>16</v>
          </cell>
          <cell r="W468">
            <v>0</v>
          </cell>
          <cell r="X468">
            <v>0</v>
          </cell>
          <cell r="Y468">
            <v>0</v>
          </cell>
          <cell r="AB468">
            <v>0</v>
          </cell>
        </row>
        <row r="469">
          <cell r="G469">
            <v>37842781</v>
          </cell>
          <cell r="H469" t="str">
            <v>000305936</v>
          </cell>
          <cell r="I469" t="str">
            <v>Materská škola</v>
          </cell>
          <cell r="J469" t="str">
            <v>Trnavský</v>
          </cell>
          <cell r="K469" t="str">
            <v>Galanta</v>
          </cell>
          <cell r="L469" t="str">
            <v>92401</v>
          </cell>
          <cell r="M469" t="str">
            <v>Galanta</v>
          </cell>
          <cell r="N469" t="str">
            <v>Clementisove Sady 902/3</v>
          </cell>
          <cell r="O469" t="str">
            <v>503665</v>
          </cell>
          <cell r="P469" t="str">
            <v>PS</v>
          </cell>
          <cell r="Q469">
            <v>27</v>
          </cell>
          <cell r="R469">
            <v>0</v>
          </cell>
          <cell r="S469">
            <v>0</v>
          </cell>
          <cell r="V469">
            <v>27</v>
          </cell>
          <cell r="W469">
            <v>0</v>
          </cell>
          <cell r="X469">
            <v>0</v>
          </cell>
          <cell r="Y469">
            <v>0</v>
          </cell>
          <cell r="AB469">
            <v>0</v>
          </cell>
        </row>
        <row r="470">
          <cell r="G470">
            <v>42155606</v>
          </cell>
          <cell r="H470" t="str">
            <v>000305936</v>
          </cell>
          <cell r="I470" t="str">
            <v>Materská škola</v>
          </cell>
          <cell r="J470" t="str">
            <v>Trnavský</v>
          </cell>
          <cell r="K470" t="str">
            <v>Galanta</v>
          </cell>
          <cell r="L470" t="str">
            <v>92401</v>
          </cell>
          <cell r="M470" t="str">
            <v>Galanta</v>
          </cell>
          <cell r="N470" t="str">
            <v>Štvrť SNP 999/29</v>
          </cell>
          <cell r="O470" t="str">
            <v>503665</v>
          </cell>
          <cell r="P470" t="str">
            <v>PS</v>
          </cell>
          <cell r="Q470">
            <v>41</v>
          </cell>
          <cell r="R470">
            <v>0</v>
          </cell>
          <cell r="S470">
            <v>0</v>
          </cell>
          <cell r="V470">
            <v>41</v>
          </cell>
          <cell r="W470">
            <v>0</v>
          </cell>
          <cell r="X470">
            <v>0</v>
          </cell>
          <cell r="Y470">
            <v>0</v>
          </cell>
          <cell r="AB470">
            <v>0</v>
          </cell>
        </row>
        <row r="471">
          <cell r="G471">
            <v>42155622</v>
          </cell>
          <cell r="H471" t="str">
            <v>000305936</v>
          </cell>
          <cell r="I471" t="str">
            <v>Materská škola - Óvoda</v>
          </cell>
          <cell r="J471" t="str">
            <v>Trnavský</v>
          </cell>
          <cell r="K471" t="str">
            <v>Galanta</v>
          </cell>
          <cell r="L471" t="str">
            <v>92401</v>
          </cell>
          <cell r="M471" t="str">
            <v>Galanta</v>
          </cell>
          <cell r="N471" t="str">
            <v>Česká 1453</v>
          </cell>
          <cell r="O471" t="str">
            <v>503665</v>
          </cell>
          <cell r="P471" t="str">
            <v>PS</v>
          </cell>
          <cell r="Q471">
            <v>40</v>
          </cell>
          <cell r="R471">
            <v>0</v>
          </cell>
          <cell r="S471">
            <v>0</v>
          </cell>
          <cell r="V471">
            <v>40</v>
          </cell>
          <cell r="W471">
            <v>0</v>
          </cell>
          <cell r="X471">
            <v>0</v>
          </cell>
          <cell r="Y471">
            <v>0</v>
          </cell>
          <cell r="AB471">
            <v>0</v>
          </cell>
        </row>
        <row r="472">
          <cell r="G472">
            <v>710003234</v>
          </cell>
          <cell r="H472" t="str">
            <v>000305855</v>
          </cell>
          <cell r="I472" t="str">
            <v>Materská škola</v>
          </cell>
          <cell r="J472" t="str">
            <v>Trnavský</v>
          </cell>
          <cell r="K472" t="str">
            <v>Galanta</v>
          </cell>
          <cell r="L472" t="str">
            <v>92545</v>
          </cell>
          <cell r="M472" t="str">
            <v>Abrahám</v>
          </cell>
          <cell r="N472" t="str">
            <v>Hviezdoslavova 152</v>
          </cell>
          <cell r="O472" t="str">
            <v>503673</v>
          </cell>
          <cell r="P472" t="str">
            <v>NS</v>
          </cell>
          <cell r="Q472">
            <v>14</v>
          </cell>
          <cell r="R472">
            <v>0</v>
          </cell>
          <cell r="S472">
            <v>0</v>
          </cell>
          <cell r="V472">
            <v>14</v>
          </cell>
          <cell r="W472">
            <v>1</v>
          </cell>
          <cell r="X472">
            <v>0</v>
          </cell>
          <cell r="Y472">
            <v>0</v>
          </cell>
          <cell r="AB472">
            <v>1</v>
          </cell>
        </row>
        <row r="473">
          <cell r="G473">
            <v>710003242</v>
          </cell>
          <cell r="H473" t="str">
            <v>000305863</v>
          </cell>
          <cell r="I473" t="str">
            <v>Materská škola s výchovným jazykom maďarským</v>
          </cell>
          <cell r="J473" t="str">
            <v>Bratislavský</v>
          </cell>
          <cell r="K473" t="str">
            <v>Senec</v>
          </cell>
          <cell r="L473" t="str">
            <v>92526</v>
          </cell>
          <cell r="M473" t="str">
            <v>Boldog</v>
          </cell>
          <cell r="N473" t="str">
            <v>Boldog 76</v>
          </cell>
          <cell r="O473" t="str">
            <v>503681</v>
          </cell>
          <cell r="P473" t="str">
            <v>NS</v>
          </cell>
          <cell r="Q473">
            <v>7</v>
          </cell>
          <cell r="V473">
            <v>7</v>
          </cell>
          <cell r="AB473">
            <v>0</v>
          </cell>
        </row>
        <row r="474">
          <cell r="G474">
            <v>710003250</v>
          </cell>
          <cell r="H474" t="str">
            <v>000305871</v>
          </cell>
          <cell r="I474" t="str">
            <v>Materská škola s vyučovacím jazykom maďarským - Magyar Nyelvű Óvoda</v>
          </cell>
          <cell r="J474" t="str">
            <v>Trnavský</v>
          </cell>
          <cell r="K474" t="str">
            <v>Galanta</v>
          </cell>
          <cell r="L474" t="str">
            <v>92506</v>
          </cell>
          <cell r="M474" t="str">
            <v>Čierna Voda</v>
          </cell>
          <cell r="N474" t="str">
            <v>Čierna Voda 188</v>
          </cell>
          <cell r="O474" t="str">
            <v>503690</v>
          </cell>
          <cell r="P474" t="str">
            <v>NS</v>
          </cell>
          <cell r="V474">
            <v>0</v>
          </cell>
          <cell r="W474">
            <v>29</v>
          </cell>
          <cell r="AB474">
            <v>29</v>
          </cell>
        </row>
        <row r="475">
          <cell r="G475">
            <v>710003269</v>
          </cell>
          <cell r="H475" t="str">
            <v>000305880</v>
          </cell>
          <cell r="I475" t="str">
            <v>Materská škola - Óvoda</v>
          </cell>
          <cell r="J475" t="str">
            <v>Trnavský</v>
          </cell>
          <cell r="K475" t="str">
            <v>Galanta</v>
          </cell>
          <cell r="L475" t="str">
            <v>92508</v>
          </cell>
          <cell r="M475" t="str">
            <v>Čierny Brod</v>
          </cell>
          <cell r="N475" t="str">
            <v>Čierny Brod 489</v>
          </cell>
          <cell r="O475" t="str">
            <v>503703</v>
          </cell>
          <cell r="P475" t="str">
            <v>NS</v>
          </cell>
          <cell r="Q475">
            <v>10</v>
          </cell>
          <cell r="R475">
            <v>0</v>
          </cell>
          <cell r="S475">
            <v>0</v>
          </cell>
          <cell r="V475">
            <v>10</v>
          </cell>
          <cell r="W475">
            <v>0</v>
          </cell>
          <cell r="X475">
            <v>0</v>
          </cell>
          <cell r="Y475">
            <v>0</v>
          </cell>
          <cell r="AB475">
            <v>0</v>
          </cell>
        </row>
        <row r="476">
          <cell r="G476">
            <v>710003277</v>
          </cell>
          <cell r="H476" t="str">
            <v>000305898</v>
          </cell>
          <cell r="I476" t="str">
            <v>Materská škola</v>
          </cell>
          <cell r="J476" t="str">
            <v>Nitriansky</v>
          </cell>
          <cell r="K476" t="str">
            <v>Šaľa</v>
          </cell>
          <cell r="L476" t="str">
            <v>92581</v>
          </cell>
          <cell r="M476" t="str">
            <v>Diakovce</v>
          </cell>
          <cell r="N476" t="str">
            <v>Školská 485</v>
          </cell>
          <cell r="O476" t="str">
            <v>503711</v>
          </cell>
          <cell r="P476" t="str">
            <v>NS</v>
          </cell>
          <cell r="Q476">
            <v>3</v>
          </cell>
          <cell r="R476">
            <v>0</v>
          </cell>
          <cell r="S476">
            <v>0</v>
          </cell>
          <cell r="V476">
            <v>3</v>
          </cell>
          <cell r="W476">
            <v>0</v>
          </cell>
          <cell r="X476">
            <v>0</v>
          </cell>
          <cell r="Y476">
            <v>0</v>
          </cell>
          <cell r="AB476">
            <v>0</v>
          </cell>
        </row>
        <row r="477">
          <cell r="G477">
            <v>710003285</v>
          </cell>
          <cell r="H477" t="str">
            <v>000305898</v>
          </cell>
          <cell r="I477" t="str">
            <v>Materská škola s vyučovacím jazykom maďarským - Óvoda</v>
          </cell>
          <cell r="J477" t="str">
            <v>Nitriansky</v>
          </cell>
          <cell r="K477" t="str">
            <v>Šaľa</v>
          </cell>
          <cell r="L477" t="str">
            <v>92581</v>
          </cell>
          <cell r="M477" t="str">
            <v>Diakovce</v>
          </cell>
          <cell r="N477" t="str">
            <v>Školská 486</v>
          </cell>
          <cell r="O477" t="str">
            <v>503711</v>
          </cell>
          <cell r="P477" t="str">
            <v>NS</v>
          </cell>
          <cell r="Q477">
            <v>9</v>
          </cell>
          <cell r="V477">
            <v>9</v>
          </cell>
          <cell r="W477">
            <v>1</v>
          </cell>
          <cell r="AB477">
            <v>1</v>
          </cell>
        </row>
        <row r="478">
          <cell r="G478">
            <v>710269641</v>
          </cell>
          <cell r="H478" t="str">
            <v>051278481</v>
          </cell>
          <cell r="I478" t="str">
            <v>Elokované pracovisko ako súčasť Základnej školy s materskou školou s vyučovacím jazykom maďarským - Alapiskola és Óvoda</v>
          </cell>
          <cell r="J478" t="str">
            <v>Trnavský</v>
          </cell>
          <cell r="K478" t="str">
            <v>Galanta</v>
          </cell>
          <cell r="L478" t="str">
            <v>92502</v>
          </cell>
          <cell r="M478" t="str">
            <v>Dolné Saliby</v>
          </cell>
          <cell r="N478" t="str">
            <v>Dolné Saliby 665</v>
          </cell>
          <cell r="O478" t="str">
            <v>503746</v>
          </cell>
          <cell r="P478" t="str">
            <v>NS</v>
          </cell>
          <cell r="Q478">
            <v>6</v>
          </cell>
          <cell r="R478">
            <v>0</v>
          </cell>
          <cell r="S478">
            <v>0</v>
          </cell>
          <cell r="V478">
            <v>6</v>
          </cell>
          <cell r="W478">
            <v>0</v>
          </cell>
          <cell r="X478">
            <v>0</v>
          </cell>
          <cell r="Y478">
            <v>0</v>
          </cell>
          <cell r="AB478">
            <v>0</v>
          </cell>
        </row>
        <row r="479">
          <cell r="G479">
            <v>710269706</v>
          </cell>
          <cell r="H479" t="str">
            <v>051278383</v>
          </cell>
          <cell r="I479" t="str">
            <v>Elokované pracovisko ako súčasť Základnej školy s materskou školou</v>
          </cell>
          <cell r="J479" t="str">
            <v>Trnavský</v>
          </cell>
          <cell r="K479" t="str">
            <v>Galanta</v>
          </cell>
          <cell r="L479" t="str">
            <v>92502</v>
          </cell>
          <cell r="M479" t="str">
            <v>Dolné Saliby</v>
          </cell>
          <cell r="N479" t="str">
            <v>Dolné Saliby 666</v>
          </cell>
          <cell r="O479" t="str">
            <v>503746</v>
          </cell>
          <cell r="P479" t="str">
            <v>NS</v>
          </cell>
          <cell r="Q479">
            <v>13</v>
          </cell>
          <cell r="R479">
            <v>0</v>
          </cell>
          <cell r="S479">
            <v>0</v>
          </cell>
          <cell r="V479">
            <v>13</v>
          </cell>
          <cell r="W479">
            <v>0</v>
          </cell>
          <cell r="X479">
            <v>0</v>
          </cell>
          <cell r="Y479">
            <v>0</v>
          </cell>
          <cell r="AB479">
            <v>0</v>
          </cell>
        </row>
        <row r="480">
          <cell r="G480">
            <v>710003439</v>
          </cell>
          <cell r="H480" t="str">
            <v>000305944</v>
          </cell>
          <cell r="I480" t="str">
            <v>Materská škola</v>
          </cell>
          <cell r="J480" t="str">
            <v>Trnavský</v>
          </cell>
          <cell r="K480" t="str">
            <v>Galanta</v>
          </cell>
          <cell r="L480" t="str">
            <v>92531</v>
          </cell>
          <cell r="M480" t="str">
            <v>Gáň</v>
          </cell>
          <cell r="N480" t="str">
            <v>Hlavná 23</v>
          </cell>
          <cell r="O480" t="str">
            <v>503762</v>
          </cell>
          <cell r="P480" t="str">
            <v>NS</v>
          </cell>
          <cell r="Q480">
            <v>19</v>
          </cell>
          <cell r="R480">
            <v>0</v>
          </cell>
          <cell r="S480">
            <v>0</v>
          </cell>
          <cell r="V480">
            <v>19</v>
          </cell>
          <cell r="W480">
            <v>0</v>
          </cell>
          <cell r="X480">
            <v>0</v>
          </cell>
          <cell r="Y480">
            <v>0</v>
          </cell>
          <cell r="AB480">
            <v>0</v>
          </cell>
        </row>
        <row r="481">
          <cell r="G481">
            <v>710003447</v>
          </cell>
          <cell r="H481" t="str">
            <v>037836692</v>
          </cell>
          <cell r="I481" t="str">
            <v>Elokované pracovisko ako súčasť Základnej školy s materskou školou</v>
          </cell>
          <cell r="J481" t="str">
            <v>Trnavský</v>
          </cell>
          <cell r="K481" t="str">
            <v>Galanta</v>
          </cell>
          <cell r="L481" t="str">
            <v>92503</v>
          </cell>
          <cell r="M481" t="str">
            <v>Horné Saliby</v>
          </cell>
          <cell r="N481" t="str">
            <v>Hlavná 781</v>
          </cell>
          <cell r="O481" t="str">
            <v>503771</v>
          </cell>
          <cell r="P481" t="str">
            <v>NS</v>
          </cell>
          <cell r="Q481">
            <v>13</v>
          </cell>
          <cell r="R481">
            <v>0</v>
          </cell>
          <cell r="S481">
            <v>0</v>
          </cell>
          <cell r="V481">
            <v>13</v>
          </cell>
          <cell r="W481">
            <v>0</v>
          </cell>
          <cell r="X481">
            <v>0</v>
          </cell>
          <cell r="Y481">
            <v>0</v>
          </cell>
          <cell r="AB481">
            <v>0</v>
          </cell>
        </row>
        <row r="482">
          <cell r="G482">
            <v>710003455</v>
          </cell>
          <cell r="H482" t="str">
            <v>037836714</v>
          </cell>
          <cell r="I482" t="str">
            <v>Elokované pracovisko ako súčasť Základnej školy s materskou školou Istvána Széchenyiho s vyučovacím jazykom maďarským</v>
          </cell>
          <cell r="J482" t="str">
            <v>Trnavský</v>
          </cell>
          <cell r="K482" t="str">
            <v>Galanta</v>
          </cell>
          <cell r="L482" t="str">
            <v>92503</v>
          </cell>
          <cell r="M482" t="str">
            <v>Horné Saliby</v>
          </cell>
          <cell r="N482" t="str">
            <v>Hlavná 781</v>
          </cell>
          <cell r="O482" t="str">
            <v>503771</v>
          </cell>
          <cell r="P482" t="str">
            <v>NS</v>
          </cell>
          <cell r="Q482">
            <v>12</v>
          </cell>
          <cell r="R482">
            <v>0</v>
          </cell>
          <cell r="S482">
            <v>0</v>
          </cell>
          <cell r="V482">
            <v>12</v>
          </cell>
          <cell r="W482">
            <v>1</v>
          </cell>
          <cell r="X482">
            <v>0</v>
          </cell>
          <cell r="Y482">
            <v>0</v>
          </cell>
          <cell r="AB482">
            <v>1</v>
          </cell>
        </row>
        <row r="483">
          <cell r="G483">
            <v>710003463</v>
          </cell>
          <cell r="H483" t="str">
            <v>000305961</v>
          </cell>
          <cell r="I483" t="str">
            <v>Materská škola</v>
          </cell>
          <cell r="J483" t="str">
            <v>Trnavský</v>
          </cell>
          <cell r="K483" t="str">
            <v>Galanta</v>
          </cell>
          <cell r="L483" t="str">
            <v>92545</v>
          </cell>
          <cell r="M483" t="str">
            <v>Hoste</v>
          </cell>
          <cell r="N483" t="str">
            <v>Hoste 32</v>
          </cell>
          <cell r="O483" t="str">
            <v>503789</v>
          </cell>
          <cell r="P483" t="str">
            <v>NS</v>
          </cell>
          <cell r="Q483">
            <v>5</v>
          </cell>
          <cell r="R483">
            <v>0</v>
          </cell>
          <cell r="S483">
            <v>0</v>
          </cell>
          <cell r="V483">
            <v>5</v>
          </cell>
          <cell r="W483">
            <v>0</v>
          </cell>
          <cell r="X483">
            <v>0</v>
          </cell>
          <cell r="Y483">
            <v>0</v>
          </cell>
          <cell r="AB483">
            <v>0</v>
          </cell>
        </row>
        <row r="484">
          <cell r="G484">
            <v>710003471</v>
          </cell>
          <cell r="H484" t="str">
            <v>000305979</v>
          </cell>
          <cell r="I484" t="str">
            <v>Materská škola</v>
          </cell>
          <cell r="J484" t="str">
            <v>Bratislavský</v>
          </cell>
          <cell r="K484" t="str">
            <v>Senec</v>
          </cell>
          <cell r="L484" t="str">
            <v>92523</v>
          </cell>
          <cell r="M484" t="str">
            <v>Hrubá Borša</v>
          </cell>
          <cell r="N484" t="str">
            <v>Hrubá Borša 73</v>
          </cell>
          <cell r="O484" t="str">
            <v>503797</v>
          </cell>
          <cell r="P484" t="str">
            <v>NS</v>
          </cell>
          <cell r="Q484">
            <v>16</v>
          </cell>
          <cell r="V484">
            <v>16</v>
          </cell>
          <cell r="W484">
            <v>0</v>
          </cell>
          <cell r="AB484">
            <v>0</v>
          </cell>
        </row>
        <row r="485">
          <cell r="G485">
            <v>710003480</v>
          </cell>
          <cell r="H485" t="str">
            <v>000305987</v>
          </cell>
          <cell r="I485" t="str">
            <v>Materská škola s vyučovacím jazykom maďarským - Óvoda</v>
          </cell>
          <cell r="J485" t="str">
            <v>Bratislavský</v>
          </cell>
          <cell r="K485" t="str">
            <v>Senec</v>
          </cell>
          <cell r="L485" t="str">
            <v>90301</v>
          </cell>
          <cell r="M485" t="str">
            <v>Hrubý Šúr</v>
          </cell>
          <cell r="N485" t="str">
            <v>Hlavná 20</v>
          </cell>
          <cell r="O485" t="str">
            <v>503801</v>
          </cell>
          <cell r="P485" t="str">
            <v>NS</v>
          </cell>
          <cell r="Q485">
            <v>13</v>
          </cell>
          <cell r="R485">
            <v>0</v>
          </cell>
          <cell r="S485">
            <v>0</v>
          </cell>
          <cell r="V485">
            <v>13</v>
          </cell>
          <cell r="W485">
            <v>0</v>
          </cell>
          <cell r="X485">
            <v>0</v>
          </cell>
          <cell r="Y485">
            <v>0</v>
          </cell>
          <cell r="AB485">
            <v>0</v>
          </cell>
        </row>
        <row r="486">
          <cell r="G486">
            <v>710003498</v>
          </cell>
          <cell r="H486" t="str">
            <v>000306002</v>
          </cell>
          <cell r="I486" t="str">
            <v>Materská škola</v>
          </cell>
          <cell r="J486" t="str">
            <v>Trnavský</v>
          </cell>
          <cell r="K486" t="str">
            <v>Galanta</v>
          </cell>
          <cell r="L486" t="str">
            <v>92522</v>
          </cell>
          <cell r="M486" t="str">
            <v>Jánovce</v>
          </cell>
          <cell r="N486" t="str">
            <v>Hlavná 24</v>
          </cell>
          <cell r="O486" t="str">
            <v>503827</v>
          </cell>
          <cell r="P486" t="str">
            <v>NS</v>
          </cell>
          <cell r="Q486">
            <v>15</v>
          </cell>
          <cell r="R486">
            <v>0</v>
          </cell>
          <cell r="S486">
            <v>0</v>
          </cell>
          <cell r="V486">
            <v>15</v>
          </cell>
          <cell r="W486">
            <v>0</v>
          </cell>
          <cell r="X486">
            <v>0</v>
          </cell>
          <cell r="Y486">
            <v>0</v>
          </cell>
          <cell r="AB486">
            <v>0</v>
          </cell>
        </row>
        <row r="487">
          <cell r="G487">
            <v>37985035</v>
          </cell>
          <cell r="H487" t="str">
            <v>000306011</v>
          </cell>
          <cell r="I487" t="str">
            <v>Materská škola - Óvoda</v>
          </cell>
          <cell r="J487" t="str">
            <v>Trnavský</v>
          </cell>
          <cell r="K487" t="str">
            <v>Galanta</v>
          </cell>
          <cell r="L487" t="str">
            <v>92523</v>
          </cell>
          <cell r="M487" t="str">
            <v>Jelka</v>
          </cell>
          <cell r="N487" t="str">
            <v>Mierová 960/18</v>
          </cell>
          <cell r="O487" t="str">
            <v>503835</v>
          </cell>
          <cell r="P487" t="str">
            <v>PS</v>
          </cell>
          <cell r="Q487">
            <v>31</v>
          </cell>
          <cell r="R487">
            <v>0</v>
          </cell>
          <cell r="S487">
            <v>0</v>
          </cell>
          <cell r="V487">
            <v>31</v>
          </cell>
          <cell r="W487">
            <v>1</v>
          </cell>
          <cell r="X487">
            <v>0</v>
          </cell>
          <cell r="Y487">
            <v>0</v>
          </cell>
          <cell r="AB487">
            <v>1</v>
          </cell>
        </row>
        <row r="488">
          <cell r="G488">
            <v>710003510</v>
          </cell>
          <cell r="H488" t="str">
            <v>000306029</v>
          </cell>
          <cell r="I488" t="str">
            <v>Materská škola - Óvoda</v>
          </cell>
          <cell r="J488" t="str">
            <v>Trnavský</v>
          </cell>
          <cell r="K488" t="str">
            <v>Galanta</v>
          </cell>
          <cell r="L488" t="str">
            <v>92592</v>
          </cell>
          <cell r="M488" t="str">
            <v>Kajal</v>
          </cell>
          <cell r="N488" t="str">
            <v>Hlavná 33</v>
          </cell>
          <cell r="O488" t="str">
            <v>503843</v>
          </cell>
          <cell r="P488" t="str">
            <v>NS</v>
          </cell>
          <cell r="Q488">
            <v>8</v>
          </cell>
          <cell r="R488">
            <v>0</v>
          </cell>
          <cell r="S488">
            <v>0</v>
          </cell>
          <cell r="V488">
            <v>8</v>
          </cell>
          <cell r="W488">
            <v>0</v>
          </cell>
          <cell r="X488">
            <v>0</v>
          </cell>
          <cell r="Y488">
            <v>0</v>
          </cell>
          <cell r="AB488">
            <v>0</v>
          </cell>
        </row>
        <row r="489">
          <cell r="G489">
            <v>710003528</v>
          </cell>
          <cell r="H489" t="str">
            <v>000306037</v>
          </cell>
          <cell r="I489" t="str">
            <v>Materská škola s výchovným jazykom maďarským</v>
          </cell>
          <cell r="J489" t="str">
            <v>Bratislavský</v>
          </cell>
          <cell r="K489" t="str">
            <v>Senec</v>
          </cell>
          <cell r="L489" t="str">
            <v>92525</v>
          </cell>
          <cell r="M489" t="str">
            <v>Kostolná pri Dunaji</v>
          </cell>
          <cell r="N489" t="str">
            <v>Kostolná pri Dunaji 6</v>
          </cell>
          <cell r="O489" t="str">
            <v>503851</v>
          </cell>
          <cell r="P489" t="str">
            <v>NS</v>
          </cell>
          <cell r="Q489">
            <v>9</v>
          </cell>
          <cell r="R489">
            <v>0</v>
          </cell>
          <cell r="S489">
            <v>0</v>
          </cell>
          <cell r="V489">
            <v>9</v>
          </cell>
          <cell r="W489">
            <v>0</v>
          </cell>
          <cell r="X489">
            <v>0</v>
          </cell>
          <cell r="Y489">
            <v>0</v>
          </cell>
          <cell r="AB489">
            <v>0</v>
          </cell>
        </row>
        <row r="490">
          <cell r="G490">
            <v>710003536</v>
          </cell>
          <cell r="H490" t="str">
            <v>000306045</v>
          </cell>
          <cell r="I490" t="str">
            <v>Materská škola - Óvoda</v>
          </cell>
          <cell r="J490" t="str">
            <v>Trnavský</v>
          </cell>
          <cell r="K490" t="str">
            <v>Galanta</v>
          </cell>
          <cell r="L490" t="str">
            <v>92509</v>
          </cell>
          <cell r="M490" t="str">
            <v>Košúty</v>
          </cell>
          <cell r="N490" t="str">
            <v>Košúty 202</v>
          </cell>
          <cell r="O490" t="str">
            <v>503860</v>
          </cell>
          <cell r="P490" t="str">
            <v>NS</v>
          </cell>
          <cell r="Q490">
            <v>12</v>
          </cell>
          <cell r="R490">
            <v>0</v>
          </cell>
          <cell r="S490">
            <v>0</v>
          </cell>
          <cell r="V490">
            <v>12</v>
          </cell>
          <cell r="W490">
            <v>0</v>
          </cell>
          <cell r="X490">
            <v>0</v>
          </cell>
          <cell r="Y490">
            <v>0</v>
          </cell>
          <cell r="AB490">
            <v>0</v>
          </cell>
        </row>
        <row r="491">
          <cell r="G491">
            <v>710230265</v>
          </cell>
          <cell r="H491" t="str">
            <v>042286441</v>
          </cell>
          <cell r="I491" t="str">
            <v>Základná škola s materskou školou s vyučovacím jazykom maďarským - Alapiskola és Óvoda - predprimárne vzdelávanie</v>
          </cell>
          <cell r="J491" t="str">
            <v>Trnavský</v>
          </cell>
          <cell r="K491" t="str">
            <v>Galanta</v>
          </cell>
          <cell r="L491" t="str">
            <v>92541</v>
          </cell>
          <cell r="M491" t="str">
            <v>Kráľov Brod</v>
          </cell>
          <cell r="N491" t="str">
            <v>Salibská 6</v>
          </cell>
          <cell r="O491" t="str">
            <v>503878</v>
          </cell>
          <cell r="P491" t="str">
            <v>NS</v>
          </cell>
          <cell r="Q491">
            <v>7</v>
          </cell>
          <cell r="R491">
            <v>0</v>
          </cell>
          <cell r="S491">
            <v>0</v>
          </cell>
          <cell r="V491">
            <v>7</v>
          </cell>
          <cell r="W491">
            <v>0</v>
          </cell>
          <cell r="X491">
            <v>0</v>
          </cell>
          <cell r="Y491">
            <v>0</v>
          </cell>
          <cell r="AB491">
            <v>0</v>
          </cell>
        </row>
        <row r="492">
          <cell r="G492">
            <v>710003552</v>
          </cell>
          <cell r="H492" t="str">
            <v>000306070</v>
          </cell>
          <cell r="I492" t="str">
            <v>Materská škola - Óvoda</v>
          </cell>
          <cell r="J492" t="str">
            <v>Nitriansky</v>
          </cell>
          <cell r="K492" t="str">
            <v>Šaľa</v>
          </cell>
          <cell r="L492" t="str">
            <v>92591</v>
          </cell>
          <cell r="M492" t="str">
            <v>Kráľová nad Váhom</v>
          </cell>
          <cell r="N492" t="str">
            <v>Kráľová nad Váhom 237</v>
          </cell>
          <cell r="O492" t="str">
            <v>503886</v>
          </cell>
          <cell r="P492" t="str">
            <v>NS</v>
          </cell>
          <cell r="Q492">
            <v>8</v>
          </cell>
          <cell r="R492">
            <v>0</v>
          </cell>
          <cell r="S492">
            <v>0</v>
          </cell>
          <cell r="V492">
            <v>8</v>
          </cell>
          <cell r="W492">
            <v>0</v>
          </cell>
          <cell r="X492">
            <v>0</v>
          </cell>
          <cell r="Y492">
            <v>0</v>
          </cell>
          <cell r="AB492">
            <v>0</v>
          </cell>
        </row>
        <row r="493">
          <cell r="G493">
            <v>710003560</v>
          </cell>
          <cell r="H493" t="str">
            <v>000306061</v>
          </cell>
          <cell r="I493" t="str">
            <v>Materská škola</v>
          </cell>
          <cell r="J493" t="str">
            <v>Bratislavský</v>
          </cell>
          <cell r="K493" t="str">
            <v>Senec</v>
          </cell>
          <cell r="L493" t="str">
            <v>90050</v>
          </cell>
          <cell r="M493" t="str">
            <v>Kráľová pri Senci</v>
          </cell>
          <cell r="N493" t="str">
            <v>Kráľová pri Senci 560</v>
          </cell>
          <cell r="O493" t="str">
            <v>503894</v>
          </cell>
          <cell r="P493" t="str">
            <v>NS</v>
          </cell>
          <cell r="Q493">
            <v>36</v>
          </cell>
          <cell r="R493">
            <v>0</v>
          </cell>
          <cell r="S493">
            <v>0</v>
          </cell>
          <cell r="V493">
            <v>36</v>
          </cell>
          <cell r="W493">
            <v>0</v>
          </cell>
          <cell r="X493">
            <v>0</v>
          </cell>
          <cell r="Y493">
            <v>0</v>
          </cell>
          <cell r="AB493">
            <v>0</v>
          </cell>
        </row>
        <row r="494">
          <cell r="G494">
            <v>710003579</v>
          </cell>
          <cell r="H494" t="str">
            <v>037840576</v>
          </cell>
          <cell r="I494" t="str">
            <v>Základná škola s materskou školou s VJM - Magyar Tannyelvű Alapiskola és Óvoda - predprimárne vzdelávanie</v>
          </cell>
          <cell r="J494" t="str">
            <v>Trnavský</v>
          </cell>
          <cell r="K494" t="str">
            <v>Galanta</v>
          </cell>
          <cell r="L494" t="str">
            <v>92507</v>
          </cell>
          <cell r="M494" t="str">
            <v>Mostová</v>
          </cell>
          <cell r="N494" t="str">
            <v>Mostová 210</v>
          </cell>
          <cell r="O494" t="str">
            <v>503924</v>
          </cell>
          <cell r="P494" t="str">
            <v>NS</v>
          </cell>
          <cell r="Q494">
            <v>10</v>
          </cell>
          <cell r="R494">
            <v>0</v>
          </cell>
          <cell r="S494">
            <v>0</v>
          </cell>
          <cell r="V494">
            <v>10</v>
          </cell>
          <cell r="W494">
            <v>0</v>
          </cell>
          <cell r="X494">
            <v>0</v>
          </cell>
          <cell r="Y494">
            <v>0</v>
          </cell>
          <cell r="AB494">
            <v>0</v>
          </cell>
        </row>
        <row r="495">
          <cell r="G495">
            <v>710003587</v>
          </cell>
          <cell r="H495" t="str">
            <v>000306100</v>
          </cell>
          <cell r="I495" t="str">
            <v>Materská škola</v>
          </cell>
          <cell r="J495" t="str">
            <v>Nitriansky</v>
          </cell>
          <cell r="K495" t="str">
            <v>Šaľa</v>
          </cell>
          <cell r="L495" t="str">
            <v>92585</v>
          </cell>
          <cell r="M495" t="str">
            <v>Neded</v>
          </cell>
          <cell r="N495" t="str">
            <v>Baláta 134</v>
          </cell>
          <cell r="O495" t="str">
            <v>503932</v>
          </cell>
          <cell r="P495" t="str">
            <v>NS</v>
          </cell>
          <cell r="Q495">
            <v>17</v>
          </cell>
          <cell r="R495">
            <v>0</v>
          </cell>
          <cell r="S495">
            <v>0</v>
          </cell>
          <cell r="V495">
            <v>17</v>
          </cell>
          <cell r="W495">
            <v>0</v>
          </cell>
          <cell r="X495">
            <v>0</v>
          </cell>
          <cell r="Y495">
            <v>0</v>
          </cell>
          <cell r="AB495">
            <v>0</v>
          </cell>
        </row>
        <row r="496">
          <cell r="G496">
            <v>710161220</v>
          </cell>
          <cell r="H496" t="str">
            <v>000306100</v>
          </cell>
          <cell r="I496" t="str">
            <v>Materská škola s vyučovacím jazykom maďarským - Óvoda</v>
          </cell>
          <cell r="J496" t="str">
            <v>Nitriansky</v>
          </cell>
          <cell r="K496" t="str">
            <v>Šaľa</v>
          </cell>
          <cell r="L496" t="str">
            <v>92585</v>
          </cell>
          <cell r="M496" t="str">
            <v>Neded</v>
          </cell>
          <cell r="N496" t="str">
            <v>Baláta 134</v>
          </cell>
          <cell r="O496" t="str">
            <v>503932</v>
          </cell>
          <cell r="P496" t="str">
            <v>NS</v>
          </cell>
          <cell r="Q496">
            <v>15</v>
          </cell>
          <cell r="R496">
            <v>0</v>
          </cell>
          <cell r="S496">
            <v>0</v>
          </cell>
          <cell r="V496">
            <v>15</v>
          </cell>
          <cell r="W496">
            <v>0</v>
          </cell>
          <cell r="X496">
            <v>0</v>
          </cell>
          <cell r="Y496">
            <v>0</v>
          </cell>
          <cell r="AB496">
            <v>0</v>
          </cell>
        </row>
        <row r="497">
          <cell r="G497">
            <v>37842382</v>
          </cell>
          <cell r="H497" t="str">
            <v>000306126</v>
          </cell>
          <cell r="I497" t="str">
            <v>Materská škola</v>
          </cell>
          <cell r="J497" t="str">
            <v>Trnavský</v>
          </cell>
          <cell r="K497" t="str">
            <v>Galanta</v>
          </cell>
          <cell r="L497" t="str">
            <v>92553</v>
          </cell>
          <cell r="M497" t="str">
            <v>Pata</v>
          </cell>
          <cell r="N497" t="str">
            <v>Lazová 926/5</v>
          </cell>
          <cell r="O497" t="str">
            <v>503959</v>
          </cell>
          <cell r="P497" t="str">
            <v>PS</v>
          </cell>
          <cell r="Q497">
            <v>33</v>
          </cell>
          <cell r="R497">
            <v>0</v>
          </cell>
          <cell r="S497">
            <v>0</v>
          </cell>
          <cell r="V497">
            <v>33</v>
          </cell>
          <cell r="W497">
            <v>0</v>
          </cell>
          <cell r="X497">
            <v>0</v>
          </cell>
          <cell r="Y497">
            <v>0</v>
          </cell>
          <cell r="AB497">
            <v>0</v>
          </cell>
        </row>
        <row r="498">
          <cell r="G498">
            <v>710003617</v>
          </cell>
          <cell r="H498" t="str">
            <v>000800295</v>
          </cell>
          <cell r="I498" t="str">
            <v>Materská škola</v>
          </cell>
          <cell r="J498" t="str">
            <v>Trnavský</v>
          </cell>
          <cell r="K498" t="str">
            <v>Galanta</v>
          </cell>
          <cell r="L498" t="str">
            <v>92554</v>
          </cell>
          <cell r="M498" t="str">
            <v>Pusté Sady</v>
          </cell>
          <cell r="N498" t="str">
            <v>Pusté Sady 132</v>
          </cell>
          <cell r="O498" t="str">
            <v>503967</v>
          </cell>
          <cell r="P498" t="str">
            <v>NS</v>
          </cell>
          <cell r="Q498">
            <v>8</v>
          </cell>
          <cell r="R498">
            <v>0</v>
          </cell>
          <cell r="S498">
            <v>0</v>
          </cell>
          <cell r="V498">
            <v>8</v>
          </cell>
          <cell r="W498">
            <v>0</v>
          </cell>
          <cell r="X498">
            <v>0</v>
          </cell>
          <cell r="Y498">
            <v>0</v>
          </cell>
          <cell r="AB498">
            <v>0</v>
          </cell>
        </row>
        <row r="499">
          <cell r="G499">
            <v>37840525</v>
          </cell>
          <cell r="H499" t="str">
            <v>000306134</v>
          </cell>
          <cell r="I499" t="str">
            <v>Materská škola</v>
          </cell>
          <cell r="J499" t="str">
            <v>Trnavský</v>
          </cell>
          <cell r="K499" t="str">
            <v>Galanta</v>
          </cell>
          <cell r="L499" t="str">
            <v>92528</v>
          </cell>
          <cell r="M499" t="str">
            <v>Pusté Úľany</v>
          </cell>
          <cell r="N499" t="str">
            <v>Hlavná 510</v>
          </cell>
          <cell r="O499" t="str">
            <v>503975</v>
          </cell>
          <cell r="P499" t="str">
            <v>PS</v>
          </cell>
          <cell r="Q499">
            <v>21</v>
          </cell>
          <cell r="R499">
            <v>0</v>
          </cell>
          <cell r="S499">
            <v>0</v>
          </cell>
          <cell r="V499">
            <v>21</v>
          </cell>
          <cell r="W499">
            <v>0</v>
          </cell>
          <cell r="X499">
            <v>0</v>
          </cell>
          <cell r="Y499">
            <v>0</v>
          </cell>
          <cell r="AB499">
            <v>0</v>
          </cell>
        </row>
        <row r="500">
          <cell r="G500">
            <v>710003633</v>
          </cell>
          <cell r="H500" t="str">
            <v>000306142</v>
          </cell>
          <cell r="I500" t="str">
            <v>Materská škola</v>
          </cell>
          <cell r="J500" t="str">
            <v>Bratislavský</v>
          </cell>
          <cell r="K500" t="str">
            <v>Senec</v>
          </cell>
          <cell r="L500" t="str">
            <v>92526</v>
          </cell>
          <cell r="M500" t="str">
            <v>Reca</v>
          </cell>
          <cell r="N500" t="str">
            <v xml:space="preserve">4 </v>
          </cell>
          <cell r="O500" t="str">
            <v>503983</v>
          </cell>
          <cell r="P500" t="str">
            <v>NS</v>
          </cell>
          <cell r="Q500">
            <v>14</v>
          </cell>
          <cell r="R500">
            <v>0</v>
          </cell>
          <cell r="S500">
            <v>0</v>
          </cell>
          <cell r="V500">
            <v>14</v>
          </cell>
          <cell r="W500">
            <v>0</v>
          </cell>
          <cell r="X500">
            <v>0</v>
          </cell>
          <cell r="Y500">
            <v>0</v>
          </cell>
          <cell r="AB500">
            <v>0</v>
          </cell>
        </row>
        <row r="501">
          <cell r="G501">
            <v>710003714</v>
          </cell>
          <cell r="H501" t="str">
            <v>036112101</v>
          </cell>
          <cell r="I501" t="str">
            <v>Základná škola s materskou školou - predprimárne vzdelávanie</v>
          </cell>
          <cell r="J501" t="str">
            <v>Nitriansky</v>
          </cell>
          <cell r="K501" t="str">
            <v>Šaľa</v>
          </cell>
          <cell r="L501" t="str">
            <v>92572</v>
          </cell>
          <cell r="M501" t="str">
            <v>Selice</v>
          </cell>
          <cell r="N501" t="str">
            <v>9. mája 1075</v>
          </cell>
          <cell r="O501" t="str">
            <v>503991</v>
          </cell>
          <cell r="P501" t="str">
            <v>NS</v>
          </cell>
          <cell r="Q501">
            <v>14</v>
          </cell>
          <cell r="R501">
            <v>0</v>
          </cell>
          <cell r="S501">
            <v>0</v>
          </cell>
          <cell r="V501">
            <v>14</v>
          </cell>
          <cell r="W501">
            <v>0</v>
          </cell>
          <cell r="X501">
            <v>0</v>
          </cell>
          <cell r="Y501">
            <v>0</v>
          </cell>
          <cell r="AB501">
            <v>0</v>
          </cell>
        </row>
        <row r="502">
          <cell r="G502">
            <v>710003722</v>
          </cell>
          <cell r="H502" t="str">
            <v>036112119</v>
          </cell>
          <cell r="I502" t="str">
            <v>ZŠ s materskou školou Leandera Osztényiho s VJM - Osztényi Leander Alapiskola és Óvoda - predprimárne vzdelávanie</v>
          </cell>
          <cell r="J502" t="str">
            <v>Nitriansky</v>
          </cell>
          <cell r="K502" t="str">
            <v>Šaľa</v>
          </cell>
          <cell r="L502" t="str">
            <v>92572</v>
          </cell>
          <cell r="M502" t="str">
            <v>Selice</v>
          </cell>
          <cell r="N502" t="str">
            <v>9. mája 1075</v>
          </cell>
          <cell r="O502" t="str">
            <v>503991</v>
          </cell>
          <cell r="P502" t="str">
            <v>NS</v>
          </cell>
          <cell r="Q502">
            <v>9</v>
          </cell>
          <cell r="R502">
            <v>0</v>
          </cell>
          <cell r="S502">
            <v>0</v>
          </cell>
          <cell r="V502">
            <v>9</v>
          </cell>
          <cell r="W502">
            <v>1</v>
          </cell>
          <cell r="X502">
            <v>0</v>
          </cell>
          <cell r="Y502">
            <v>0</v>
          </cell>
          <cell r="AB502">
            <v>1</v>
          </cell>
        </row>
        <row r="503">
          <cell r="G503">
            <v>37839977</v>
          </cell>
          <cell r="H503" t="str">
            <v>000306169</v>
          </cell>
          <cell r="I503" t="str">
            <v>Materská škola</v>
          </cell>
          <cell r="J503" t="str">
            <v>Trnavský</v>
          </cell>
          <cell r="K503" t="str">
            <v>Galanta</v>
          </cell>
          <cell r="L503" t="str">
            <v>92601</v>
          </cell>
          <cell r="M503" t="str">
            <v>Sereď</v>
          </cell>
          <cell r="N503" t="str">
            <v>Dionýza Štúra 2116</v>
          </cell>
          <cell r="O503" t="str">
            <v>504009</v>
          </cell>
          <cell r="P503" t="str">
            <v>PS</v>
          </cell>
          <cell r="Q503">
            <v>73</v>
          </cell>
          <cell r="R503">
            <v>0</v>
          </cell>
          <cell r="S503">
            <v>0</v>
          </cell>
          <cell r="V503">
            <v>73</v>
          </cell>
          <cell r="W503">
            <v>0</v>
          </cell>
          <cell r="X503">
            <v>0</v>
          </cell>
          <cell r="Y503">
            <v>0</v>
          </cell>
          <cell r="AB503">
            <v>0</v>
          </cell>
        </row>
        <row r="504">
          <cell r="G504">
            <v>37839993</v>
          </cell>
          <cell r="H504" t="str">
            <v>000306169</v>
          </cell>
          <cell r="I504" t="str">
            <v>Materská škola</v>
          </cell>
          <cell r="J504" t="str">
            <v>Trnavský</v>
          </cell>
          <cell r="K504" t="str">
            <v>Galanta</v>
          </cell>
          <cell r="L504" t="str">
            <v>92601</v>
          </cell>
          <cell r="M504" t="str">
            <v>Sereď</v>
          </cell>
          <cell r="N504" t="str">
            <v>Ul. Komenského 1137/37</v>
          </cell>
          <cell r="O504" t="str">
            <v>504009</v>
          </cell>
          <cell r="P504" t="str">
            <v>PS</v>
          </cell>
          <cell r="Q504">
            <v>81</v>
          </cell>
          <cell r="R504">
            <v>0</v>
          </cell>
          <cell r="S504">
            <v>0</v>
          </cell>
          <cell r="V504">
            <v>81</v>
          </cell>
          <cell r="W504">
            <v>0</v>
          </cell>
          <cell r="X504">
            <v>0</v>
          </cell>
          <cell r="Y504">
            <v>0</v>
          </cell>
          <cell r="AB504">
            <v>0</v>
          </cell>
        </row>
        <row r="505">
          <cell r="G505">
            <v>710218141</v>
          </cell>
          <cell r="H505" t="str">
            <v>036094218</v>
          </cell>
          <cell r="I505" t="str">
            <v>Elokované pracovisko ako súčasť Základnej školy s materskou školou Sándora Petofiho s vyučovacím jazykom maďarským</v>
          </cell>
          <cell r="J505" t="str">
            <v>Trnavský</v>
          </cell>
          <cell r="K505" t="str">
            <v>Galanta</v>
          </cell>
          <cell r="L505" t="str">
            <v>92521</v>
          </cell>
          <cell r="M505" t="str">
            <v>Sládkovičovo</v>
          </cell>
          <cell r="N505" t="str">
            <v>Abrahámska 385</v>
          </cell>
          <cell r="O505" t="str">
            <v>504017</v>
          </cell>
          <cell r="P505" t="str">
            <v>NS</v>
          </cell>
          <cell r="Q505">
            <v>8</v>
          </cell>
          <cell r="R505">
            <v>0</v>
          </cell>
          <cell r="S505">
            <v>0</v>
          </cell>
          <cell r="V505">
            <v>8</v>
          </cell>
          <cell r="W505">
            <v>0</v>
          </cell>
          <cell r="X505">
            <v>0</v>
          </cell>
          <cell r="Y505">
            <v>0</v>
          </cell>
          <cell r="AB505">
            <v>0</v>
          </cell>
        </row>
        <row r="506">
          <cell r="G506">
            <v>710238100</v>
          </cell>
          <cell r="H506" t="str">
            <v>710262299</v>
          </cell>
          <cell r="I506" t="str">
            <v>Elokované pracovisko ako súčasť Základnej školy s materskou školou Karola Kuffnera</v>
          </cell>
          <cell r="J506" t="str">
            <v>Trnavský</v>
          </cell>
          <cell r="K506" t="str">
            <v>Galanta</v>
          </cell>
          <cell r="L506" t="str">
            <v>92521</v>
          </cell>
          <cell r="M506" t="str">
            <v>Sládkovičovo</v>
          </cell>
          <cell r="N506" t="str">
            <v>Fučíkova 366</v>
          </cell>
          <cell r="O506" t="str">
            <v>504017</v>
          </cell>
          <cell r="P506" t="str">
            <v>NS</v>
          </cell>
          <cell r="Q506">
            <v>23</v>
          </cell>
          <cell r="R506">
            <v>0</v>
          </cell>
          <cell r="S506">
            <v>0</v>
          </cell>
          <cell r="V506">
            <v>23</v>
          </cell>
          <cell r="W506">
            <v>2</v>
          </cell>
          <cell r="X506">
            <v>0</v>
          </cell>
          <cell r="Y506">
            <v>0</v>
          </cell>
          <cell r="AB506">
            <v>2</v>
          </cell>
        </row>
        <row r="507">
          <cell r="G507">
            <v>710238118</v>
          </cell>
          <cell r="H507" t="str">
            <v>710262299</v>
          </cell>
          <cell r="I507" t="str">
            <v>Elokované pracovisko ako súčasť Základnej školy s materskou školou Karola Kuffnera</v>
          </cell>
          <cell r="J507" t="str">
            <v>Trnavský</v>
          </cell>
          <cell r="K507" t="str">
            <v>Galanta</v>
          </cell>
          <cell r="L507" t="str">
            <v>92521</v>
          </cell>
          <cell r="M507" t="str">
            <v>Sládkovičovo</v>
          </cell>
          <cell r="N507" t="str">
            <v>Budovateľská 1315</v>
          </cell>
          <cell r="O507" t="str">
            <v>504017</v>
          </cell>
          <cell r="P507" t="str">
            <v>NS</v>
          </cell>
          <cell r="Q507">
            <v>17</v>
          </cell>
          <cell r="R507">
            <v>0</v>
          </cell>
          <cell r="S507">
            <v>0</v>
          </cell>
          <cell r="V507">
            <v>17</v>
          </cell>
          <cell r="W507">
            <v>0</v>
          </cell>
          <cell r="X507">
            <v>0</v>
          </cell>
          <cell r="Y507">
            <v>0</v>
          </cell>
          <cell r="AB507">
            <v>0</v>
          </cell>
        </row>
        <row r="508">
          <cell r="G508">
            <v>710269021</v>
          </cell>
          <cell r="H508" t="str">
            <v>710262299</v>
          </cell>
          <cell r="I508" t="str">
            <v>Elokované pracovisko ako súčasť Spojenej školy</v>
          </cell>
          <cell r="J508" t="str">
            <v>Trnavský</v>
          </cell>
          <cell r="K508" t="str">
            <v>Galanta</v>
          </cell>
          <cell r="L508" t="str">
            <v>92521</v>
          </cell>
          <cell r="M508" t="str">
            <v>Sládkovičovo</v>
          </cell>
          <cell r="N508" t="str">
            <v>J. Dalloša 1354</v>
          </cell>
          <cell r="O508" t="str">
            <v>504017</v>
          </cell>
          <cell r="P508" t="str">
            <v>NS</v>
          </cell>
          <cell r="Q508">
            <v>6</v>
          </cell>
          <cell r="R508">
            <v>0</v>
          </cell>
          <cell r="S508">
            <v>0</v>
          </cell>
          <cell r="V508">
            <v>6</v>
          </cell>
          <cell r="W508">
            <v>0</v>
          </cell>
          <cell r="X508">
            <v>0</v>
          </cell>
          <cell r="Y508">
            <v>0</v>
          </cell>
          <cell r="AB508">
            <v>0</v>
          </cell>
        </row>
        <row r="509">
          <cell r="G509">
            <v>37852027</v>
          </cell>
          <cell r="H509" t="str">
            <v>000306185</v>
          </cell>
          <cell r="I509" t="str">
            <v>Materská škola</v>
          </cell>
          <cell r="J509" t="str">
            <v>Nitriansky</v>
          </cell>
          <cell r="K509" t="str">
            <v>Šaľa</v>
          </cell>
          <cell r="L509" t="str">
            <v>92705</v>
          </cell>
          <cell r="M509" t="str">
            <v>Šaľa</v>
          </cell>
          <cell r="N509" t="str">
            <v>Hollého 40</v>
          </cell>
          <cell r="O509" t="str">
            <v>504025</v>
          </cell>
          <cell r="P509" t="str">
            <v>PS</v>
          </cell>
          <cell r="Q509">
            <v>49</v>
          </cell>
          <cell r="R509">
            <v>0</v>
          </cell>
          <cell r="S509">
            <v>0</v>
          </cell>
          <cell r="V509">
            <v>49</v>
          </cell>
          <cell r="W509">
            <v>0</v>
          </cell>
          <cell r="X509">
            <v>0</v>
          </cell>
          <cell r="Y509">
            <v>0</v>
          </cell>
          <cell r="AB509">
            <v>0</v>
          </cell>
        </row>
        <row r="510">
          <cell r="G510">
            <v>37852035</v>
          </cell>
          <cell r="H510" t="str">
            <v>000306185</v>
          </cell>
          <cell r="I510" t="str">
            <v>Materská škola</v>
          </cell>
          <cell r="J510" t="str">
            <v>Nitriansky</v>
          </cell>
          <cell r="K510" t="str">
            <v>Šaľa</v>
          </cell>
          <cell r="L510" t="str">
            <v>92701</v>
          </cell>
          <cell r="M510" t="str">
            <v>Šaľa</v>
          </cell>
          <cell r="N510" t="str">
            <v>Okružná 1</v>
          </cell>
          <cell r="O510" t="str">
            <v>504025</v>
          </cell>
          <cell r="P510" t="str">
            <v>PS</v>
          </cell>
          <cell r="Q510">
            <v>30</v>
          </cell>
          <cell r="R510">
            <v>0</v>
          </cell>
          <cell r="S510">
            <v>0</v>
          </cell>
          <cell r="V510">
            <v>30</v>
          </cell>
          <cell r="W510">
            <v>0</v>
          </cell>
          <cell r="X510">
            <v>0</v>
          </cell>
          <cell r="Y510">
            <v>0</v>
          </cell>
          <cell r="AB510">
            <v>0</v>
          </cell>
        </row>
        <row r="511">
          <cell r="G511">
            <v>37852043</v>
          </cell>
          <cell r="H511" t="str">
            <v>000306185</v>
          </cell>
          <cell r="I511" t="str">
            <v>Materská škola</v>
          </cell>
          <cell r="J511" t="str">
            <v>Nitriansky</v>
          </cell>
          <cell r="K511" t="str">
            <v>Šaľa</v>
          </cell>
          <cell r="L511" t="str">
            <v>92701</v>
          </cell>
          <cell r="M511" t="str">
            <v>Šaľa</v>
          </cell>
          <cell r="N511" t="str">
            <v>Budovateľská 19</v>
          </cell>
          <cell r="O511" t="str">
            <v>504025</v>
          </cell>
          <cell r="P511" t="str">
            <v>PS</v>
          </cell>
          <cell r="Q511">
            <v>30</v>
          </cell>
          <cell r="R511">
            <v>0</v>
          </cell>
          <cell r="S511">
            <v>0</v>
          </cell>
          <cell r="V511">
            <v>30</v>
          </cell>
          <cell r="W511">
            <v>0</v>
          </cell>
          <cell r="X511">
            <v>0</v>
          </cell>
          <cell r="Y511">
            <v>0</v>
          </cell>
          <cell r="AB511">
            <v>0</v>
          </cell>
        </row>
        <row r="512">
          <cell r="G512">
            <v>37863592</v>
          </cell>
          <cell r="H512" t="str">
            <v>000306185</v>
          </cell>
          <cell r="I512" t="str">
            <v>Materská škola</v>
          </cell>
          <cell r="J512" t="str">
            <v>Nitriansky</v>
          </cell>
          <cell r="K512" t="str">
            <v>Šaľa</v>
          </cell>
          <cell r="L512" t="str">
            <v>92701</v>
          </cell>
          <cell r="M512" t="str">
            <v>Šaľa</v>
          </cell>
          <cell r="N512" t="str">
            <v>8. mája 2</v>
          </cell>
          <cell r="O512" t="str">
            <v>504025</v>
          </cell>
          <cell r="P512" t="str">
            <v>PS</v>
          </cell>
          <cell r="Q512">
            <v>27</v>
          </cell>
          <cell r="R512">
            <v>0</v>
          </cell>
          <cell r="S512">
            <v>0</v>
          </cell>
          <cell r="V512">
            <v>27</v>
          </cell>
          <cell r="W512">
            <v>0</v>
          </cell>
          <cell r="X512">
            <v>0</v>
          </cell>
          <cell r="Y512">
            <v>0</v>
          </cell>
          <cell r="AB512">
            <v>0</v>
          </cell>
        </row>
        <row r="513">
          <cell r="G513">
            <v>37863606</v>
          </cell>
          <cell r="H513" t="str">
            <v>000306185</v>
          </cell>
          <cell r="I513" t="str">
            <v>Materská škola</v>
          </cell>
          <cell r="J513" t="str">
            <v>Nitriansky</v>
          </cell>
          <cell r="K513" t="str">
            <v>Šaľa</v>
          </cell>
          <cell r="L513" t="str">
            <v>92701</v>
          </cell>
          <cell r="M513" t="str">
            <v>Šaľa</v>
          </cell>
          <cell r="N513" t="str">
            <v>Družstevná 22</v>
          </cell>
          <cell r="O513" t="str">
            <v>504025</v>
          </cell>
          <cell r="P513" t="str">
            <v>PS</v>
          </cell>
          <cell r="Q513">
            <v>35</v>
          </cell>
          <cell r="R513">
            <v>0</v>
          </cell>
          <cell r="S513">
            <v>0</v>
          </cell>
          <cell r="V513">
            <v>35</v>
          </cell>
          <cell r="W513">
            <v>2</v>
          </cell>
          <cell r="X513">
            <v>0</v>
          </cell>
          <cell r="Y513">
            <v>0</v>
          </cell>
          <cell r="AB513">
            <v>2</v>
          </cell>
        </row>
        <row r="514">
          <cell r="G514">
            <v>37863614</v>
          </cell>
          <cell r="H514" t="str">
            <v>000306185</v>
          </cell>
          <cell r="I514" t="str">
            <v>Materská škola</v>
          </cell>
          <cell r="J514" t="str">
            <v>Nitriansky</v>
          </cell>
          <cell r="K514" t="str">
            <v>Šaľa</v>
          </cell>
          <cell r="L514" t="str">
            <v>92701</v>
          </cell>
          <cell r="M514" t="str">
            <v>Šaľa</v>
          </cell>
          <cell r="N514" t="str">
            <v>P. J. Šafárika 394/2</v>
          </cell>
          <cell r="O514" t="str">
            <v>504025</v>
          </cell>
          <cell r="P514" t="str">
            <v>PS</v>
          </cell>
          <cell r="Q514">
            <v>23</v>
          </cell>
          <cell r="R514">
            <v>0</v>
          </cell>
          <cell r="S514">
            <v>0</v>
          </cell>
          <cell r="V514">
            <v>23</v>
          </cell>
          <cell r="W514">
            <v>0</v>
          </cell>
          <cell r="X514">
            <v>0</v>
          </cell>
          <cell r="Y514">
            <v>0</v>
          </cell>
          <cell r="AB514">
            <v>0</v>
          </cell>
        </row>
        <row r="515">
          <cell r="G515">
            <v>710201583</v>
          </cell>
          <cell r="H515" t="str">
            <v>037861409</v>
          </cell>
          <cell r="I515" t="str">
            <v>Elokované pracovisko ako súčasť Základnej šk. s materskou šk. Petra Pázmánya s VJM - Pázmány Péter Alapiskola és Óvoda</v>
          </cell>
          <cell r="J515" t="str">
            <v>Nitriansky</v>
          </cell>
          <cell r="K515" t="str">
            <v>Šaľa</v>
          </cell>
          <cell r="L515" t="str">
            <v>92701</v>
          </cell>
          <cell r="M515" t="str">
            <v>Šaľa</v>
          </cell>
          <cell r="N515" t="str">
            <v>Družstevná 396/3</v>
          </cell>
          <cell r="O515" t="str">
            <v>504025</v>
          </cell>
          <cell r="P515" t="str">
            <v>NS</v>
          </cell>
          <cell r="Q515">
            <v>7</v>
          </cell>
          <cell r="R515">
            <v>0</v>
          </cell>
          <cell r="S515">
            <v>0</v>
          </cell>
          <cell r="V515">
            <v>7</v>
          </cell>
          <cell r="W515">
            <v>0</v>
          </cell>
          <cell r="X515">
            <v>0</v>
          </cell>
          <cell r="Y515">
            <v>0</v>
          </cell>
          <cell r="AB515">
            <v>0</v>
          </cell>
        </row>
        <row r="516">
          <cell r="G516">
            <v>710226403</v>
          </cell>
          <cell r="H516" t="str">
            <v>037861395</v>
          </cell>
          <cell r="I516" t="str">
            <v>Základná škola s materskou školou Jozefa Murgaša - predprimárne vzdelávanie</v>
          </cell>
          <cell r="J516" t="str">
            <v>Nitriansky</v>
          </cell>
          <cell r="K516" t="str">
            <v>Šaľa</v>
          </cell>
          <cell r="L516" t="str">
            <v>92701</v>
          </cell>
          <cell r="M516" t="str">
            <v>Šaľa</v>
          </cell>
          <cell r="N516" t="str">
            <v>Horná 22</v>
          </cell>
          <cell r="O516" t="str">
            <v>504025</v>
          </cell>
          <cell r="P516" t="str">
            <v>NS</v>
          </cell>
          <cell r="Q516">
            <v>9</v>
          </cell>
          <cell r="R516">
            <v>0</v>
          </cell>
          <cell r="S516">
            <v>0</v>
          </cell>
          <cell r="V516">
            <v>9</v>
          </cell>
          <cell r="W516">
            <v>0</v>
          </cell>
          <cell r="X516">
            <v>0</v>
          </cell>
          <cell r="Y516">
            <v>0</v>
          </cell>
          <cell r="AB516">
            <v>0</v>
          </cell>
        </row>
        <row r="517">
          <cell r="G517">
            <v>710258305</v>
          </cell>
          <cell r="H517" t="str">
            <v>037861433</v>
          </cell>
          <cell r="I517" t="str">
            <v>Základná škola s materskou školou - predprimárne vzdelávanie</v>
          </cell>
          <cell r="J517" t="str">
            <v>Nitriansky</v>
          </cell>
          <cell r="K517" t="str">
            <v>Šaľa</v>
          </cell>
          <cell r="L517" t="str">
            <v>92705</v>
          </cell>
          <cell r="M517" t="str">
            <v>Šaľa</v>
          </cell>
          <cell r="N517" t="str">
            <v>Bernolákova 1</v>
          </cell>
          <cell r="O517" t="str">
            <v>504025</v>
          </cell>
          <cell r="P517" t="str">
            <v>NS</v>
          </cell>
          <cell r="Q517">
            <v>23</v>
          </cell>
          <cell r="R517">
            <v>0</v>
          </cell>
          <cell r="S517">
            <v>0</v>
          </cell>
          <cell r="V517">
            <v>23</v>
          </cell>
          <cell r="W517">
            <v>1</v>
          </cell>
          <cell r="X517">
            <v>0</v>
          </cell>
          <cell r="Y517">
            <v>0</v>
          </cell>
          <cell r="AB517">
            <v>1</v>
          </cell>
        </row>
        <row r="518">
          <cell r="G518">
            <v>710003846</v>
          </cell>
          <cell r="H518" t="str">
            <v>037840517</v>
          </cell>
          <cell r="I518" t="str">
            <v>Základná škola s materskou školou - predprimárne vzdelávanie</v>
          </cell>
          <cell r="J518" t="str">
            <v>Trnavský</v>
          </cell>
          <cell r="K518" t="str">
            <v>Galanta</v>
          </cell>
          <cell r="L518" t="str">
            <v>92551</v>
          </cell>
          <cell r="M518" t="str">
            <v>Šintava</v>
          </cell>
          <cell r="N518" t="str">
            <v>Mierové nám. 10</v>
          </cell>
          <cell r="O518" t="str">
            <v>504041</v>
          </cell>
          <cell r="P518" t="str">
            <v>NS</v>
          </cell>
          <cell r="Q518">
            <v>15</v>
          </cell>
          <cell r="R518">
            <v>0</v>
          </cell>
          <cell r="S518">
            <v>0</v>
          </cell>
          <cell r="V518">
            <v>15</v>
          </cell>
          <cell r="W518">
            <v>0</v>
          </cell>
          <cell r="X518">
            <v>0</v>
          </cell>
          <cell r="Y518">
            <v>0</v>
          </cell>
          <cell r="AB518">
            <v>0</v>
          </cell>
        </row>
        <row r="519">
          <cell r="G519">
            <v>710003897</v>
          </cell>
          <cell r="H519" t="str">
            <v>036080519</v>
          </cell>
          <cell r="I519" t="str">
            <v>Základná škola s materskou školou - predprimárne vzdelávanie</v>
          </cell>
          <cell r="J519" t="str">
            <v>Trnavský</v>
          </cell>
          <cell r="K519" t="str">
            <v>Galanta</v>
          </cell>
          <cell r="L519" t="str">
            <v>92552</v>
          </cell>
          <cell r="M519" t="str">
            <v>Šoporňa</v>
          </cell>
          <cell r="N519" t="str">
            <v>Komenského 133</v>
          </cell>
          <cell r="O519" t="str">
            <v>504050</v>
          </cell>
          <cell r="P519" t="str">
            <v>NS</v>
          </cell>
          <cell r="Q519">
            <v>35</v>
          </cell>
          <cell r="R519">
            <v>0</v>
          </cell>
          <cell r="S519">
            <v>0</v>
          </cell>
          <cell r="V519">
            <v>35</v>
          </cell>
          <cell r="W519">
            <v>0</v>
          </cell>
          <cell r="X519">
            <v>0</v>
          </cell>
          <cell r="Y519">
            <v>0</v>
          </cell>
          <cell r="AB519">
            <v>0</v>
          </cell>
        </row>
        <row r="520">
          <cell r="G520">
            <v>710003900</v>
          </cell>
          <cell r="H520" t="str">
            <v>000306215</v>
          </cell>
          <cell r="I520" t="str">
            <v>Materská škola s vyučovacím jazykom maďarským - Óvoda</v>
          </cell>
          <cell r="J520" t="str">
            <v>Nitriansky</v>
          </cell>
          <cell r="K520" t="str">
            <v>Šaľa</v>
          </cell>
          <cell r="L520" t="str">
            <v>92582</v>
          </cell>
          <cell r="M520" t="str">
            <v>Tešedíkovo</v>
          </cell>
          <cell r="N520" t="str">
            <v>Sídlisko budúcnosť 325</v>
          </cell>
          <cell r="O520" t="str">
            <v>504068</v>
          </cell>
          <cell r="P520" t="str">
            <v>NS</v>
          </cell>
          <cell r="Q520">
            <v>16</v>
          </cell>
          <cell r="R520">
            <v>0</v>
          </cell>
          <cell r="S520">
            <v>0</v>
          </cell>
          <cell r="V520">
            <v>16</v>
          </cell>
          <cell r="W520">
            <v>0</v>
          </cell>
          <cell r="X520">
            <v>0</v>
          </cell>
          <cell r="Y520">
            <v>0</v>
          </cell>
          <cell r="AB520">
            <v>0</v>
          </cell>
        </row>
        <row r="521">
          <cell r="G521">
            <v>710003919</v>
          </cell>
          <cell r="H521" t="str">
            <v>000306215</v>
          </cell>
          <cell r="I521" t="str">
            <v>Materská škola</v>
          </cell>
          <cell r="J521" t="str">
            <v>Nitriansky</v>
          </cell>
          <cell r="K521" t="str">
            <v>Šaľa</v>
          </cell>
          <cell r="L521" t="str">
            <v>92582</v>
          </cell>
          <cell r="M521" t="str">
            <v>Tešedíkovo</v>
          </cell>
          <cell r="N521" t="str">
            <v>Sídlisko budúcnosť 325</v>
          </cell>
          <cell r="O521" t="str">
            <v>504068</v>
          </cell>
          <cell r="P521" t="str">
            <v>NS</v>
          </cell>
          <cell r="Q521">
            <v>13</v>
          </cell>
          <cell r="R521">
            <v>0</v>
          </cell>
          <cell r="S521">
            <v>0</v>
          </cell>
          <cell r="V521">
            <v>13</v>
          </cell>
          <cell r="W521">
            <v>0</v>
          </cell>
          <cell r="X521">
            <v>0</v>
          </cell>
          <cell r="Y521">
            <v>0</v>
          </cell>
          <cell r="AB521">
            <v>0</v>
          </cell>
        </row>
        <row r="522">
          <cell r="G522">
            <v>710266774</v>
          </cell>
          <cell r="H522" t="str">
            <v>036090361</v>
          </cell>
          <cell r="I522" t="str">
            <v>Elokované pracovisko ako súčasť Základnej školy s materskou školou s vyučovacím jazykom maďarským - Alapiskola és Óvoda</v>
          </cell>
          <cell r="J522" t="str">
            <v>Trnavský</v>
          </cell>
          <cell r="K522" t="str">
            <v>Galanta</v>
          </cell>
          <cell r="L522" t="str">
            <v>92504</v>
          </cell>
          <cell r="M522" t="str">
            <v>Tomášikovo</v>
          </cell>
          <cell r="N522" t="str">
            <v>Hlavná 312</v>
          </cell>
          <cell r="O522" t="str">
            <v>504076</v>
          </cell>
          <cell r="P522" t="str">
            <v>NS</v>
          </cell>
          <cell r="Q522">
            <v>18</v>
          </cell>
          <cell r="R522">
            <v>0</v>
          </cell>
          <cell r="S522">
            <v>0</v>
          </cell>
          <cell r="V522">
            <v>18</v>
          </cell>
          <cell r="W522">
            <v>4</v>
          </cell>
          <cell r="X522">
            <v>0</v>
          </cell>
          <cell r="Y522">
            <v>0</v>
          </cell>
          <cell r="AB522">
            <v>4</v>
          </cell>
        </row>
        <row r="523">
          <cell r="G523">
            <v>710003943</v>
          </cell>
          <cell r="H523" t="str">
            <v>000306231</v>
          </cell>
          <cell r="I523" t="str">
            <v>Materská škola</v>
          </cell>
          <cell r="J523" t="str">
            <v>Trnavský</v>
          </cell>
          <cell r="K523" t="str">
            <v>Galanta</v>
          </cell>
          <cell r="L523" t="str">
            <v>92592</v>
          </cell>
          <cell r="M523" t="str">
            <v>Topoľnica</v>
          </cell>
          <cell r="N523" t="str">
            <v>Hlavná 8</v>
          </cell>
          <cell r="O523" t="str">
            <v>504084</v>
          </cell>
          <cell r="P523" t="str">
            <v>NS</v>
          </cell>
          <cell r="Q523">
            <v>4</v>
          </cell>
          <cell r="V523">
            <v>4</v>
          </cell>
          <cell r="AB523">
            <v>0</v>
          </cell>
        </row>
        <row r="524">
          <cell r="G524">
            <v>710003951</v>
          </cell>
          <cell r="H524" t="str">
            <v>037863665</v>
          </cell>
          <cell r="I524" t="str">
            <v>Elokované pracovisko ako súčasť Základnej školy s materskou školou</v>
          </cell>
          <cell r="J524" t="str">
            <v>Nitriansky</v>
          </cell>
          <cell r="K524" t="str">
            <v>Šaľa</v>
          </cell>
          <cell r="L524" t="str">
            <v>92571</v>
          </cell>
          <cell r="M524" t="str">
            <v>Trnovec nad Váhom</v>
          </cell>
          <cell r="N524" t="str">
            <v>Trnovec nad Váhom 575</v>
          </cell>
          <cell r="O524" t="str">
            <v>504092</v>
          </cell>
          <cell r="P524" t="str">
            <v>NS</v>
          </cell>
          <cell r="Q524">
            <v>30</v>
          </cell>
          <cell r="R524">
            <v>0</v>
          </cell>
          <cell r="S524">
            <v>0</v>
          </cell>
          <cell r="V524">
            <v>30</v>
          </cell>
          <cell r="W524">
            <v>0</v>
          </cell>
          <cell r="X524">
            <v>0</v>
          </cell>
          <cell r="Y524">
            <v>0</v>
          </cell>
          <cell r="AB524">
            <v>0</v>
          </cell>
        </row>
        <row r="525">
          <cell r="G525">
            <v>710003960</v>
          </cell>
          <cell r="H525" t="str">
            <v>037838431</v>
          </cell>
          <cell r="I525" t="str">
            <v>Elokované pracovisko ako súčasť Základnej školy s materskou školou s vyučovacím jazykom maďarským - Alapiskola és Óvoda</v>
          </cell>
          <cell r="J525" t="str">
            <v>Trnavský</v>
          </cell>
          <cell r="K525" t="str">
            <v>Galanta</v>
          </cell>
          <cell r="L525" t="str">
            <v>92542</v>
          </cell>
          <cell r="M525" t="str">
            <v>Trstice</v>
          </cell>
          <cell r="N525" t="str">
            <v>Trstice 1072</v>
          </cell>
          <cell r="O525" t="str">
            <v>504106</v>
          </cell>
          <cell r="P525" t="str">
            <v>NS</v>
          </cell>
          <cell r="Q525">
            <v>21</v>
          </cell>
          <cell r="V525">
            <v>21</v>
          </cell>
          <cell r="AB525">
            <v>0</v>
          </cell>
        </row>
        <row r="526">
          <cell r="G526">
            <v>710003986</v>
          </cell>
          <cell r="H526" t="str">
            <v>037838377</v>
          </cell>
          <cell r="I526" t="str">
            <v>Elokované pracovisko ako súčasť Základnej školy s materskou školou</v>
          </cell>
          <cell r="J526" t="str">
            <v>Trnavský</v>
          </cell>
          <cell r="K526" t="str">
            <v>Galanta</v>
          </cell>
          <cell r="L526" t="str">
            <v>92542</v>
          </cell>
          <cell r="M526" t="str">
            <v>Trstice</v>
          </cell>
          <cell r="N526" t="str">
            <v>Trstice 1072</v>
          </cell>
          <cell r="O526" t="str">
            <v>504106</v>
          </cell>
          <cell r="P526" t="str">
            <v>NS</v>
          </cell>
          <cell r="Q526">
            <v>14</v>
          </cell>
          <cell r="R526">
            <v>0</v>
          </cell>
          <cell r="S526">
            <v>0</v>
          </cell>
          <cell r="V526">
            <v>14</v>
          </cell>
          <cell r="W526">
            <v>0</v>
          </cell>
          <cell r="X526">
            <v>0</v>
          </cell>
          <cell r="Y526">
            <v>0</v>
          </cell>
          <cell r="AB526">
            <v>0</v>
          </cell>
        </row>
        <row r="527">
          <cell r="G527">
            <v>710003994</v>
          </cell>
          <cell r="H527" t="str">
            <v>000306266</v>
          </cell>
          <cell r="I527" t="str">
            <v>Materská škola - Óvoda</v>
          </cell>
          <cell r="J527" t="str">
            <v>Trnavský</v>
          </cell>
          <cell r="K527" t="str">
            <v>Galanta</v>
          </cell>
          <cell r="L527" t="str">
            <v>92562</v>
          </cell>
          <cell r="M527" t="str">
            <v>Váhovce</v>
          </cell>
          <cell r="N527" t="str">
            <v>Váhovce 116</v>
          </cell>
          <cell r="O527" t="str">
            <v>504114</v>
          </cell>
          <cell r="P527" t="str">
            <v>NS</v>
          </cell>
          <cell r="Q527">
            <v>17</v>
          </cell>
          <cell r="R527">
            <v>0</v>
          </cell>
          <cell r="S527">
            <v>0</v>
          </cell>
          <cell r="V527">
            <v>17</v>
          </cell>
          <cell r="W527">
            <v>0</v>
          </cell>
          <cell r="X527">
            <v>0</v>
          </cell>
          <cell r="Y527">
            <v>0</v>
          </cell>
          <cell r="AB527">
            <v>0</v>
          </cell>
        </row>
        <row r="528">
          <cell r="G528">
            <v>710004001</v>
          </cell>
          <cell r="H528" t="str">
            <v>036080501</v>
          </cell>
          <cell r="I528" t="str">
            <v>Základná škola s materskou školou Dávida Mészárosa - Mészáros Dávid Alapiskola és Óvoda - predprimárne vzdelávanie</v>
          </cell>
          <cell r="J528" t="str">
            <v>Trnavský</v>
          </cell>
          <cell r="K528" t="str">
            <v>Galanta</v>
          </cell>
          <cell r="L528" t="str">
            <v>92532</v>
          </cell>
          <cell r="M528" t="str">
            <v>Veľká Mača</v>
          </cell>
          <cell r="N528" t="str">
            <v>Školský objekt č.888</v>
          </cell>
          <cell r="O528" t="str">
            <v>504122</v>
          </cell>
          <cell r="P528" t="str">
            <v>NS</v>
          </cell>
          <cell r="Q528">
            <v>26</v>
          </cell>
          <cell r="R528">
            <v>0</v>
          </cell>
          <cell r="S528">
            <v>0</v>
          </cell>
          <cell r="V528">
            <v>26</v>
          </cell>
          <cell r="W528">
            <v>0</v>
          </cell>
          <cell r="X528">
            <v>0</v>
          </cell>
          <cell r="Y528">
            <v>0</v>
          </cell>
          <cell r="AB528">
            <v>0</v>
          </cell>
        </row>
        <row r="529">
          <cell r="G529">
            <v>37842323</v>
          </cell>
          <cell r="H529" t="str">
            <v>000306282</v>
          </cell>
          <cell r="I529" t="str">
            <v>Materská škola</v>
          </cell>
          <cell r="J529" t="str">
            <v>Trnavský</v>
          </cell>
          <cell r="K529" t="str">
            <v>Galanta</v>
          </cell>
          <cell r="L529" t="str">
            <v>92522</v>
          </cell>
          <cell r="M529" t="str">
            <v>Veľké Úľany</v>
          </cell>
          <cell r="N529" t="str">
            <v>Š. Majora 560</v>
          </cell>
          <cell r="O529" t="str">
            <v>504131</v>
          </cell>
          <cell r="P529" t="str">
            <v>PS</v>
          </cell>
          <cell r="Q529">
            <v>29</v>
          </cell>
          <cell r="R529">
            <v>0</v>
          </cell>
          <cell r="S529">
            <v>0</v>
          </cell>
          <cell r="V529">
            <v>29</v>
          </cell>
          <cell r="W529">
            <v>0</v>
          </cell>
          <cell r="X529">
            <v>0</v>
          </cell>
          <cell r="Y529">
            <v>0</v>
          </cell>
          <cell r="AB529">
            <v>0</v>
          </cell>
        </row>
        <row r="530">
          <cell r="G530">
            <v>37989928</v>
          </cell>
          <cell r="H530" t="str">
            <v>000306282</v>
          </cell>
          <cell r="I530" t="str">
            <v>Materská škola s vyučovacím jazykom maďarským - Óvoda</v>
          </cell>
          <cell r="J530" t="str">
            <v>Trnavský</v>
          </cell>
          <cell r="K530" t="str">
            <v>Galanta</v>
          </cell>
          <cell r="L530" t="str">
            <v>92522</v>
          </cell>
          <cell r="M530" t="str">
            <v>Veľké Úľany</v>
          </cell>
          <cell r="N530" t="str">
            <v>Štefana Majora 560/8</v>
          </cell>
          <cell r="O530" t="str">
            <v>504131</v>
          </cell>
          <cell r="P530" t="str">
            <v>PS</v>
          </cell>
          <cell r="Q530">
            <v>16</v>
          </cell>
          <cell r="R530">
            <v>0</v>
          </cell>
          <cell r="S530">
            <v>0</v>
          </cell>
          <cell r="V530">
            <v>16</v>
          </cell>
          <cell r="W530">
            <v>0</v>
          </cell>
          <cell r="X530">
            <v>0</v>
          </cell>
          <cell r="Y530">
            <v>0</v>
          </cell>
          <cell r="AB530">
            <v>0</v>
          </cell>
        </row>
        <row r="531">
          <cell r="G531">
            <v>710004044</v>
          </cell>
          <cell r="H531" t="str">
            <v>037840631</v>
          </cell>
          <cell r="I531" t="str">
            <v>Elokované pracovisko ako súčasť Základnej školy s materskou školou</v>
          </cell>
          <cell r="J531" t="str">
            <v>Trnavský</v>
          </cell>
          <cell r="K531" t="str">
            <v>Galanta</v>
          </cell>
          <cell r="L531" t="str">
            <v>92527</v>
          </cell>
          <cell r="M531" t="str">
            <v>Veľký Grob</v>
          </cell>
          <cell r="N531" t="str">
            <v>Veľký Grob 333</v>
          </cell>
          <cell r="O531" t="str">
            <v>504149</v>
          </cell>
          <cell r="P531" t="str">
            <v>NS</v>
          </cell>
          <cell r="Q531">
            <v>20</v>
          </cell>
          <cell r="R531">
            <v>0</v>
          </cell>
          <cell r="S531">
            <v>0</v>
          </cell>
          <cell r="V531">
            <v>20</v>
          </cell>
          <cell r="W531">
            <v>0</v>
          </cell>
          <cell r="X531">
            <v>0</v>
          </cell>
          <cell r="Y531">
            <v>0</v>
          </cell>
          <cell r="AB531">
            <v>0</v>
          </cell>
        </row>
        <row r="532">
          <cell r="G532">
            <v>710004052</v>
          </cell>
          <cell r="H532" t="str">
            <v>000306304</v>
          </cell>
          <cell r="I532" t="str">
            <v>Materská škola</v>
          </cell>
          <cell r="J532" t="str">
            <v>Trnavský</v>
          </cell>
          <cell r="K532" t="str">
            <v>Galanta</v>
          </cell>
          <cell r="L532" t="str">
            <v>92555</v>
          </cell>
          <cell r="M532" t="str">
            <v>Vinohrady nad Váhom</v>
          </cell>
          <cell r="N532" t="str">
            <v>Nová 598</v>
          </cell>
          <cell r="O532" t="str">
            <v>504157</v>
          </cell>
          <cell r="P532" t="str">
            <v>NS</v>
          </cell>
          <cell r="Q532">
            <v>17</v>
          </cell>
          <cell r="V532">
            <v>17</v>
          </cell>
          <cell r="W532">
            <v>0</v>
          </cell>
          <cell r="AB532">
            <v>0</v>
          </cell>
        </row>
        <row r="533">
          <cell r="G533">
            <v>710004060</v>
          </cell>
          <cell r="H533" t="str">
            <v>037863673</v>
          </cell>
          <cell r="I533" t="str">
            <v>Základná škola s materskou školou - predprimárne vzdelávanie</v>
          </cell>
          <cell r="J533" t="str">
            <v>Nitriansky</v>
          </cell>
          <cell r="K533" t="str">
            <v>Šaľa</v>
          </cell>
          <cell r="L533" t="str">
            <v>92584</v>
          </cell>
          <cell r="M533" t="str">
            <v>Vlčany</v>
          </cell>
          <cell r="N533" t="str">
            <v>Vlčany 1547</v>
          </cell>
          <cell r="O533" t="str">
            <v>504165</v>
          </cell>
          <cell r="P533" t="str">
            <v>NS</v>
          </cell>
          <cell r="Q533">
            <v>11</v>
          </cell>
          <cell r="R533">
            <v>0</v>
          </cell>
          <cell r="S533">
            <v>0</v>
          </cell>
          <cell r="V533">
            <v>11</v>
          </cell>
          <cell r="W533">
            <v>0</v>
          </cell>
          <cell r="X533">
            <v>0</v>
          </cell>
          <cell r="Y533">
            <v>0</v>
          </cell>
          <cell r="AB533">
            <v>0</v>
          </cell>
        </row>
        <row r="534">
          <cell r="G534">
            <v>710004079</v>
          </cell>
          <cell r="H534" t="str">
            <v>037863690</v>
          </cell>
          <cell r="I534" t="str">
            <v>Základná škola s materskou školou s vyučovacím jazykom maďarským - Alapiskola és Óvoda - predprimárne vzdelávanie</v>
          </cell>
          <cell r="J534" t="str">
            <v>Nitriansky</v>
          </cell>
          <cell r="K534" t="str">
            <v>Šaľa</v>
          </cell>
          <cell r="L534" t="str">
            <v>92584</v>
          </cell>
          <cell r="M534" t="str">
            <v>Vlčany</v>
          </cell>
          <cell r="N534" t="str">
            <v>Vlčany 1547</v>
          </cell>
          <cell r="O534" t="str">
            <v>504165</v>
          </cell>
          <cell r="P534" t="str">
            <v>NS</v>
          </cell>
          <cell r="Q534">
            <v>14</v>
          </cell>
          <cell r="R534">
            <v>0</v>
          </cell>
          <cell r="S534">
            <v>0</v>
          </cell>
          <cell r="V534">
            <v>14</v>
          </cell>
          <cell r="W534">
            <v>0</v>
          </cell>
          <cell r="X534">
            <v>0</v>
          </cell>
          <cell r="Y534">
            <v>0</v>
          </cell>
          <cell r="AB534">
            <v>0</v>
          </cell>
        </row>
        <row r="535">
          <cell r="G535">
            <v>710004087</v>
          </cell>
          <cell r="H535" t="str">
            <v>000306321</v>
          </cell>
          <cell r="I535" t="str">
            <v>Materská škola s vyučovacím jazykom maďarským - Óvoda</v>
          </cell>
          <cell r="J535" t="str">
            <v>Trnavský</v>
          </cell>
          <cell r="K535" t="str">
            <v>Galanta</v>
          </cell>
          <cell r="L535" t="str">
            <v>92505</v>
          </cell>
          <cell r="M535" t="str">
            <v>Vozokany</v>
          </cell>
          <cell r="N535" t="str">
            <v>Školská 35</v>
          </cell>
          <cell r="O535" t="str">
            <v>504173</v>
          </cell>
          <cell r="P535" t="str">
            <v>NS</v>
          </cell>
          <cell r="Q535">
            <v>10</v>
          </cell>
          <cell r="V535">
            <v>10</v>
          </cell>
          <cell r="AB535">
            <v>0</v>
          </cell>
        </row>
        <row r="536">
          <cell r="G536">
            <v>710004095</v>
          </cell>
          <cell r="H536" t="str">
            <v>037838415</v>
          </cell>
          <cell r="I536" t="str">
            <v>Základná škola s materskou školou - predprimárne vzdelávanie</v>
          </cell>
          <cell r="J536" t="str">
            <v>Trnavský</v>
          </cell>
          <cell r="K536" t="str">
            <v>Galanta</v>
          </cell>
          <cell r="L536" t="str">
            <v>92554</v>
          </cell>
          <cell r="M536" t="str">
            <v>Zemianske Sady</v>
          </cell>
          <cell r="N536" t="str">
            <v>Zemianske Sady 164</v>
          </cell>
          <cell r="O536" t="str">
            <v>504181</v>
          </cell>
          <cell r="P536" t="str">
            <v>NS</v>
          </cell>
          <cell r="Q536">
            <v>12</v>
          </cell>
          <cell r="R536">
            <v>0</v>
          </cell>
          <cell r="S536">
            <v>0</v>
          </cell>
          <cell r="V536">
            <v>12</v>
          </cell>
          <cell r="W536">
            <v>0</v>
          </cell>
          <cell r="X536">
            <v>0</v>
          </cell>
          <cell r="Y536">
            <v>0</v>
          </cell>
          <cell r="AB536">
            <v>0</v>
          </cell>
        </row>
        <row r="537">
          <cell r="G537">
            <v>710004109</v>
          </cell>
          <cell r="H537" t="str">
            <v>000306347</v>
          </cell>
          <cell r="I537" t="str">
            <v>Materská škola s vyučovacím jazykom maďarským - Óvoda</v>
          </cell>
          <cell r="J537" t="str">
            <v>Nitriansky</v>
          </cell>
          <cell r="K537" t="str">
            <v>Šaľa</v>
          </cell>
          <cell r="L537" t="str">
            <v>92583</v>
          </cell>
          <cell r="M537" t="str">
            <v>Žihárec</v>
          </cell>
          <cell r="N537" t="str">
            <v>Žihárec 1</v>
          </cell>
          <cell r="O537" t="str">
            <v>504190</v>
          </cell>
          <cell r="P537" t="str">
            <v>NS</v>
          </cell>
          <cell r="Q537">
            <v>13</v>
          </cell>
          <cell r="R537">
            <v>0</v>
          </cell>
          <cell r="S537">
            <v>0</v>
          </cell>
          <cell r="V537">
            <v>13</v>
          </cell>
          <cell r="W537">
            <v>1</v>
          </cell>
          <cell r="X537">
            <v>0</v>
          </cell>
          <cell r="Y537">
            <v>0</v>
          </cell>
          <cell r="AB537">
            <v>1</v>
          </cell>
        </row>
        <row r="538">
          <cell r="G538">
            <v>710004117</v>
          </cell>
          <cell r="H538" t="str">
            <v>000306347</v>
          </cell>
          <cell r="I538" t="str">
            <v>Materská škola</v>
          </cell>
          <cell r="J538" t="str">
            <v>Nitriansky</v>
          </cell>
          <cell r="K538" t="str">
            <v>Šaľa</v>
          </cell>
          <cell r="L538" t="str">
            <v>92583</v>
          </cell>
          <cell r="M538" t="str">
            <v>Žihárec</v>
          </cell>
          <cell r="N538" t="str">
            <v>Žihárec 1</v>
          </cell>
          <cell r="O538" t="str">
            <v>504190</v>
          </cell>
          <cell r="P538" t="str">
            <v>NS</v>
          </cell>
          <cell r="Q538">
            <v>5</v>
          </cell>
          <cell r="R538">
            <v>0</v>
          </cell>
          <cell r="S538">
            <v>0</v>
          </cell>
          <cell r="V538">
            <v>5</v>
          </cell>
          <cell r="W538">
            <v>0</v>
          </cell>
          <cell r="X538">
            <v>0</v>
          </cell>
          <cell r="Y538">
            <v>0</v>
          </cell>
          <cell r="AB538">
            <v>0</v>
          </cell>
        </row>
        <row r="539">
          <cell r="G539">
            <v>37840550</v>
          </cell>
          <cell r="H539" t="str">
            <v>000309974</v>
          </cell>
          <cell r="I539" t="str">
            <v>Materská škola</v>
          </cell>
          <cell r="J539" t="str">
            <v>Trnavský</v>
          </cell>
          <cell r="K539" t="str">
            <v>Senica</v>
          </cell>
          <cell r="L539" t="str">
            <v>90501</v>
          </cell>
          <cell r="M539" t="str">
            <v>Senica</v>
          </cell>
          <cell r="N539" t="str">
            <v>L. Novomeského 1209/2</v>
          </cell>
          <cell r="O539" t="str">
            <v>504203</v>
          </cell>
          <cell r="P539" t="str">
            <v>PS</v>
          </cell>
          <cell r="Q539">
            <v>186</v>
          </cell>
          <cell r="R539">
            <v>0</v>
          </cell>
          <cell r="S539">
            <v>0</v>
          </cell>
          <cell r="V539">
            <v>186</v>
          </cell>
          <cell r="W539">
            <v>2</v>
          </cell>
          <cell r="X539">
            <v>0</v>
          </cell>
          <cell r="Y539">
            <v>0</v>
          </cell>
          <cell r="AB539">
            <v>2</v>
          </cell>
        </row>
        <row r="540">
          <cell r="G540">
            <v>710255799</v>
          </cell>
          <cell r="H540" t="str">
            <v>042399769</v>
          </cell>
          <cell r="I540" t="str">
            <v>Základná škola s materskou školou - predprimárne vzdelávanie</v>
          </cell>
          <cell r="J540" t="str">
            <v>Trnavský</v>
          </cell>
          <cell r="K540" t="str">
            <v>Senica</v>
          </cell>
          <cell r="L540" t="str">
            <v>90501</v>
          </cell>
          <cell r="M540" t="str">
            <v>Senica</v>
          </cell>
          <cell r="N540" t="str">
            <v>J.Mudrocha 1343/19</v>
          </cell>
          <cell r="O540" t="str">
            <v>504203</v>
          </cell>
          <cell r="P540" t="str">
            <v>NS</v>
          </cell>
          <cell r="Q540">
            <v>22</v>
          </cell>
          <cell r="R540">
            <v>0</v>
          </cell>
          <cell r="S540">
            <v>0</v>
          </cell>
          <cell r="V540">
            <v>22</v>
          </cell>
          <cell r="W540">
            <v>0</v>
          </cell>
          <cell r="X540">
            <v>0</v>
          </cell>
          <cell r="Y540">
            <v>0</v>
          </cell>
          <cell r="AB540">
            <v>0</v>
          </cell>
        </row>
        <row r="541">
          <cell r="G541">
            <v>710008228</v>
          </cell>
          <cell r="H541" t="str">
            <v>037837036</v>
          </cell>
          <cell r="I541" t="str">
            <v>Základná škola s materskou školou - predprimárne vzdelávanie</v>
          </cell>
          <cell r="J541" t="str">
            <v>Trnavský</v>
          </cell>
          <cell r="K541" t="str">
            <v>Senica</v>
          </cell>
          <cell r="L541" t="str">
            <v>90879</v>
          </cell>
          <cell r="M541" t="str">
            <v>Borský Svätý Jur</v>
          </cell>
          <cell r="N541" t="str">
            <v>Hviezdoslavova 215</v>
          </cell>
          <cell r="O541" t="str">
            <v>504220</v>
          </cell>
          <cell r="P541" t="str">
            <v>NS</v>
          </cell>
          <cell r="Q541">
            <v>12</v>
          </cell>
          <cell r="R541">
            <v>0</v>
          </cell>
          <cell r="S541">
            <v>0</v>
          </cell>
          <cell r="V541">
            <v>12</v>
          </cell>
          <cell r="W541">
            <v>0</v>
          </cell>
          <cell r="X541">
            <v>0</v>
          </cell>
          <cell r="Y541">
            <v>0</v>
          </cell>
          <cell r="AB541">
            <v>0</v>
          </cell>
        </row>
        <row r="542">
          <cell r="G542">
            <v>37840614</v>
          </cell>
          <cell r="H542" t="str">
            <v>000309419</v>
          </cell>
          <cell r="I542" t="str">
            <v>Materská škola (s elokovanými triedami v Borskom Petri, Na Dereši)</v>
          </cell>
          <cell r="J542" t="str">
            <v>Trnavský</v>
          </cell>
          <cell r="K542" t="str">
            <v>Senica</v>
          </cell>
          <cell r="L542" t="str">
            <v>90877</v>
          </cell>
          <cell r="M542" t="str">
            <v>Borský Mikuláš</v>
          </cell>
          <cell r="N542" t="str">
            <v>Na výhone 1846/38C</v>
          </cell>
          <cell r="O542" t="str">
            <v>504238</v>
          </cell>
          <cell r="P542" t="str">
            <v>PS</v>
          </cell>
          <cell r="Q542">
            <v>26</v>
          </cell>
          <cell r="R542">
            <v>0</v>
          </cell>
          <cell r="S542">
            <v>0</v>
          </cell>
          <cell r="V542">
            <v>26</v>
          </cell>
          <cell r="W542">
            <v>0</v>
          </cell>
          <cell r="X542">
            <v>0</v>
          </cell>
          <cell r="Y542">
            <v>0</v>
          </cell>
          <cell r="AB542">
            <v>0</v>
          </cell>
        </row>
        <row r="543">
          <cell r="G543">
            <v>710008252</v>
          </cell>
          <cell r="H543" t="str">
            <v>000309435</v>
          </cell>
          <cell r="I543" t="str">
            <v>Materská škola</v>
          </cell>
          <cell r="J543" t="str">
            <v>Trenčiansky</v>
          </cell>
          <cell r="K543" t="str">
            <v>Myjava</v>
          </cell>
          <cell r="L543" t="str">
            <v>90701</v>
          </cell>
          <cell r="M543" t="str">
            <v>Brestovec</v>
          </cell>
          <cell r="N543" t="str">
            <v>Brestovec 147</v>
          </cell>
          <cell r="O543" t="str">
            <v>504254</v>
          </cell>
          <cell r="P543" t="str">
            <v>NS</v>
          </cell>
          <cell r="Q543">
            <v>6</v>
          </cell>
          <cell r="R543">
            <v>0</v>
          </cell>
          <cell r="S543">
            <v>0</v>
          </cell>
          <cell r="V543">
            <v>6</v>
          </cell>
          <cell r="W543">
            <v>0</v>
          </cell>
          <cell r="X543">
            <v>0</v>
          </cell>
          <cell r="Y543">
            <v>0</v>
          </cell>
          <cell r="AB543">
            <v>0</v>
          </cell>
        </row>
        <row r="544">
          <cell r="G544">
            <v>710008260</v>
          </cell>
          <cell r="H544" t="str">
            <v>000309443</v>
          </cell>
          <cell r="I544" t="str">
            <v>Materská škola</v>
          </cell>
          <cell r="J544" t="str">
            <v>Trenčiansky</v>
          </cell>
          <cell r="K544" t="str">
            <v>Myjava</v>
          </cell>
          <cell r="L544" t="str">
            <v>90613</v>
          </cell>
          <cell r="M544" t="str">
            <v>Brezová pod Bradlom</v>
          </cell>
          <cell r="N544" t="str">
            <v>Budovateľská 348/11</v>
          </cell>
          <cell r="O544" t="str">
            <v>504262</v>
          </cell>
          <cell r="P544" t="str">
            <v>NS</v>
          </cell>
          <cell r="Q544">
            <v>12</v>
          </cell>
          <cell r="R544">
            <v>0</v>
          </cell>
          <cell r="S544">
            <v>0</v>
          </cell>
          <cell r="V544">
            <v>12</v>
          </cell>
          <cell r="W544">
            <v>0</v>
          </cell>
          <cell r="X544">
            <v>0</v>
          </cell>
          <cell r="Y544">
            <v>0</v>
          </cell>
          <cell r="AB544">
            <v>0</v>
          </cell>
        </row>
        <row r="545">
          <cell r="G545">
            <v>710008287</v>
          </cell>
          <cell r="H545" t="str">
            <v>000309443</v>
          </cell>
          <cell r="I545" t="str">
            <v>Materská škola</v>
          </cell>
          <cell r="J545" t="str">
            <v>Trenčiansky</v>
          </cell>
          <cell r="K545" t="str">
            <v>Myjava</v>
          </cell>
          <cell r="L545" t="str">
            <v>90613</v>
          </cell>
          <cell r="M545" t="str">
            <v>Brezová pod Bradlom</v>
          </cell>
          <cell r="N545" t="str">
            <v>Sídl. D. Jurkoviča 426/2</v>
          </cell>
          <cell r="O545" t="str">
            <v>504262</v>
          </cell>
          <cell r="P545" t="str">
            <v>NS</v>
          </cell>
          <cell r="Q545">
            <v>15</v>
          </cell>
          <cell r="R545">
            <v>0</v>
          </cell>
          <cell r="S545">
            <v>0</v>
          </cell>
          <cell r="V545">
            <v>15</v>
          </cell>
          <cell r="W545">
            <v>0</v>
          </cell>
          <cell r="X545">
            <v>0</v>
          </cell>
          <cell r="Y545">
            <v>0</v>
          </cell>
          <cell r="AB545">
            <v>0</v>
          </cell>
        </row>
        <row r="546">
          <cell r="G546">
            <v>37850288</v>
          </cell>
          <cell r="H546" t="str">
            <v>000309451</v>
          </cell>
          <cell r="I546" t="str">
            <v>Materská škola</v>
          </cell>
          <cell r="J546" t="str">
            <v>Trnavský</v>
          </cell>
          <cell r="K546" t="str">
            <v>Skalica</v>
          </cell>
          <cell r="L546" t="str">
            <v>90885</v>
          </cell>
          <cell r="M546" t="str">
            <v>Brodské</v>
          </cell>
          <cell r="N546" t="str">
            <v>Školská 919</v>
          </cell>
          <cell r="O546" t="str">
            <v>504271</v>
          </cell>
          <cell r="P546" t="str">
            <v>PS</v>
          </cell>
          <cell r="Q546">
            <v>24</v>
          </cell>
          <cell r="V546">
            <v>24</v>
          </cell>
          <cell r="AB546">
            <v>0</v>
          </cell>
        </row>
        <row r="547">
          <cell r="G547">
            <v>710008309</v>
          </cell>
          <cell r="H547" t="str">
            <v>000309460</v>
          </cell>
          <cell r="I547" t="str">
            <v>Materská škola</v>
          </cell>
          <cell r="J547" t="str">
            <v>Trenčiansky</v>
          </cell>
          <cell r="K547" t="str">
            <v>Myjava</v>
          </cell>
          <cell r="L547" t="str">
            <v>90614</v>
          </cell>
          <cell r="M547" t="str">
            <v>Bukovec</v>
          </cell>
          <cell r="N547" t="str">
            <v>Bukovec 67</v>
          </cell>
          <cell r="O547" t="str">
            <v>504289</v>
          </cell>
          <cell r="P547" t="str">
            <v>NS</v>
          </cell>
          <cell r="Q547">
            <v>4</v>
          </cell>
          <cell r="R547">
            <v>0</v>
          </cell>
          <cell r="S547">
            <v>0</v>
          </cell>
          <cell r="V547">
            <v>4</v>
          </cell>
          <cell r="W547">
            <v>0</v>
          </cell>
          <cell r="X547">
            <v>0</v>
          </cell>
          <cell r="Y547">
            <v>0</v>
          </cell>
          <cell r="AB547">
            <v>0</v>
          </cell>
        </row>
        <row r="548">
          <cell r="G548">
            <v>710008333</v>
          </cell>
          <cell r="H548" t="str">
            <v>037837095</v>
          </cell>
          <cell r="I548" t="str">
            <v>Základná škola s materskou školou - predprimárne vzdelávanie</v>
          </cell>
          <cell r="J548" t="str">
            <v>Trnavský</v>
          </cell>
          <cell r="K548" t="str">
            <v>Senica</v>
          </cell>
          <cell r="L548" t="str">
            <v>90633</v>
          </cell>
          <cell r="M548" t="str">
            <v>Cerová</v>
          </cell>
          <cell r="N548" t="str">
            <v>Cerová 277</v>
          </cell>
          <cell r="O548" t="str">
            <v>504297</v>
          </cell>
          <cell r="P548" t="str">
            <v>NS</v>
          </cell>
          <cell r="Q548">
            <v>12</v>
          </cell>
          <cell r="R548">
            <v>0</v>
          </cell>
          <cell r="S548">
            <v>0</v>
          </cell>
          <cell r="V548">
            <v>12</v>
          </cell>
          <cell r="W548">
            <v>0</v>
          </cell>
          <cell r="X548">
            <v>0</v>
          </cell>
          <cell r="Y548">
            <v>0</v>
          </cell>
          <cell r="AB548">
            <v>0</v>
          </cell>
        </row>
        <row r="549">
          <cell r="G549">
            <v>710008317</v>
          </cell>
          <cell r="H549" t="str">
            <v>000309486</v>
          </cell>
          <cell r="I549" t="str">
            <v>Materská škola</v>
          </cell>
          <cell r="J549" t="str">
            <v>Trnavský</v>
          </cell>
          <cell r="K549" t="str">
            <v>Senica</v>
          </cell>
          <cell r="L549" t="str">
            <v>90843</v>
          </cell>
          <cell r="M549" t="str">
            <v>Čáry</v>
          </cell>
          <cell r="N549" t="str">
            <v>ul. M. Kollára 447</v>
          </cell>
          <cell r="O549" t="str">
            <v>504319</v>
          </cell>
          <cell r="P549" t="str">
            <v>NS</v>
          </cell>
          <cell r="Q549">
            <v>18</v>
          </cell>
          <cell r="V549">
            <v>18</v>
          </cell>
          <cell r="AB549">
            <v>0</v>
          </cell>
        </row>
        <row r="550">
          <cell r="G550">
            <v>710008325</v>
          </cell>
          <cell r="H550" t="str">
            <v>000309494</v>
          </cell>
          <cell r="I550" t="str">
            <v>Materská škola</v>
          </cell>
          <cell r="J550" t="str">
            <v>Trnavský</v>
          </cell>
          <cell r="K550" t="str">
            <v>Senica</v>
          </cell>
          <cell r="L550" t="str">
            <v>90604</v>
          </cell>
          <cell r="M550" t="str">
            <v>Častkov</v>
          </cell>
          <cell r="N550" t="str">
            <v>Častkov 96</v>
          </cell>
          <cell r="O550" t="str">
            <v>504327</v>
          </cell>
          <cell r="P550" t="str">
            <v>NS</v>
          </cell>
          <cell r="Q550">
            <v>8</v>
          </cell>
          <cell r="V550">
            <v>8</v>
          </cell>
          <cell r="W550">
            <v>0</v>
          </cell>
          <cell r="AB550">
            <v>0</v>
          </cell>
        </row>
        <row r="551">
          <cell r="G551">
            <v>710258410</v>
          </cell>
          <cell r="H551" t="str">
            <v>048411931</v>
          </cell>
          <cell r="I551" t="str">
            <v>Elokované pracovisko ako súčasť Základnej školy s materskou školou</v>
          </cell>
          <cell r="J551" t="str">
            <v>Trnavský</v>
          </cell>
          <cell r="K551" t="str">
            <v>Senica</v>
          </cell>
          <cell r="L551" t="str">
            <v>90602</v>
          </cell>
          <cell r="M551" t="str">
            <v>Dojč</v>
          </cell>
          <cell r="N551" t="str">
            <v>Dojč 139</v>
          </cell>
          <cell r="O551" t="str">
            <v>504335</v>
          </cell>
          <cell r="P551" t="str">
            <v>NS</v>
          </cell>
          <cell r="Q551">
            <v>15</v>
          </cell>
          <cell r="R551">
            <v>0</v>
          </cell>
          <cell r="S551">
            <v>0</v>
          </cell>
          <cell r="V551">
            <v>15</v>
          </cell>
          <cell r="W551">
            <v>0</v>
          </cell>
          <cell r="X551">
            <v>0</v>
          </cell>
          <cell r="Y551">
            <v>0</v>
          </cell>
          <cell r="AB551">
            <v>0</v>
          </cell>
        </row>
        <row r="552">
          <cell r="G552">
            <v>710008350</v>
          </cell>
          <cell r="H552" t="str">
            <v>000309516</v>
          </cell>
          <cell r="I552" t="str">
            <v>Materská škola</v>
          </cell>
          <cell r="J552" t="str">
            <v>Trnavský</v>
          </cell>
          <cell r="K552" t="str">
            <v>Skalica</v>
          </cell>
          <cell r="L552" t="str">
            <v>90862</v>
          </cell>
          <cell r="M552" t="str">
            <v>Dubovce</v>
          </cell>
          <cell r="N552" t="str">
            <v>Dubovce 49</v>
          </cell>
          <cell r="O552" t="str">
            <v>504343</v>
          </cell>
          <cell r="P552" t="str">
            <v>NS</v>
          </cell>
          <cell r="Q552">
            <v>7</v>
          </cell>
          <cell r="R552">
            <v>0</v>
          </cell>
          <cell r="S552">
            <v>0</v>
          </cell>
          <cell r="V552">
            <v>7</v>
          </cell>
          <cell r="W552">
            <v>0</v>
          </cell>
          <cell r="X552">
            <v>0</v>
          </cell>
          <cell r="Y552">
            <v>0</v>
          </cell>
          <cell r="AB552">
            <v>0</v>
          </cell>
        </row>
        <row r="553">
          <cell r="G553">
            <v>710216610</v>
          </cell>
          <cell r="H553" t="str">
            <v>036080799</v>
          </cell>
          <cell r="I553" t="str">
            <v>Elokované pracovisko ako súčasť Základnej školy s materskou školou</v>
          </cell>
          <cell r="J553" t="str">
            <v>Trnavský</v>
          </cell>
          <cell r="K553" t="str">
            <v>Skalica</v>
          </cell>
          <cell r="L553" t="str">
            <v>90845</v>
          </cell>
          <cell r="M553" t="str">
            <v>Gbely</v>
          </cell>
          <cell r="N553" t="str">
            <v>Záhumenice 663</v>
          </cell>
          <cell r="O553" t="str">
            <v>504351</v>
          </cell>
          <cell r="P553" t="str">
            <v>NS</v>
          </cell>
          <cell r="Q553">
            <v>0</v>
          </cell>
          <cell r="R553">
            <v>0</v>
          </cell>
          <cell r="S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AB553">
            <v>0</v>
          </cell>
        </row>
        <row r="554">
          <cell r="G554">
            <v>710249098</v>
          </cell>
          <cell r="H554" t="str">
            <v>036080799</v>
          </cell>
          <cell r="I554" t="str">
            <v>Elokované pracovisko ako súčasť Základnej školy s materskou školou</v>
          </cell>
          <cell r="J554" t="str">
            <v>Trnavský</v>
          </cell>
          <cell r="K554" t="str">
            <v>Skalica</v>
          </cell>
          <cell r="L554" t="str">
            <v>90845</v>
          </cell>
          <cell r="M554" t="str">
            <v>Gbely</v>
          </cell>
          <cell r="N554" t="str">
            <v>Čsl.armády 1207</v>
          </cell>
          <cell r="O554" t="str">
            <v>504351</v>
          </cell>
          <cell r="P554" t="str">
            <v>NS</v>
          </cell>
          <cell r="Q554">
            <v>47</v>
          </cell>
          <cell r="R554">
            <v>0</v>
          </cell>
          <cell r="S554">
            <v>0</v>
          </cell>
          <cell r="V554">
            <v>47</v>
          </cell>
          <cell r="W554">
            <v>0</v>
          </cell>
          <cell r="X554">
            <v>0</v>
          </cell>
          <cell r="Y554">
            <v>0</v>
          </cell>
          <cell r="AB554">
            <v>0</v>
          </cell>
        </row>
        <row r="555">
          <cell r="G555">
            <v>710008384</v>
          </cell>
          <cell r="H555" t="str">
            <v>000309532</v>
          </cell>
          <cell r="I555" t="str">
            <v>Materská škola</v>
          </cell>
          <cell r="J555" t="str">
            <v>Trnavský</v>
          </cell>
          <cell r="K555" t="str">
            <v>Senica</v>
          </cell>
          <cell r="L555" t="str">
            <v>90631</v>
          </cell>
          <cell r="M555" t="str">
            <v>Hlboké</v>
          </cell>
          <cell r="N555" t="str">
            <v>Športová 260</v>
          </cell>
          <cell r="O555" t="str">
            <v>504360</v>
          </cell>
          <cell r="P555" t="str">
            <v>NS</v>
          </cell>
          <cell r="Q555">
            <v>4</v>
          </cell>
          <cell r="R555">
            <v>0</v>
          </cell>
          <cell r="S555">
            <v>0</v>
          </cell>
          <cell r="V555">
            <v>4</v>
          </cell>
          <cell r="W555">
            <v>0</v>
          </cell>
          <cell r="X555">
            <v>0</v>
          </cell>
          <cell r="Y555">
            <v>0</v>
          </cell>
          <cell r="AB555">
            <v>0</v>
          </cell>
        </row>
        <row r="556">
          <cell r="G556">
            <v>37990411</v>
          </cell>
          <cell r="H556" t="str">
            <v>000309541</v>
          </cell>
          <cell r="I556" t="str">
            <v>Materská škola</v>
          </cell>
          <cell r="J556" t="str">
            <v>Trnavský</v>
          </cell>
          <cell r="K556" t="str">
            <v>Skalica</v>
          </cell>
          <cell r="L556" t="str">
            <v>90851</v>
          </cell>
          <cell r="M556" t="str">
            <v>Holíč</v>
          </cell>
          <cell r="N556" t="str">
            <v>Lúčky 14</v>
          </cell>
          <cell r="O556" t="str">
            <v>504378</v>
          </cell>
          <cell r="P556" t="str">
            <v>PS</v>
          </cell>
          <cell r="Q556">
            <v>128</v>
          </cell>
          <cell r="R556">
            <v>0</v>
          </cell>
          <cell r="S556">
            <v>0</v>
          </cell>
          <cell r="V556">
            <v>128</v>
          </cell>
          <cell r="W556">
            <v>0</v>
          </cell>
          <cell r="X556">
            <v>0</v>
          </cell>
          <cell r="Y556">
            <v>0</v>
          </cell>
          <cell r="AB556">
            <v>0</v>
          </cell>
        </row>
        <row r="557">
          <cell r="G557">
            <v>710008457</v>
          </cell>
          <cell r="H557" t="str">
            <v>710057105</v>
          </cell>
          <cell r="I557" t="str">
            <v>Základná škola s materskou školou - predprimárne vzdelávanie</v>
          </cell>
          <cell r="J557" t="str">
            <v>Trnavský</v>
          </cell>
          <cell r="K557" t="str">
            <v>Senica</v>
          </cell>
          <cell r="L557" t="str">
            <v>90612</v>
          </cell>
          <cell r="M557" t="str">
            <v>Hradište pod Vrátnom</v>
          </cell>
          <cell r="N557" t="str">
            <v>Hradište pod Vrátnom 44</v>
          </cell>
          <cell r="O557" t="str">
            <v>504386</v>
          </cell>
          <cell r="P557" t="str">
            <v>NS</v>
          </cell>
          <cell r="Q557">
            <v>3</v>
          </cell>
          <cell r="R557">
            <v>0</v>
          </cell>
          <cell r="S557">
            <v>0</v>
          </cell>
          <cell r="V557">
            <v>3</v>
          </cell>
          <cell r="W557">
            <v>0</v>
          </cell>
          <cell r="X557">
            <v>0</v>
          </cell>
          <cell r="Y557">
            <v>0</v>
          </cell>
          <cell r="AB557">
            <v>0</v>
          </cell>
        </row>
        <row r="558">
          <cell r="G558">
            <v>710008465</v>
          </cell>
          <cell r="H558" t="str">
            <v>000309583</v>
          </cell>
          <cell r="I558" t="str">
            <v>Materská škola</v>
          </cell>
          <cell r="J558" t="str">
            <v>Trnavský</v>
          </cell>
          <cell r="K558" t="str">
            <v>Senica</v>
          </cell>
          <cell r="L558" t="str">
            <v>90632</v>
          </cell>
          <cell r="M558" t="str">
            <v>Jablonica</v>
          </cell>
          <cell r="N558" t="str">
            <v>Červenej armády 759</v>
          </cell>
          <cell r="O558" t="str">
            <v>504416</v>
          </cell>
          <cell r="P558" t="str">
            <v>NS</v>
          </cell>
          <cell r="Q558">
            <v>21</v>
          </cell>
          <cell r="V558">
            <v>21</v>
          </cell>
          <cell r="W558">
            <v>0</v>
          </cell>
          <cell r="AB558">
            <v>0</v>
          </cell>
        </row>
        <row r="559">
          <cell r="G559">
            <v>710008473</v>
          </cell>
          <cell r="H559" t="str">
            <v>000309591</v>
          </cell>
          <cell r="I559" t="str">
            <v>Materská škola</v>
          </cell>
          <cell r="J559" t="str">
            <v>Trenčiansky</v>
          </cell>
          <cell r="K559" t="str">
            <v>Myjava</v>
          </cell>
          <cell r="L559" t="str">
            <v>90621</v>
          </cell>
          <cell r="M559" t="str">
            <v>Jablonka</v>
          </cell>
          <cell r="N559" t="str">
            <v>Jablonka 1</v>
          </cell>
          <cell r="O559" t="str">
            <v>504424</v>
          </cell>
          <cell r="P559" t="str">
            <v>NS</v>
          </cell>
          <cell r="Q559">
            <v>3</v>
          </cell>
          <cell r="V559">
            <v>3</v>
          </cell>
          <cell r="AB559">
            <v>0</v>
          </cell>
        </row>
        <row r="560">
          <cell r="G560">
            <v>710008481</v>
          </cell>
          <cell r="H560" t="str">
            <v>000309605</v>
          </cell>
          <cell r="I560" t="str">
            <v>Materská škola</v>
          </cell>
          <cell r="J560" t="str">
            <v>Trnavský</v>
          </cell>
          <cell r="K560" t="str">
            <v>Skalica</v>
          </cell>
          <cell r="L560" t="str">
            <v>90849</v>
          </cell>
          <cell r="M560" t="str">
            <v>Kátov</v>
          </cell>
          <cell r="N560" t="str">
            <v>Kátov 155</v>
          </cell>
          <cell r="O560" t="str">
            <v>504432</v>
          </cell>
          <cell r="P560" t="str">
            <v>NS</v>
          </cell>
          <cell r="Q560">
            <v>7</v>
          </cell>
          <cell r="R560">
            <v>0</v>
          </cell>
          <cell r="S560">
            <v>0</v>
          </cell>
          <cell r="V560">
            <v>7</v>
          </cell>
          <cell r="W560">
            <v>0</v>
          </cell>
          <cell r="X560">
            <v>0</v>
          </cell>
          <cell r="Y560">
            <v>0</v>
          </cell>
          <cell r="AB560">
            <v>0</v>
          </cell>
        </row>
        <row r="561">
          <cell r="G561">
            <v>710008490</v>
          </cell>
          <cell r="H561" t="str">
            <v>000309613</v>
          </cell>
          <cell r="I561" t="str">
            <v>Materská škola</v>
          </cell>
          <cell r="J561" t="str">
            <v>Trnavský</v>
          </cell>
          <cell r="K561" t="str">
            <v>Skalica</v>
          </cell>
          <cell r="L561" t="str">
            <v>90848</v>
          </cell>
          <cell r="M561" t="str">
            <v>Kopčany</v>
          </cell>
          <cell r="N561" t="str">
            <v>Štefánikovo nám. 610</v>
          </cell>
          <cell r="O561" t="str">
            <v>504459</v>
          </cell>
          <cell r="P561" t="str">
            <v>NS</v>
          </cell>
          <cell r="Q561">
            <v>21</v>
          </cell>
          <cell r="R561">
            <v>0</v>
          </cell>
          <cell r="S561">
            <v>0</v>
          </cell>
          <cell r="V561">
            <v>21</v>
          </cell>
          <cell r="W561">
            <v>0</v>
          </cell>
          <cell r="X561">
            <v>0</v>
          </cell>
          <cell r="Y561">
            <v>0</v>
          </cell>
          <cell r="AB561">
            <v>0</v>
          </cell>
        </row>
        <row r="562">
          <cell r="G562">
            <v>710008503</v>
          </cell>
          <cell r="H562" t="str">
            <v>000309621</v>
          </cell>
          <cell r="I562" t="str">
            <v>Materská škola</v>
          </cell>
          <cell r="J562" t="str">
            <v>Trenčiansky</v>
          </cell>
          <cell r="K562" t="str">
            <v>Myjava</v>
          </cell>
          <cell r="L562" t="str">
            <v>90615</v>
          </cell>
          <cell r="M562" t="str">
            <v>Košariská</v>
          </cell>
          <cell r="N562" t="str">
            <v>Košariská 97</v>
          </cell>
          <cell r="O562" t="str">
            <v>504467</v>
          </cell>
          <cell r="P562" t="str">
            <v>NS</v>
          </cell>
          <cell r="Q562">
            <v>5</v>
          </cell>
          <cell r="R562">
            <v>0</v>
          </cell>
          <cell r="S562">
            <v>0</v>
          </cell>
          <cell r="V562">
            <v>5</v>
          </cell>
          <cell r="W562">
            <v>0</v>
          </cell>
          <cell r="X562">
            <v>0</v>
          </cell>
          <cell r="Y562">
            <v>0</v>
          </cell>
          <cell r="AB562">
            <v>0</v>
          </cell>
        </row>
        <row r="563">
          <cell r="G563">
            <v>710008511</v>
          </cell>
          <cell r="H563" t="str">
            <v>000309630</v>
          </cell>
          <cell r="I563" t="str">
            <v>Materská škola</v>
          </cell>
          <cell r="J563" t="str">
            <v>Trnavský</v>
          </cell>
          <cell r="K563" t="str">
            <v>Senica</v>
          </cell>
          <cell r="L563" t="str">
            <v>90603</v>
          </cell>
          <cell r="M563" t="str">
            <v>Koválov</v>
          </cell>
          <cell r="N563" t="str">
            <v>Koválov 216</v>
          </cell>
          <cell r="O563" t="str">
            <v>504475</v>
          </cell>
          <cell r="P563" t="str">
            <v>NS</v>
          </cell>
          <cell r="Q563">
            <v>1</v>
          </cell>
          <cell r="R563">
            <v>0</v>
          </cell>
          <cell r="S563">
            <v>0</v>
          </cell>
          <cell r="V563">
            <v>1</v>
          </cell>
          <cell r="W563">
            <v>0</v>
          </cell>
          <cell r="X563">
            <v>0</v>
          </cell>
          <cell r="Y563">
            <v>0</v>
          </cell>
          <cell r="AB563">
            <v>0</v>
          </cell>
        </row>
        <row r="564">
          <cell r="G564">
            <v>710008520</v>
          </cell>
          <cell r="H564" t="str">
            <v>710057148</v>
          </cell>
          <cell r="I564" t="str">
            <v>Základná škola s materskou školou - predprimárne vzdelávanie</v>
          </cell>
          <cell r="J564" t="str">
            <v>Trnavský</v>
          </cell>
          <cell r="K564" t="str">
            <v>Senica</v>
          </cell>
          <cell r="L564" t="str">
            <v>90878</v>
          </cell>
          <cell r="M564" t="str">
            <v>Kuklov</v>
          </cell>
          <cell r="N564" t="str">
            <v>Nová 203</v>
          </cell>
          <cell r="O564" t="str">
            <v>504491</v>
          </cell>
          <cell r="P564" t="str">
            <v>NS</v>
          </cell>
          <cell r="Q564">
            <v>4</v>
          </cell>
          <cell r="V564">
            <v>4</v>
          </cell>
          <cell r="W564">
            <v>1</v>
          </cell>
          <cell r="AB564">
            <v>1</v>
          </cell>
        </row>
        <row r="565">
          <cell r="G565">
            <v>37840622</v>
          </cell>
          <cell r="H565" t="str">
            <v>000309672</v>
          </cell>
          <cell r="I565" t="str">
            <v>Materská škola</v>
          </cell>
          <cell r="J565" t="str">
            <v>Trnavský</v>
          </cell>
          <cell r="K565" t="str">
            <v>Senica</v>
          </cell>
          <cell r="L565" t="str">
            <v>90801</v>
          </cell>
          <cell r="M565" t="str">
            <v>Kúty</v>
          </cell>
          <cell r="N565" t="str">
            <v>Dr. Štefana Heska 921</v>
          </cell>
          <cell r="O565" t="str">
            <v>504513</v>
          </cell>
          <cell r="P565" t="str">
            <v>PS</v>
          </cell>
          <cell r="Q565">
            <v>39</v>
          </cell>
          <cell r="R565">
            <v>0</v>
          </cell>
          <cell r="S565">
            <v>0</v>
          </cell>
          <cell r="V565">
            <v>39</v>
          </cell>
          <cell r="W565">
            <v>0</v>
          </cell>
          <cell r="X565">
            <v>0</v>
          </cell>
          <cell r="Y565">
            <v>0</v>
          </cell>
          <cell r="AB565">
            <v>0</v>
          </cell>
        </row>
        <row r="566">
          <cell r="G566">
            <v>710008538</v>
          </cell>
          <cell r="H566" t="str">
            <v>037837117</v>
          </cell>
          <cell r="I566" t="str">
            <v>Elokované pracovisko ako súčasť Základnej školy s materskou školou</v>
          </cell>
          <cell r="J566" t="str">
            <v>Trnavský</v>
          </cell>
          <cell r="K566" t="str">
            <v>Senica</v>
          </cell>
          <cell r="L566" t="str">
            <v>90876</v>
          </cell>
          <cell r="M566" t="str">
            <v>Lakšárska Nová Ves</v>
          </cell>
          <cell r="N566" t="str">
            <v>Lakšárska Nová Ves 285</v>
          </cell>
          <cell r="O566" t="str">
            <v>504521</v>
          </cell>
          <cell r="P566" t="str">
            <v>NS</v>
          </cell>
          <cell r="Q566">
            <v>15</v>
          </cell>
          <cell r="R566">
            <v>0</v>
          </cell>
          <cell r="S566">
            <v>0</v>
          </cell>
          <cell r="V566">
            <v>15</v>
          </cell>
          <cell r="W566">
            <v>0</v>
          </cell>
          <cell r="X566">
            <v>0</v>
          </cell>
          <cell r="Y566">
            <v>0</v>
          </cell>
          <cell r="AB566">
            <v>0</v>
          </cell>
        </row>
        <row r="567">
          <cell r="G567">
            <v>710254040</v>
          </cell>
          <cell r="H567" t="str">
            <v>000309699</v>
          </cell>
          <cell r="I567" t="str">
            <v>Materská škola</v>
          </cell>
          <cell r="J567" t="str">
            <v>Trnavský</v>
          </cell>
          <cell r="K567" t="str">
            <v>Skalica</v>
          </cell>
          <cell r="L567" t="str">
            <v>90844</v>
          </cell>
          <cell r="M567" t="str">
            <v>Letničie</v>
          </cell>
          <cell r="N567" t="str">
            <v>Letničie 190</v>
          </cell>
          <cell r="O567" t="str">
            <v>504530</v>
          </cell>
          <cell r="P567" t="str">
            <v>NS</v>
          </cell>
          <cell r="Q567">
            <v>2</v>
          </cell>
          <cell r="R567">
            <v>0</v>
          </cell>
          <cell r="S567">
            <v>0</v>
          </cell>
          <cell r="V567">
            <v>2</v>
          </cell>
          <cell r="W567">
            <v>0</v>
          </cell>
          <cell r="X567">
            <v>0</v>
          </cell>
          <cell r="Y567">
            <v>0</v>
          </cell>
          <cell r="AB567">
            <v>0</v>
          </cell>
        </row>
        <row r="568">
          <cell r="G568">
            <v>710008554</v>
          </cell>
          <cell r="H568" t="str">
            <v>000309702</v>
          </cell>
          <cell r="I568" t="str">
            <v>Materská škola</v>
          </cell>
          <cell r="J568" t="str">
            <v>Trnavský</v>
          </cell>
          <cell r="K568" t="str">
            <v>Skalica</v>
          </cell>
          <cell r="L568" t="str">
            <v>90863</v>
          </cell>
          <cell r="M568" t="str">
            <v>Lopašov</v>
          </cell>
          <cell r="N568" t="str">
            <v>Lopašov 39</v>
          </cell>
          <cell r="O568" t="str">
            <v>504548</v>
          </cell>
          <cell r="P568" t="str">
            <v>NS</v>
          </cell>
          <cell r="Q568">
            <v>8</v>
          </cell>
          <cell r="R568">
            <v>0</v>
          </cell>
          <cell r="S568">
            <v>0</v>
          </cell>
          <cell r="V568">
            <v>8</v>
          </cell>
          <cell r="W568">
            <v>0</v>
          </cell>
          <cell r="X568">
            <v>0</v>
          </cell>
          <cell r="Y568">
            <v>0</v>
          </cell>
          <cell r="AB568">
            <v>0</v>
          </cell>
        </row>
        <row r="569">
          <cell r="G569">
            <v>710008562</v>
          </cell>
          <cell r="H569" t="str">
            <v>000309711</v>
          </cell>
          <cell r="I569" t="str">
            <v>Materská škola</v>
          </cell>
          <cell r="J569" t="str">
            <v>Bratislavský</v>
          </cell>
          <cell r="K569" t="str">
            <v>Malacky</v>
          </cell>
          <cell r="L569" t="str">
            <v>90874</v>
          </cell>
          <cell r="M569" t="str">
            <v>Malé Leváre</v>
          </cell>
          <cell r="N569" t="str">
            <v>Malé Leváre 411</v>
          </cell>
          <cell r="O569" t="str">
            <v>504556</v>
          </cell>
          <cell r="P569" t="str">
            <v>NS</v>
          </cell>
          <cell r="Q569">
            <v>14</v>
          </cell>
          <cell r="R569">
            <v>0</v>
          </cell>
          <cell r="S569">
            <v>0</v>
          </cell>
          <cell r="V569">
            <v>14</v>
          </cell>
          <cell r="W569">
            <v>0</v>
          </cell>
          <cell r="X569">
            <v>0</v>
          </cell>
          <cell r="Y569">
            <v>0</v>
          </cell>
          <cell r="AB569">
            <v>0</v>
          </cell>
        </row>
        <row r="570">
          <cell r="G570">
            <v>710008589</v>
          </cell>
          <cell r="H570" t="str">
            <v>000309729</v>
          </cell>
          <cell r="I570" t="str">
            <v>Materská škola</v>
          </cell>
          <cell r="J570" t="str">
            <v>Trnavský</v>
          </cell>
          <cell r="K570" t="str">
            <v>Skalica</v>
          </cell>
          <cell r="L570" t="str">
            <v>90865</v>
          </cell>
          <cell r="M570" t="str">
            <v>Mokrý Háj</v>
          </cell>
          <cell r="N570" t="str">
            <v>Mokrý Háj 5</v>
          </cell>
          <cell r="O570" t="str">
            <v>504564</v>
          </cell>
          <cell r="P570" t="str">
            <v>NS</v>
          </cell>
          <cell r="Q570">
            <v>7</v>
          </cell>
          <cell r="R570">
            <v>0</v>
          </cell>
          <cell r="S570">
            <v>0</v>
          </cell>
          <cell r="V570">
            <v>7</v>
          </cell>
          <cell r="W570">
            <v>0</v>
          </cell>
          <cell r="X570">
            <v>0</v>
          </cell>
          <cell r="Y570">
            <v>0</v>
          </cell>
          <cell r="AB570">
            <v>0</v>
          </cell>
        </row>
        <row r="571">
          <cell r="G571">
            <v>710035640</v>
          </cell>
          <cell r="H571" t="str">
            <v>000309737</v>
          </cell>
          <cell r="I571" t="str">
            <v>Materská škola</v>
          </cell>
          <cell r="J571" t="str">
            <v>Trnavský</v>
          </cell>
          <cell r="K571" t="str">
            <v>Senica</v>
          </cell>
          <cell r="L571" t="str">
            <v>90871</v>
          </cell>
          <cell r="M571" t="str">
            <v>Moravský Svätý Ján</v>
          </cell>
          <cell r="N571" t="str">
            <v>Moravský Svätý Ján 339</v>
          </cell>
          <cell r="O571" t="str">
            <v>504572</v>
          </cell>
          <cell r="P571" t="str">
            <v>NS</v>
          </cell>
          <cell r="Q571">
            <v>33</v>
          </cell>
          <cell r="R571">
            <v>0</v>
          </cell>
          <cell r="S571">
            <v>0</v>
          </cell>
          <cell r="V571">
            <v>33</v>
          </cell>
          <cell r="W571">
            <v>0</v>
          </cell>
          <cell r="X571">
            <v>0</v>
          </cell>
          <cell r="Y571">
            <v>0</v>
          </cell>
          <cell r="AB571">
            <v>0</v>
          </cell>
        </row>
        <row r="572">
          <cell r="G572">
            <v>42378508</v>
          </cell>
          <cell r="H572" t="str">
            <v>000309745</v>
          </cell>
          <cell r="I572" t="str">
            <v>Materská škola</v>
          </cell>
          <cell r="J572" t="str">
            <v>Trenčiansky</v>
          </cell>
          <cell r="K572" t="str">
            <v>Myjava</v>
          </cell>
          <cell r="L572" t="str">
            <v>90701</v>
          </cell>
          <cell r="M572" t="str">
            <v>Myjava</v>
          </cell>
          <cell r="N572" t="str">
            <v>Bradáčova 773/30</v>
          </cell>
          <cell r="O572" t="str">
            <v>504581</v>
          </cell>
          <cell r="P572" t="str">
            <v>PS</v>
          </cell>
          <cell r="Q572">
            <v>118</v>
          </cell>
          <cell r="R572">
            <v>0</v>
          </cell>
          <cell r="S572">
            <v>0</v>
          </cell>
          <cell r="V572">
            <v>118</v>
          </cell>
          <cell r="W572">
            <v>1</v>
          </cell>
          <cell r="X572">
            <v>0</v>
          </cell>
          <cell r="Y572">
            <v>0</v>
          </cell>
          <cell r="AB572">
            <v>1</v>
          </cell>
        </row>
        <row r="573">
          <cell r="G573">
            <v>710008651</v>
          </cell>
          <cell r="H573" t="str">
            <v>051253381</v>
          </cell>
          <cell r="I573" t="str">
            <v>Základná škola s materskou školou - predprimárne vzdelávanie</v>
          </cell>
          <cell r="J573" t="str">
            <v>Trenčiansky</v>
          </cell>
          <cell r="K573" t="str">
            <v>Myjava</v>
          </cell>
          <cell r="L573" t="str">
            <v>90701</v>
          </cell>
          <cell r="M573" t="str">
            <v>Myjava</v>
          </cell>
          <cell r="N573" t="str">
            <v>Turá Lúka 131</v>
          </cell>
          <cell r="O573" t="str">
            <v>504581</v>
          </cell>
          <cell r="P573" t="str">
            <v>NS</v>
          </cell>
          <cell r="Q573">
            <v>12</v>
          </cell>
          <cell r="R573">
            <v>0</v>
          </cell>
          <cell r="S573">
            <v>0</v>
          </cell>
          <cell r="V573">
            <v>12</v>
          </cell>
          <cell r="W573">
            <v>0</v>
          </cell>
          <cell r="X573">
            <v>0</v>
          </cell>
          <cell r="Y573">
            <v>0</v>
          </cell>
          <cell r="AB573">
            <v>0</v>
          </cell>
        </row>
        <row r="574">
          <cell r="G574">
            <v>710008660</v>
          </cell>
          <cell r="H574" t="str">
            <v>000309753</v>
          </cell>
          <cell r="I574" t="str">
            <v>Materská škola</v>
          </cell>
          <cell r="J574" t="str">
            <v>Trnavský</v>
          </cell>
          <cell r="K574" t="str">
            <v>Skalica</v>
          </cell>
          <cell r="L574" t="str">
            <v>90863</v>
          </cell>
          <cell r="M574" t="str">
            <v>Oreské</v>
          </cell>
          <cell r="N574" t="str">
            <v>Oreské 111</v>
          </cell>
          <cell r="O574" t="str">
            <v>504599</v>
          </cell>
          <cell r="P574" t="str">
            <v>NS</v>
          </cell>
          <cell r="Q574">
            <v>6</v>
          </cell>
          <cell r="R574">
            <v>0</v>
          </cell>
          <cell r="S574">
            <v>0</v>
          </cell>
          <cell r="V574">
            <v>6</v>
          </cell>
          <cell r="W574">
            <v>0</v>
          </cell>
          <cell r="X574">
            <v>0</v>
          </cell>
          <cell r="Y574">
            <v>0</v>
          </cell>
          <cell r="AB574">
            <v>0</v>
          </cell>
        </row>
        <row r="575">
          <cell r="G575">
            <v>710008678</v>
          </cell>
          <cell r="H575" t="str">
            <v>710057172</v>
          </cell>
          <cell r="I575" t="str">
            <v>Základná škola s materskou školou - predprimárne vzdelávanie</v>
          </cell>
          <cell r="J575" t="str">
            <v>Trnavský</v>
          </cell>
          <cell r="K575" t="str">
            <v>Senica</v>
          </cell>
          <cell r="L575" t="str">
            <v>90612</v>
          </cell>
          <cell r="M575" t="str">
            <v>Osuské</v>
          </cell>
          <cell r="N575" t="str">
            <v>Výhony 11</v>
          </cell>
          <cell r="O575" t="str">
            <v>504602</v>
          </cell>
          <cell r="P575" t="str">
            <v>NS</v>
          </cell>
          <cell r="Q575">
            <v>6</v>
          </cell>
          <cell r="V575">
            <v>6</v>
          </cell>
          <cell r="W575">
            <v>0</v>
          </cell>
          <cell r="AB575">
            <v>0</v>
          </cell>
        </row>
        <row r="576">
          <cell r="G576">
            <v>710008686</v>
          </cell>
          <cell r="H576" t="str">
            <v>000309770</v>
          </cell>
          <cell r="I576" t="str">
            <v>Materská škola</v>
          </cell>
          <cell r="J576" t="str">
            <v>Trnavský</v>
          </cell>
          <cell r="K576" t="str">
            <v>Skalica</v>
          </cell>
          <cell r="L576" t="str">
            <v>90844</v>
          </cell>
          <cell r="M576" t="str">
            <v>Petrova Ves</v>
          </cell>
          <cell r="N576" t="str">
            <v>Petrova Ves 293</v>
          </cell>
          <cell r="O576" t="str">
            <v>504611</v>
          </cell>
          <cell r="P576" t="str">
            <v>NS</v>
          </cell>
          <cell r="Q576">
            <v>15</v>
          </cell>
          <cell r="R576">
            <v>0</v>
          </cell>
          <cell r="S576">
            <v>0</v>
          </cell>
          <cell r="V576">
            <v>15</v>
          </cell>
          <cell r="W576">
            <v>0</v>
          </cell>
          <cell r="X576">
            <v>0</v>
          </cell>
          <cell r="Y576">
            <v>0</v>
          </cell>
          <cell r="AB576">
            <v>0</v>
          </cell>
        </row>
        <row r="577">
          <cell r="G577">
            <v>710008694</v>
          </cell>
          <cell r="H577" t="str">
            <v>000309788</v>
          </cell>
          <cell r="I577" t="str">
            <v>Materská škola</v>
          </cell>
          <cell r="J577" t="str">
            <v>Bratislavský</v>
          </cell>
          <cell r="K577" t="str">
            <v>Malacky</v>
          </cell>
          <cell r="L577" t="str">
            <v>90636</v>
          </cell>
          <cell r="M577" t="str">
            <v>Plavecké Podhradie</v>
          </cell>
          <cell r="N577" t="str">
            <v>Plavecké Podhradie 196</v>
          </cell>
          <cell r="O577" t="str">
            <v>504629</v>
          </cell>
          <cell r="P577" t="str">
            <v>NS</v>
          </cell>
          <cell r="Q577">
            <v>1</v>
          </cell>
          <cell r="R577">
            <v>0</v>
          </cell>
          <cell r="S577">
            <v>0</v>
          </cell>
          <cell r="V577">
            <v>1</v>
          </cell>
          <cell r="W577">
            <v>0</v>
          </cell>
          <cell r="X577">
            <v>0</v>
          </cell>
          <cell r="Y577">
            <v>0</v>
          </cell>
          <cell r="AB577">
            <v>0</v>
          </cell>
        </row>
        <row r="578">
          <cell r="G578">
            <v>710008708</v>
          </cell>
          <cell r="H578" t="str">
            <v>000309796</v>
          </cell>
          <cell r="I578" t="str">
            <v>Materská škola</v>
          </cell>
          <cell r="J578" t="str">
            <v>Bratislavský</v>
          </cell>
          <cell r="K578" t="str">
            <v>Malacky</v>
          </cell>
          <cell r="L578" t="str">
            <v>90635</v>
          </cell>
          <cell r="M578" t="str">
            <v>Plavecký Mikuláš</v>
          </cell>
          <cell r="N578" t="str">
            <v>Plavecký Mikuláš 297</v>
          </cell>
          <cell r="O578" t="str">
            <v>504637</v>
          </cell>
          <cell r="P578" t="str">
            <v>NS</v>
          </cell>
          <cell r="Q578">
            <v>5</v>
          </cell>
          <cell r="R578">
            <v>0</v>
          </cell>
          <cell r="S578">
            <v>0</v>
          </cell>
          <cell r="V578">
            <v>5</v>
          </cell>
          <cell r="W578">
            <v>0</v>
          </cell>
          <cell r="X578">
            <v>0</v>
          </cell>
          <cell r="Y578">
            <v>0</v>
          </cell>
          <cell r="AB578">
            <v>0</v>
          </cell>
        </row>
        <row r="579">
          <cell r="G579">
            <v>710008716</v>
          </cell>
          <cell r="H579" t="str">
            <v>037850768</v>
          </cell>
          <cell r="I579" t="str">
            <v>Elokované pracovisko ako súčasť Základnej školy s materskou školou</v>
          </cell>
          <cell r="J579" t="str">
            <v>Trnavský</v>
          </cell>
          <cell r="K579" t="str">
            <v>Senica</v>
          </cell>
          <cell r="L579" t="str">
            <v>90635</v>
          </cell>
          <cell r="M579" t="str">
            <v>Plavecký Peter</v>
          </cell>
          <cell r="N579" t="str">
            <v>Plavecký Peter 179</v>
          </cell>
          <cell r="O579" t="str">
            <v>504645</v>
          </cell>
          <cell r="P579" t="str">
            <v>NS</v>
          </cell>
          <cell r="Q579">
            <v>5</v>
          </cell>
          <cell r="R579">
            <v>0</v>
          </cell>
          <cell r="S579">
            <v>0</v>
          </cell>
          <cell r="V579">
            <v>5</v>
          </cell>
          <cell r="W579">
            <v>0</v>
          </cell>
          <cell r="X579">
            <v>0</v>
          </cell>
          <cell r="Y579">
            <v>0</v>
          </cell>
          <cell r="AB579">
            <v>0</v>
          </cell>
        </row>
        <row r="580">
          <cell r="G580">
            <v>710008740</v>
          </cell>
          <cell r="H580" t="str">
            <v>000309834</v>
          </cell>
          <cell r="I580" t="str">
            <v>Materská škola</v>
          </cell>
          <cell r="J580" t="str">
            <v>Trnavský</v>
          </cell>
          <cell r="K580" t="str">
            <v>Skalica</v>
          </cell>
          <cell r="L580" t="str">
            <v>90861</v>
          </cell>
          <cell r="M580" t="str">
            <v>Popudinské Močidľany</v>
          </cell>
          <cell r="N580" t="str">
            <v>Popudinské Močidľany 330</v>
          </cell>
          <cell r="O580" t="str">
            <v>504670</v>
          </cell>
          <cell r="P580" t="str">
            <v>NS</v>
          </cell>
          <cell r="Q580">
            <v>8</v>
          </cell>
          <cell r="R580">
            <v>0</v>
          </cell>
          <cell r="S580">
            <v>0</v>
          </cell>
          <cell r="V580">
            <v>8</v>
          </cell>
          <cell r="AB580">
            <v>0</v>
          </cell>
        </row>
        <row r="581">
          <cell r="G581">
            <v>710008759</v>
          </cell>
          <cell r="H581" t="str">
            <v>000309842</v>
          </cell>
          <cell r="I581" t="str">
            <v>Materská škola</v>
          </cell>
          <cell r="J581" t="str">
            <v>Trenčiansky</v>
          </cell>
          <cell r="K581" t="str">
            <v>Myjava</v>
          </cell>
          <cell r="L581" t="str">
            <v>90622</v>
          </cell>
          <cell r="M581" t="str">
            <v>Poriadie</v>
          </cell>
          <cell r="N581" t="str">
            <v>Poriadie 113</v>
          </cell>
          <cell r="O581" t="str">
            <v>504688</v>
          </cell>
          <cell r="P581" t="str">
            <v>NS</v>
          </cell>
          <cell r="Q581">
            <v>6</v>
          </cell>
          <cell r="R581">
            <v>0</v>
          </cell>
          <cell r="S581">
            <v>0</v>
          </cell>
          <cell r="V581">
            <v>6</v>
          </cell>
          <cell r="W581">
            <v>0</v>
          </cell>
          <cell r="X581">
            <v>0</v>
          </cell>
          <cell r="Y581">
            <v>0</v>
          </cell>
          <cell r="AB581">
            <v>0</v>
          </cell>
        </row>
        <row r="582">
          <cell r="G582">
            <v>710008767</v>
          </cell>
          <cell r="H582" t="str">
            <v>000309851</v>
          </cell>
          <cell r="I582" t="str">
            <v>Materská škola</v>
          </cell>
          <cell r="J582" t="str">
            <v>Trenčiansky</v>
          </cell>
          <cell r="K582" t="str">
            <v>Myjava</v>
          </cell>
          <cell r="L582" t="str">
            <v>90615</v>
          </cell>
          <cell r="M582" t="str">
            <v>Priepasné</v>
          </cell>
          <cell r="N582" t="str">
            <v>Priepasné 115</v>
          </cell>
          <cell r="O582" t="str">
            <v>504696</v>
          </cell>
          <cell r="P582" t="str">
            <v>NS</v>
          </cell>
          <cell r="Q582">
            <v>8</v>
          </cell>
          <cell r="R582">
            <v>0</v>
          </cell>
          <cell r="S582">
            <v>0</v>
          </cell>
          <cell r="V582">
            <v>8</v>
          </cell>
          <cell r="W582">
            <v>0</v>
          </cell>
          <cell r="X582">
            <v>0</v>
          </cell>
          <cell r="Y582">
            <v>0</v>
          </cell>
          <cell r="AB582">
            <v>0</v>
          </cell>
        </row>
        <row r="583">
          <cell r="G583">
            <v>710008775</v>
          </cell>
          <cell r="H583" t="str">
            <v>000309869</v>
          </cell>
          <cell r="I583" t="str">
            <v>Materská škola</v>
          </cell>
          <cell r="J583" t="str">
            <v>Trnavský</v>
          </cell>
          <cell r="K583" t="str">
            <v>Senica</v>
          </cell>
          <cell r="L583" t="str">
            <v>90611</v>
          </cell>
          <cell r="M583" t="str">
            <v>Prietrž</v>
          </cell>
          <cell r="N583" t="str">
            <v>Prietrž 139</v>
          </cell>
          <cell r="O583" t="str">
            <v>504700</v>
          </cell>
          <cell r="P583" t="str">
            <v>NS</v>
          </cell>
          <cell r="Q583">
            <v>7</v>
          </cell>
          <cell r="R583">
            <v>0</v>
          </cell>
          <cell r="S583">
            <v>0</v>
          </cell>
          <cell r="V583">
            <v>7</v>
          </cell>
          <cell r="W583">
            <v>0</v>
          </cell>
          <cell r="X583">
            <v>0</v>
          </cell>
          <cell r="Y583">
            <v>0</v>
          </cell>
          <cell r="AB583">
            <v>0</v>
          </cell>
        </row>
        <row r="584">
          <cell r="G584">
            <v>710178395</v>
          </cell>
          <cell r="H584" t="str">
            <v>710178387</v>
          </cell>
          <cell r="I584" t="str">
            <v>Základná škola s materskou školou - predprimárne vzdelávanie</v>
          </cell>
          <cell r="J584" t="str">
            <v>Trnavský</v>
          </cell>
          <cell r="K584" t="str">
            <v>Skalica</v>
          </cell>
          <cell r="L584" t="str">
            <v>90849</v>
          </cell>
          <cell r="M584" t="str">
            <v>Prietržka</v>
          </cell>
          <cell r="N584" t="str">
            <v>Prietržka 92</v>
          </cell>
          <cell r="O584" t="str">
            <v>504718</v>
          </cell>
          <cell r="P584" t="str">
            <v>NS</v>
          </cell>
          <cell r="Q584">
            <v>4</v>
          </cell>
          <cell r="R584">
            <v>0</v>
          </cell>
          <cell r="S584">
            <v>0</v>
          </cell>
          <cell r="V584">
            <v>4</v>
          </cell>
          <cell r="W584">
            <v>0</v>
          </cell>
          <cell r="X584">
            <v>0</v>
          </cell>
          <cell r="Y584">
            <v>0</v>
          </cell>
          <cell r="AB584">
            <v>0</v>
          </cell>
        </row>
        <row r="585">
          <cell r="G585">
            <v>710008791</v>
          </cell>
          <cell r="H585" t="str">
            <v>000309885</v>
          </cell>
          <cell r="I585" t="str">
            <v>Materská škola</v>
          </cell>
          <cell r="J585" t="str">
            <v>Trnavský</v>
          </cell>
          <cell r="K585" t="str">
            <v>Senica</v>
          </cell>
          <cell r="L585" t="str">
            <v>90634</v>
          </cell>
          <cell r="M585" t="str">
            <v>Prievaly</v>
          </cell>
          <cell r="N585" t="str">
            <v>Prievaly 187</v>
          </cell>
          <cell r="O585" t="str">
            <v>504726</v>
          </cell>
          <cell r="P585" t="str">
            <v>NS</v>
          </cell>
          <cell r="Q585">
            <v>11</v>
          </cell>
          <cell r="R585">
            <v>0</v>
          </cell>
          <cell r="S585">
            <v>0</v>
          </cell>
          <cell r="V585">
            <v>11</v>
          </cell>
          <cell r="W585">
            <v>0</v>
          </cell>
          <cell r="X585">
            <v>0</v>
          </cell>
          <cell r="Y585">
            <v>0</v>
          </cell>
          <cell r="AB585">
            <v>0</v>
          </cell>
        </row>
        <row r="586">
          <cell r="G586">
            <v>710254024</v>
          </cell>
          <cell r="H586" t="str">
            <v>000309893</v>
          </cell>
          <cell r="I586" t="str">
            <v>Materská škola</v>
          </cell>
          <cell r="J586" t="str">
            <v>Trnavský</v>
          </cell>
          <cell r="K586" t="str">
            <v>Skalica</v>
          </cell>
          <cell r="L586" t="str">
            <v>90847</v>
          </cell>
          <cell r="M586" t="str">
            <v>Radimov</v>
          </cell>
          <cell r="N586" t="str">
            <v>Radimov 38</v>
          </cell>
          <cell r="O586" t="str">
            <v>504734</v>
          </cell>
          <cell r="P586" t="str">
            <v>NS</v>
          </cell>
          <cell r="Q586">
            <v>7</v>
          </cell>
          <cell r="R586">
            <v>0</v>
          </cell>
          <cell r="S586">
            <v>0</v>
          </cell>
          <cell r="V586">
            <v>7</v>
          </cell>
          <cell r="W586">
            <v>0</v>
          </cell>
          <cell r="X586">
            <v>0</v>
          </cell>
          <cell r="Y586">
            <v>0</v>
          </cell>
          <cell r="AB586">
            <v>0</v>
          </cell>
        </row>
        <row r="587">
          <cell r="G587">
            <v>37843061</v>
          </cell>
          <cell r="H587" t="str">
            <v>000309907</v>
          </cell>
          <cell r="I587" t="str">
            <v>Materská škola</v>
          </cell>
          <cell r="J587" t="str">
            <v>Trnavský</v>
          </cell>
          <cell r="K587" t="str">
            <v>Skalica</v>
          </cell>
          <cell r="L587" t="str">
            <v>90863</v>
          </cell>
          <cell r="M587" t="str">
            <v>Radošovce</v>
          </cell>
          <cell r="N587" t="str">
            <v>Radošovce 13</v>
          </cell>
          <cell r="O587" t="str">
            <v>504742</v>
          </cell>
          <cell r="P587" t="str">
            <v>PS</v>
          </cell>
          <cell r="Q587">
            <v>30</v>
          </cell>
          <cell r="R587">
            <v>0</v>
          </cell>
          <cell r="S587">
            <v>0</v>
          </cell>
          <cell r="V587">
            <v>30</v>
          </cell>
          <cell r="W587">
            <v>1</v>
          </cell>
          <cell r="X587">
            <v>0</v>
          </cell>
          <cell r="Y587">
            <v>0</v>
          </cell>
          <cell r="AB587">
            <v>1</v>
          </cell>
        </row>
        <row r="588">
          <cell r="G588">
            <v>30852081</v>
          </cell>
          <cell r="H588" t="str">
            <v>000309923</v>
          </cell>
          <cell r="I588" t="str">
            <v>Materská škola</v>
          </cell>
          <cell r="J588" t="str">
            <v>Bratislavský</v>
          </cell>
          <cell r="K588" t="str">
            <v>Malacky</v>
          </cell>
          <cell r="L588" t="str">
            <v>90638</v>
          </cell>
          <cell r="M588" t="str">
            <v>Rohožník</v>
          </cell>
          <cell r="N588" t="str">
            <v>Školské námestie 408</v>
          </cell>
          <cell r="O588" t="str">
            <v>504769</v>
          </cell>
          <cell r="P588" t="str">
            <v>PS</v>
          </cell>
          <cell r="Q588">
            <v>42</v>
          </cell>
          <cell r="R588">
            <v>0</v>
          </cell>
          <cell r="S588">
            <v>0</v>
          </cell>
          <cell r="V588">
            <v>42</v>
          </cell>
          <cell r="W588">
            <v>0</v>
          </cell>
          <cell r="X588">
            <v>0</v>
          </cell>
          <cell r="Y588">
            <v>0</v>
          </cell>
          <cell r="AB588">
            <v>0</v>
          </cell>
        </row>
        <row r="589">
          <cell r="G589">
            <v>710270615</v>
          </cell>
          <cell r="H589" t="str">
            <v>000309931</v>
          </cell>
          <cell r="I589" t="str">
            <v>Materská škola</v>
          </cell>
          <cell r="J589" t="str">
            <v>Trnavský</v>
          </cell>
          <cell r="K589" t="str">
            <v>Senica</v>
          </cell>
          <cell r="L589" t="str">
            <v>90501</v>
          </cell>
          <cell r="M589" t="str">
            <v>Rovensko</v>
          </cell>
          <cell r="N589" t="str">
            <v>Rovensko 53</v>
          </cell>
          <cell r="O589" t="str">
            <v>504777</v>
          </cell>
          <cell r="P589" t="str">
            <v>NS</v>
          </cell>
          <cell r="Q589">
            <v>0</v>
          </cell>
          <cell r="R589">
            <v>0</v>
          </cell>
          <cell r="S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AB589">
            <v>0</v>
          </cell>
        </row>
        <row r="590">
          <cell r="G590">
            <v>710008856</v>
          </cell>
          <cell r="H590" t="str">
            <v>000309958</v>
          </cell>
          <cell r="I590" t="str">
            <v>Materská škola</v>
          </cell>
          <cell r="J590" t="str">
            <v>Trenčiansky</v>
          </cell>
          <cell r="K590" t="str">
            <v>Myjava</v>
          </cell>
          <cell r="L590" t="str">
            <v>90623</v>
          </cell>
          <cell r="M590" t="str">
            <v>Rudník</v>
          </cell>
          <cell r="N590" t="str">
            <v>Rudník 2</v>
          </cell>
          <cell r="O590" t="str">
            <v>504793</v>
          </cell>
          <cell r="P590" t="str">
            <v>NS</v>
          </cell>
          <cell r="Q590">
            <v>7</v>
          </cell>
          <cell r="V590">
            <v>7</v>
          </cell>
          <cell r="AB590">
            <v>0</v>
          </cell>
        </row>
        <row r="591">
          <cell r="G591">
            <v>37842129</v>
          </cell>
          <cell r="H591" t="str">
            <v>000309982</v>
          </cell>
          <cell r="I591" t="str">
            <v>Materská škola</v>
          </cell>
          <cell r="J591" t="str">
            <v>Trnavský</v>
          </cell>
          <cell r="K591" t="str">
            <v>Skalica</v>
          </cell>
          <cell r="L591" t="str">
            <v>90901</v>
          </cell>
          <cell r="M591" t="str">
            <v>Skalica</v>
          </cell>
          <cell r="N591" t="str">
            <v>Dr. Clementisa 59</v>
          </cell>
          <cell r="O591" t="str">
            <v>504815</v>
          </cell>
          <cell r="P591" t="str">
            <v>PS</v>
          </cell>
          <cell r="Q591">
            <v>174</v>
          </cell>
          <cell r="R591">
            <v>0</v>
          </cell>
          <cell r="S591">
            <v>0</v>
          </cell>
          <cell r="V591">
            <v>174</v>
          </cell>
          <cell r="W591">
            <v>1</v>
          </cell>
          <cell r="X591">
            <v>0</v>
          </cell>
          <cell r="Y591">
            <v>0</v>
          </cell>
          <cell r="AB591">
            <v>1</v>
          </cell>
        </row>
        <row r="592">
          <cell r="G592">
            <v>710009070</v>
          </cell>
          <cell r="H592" t="str">
            <v>037840657</v>
          </cell>
          <cell r="I592" t="str">
            <v>Základná škola s materskou školou - predprimárne vzdelávanie</v>
          </cell>
          <cell r="J592" t="str">
            <v>Trnavský</v>
          </cell>
          <cell r="K592" t="str">
            <v>Senica</v>
          </cell>
          <cell r="L592" t="str">
            <v>90842</v>
          </cell>
          <cell r="M592" t="str">
            <v>Smolinské</v>
          </cell>
          <cell r="N592" t="str">
            <v>Smolinské 407</v>
          </cell>
          <cell r="O592" t="str">
            <v>504823</v>
          </cell>
          <cell r="P592" t="str">
            <v>NS</v>
          </cell>
          <cell r="Q592">
            <v>11</v>
          </cell>
          <cell r="R592">
            <v>0</v>
          </cell>
          <cell r="S592">
            <v>0</v>
          </cell>
          <cell r="V592">
            <v>11</v>
          </cell>
          <cell r="W592">
            <v>0</v>
          </cell>
          <cell r="X592">
            <v>0</v>
          </cell>
          <cell r="Y592">
            <v>0</v>
          </cell>
          <cell r="AB592">
            <v>0</v>
          </cell>
        </row>
        <row r="593">
          <cell r="G593">
            <v>710009089</v>
          </cell>
          <cell r="H593" t="str">
            <v>000310000</v>
          </cell>
          <cell r="I593" t="str">
            <v>Materská škola</v>
          </cell>
          <cell r="J593" t="str">
            <v>Trnavský</v>
          </cell>
          <cell r="K593" t="str">
            <v>Senica</v>
          </cell>
          <cell r="L593" t="str">
            <v>90603</v>
          </cell>
          <cell r="M593" t="str">
            <v>Smrdáky</v>
          </cell>
          <cell r="N593" t="str">
            <v>Školská 34</v>
          </cell>
          <cell r="O593" t="str">
            <v>504831</v>
          </cell>
          <cell r="P593" t="str">
            <v>NS</v>
          </cell>
          <cell r="Q593">
            <v>7</v>
          </cell>
          <cell r="V593">
            <v>7</v>
          </cell>
          <cell r="W593">
            <v>0</v>
          </cell>
          <cell r="AB593">
            <v>0</v>
          </cell>
        </row>
        <row r="594">
          <cell r="G594">
            <v>710009097</v>
          </cell>
          <cell r="H594" t="str">
            <v>000310018</v>
          </cell>
          <cell r="I594" t="str">
            <v>Materská škola</v>
          </cell>
          <cell r="J594" t="str">
            <v>Trnavský</v>
          </cell>
          <cell r="K594" t="str">
            <v>Senica</v>
          </cell>
          <cell r="L594" t="str">
            <v>90605</v>
          </cell>
          <cell r="M594" t="str">
            <v>Sobotište</v>
          </cell>
          <cell r="N594" t="str">
            <v>Sobotište 10</v>
          </cell>
          <cell r="O594" t="str">
            <v>504840</v>
          </cell>
          <cell r="P594" t="str">
            <v>NS</v>
          </cell>
          <cell r="Q594">
            <v>18</v>
          </cell>
          <cell r="V594">
            <v>18</v>
          </cell>
          <cell r="W594">
            <v>0</v>
          </cell>
          <cell r="AB594">
            <v>0</v>
          </cell>
        </row>
        <row r="595">
          <cell r="G595">
            <v>710009100</v>
          </cell>
          <cell r="H595" t="str">
            <v>000310026</v>
          </cell>
          <cell r="I595" t="str">
            <v>Materská škola</v>
          </cell>
          <cell r="J595" t="str">
            <v>Bratislavský</v>
          </cell>
          <cell r="K595" t="str">
            <v>Malacky</v>
          </cell>
          <cell r="L595" t="str">
            <v>90637</v>
          </cell>
          <cell r="M595" t="str">
            <v>Sološnica</v>
          </cell>
          <cell r="N595" t="str">
            <v>Sološnica 32</v>
          </cell>
          <cell r="O595" t="str">
            <v>504858</v>
          </cell>
          <cell r="P595" t="str">
            <v>NS</v>
          </cell>
          <cell r="Q595">
            <v>18</v>
          </cell>
          <cell r="R595">
            <v>0</v>
          </cell>
          <cell r="S595">
            <v>0</v>
          </cell>
          <cell r="V595">
            <v>18</v>
          </cell>
          <cell r="W595">
            <v>0</v>
          </cell>
          <cell r="X595">
            <v>0</v>
          </cell>
          <cell r="Y595">
            <v>0</v>
          </cell>
          <cell r="AB595">
            <v>0</v>
          </cell>
        </row>
        <row r="596">
          <cell r="G596">
            <v>710009119</v>
          </cell>
          <cell r="H596" t="str">
            <v>042285488</v>
          </cell>
          <cell r="I596" t="str">
            <v>Základná škola s materskou školou - predprimárne vzdelávanie</v>
          </cell>
          <cell r="J596" t="str">
            <v>Trenčiansky</v>
          </cell>
          <cell r="K596" t="str">
            <v>Myjava</v>
          </cell>
          <cell r="L596" t="str">
            <v>90701</v>
          </cell>
          <cell r="M596" t="str">
            <v>Stará Myjava</v>
          </cell>
          <cell r="N596" t="str">
            <v>Stará Myjava 141</v>
          </cell>
          <cell r="O596" t="str">
            <v>504866</v>
          </cell>
          <cell r="P596" t="str">
            <v>NS</v>
          </cell>
          <cell r="Q596">
            <v>4</v>
          </cell>
          <cell r="R596">
            <v>0</v>
          </cell>
          <cell r="S596">
            <v>0</v>
          </cell>
          <cell r="V596">
            <v>4</v>
          </cell>
          <cell r="W596">
            <v>0</v>
          </cell>
          <cell r="X596">
            <v>0</v>
          </cell>
          <cell r="Y596">
            <v>0</v>
          </cell>
          <cell r="AB596">
            <v>0</v>
          </cell>
        </row>
        <row r="597">
          <cell r="G597">
            <v>710009135</v>
          </cell>
          <cell r="H597" t="str">
            <v>031816924</v>
          </cell>
          <cell r="I597" t="str">
            <v>Základná škola s materskou školou - predprimárne vzdelávanie</v>
          </cell>
          <cell r="J597" t="str">
            <v>Bratislavský</v>
          </cell>
          <cell r="K597" t="str">
            <v>Malacky</v>
          </cell>
          <cell r="L597" t="str">
            <v>90875</v>
          </cell>
          <cell r="M597" t="str">
            <v>Studienka</v>
          </cell>
          <cell r="N597" t="str">
            <v>Studienka 222</v>
          </cell>
          <cell r="O597" t="str">
            <v>504874</v>
          </cell>
          <cell r="P597" t="str">
            <v>NS</v>
          </cell>
          <cell r="Q597">
            <v>17</v>
          </cell>
          <cell r="R597">
            <v>0</v>
          </cell>
          <cell r="S597">
            <v>0</v>
          </cell>
          <cell r="V597">
            <v>17</v>
          </cell>
          <cell r="W597">
            <v>0</v>
          </cell>
          <cell r="X597">
            <v>0</v>
          </cell>
          <cell r="Y597">
            <v>0</v>
          </cell>
          <cell r="AB597">
            <v>0</v>
          </cell>
        </row>
        <row r="598">
          <cell r="G598">
            <v>710008864</v>
          </cell>
          <cell r="H598" t="str">
            <v>000310051</v>
          </cell>
          <cell r="I598" t="str">
            <v>Materská škola</v>
          </cell>
          <cell r="J598" t="str">
            <v>Trnavský</v>
          </cell>
          <cell r="K598" t="str">
            <v>Senica</v>
          </cell>
          <cell r="L598" t="str">
            <v>90607</v>
          </cell>
          <cell r="M598" t="str">
            <v>Šajdíkove Humence</v>
          </cell>
          <cell r="N598" t="str">
            <v>Šajdíkove Humence 206</v>
          </cell>
          <cell r="O598" t="str">
            <v>504882</v>
          </cell>
          <cell r="P598" t="str">
            <v>NS</v>
          </cell>
          <cell r="Q598">
            <v>12</v>
          </cell>
          <cell r="R598">
            <v>0</v>
          </cell>
          <cell r="S598">
            <v>0</v>
          </cell>
          <cell r="V598">
            <v>12</v>
          </cell>
          <cell r="W598">
            <v>0</v>
          </cell>
          <cell r="X598">
            <v>0</v>
          </cell>
          <cell r="Y598">
            <v>0</v>
          </cell>
          <cell r="AB598">
            <v>0</v>
          </cell>
        </row>
        <row r="599">
          <cell r="G599">
            <v>37840649</v>
          </cell>
          <cell r="H599" t="str">
            <v>000310069</v>
          </cell>
          <cell r="I599" t="str">
            <v>Materská škola (s elokovanými triedami na Hviezdoslavovej 1462)</v>
          </cell>
          <cell r="J599" t="str">
            <v>Trnavský</v>
          </cell>
          <cell r="K599" t="str">
            <v>Senica</v>
          </cell>
          <cell r="L599" t="str">
            <v>90841</v>
          </cell>
          <cell r="M599" t="str">
            <v>Šaštín-Stráže</v>
          </cell>
          <cell r="N599" t="str">
            <v>M. Nešpora 1365</v>
          </cell>
          <cell r="O599" t="str">
            <v>504891</v>
          </cell>
          <cell r="P599" t="str">
            <v>PS</v>
          </cell>
          <cell r="Q599">
            <v>52</v>
          </cell>
          <cell r="R599">
            <v>0</v>
          </cell>
          <cell r="S599">
            <v>0</v>
          </cell>
          <cell r="V599">
            <v>52</v>
          </cell>
          <cell r="W599">
            <v>0</v>
          </cell>
          <cell r="X599">
            <v>0</v>
          </cell>
          <cell r="Y599">
            <v>0</v>
          </cell>
          <cell r="AB599">
            <v>0</v>
          </cell>
        </row>
        <row r="600">
          <cell r="G600">
            <v>710009127</v>
          </cell>
          <cell r="H600" t="str">
            <v>037837001</v>
          </cell>
          <cell r="I600" t="str">
            <v>Základná škola s materskou školou - predprimárne vzdelávanie</v>
          </cell>
          <cell r="J600" t="str">
            <v>Trnavský</v>
          </cell>
          <cell r="K600" t="str">
            <v>Senica</v>
          </cell>
          <cell r="L600" t="str">
            <v>90645</v>
          </cell>
          <cell r="M600" t="str">
            <v>Štefanov</v>
          </cell>
          <cell r="N600" t="str">
            <v>Štefanov 329</v>
          </cell>
          <cell r="O600" t="str">
            <v>504904</v>
          </cell>
          <cell r="P600" t="str">
            <v>NS</v>
          </cell>
          <cell r="Q600">
            <v>18</v>
          </cell>
          <cell r="R600">
            <v>0</v>
          </cell>
          <cell r="S600">
            <v>0</v>
          </cell>
          <cell r="V600">
            <v>18</v>
          </cell>
          <cell r="W600">
            <v>0</v>
          </cell>
          <cell r="X600">
            <v>0</v>
          </cell>
          <cell r="Y600">
            <v>0</v>
          </cell>
          <cell r="AB600">
            <v>0</v>
          </cell>
        </row>
        <row r="601">
          <cell r="G601">
            <v>710009143</v>
          </cell>
          <cell r="H601" t="str">
            <v>037838580</v>
          </cell>
          <cell r="I601" t="str">
            <v>Základná škola s materskou školou - predprimárne vzdelávanie</v>
          </cell>
          <cell r="J601" t="str">
            <v>Trnavský</v>
          </cell>
          <cell r="K601" t="str">
            <v>Skalica</v>
          </cell>
          <cell r="L601" t="str">
            <v>90846</v>
          </cell>
          <cell r="M601" t="str">
            <v>Unín</v>
          </cell>
          <cell r="N601" t="str">
            <v>Unín 420</v>
          </cell>
          <cell r="O601" t="str">
            <v>504939</v>
          </cell>
          <cell r="P601" t="str">
            <v>NS</v>
          </cell>
          <cell r="Q601">
            <v>12</v>
          </cell>
          <cell r="R601">
            <v>0</v>
          </cell>
          <cell r="S601">
            <v>0</v>
          </cell>
          <cell r="V601">
            <v>12</v>
          </cell>
          <cell r="W601">
            <v>0</v>
          </cell>
          <cell r="X601">
            <v>0</v>
          </cell>
          <cell r="Y601">
            <v>0</v>
          </cell>
          <cell r="AB601">
            <v>0</v>
          </cell>
        </row>
        <row r="602">
          <cell r="G602">
            <v>710009151</v>
          </cell>
          <cell r="H602" t="str">
            <v>036063932</v>
          </cell>
          <cell r="I602" t="str">
            <v>Základná škola s materskou školou - predprimárne vzdelávanie</v>
          </cell>
          <cell r="J602" t="str">
            <v>Bratislavský</v>
          </cell>
          <cell r="K602" t="str">
            <v>Malacky</v>
          </cell>
          <cell r="L602" t="str">
            <v>90873</v>
          </cell>
          <cell r="M602" t="str">
            <v>Veľké Leváre</v>
          </cell>
          <cell r="N602" t="str">
            <v>Melíškova 650</v>
          </cell>
          <cell r="O602" t="str">
            <v>504947</v>
          </cell>
          <cell r="P602" t="str">
            <v>NS</v>
          </cell>
          <cell r="Q602">
            <v>34</v>
          </cell>
          <cell r="V602">
            <v>34</v>
          </cell>
          <cell r="W602">
            <v>0</v>
          </cell>
          <cell r="AB602">
            <v>0</v>
          </cell>
        </row>
        <row r="603">
          <cell r="G603">
            <v>710218176</v>
          </cell>
          <cell r="H603" t="str">
            <v>710057369</v>
          </cell>
          <cell r="I603" t="str">
            <v>Základná škola s materskou školou - predprimárne vzdelávanie</v>
          </cell>
          <cell r="J603" t="str">
            <v>Trnavský</v>
          </cell>
          <cell r="K603" t="str">
            <v>Skalica</v>
          </cell>
          <cell r="L603" t="str">
            <v>90849</v>
          </cell>
          <cell r="M603" t="str">
            <v>Vrádište</v>
          </cell>
          <cell r="N603" t="str">
            <v>Vrádište 226</v>
          </cell>
          <cell r="O603" t="str">
            <v>504963</v>
          </cell>
          <cell r="P603" t="str">
            <v>NS</v>
          </cell>
          <cell r="Q603">
            <v>12</v>
          </cell>
          <cell r="R603">
            <v>0</v>
          </cell>
          <cell r="S603">
            <v>0</v>
          </cell>
          <cell r="V603">
            <v>12</v>
          </cell>
          <cell r="W603">
            <v>0</v>
          </cell>
          <cell r="X603">
            <v>0</v>
          </cell>
          <cell r="Y603">
            <v>0</v>
          </cell>
          <cell r="AB603">
            <v>0</v>
          </cell>
        </row>
        <row r="604">
          <cell r="G604">
            <v>710009178</v>
          </cell>
          <cell r="H604" t="str">
            <v>036127922</v>
          </cell>
          <cell r="I604" t="str">
            <v>Elokované pracovisko ako súčasť Základnej školy s materskou školou</v>
          </cell>
          <cell r="J604" t="str">
            <v>Trenčiansky</v>
          </cell>
          <cell r="K604" t="str">
            <v>Myjava</v>
          </cell>
          <cell r="L604" t="str">
            <v>90606</v>
          </cell>
          <cell r="M604" t="str">
            <v>Vrbovce</v>
          </cell>
          <cell r="N604" t="str">
            <v>Vrbovce 165</v>
          </cell>
          <cell r="O604" t="str">
            <v>504971</v>
          </cell>
          <cell r="P604" t="str">
            <v>NS</v>
          </cell>
          <cell r="Q604">
            <v>9</v>
          </cell>
          <cell r="R604">
            <v>0</v>
          </cell>
          <cell r="S604">
            <v>0</v>
          </cell>
          <cell r="V604">
            <v>9</v>
          </cell>
          <cell r="W604">
            <v>0</v>
          </cell>
          <cell r="X604">
            <v>0</v>
          </cell>
          <cell r="Y604">
            <v>0</v>
          </cell>
          <cell r="AB604">
            <v>0</v>
          </cell>
        </row>
        <row r="605">
          <cell r="G605">
            <v>710009194</v>
          </cell>
          <cell r="H605" t="str">
            <v>042126606</v>
          </cell>
          <cell r="I605" t="str">
            <v>Základná škola s materskou školou - predprimárne vzdelávanie</v>
          </cell>
          <cell r="J605" t="str">
            <v>Bratislavský</v>
          </cell>
          <cell r="K605" t="str">
            <v>Malacky</v>
          </cell>
          <cell r="L605" t="str">
            <v>90872</v>
          </cell>
          <cell r="M605" t="str">
            <v>Závod</v>
          </cell>
          <cell r="N605" t="str">
            <v>Sokolská 81</v>
          </cell>
          <cell r="O605" t="str">
            <v>504980</v>
          </cell>
          <cell r="P605" t="str">
            <v>NS</v>
          </cell>
          <cell r="Q605">
            <v>35</v>
          </cell>
          <cell r="R605">
            <v>0</v>
          </cell>
          <cell r="S605">
            <v>0</v>
          </cell>
          <cell r="V605">
            <v>35</v>
          </cell>
          <cell r="W605">
            <v>0</v>
          </cell>
          <cell r="X605">
            <v>0</v>
          </cell>
          <cell r="Y605">
            <v>0</v>
          </cell>
          <cell r="AB605">
            <v>0</v>
          </cell>
        </row>
        <row r="606">
          <cell r="G606">
            <v>37860577</v>
          </cell>
          <cell r="H606" t="str">
            <v>000311162</v>
          </cell>
          <cell r="I606" t="str">
            <v>Materská škola</v>
          </cell>
          <cell r="J606" t="str">
            <v>Nitriansky</v>
          </cell>
          <cell r="K606" t="str">
            <v>Topoľčany</v>
          </cell>
          <cell r="L606" t="str">
            <v>95501</v>
          </cell>
          <cell r="M606" t="str">
            <v>Topoľčany</v>
          </cell>
          <cell r="N606" t="str">
            <v>J. Kráľa 1594/1</v>
          </cell>
          <cell r="O606" t="str">
            <v>504998</v>
          </cell>
          <cell r="P606" t="str">
            <v>PS</v>
          </cell>
          <cell r="Q606">
            <v>42</v>
          </cell>
          <cell r="R606">
            <v>0</v>
          </cell>
          <cell r="S606">
            <v>0</v>
          </cell>
          <cell r="V606">
            <v>42</v>
          </cell>
          <cell r="W606">
            <v>1</v>
          </cell>
          <cell r="X606">
            <v>0</v>
          </cell>
          <cell r="Y606">
            <v>0</v>
          </cell>
          <cell r="AB606">
            <v>1</v>
          </cell>
        </row>
        <row r="607">
          <cell r="G607">
            <v>37860585</v>
          </cell>
          <cell r="H607" t="str">
            <v>000311162</v>
          </cell>
          <cell r="I607" t="str">
            <v>Materská škola</v>
          </cell>
          <cell r="J607" t="str">
            <v>Nitriansky</v>
          </cell>
          <cell r="K607" t="str">
            <v>Topoľčany</v>
          </cell>
          <cell r="L607" t="str">
            <v>95503</v>
          </cell>
          <cell r="M607" t="str">
            <v>Topoľčany</v>
          </cell>
          <cell r="N607" t="str">
            <v>Ľ. Fullu 2705/8</v>
          </cell>
          <cell r="O607" t="str">
            <v>504998</v>
          </cell>
          <cell r="P607" t="str">
            <v>PS</v>
          </cell>
          <cell r="Q607">
            <v>31</v>
          </cell>
          <cell r="R607">
            <v>0</v>
          </cell>
          <cell r="S607">
            <v>0</v>
          </cell>
          <cell r="V607">
            <v>31</v>
          </cell>
          <cell r="W607">
            <v>0</v>
          </cell>
          <cell r="X607">
            <v>0</v>
          </cell>
          <cell r="Y607">
            <v>0</v>
          </cell>
          <cell r="AB607">
            <v>0</v>
          </cell>
        </row>
        <row r="608">
          <cell r="G608">
            <v>42125430</v>
          </cell>
          <cell r="H608" t="str">
            <v>000311162</v>
          </cell>
          <cell r="I608" t="str">
            <v>Materská škola</v>
          </cell>
          <cell r="J608" t="str">
            <v>Nitriansky</v>
          </cell>
          <cell r="K608" t="str">
            <v>Topoľčany</v>
          </cell>
          <cell r="L608" t="str">
            <v>95501</v>
          </cell>
          <cell r="M608" t="str">
            <v>Topoľčany</v>
          </cell>
          <cell r="N608" t="str">
            <v>Gagarinova 2636/15</v>
          </cell>
          <cell r="O608" t="str">
            <v>504998</v>
          </cell>
          <cell r="P608" t="str">
            <v>PS</v>
          </cell>
          <cell r="Q608">
            <v>37</v>
          </cell>
          <cell r="R608">
            <v>0</v>
          </cell>
          <cell r="S608">
            <v>0</v>
          </cell>
          <cell r="V608">
            <v>37</v>
          </cell>
          <cell r="W608">
            <v>1</v>
          </cell>
          <cell r="X608">
            <v>0</v>
          </cell>
          <cell r="Y608">
            <v>0</v>
          </cell>
          <cell r="AB608">
            <v>1</v>
          </cell>
        </row>
        <row r="609">
          <cell r="G609">
            <v>42125448</v>
          </cell>
          <cell r="H609" t="str">
            <v>000311162</v>
          </cell>
          <cell r="I609" t="str">
            <v>Materská škola</v>
          </cell>
          <cell r="J609" t="str">
            <v>Nitriansky</v>
          </cell>
          <cell r="K609" t="str">
            <v>Topoľčany</v>
          </cell>
          <cell r="L609" t="str">
            <v>95501</v>
          </cell>
          <cell r="M609" t="str">
            <v>Topoľčany</v>
          </cell>
          <cell r="N609" t="str">
            <v>Lipová 1736/2</v>
          </cell>
          <cell r="O609" t="str">
            <v>504998</v>
          </cell>
          <cell r="P609" t="str">
            <v>PS</v>
          </cell>
          <cell r="Q609">
            <v>41</v>
          </cell>
          <cell r="R609">
            <v>0</v>
          </cell>
          <cell r="S609">
            <v>0</v>
          </cell>
          <cell r="V609">
            <v>41</v>
          </cell>
          <cell r="W609">
            <v>1</v>
          </cell>
          <cell r="X609">
            <v>0</v>
          </cell>
          <cell r="Y609">
            <v>0</v>
          </cell>
          <cell r="AB609">
            <v>1</v>
          </cell>
        </row>
        <row r="610">
          <cell r="G610">
            <v>42125456</v>
          </cell>
          <cell r="H610" t="str">
            <v>000311162</v>
          </cell>
          <cell r="I610" t="str">
            <v>Materská škola</v>
          </cell>
          <cell r="J610" t="str">
            <v>Nitriansky</v>
          </cell>
          <cell r="K610" t="str">
            <v>Topoľčany</v>
          </cell>
          <cell r="L610" t="str">
            <v>95501</v>
          </cell>
          <cell r="M610" t="str">
            <v>Topoľčany</v>
          </cell>
          <cell r="N610" t="str">
            <v>Škultétyho 2630/10</v>
          </cell>
          <cell r="O610" t="str">
            <v>504998</v>
          </cell>
          <cell r="P610" t="str">
            <v>PS</v>
          </cell>
          <cell r="Q610">
            <v>40</v>
          </cell>
          <cell r="R610">
            <v>0</v>
          </cell>
          <cell r="S610">
            <v>0</v>
          </cell>
          <cell r="V610">
            <v>40</v>
          </cell>
          <cell r="W610">
            <v>1</v>
          </cell>
          <cell r="X610">
            <v>0</v>
          </cell>
          <cell r="Y610">
            <v>0</v>
          </cell>
          <cell r="AB610">
            <v>1</v>
          </cell>
        </row>
        <row r="611">
          <cell r="G611">
            <v>42125464</v>
          </cell>
          <cell r="H611" t="str">
            <v>000311162</v>
          </cell>
          <cell r="I611" t="str">
            <v>Materská škola</v>
          </cell>
          <cell r="J611" t="str">
            <v>Nitriansky</v>
          </cell>
          <cell r="K611" t="str">
            <v>Topoľčany</v>
          </cell>
          <cell r="L611" t="str">
            <v>95501</v>
          </cell>
          <cell r="M611" t="str">
            <v>Topoľčany</v>
          </cell>
          <cell r="N611" t="str">
            <v>Tribečská 2633/12</v>
          </cell>
          <cell r="O611" t="str">
            <v>504998</v>
          </cell>
          <cell r="P611" t="str">
            <v>PS</v>
          </cell>
          <cell r="Q611">
            <v>25</v>
          </cell>
          <cell r="R611">
            <v>0</v>
          </cell>
          <cell r="S611">
            <v>0</v>
          </cell>
          <cell r="V611">
            <v>25</v>
          </cell>
          <cell r="W611">
            <v>0</v>
          </cell>
          <cell r="X611">
            <v>0</v>
          </cell>
          <cell r="Y611">
            <v>0</v>
          </cell>
          <cell r="AB611">
            <v>0</v>
          </cell>
        </row>
        <row r="612">
          <cell r="G612">
            <v>42125472</v>
          </cell>
          <cell r="H612" t="str">
            <v>000311162</v>
          </cell>
          <cell r="I612" t="str">
            <v>Materská škola</v>
          </cell>
          <cell r="J612" t="str">
            <v>Nitriansky</v>
          </cell>
          <cell r="K612" t="str">
            <v>Topoľčany</v>
          </cell>
          <cell r="L612" t="str">
            <v>95501</v>
          </cell>
          <cell r="M612" t="str">
            <v>Topoľčany</v>
          </cell>
          <cell r="N612" t="str">
            <v>Tribečská 2703/10</v>
          </cell>
          <cell r="O612" t="str">
            <v>504998</v>
          </cell>
          <cell r="P612" t="str">
            <v>PS</v>
          </cell>
          <cell r="Q612">
            <v>42</v>
          </cell>
          <cell r="R612">
            <v>0</v>
          </cell>
          <cell r="S612">
            <v>0</v>
          </cell>
          <cell r="V612">
            <v>42</v>
          </cell>
          <cell r="W612">
            <v>1</v>
          </cell>
          <cell r="X612">
            <v>0</v>
          </cell>
          <cell r="Y612">
            <v>0</v>
          </cell>
          <cell r="AB612">
            <v>1</v>
          </cell>
        </row>
        <row r="613">
          <cell r="G613">
            <v>42125481</v>
          </cell>
          <cell r="H613" t="str">
            <v>000311162</v>
          </cell>
          <cell r="I613" t="str">
            <v>Materská škola</v>
          </cell>
          <cell r="J613" t="str">
            <v>Nitriansky</v>
          </cell>
          <cell r="K613" t="str">
            <v>Topoľčany</v>
          </cell>
          <cell r="L613" t="str">
            <v>95501</v>
          </cell>
          <cell r="M613" t="str">
            <v>Topoľčany</v>
          </cell>
          <cell r="N613" t="str">
            <v>Čerešňová 90/44</v>
          </cell>
          <cell r="O613" t="str">
            <v>504998</v>
          </cell>
          <cell r="P613" t="str">
            <v>PS</v>
          </cell>
          <cell r="Q613">
            <v>8</v>
          </cell>
          <cell r="R613">
            <v>0</v>
          </cell>
          <cell r="S613">
            <v>0</v>
          </cell>
          <cell r="V613">
            <v>8</v>
          </cell>
          <cell r="W613">
            <v>0</v>
          </cell>
          <cell r="X613">
            <v>0</v>
          </cell>
          <cell r="Y613">
            <v>0</v>
          </cell>
          <cell r="AB613">
            <v>0</v>
          </cell>
        </row>
        <row r="614">
          <cell r="G614">
            <v>710230281</v>
          </cell>
          <cell r="H614" t="str">
            <v>042211476</v>
          </cell>
          <cell r="I614" t="str">
            <v>Základná škola s materskou školou - predprimárne vzdelávanie</v>
          </cell>
          <cell r="J614" t="str">
            <v>Nitriansky</v>
          </cell>
          <cell r="K614" t="str">
            <v>Topoľčany</v>
          </cell>
          <cell r="L614" t="str">
            <v>95501</v>
          </cell>
          <cell r="M614" t="str">
            <v>Topoľčany</v>
          </cell>
          <cell r="N614" t="str">
            <v>Gogoľova 2143/7</v>
          </cell>
          <cell r="O614" t="str">
            <v>504998</v>
          </cell>
          <cell r="P614" t="str">
            <v>NS</v>
          </cell>
          <cell r="Q614">
            <v>15</v>
          </cell>
          <cell r="R614">
            <v>0</v>
          </cell>
          <cell r="S614">
            <v>0</v>
          </cell>
          <cell r="V614">
            <v>15</v>
          </cell>
          <cell r="W614">
            <v>0</v>
          </cell>
          <cell r="X614">
            <v>0</v>
          </cell>
          <cell r="Y614">
            <v>0</v>
          </cell>
          <cell r="AB614">
            <v>0</v>
          </cell>
        </row>
        <row r="615">
          <cell r="G615">
            <v>710225920</v>
          </cell>
          <cell r="H615" t="str">
            <v>037860704</v>
          </cell>
          <cell r="I615" t="str">
            <v>Elokované pracovisko ako súčasť Základnej školy s materskou školou</v>
          </cell>
          <cell r="J615" t="str">
            <v>Nitriansky</v>
          </cell>
          <cell r="K615" t="str">
            <v>Topoľčany</v>
          </cell>
          <cell r="L615" t="str">
            <v>95611</v>
          </cell>
          <cell r="M615" t="str">
            <v>Ludanice</v>
          </cell>
          <cell r="N615" t="str">
            <v>Hviezdoslavova 531/45</v>
          </cell>
          <cell r="O615" t="str">
            <v>505048</v>
          </cell>
          <cell r="P615" t="str">
            <v>NS</v>
          </cell>
          <cell r="Q615">
            <v>17</v>
          </cell>
          <cell r="R615">
            <v>0</v>
          </cell>
          <cell r="S615">
            <v>0</v>
          </cell>
          <cell r="V615">
            <v>17</v>
          </cell>
          <cell r="W615">
            <v>0</v>
          </cell>
          <cell r="X615">
            <v>0</v>
          </cell>
          <cell r="Y615">
            <v>0</v>
          </cell>
          <cell r="AB615">
            <v>0</v>
          </cell>
        </row>
        <row r="616">
          <cell r="G616">
            <v>710157312</v>
          </cell>
          <cell r="H616" t="str">
            <v>000310719</v>
          </cell>
          <cell r="I616" t="str">
            <v>Materská škola</v>
          </cell>
          <cell r="J616" t="str">
            <v>Trenčiansky</v>
          </cell>
          <cell r="K616" t="str">
            <v>Bánovce nad Bebravou</v>
          </cell>
          <cell r="L616" t="str">
            <v>95654</v>
          </cell>
          <cell r="M616" t="str">
            <v>Malá Hradná</v>
          </cell>
          <cell r="N616" t="str">
            <v>Malá Hradná 104</v>
          </cell>
          <cell r="O616" t="str">
            <v>505072</v>
          </cell>
          <cell r="P616" t="str">
            <v>NS</v>
          </cell>
          <cell r="Q616">
            <v>6</v>
          </cell>
          <cell r="R616">
            <v>0</v>
          </cell>
          <cell r="S616">
            <v>0</v>
          </cell>
          <cell r="V616">
            <v>6</v>
          </cell>
          <cell r="W616">
            <v>0</v>
          </cell>
          <cell r="X616">
            <v>0</v>
          </cell>
          <cell r="Y616">
            <v>0</v>
          </cell>
          <cell r="AB616">
            <v>0</v>
          </cell>
        </row>
        <row r="617">
          <cell r="G617">
            <v>710009488</v>
          </cell>
          <cell r="H617" t="str">
            <v>000310743</v>
          </cell>
          <cell r="I617" t="str">
            <v>Materská škola</v>
          </cell>
          <cell r="J617" t="str">
            <v>Nitriansky</v>
          </cell>
          <cell r="K617" t="str">
            <v>Topoľčany</v>
          </cell>
          <cell r="L617" t="str">
            <v>95607</v>
          </cell>
          <cell r="M617" t="str">
            <v>Malé Ripňany</v>
          </cell>
          <cell r="N617" t="str">
            <v>Malé Ripňany 44</v>
          </cell>
          <cell r="O617" t="str">
            <v>505137</v>
          </cell>
          <cell r="P617" t="str">
            <v>NS</v>
          </cell>
          <cell r="Q617">
            <v>10</v>
          </cell>
          <cell r="R617">
            <v>0</v>
          </cell>
          <cell r="S617">
            <v>0</v>
          </cell>
          <cell r="V617">
            <v>10</v>
          </cell>
          <cell r="W617">
            <v>0</v>
          </cell>
          <cell r="X617">
            <v>0</v>
          </cell>
          <cell r="Y617">
            <v>0</v>
          </cell>
          <cell r="AB617">
            <v>0</v>
          </cell>
        </row>
        <row r="618">
          <cell r="G618">
            <v>710009496</v>
          </cell>
          <cell r="H618" t="str">
            <v>000310786</v>
          </cell>
          <cell r="I618" t="str">
            <v>Materská škola</v>
          </cell>
          <cell r="J618" t="str">
            <v>Trenčiansky</v>
          </cell>
          <cell r="K618" t="str">
            <v>Partizánske</v>
          </cell>
          <cell r="L618" t="str">
            <v>95632</v>
          </cell>
          <cell r="M618" t="str">
            <v>Nadlice</v>
          </cell>
          <cell r="N618" t="str">
            <v>Nadlice 37</v>
          </cell>
          <cell r="O618" t="str">
            <v>505170</v>
          </cell>
          <cell r="P618" t="str">
            <v>NS</v>
          </cell>
          <cell r="Q618">
            <v>8</v>
          </cell>
          <cell r="R618">
            <v>0</v>
          </cell>
          <cell r="S618">
            <v>0</v>
          </cell>
          <cell r="V618">
            <v>8</v>
          </cell>
          <cell r="W618">
            <v>0</v>
          </cell>
          <cell r="X618">
            <v>0</v>
          </cell>
          <cell r="Y618">
            <v>0</v>
          </cell>
          <cell r="AB618">
            <v>0</v>
          </cell>
        </row>
        <row r="619">
          <cell r="G619">
            <v>710009518</v>
          </cell>
          <cell r="H619" t="str">
            <v>000310794</v>
          </cell>
          <cell r="I619" t="str">
            <v>Materská škola</v>
          </cell>
          <cell r="J619" t="str">
            <v>Trenčiansky</v>
          </cell>
          <cell r="K619" t="str">
            <v>Partizánske</v>
          </cell>
          <cell r="L619" t="str">
            <v>95843</v>
          </cell>
          <cell r="M619" t="str">
            <v>Nedanovce</v>
          </cell>
          <cell r="N619" t="str">
            <v>Nedanovce 192</v>
          </cell>
          <cell r="O619" t="str">
            <v>505196</v>
          </cell>
          <cell r="P619" t="str">
            <v>NS</v>
          </cell>
          <cell r="Q619">
            <v>4</v>
          </cell>
          <cell r="V619">
            <v>4</v>
          </cell>
          <cell r="AB619">
            <v>0</v>
          </cell>
        </row>
        <row r="620">
          <cell r="G620">
            <v>710153595</v>
          </cell>
          <cell r="H620" t="str">
            <v>000310808</v>
          </cell>
          <cell r="I620" t="str">
            <v>Materská škola</v>
          </cell>
          <cell r="J620" t="str">
            <v>Trenčiansky</v>
          </cell>
          <cell r="K620" t="str">
            <v>Bánovce nad Bebravou</v>
          </cell>
          <cell r="L620" t="str">
            <v>95635</v>
          </cell>
          <cell r="M620" t="str">
            <v>Nedašovce</v>
          </cell>
          <cell r="N620" t="str">
            <v>Nedašovce 185</v>
          </cell>
          <cell r="O620" t="str">
            <v>505200</v>
          </cell>
          <cell r="P620" t="str">
            <v>NS</v>
          </cell>
          <cell r="Q620">
            <v>4</v>
          </cell>
          <cell r="R620">
            <v>0</v>
          </cell>
          <cell r="S620">
            <v>0</v>
          </cell>
          <cell r="V620">
            <v>4</v>
          </cell>
          <cell r="W620">
            <v>0</v>
          </cell>
          <cell r="X620">
            <v>0</v>
          </cell>
          <cell r="Y620">
            <v>0</v>
          </cell>
          <cell r="AB620">
            <v>0</v>
          </cell>
        </row>
        <row r="621">
          <cell r="G621">
            <v>710009542</v>
          </cell>
          <cell r="H621" t="str">
            <v>037860682</v>
          </cell>
          <cell r="I621" t="str">
            <v>Elokované pracovisko ako súčasť Základnej školy s materskou školou</v>
          </cell>
          <cell r="J621" t="str">
            <v>Nitriansky</v>
          </cell>
          <cell r="K621" t="str">
            <v>Topoľčany</v>
          </cell>
          <cell r="L621" t="str">
            <v>95605</v>
          </cell>
          <cell r="M621" t="str">
            <v>Nitrianska Blatnica</v>
          </cell>
          <cell r="N621" t="str">
            <v>Nitrianska Blatnica 13</v>
          </cell>
          <cell r="O621" t="str">
            <v>505234</v>
          </cell>
          <cell r="P621" t="str">
            <v>NS</v>
          </cell>
          <cell r="Q621">
            <v>18</v>
          </cell>
          <cell r="V621">
            <v>18</v>
          </cell>
          <cell r="W621">
            <v>0</v>
          </cell>
          <cell r="AB621">
            <v>0</v>
          </cell>
        </row>
        <row r="622">
          <cell r="G622">
            <v>710009577</v>
          </cell>
          <cell r="H622" t="str">
            <v>000310875</v>
          </cell>
          <cell r="I622" t="str">
            <v>Materská škola</v>
          </cell>
          <cell r="J622" t="str">
            <v>Nitriansky</v>
          </cell>
          <cell r="K622" t="str">
            <v>Topoľčany</v>
          </cell>
          <cell r="L622" t="str">
            <v>95614</v>
          </cell>
          <cell r="M622" t="str">
            <v>Oponice</v>
          </cell>
          <cell r="N622" t="str">
            <v>Oponice 125</v>
          </cell>
          <cell r="O622" t="str">
            <v>505285</v>
          </cell>
          <cell r="P622" t="str">
            <v>NS</v>
          </cell>
          <cell r="Q622">
            <v>7</v>
          </cell>
          <cell r="R622">
            <v>0</v>
          </cell>
          <cell r="S622">
            <v>0</v>
          </cell>
          <cell r="V622">
            <v>7</v>
          </cell>
          <cell r="W622">
            <v>2</v>
          </cell>
          <cell r="X622">
            <v>0</v>
          </cell>
          <cell r="Y622">
            <v>0</v>
          </cell>
          <cell r="AB622">
            <v>2</v>
          </cell>
        </row>
        <row r="623">
          <cell r="G623">
            <v>710009585</v>
          </cell>
          <cell r="H623" t="str">
            <v>000310891</v>
          </cell>
          <cell r="I623" t="str">
            <v>Materská škola</v>
          </cell>
          <cell r="J623" t="str">
            <v>Trenčiansky</v>
          </cell>
          <cell r="K623" t="str">
            <v>Partizánske</v>
          </cell>
          <cell r="L623" t="str">
            <v>95634</v>
          </cell>
          <cell r="M623" t="str">
            <v>Ostratice</v>
          </cell>
          <cell r="N623" t="str">
            <v>Ostratice 188</v>
          </cell>
          <cell r="O623" t="str">
            <v>505307</v>
          </cell>
          <cell r="P623" t="str">
            <v>NS</v>
          </cell>
          <cell r="Q623">
            <v>8</v>
          </cell>
          <cell r="R623">
            <v>0</v>
          </cell>
          <cell r="S623">
            <v>0</v>
          </cell>
          <cell r="V623">
            <v>8</v>
          </cell>
          <cell r="W623">
            <v>0</v>
          </cell>
          <cell r="X623">
            <v>0</v>
          </cell>
          <cell r="Y623">
            <v>0</v>
          </cell>
          <cell r="AB623">
            <v>0</v>
          </cell>
        </row>
        <row r="624">
          <cell r="G624">
            <v>710009631</v>
          </cell>
          <cell r="H624" t="str">
            <v>000310905</v>
          </cell>
          <cell r="I624" t="str">
            <v>Materská škola</v>
          </cell>
          <cell r="J624" t="str">
            <v>Trenčiansky</v>
          </cell>
          <cell r="K624" t="str">
            <v>Partizánske</v>
          </cell>
          <cell r="L624" t="str">
            <v>95801</v>
          </cell>
          <cell r="M624" t="str">
            <v>Partizánske</v>
          </cell>
          <cell r="N624" t="str">
            <v>Makarenkova 814/28</v>
          </cell>
          <cell r="O624" t="str">
            <v>505315</v>
          </cell>
          <cell r="P624" t="str">
            <v>NS</v>
          </cell>
          <cell r="Q624">
            <v>32</v>
          </cell>
          <cell r="R624">
            <v>0</v>
          </cell>
          <cell r="S624">
            <v>0</v>
          </cell>
          <cell r="V624">
            <v>32</v>
          </cell>
          <cell r="W624">
            <v>2</v>
          </cell>
          <cell r="X624">
            <v>0</v>
          </cell>
          <cell r="Y624">
            <v>0</v>
          </cell>
          <cell r="AB624">
            <v>2</v>
          </cell>
        </row>
        <row r="625">
          <cell r="G625">
            <v>710009682</v>
          </cell>
          <cell r="H625" t="str">
            <v>000310905</v>
          </cell>
          <cell r="I625" t="str">
            <v>Materská škola</v>
          </cell>
          <cell r="J625" t="str">
            <v>Trenčiansky</v>
          </cell>
          <cell r="K625" t="str">
            <v>Partizánske</v>
          </cell>
          <cell r="L625" t="str">
            <v>95804</v>
          </cell>
          <cell r="M625" t="str">
            <v>Partizánske</v>
          </cell>
          <cell r="N625" t="str">
            <v>Topoľová 71</v>
          </cell>
          <cell r="O625" t="str">
            <v>505315</v>
          </cell>
          <cell r="P625" t="str">
            <v>NS</v>
          </cell>
          <cell r="Q625">
            <v>24</v>
          </cell>
          <cell r="R625">
            <v>0</v>
          </cell>
          <cell r="S625">
            <v>0</v>
          </cell>
          <cell r="V625">
            <v>24</v>
          </cell>
          <cell r="W625">
            <v>0</v>
          </cell>
          <cell r="X625">
            <v>0</v>
          </cell>
          <cell r="Y625">
            <v>0</v>
          </cell>
          <cell r="AB625">
            <v>0</v>
          </cell>
        </row>
        <row r="626">
          <cell r="G626">
            <v>710035802</v>
          </cell>
          <cell r="H626" t="str">
            <v>034017011</v>
          </cell>
          <cell r="I626" t="str">
            <v>Elokované pracovisko ako súčasť Základnej školy s materskou školou</v>
          </cell>
          <cell r="J626" t="str">
            <v>Trenčiansky</v>
          </cell>
          <cell r="K626" t="str">
            <v>Partizánske</v>
          </cell>
          <cell r="L626" t="str">
            <v>95801</v>
          </cell>
          <cell r="M626" t="str">
            <v>Partizánske</v>
          </cell>
          <cell r="N626" t="str">
            <v>Veľká Okružná 1293/85</v>
          </cell>
          <cell r="O626" t="str">
            <v>505315</v>
          </cell>
          <cell r="P626" t="str">
            <v>NS</v>
          </cell>
          <cell r="Q626">
            <v>25</v>
          </cell>
          <cell r="R626">
            <v>0</v>
          </cell>
          <cell r="S626">
            <v>0</v>
          </cell>
          <cell r="V626">
            <v>25</v>
          </cell>
          <cell r="W626">
            <v>0</v>
          </cell>
          <cell r="X626">
            <v>0</v>
          </cell>
          <cell r="Y626">
            <v>0</v>
          </cell>
          <cell r="AB626">
            <v>0</v>
          </cell>
        </row>
        <row r="627">
          <cell r="G627">
            <v>710035810</v>
          </cell>
          <cell r="H627" t="str">
            <v>000310905</v>
          </cell>
          <cell r="I627" t="str">
            <v>Materská škola</v>
          </cell>
          <cell r="J627" t="str">
            <v>Trenčiansky</v>
          </cell>
          <cell r="K627" t="str">
            <v>Partizánske</v>
          </cell>
          <cell r="L627" t="str">
            <v>95801</v>
          </cell>
          <cell r="M627" t="str">
            <v>Partizánske</v>
          </cell>
          <cell r="N627" t="str">
            <v>Obuvnícka 435/30</v>
          </cell>
          <cell r="O627" t="str">
            <v>505315</v>
          </cell>
          <cell r="P627" t="str">
            <v>NS</v>
          </cell>
          <cell r="Q627">
            <v>56</v>
          </cell>
          <cell r="R627">
            <v>0</v>
          </cell>
          <cell r="S627">
            <v>0</v>
          </cell>
          <cell r="V627">
            <v>56</v>
          </cell>
          <cell r="W627">
            <v>0</v>
          </cell>
          <cell r="X627">
            <v>0</v>
          </cell>
          <cell r="Y627">
            <v>0</v>
          </cell>
          <cell r="AB627">
            <v>0</v>
          </cell>
        </row>
        <row r="628">
          <cell r="G628">
            <v>710035837</v>
          </cell>
          <cell r="H628" t="str">
            <v>000310905</v>
          </cell>
          <cell r="I628" t="str">
            <v>Materská škola</v>
          </cell>
          <cell r="J628" t="str">
            <v>Trenčiansky</v>
          </cell>
          <cell r="K628" t="str">
            <v>Partizánske</v>
          </cell>
          <cell r="L628" t="str">
            <v>95801</v>
          </cell>
          <cell r="M628" t="str">
            <v>Partizánske</v>
          </cell>
          <cell r="N628" t="str">
            <v>Malá Okružná 1039/50</v>
          </cell>
          <cell r="O628" t="str">
            <v>505315</v>
          </cell>
          <cell r="P628" t="str">
            <v>NS</v>
          </cell>
          <cell r="Q628">
            <v>43</v>
          </cell>
          <cell r="R628">
            <v>0</v>
          </cell>
          <cell r="S628">
            <v>0</v>
          </cell>
          <cell r="V628">
            <v>43</v>
          </cell>
          <cell r="W628">
            <v>0</v>
          </cell>
          <cell r="X628">
            <v>0</v>
          </cell>
          <cell r="Y628">
            <v>0</v>
          </cell>
          <cell r="AB628">
            <v>0</v>
          </cell>
        </row>
        <row r="629">
          <cell r="G629">
            <v>710130044</v>
          </cell>
          <cell r="H629" t="str">
            <v>000310905</v>
          </cell>
          <cell r="I629" t="str">
            <v>Materská škola</v>
          </cell>
          <cell r="J629" t="str">
            <v>Trenčiansky</v>
          </cell>
          <cell r="K629" t="str">
            <v>Partizánske</v>
          </cell>
          <cell r="L629" t="str">
            <v>95806</v>
          </cell>
          <cell r="M629" t="str">
            <v>Partizánske</v>
          </cell>
          <cell r="N629" t="str">
            <v>Malinovského 1159/27</v>
          </cell>
          <cell r="O629" t="str">
            <v>505315</v>
          </cell>
          <cell r="P629" t="str">
            <v>NS</v>
          </cell>
          <cell r="Q629">
            <v>33</v>
          </cell>
          <cell r="R629">
            <v>0</v>
          </cell>
          <cell r="S629">
            <v>0</v>
          </cell>
          <cell r="V629">
            <v>33</v>
          </cell>
          <cell r="W629">
            <v>0</v>
          </cell>
          <cell r="X629">
            <v>0</v>
          </cell>
          <cell r="Y629">
            <v>0</v>
          </cell>
          <cell r="AB629">
            <v>0</v>
          </cell>
        </row>
        <row r="630">
          <cell r="G630">
            <v>710009690</v>
          </cell>
          <cell r="H630" t="str">
            <v>000310913</v>
          </cell>
          <cell r="I630" t="str">
            <v>Materská škola</v>
          </cell>
          <cell r="J630" t="str">
            <v>Trenčiansky</v>
          </cell>
          <cell r="K630" t="str">
            <v>Partizánske</v>
          </cell>
          <cell r="L630" t="str">
            <v>95803</v>
          </cell>
          <cell r="M630" t="str">
            <v>Pažiť</v>
          </cell>
          <cell r="N630" t="str">
            <v>Pažiť 59</v>
          </cell>
          <cell r="O630" t="str">
            <v>505323</v>
          </cell>
          <cell r="P630" t="str">
            <v>NS</v>
          </cell>
          <cell r="Q630">
            <v>9</v>
          </cell>
          <cell r="V630">
            <v>9</v>
          </cell>
          <cell r="W630">
            <v>0</v>
          </cell>
          <cell r="AB630">
            <v>0</v>
          </cell>
        </row>
        <row r="631">
          <cell r="G631">
            <v>710130062</v>
          </cell>
          <cell r="H631" t="str">
            <v>000310921</v>
          </cell>
          <cell r="I631" t="str">
            <v>Materská škola</v>
          </cell>
          <cell r="J631" t="str">
            <v>Trenčiansky</v>
          </cell>
          <cell r="K631" t="str">
            <v>Bánovce nad Bebravou</v>
          </cell>
          <cell r="L631" t="str">
            <v>95636</v>
          </cell>
          <cell r="M631" t="str">
            <v>Pečeňany</v>
          </cell>
          <cell r="N631" t="str">
            <v>Pečeňany 92</v>
          </cell>
          <cell r="O631" t="str">
            <v>505331</v>
          </cell>
          <cell r="P631" t="str">
            <v>NS</v>
          </cell>
          <cell r="Q631">
            <v>7</v>
          </cell>
          <cell r="R631">
            <v>0</v>
          </cell>
          <cell r="S631">
            <v>0</v>
          </cell>
          <cell r="V631">
            <v>7</v>
          </cell>
          <cell r="W631">
            <v>0</v>
          </cell>
          <cell r="X631">
            <v>0</v>
          </cell>
          <cell r="Y631">
            <v>0</v>
          </cell>
          <cell r="AB631">
            <v>0</v>
          </cell>
        </row>
        <row r="632">
          <cell r="G632">
            <v>710009704</v>
          </cell>
          <cell r="H632" t="str">
            <v>000310930</v>
          </cell>
          <cell r="I632" t="str">
            <v>Materská škola</v>
          </cell>
          <cell r="J632" t="str">
            <v>Trenčiansky</v>
          </cell>
          <cell r="K632" t="str">
            <v>Bánovce nad Bebravou</v>
          </cell>
          <cell r="L632" t="str">
            <v>95652</v>
          </cell>
          <cell r="M632" t="str">
            <v>Podlužany</v>
          </cell>
          <cell r="N632" t="str">
            <v>Podlužany 36</v>
          </cell>
          <cell r="O632" t="str">
            <v>505358</v>
          </cell>
          <cell r="P632" t="str">
            <v>NS</v>
          </cell>
          <cell r="Q632">
            <v>16</v>
          </cell>
          <cell r="R632">
            <v>0</v>
          </cell>
          <cell r="S632">
            <v>0</v>
          </cell>
          <cell r="V632">
            <v>16</v>
          </cell>
          <cell r="W632">
            <v>0</v>
          </cell>
          <cell r="X632">
            <v>0</v>
          </cell>
          <cell r="Y632">
            <v>0</v>
          </cell>
          <cell r="AB632">
            <v>0</v>
          </cell>
        </row>
        <row r="633">
          <cell r="G633">
            <v>710009712</v>
          </cell>
          <cell r="H633" t="str">
            <v>037860712</v>
          </cell>
          <cell r="I633" t="str">
            <v>Elokované pracovisko ako súčasť Základnej školy s materskou školou</v>
          </cell>
          <cell r="J633" t="str">
            <v>Nitriansky</v>
          </cell>
          <cell r="K633" t="str">
            <v>Topoľčany</v>
          </cell>
          <cell r="L633" t="str">
            <v>95622</v>
          </cell>
          <cell r="M633" t="str">
            <v>Prašice</v>
          </cell>
          <cell r="N633" t="str">
            <v>Slnečná 734/108</v>
          </cell>
          <cell r="O633" t="str">
            <v>505374</v>
          </cell>
          <cell r="P633" t="str">
            <v>NS</v>
          </cell>
          <cell r="Q633">
            <v>23</v>
          </cell>
          <cell r="R633">
            <v>0</v>
          </cell>
          <cell r="S633">
            <v>0</v>
          </cell>
          <cell r="V633">
            <v>23</v>
          </cell>
          <cell r="W633">
            <v>1</v>
          </cell>
          <cell r="X633">
            <v>0</v>
          </cell>
          <cell r="Y633">
            <v>0</v>
          </cell>
          <cell r="AB633">
            <v>1</v>
          </cell>
        </row>
        <row r="634">
          <cell r="G634">
            <v>710009739</v>
          </cell>
          <cell r="H634" t="str">
            <v>036110108</v>
          </cell>
          <cell r="I634" t="str">
            <v>Elokované pracovisko ako súčasť Základnej školy s materskou školou</v>
          </cell>
          <cell r="J634" t="str">
            <v>Nitriansky</v>
          </cell>
          <cell r="K634" t="str">
            <v>Topoľčany</v>
          </cell>
          <cell r="L634" t="str">
            <v>95612</v>
          </cell>
          <cell r="M634" t="str">
            <v>Preseľany</v>
          </cell>
          <cell r="N634" t="str">
            <v>Preseľany 374</v>
          </cell>
          <cell r="O634" t="str">
            <v>505404</v>
          </cell>
          <cell r="P634" t="str">
            <v>NS</v>
          </cell>
          <cell r="Q634">
            <v>26</v>
          </cell>
          <cell r="R634">
            <v>0</v>
          </cell>
          <cell r="S634">
            <v>0</v>
          </cell>
          <cell r="V634">
            <v>26</v>
          </cell>
          <cell r="W634">
            <v>0</v>
          </cell>
          <cell r="X634">
            <v>0</v>
          </cell>
          <cell r="Y634">
            <v>0</v>
          </cell>
          <cell r="AB634">
            <v>0</v>
          </cell>
        </row>
        <row r="635">
          <cell r="G635">
            <v>710009755</v>
          </cell>
          <cell r="H635" t="str">
            <v>000311006</v>
          </cell>
          <cell r="I635" t="str">
            <v>Materská škola</v>
          </cell>
          <cell r="J635" t="str">
            <v>Trenčiansky</v>
          </cell>
          <cell r="K635" t="str">
            <v>Bánovce nad Bebravou</v>
          </cell>
          <cell r="L635" t="str">
            <v>95703</v>
          </cell>
          <cell r="M635" t="str">
            <v>Prusy</v>
          </cell>
          <cell r="N635" t="str">
            <v>Prusy 177</v>
          </cell>
          <cell r="O635" t="str">
            <v>505412</v>
          </cell>
          <cell r="P635" t="str">
            <v>NS</v>
          </cell>
          <cell r="Q635">
            <v>4</v>
          </cell>
          <cell r="R635">
            <v>0</v>
          </cell>
          <cell r="S635">
            <v>0</v>
          </cell>
          <cell r="V635">
            <v>4</v>
          </cell>
          <cell r="W635">
            <v>0</v>
          </cell>
          <cell r="X635">
            <v>0</v>
          </cell>
          <cell r="Y635">
            <v>0</v>
          </cell>
          <cell r="AB635">
            <v>0</v>
          </cell>
        </row>
        <row r="636">
          <cell r="G636">
            <v>710009763</v>
          </cell>
          <cell r="H636" t="str">
            <v>035611201</v>
          </cell>
          <cell r="I636" t="str">
            <v>Základná škola s materskou školou - predprimárne vzdelávanie</v>
          </cell>
          <cell r="J636" t="str">
            <v>Nitriansky</v>
          </cell>
          <cell r="K636" t="str">
            <v>Topoľčany</v>
          </cell>
          <cell r="L636" t="str">
            <v>95605</v>
          </cell>
          <cell r="M636" t="str">
            <v>Radošina</v>
          </cell>
          <cell r="N636" t="str">
            <v>Kpt. Nálepku 13</v>
          </cell>
          <cell r="O636" t="str">
            <v>505421</v>
          </cell>
          <cell r="P636" t="str">
            <v>NS</v>
          </cell>
          <cell r="Q636">
            <v>21</v>
          </cell>
          <cell r="R636">
            <v>0</v>
          </cell>
          <cell r="S636">
            <v>0</v>
          </cell>
          <cell r="V636">
            <v>21</v>
          </cell>
          <cell r="W636">
            <v>0</v>
          </cell>
          <cell r="X636">
            <v>0</v>
          </cell>
          <cell r="Y636">
            <v>0</v>
          </cell>
          <cell r="AB636">
            <v>0</v>
          </cell>
        </row>
        <row r="637">
          <cell r="G637">
            <v>710009780</v>
          </cell>
          <cell r="H637" t="str">
            <v>000311022</v>
          </cell>
          <cell r="I637" t="str">
            <v>Materská škola</v>
          </cell>
          <cell r="J637" t="str">
            <v>Nitriansky</v>
          </cell>
          <cell r="K637" t="str">
            <v>Topoľčany</v>
          </cell>
          <cell r="L637" t="str">
            <v>95632</v>
          </cell>
          <cell r="M637" t="str">
            <v>Rajčany</v>
          </cell>
          <cell r="N637" t="str">
            <v>Rajčany 2</v>
          </cell>
          <cell r="O637" t="str">
            <v>505439</v>
          </cell>
          <cell r="P637" t="str">
            <v>NS</v>
          </cell>
          <cell r="Q637">
            <v>4</v>
          </cell>
          <cell r="R637">
            <v>0</v>
          </cell>
          <cell r="S637">
            <v>0</v>
          </cell>
          <cell r="V637">
            <v>4</v>
          </cell>
          <cell r="W637">
            <v>0</v>
          </cell>
          <cell r="X637">
            <v>0</v>
          </cell>
          <cell r="Y637">
            <v>0</v>
          </cell>
          <cell r="AB637">
            <v>0</v>
          </cell>
        </row>
        <row r="638">
          <cell r="G638">
            <v>710009798</v>
          </cell>
          <cell r="H638" t="str">
            <v>000311031</v>
          </cell>
          <cell r="I638" t="str">
            <v>Materská škola</v>
          </cell>
          <cell r="J638" t="str">
            <v>Trenčiansky</v>
          </cell>
          <cell r="K638" t="str">
            <v>Bánovce nad Bebravou</v>
          </cell>
          <cell r="L638" t="str">
            <v>95654</v>
          </cell>
          <cell r="M638" t="str">
            <v>Ruskovce</v>
          </cell>
          <cell r="N638" t="str">
            <v>Ruskovce 57</v>
          </cell>
          <cell r="O638" t="str">
            <v>505447</v>
          </cell>
          <cell r="P638" t="str">
            <v>NS</v>
          </cell>
          <cell r="Q638">
            <v>10</v>
          </cell>
          <cell r="R638">
            <v>0</v>
          </cell>
          <cell r="S638">
            <v>0</v>
          </cell>
          <cell r="V638">
            <v>10</v>
          </cell>
          <cell r="W638">
            <v>0</v>
          </cell>
          <cell r="X638">
            <v>0</v>
          </cell>
          <cell r="Y638">
            <v>0</v>
          </cell>
          <cell r="AB638">
            <v>0</v>
          </cell>
        </row>
        <row r="639">
          <cell r="G639">
            <v>710009801</v>
          </cell>
          <cell r="H639" t="str">
            <v>000311049</v>
          </cell>
          <cell r="I639" t="str">
            <v>Materská škola</v>
          </cell>
          <cell r="J639" t="str">
            <v>Trenčiansky</v>
          </cell>
          <cell r="K639" t="str">
            <v>Bánovce nad Bebravou</v>
          </cell>
          <cell r="L639" t="str">
            <v>95636</v>
          </cell>
          <cell r="M639" t="str">
            <v>Rybany</v>
          </cell>
          <cell r="N639" t="str">
            <v>Rybany 357</v>
          </cell>
          <cell r="O639" t="str">
            <v>505455</v>
          </cell>
          <cell r="P639" t="str">
            <v>NS</v>
          </cell>
          <cell r="Q639">
            <v>14</v>
          </cell>
          <cell r="R639">
            <v>0</v>
          </cell>
          <cell r="S639">
            <v>0</v>
          </cell>
          <cell r="V639">
            <v>14</v>
          </cell>
          <cell r="W639">
            <v>0</v>
          </cell>
          <cell r="X639">
            <v>0</v>
          </cell>
          <cell r="Y639">
            <v>0</v>
          </cell>
          <cell r="AB639">
            <v>0</v>
          </cell>
        </row>
        <row r="640">
          <cell r="G640">
            <v>710009836</v>
          </cell>
          <cell r="H640" t="str">
            <v>036125644</v>
          </cell>
          <cell r="I640" t="str">
            <v>Základná škola s materkou školou - predprimárne vzdelávanie</v>
          </cell>
          <cell r="J640" t="str">
            <v>Trenčiansky</v>
          </cell>
          <cell r="K640" t="str">
            <v>Partizánske</v>
          </cell>
          <cell r="L640" t="str">
            <v>95853</v>
          </cell>
          <cell r="M640" t="str">
            <v>Skačany</v>
          </cell>
          <cell r="N640" t="str">
            <v>Skačany 539</v>
          </cell>
          <cell r="O640" t="str">
            <v>505463</v>
          </cell>
          <cell r="P640" t="str">
            <v>NS</v>
          </cell>
          <cell r="Q640">
            <v>16</v>
          </cell>
          <cell r="R640">
            <v>0</v>
          </cell>
          <cell r="S640">
            <v>0</v>
          </cell>
          <cell r="V640">
            <v>16</v>
          </cell>
          <cell r="W640">
            <v>0</v>
          </cell>
          <cell r="X640">
            <v>0</v>
          </cell>
          <cell r="Y640">
            <v>0</v>
          </cell>
          <cell r="AB640">
            <v>0</v>
          </cell>
        </row>
        <row r="641">
          <cell r="G641">
            <v>710009844</v>
          </cell>
          <cell r="H641" t="str">
            <v>031202641</v>
          </cell>
          <cell r="I641" t="str">
            <v>Základná škola s materskou školou - predprimárne vzdelávanie</v>
          </cell>
          <cell r="J641" t="str">
            <v>Trenčiansky</v>
          </cell>
          <cell r="K641" t="str">
            <v>Bánovce nad Bebravou</v>
          </cell>
          <cell r="L641" t="str">
            <v>95653</v>
          </cell>
          <cell r="M641" t="str">
            <v>Slatina nad Bebravou</v>
          </cell>
          <cell r="N641" t="str">
            <v>Slatina nad Bebravou 154</v>
          </cell>
          <cell r="O641" t="str">
            <v>505471</v>
          </cell>
          <cell r="P641" t="str">
            <v>NS</v>
          </cell>
          <cell r="Q641">
            <v>7</v>
          </cell>
          <cell r="V641">
            <v>7</v>
          </cell>
          <cell r="AB641">
            <v>0</v>
          </cell>
        </row>
        <row r="642">
          <cell r="G642">
            <v>710009860</v>
          </cell>
          <cell r="H642" t="str">
            <v>037860755</v>
          </cell>
          <cell r="I642" t="str">
            <v>Základná škola s materskou školou - predprimárne vzdelávanie</v>
          </cell>
          <cell r="J642" t="str">
            <v>Nitriansky</v>
          </cell>
          <cell r="K642" t="str">
            <v>Topoľčany</v>
          </cell>
          <cell r="L642" t="str">
            <v>95617</v>
          </cell>
          <cell r="M642" t="str">
            <v>Solčany</v>
          </cell>
          <cell r="N642" t="str">
            <v>Hviezdoslavova 38</v>
          </cell>
          <cell r="O642" t="str">
            <v>505498</v>
          </cell>
          <cell r="P642" t="str">
            <v>NS</v>
          </cell>
          <cell r="Q642">
            <v>22</v>
          </cell>
          <cell r="R642">
            <v>0</v>
          </cell>
          <cell r="S642">
            <v>0</v>
          </cell>
          <cell r="V642">
            <v>22</v>
          </cell>
          <cell r="W642">
            <v>0</v>
          </cell>
          <cell r="X642">
            <v>0</v>
          </cell>
          <cell r="Y642">
            <v>0</v>
          </cell>
          <cell r="AB642">
            <v>0</v>
          </cell>
        </row>
        <row r="643">
          <cell r="G643">
            <v>710009879</v>
          </cell>
          <cell r="H643" t="str">
            <v>000311103</v>
          </cell>
          <cell r="I643" t="str">
            <v>Materská škola</v>
          </cell>
          <cell r="J643" t="str">
            <v>Nitriansky</v>
          </cell>
          <cell r="K643" t="str">
            <v>Topoľčany</v>
          </cell>
          <cell r="L643" t="str">
            <v>95614</v>
          </cell>
          <cell r="M643" t="str">
            <v>Súlovce</v>
          </cell>
          <cell r="N643" t="str">
            <v>Súlovce 64</v>
          </cell>
          <cell r="O643" t="str">
            <v>505510</v>
          </cell>
          <cell r="P643" t="str">
            <v>NS</v>
          </cell>
          <cell r="Q643">
            <v>3</v>
          </cell>
          <cell r="R643">
            <v>0</v>
          </cell>
          <cell r="S643">
            <v>0</v>
          </cell>
          <cell r="V643">
            <v>3</v>
          </cell>
          <cell r="W643">
            <v>0</v>
          </cell>
          <cell r="X643">
            <v>0</v>
          </cell>
          <cell r="Y643">
            <v>0</v>
          </cell>
          <cell r="AB643">
            <v>0</v>
          </cell>
        </row>
        <row r="644">
          <cell r="G644">
            <v>710009810</v>
          </cell>
          <cell r="H644" t="str">
            <v>037860615</v>
          </cell>
          <cell r="I644" t="str">
            <v>Základná škola s materskou školou - predprimárne vzdelávanie</v>
          </cell>
          <cell r="J644" t="str">
            <v>Nitriansky</v>
          </cell>
          <cell r="K644" t="str">
            <v>Topoľčany</v>
          </cell>
          <cell r="L644" t="str">
            <v>95606</v>
          </cell>
          <cell r="M644" t="str">
            <v>Šalgovce</v>
          </cell>
          <cell r="N644" t="str">
            <v>Šalgovce 175</v>
          </cell>
          <cell r="O644" t="str">
            <v>505536</v>
          </cell>
          <cell r="P644" t="str">
            <v>NS</v>
          </cell>
          <cell r="Q644">
            <v>17</v>
          </cell>
          <cell r="R644">
            <v>0</v>
          </cell>
          <cell r="S644">
            <v>0</v>
          </cell>
          <cell r="V644">
            <v>17</v>
          </cell>
          <cell r="W644">
            <v>2</v>
          </cell>
          <cell r="X644">
            <v>0</v>
          </cell>
          <cell r="Y644">
            <v>0</v>
          </cell>
          <cell r="AB644">
            <v>2</v>
          </cell>
        </row>
        <row r="645">
          <cell r="G645">
            <v>710009828</v>
          </cell>
          <cell r="H645" t="str">
            <v>000311138</v>
          </cell>
          <cell r="I645" t="str">
            <v>Materská škola</v>
          </cell>
          <cell r="J645" t="str">
            <v>Trenčiansky</v>
          </cell>
          <cell r="K645" t="str">
            <v>Bánovce nad Bebravou</v>
          </cell>
          <cell r="L645" t="str">
            <v>95638</v>
          </cell>
          <cell r="M645" t="str">
            <v>Šišov</v>
          </cell>
          <cell r="N645" t="str">
            <v>Šišov 156</v>
          </cell>
          <cell r="O645" t="str">
            <v>505552</v>
          </cell>
          <cell r="P645" t="str">
            <v>NS</v>
          </cell>
          <cell r="Q645">
            <v>13</v>
          </cell>
          <cell r="V645">
            <v>13</v>
          </cell>
          <cell r="W645">
            <v>0</v>
          </cell>
          <cell r="AB645">
            <v>0</v>
          </cell>
        </row>
        <row r="646">
          <cell r="G646">
            <v>710009887</v>
          </cell>
          <cell r="H646" t="str">
            <v>000311146</v>
          </cell>
          <cell r="I646" t="str">
            <v>Materská škola</v>
          </cell>
          <cell r="J646" t="str">
            <v>Nitriansky</v>
          </cell>
          <cell r="K646" t="str">
            <v>Topoľčany</v>
          </cell>
          <cell r="L646" t="str">
            <v>95621</v>
          </cell>
          <cell r="M646" t="str">
            <v>Tesáre</v>
          </cell>
          <cell r="N646" t="str">
            <v>Tesáre 129</v>
          </cell>
          <cell r="O646" t="str">
            <v>505561</v>
          </cell>
          <cell r="P646" t="str">
            <v>NS</v>
          </cell>
          <cell r="Q646">
            <v>9</v>
          </cell>
          <cell r="R646">
            <v>0</v>
          </cell>
          <cell r="S646">
            <v>0</v>
          </cell>
          <cell r="V646">
            <v>9</v>
          </cell>
          <cell r="W646">
            <v>0</v>
          </cell>
          <cell r="X646">
            <v>0</v>
          </cell>
          <cell r="Y646">
            <v>0</v>
          </cell>
          <cell r="AB646">
            <v>0</v>
          </cell>
        </row>
        <row r="647">
          <cell r="G647">
            <v>710009895</v>
          </cell>
          <cell r="H647" t="str">
            <v>000311154</v>
          </cell>
          <cell r="I647" t="str">
            <v>Materská škola</v>
          </cell>
          <cell r="J647" t="str">
            <v>Trenčiansky</v>
          </cell>
          <cell r="K647" t="str">
            <v>Bánovce nad Bebravou</v>
          </cell>
          <cell r="L647" t="str">
            <v>95652</v>
          </cell>
          <cell r="M647" t="str">
            <v>Timoradza</v>
          </cell>
          <cell r="N647" t="str">
            <v>Timoradza 2</v>
          </cell>
          <cell r="O647" t="str">
            <v>505579</v>
          </cell>
          <cell r="P647" t="str">
            <v>NS</v>
          </cell>
          <cell r="Q647">
            <v>6</v>
          </cell>
          <cell r="V647">
            <v>6</v>
          </cell>
          <cell r="AB647">
            <v>0</v>
          </cell>
        </row>
        <row r="648">
          <cell r="G648">
            <v>710010028</v>
          </cell>
          <cell r="H648" t="str">
            <v>036128538</v>
          </cell>
          <cell r="I648" t="str">
            <v>Základná škola s materskou školou - predprimárne vzdelávanie</v>
          </cell>
          <cell r="J648" t="str">
            <v>Trenčiansky</v>
          </cell>
          <cell r="K648" t="str">
            <v>Bánovce nad Bebravou</v>
          </cell>
          <cell r="L648" t="str">
            <v>95641</v>
          </cell>
          <cell r="M648" t="str">
            <v>Uhrovec</v>
          </cell>
          <cell r="N648" t="str">
            <v>SNP 5</v>
          </cell>
          <cell r="O648" t="str">
            <v>505625</v>
          </cell>
          <cell r="P648" t="str">
            <v>NS</v>
          </cell>
          <cell r="Q648">
            <v>14</v>
          </cell>
          <cell r="R648">
            <v>0</v>
          </cell>
          <cell r="S648">
            <v>0</v>
          </cell>
          <cell r="V648">
            <v>14</v>
          </cell>
          <cell r="W648">
            <v>0</v>
          </cell>
          <cell r="X648">
            <v>0</v>
          </cell>
          <cell r="Y648">
            <v>0</v>
          </cell>
          <cell r="AB648">
            <v>0</v>
          </cell>
        </row>
        <row r="649">
          <cell r="G649">
            <v>710010036</v>
          </cell>
          <cell r="H649" t="str">
            <v>037860631</v>
          </cell>
          <cell r="I649" t="str">
            <v>Základná škola s materskou školou - predprimárne vzdelávanie</v>
          </cell>
          <cell r="J649" t="str">
            <v>Nitriansky</v>
          </cell>
          <cell r="K649" t="str">
            <v>Topoľčany</v>
          </cell>
          <cell r="L649" t="str">
            <v>95602</v>
          </cell>
          <cell r="M649" t="str">
            <v>Urmince</v>
          </cell>
          <cell r="N649" t="str">
            <v>Urmince 298</v>
          </cell>
          <cell r="O649" t="str">
            <v>505641</v>
          </cell>
          <cell r="P649" t="str">
            <v>NS</v>
          </cell>
          <cell r="Q649">
            <v>14</v>
          </cell>
          <cell r="R649">
            <v>0</v>
          </cell>
          <cell r="S649">
            <v>0</v>
          </cell>
          <cell r="V649">
            <v>14</v>
          </cell>
          <cell r="W649">
            <v>0</v>
          </cell>
          <cell r="X649">
            <v>0</v>
          </cell>
          <cell r="Y649">
            <v>0</v>
          </cell>
          <cell r="AB649">
            <v>0</v>
          </cell>
        </row>
        <row r="650">
          <cell r="G650">
            <v>710010052</v>
          </cell>
          <cell r="H650" t="str">
            <v>000311243</v>
          </cell>
          <cell r="I650" t="str">
            <v>Materská škola</v>
          </cell>
          <cell r="J650" t="str">
            <v>Nitriansky</v>
          </cell>
          <cell r="K650" t="str">
            <v>Topoľčany</v>
          </cell>
          <cell r="L650" t="str">
            <v>95601</v>
          </cell>
          <cell r="M650" t="str">
            <v>Veľké Dvorany</v>
          </cell>
          <cell r="N650" t="str">
            <v>Veľké Dvorany 53</v>
          </cell>
          <cell r="O650" t="str">
            <v>505676</v>
          </cell>
          <cell r="P650" t="str">
            <v>NS</v>
          </cell>
          <cell r="Q650">
            <v>2</v>
          </cell>
          <cell r="V650">
            <v>2</v>
          </cell>
          <cell r="W650">
            <v>1</v>
          </cell>
          <cell r="AB650">
            <v>1</v>
          </cell>
        </row>
        <row r="651">
          <cell r="G651">
            <v>710010060</v>
          </cell>
          <cell r="H651" t="str">
            <v>000311251</v>
          </cell>
          <cell r="I651" t="str">
            <v>Materská škola</v>
          </cell>
          <cell r="J651" t="str">
            <v>Trenčiansky</v>
          </cell>
          <cell r="K651" t="str">
            <v>Bánovce nad Bebravou</v>
          </cell>
          <cell r="L651" t="str">
            <v>95638</v>
          </cell>
          <cell r="M651" t="str">
            <v>Veľké Hoste</v>
          </cell>
          <cell r="N651" t="str">
            <v>Veľké Hoste 173</v>
          </cell>
          <cell r="O651" t="str">
            <v>505684</v>
          </cell>
          <cell r="P651" t="str">
            <v>NS</v>
          </cell>
          <cell r="Q651">
            <v>13</v>
          </cell>
          <cell r="R651">
            <v>0</v>
          </cell>
          <cell r="S651">
            <v>0</v>
          </cell>
          <cell r="V651">
            <v>13</v>
          </cell>
          <cell r="W651">
            <v>0</v>
          </cell>
          <cell r="X651">
            <v>0</v>
          </cell>
          <cell r="Y651">
            <v>0</v>
          </cell>
          <cell r="AB651">
            <v>0</v>
          </cell>
        </row>
        <row r="652">
          <cell r="G652">
            <v>710010079</v>
          </cell>
          <cell r="H652" t="str">
            <v>000311278</v>
          </cell>
          <cell r="I652" t="str">
            <v>Materská škola</v>
          </cell>
          <cell r="J652" t="str">
            <v>Trenčiansky</v>
          </cell>
          <cell r="K652" t="str">
            <v>Partizánske</v>
          </cell>
          <cell r="L652" t="str">
            <v>95803</v>
          </cell>
          <cell r="M652" t="str">
            <v>Veľké Kršteňany</v>
          </cell>
          <cell r="N652" t="str">
            <v>Veľké Kršteňany 149</v>
          </cell>
          <cell r="O652" t="str">
            <v>505706</v>
          </cell>
          <cell r="P652" t="str">
            <v>NS</v>
          </cell>
          <cell r="Q652">
            <v>4</v>
          </cell>
          <cell r="R652">
            <v>0</v>
          </cell>
          <cell r="S652">
            <v>0</v>
          </cell>
          <cell r="V652">
            <v>4</v>
          </cell>
          <cell r="W652">
            <v>1</v>
          </cell>
          <cell r="X652">
            <v>0</v>
          </cell>
          <cell r="Y652">
            <v>0</v>
          </cell>
          <cell r="AB652">
            <v>1</v>
          </cell>
        </row>
        <row r="653">
          <cell r="G653">
            <v>710010087</v>
          </cell>
          <cell r="H653" t="str">
            <v>037860593</v>
          </cell>
          <cell r="I653" t="str">
            <v>Elokované pracovisko ako súčasť Základnej školy s materskou školou</v>
          </cell>
          <cell r="J653" t="str">
            <v>Nitriansky</v>
          </cell>
          <cell r="K653" t="str">
            <v>Topoľčany</v>
          </cell>
          <cell r="L653" t="str">
            <v>95607</v>
          </cell>
          <cell r="M653" t="str">
            <v>Veľké Ripňany</v>
          </cell>
          <cell r="N653" t="str">
            <v>Školská 508</v>
          </cell>
          <cell r="O653" t="str">
            <v>505714</v>
          </cell>
          <cell r="P653" t="str">
            <v>NS</v>
          </cell>
          <cell r="Q653">
            <v>27</v>
          </cell>
          <cell r="R653">
            <v>0</v>
          </cell>
          <cell r="S653">
            <v>0</v>
          </cell>
          <cell r="V653">
            <v>27</v>
          </cell>
          <cell r="W653">
            <v>0</v>
          </cell>
          <cell r="X653">
            <v>0</v>
          </cell>
          <cell r="Y653">
            <v>0</v>
          </cell>
          <cell r="AB653">
            <v>0</v>
          </cell>
        </row>
        <row r="654">
          <cell r="G654">
            <v>710010109</v>
          </cell>
          <cell r="H654" t="str">
            <v>000311294</v>
          </cell>
          <cell r="I654" t="str">
            <v>Materská škola</v>
          </cell>
          <cell r="J654" t="str">
            <v>Trenčiansky</v>
          </cell>
          <cell r="K654" t="str">
            <v>Partizánske</v>
          </cell>
          <cell r="L654" t="str">
            <v>95841</v>
          </cell>
          <cell r="M654" t="str">
            <v>Veľké Uherce</v>
          </cell>
          <cell r="N654" t="str">
            <v>Veľké Uherce 146</v>
          </cell>
          <cell r="O654" t="str">
            <v>505722</v>
          </cell>
          <cell r="P654" t="str">
            <v>NS</v>
          </cell>
          <cell r="Q654">
            <v>29</v>
          </cell>
          <cell r="R654">
            <v>0</v>
          </cell>
          <cell r="S654">
            <v>0</v>
          </cell>
          <cell r="V654">
            <v>29</v>
          </cell>
          <cell r="W654">
            <v>1</v>
          </cell>
          <cell r="X654">
            <v>0</v>
          </cell>
          <cell r="Y654">
            <v>0</v>
          </cell>
          <cell r="AB654">
            <v>1</v>
          </cell>
        </row>
        <row r="655">
          <cell r="G655">
            <v>710010117</v>
          </cell>
          <cell r="H655" t="str">
            <v>000311308</v>
          </cell>
          <cell r="I655" t="str">
            <v>Materská škola</v>
          </cell>
          <cell r="J655" t="str">
            <v>Trenčiansky</v>
          </cell>
          <cell r="K655" t="str">
            <v>Partizánske</v>
          </cell>
          <cell r="L655" t="str">
            <v>95845</v>
          </cell>
          <cell r="M655" t="str">
            <v>Veľký Klíž</v>
          </cell>
          <cell r="N655" t="str">
            <v>Veľký Klíž 2</v>
          </cell>
          <cell r="O655" t="str">
            <v>505731</v>
          </cell>
          <cell r="P655" t="str">
            <v>NS</v>
          </cell>
          <cell r="Q655">
            <v>11</v>
          </cell>
          <cell r="R655">
            <v>0</v>
          </cell>
          <cell r="S655">
            <v>0</v>
          </cell>
          <cell r="V655">
            <v>11</v>
          </cell>
          <cell r="W655">
            <v>0</v>
          </cell>
          <cell r="X655">
            <v>0</v>
          </cell>
          <cell r="Y655">
            <v>0</v>
          </cell>
          <cell r="AB655">
            <v>0</v>
          </cell>
        </row>
        <row r="656">
          <cell r="G656">
            <v>710010141</v>
          </cell>
          <cell r="H656" t="str">
            <v>000311341</v>
          </cell>
          <cell r="I656" t="str">
            <v>Materská škola</v>
          </cell>
          <cell r="J656" t="str">
            <v>Nitriansky</v>
          </cell>
          <cell r="K656" t="str">
            <v>Topoľčany</v>
          </cell>
          <cell r="L656" t="str">
            <v>95501</v>
          </cell>
          <cell r="M656" t="str">
            <v>Závada</v>
          </cell>
          <cell r="N656" t="str">
            <v>Závada 202</v>
          </cell>
          <cell r="O656" t="str">
            <v>505773</v>
          </cell>
          <cell r="P656" t="str">
            <v>NS</v>
          </cell>
          <cell r="Q656">
            <v>11</v>
          </cell>
          <cell r="V656">
            <v>11</v>
          </cell>
          <cell r="W656">
            <v>0</v>
          </cell>
          <cell r="AB656">
            <v>0</v>
          </cell>
        </row>
        <row r="657">
          <cell r="G657">
            <v>710010168</v>
          </cell>
          <cell r="H657" t="str">
            <v>000311367</v>
          </cell>
          <cell r="I657" t="str">
            <v>Materská škola</v>
          </cell>
          <cell r="J657" t="str">
            <v>Trenčiansky</v>
          </cell>
          <cell r="K657" t="str">
            <v>Bánovce nad Bebravou</v>
          </cell>
          <cell r="L657" t="str">
            <v>95637</v>
          </cell>
          <cell r="M657" t="str">
            <v>Zlatníky</v>
          </cell>
          <cell r="N657" t="str">
            <v>Zlatníky 62</v>
          </cell>
          <cell r="O657" t="str">
            <v>505790</v>
          </cell>
          <cell r="P657" t="str">
            <v>NS</v>
          </cell>
          <cell r="Q657">
            <v>13</v>
          </cell>
          <cell r="R657">
            <v>0</v>
          </cell>
          <cell r="S657">
            <v>0</v>
          </cell>
          <cell r="V657">
            <v>13</v>
          </cell>
          <cell r="W657">
            <v>0</v>
          </cell>
          <cell r="X657">
            <v>0</v>
          </cell>
          <cell r="Y657">
            <v>0</v>
          </cell>
          <cell r="AB657">
            <v>0</v>
          </cell>
        </row>
        <row r="658">
          <cell r="G658">
            <v>710010133</v>
          </cell>
          <cell r="H658" t="str">
            <v>036125695</v>
          </cell>
          <cell r="I658" t="str">
            <v>Elokované pracovisko ako súčasť Základnej školy s materskou školou</v>
          </cell>
          <cell r="J658" t="str">
            <v>Trenčiansky</v>
          </cell>
          <cell r="K658" t="str">
            <v>Partizánske</v>
          </cell>
          <cell r="L658" t="str">
            <v>95852</v>
          </cell>
          <cell r="M658" t="str">
            <v>Žabokreky nad Nitrou</v>
          </cell>
          <cell r="N658" t="str">
            <v>Školská 217</v>
          </cell>
          <cell r="O658" t="str">
            <v>505803</v>
          </cell>
          <cell r="P658" t="str">
            <v>NS</v>
          </cell>
          <cell r="Q658">
            <v>18</v>
          </cell>
          <cell r="R658">
            <v>0</v>
          </cell>
          <cell r="S658">
            <v>0</v>
          </cell>
          <cell r="V658">
            <v>18</v>
          </cell>
          <cell r="W658">
            <v>0</v>
          </cell>
          <cell r="X658">
            <v>0</v>
          </cell>
          <cell r="Y658">
            <v>0</v>
          </cell>
          <cell r="AB658">
            <v>0</v>
          </cell>
        </row>
        <row r="659">
          <cell r="G659">
            <v>42281741</v>
          </cell>
          <cell r="H659" t="str">
            <v>000312037</v>
          </cell>
          <cell r="I659" t="str">
            <v>Materská škola</v>
          </cell>
          <cell r="J659" t="str">
            <v>Trenčiansky</v>
          </cell>
          <cell r="K659" t="str">
            <v>Trenčín</v>
          </cell>
          <cell r="L659" t="str">
            <v>91108</v>
          </cell>
          <cell r="M659" t="str">
            <v>Trenčín</v>
          </cell>
          <cell r="N659" t="str">
            <v>Šafárikova 11</v>
          </cell>
          <cell r="O659" t="str">
            <v>505820</v>
          </cell>
          <cell r="P659" t="str">
            <v>PS</v>
          </cell>
          <cell r="Q659">
            <v>49</v>
          </cell>
          <cell r="R659">
            <v>0</v>
          </cell>
          <cell r="S659">
            <v>0</v>
          </cell>
          <cell r="V659">
            <v>49</v>
          </cell>
          <cell r="W659">
            <v>0</v>
          </cell>
          <cell r="X659">
            <v>0</v>
          </cell>
          <cell r="Y659">
            <v>0</v>
          </cell>
          <cell r="AB659">
            <v>0</v>
          </cell>
        </row>
        <row r="660">
          <cell r="G660">
            <v>710010982</v>
          </cell>
          <cell r="H660" t="str">
            <v>000312037</v>
          </cell>
          <cell r="I660" t="str">
            <v>Materská škola</v>
          </cell>
          <cell r="J660" t="str">
            <v>Trenčiansky</v>
          </cell>
          <cell r="K660" t="str">
            <v>Trenčín</v>
          </cell>
          <cell r="L660" t="str">
            <v>91101</v>
          </cell>
          <cell r="M660" t="str">
            <v>Trenčín</v>
          </cell>
          <cell r="N660" t="str">
            <v>Soblahovská 22</v>
          </cell>
          <cell r="O660" t="str">
            <v>505820</v>
          </cell>
          <cell r="P660" t="str">
            <v>NS</v>
          </cell>
          <cell r="Q660">
            <v>30</v>
          </cell>
          <cell r="R660">
            <v>0</v>
          </cell>
          <cell r="S660">
            <v>0</v>
          </cell>
          <cell r="V660">
            <v>30</v>
          </cell>
          <cell r="W660">
            <v>0</v>
          </cell>
          <cell r="X660">
            <v>0</v>
          </cell>
          <cell r="Y660">
            <v>0</v>
          </cell>
          <cell r="AB660">
            <v>0</v>
          </cell>
        </row>
        <row r="661">
          <cell r="G661">
            <v>710010990</v>
          </cell>
          <cell r="H661" t="str">
            <v>000312037</v>
          </cell>
          <cell r="I661" t="str">
            <v>Materská škola</v>
          </cell>
          <cell r="J661" t="str">
            <v>Trenčiansky</v>
          </cell>
          <cell r="K661" t="str">
            <v>Trenčín</v>
          </cell>
          <cell r="L661" t="str">
            <v>91101</v>
          </cell>
          <cell r="M661" t="str">
            <v>Trenčín</v>
          </cell>
          <cell r="N661" t="str">
            <v>Legionárska 37</v>
          </cell>
          <cell r="O661" t="str">
            <v>505820</v>
          </cell>
          <cell r="P661" t="str">
            <v>NS</v>
          </cell>
          <cell r="Q661">
            <v>39</v>
          </cell>
          <cell r="R661">
            <v>0</v>
          </cell>
          <cell r="S661">
            <v>0</v>
          </cell>
          <cell r="V661">
            <v>39</v>
          </cell>
          <cell r="W661">
            <v>0</v>
          </cell>
          <cell r="X661">
            <v>0</v>
          </cell>
          <cell r="Y661">
            <v>0</v>
          </cell>
          <cell r="AB661">
            <v>0</v>
          </cell>
        </row>
        <row r="662">
          <cell r="G662">
            <v>710011016</v>
          </cell>
          <cell r="H662" t="str">
            <v>000312037</v>
          </cell>
          <cell r="I662" t="str">
            <v>Materská škola</v>
          </cell>
          <cell r="J662" t="str">
            <v>Trenčiansky</v>
          </cell>
          <cell r="K662" t="str">
            <v>Trenčín</v>
          </cell>
          <cell r="L662" t="str">
            <v>91101</v>
          </cell>
          <cell r="M662" t="str">
            <v>Trenčín</v>
          </cell>
          <cell r="N662" t="str">
            <v>Stromová 3</v>
          </cell>
          <cell r="O662" t="str">
            <v>505820</v>
          </cell>
          <cell r="P662" t="str">
            <v>NS</v>
          </cell>
          <cell r="Q662">
            <v>25</v>
          </cell>
          <cell r="R662">
            <v>0</v>
          </cell>
          <cell r="S662">
            <v>0</v>
          </cell>
          <cell r="V662">
            <v>25</v>
          </cell>
          <cell r="W662">
            <v>0</v>
          </cell>
          <cell r="X662">
            <v>0</v>
          </cell>
          <cell r="Y662">
            <v>0</v>
          </cell>
          <cell r="AB662">
            <v>0</v>
          </cell>
        </row>
        <row r="663">
          <cell r="G663">
            <v>710011032</v>
          </cell>
          <cell r="H663" t="str">
            <v>000312037</v>
          </cell>
          <cell r="I663" t="str">
            <v>Materská škola</v>
          </cell>
          <cell r="J663" t="str">
            <v>Trenčiansky</v>
          </cell>
          <cell r="K663" t="str">
            <v>Trenčín</v>
          </cell>
          <cell r="L663" t="str">
            <v>91101</v>
          </cell>
          <cell r="M663" t="str">
            <v>Trenčín</v>
          </cell>
          <cell r="N663" t="str">
            <v>M. Turkovej 5</v>
          </cell>
          <cell r="O663" t="str">
            <v>505820</v>
          </cell>
          <cell r="P663" t="str">
            <v>NS</v>
          </cell>
          <cell r="Q663">
            <v>21</v>
          </cell>
          <cell r="V663">
            <v>21</v>
          </cell>
          <cell r="W663">
            <v>0</v>
          </cell>
          <cell r="AB663">
            <v>0</v>
          </cell>
        </row>
        <row r="664">
          <cell r="G664">
            <v>710011040</v>
          </cell>
          <cell r="H664" t="str">
            <v>000312037</v>
          </cell>
          <cell r="I664" t="str">
            <v>Materská škola</v>
          </cell>
          <cell r="J664" t="str">
            <v>Trenčiansky</v>
          </cell>
          <cell r="K664" t="str">
            <v>Trenčín</v>
          </cell>
          <cell r="L664" t="str">
            <v>91101</v>
          </cell>
          <cell r="M664" t="str">
            <v>Trenčín</v>
          </cell>
          <cell r="N664" t="str">
            <v>Považská 1</v>
          </cell>
          <cell r="O664" t="str">
            <v>505820</v>
          </cell>
          <cell r="P664" t="str">
            <v>NS</v>
          </cell>
          <cell r="Q664">
            <v>23</v>
          </cell>
          <cell r="R664">
            <v>0</v>
          </cell>
          <cell r="S664">
            <v>0</v>
          </cell>
          <cell r="V664">
            <v>23</v>
          </cell>
          <cell r="W664">
            <v>0</v>
          </cell>
          <cell r="X664">
            <v>0</v>
          </cell>
          <cell r="Y664">
            <v>0</v>
          </cell>
          <cell r="AB664">
            <v>0</v>
          </cell>
        </row>
        <row r="665">
          <cell r="G665">
            <v>710011083</v>
          </cell>
          <cell r="H665" t="str">
            <v>000312037</v>
          </cell>
          <cell r="I665" t="str">
            <v>Materská škola</v>
          </cell>
          <cell r="J665" t="str">
            <v>Trenčiansky</v>
          </cell>
          <cell r="K665" t="str">
            <v>Trenčín</v>
          </cell>
          <cell r="L665" t="str">
            <v>91105</v>
          </cell>
          <cell r="M665" t="str">
            <v>Trenčín</v>
          </cell>
          <cell r="N665" t="str">
            <v>Medňanského 9</v>
          </cell>
          <cell r="O665" t="str">
            <v>505820</v>
          </cell>
          <cell r="P665" t="str">
            <v>NS</v>
          </cell>
          <cell r="Q665">
            <v>26</v>
          </cell>
          <cell r="V665">
            <v>26</v>
          </cell>
          <cell r="W665">
            <v>0</v>
          </cell>
          <cell r="AB665">
            <v>0</v>
          </cell>
        </row>
        <row r="666">
          <cell r="G666">
            <v>710011130</v>
          </cell>
          <cell r="H666" t="str">
            <v>000312037</v>
          </cell>
          <cell r="I666" t="str">
            <v>Materská škola</v>
          </cell>
          <cell r="J666" t="str">
            <v>Trenčiansky</v>
          </cell>
          <cell r="K666" t="str">
            <v>Trenčín</v>
          </cell>
          <cell r="L666" t="str">
            <v>91101</v>
          </cell>
          <cell r="M666" t="str">
            <v>Trenčín</v>
          </cell>
          <cell r="N666" t="str">
            <v>Niva 9</v>
          </cell>
          <cell r="O666" t="str">
            <v>505820</v>
          </cell>
          <cell r="P666" t="str">
            <v>NS</v>
          </cell>
          <cell r="Q666">
            <v>16</v>
          </cell>
          <cell r="V666">
            <v>16</v>
          </cell>
          <cell r="W666">
            <v>0</v>
          </cell>
          <cell r="AB666">
            <v>0</v>
          </cell>
        </row>
        <row r="667">
          <cell r="G667">
            <v>710011148</v>
          </cell>
          <cell r="H667" t="str">
            <v>000312037</v>
          </cell>
          <cell r="I667" t="str">
            <v>Materská škola</v>
          </cell>
          <cell r="J667" t="str">
            <v>Trenčiansky</v>
          </cell>
          <cell r="K667" t="str">
            <v>Trenčín</v>
          </cell>
          <cell r="L667" t="str">
            <v>91106</v>
          </cell>
          <cell r="M667" t="str">
            <v>Trenčín</v>
          </cell>
          <cell r="N667" t="str">
            <v>Pri parku 14</v>
          </cell>
          <cell r="O667" t="str">
            <v>505820</v>
          </cell>
          <cell r="P667" t="str">
            <v>NS</v>
          </cell>
          <cell r="Q667">
            <v>12</v>
          </cell>
          <cell r="R667">
            <v>0</v>
          </cell>
          <cell r="S667">
            <v>0</v>
          </cell>
          <cell r="V667">
            <v>12</v>
          </cell>
          <cell r="W667">
            <v>0</v>
          </cell>
          <cell r="X667">
            <v>0</v>
          </cell>
          <cell r="Y667">
            <v>0</v>
          </cell>
          <cell r="AB667">
            <v>0</v>
          </cell>
        </row>
        <row r="668">
          <cell r="G668">
            <v>710011164</v>
          </cell>
          <cell r="H668" t="str">
            <v>000312037</v>
          </cell>
          <cell r="I668" t="str">
            <v>Materská škola</v>
          </cell>
          <cell r="J668" t="str">
            <v>Trenčiansky</v>
          </cell>
          <cell r="K668" t="str">
            <v>Trenčín</v>
          </cell>
          <cell r="L668" t="str">
            <v>91105</v>
          </cell>
          <cell r="M668" t="str">
            <v>Trenčín</v>
          </cell>
          <cell r="N668" t="str">
            <v>Na dolinách 27</v>
          </cell>
          <cell r="O668" t="str">
            <v>505820</v>
          </cell>
          <cell r="P668" t="str">
            <v>NS</v>
          </cell>
          <cell r="Q668">
            <v>45</v>
          </cell>
          <cell r="V668">
            <v>45</v>
          </cell>
          <cell r="W668">
            <v>0</v>
          </cell>
          <cell r="AB668">
            <v>0</v>
          </cell>
        </row>
        <row r="669">
          <cell r="G669">
            <v>710036000</v>
          </cell>
          <cell r="H669" t="str">
            <v>000312037</v>
          </cell>
          <cell r="I669" t="str">
            <v>Materská škola</v>
          </cell>
          <cell r="J669" t="str">
            <v>Trenčiansky</v>
          </cell>
          <cell r="K669" t="str">
            <v>Trenčín</v>
          </cell>
          <cell r="L669" t="str">
            <v>91101</v>
          </cell>
          <cell r="M669" t="str">
            <v>Trenčín</v>
          </cell>
          <cell r="N669" t="str">
            <v>Kubranská 20</v>
          </cell>
          <cell r="O669" t="str">
            <v>505820</v>
          </cell>
          <cell r="P669" t="str">
            <v>NS</v>
          </cell>
          <cell r="Q669">
            <v>42</v>
          </cell>
          <cell r="R669">
            <v>0</v>
          </cell>
          <cell r="S669">
            <v>0</v>
          </cell>
          <cell r="V669">
            <v>42</v>
          </cell>
          <cell r="W669">
            <v>0</v>
          </cell>
          <cell r="X669">
            <v>0</v>
          </cell>
          <cell r="Y669">
            <v>0</v>
          </cell>
          <cell r="AB669">
            <v>0</v>
          </cell>
        </row>
        <row r="670">
          <cell r="G670">
            <v>710036019</v>
          </cell>
          <cell r="H670" t="str">
            <v>000312037</v>
          </cell>
          <cell r="I670" t="str">
            <v>Materská škola</v>
          </cell>
          <cell r="J670" t="str">
            <v>Trenčiansky</v>
          </cell>
          <cell r="K670" t="str">
            <v>Trenčín</v>
          </cell>
          <cell r="L670" t="str">
            <v>91108</v>
          </cell>
          <cell r="M670" t="str">
            <v>Trenčín</v>
          </cell>
          <cell r="N670" t="str">
            <v>Šmidkeho 12</v>
          </cell>
          <cell r="O670" t="str">
            <v>505820</v>
          </cell>
          <cell r="P670" t="str">
            <v>NS</v>
          </cell>
          <cell r="Q670">
            <v>49</v>
          </cell>
          <cell r="R670">
            <v>0</v>
          </cell>
          <cell r="S670">
            <v>0</v>
          </cell>
          <cell r="V670">
            <v>49</v>
          </cell>
          <cell r="W670">
            <v>0</v>
          </cell>
          <cell r="X670">
            <v>0</v>
          </cell>
          <cell r="Y670">
            <v>0</v>
          </cell>
          <cell r="AB670">
            <v>0</v>
          </cell>
        </row>
        <row r="671">
          <cell r="G671">
            <v>710036027</v>
          </cell>
          <cell r="H671" t="str">
            <v>000312037</v>
          </cell>
          <cell r="I671" t="str">
            <v>Materská škola</v>
          </cell>
          <cell r="J671" t="str">
            <v>Trenčiansky</v>
          </cell>
          <cell r="K671" t="str">
            <v>Trenčín</v>
          </cell>
          <cell r="L671" t="str">
            <v>91108</v>
          </cell>
          <cell r="M671" t="str">
            <v>Trenčín</v>
          </cell>
          <cell r="N671" t="str">
            <v>Jána Halašu 11</v>
          </cell>
          <cell r="O671" t="str">
            <v>505820</v>
          </cell>
          <cell r="P671" t="str">
            <v>NS</v>
          </cell>
          <cell r="Q671">
            <v>31</v>
          </cell>
          <cell r="R671">
            <v>0</v>
          </cell>
          <cell r="S671">
            <v>0</v>
          </cell>
          <cell r="V671">
            <v>31</v>
          </cell>
          <cell r="W671">
            <v>0</v>
          </cell>
          <cell r="X671">
            <v>0</v>
          </cell>
          <cell r="Y671">
            <v>0</v>
          </cell>
          <cell r="AB671">
            <v>0</v>
          </cell>
        </row>
        <row r="672">
          <cell r="G672">
            <v>710036035</v>
          </cell>
          <cell r="H672" t="str">
            <v>000312037</v>
          </cell>
          <cell r="I672" t="str">
            <v>Materská škola</v>
          </cell>
          <cell r="J672" t="str">
            <v>Trenčiansky</v>
          </cell>
          <cell r="K672" t="str">
            <v>Trenčín</v>
          </cell>
          <cell r="L672" t="str">
            <v>91101</v>
          </cell>
          <cell r="M672" t="str">
            <v>Trenčín</v>
          </cell>
          <cell r="N672" t="str">
            <v>Opatovská cesta 39</v>
          </cell>
          <cell r="O672" t="str">
            <v>505820</v>
          </cell>
          <cell r="P672" t="str">
            <v>NS</v>
          </cell>
          <cell r="Q672">
            <v>32</v>
          </cell>
          <cell r="R672">
            <v>0</v>
          </cell>
          <cell r="S672">
            <v>0</v>
          </cell>
          <cell r="V672">
            <v>32</v>
          </cell>
          <cell r="W672">
            <v>0</v>
          </cell>
          <cell r="X672">
            <v>0</v>
          </cell>
          <cell r="Y672">
            <v>0</v>
          </cell>
          <cell r="AB672">
            <v>0</v>
          </cell>
        </row>
        <row r="673">
          <cell r="G673">
            <v>710155083</v>
          </cell>
          <cell r="H673" t="str">
            <v>000312037</v>
          </cell>
          <cell r="I673" t="str">
            <v>Materská škola</v>
          </cell>
          <cell r="J673" t="str">
            <v>Trenčiansky</v>
          </cell>
          <cell r="K673" t="str">
            <v>Trenčín</v>
          </cell>
          <cell r="L673" t="str">
            <v>91101</v>
          </cell>
          <cell r="M673" t="str">
            <v>Trenčín</v>
          </cell>
          <cell r="N673" t="str">
            <v>Švermova 24</v>
          </cell>
          <cell r="O673" t="str">
            <v>505820</v>
          </cell>
          <cell r="P673" t="str">
            <v>NS</v>
          </cell>
          <cell r="Q673">
            <v>20</v>
          </cell>
          <cell r="R673">
            <v>0</v>
          </cell>
          <cell r="S673">
            <v>0</v>
          </cell>
          <cell r="V673">
            <v>20</v>
          </cell>
          <cell r="W673">
            <v>0</v>
          </cell>
          <cell r="X673">
            <v>0</v>
          </cell>
          <cell r="Y673">
            <v>0</v>
          </cell>
          <cell r="AB673">
            <v>0</v>
          </cell>
        </row>
        <row r="674">
          <cell r="G674">
            <v>710159277</v>
          </cell>
          <cell r="H674" t="str">
            <v>000312037</v>
          </cell>
          <cell r="I674" t="str">
            <v>Materská škola</v>
          </cell>
          <cell r="J674" t="str">
            <v>Trenčiansky</v>
          </cell>
          <cell r="K674" t="str">
            <v>Trenčín</v>
          </cell>
          <cell r="L674" t="str">
            <v>91101</v>
          </cell>
          <cell r="M674" t="str">
            <v>Trenčín</v>
          </cell>
          <cell r="N674" t="str">
            <v>28. októbra 7</v>
          </cell>
          <cell r="O674" t="str">
            <v>505820</v>
          </cell>
          <cell r="P674" t="str">
            <v>NS</v>
          </cell>
          <cell r="Q674">
            <v>14</v>
          </cell>
          <cell r="R674">
            <v>0</v>
          </cell>
          <cell r="S674">
            <v>0</v>
          </cell>
          <cell r="V674">
            <v>14</v>
          </cell>
          <cell r="W674">
            <v>0</v>
          </cell>
          <cell r="X674">
            <v>0</v>
          </cell>
          <cell r="Y674">
            <v>0</v>
          </cell>
          <cell r="AB674">
            <v>0</v>
          </cell>
        </row>
        <row r="675">
          <cell r="G675">
            <v>710010176</v>
          </cell>
          <cell r="H675" t="str">
            <v>000311405</v>
          </cell>
          <cell r="I675" t="str">
            <v>Materská škola</v>
          </cell>
          <cell r="J675" t="str">
            <v>Trenčiansky</v>
          </cell>
          <cell r="K675" t="str">
            <v>Trenčín</v>
          </cell>
          <cell r="L675" t="str">
            <v>91305</v>
          </cell>
          <cell r="M675" t="str">
            <v>Adamovské Kochanovce</v>
          </cell>
          <cell r="N675" t="str">
            <v>Adamovské Kochanovce 97</v>
          </cell>
          <cell r="O675" t="str">
            <v>505838</v>
          </cell>
          <cell r="P675" t="str">
            <v>NS</v>
          </cell>
          <cell r="Q675">
            <v>10</v>
          </cell>
          <cell r="R675">
            <v>0</v>
          </cell>
          <cell r="S675">
            <v>0</v>
          </cell>
          <cell r="V675">
            <v>10</v>
          </cell>
          <cell r="W675">
            <v>0</v>
          </cell>
          <cell r="X675">
            <v>0</v>
          </cell>
          <cell r="Y675">
            <v>0</v>
          </cell>
          <cell r="AB675">
            <v>0</v>
          </cell>
        </row>
        <row r="676">
          <cell r="G676">
            <v>710010184</v>
          </cell>
          <cell r="H676" t="str">
            <v>036125296</v>
          </cell>
          <cell r="I676" t="str">
            <v>Elokované pracovisko ako súčasť Základnej školy s materskou školou J. M. Hurbana</v>
          </cell>
          <cell r="J676" t="str">
            <v>Trenčiansky</v>
          </cell>
          <cell r="K676" t="str">
            <v>Nové Mesto nad Váhom</v>
          </cell>
          <cell r="L676" t="str">
            <v>91638</v>
          </cell>
          <cell r="M676" t="str">
            <v>Beckov</v>
          </cell>
          <cell r="N676" t="str">
            <v>Beckov 262</v>
          </cell>
          <cell r="O676" t="str">
            <v>505846</v>
          </cell>
          <cell r="P676" t="str">
            <v>NS</v>
          </cell>
          <cell r="Q676">
            <v>19</v>
          </cell>
          <cell r="R676">
            <v>0</v>
          </cell>
          <cell r="S676">
            <v>0</v>
          </cell>
          <cell r="V676">
            <v>19</v>
          </cell>
          <cell r="W676">
            <v>0</v>
          </cell>
          <cell r="X676">
            <v>0</v>
          </cell>
          <cell r="Y676">
            <v>0</v>
          </cell>
          <cell r="AB676">
            <v>0</v>
          </cell>
        </row>
        <row r="677">
          <cell r="G677">
            <v>710010192</v>
          </cell>
          <cell r="H677" t="str">
            <v>000311421</v>
          </cell>
          <cell r="I677" t="str">
            <v>Materská škola</v>
          </cell>
          <cell r="J677" t="str">
            <v>Trenčiansky</v>
          </cell>
          <cell r="K677" t="str">
            <v>Trenčín</v>
          </cell>
          <cell r="L677" t="str">
            <v>91325</v>
          </cell>
          <cell r="M677" t="str">
            <v>Bobot</v>
          </cell>
          <cell r="N677" t="str">
            <v>Bobot 63</v>
          </cell>
          <cell r="O677" t="str">
            <v>505854</v>
          </cell>
          <cell r="P677" t="str">
            <v>NS</v>
          </cell>
          <cell r="Q677">
            <v>11</v>
          </cell>
          <cell r="R677">
            <v>0</v>
          </cell>
          <cell r="S677">
            <v>0</v>
          </cell>
          <cell r="V677">
            <v>11</v>
          </cell>
          <cell r="W677">
            <v>0</v>
          </cell>
          <cell r="X677">
            <v>0</v>
          </cell>
          <cell r="Y677">
            <v>0</v>
          </cell>
          <cell r="AB677">
            <v>0</v>
          </cell>
        </row>
        <row r="678">
          <cell r="G678">
            <v>710010206</v>
          </cell>
          <cell r="H678" t="str">
            <v>036125083</v>
          </cell>
          <cell r="I678" t="str">
            <v>Elokované pracovisko ako súčasť Základnej školy s materskou školou Ľudovíta Vladimíra Riznera</v>
          </cell>
          <cell r="J678" t="str">
            <v>Trenčiansky</v>
          </cell>
          <cell r="K678" t="str">
            <v>Nové Mesto nad Váhom</v>
          </cell>
          <cell r="L678" t="str">
            <v>91307</v>
          </cell>
          <cell r="M678" t="str">
            <v>Bošáca</v>
          </cell>
          <cell r="N678" t="str">
            <v>Bošáca 131</v>
          </cell>
          <cell r="O678" t="str">
            <v>505871</v>
          </cell>
          <cell r="P678" t="str">
            <v>NS</v>
          </cell>
          <cell r="Q678">
            <v>9</v>
          </cell>
          <cell r="R678">
            <v>0</v>
          </cell>
          <cell r="S678">
            <v>0</v>
          </cell>
          <cell r="V678">
            <v>9</v>
          </cell>
          <cell r="W678">
            <v>0</v>
          </cell>
          <cell r="X678">
            <v>0</v>
          </cell>
          <cell r="Y678">
            <v>0</v>
          </cell>
          <cell r="AB678">
            <v>0</v>
          </cell>
        </row>
        <row r="679">
          <cell r="G679">
            <v>710010222</v>
          </cell>
          <cell r="H679" t="str">
            <v>000311448</v>
          </cell>
          <cell r="I679" t="str">
            <v>Materská škola</v>
          </cell>
          <cell r="J679" t="str">
            <v>Trenčiansky</v>
          </cell>
          <cell r="K679" t="str">
            <v>Nové Mesto nad Váhom</v>
          </cell>
          <cell r="L679" t="str">
            <v>91625</v>
          </cell>
          <cell r="M679" t="str">
            <v>Brunovce</v>
          </cell>
          <cell r="N679" t="str">
            <v>Brunovce 107</v>
          </cell>
          <cell r="O679" t="str">
            <v>505889</v>
          </cell>
          <cell r="P679" t="str">
            <v>NS</v>
          </cell>
          <cell r="Q679">
            <v>9</v>
          </cell>
          <cell r="R679">
            <v>0</v>
          </cell>
          <cell r="S679">
            <v>0</v>
          </cell>
          <cell r="V679">
            <v>9</v>
          </cell>
          <cell r="W679">
            <v>0</v>
          </cell>
          <cell r="X679">
            <v>0</v>
          </cell>
          <cell r="Y679">
            <v>0</v>
          </cell>
          <cell r="AB679">
            <v>0</v>
          </cell>
        </row>
        <row r="680">
          <cell r="G680">
            <v>710010230</v>
          </cell>
          <cell r="H680" t="str">
            <v>036125075</v>
          </cell>
          <cell r="I680" t="str">
            <v>Elokované pracovisko ako súčasť Základnej školy s materskou školou umelkyne Ľudmily Podjavorinske</v>
          </cell>
          <cell r="J680" t="str">
            <v>Trenčiansky</v>
          </cell>
          <cell r="K680" t="str">
            <v>Nové Mesto nad Váhom</v>
          </cell>
          <cell r="L680" t="str">
            <v>91611</v>
          </cell>
          <cell r="M680" t="str">
            <v>Bzince pod Javorinou</v>
          </cell>
          <cell r="N680" t="str">
            <v>Bzince pod Javorinou 343</v>
          </cell>
          <cell r="O680" t="str">
            <v>505897</v>
          </cell>
          <cell r="P680" t="str">
            <v>NS</v>
          </cell>
          <cell r="Q680">
            <v>22</v>
          </cell>
          <cell r="R680">
            <v>0</v>
          </cell>
          <cell r="S680">
            <v>0</v>
          </cell>
          <cell r="V680">
            <v>22</v>
          </cell>
          <cell r="W680">
            <v>0</v>
          </cell>
          <cell r="X680">
            <v>0</v>
          </cell>
          <cell r="Y680">
            <v>0</v>
          </cell>
          <cell r="AB680">
            <v>0</v>
          </cell>
        </row>
        <row r="681">
          <cell r="G681">
            <v>710010265</v>
          </cell>
          <cell r="H681" t="str">
            <v>000311464</v>
          </cell>
          <cell r="I681" t="str">
            <v>Materská škola</v>
          </cell>
          <cell r="J681" t="str">
            <v>Trenčiansky</v>
          </cell>
          <cell r="K681" t="str">
            <v>Nové Mesto nad Váhom</v>
          </cell>
          <cell r="L681" t="str">
            <v>91621</v>
          </cell>
          <cell r="M681" t="str">
            <v>Čachtice</v>
          </cell>
          <cell r="N681" t="str">
            <v>Pionierska 348</v>
          </cell>
          <cell r="O681" t="str">
            <v>505901</v>
          </cell>
          <cell r="P681" t="str">
            <v>NS</v>
          </cell>
          <cell r="Q681">
            <v>23</v>
          </cell>
          <cell r="R681">
            <v>0</v>
          </cell>
          <cell r="S681">
            <v>0</v>
          </cell>
          <cell r="V681">
            <v>23</v>
          </cell>
          <cell r="W681">
            <v>0</v>
          </cell>
          <cell r="X681">
            <v>0</v>
          </cell>
          <cell r="Y681">
            <v>0</v>
          </cell>
          <cell r="AB681">
            <v>0</v>
          </cell>
        </row>
        <row r="682">
          <cell r="G682">
            <v>710010273</v>
          </cell>
          <cell r="H682" t="str">
            <v>037914821</v>
          </cell>
          <cell r="I682" t="str">
            <v>Základná škola s materskou školou - predprimárne vzdelávanie</v>
          </cell>
          <cell r="J682" t="str">
            <v>Trenčiansky</v>
          </cell>
          <cell r="K682" t="str">
            <v>Nové Mesto nad Váhom</v>
          </cell>
          <cell r="L682" t="str">
            <v>91627</v>
          </cell>
          <cell r="M682" t="str">
            <v>Častkovce</v>
          </cell>
          <cell r="N682" t="str">
            <v>Častkovce 157</v>
          </cell>
          <cell r="O682" t="str">
            <v>505919</v>
          </cell>
          <cell r="P682" t="str">
            <v>NS</v>
          </cell>
          <cell r="Q682">
            <v>10</v>
          </cell>
          <cell r="R682">
            <v>0</v>
          </cell>
          <cell r="S682">
            <v>0</v>
          </cell>
          <cell r="V682">
            <v>10</v>
          </cell>
          <cell r="W682">
            <v>0</v>
          </cell>
          <cell r="X682">
            <v>0</v>
          </cell>
          <cell r="Y682">
            <v>0</v>
          </cell>
          <cell r="AB682">
            <v>0</v>
          </cell>
        </row>
        <row r="683">
          <cell r="G683">
            <v>710010290</v>
          </cell>
          <cell r="H683" t="str">
            <v>036129836</v>
          </cell>
          <cell r="I683" t="str">
            <v>Elokované pracovisko ako súčasť Základnej školy s materskou školou</v>
          </cell>
          <cell r="J683" t="str">
            <v>Trenčiansky</v>
          </cell>
          <cell r="K683" t="str">
            <v>Trenčín</v>
          </cell>
          <cell r="L683" t="str">
            <v>91444</v>
          </cell>
          <cell r="M683" t="str">
            <v>Dolná Poruba</v>
          </cell>
          <cell r="N683" t="str">
            <v>Dolná Poruba 63</v>
          </cell>
          <cell r="O683" t="str">
            <v>505935</v>
          </cell>
          <cell r="P683" t="str">
            <v>NS</v>
          </cell>
          <cell r="Q683">
            <v>7</v>
          </cell>
          <cell r="R683">
            <v>0</v>
          </cell>
          <cell r="S683">
            <v>0</v>
          </cell>
          <cell r="V683">
            <v>7</v>
          </cell>
          <cell r="W683">
            <v>0</v>
          </cell>
          <cell r="X683">
            <v>0</v>
          </cell>
          <cell r="Y683">
            <v>0</v>
          </cell>
          <cell r="AB683">
            <v>0</v>
          </cell>
        </row>
        <row r="684">
          <cell r="G684">
            <v>710223889</v>
          </cell>
          <cell r="H684" t="str">
            <v>036125873</v>
          </cell>
          <cell r="I684" t="str">
            <v>Elokované pracovisko ako súčasť Základnej školy s materskou školou Rudolfa Hečku</v>
          </cell>
          <cell r="J684" t="str">
            <v>Trenčiansky</v>
          </cell>
          <cell r="K684" t="str">
            <v>Trenčín</v>
          </cell>
          <cell r="L684" t="str">
            <v>91332</v>
          </cell>
          <cell r="M684" t="str">
            <v>Dolná Súča</v>
          </cell>
          <cell r="N684" t="str">
            <v>Dolná Súča 251</v>
          </cell>
          <cell r="O684" t="str">
            <v>505943</v>
          </cell>
          <cell r="P684" t="str">
            <v>NS</v>
          </cell>
          <cell r="Q684">
            <v>31</v>
          </cell>
          <cell r="R684">
            <v>0</v>
          </cell>
          <cell r="S684">
            <v>0</v>
          </cell>
          <cell r="V684">
            <v>31</v>
          </cell>
          <cell r="W684">
            <v>0</v>
          </cell>
          <cell r="X684">
            <v>0</v>
          </cell>
          <cell r="Y684">
            <v>0</v>
          </cell>
          <cell r="AB684">
            <v>0</v>
          </cell>
        </row>
        <row r="685">
          <cell r="G685">
            <v>710010311</v>
          </cell>
          <cell r="H685" t="str">
            <v>000311511</v>
          </cell>
          <cell r="I685" t="str">
            <v>Materská škola</v>
          </cell>
          <cell r="J685" t="str">
            <v>Trenčiansky</v>
          </cell>
          <cell r="K685" t="str">
            <v>Nové Mesto nad Váhom</v>
          </cell>
          <cell r="L685" t="str">
            <v>91641</v>
          </cell>
          <cell r="M685" t="str">
            <v>Dolné Srnie</v>
          </cell>
          <cell r="N685" t="str">
            <v>Dolné Srnie 170</v>
          </cell>
          <cell r="O685" t="str">
            <v>505951</v>
          </cell>
          <cell r="P685" t="str">
            <v>NS</v>
          </cell>
          <cell r="Q685">
            <v>12</v>
          </cell>
          <cell r="R685">
            <v>0</v>
          </cell>
          <cell r="S685">
            <v>0</v>
          </cell>
          <cell r="V685">
            <v>12</v>
          </cell>
          <cell r="W685">
            <v>0</v>
          </cell>
          <cell r="X685">
            <v>0</v>
          </cell>
          <cell r="Y685">
            <v>0</v>
          </cell>
          <cell r="AB685">
            <v>0</v>
          </cell>
        </row>
        <row r="686">
          <cell r="G686">
            <v>710010320</v>
          </cell>
          <cell r="H686" t="str">
            <v>036125911</v>
          </cell>
          <cell r="I686" t="str">
            <v>Základná škola s materskou školou - predprimárne vzdelávanie</v>
          </cell>
          <cell r="J686" t="str">
            <v>Trenčiansky</v>
          </cell>
          <cell r="K686" t="str">
            <v>Trenčín</v>
          </cell>
          <cell r="L686" t="str">
            <v>91303</v>
          </cell>
          <cell r="M686" t="str">
            <v>Drietoma</v>
          </cell>
          <cell r="N686" t="str">
            <v>Drietoma 453</v>
          </cell>
          <cell r="O686" t="str">
            <v>505960</v>
          </cell>
          <cell r="P686" t="str">
            <v>NS</v>
          </cell>
          <cell r="Q686">
            <v>21</v>
          </cell>
          <cell r="R686">
            <v>0</v>
          </cell>
          <cell r="S686">
            <v>0</v>
          </cell>
          <cell r="V686">
            <v>21</v>
          </cell>
          <cell r="W686">
            <v>0</v>
          </cell>
          <cell r="X686">
            <v>0</v>
          </cell>
          <cell r="Y686">
            <v>0</v>
          </cell>
          <cell r="AB686">
            <v>0</v>
          </cell>
        </row>
        <row r="687">
          <cell r="G687">
            <v>710010338</v>
          </cell>
          <cell r="H687" t="str">
            <v>036129763</v>
          </cell>
          <cell r="I687" t="str">
            <v>Základná škola s materskou školou - predprimárne vzdelávanie</v>
          </cell>
          <cell r="J687" t="str">
            <v>Trenčiansky</v>
          </cell>
          <cell r="K687" t="str">
            <v>Trenčín</v>
          </cell>
          <cell r="L687" t="str">
            <v>91323</v>
          </cell>
          <cell r="M687" t="str">
            <v>Dubodiel</v>
          </cell>
          <cell r="N687" t="str">
            <v>Dubodiel 335</v>
          </cell>
          <cell r="O687" t="str">
            <v>505978</v>
          </cell>
          <cell r="P687" t="str">
            <v>NS</v>
          </cell>
          <cell r="Q687">
            <v>10</v>
          </cell>
          <cell r="R687">
            <v>0</v>
          </cell>
          <cell r="S687">
            <v>0</v>
          </cell>
          <cell r="V687">
            <v>10</v>
          </cell>
          <cell r="W687">
            <v>0</v>
          </cell>
          <cell r="X687">
            <v>0</v>
          </cell>
          <cell r="Y687">
            <v>0</v>
          </cell>
          <cell r="AB687">
            <v>0</v>
          </cell>
        </row>
        <row r="688">
          <cell r="G688">
            <v>710010346</v>
          </cell>
          <cell r="H688" t="str">
            <v>000311596</v>
          </cell>
          <cell r="I688" t="str">
            <v>Materská škola</v>
          </cell>
          <cell r="J688" t="str">
            <v>Trenčiansky</v>
          </cell>
          <cell r="K688" t="str">
            <v>Nové Mesto nad Váhom</v>
          </cell>
          <cell r="L688" t="str">
            <v>91632</v>
          </cell>
          <cell r="M688" t="str">
            <v>Hôrka nad Váhom</v>
          </cell>
          <cell r="N688" t="str">
            <v>Hôrka nad Váhom 168</v>
          </cell>
          <cell r="O688" t="str">
            <v>505994</v>
          </cell>
          <cell r="P688" t="str">
            <v>NS</v>
          </cell>
          <cell r="Q688">
            <v>3</v>
          </cell>
          <cell r="R688">
            <v>0</v>
          </cell>
          <cell r="S688">
            <v>0</v>
          </cell>
          <cell r="V688">
            <v>3</v>
          </cell>
          <cell r="W688">
            <v>0</v>
          </cell>
          <cell r="X688">
            <v>0</v>
          </cell>
          <cell r="Y688">
            <v>0</v>
          </cell>
          <cell r="AB688">
            <v>0</v>
          </cell>
        </row>
        <row r="689">
          <cell r="G689">
            <v>710010354</v>
          </cell>
          <cell r="H689" t="str">
            <v>036125440</v>
          </cell>
          <cell r="I689" t="str">
            <v>Základná škola s materskou školou - predprimárne vzdelávanie</v>
          </cell>
          <cell r="J689" t="str">
            <v>Trenčiansky</v>
          </cell>
          <cell r="K689" t="str">
            <v>Nové Mesto nad Váhom</v>
          </cell>
          <cell r="L689" t="str">
            <v>91624</v>
          </cell>
          <cell r="M689" t="str">
            <v>Horná Streda</v>
          </cell>
          <cell r="N689" t="str">
            <v>Horná Streda 391</v>
          </cell>
          <cell r="O689" t="str">
            <v>506001</v>
          </cell>
          <cell r="P689" t="str">
            <v>NS</v>
          </cell>
          <cell r="Q689">
            <v>19</v>
          </cell>
          <cell r="R689">
            <v>0</v>
          </cell>
          <cell r="S689">
            <v>0</v>
          </cell>
          <cell r="V689">
            <v>19</v>
          </cell>
          <cell r="W689">
            <v>0</v>
          </cell>
          <cell r="X689">
            <v>0</v>
          </cell>
          <cell r="Y689">
            <v>0</v>
          </cell>
          <cell r="AB689">
            <v>0</v>
          </cell>
        </row>
        <row r="690">
          <cell r="G690">
            <v>710010362</v>
          </cell>
          <cell r="H690" t="str">
            <v>036125881</v>
          </cell>
          <cell r="I690" t="str">
            <v>Elokované pracovisko ako súčasť Základnej školy s materskou školou Michala Rešetku</v>
          </cell>
          <cell r="J690" t="str">
            <v>Trenčiansky</v>
          </cell>
          <cell r="K690" t="str">
            <v>Trenčín</v>
          </cell>
          <cell r="L690" t="str">
            <v>91333</v>
          </cell>
          <cell r="M690" t="str">
            <v>Horná Súča</v>
          </cell>
          <cell r="N690" t="str">
            <v>Horná Súča 235</v>
          </cell>
          <cell r="O690" t="str">
            <v>506010</v>
          </cell>
          <cell r="P690" t="str">
            <v>NS</v>
          </cell>
          <cell r="Q690">
            <v>27</v>
          </cell>
          <cell r="R690">
            <v>0</v>
          </cell>
          <cell r="S690">
            <v>0</v>
          </cell>
          <cell r="V690">
            <v>27</v>
          </cell>
          <cell r="W690">
            <v>0</v>
          </cell>
          <cell r="X690">
            <v>0</v>
          </cell>
          <cell r="Y690">
            <v>0</v>
          </cell>
          <cell r="AB690">
            <v>0</v>
          </cell>
        </row>
        <row r="691">
          <cell r="G691">
            <v>710267355</v>
          </cell>
          <cell r="H691" t="str">
            <v>036125881</v>
          </cell>
          <cell r="I691" t="str">
            <v>Elokované pracovisko ako súčasť Základnej školy s materskou školou Michala Rešetku</v>
          </cell>
          <cell r="J691" t="str">
            <v>Trenčiansky</v>
          </cell>
          <cell r="K691" t="str">
            <v>Trenčín</v>
          </cell>
          <cell r="L691" t="str">
            <v>91333</v>
          </cell>
          <cell r="M691" t="str">
            <v>Horná Súča</v>
          </cell>
          <cell r="N691" t="str">
            <v>Dúbrava 489</v>
          </cell>
          <cell r="O691" t="str">
            <v>506010</v>
          </cell>
          <cell r="P691" t="str">
            <v>NS</v>
          </cell>
          <cell r="Q691">
            <v>7</v>
          </cell>
          <cell r="R691">
            <v>0</v>
          </cell>
          <cell r="S691">
            <v>0</v>
          </cell>
          <cell r="V691">
            <v>7</v>
          </cell>
          <cell r="W691">
            <v>0</v>
          </cell>
          <cell r="X691">
            <v>0</v>
          </cell>
          <cell r="Y691">
            <v>0</v>
          </cell>
          <cell r="AB691">
            <v>0</v>
          </cell>
        </row>
        <row r="692">
          <cell r="G692">
            <v>710035934</v>
          </cell>
          <cell r="H692" t="str">
            <v>036125938</v>
          </cell>
          <cell r="I692" t="str">
            <v>Elokované pracovisko ako súčasť Základnej školy s materskou školou Václava Mitúcha</v>
          </cell>
          <cell r="J692" t="str">
            <v>Trenčiansky</v>
          </cell>
          <cell r="K692" t="str">
            <v>Trenčín</v>
          </cell>
          <cell r="L692" t="str">
            <v>91442</v>
          </cell>
          <cell r="M692" t="str">
            <v>Horné Srnie</v>
          </cell>
          <cell r="N692" t="str">
            <v>Školská 808/1</v>
          </cell>
          <cell r="O692" t="str">
            <v>506036</v>
          </cell>
          <cell r="P692" t="str">
            <v>NS</v>
          </cell>
          <cell r="Q692">
            <v>28</v>
          </cell>
          <cell r="R692">
            <v>0</v>
          </cell>
          <cell r="S692">
            <v>0</v>
          </cell>
          <cell r="V692">
            <v>28</v>
          </cell>
          <cell r="W692">
            <v>0</v>
          </cell>
          <cell r="X692">
            <v>0</v>
          </cell>
          <cell r="Y692">
            <v>0</v>
          </cell>
          <cell r="AB692">
            <v>0</v>
          </cell>
        </row>
        <row r="693">
          <cell r="G693">
            <v>710010427</v>
          </cell>
          <cell r="H693" t="str">
            <v>000311618</v>
          </cell>
          <cell r="I693" t="str">
            <v>Materská škola</v>
          </cell>
          <cell r="J693" t="str">
            <v>Trenčiansky</v>
          </cell>
          <cell r="K693" t="str">
            <v>Nové Mesto nad Váhom</v>
          </cell>
          <cell r="L693" t="str">
            <v>91633</v>
          </cell>
          <cell r="M693" t="str">
            <v>Hrádok</v>
          </cell>
          <cell r="N693" t="str">
            <v>Hrádok 149</v>
          </cell>
          <cell r="O693" t="str">
            <v>506052</v>
          </cell>
          <cell r="P693" t="str">
            <v>NS</v>
          </cell>
          <cell r="Q693">
            <v>5</v>
          </cell>
          <cell r="R693">
            <v>0</v>
          </cell>
          <cell r="S693">
            <v>0</v>
          </cell>
          <cell r="V693">
            <v>5</v>
          </cell>
          <cell r="W693">
            <v>0</v>
          </cell>
          <cell r="X693">
            <v>0</v>
          </cell>
          <cell r="Y693">
            <v>0</v>
          </cell>
          <cell r="AB693">
            <v>0</v>
          </cell>
        </row>
        <row r="694">
          <cell r="G694">
            <v>710010435</v>
          </cell>
          <cell r="H694" t="str">
            <v>000311634</v>
          </cell>
          <cell r="I694" t="str">
            <v>Materská škola</v>
          </cell>
          <cell r="J694" t="str">
            <v>Trenčiansky</v>
          </cell>
          <cell r="K694" t="str">
            <v>Myjava</v>
          </cell>
          <cell r="L694" t="str">
            <v>91614</v>
          </cell>
          <cell r="M694" t="str">
            <v>Hrašné</v>
          </cell>
          <cell r="N694" t="str">
            <v>Hrašné 3</v>
          </cell>
          <cell r="O694" t="str">
            <v>506079</v>
          </cell>
          <cell r="P694" t="str">
            <v>NS</v>
          </cell>
          <cell r="Q694">
            <v>2</v>
          </cell>
          <cell r="V694">
            <v>2</v>
          </cell>
          <cell r="AB694">
            <v>0</v>
          </cell>
        </row>
        <row r="695">
          <cell r="G695">
            <v>710010281</v>
          </cell>
          <cell r="H695" t="str">
            <v>036129780</v>
          </cell>
          <cell r="I695" t="str">
            <v>Elokované pracovisko ako súčasť Základnej školy s materskou školou</v>
          </cell>
          <cell r="J695" t="str">
            <v>Trenčiansky</v>
          </cell>
          <cell r="K695" t="str">
            <v>Trenčín</v>
          </cell>
          <cell r="L695" t="str">
            <v>91304</v>
          </cell>
          <cell r="M695" t="str">
            <v>Chocholná-Velčice</v>
          </cell>
          <cell r="N695" t="str">
            <v>Chocholná-Velčice 311</v>
          </cell>
          <cell r="O695" t="str">
            <v>506087</v>
          </cell>
          <cell r="P695" t="str">
            <v>NS</v>
          </cell>
          <cell r="Q695">
            <v>17</v>
          </cell>
          <cell r="R695">
            <v>0</v>
          </cell>
          <cell r="S695">
            <v>0</v>
          </cell>
          <cell r="V695">
            <v>17</v>
          </cell>
          <cell r="W695">
            <v>0</v>
          </cell>
          <cell r="X695">
            <v>0</v>
          </cell>
          <cell r="Y695">
            <v>0</v>
          </cell>
          <cell r="AB695">
            <v>0</v>
          </cell>
        </row>
        <row r="696">
          <cell r="G696">
            <v>710010443</v>
          </cell>
          <cell r="H696" t="str">
            <v>036129861</v>
          </cell>
          <cell r="I696" t="str">
            <v>Elokované pracovisko ako súčasť Základnej školy s materskou školou</v>
          </cell>
          <cell r="J696" t="str">
            <v>Trenčiansky</v>
          </cell>
          <cell r="K696" t="str">
            <v>Trenčín</v>
          </cell>
          <cell r="L696" t="str">
            <v>91305</v>
          </cell>
          <cell r="M696" t="str">
            <v>Ivanovce</v>
          </cell>
          <cell r="N696" t="str">
            <v>Ivanovce 17</v>
          </cell>
          <cell r="O696" t="str">
            <v>506095</v>
          </cell>
          <cell r="P696" t="str">
            <v>NS</v>
          </cell>
          <cell r="Q696">
            <v>8</v>
          </cell>
          <cell r="R696">
            <v>0</v>
          </cell>
          <cell r="S696">
            <v>0</v>
          </cell>
          <cell r="V696">
            <v>8</v>
          </cell>
          <cell r="W696">
            <v>0</v>
          </cell>
          <cell r="X696">
            <v>0</v>
          </cell>
          <cell r="Y696">
            <v>0</v>
          </cell>
          <cell r="AB696">
            <v>0</v>
          </cell>
        </row>
        <row r="697">
          <cell r="G697">
            <v>710234180</v>
          </cell>
          <cell r="H697" t="str">
            <v>042025737</v>
          </cell>
          <cell r="I697" t="str">
            <v>Elokované pracovisko ako súčasť Základnej školy s materskou školou</v>
          </cell>
          <cell r="J697" t="str">
            <v>Trenčiansky</v>
          </cell>
          <cell r="K697" t="str">
            <v>Nové Mesto nad Váhom</v>
          </cell>
          <cell r="L697" t="str">
            <v>91637</v>
          </cell>
          <cell r="M697" t="str">
            <v>Kálnica</v>
          </cell>
          <cell r="N697" t="str">
            <v>Kálnica 384</v>
          </cell>
          <cell r="O697" t="str">
            <v>506109</v>
          </cell>
          <cell r="P697" t="str">
            <v>NS</v>
          </cell>
          <cell r="Q697">
            <v>10</v>
          </cell>
          <cell r="R697">
            <v>0</v>
          </cell>
          <cell r="S697">
            <v>0</v>
          </cell>
          <cell r="V697">
            <v>10</v>
          </cell>
          <cell r="W697">
            <v>0</v>
          </cell>
          <cell r="X697">
            <v>0</v>
          </cell>
          <cell r="Y697">
            <v>0</v>
          </cell>
          <cell r="AB697">
            <v>0</v>
          </cell>
        </row>
        <row r="698">
          <cell r="G698">
            <v>710010460</v>
          </cell>
          <cell r="H698" t="str">
            <v>036125288</v>
          </cell>
          <cell r="I698" t="str">
            <v>Elokované pracovisko ako súčasť Základnej školy s materskou školou</v>
          </cell>
          <cell r="J698" t="str">
            <v>Trenčiansky</v>
          </cell>
          <cell r="K698" t="str">
            <v>Nové Mesto nad Váhom</v>
          </cell>
          <cell r="L698" t="str">
            <v>91631</v>
          </cell>
          <cell r="M698" t="str">
            <v>Kočovce</v>
          </cell>
          <cell r="N698" t="str">
            <v>Kočovce 383</v>
          </cell>
          <cell r="O698" t="str">
            <v>506125</v>
          </cell>
          <cell r="P698" t="str">
            <v>NS</v>
          </cell>
          <cell r="Q698">
            <v>15</v>
          </cell>
          <cell r="R698">
            <v>0</v>
          </cell>
          <cell r="S698">
            <v>0</v>
          </cell>
          <cell r="V698">
            <v>15</v>
          </cell>
          <cell r="W698">
            <v>0</v>
          </cell>
          <cell r="X698">
            <v>0</v>
          </cell>
          <cell r="Y698">
            <v>0</v>
          </cell>
          <cell r="AB698">
            <v>0</v>
          </cell>
        </row>
        <row r="699">
          <cell r="G699">
            <v>710010478</v>
          </cell>
          <cell r="H699" t="str">
            <v>000311693</v>
          </cell>
          <cell r="I699" t="str">
            <v>Materská škola</v>
          </cell>
          <cell r="J699" t="str">
            <v>Trenčiansky</v>
          </cell>
          <cell r="K699" t="str">
            <v>Trenčín</v>
          </cell>
          <cell r="L699" t="str">
            <v>91304</v>
          </cell>
          <cell r="M699" t="str">
            <v>Kostolná-Záriečie</v>
          </cell>
          <cell r="N699" t="str">
            <v>Kostolná-Záriečie 18</v>
          </cell>
          <cell r="O699" t="str">
            <v>506133</v>
          </cell>
          <cell r="P699" t="str">
            <v>NS</v>
          </cell>
          <cell r="Q699">
            <v>8</v>
          </cell>
          <cell r="R699">
            <v>0</v>
          </cell>
          <cell r="S699">
            <v>0</v>
          </cell>
          <cell r="V699">
            <v>8</v>
          </cell>
          <cell r="W699">
            <v>0</v>
          </cell>
          <cell r="X699">
            <v>0</v>
          </cell>
          <cell r="Y699">
            <v>0</v>
          </cell>
          <cell r="AB699">
            <v>0</v>
          </cell>
        </row>
        <row r="700">
          <cell r="G700">
            <v>710010486</v>
          </cell>
          <cell r="H700" t="str">
            <v>000311707</v>
          </cell>
          <cell r="I700" t="str">
            <v>Materská škola</v>
          </cell>
          <cell r="J700" t="str">
            <v>Trenčiansky</v>
          </cell>
          <cell r="K700" t="str">
            <v>Myjava</v>
          </cell>
          <cell r="L700" t="str">
            <v>91613</v>
          </cell>
          <cell r="M700" t="str">
            <v>Kostolné</v>
          </cell>
          <cell r="N700" t="str">
            <v>Kostolné 263</v>
          </cell>
          <cell r="O700" t="str">
            <v>506141</v>
          </cell>
          <cell r="P700" t="str">
            <v>NS</v>
          </cell>
          <cell r="Q700">
            <v>11</v>
          </cell>
          <cell r="R700">
            <v>0</v>
          </cell>
          <cell r="S700">
            <v>0</v>
          </cell>
          <cell r="V700">
            <v>11</v>
          </cell>
          <cell r="W700">
            <v>0</v>
          </cell>
          <cell r="X700">
            <v>0</v>
          </cell>
          <cell r="Y700">
            <v>0</v>
          </cell>
          <cell r="AB700">
            <v>0</v>
          </cell>
        </row>
        <row r="701">
          <cell r="G701">
            <v>710010494</v>
          </cell>
          <cell r="H701" t="str">
            <v>036128449</v>
          </cell>
          <cell r="I701" t="str">
            <v>Základná škola s materskou školou - predprimárne vzdelávanie</v>
          </cell>
          <cell r="J701" t="str">
            <v>Trenčiansky</v>
          </cell>
          <cell r="K701" t="str">
            <v>Myjava</v>
          </cell>
          <cell r="L701" t="str">
            <v>91616</v>
          </cell>
          <cell r="M701" t="str">
            <v>Krajné</v>
          </cell>
          <cell r="N701" t="str">
            <v>Krajné 173</v>
          </cell>
          <cell r="O701" t="str">
            <v>506150</v>
          </cell>
          <cell r="P701" t="str">
            <v>NS</v>
          </cell>
          <cell r="Q701">
            <v>19</v>
          </cell>
          <cell r="R701">
            <v>0</v>
          </cell>
          <cell r="S701">
            <v>0</v>
          </cell>
          <cell r="V701">
            <v>19</v>
          </cell>
          <cell r="W701">
            <v>0</v>
          </cell>
          <cell r="X701">
            <v>0</v>
          </cell>
          <cell r="Y701">
            <v>0</v>
          </cell>
          <cell r="AB701">
            <v>0</v>
          </cell>
        </row>
        <row r="702">
          <cell r="G702">
            <v>710254423</v>
          </cell>
          <cell r="H702" t="str">
            <v>036125105</v>
          </cell>
          <cell r="I702" t="str">
            <v>Elokované pracovisko ako súčasť Základnej školy s materskou školou S. Štúra</v>
          </cell>
          <cell r="J702" t="str">
            <v>Trenčiansky</v>
          </cell>
          <cell r="K702" t="str">
            <v>Nové Mesto nad Váhom</v>
          </cell>
          <cell r="L702" t="str">
            <v>91612</v>
          </cell>
          <cell r="M702" t="str">
            <v>Lubina</v>
          </cell>
          <cell r="N702" t="str">
            <v>Lubina 134</v>
          </cell>
          <cell r="O702" t="str">
            <v>506184</v>
          </cell>
          <cell r="P702" t="str">
            <v>NS</v>
          </cell>
          <cell r="Q702">
            <v>11</v>
          </cell>
          <cell r="R702">
            <v>0</v>
          </cell>
          <cell r="S702">
            <v>0</v>
          </cell>
          <cell r="V702">
            <v>11</v>
          </cell>
          <cell r="W702">
            <v>0</v>
          </cell>
          <cell r="X702">
            <v>0</v>
          </cell>
          <cell r="Y702">
            <v>0</v>
          </cell>
          <cell r="AB702">
            <v>0</v>
          </cell>
        </row>
        <row r="703">
          <cell r="G703">
            <v>710254466</v>
          </cell>
          <cell r="H703" t="str">
            <v>036125563</v>
          </cell>
          <cell r="I703" t="str">
            <v>Základná škola s materskou školou Michala Rešetku - predprimárne vzdelávanie</v>
          </cell>
          <cell r="J703" t="str">
            <v>Trenčiansky</v>
          </cell>
          <cell r="K703" t="str">
            <v>Nové Mesto nad Váhom</v>
          </cell>
          <cell r="L703" t="str">
            <v>91633</v>
          </cell>
          <cell r="M703" t="str">
            <v>Lúka</v>
          </cell>
          <cell r="N703" t="str">
            <v>Lúka 135</v>
          </cell>
          <cell r="O703" t="str">
            <v>506206</v>
          </cell>
          <cell r="P703" t="str">
            <v>NS</v>
          </cell>
          <cell r="Q703">
            <v>8</v>
          </cell>
          <cell r="R703">
            <v>0</v>
          </cell>
          <cell r="S703">
            <v>0</v>
          </cell>
          <cell r="V703">
            <v>8</v>
          </cell>
          <cell r="W703">
            <v>0</v>
          </cell>
          <cell r="X703">
            <v>0</v>
          </cell>
          <cell r="Y703">
            <v>0</v>
          </cell>
          <cell r="AB703">
            <v>0</v>
          </cell>
        </row>
        <row r="704">
          <cell r="G704">
            <v>37915606</v>
          </cell>
          <cell r="H704" t="str">
            <v>000311774</v>
          </cell>
          <cell r="I704" t="str">
            <v>Materská škola</v>
          </cell>
          <cell r="J704" t="str">
            <v>Trenčiansky</v>
          </cell>
          <cell r="K704" t="str">
            <v>Trenčín</v>
          </cell>
          <cell r="L704" t="str">
            <v>91321</v>
          </cell>
          <cell r="M704" t="str">
            <v>Mníchova Lehota</v>
          </cell>
          <cell r="N704" t="str">
            <v>Mníchova Lehota 188</v>
          </cell>
          <cell r="O704" t="str">
            <v>506231</v>
          </cell>
          <cell r="P704" t="str">
            <v>PS</v>
          </cell>
          <cell r="Q704">
            <v>13</v>
          </cell>
          <cell r="R704">
            <v>0</v>
          </cell>
          <cell r="S704">
            <v>0</v>
          </cell>
          <cell r="V704">
            <v>13</v>
          </cell>
          <cell r="W704">
            <v>0</v>
          </cell>
          <cell r="X704">
            <v>0</v>
          </cell>
          <cell r="Y704">
            <v>0</v>
          </cell>
          <cell r="AB704">
            <v>0</v>
          </cell>
        </row>
        <row r="705">
          <cell r="G705">
            <v>710010575</v>
          </cell>
          <cell r="H705" t="str">
            <v>000311782</v>
          </cell>
          <cell r="I705" t="str">
            <v>Materská škola</v>
          </cell>
          <cell r="J705" t="str">
            <v>Trenčiansky</v>
          </cell>
          <cell r="K705" t="str">
            <v>Nové Mesto nad Váhom</v>
          </cell>
          <cell r="L705" t="str">
            <v>91635</v>
          </cell>
          <cell r="M705" t="str">
            <v>Modrová</v>
          </cell>
          <cell r="N705" t="str">
            <v>Modrová 70</v>
          </cell>
          <cell r="O705" t="str">
            <v>506249</v>
          </cell>
          <cell r="P705" t="str">
            <v>NS</v>
          </cell>
          <cell r="Q705">
            <v>8</v>
          </cell>
          <cell r="V705">
            <v>8</v>
          </cell>
          <cell r="AB705">
            <v>0</v>
          </cell>
        </row>
        <row r="706">
          <cell r="G706">
            <v>710010532</v>
          </cell>
          <cell r="H706" t="str">
            <v>000687243</v>
          </cell>
          <cell r="I706" t="str">
            <v>Materská škola</v>
          </cell>
          <cell r="J706" t="str">
            <v>Trenčiansky</v>
          </cell>
          <cell r="K706" t="str">
            <v>Nové Mesto nad Váhom</v>
          </cell>
          <cell r="L706" t="str">
            <v>91635</v>
          </cell>
          <cell r="M706" t="str">
            <v>Modrovka</v>
          </cell>
          <cell r="N706" t="str">
            <v>Modrovka 75</v>
          </cell>
          <cell r="O706" t="str">
            <v>506257</v>
          </cell>
          <cell r="P706" t="str">
            <v>NS</v>
          </cell>
          <cell r="Q706">
            <v>4</v>
          </cell>
          <cell r="R706">
            <v>0</v>
          </cell>
          <cell r="S706">
            <v>0</v>
          </cell>
          <cell r="V706">
            <v>4</v>
          </cell>
          <cell r="W706">
            <v>0</v>
          </cell>
          <cell r="X706">
            <v>0</v>
          </cell>
          <cell r="Y706">
            <v>0</v>
          </cell>
          <cell r="AB706">
            <v>0</v>
          </cell>
        </row>
        <row r="707">
          <cell r="G707">
            <v>710010583</v>
          </cell>
          <cell r="H707" t="str">
            <v>710045883</v>
          </cell>
          <cell r="I707" t="str">
            <v>Elokované pracovisko ako súčasť Spojenej školy</v>
          </cell>
          <cell r="J707" t="str">
            <v>Trenčiansky</v>
          </cell>
          <cell r="K707" t="str">
            <v>Nové Mesto nad Váhom</v>
          </cell>
          <cell r="L707" t="str">
            <v>91642</v>
          </cell>
          <cell r="M707" t="str">
            <v>Moravské Lieskové</v>
          </cell>
          <cell r="N707" t="str">
            <v>Moravské Lieskové 25</v>
          </cell>
          <cell r="O707" t="str">
            <v>506265</v>
          </cell>
          <cell r="P707" t="str">
            <v>NS</v>
          </cell>
          <cell r="Q707">
            <v>20</v>
          </cell>
          <cell r="R707">
            <v>0</v>
          </cell>
          <cell r="S707">
            <v>0</v>
          </cell>
          <cell r="V707">
            <v>20</v>
          </cell>
          <cell r="W707">
            <v>0</v>
          </cell>
          <cell r="X707">
            <v>0</v>
          </cell>
          <cell r="Y707">
            <v>0</v>
          </cell>
          <cell r="AB707">
            <v>0</v>
          </cell>
        </row>
        <row r="708">
          <cell r="G708">
            <v>710221819</v>
          </cell>
          <cell r="H708" t="str">
            <v>036125920</v>
          </cell>
          <cell r="I708" t="str">
            <v>Základná škola s materskou školou - predprimárne vzdelávanie</v>
          </cell>
          <cell r="J708" t="str">
            <v>Trenčiansky</v>
          </cell>
          <cell r="K708" t="str">
            <v>Trenčín</v>
          </cell>
          <cell r="L708" t="str">
            <v>91326</v>
          </cell>
          <cell r="M708" t="str">
            <v>Motešice</v>
          </cell>
          <cell r="N708" t="str">
            <v>Motešice 77</v>
          </cell>
          <cell r="O708" t="str">
            <v>506273</v>
          </cell>
          <cell r="P708" t="str">
            <v>NS</v>
          </cell>
          <cell r="Q708">
            <v>12</v>
          </cell>
          <cell r="R708">
            <v>0</v>
          </cell>
          <cell r="S708">
            <v>0</v>
          </cell>
          <cell r="V708">
            <v>12</v>
          </cell>
          <cell r="W708">
            <v>1</v>
          </cell>
          <cell r="X708">
            <v>0</v>
          </cell>
          <cell r="Y708">
            <v>0</v>
          </cell>
          <cell r="AB708">
            <v>1</v>
          </cell>
        </row>
        <row r="709">
          <cell r="G709">
            <v>42281806</v>
          </cell>
          <cell r="H709" t="str">
            <v>000311812</v>
          </cell>
          <cell r="I709" t="str">
            <v>Materská škola</v>
          </cell>
          <cell r="J709" t="str">
            <v>Trenčiansky</v>
          </cell>
          <cell r="K709" t="str">
            <v>Trenčín</v>
          </cell>
          <cell r="L709" t="str">
            <v>91441</v>
          </cell>
          <cell r="M709" t="str">
            <v>Nemšová</v>
          </cell>
          <cell r="N709" t="str">
            <v>Odbojárov 177/8A</v>
          </cell>
          <cell r="O709" t="str">
            <v>506281</v>
          </cell>
          <cell r="P709" t="str">
            <v>PS</v>
          </cell>
          <cell r="Q709">
            <v>81</v>
          </cell>
          <cell r="R709">
            <v>0</v>
          </cell>
          <cell r="S709">
            <v>0</v>
          </cell>
          <cell r="V709">
            <v>81</v>
          </cell>
          <cell r="W709">
            <v>0</v>
          </cell>
          <cell r="X709">
            <v>0</v>
          </cell>
          <cell r="Y709">
            <v>0</v>
          </cell>
          <cell r="AB709">
            <v>0</v>
          </cell>
        </row>
        <row r="710">
          <cell r="G710">
            <v>710010648</v>
          </cell>
          <cell r="H710" t="str">
            <v>710057784</v>
          </cell>
          <cell r="I710" t="str">
            <v>Materská škola</v>
          </cell>
          <cell r="J710" t="str">
            <v>Trenčiansky</v>
          </cell>
          <cell r="K710" t="str">
            <v>Trenčín</v>
          </cell>
          <cell r="L710" t="str">
            <v>91326</v>
          </cell>
          <cell r="M710" t="str">
            <v>Neporadza</v>
          </cell>
          <cell r="N710" t="str">
            <v>Neporadza 127</v>
          </cell>
          <cell r="O710" t="str">
            <v>506290</v>
          </cell>
          <cell r="P710" t="str">
            <v>NS</v>
          </cell>
          <cell r="Q710">
            <v>7</v>
          </cell>
          <cell r="R710">
            <v>0</v>
          </cell>
          <cell r="S710">
            <v>0</v>
          </cell>
          <cell r="V710">
            <v>7</v>
          </cell>
          <cell r="W710">
            <v>0</v>
          </cell>
          <cell r="X710">
            <v>0</v>
          </cell>
          <cell r="Y710">
            <v>0</v>
          </cell>
          <cell r="AB710">
            <v>0</v>
          </cell>
        </row>
        <row r="711">
          <cell r="G711">
            <v>710010656</v>
          </cell>
          <cell r="H711" t="str">
            <v>036125377</v>
          </cell>
          <cell r="I711" t="str">
            <v>Základná škola s materskou školou - predprimárne vzdelávanie</v>
          </cell>
          <cell r="J711" t="str">
            <v>Trenčiansky</v>
          </cell>
          <cell r="K711" t="str">
            <v>Nové Mesto nad Váhom</v>
          </cell>
          <cell r="L711" t="str">
            <v>91308</v>
          </cell>
          <cell r="M711" t="str">
            <v>Nová Bošáca</v>
          </cell>
          <cell r="N711" t="str">
            <v>Nová Bošáca 76</v>
          </cell>
          <cell r="O711" t="str">
            <v>506303</v>
          </cell>
          <cell r="P711" t="str">
            <v>NS</v>
          </cell>
          <cell r="Q711">
            <v>9</v>
          </cell>
          <cell r="R711">
            <v>0</v>
          </cell>
          <cell r="S711">
            <v>0</v>
          </cell>
          <cell r="V711">
            <v>9</v>
          </cell>
          <cell r="W711">
            <v>0</v>
          </cell>
          <cell r="X711">
            <v>0</v>
          </cell>
          <cell r="Y711">
            <v>0</v>
          </cell>
          <cell r="AB711">
            <v>0</v>
          </cell>
        </row>
        <row r="712">
          <cell r="G712">
            <v>36129470</v>
          </cell>
          <cell r="H712" t="str">
            <v>000311863</v>
          </cell>
          <cell r="I712" t="str">
            <v>Materská škola</v>
          </cell>
          <cell r="J712" t="str">
            <v>Trenčiansky</v>
          </cell>
          <cell r="K712" t="str">
            <v>Nové Mesto nad Váhom</v>
          </cell>
          <cell r="L712" t="str">
            <v>91501</v>
          </cell>
          <cell r="M712" t="str">
            <v>Nové Mesto nad Váhom</v>
          </cell>
          <cell r="N712" t="str">
            <v>Poľovnícka 12</v>
          </cell>
          <cell r="O712" t="str">
            <v>506338</v>
          </cell>
          <cell r="P712" t="str">
            <v>PS</v>
          </cell>
          <cell r="Q712">
            <v>178</v>
          </cell>
          <cell r="V712">
            <v>178</v>
          </cell>
          <cell r="W712">
            <v>1</v>
          </cell>
          <cell r="AB712">
            <v>1</v>
          </cell>
        </row>
        <row r="713">
          <cell r="G713">
            <v>710010737</v>
          </cell>
          <cell r="H713" t="str">
            <v>000311871</v>
          </cell>
          <cell r="I713" t="str">
            <v>Materská škola</v>
          </cell>
          <cell r="J713" t="str">
            <v>Trenčiansky</v>
          </cell>
          <cell r="K713" t="str">
            <v>Nové Mesto nad Váhom</v>
          </cell>
          <cell r="L713" t="str">
            <v>91622</v>
          </cell>
          <cell r="M713" t="str">
            <v>Očkov</v>
          </cell>
          <cell r="N713" t="str">
            <v>Očkov 176</v>
          </cell>
          <cell r="O713" t="str">
            <v>506346</v>
          </cell>
          <cell r="P713" t="str">
            <v>NS</v>
          </cell>
          <cell r="Q713">
            <v>8</v>
          </cell>
          <cell r="R713">
            <v>0</v>
          </cell>
          <cell r="S713">
            <v>0</v>
          </cell>
          <cell r="V713">
            <v>8</v>
          </cell>
          <cell r="W713">
            <v>0</v>
          </cell>
          <cell r="X713">
            <v>0</v>
          </cell>
          <cell r="Y713">
            <v>0</v>
          </cell>
          <cell r="AB713">
            <v>0</v>
          </cell>
        </row>
        <row r="714">
          <cell r="G714">
            <v>710255829</v>
          </cell>
          <cell r="H714" t="str">
            <v>036125954</v>
          </cell>
          <cell r="I714" t="str">
            <v>Elokované pracovisko ako súčasť Základnej školy s materskou školou</v>
          </cell>
          <cell r="J714" t="str">
            <v>Trenčiansky</v>
          </cell>
          <cell r="K714" t="str">
            <v>Trenčín</v>
          </cell>
          <cell r="L714" t="str">
            <v>91443</v>
          </cell>
          <cell r="M714" t="str">
            <v>Omšenie</v>
          </cell>
          <cell r="N714" t="str">
            <v>Omšenie 329</v>
          </cell>
          <cell r="O714" t="str">
            <v>506354</v>
          </cell>
          <cell r="P714" t="str">
            <v>NS</v>
          </cell>
          <cell r="Q714">
            <v>16</v>
          </cell>
          <cell r="R714">
            <v>0</v>
          </cell>
          <cell r="S714">
            <v>0</v>
          </cell>
          <cell r="V714">
            <v>16</v>
          </cell>
          <cell r="W714">
            <v>0</v>
          </cell>
          <cell r="X714">
            <v>0</v>
          </cell>
          <cell r="Y714">
            <v>0</v>
          </cell>
          <cell r="AB714">
            <v>0</v>
          </cell>
        </row>
        <row r="715">
          <cell r="G715">
            <v>710010753</v>
          </cell>
          <cell r="H715" t="str">
            <v>036125300</v>
          </cell>
          <cell r="I715" t="str">
            <v>Základná škola s materskou školou - predprimárne vzdelávanie</v>
          </cell>
          <cell r="J715" t="str">
            <v>Trenčiansky</v>
          </cell>
          <cell r="K715" t="str">
            <v>Nové Mesto nad Váhom</v>
          </cell>
          <cell r="L715" t="str">
            <v>91623</v>
          </cell>
          <cell r="M715" t="str">
            <v>Pobedim</v>
          </cell>
          <cell r="N715" t="str">
            <v>Pobedim 433</v>
          </cell>
          <cell r="O715" t="str">
            <v>506401</v>
          </cell>
          <cell r="P715" t="str">
            <v>NS</v>
          </cell>
          <cell r="Q715">
            <v>7</v>
          </cell>
          <cell r="R715">
            <v>0</v>
          </cell>
          <cell r="S715">
            <v>0</v>
          </cell>
          <cell r="V715">
            <v>7</v>
          </cell>
          <cell r="W715">
            <v>0</v>
          </cell>
          <cell r="X715">
            <v>0</v>
          </cell>
          <cell r="Y715">
            <v>0</v>
          </cell>
          <cell r="AB715">
            <v>0</v>
          </cell>
        </row>
        <row r="716">
          <cell r="G716">
            <v>710010761</v>
          </cell>
          <cell r="H716" t="str">
            <v>036125431</v>
          </cell>
          <cell r="I716" t="str">
            <v>Základná škola s materskou školou - predprimárne vzdelávanie</v>
          </cell>
          <cell r="J716" t="str">
            <v>Trenčiansky</v>
          </cell>
          <cell r="K716" t="str">
            <v>Nové Mesto nad Váhom</v>
          </cell>
          <cell r="L716" t="str">
            <v>91622</v>
          </cell>
          <cell r="M716" t="str">
            <v>Podolie</v>
          </cell>
          <cell r="N716" t="str">
            <v>Podolie 804</v>
          </cell>
          <cell r="O716" t="str">
            <v>506427</v>
          </cell>
          <cell r="P716" t="str">
            <v>NS</v>
          </cell>
          <cell r="Q716">
            <v>17</v>
          </cell>
          <cell r="R716">
            <v>0</v>
          </cell>
          <cell r="S716">
            <v>0</v>
          </cell>
          <cell r="V716">
            <v>17</v>
          </cell>
          <cell r="W716">
            <v>0</v>
          </cell>
          <cell r="X716">
            <v>0</v>
          </cell>
          <cell r="Y716">
            <v>0</v>
          </cell>
          <cell r="AB716">
            <v>0</v>
          </cell>
        </row>
        <row r="717">
          <cell r="G717">
            <v>710010770</v>
          </cell>
          <cell r="H717" t="str">
            <v>000311936</v>
          </cell>
          <cell r="I717" t="str">
            <v>Materská škola</v>
          </cell>
          <cell r="J717" t="str">
            <v>Trenčiansky</v>
          </cell>
          <cell r="K717" t="str">
            <v>Nové Mesto nad Váhom</v>
          </cell>
          <cell r="L717" t="str">
            <v>91625</v>
          </cell>
          <cell r="M717" t="str">
            <v>Potvorice</v>
          </cell>
          <cell r="N717" t="str">
            <v>Potvorice 88</v>
          </cell>
          <cell r="O717" t="str">
            <v>506435</v>
          </cell>
          <cell r="P717" t="str">
            <v>NS</v>
          </cell>
          <cell r="Q717">
            <v>9</v>
          </cell>
          <cell r="R717">
            <v>0</v>
          </cell>
          <cell r="S717">
            <v>0</v>
          </cell>
          <cell r="V717">
            <v>9</v>
          </cell>
          <cell r="W717">
            <v>0</v>
          </cell>
          <cell r="X717">
            <v>0</v>
          </cell>
          <cell r="Y717">
            <v>0</v>
          </cell>
          <cell r="AB717">
            <v>0</v>
          </cell>
        </row>
        <row r="718">
          <cell r="G718">
            <v>710269250</v>
          </cell>
          <cell r="H718" t="str">
            <v>051906236</v>
          </cell>
          <cell r="I718" t="str">
            <v>Elokované pracovisko ako súčasť Základnej školy s materskou školou kardinála A. Rudnaya</v>
          </cell>
          <cell r="J718" t="str">
            <v>Trenčiansky</v>
          </cell>
          <cell r="K718" t="str">
            <v>Nové Mesto nad Váhom</v>
          </cell>
          <cell r="L718" t="str">
            <v>91626</v>
          </cell>
          <cell r="M718" t="str">
            <v>Považany</v>
          </cell>
          <cell r="N718" t="str">
            <v>Považany 215</v>
          </cell>
          <cell r="O718" t="str">
            <v>506443</v>
          </cell>
          <cell r="P718" t="str">
            <v>NS</v>
          </cell>
          <cell r="Q718">
            <v>13</v>
          </cell>
          <cell r="R718">
            <v>0</v>
          </cell>
          <cell r="S718">
            <v>0</v>
          </cell>
          <cell r="V718">
            <v>13</v>
          </cell>
          <cell r="W718">
            <v>0</v>
          </cell>
          <cell r="X718">
            <v>0</v>
          </cell>
          <cell r="Y718">
            <v>0</v>
          </cell>
          <cell r="AB718">
            <v>0</v>
          </cell>
        </row>
        <row r="719">
          <cell r="G719">
            <v>710234430</v>
          </cell>
          <cell r="H719" t="str">
            <v>037914162</v>
          </cell>
          <cell r="I719" t="str">
            <v>Elokované pracovisko ako súčasť Základnej školy s materskou školou</v>
          </cell>
          <cell r="J719" t="str">
            <v>Trenčiansky</v>
          </cell>
          <cell r="K719" t="str">
            <v>Trenčín</v>
          </cell>
          <cell r="L719" t="str">
            <v>91336</v>
          </cell>
          <cell r="M719" t="str">
            <v>Selec</v>
          </cell>
          <cell r="N719" t="str">
            <v>Selec 214</v>
          </cell>
          <cell r="O719" t="str">
            <v>506478</v>
          </cell>
          <cell r="P719" t="str">
            <v>NS</v>
          </cell>
          <cell r="Q719">
            <v>12</v>
          </cell>
          <cell r="R719">
            <v>0</v>
          </cell>
          <cell r="S719">
            <v>0</v>
          </cell>
          <cell r="V719">
            <v>12</v>
          </cell>
          <cell r="W719">
            <v>0</v>
          </cell>
          <cell r="X719">
            <v>0</v>
          </cell>
          <cell r="Y719">
            <v>0</v>
          </cell>
          <cell r="AB719">
            <v>0</v>
          </cell>
        </row>
        <row r="720">
          <cell r="G720">
            <v>710010818</v>
          </cell>
          <cell r="H720" t="str">
            <v>036125997</v>
          </cell>
          <cell r="I720" t="str">
            <v>Základná škola s materskou školou - predprimárne vzdelávanie</v>
          </cell>
          <cell r="J720" t="str">
            <v>Trenčiansky</v>
          </cell>
          <cell r="K720" t="str">
            <v>Trenčín</v>
          </cell>
          <cell r="L720" t="str">
            <v>91338</v>
          </cell>
          <cell r="M720" t="str">
            <v>Soblahov</v>
          </cell>
          <cell r="N720" t="str">
            <v>Soblahov 404</v>
          </cell>
          <cell r="O720" t="str">
            <v>506508</v>
          </cell>
          <cell r="P720" t="str">
            <v>NS</v>
          </cell>
          <cell r="Q720">
            <v>20</v>
          </cell>
          <cell r="R720">
            <v>0</v>
          </cell>
          <cell r="S720">
            <v>0</v>
          </cell>
          <cell r="V720">
            <v>20</v>
          </cell>
          <cell r="W720">
            <v>0</v>
          </cell>
          <cell r="X720">
            <v>0</v>
          </cell>
          <cell r="Y720">
            <v>0</v>
          </cell>
          <cell r="AB720">
            <v>0</v>
          </cell>
        </row>
        <row r="721">
          <cell r="G721">
            <v>51490609</v>
          </cell>
          <cell r="H721" t="str">
            <v>000312002</v>
          </cell>
          <cell r="I721" t="str">
            <v>Materská škola</v>
          </cell>
          <cell r="J721" t="str">
            <v>Trenčiansky</v>
          </cell>
          <cell r="K721" t="str">
            <v>Nové Mesto nad Váhom</v>
          </cell>
          <cell r="L721" t="str">
            <v>91601</v>
          </cell>
          <cell r="M721" t="str">
            <v>Stará Turá</v>
          </cell>
          <cell r="N721" t="str">
            <v>Hurbanova 153/62</v>
          </cell>
          <cell r="O721" t="str">
            <v>506524</v>
          </cell>
          <cell r="P721" t="str">
            <v>PS</v>
          </cell>
          <cell r="Q721">
            <v>85</v>
          </cell>
          <cell r="R721">
            <v>0</v>
          </cell>
          <cell r="S721">
            <v>0</v>
          </cell>
          <cell r="V721">
            <v>85</v>
          </cell>
          <cell r="W721">
            <v>0</v>
          </cell>
          <cell r="X721">
            <v>0</v>
          </cell>
          <cell r="Y721">
            <v>0</v>
          </cell>
          <cell r="AB721">
            <v>0</v>
          </cell>
        </row>
        <row r="722">
          <cell r="G722">
            <v>710010885</v>
          </cell>
          <cell r="H722" t="str">
            <v>036126560</v>
          </cell>
          <cell r="I722" t="str">
            <v>Základná škola s materskou školou - predprimárne vzdelávanie</v>
          </cell>
          <cell r="J722" t="str">
            <v>Trenčiansky</v>
          </cell>
          <cell r="K722" t="str">
            <v>Trenčín</v>
          </cell>
          <cell r="L722" t="str">
            <v>91324</v>
          </cell>
          <cell r="M722" t="str">
            <v>Svinná</v>
          </cell>
          <cell r="N722" t="str">
            <v>Svinná 131</v>
          </cell>
          <cell r="O722" t="str">
            <v>506532</v>
          </cell>
          <cell r="P722" t="str">
            <v>NS</v>
          </cell>
          <cell r="Q722">
            <v>28</v>
          </cell>
          <cell r="R722">
            <v>0</v>
          </cell>
          <cell r="S722">
            <v>0</v>
          </cell>
          <cell r="V722">
            <v>28</v>
          </cell>
          <cell r="W722">
            <v>0</v>
          </cell>
          <cell r="X722">
            <v>0</v>
          </cell>
          <cell r="Y722">
            <v>0</v>
          </cell>
          <cell r="AB722">
            <v>0</v>
          </cell>
        </row>
        <row r="723">
          <cell r="G723">
            <v>710010877</v>
          </cell>
          <cell r="H723" t="str">
            <v>000312029</v>
          </cell>
          <cell r="I723" t="str">
            <v>Materská škola</v>
          </cell>
          <cell r="J723" t="str">
            <v>Trenčiansky</v>
          </cell>
          <cell r="K723" t="str">
            <v>Trenčín</v>
          </cell>
          <cell r="L723" t="str">
            <v>91305</v>
          </cell>
          <cell r="M723" t="str">
            <v>Štvrtok</v>
          </cell>
          <cell r="N723" t="str">
            <v>Štvrtok 57</v>
          </cell>
          <cell r="O723" t="str">
            <v>506541</v>
          </cell>
          <cell r="P723" t="str">
            <v>NS</v>
          </cell>
          <cell r="Q723">
            <v>8</v>
          </cell>
          <cell r="R723">
            <v>0</v>
          </cell>
          <cell r="S723">
            <v>0</v>
          </cell>
          <cell r="V723">
            <v>8</v>
          </cell>
          <cell r="W723">
            <v>0</v>
          </cell>
          <cell r="X723">
            <v>0</v>
          </cell>
          <cell r="Y723">
            <v>0</v>
          </cell>
          <cell r="AB723">
            <v>0</v>
          </cell>
        </row>
        <row r="724">
          <cell r="G724">
            <v>36131679</v>
          </cell>
          <cell r="H724" t="str">
            <v>000312045</v>
          </cell>
          <cell r="I724" t="str">
            <v>Materská škola</v>
          </cell>
          <cell r="J724" t="str">
            <v>Trenčiansky</v>
          </cell>
          <cell r="K724" t="str">
            <v>Trenčín</v>
          </cell>
          <cell r="L724" t="str">
            <v>91401</v>
          </cell>
          <cell r="M724" t="str">
            <v>Trenčianska Teplá</v>
          </cell>
          <cell r="N724" t="str">
            <v>J.Braneckého 129/13</v>
          </cell>
          <cell r="O724" t="str">
            <v>506559</v>
          </cell>
          <cell r="P724" t="str">
            <v>PS</v>
          </cell>
          <cell r="Q724">
            <v>41</v>
          </cell>
          <cell r="R724">
            <v>0</v>
          </cell>
          <cell r="S724">
            <v>0</v>
          </cell>
          <cell r="V724">
            <v>41</v>
          </cell>
          <cell r="W724">
            <v>0</v>
          </cell>
          <cell r="X724">
            <v>0</v>
          </cell>
          <cell r="Y724">
            <v>0</v>
          </cell>
          <cell r="AB724">
            <v>0</v>
          </cell>
        </row>
        <row r="725">
          <cell r="G725">
            <v>710010915</v>
          </cell>
          <cell r="H725" t="str">
            <v>031201458</v>
          </cell>
          <cell r="I725" t="str">
            <v>Elokované pracovisko ako súčasť Základnej školy s materskou školou Samuela Timona</v>
          </cell>
          <cell r="J725" t="str">
            <v>Trenčiansky</v>
          </cell>
          <cell r="K725" t="str">
            <v>Trenčín</v>
          </cell>
          <cell r="L725" t="str">
            <v>91321</v>
          </cell>
          <cell r="M725" t="str">
            <v>Trenčianska Turná</v>
          </cell>
          <cell r="N725" t="str">
            <v>Trenčianska Turná 87</v>
          </cell>
          <cell r="O725" t="str">
            <v>506567</v>
          </cell>
          <cell r="P725" t="str">
            <v>NS</v>
          </cell>
          <cell r="Q725">
            <v>32</v>
          </cell>
          <cell r="R725">
            <v>0</v>
          </cell>
          <cell r="S725">
            <v>0</v>
          </cell>
          <cell r="V725">
            <v>32</v>
          </cell>
          <cell r="W725">
            <v>0</v>
          </cell>
          <cell r="X725">
            <v>0</v>
          </cell>
          <cell r="Y725">
            <v>0</v>
          </cell>
          <cell r="AB725">
            <v>0</v>
          </cell>
        </row>
        <row r="726">
          <cell r="G726">
            <v>710010923</v>
          </cell>
          <cell r="H726" t="str">
            <v>000312061</v>
          </cell>
          <cell r="I726" t="str">
            <v>Materská škola</v>
          </cell>
          <cell r="J726" t="str">
            <v>Trenčiansky</v>
          </cell>
          <cell r="K726" t="str">
            <v>Nové Mesto nad Váhom</v>
          </cell>
          <cell r="L726" t="str">
            <v>91307</v>
          </cell>
          <cell r="M726" t="str">
            <v>Trenčianske Bohuslavice</v>
          </cell>
          <cell r="N726" t="str">
            <v>Trenč. Bohuslavice 255</v>
          </cell>
          <cell r="O726" t="str">
            <v>506583</v>
          </cell>
          <cell r="P726" t="str">
            <v>NS</v>
          </cell>
          <cell r="Q726">
            <v>9</v>
          </cell>
          <cell r="R726">
            <v>0</v>
          </cell>
          <cell r="S726">
            <v>0</v>
          </cell>
          <cell r="V726">
            <v>9</v>
          </cell>
          <cell r="W726">
            <v>0</v>
          </cell>
          <cell r="X726">
            <v>0</v>
          </cell>
          <cell r="Y726">
            <v>0</v>
          </cell>
          <cell r="AB726">
            <v>0</v>
          </cell>
        </row>
        <row r="727">
          <cell r="G727">
            <v>710010931</v>
          </cell>
          <cell r="H727" t="str">
            <v>000312070</v>
          </cell>
          <cell r="I727" t="str">
            <v>Materská škola</v>
          </cell>
          <cell r="J727" t="str">
            <v>Trenčiansky</v>
          </cell>
          <cell r="K727" t="str">
            <v>Trenčín</v>
          </cell>
          <cell r="L727" t="str">
            <v>91322</v>
          </cell>
          <cell r="M727" t="str">
            <v>Trenčianske Jastrabie</v>
          </cell>
          <cell r="N727" t="str">
            <v>Trenčianske Jastrabie 254</v>
          </cell>
          <cell r="O727" t="str">
            <v>506591</v>
          </cell>
          <cell r="P727" t="str">
            <v>NS</v>
          </cell>
          <cell r="Q727">
            <v>13</v>
          </cell>
          <cell r="R727">
            <v>0</v>
          </cell>
          <cell r="S727">
            <v>0</v>
          </cell>
          <cell r="V727">
            <v>13</v>
          </cell>
          <cell r="W727">
            <v>0</v>
          </cell>
          <cell r="X727">
            <v>0</v>
          </cell>
          <cell r="Y727">
            <v>0</v>
          </cell>
          <cell r="AB727">
            <v>0</v>
          </cell>
        </row>
        <row r="728">
          <cell r="G728">
            <v>710010940</v>
          </cell>
          <cell r="H728" t="str">
            <v>000312096</v>
          </cell>
          <cell r="I728" t="str">
            <v>Materská škola</v>
          </cell>
          <cell r="J728" t="str">
            <v>Trenčiansky</v>
          </cell>
          <cell r="K728" t="str">
            <v>Trenčín</v>
          </cell>
          <cell r="L728" t="str">
            <v>91322</v>
          </cell>
          <cell r="M728" t="str">
            <v>Trenčianske Mitice</v>
          </cell>
          <cell r="N728" t="str">
            <v>Trenčianske Mitice 243</v>
          </cell>
          <cell r="O728" t="str">
            <v>506605</v>
          </cell>
          <cell r="P728" t="str">
            <v>NS</v>
          </cell>
          <cell r="Q728">
            <v>6</v>
          </cell>
          <cell r="R728">
            <v>0</v>
          </cell>
          <cell r="S728">
            <v>0</v>
          </cell>
          <cell r="V728">
            <v>6</v>
          </cell>
          <cell r="W728">
            <v>0</v>
          </cell>
          <cell r="X728">
            <v>0</v>
          </cell>
          <cell r="Y728">
            <v>0</v>
          </cell>
          <cell r="AB728">
            <v>0</v>
          </cell>
        </row>
        <row r="729">
          <cell r="G729">
            <v>710010966</v>
          </cell>
          <cell r="H729" t="str">
            <v>000312088</v>
          </cell>
          <cell r="I729" t="str">
            <v>Materská škola</v>
          </cell>
          <cell r="J729" t="str">
            <v>Trenčiansky</v>
          </cell>
          <cell r="K729" t="str">
            <v>Trenčín</v>
          </cell>
          <cell r="L729" t="str">
            <v>91451</v>
          </cell>
          <cell r="M729" t="str">
            <v>Trenčianske Teplice</v>
          </cell>
          <cell r="N729" t="str">
            <v>Sídlisko SNP 75</v>
          </cell>
          <cell r="O729" t="str">
            <v>506613</v>
          </cell>
          <cell r="P729" t="str">
            <v>NS</v>
          </cell>
          <cell r="Q729">
            <v>30</v>
          </cell>
          <cell r="R729">
            <v>0</v>
          </cell>
          <cell r="S729">
            <v>0</v>
          </cell>
          <cell r="V729">
            <v>30</v>
          </cell>
          <cell r="W729">
            <v>0</v>
          </cell>
          <cell r="X729">
            <v>0</v>
          </cell>
          <cell r="Y729">
            <v>0</v>
          </cell>
          <cell r="AB729">
            <v>0</v>
          </cell>
        </row>
        <row r="730">
          <cell r="G730">
            <v>710011172</v>
          </cell>
          <cell r="H730" t="str">
            <v>000312126</v>
          </cell>
          <cell r="I730" t="str">
            <v>Materská škola</v>
          </cell>
          <cell r="J730" t="str">
            <v>Trenčiansky</v>
          </cell>
          <cell r="K730" t="str">
            <v>Nové Mesto nad Váhom</v>
          </cell>
          <cell r="L730" t="str">
            <v>91613</v>
          </cell>
          <cell r="M730" t="str">
            <v>Vaďovce</v>
          </cell>
          <cell r="N730" t="str">
            <v>Vaďovce 93</v>
          </cell>
          <cell r="O730" t="str">
            <v>506630</v>
          </cell>
          <cell r="P730" t="str">
            <v>NS</v>
          </cell>
          <cell r="Q730">
            <v>4</v>
          </cell>
          <cell r="R730">
            <v>0</v>
          </cell>
          <cell r="S730">
            <v>0</v>
          </cell>
          <cell r="V730">
            <v>4</v>
          </cell>
          <cell r="W730">
            <v>0</v>
          </cell>
          <cell r="X730">
            <v>0</v>
          </cell>
          <cell r="Y730">
            <v>0</v>
          </cell>
          <cell r="AB730">
            <v>0</v>
          </cell>
        </row>
        <row r="731">
          <cell r="G731">
            <v>710265530</v>
          </cell>
          <cell r="H731" t="str">
            <v>037918818</v>
          </cell>
          <cell r="I731" t="str">
            <v>Základná škola s materskou školou – predprimárne vzdelávanie</v>
          </cell>
          <cell r="J731" t="str">
            <v>Trenčiansky</v>
          </cell>
          <cell r="K731" t="str">
            <v>Trenčín</v>
          </cell>
          <cell r="L731" t="str">
            <v>91324</v>
          </cell>
          <cell r="M731" t="str">
            <v>Veľká Hradná</v>
          </cell>
          <cell r="N731" t="str">
            <v>Veľká Hradná 299</v>
          </cell>
          <cell r="O731" t="str">
            <v>506648</v>
          </cell>
          <cell r="P731" t="str">
            <v>NS</v>
          </cell>
          <cell r="Q731">
            <v>6</v>
          </cell>
          <cell r="R731">
            <v>0</v>
          </cell>
          <cell r="S731">
            <v>0</v>
          </cell>
          <cell r="V731">
            <v>6</v>
          </cell>
          <cell r="W731">
            <v>0</v>
          </cell>
          <cell r="X731">
            <v>0</v>
          </cell>
          <cell r="Y731">
            <v>0</v>
          </cell>
          <cell r="AB731">
            <v>0</v>
          </cell>
        </row>
        <row r="732">
          <cell r="G732">
            <v>710011199</v>
          </cell>
          <cell r="H732" t="str">
            <v>000312142</v>
          </cell>
          <cell r="I732" t="str">
            <v>Materská škola</v>
          </cell>
          <cell r="J732" t="str">
            <v>Trenčiansky</v>
          </cell>
          <cell r="K732" t="str">
            <v>Trenčín</v>
          </cell>
          <cell r="L732" t="str">
            <v>91311</v>
          </cell>
          <cell r="M732" t="str">
            <v>Veľké Bierovce</v>
          </cell>
          <cell r="N732" t="str">
            <v>Veľké Bierovce 160</v>
          </cell>
          <cell r="O732" t="str">
            <v>506656</v>
          </cell>
          <cell r="P732" t="str">
            <v>NS</v>
          </cell>
          <cell r="Q732">
            <v>15</v>
          </cell>
          <cell r="R732">
            <v>0</v>
          </cell>
          <cell r="S732">
            <v>0</v>
          </cell>
          <cell r="V732">
            <v>15</v>
          </cell>
          <cell r="W732">
            <v>0</v>
          </cell>
          <cell r="X732">
            <v>0</v>
          </cell>
          <cell r="Y732">
            <v>0</v>
          </cell>
          <cell r="AB732">
            <v>0</v>
          </cell>
        </row>
        <row r="733">
          <cell r="G733">
            <v>710012250</v>
          </cell>
          <cell r="H733" t="str">
            <v>000313114</v>
          </cell>
          <cell r="I733" t="str">
            <v>Materská škola</v>
          </cell>
          <cell r="J733" t="str">
            <v>Trnavský</v>
          </cell>
          <cell r="K733" t="str">
            <v>Trnava</v>
          </cell>
          <cell r="L733" t="str">
            <v>91701</v>
          </cell>
          <cell r="M733" t="str">
            <v>Trnava</v>
          </cell>
          <cell r="N733" t="str">
            <v>Vajanského 3</v>
          </cell>
          <cell r="O733" t="str">
            <v>506745</v>
          </cell>
          <cell r="P733" t="str">
            <v>NS</v>
          </cell>
          <cell r="Q733">
            <v>35</v>
          </cell>
          <cell r="R733">
            <v>0</v>
          </cell>
          <cell r="S733">
            <v>0</v>
          </cell>
          <cell r="V733">
            <v>35</v>
          </cell>
          <cell r="W733">
            <v>0</v>
          </cell>
          <cell r="X733">
            <v>0</v>
          </cell>
          <cell r="Y733">
            <v>0</v>
          </cell>
          <cell r="AB733">
            <v>0</v>
          </cell>
        </row>
        <row r="734">
          <cell r="G734">
            <v>710012373</v>
          </cell>
          <cell r="H734" t="str">
            <v>000313114</v>
          </cell>
          <cell r="I734" t="str">
            <v>Materská škola</v>
          </cell>
          <cell r="J734" t="str">
            <v>Trnavský</v>
          </cell>
          <cell r="K734" t="str">
            <v>Trnava</v>
          </cell>
          <cell r="L734" t="str">
            <v>91701</v>
          </cell>
          <cell r="M734" t="str">
            <v>Trnava</v>
          </cell>
          <cell r="N734" t="str">
            <v>Hodžova 40</v>
          </cell>
          <cell r="O734" t="str">
            <v>506745</v>
          </cell>
          <cell r="P734" t="str">
            <v>NS</v>
          </cell>
          <cell r="Q734">
            <v>34</v>
          </cell>
          <cell r="R734">
            <v>0</v>
          </cell>
          <cell r="S734">
            <v>0</v>
          </cell>
          <cell r="V734">
            <v>34</v>
          </cell>
          <cell r="W734">
            <v>0</v>
          </cell>
          <cell r="X734">
            <v>0</v>
          </cell>
          <cell r="Y734">
            <v>0</v>
          </cell>
          <cell r="AB734">
            <v>0</v>
          </cell>
        </row>
        <row r="735">
          <cell r="G735">
            <v>710012519</v>
          </cell>
          <cell r="H735" t="str">
            <v>036080829</v>
          </cell>
          <cell r="I735" t="str">
            <v>Základná škola s materskou školou - predprimárne vzdelávanie</v>
          </cell>
          <cell r="J735" t="str">
            <v>Trnavský</v>
          </cell>
          <cell r="K735" t="str">
            <v>Trnava</v>
          </cell>
          <cell r="L735" t="str">
            <v>91705</v>
          </cell>
          <cell r="M735" t="str">
            <v>Trnava</v>
          </cell>
          <cell r="N735" t="str">
            <v>Ivana Krasku 29</v>
          </cell>
          <cell r="O735" t="str">
            <v>506745</v>
          </cell>
          <cell r="P735" t="str">
            <v>NS</v>
          </cell>
          <cell r="Q735">
            <v>18</v>
          </cell>
          <cell r="R735">
            <v>0</v>
          </cell>
          <cell r="S735">
            <v>0</v>
          </cell>
          <cell r="V735">
            <v>18</v>
          </cell>
          <cell r="W735">
            <v>0</v>
          </cell>
          <cell r="X735">
            <v>0</v>
          </cell>
          <cell r="Y735">
            <v>0</v>
          </cell>
          <cell r="AB735">
            <v>0</v>
          </cell>
        </row>
        <row r="736">
          <cell r="G736">
            <v>710036108</v>
          </cell>
          <cell r="H736" t="str">
            <v>037990373</v>
          </cell>
          <cell r="I736" t="str">
            <v>Elokované pracovisko ako súčasť Základnej školy s materskou školou</v>
          </cell>
          <cell r="J736" t="str">
            <v>Trnavský</v>
          </cell>
          <cell r="K736" t="str">
            <v>Trnava</v>
          </cell>
          <cell r="L736" t="str">
            <v>91701</v>
          </cell>
          <cell r="M736" t="str">
            <v>Trnava</v>
          </cell>
          <cell r="N736" t="str">
            <v>Spartakovská 6</v>
          </cell>
          <cell r="O736" t="str">
            <v>506745</v>
          </cell>
          <cell r="P736" t="str">
            <v>NS</v>
          </cell>
          <cell r="Q736">
            <v>47</v>
          </cell>
          <cell r="R736">
            <v>0</v>
          </cell>
          <cell r="S736">
            <v>0</v>
          </cell>
          <cell r="V736">
            <v>47</v>
          </cell>
          <cell r="W736">
            <v>0</v>
          </cell>
          <cell r="X736">
            <v>0</v>
          </cell>
          <cell r="Y736">
            <v>0</v>
          </cell>
          <cell r="AB736">
            <v>0</v>
          </cell>
        </row>
        <row r="737">
          <cell r="G737">
            <v>710036124</v>
          </cell>
          <cell r="H737" t="str">
            <v>000313114</v>
          </cell>
          <cell r="I737" t="str">
            <v>Materská škola</v>
          </cell>
          <cell r="J737" t="str">
            <v>Trnavský</v>
          </cell>
          <cell r="K737" t="str">
            <v>Trnava</v>
          </cell>
          <cell r="L737" t="str">
            <v>91701</v>
          </cell>
          <cell r="M737" t="str">
            <v>Trnava</v>
          </cell>
          <cell r="N737" t="str">
            <v>Teodora Tekela 1</v>
          </cell>
          <cell r="O737" t="str">
            <v>506745</v>
          </cell>
          <cell r="P737" t="str">
            <v>NS</v>
          </cell>
          <cell r="Q737">
            <v>48</v>
          </cell>
          <cell r="R737">
            <v>0</v>
          </cell>
          <cell r="S737">
            <v>0</v>
          </cell>
          <cell r="V737">
            <v>48</v>
          </cell>
          <cell r="W737">
            <v>0</v>
          </cell>
          <cell r="X737">
            <v>0</v>
          </cell>
          <cell r="Y737">
            <v>0</v>
          </cell>
          <cell r="AB737">
            <v>0</v>
          </cell>
        </row>
        <row r="738">
          <cell r="G738">
            <v>710100047</v>
          </cell>
          <cell r="H738" t="str">
            <v>000313114</v>
          </cell>
          <cell r="I738" t="str">
            <v>Materská škola</v>
          </cell>
          <cell r="J738" t="str">
            <v>Trnavský</v>
          </cell>
          <cell r="K738" t="str">
            <v>Trnava</v>
          </cell>
          <cell r="L738" t="str">
            <v>91701</v>
          </cell>
          <cell r="M738" t="str">
            <v>Trnava</v>
          </cell>
          <cell r="N738" t="str">
            <v>V jame 27</v>
          </cell>
          <cell r="O738" t="str">
            <v>506745</v>
          </cell>
          <cell r="P738" t="str">
            <v>NS</v>
          </cell>
          <cell r="Q738">
            <v>40</v>
          </cell>
          <cell r="R738">
            <v>0</v>
          </cell>
          <cell r="S738">
            <v>0</v>
          </cell>
          <cell r="V738">
            <v>40</v>
          </cell>
          <cell r="W738">
            <v>0</v>
          </cell>
          <cell r="X738">
            <v>0</v>
          </cell>
          <cell r="Y738">
            <v>0</v>
          </cell>
          <cell r="AB738">
            <v>0</v>
          </cell>
        </row>
        <row r="739">
          <cell r="G739">
            <v>710156529</v>
          </cell>
          <cell r="H739" t="str">
            <v>031875394</v>
          </cell>
          <cell r="I739" t="str">
            <v>Základná škola s materskou školou - predprimárne vzdelávanie</v>
          </cell>
          <cell r="J739" t="str">
            <v>Trnavský</v>
          </cell>
          <cell r="K739" t="str">
            <v>Trnava</v>
          </cell>
          <cell r="L739" t="str">
            <v>91701</v>
          </cell>
          <cell r="M739" t="str">
            <v>Trnava</v>
          </cell>
          <cell r="N739" t="str">
            <v>Vančurova 38</v>
          </cell>
          <cell r="O739" t="str">
            <v>506745</v>
          </cell>
          <cell r="P739" t="str">
            <v>NS</v>
          </cell>
          <cell r="Q739">
            <v>12</v>
          </cell>
          <cell r="R739">
            <v>0</v>
          </cell>
          <cell r="S739">
            <v>0</v>
          </cell>
          <cell r="V739">
            <v>12</v>
          </cell>
          <cell r="W739">
            <v>0</v>
          </cell>
          <cell r="X739">
            <v>0</v>
          </cell>
          <cell r="Y739">
            <v>0</v>
          </cell>
          <cell r="AB739">
            <v>0</v>
          </cell>
        </row>
        <row r="740">
          <cell r="G740">
            <v>710233124</v>
          </cell>
          <cell r="H740" t="str">
            <v>036080543</v>
          </cell>
          <cell r="I740" t="str">
            <v>Elokované pracovisko ako súčasť Základnej školy s materskou školou</v>
          </cell>
          <cell r="J740" t="str">
            <v>Trnavský</v>
          </cell>
          <cell r="K740" t="str">
            <v>Trnava</v>
          </cell>
          <cell r="L740" t="str">
            <v>91701</v>
          </cell>
          <cell r="M740" t="str">
            <v>Trnava</v>
          </cell>
          <cell r="N740" t="str">
            <v>Ružindolská 8</v>
          </cell>
          <cell r="O740" t="str">
            <v>506745</v>
          </cell>
          <cell r="P740" t="str">
            <v>NS</v>
          </cell>
          <cell r="Q740">
            <v>30</v>
          </cell>
          <cell r="R740">
            <v>0</v>
          </cell>
          <cell r="S740">
            <v>0</v>
          </cell>
          <cell r="V740">
            <v>30</v>
          </cell>
          <cell r="W740">
            <v>0</v>
          </cell>
          <cell r="X740">
            <v>0</v>
          </cell>
          <cell r="Y740">
            <v>0</v>
          </cell>
          <cell r="AB740">
            <v>0</v>
          </cell>
        </row>
        <row r="741">
          <cell r="G741">
            <v>710233183</v>
          </cell>
          <cell r="H741" t="str">
            <v>036080772</v>
          </cell>
          <cell r="I741" t="str">
            <v>Elokované pracovisko ako súčasť Základnej školy s materskou školou</v>
          </cell>
          <cell r="J741" t="str">
            <v>Trnavský</v>
          </cell>
          <cell r="K741" t="str">
            <v>Trnava</v>
          </cell>
          <cell r="L741" t="str">
            <v>91701</v>
          </cell>
          <cell r="M741" t="str">
            <v>Trnava</v>
          </cell>
          <cell r="N741" t="str">
            <v>Ľudová 27</v>
          </cell>
          <cell r="O741" t="str">
            <v>506745</v>
          </cell>
          <cell r="P741" t="str">
            <v>NS</v>
          </cell>
          <cell r="Q741">
            <v>19</v>
          </cell>
          <cell r="V741">
            <v>19</v>
          </cell>
          <cell r="AB741">
            <v>0</v>
          </cell>
        </row>
        <row r="742">
          <cell r="G742">
            <v>710233248</v>
          </cell>
          <cell r="H742" t="str">
            <v>037990357</v>
          </cell>
          <cell r="I742" t="str">
            <v>Elokované pracovisko ako súčasť Základnej školy s materskou školou</v>
          </cell>
          <cell r="J742" t="str">
            <v>Trnavský</v>
          </cell>
          <cell r="K742" t="str">
            <v>Trnava</v>
          </cell>
          <cell r="L742" t="str">
            <v>91708</v>
          </cell>
          <cell r="M742" t="str">
            <v>Trnava</v>
          </cell>
          <cell r="N742" t="str">
            <v>Kornela Mahra 9</v>
          </cell>
          <cell r="O742" t="str">
            <v>506745</v>
          </cell>
          <cell r="P742" t="str">
            <v>NS</v>
          </cell>
          <cell r="Q742">
            <v>38</v>
          </cell>
          <cell r="R742">
            <v>0</v>
          </cell>
          <cell r="S742">
            <v>0</v>
          </cell>
          <cell r="V742">
            <v>38</v>
          </cell>
          <cell r="W742">
            <v>1</v>
          </cell>
          <cell r="X742">
            <v>0</v>
          </cell>
          <cell r="Y742">
            <v>0</v>
          </cell>
          <cell r="AB742">
            <v>1</v>
          </cell>
        </row>
        <row r="743">
          <cell r="G743">
            <v>710233302</v>
          </cell>
          <cell r="H743" t="str">
            <v>036080756</v>
          </cell>
          <cell r="I743" t="str">
            <v>Elokované pracovisko ako súčasť Základnej školy s materskou školou</v>
          </cell>
          <cell r="J743" t="str">
            <v>Trnavský</v>
          </cell>
          <cell r="K743" t="str">
            <v>Trnava</v>
          </cell>
          <cell r="L743" t="str">
            <v>91701</v>
          </cell>
          <cell r="M743" t="str">
            <v>Trnava</v>
          </cell>
          <cell r="N743" t="str">
            <v>Okružná 19</v>
          </cell>
          <cell r="O743" t="str">
            <v>506745</v>
          </cell>
          <cell r="P743" t="str">
            <v>NS</v>
          </cell>
          <cell r="Q743">
            <v>29</v>
          </cell>
          <cell r="R743">
            <v>0</v>
          </cell>
          <cell r="S743">
            <v>0</v>
          </cell>
          <cell r="V743">
            <v>29</v>
          </cell>
          <cell r="W743">
            <v>0</v>
          </cell>
          <cell r="X743">
            <v>0</v>
          </cell>
          <cell r="Y743">
            <v>0</v>
          </cell>
          <cell r="AB743">
            <v>0</v>
          </cell>
        </row>
        <row r="744">
          <cell r="G744">
            <v>710244711</v>
          </cell>
          <cell r="H744" t="str">
            <v>037990373</v>
          </cell>
          <cell r="I744" t="str">
            <v>Elokované pracovisko ako súčasť Základnej školy s materskou školou</v>
          </cell>
          <cell r="J744" t="str">
            <v>Trnavský</v>
          </cell>
          <cell r="K744" t="str">
            <v>Trnava</v>
          </cell>
          <cell r="L744" t="str">
            <v>91701</v>
          </cell>
          <cell r="M744" t="str">
            <v>Trnava</v>
          </cell>
          <cell r="N744" t="str">
            <v>V jame 3</v>
          </cell>
          <cell r="O744" t="str">
            <v>506745</v>
          </cell>
          <cell r="P744" t="str">
            <v>NS</v>
          </cell>
          <cell r="Q744">
            <v>16</v>
          </cell>
          <cell r="R744">
            <v>0</v>
          </cell>
          <cell r="S744">
            <v>0</v>
          </cell>
          <cell r="V744">
            <v>16</v>
          </cell>
          <cell r="W744">
            <v>0</v>
          </cell>
          <cell r="X744">
            <v>0</v>
          </cell>
          <cell r="Y744">
            <v>0</v>
          </cell>
          <cell r="AB744">
            <v>0</v>
          </cell>
        </row>
        <row r="745">
          <cell r="G745">
            <v>710270151</v>
          </cell>
          <cell r="H745" t="str">
            <v>036080772</v>
          </cell>
          <cell r="I745" t="str">
            <v>Elokované pracovisko ako súčasť Základnej školy s materskou školou</v>
          </cell>
          <cell r="J745" t="str">
            <v>Trnavský</v>
          </cell>
          <cell r="K745" t="str">
            <v>Trnava</v>
          </cell>
          <cell r="L745" t="str">
            <v>91700</v>
          </cell>
          <cell r="M745" t="str">
            <v>Trnava</v>
          </cell>
          <cell r="N745" t="str">
            <v>Murgašova 13</v>
          </cell>
          <cell r="O745" t="str">
            <v>506745</v>
          </cell>
          <cell r="P745" t="str">
            <v>NS</v>
          </cell>
          <cell r="Q745">
            <v>27</v>
          </cell>
          <cell r="V745">
            <v>27</v>
          </cell>
          <cell r="AB745">
            <v>0</v>
          </cell>
        </row>
        <row r="746">
          <cell r="G746">
            <v>710270160</v>
          </cell>
          <cell r="H746" t="str">
            <v>031875394</v>
          </cell>
          <cell r="I746" t="str">
            <v>Elokované pracovisko ako súčasť Základnej školy s materskou školou</v>
          </cell>
          <cell r="J746" t="str">
            <v>Trnavský</v>
          </cell>
          <cell r="K746" t="str">
            <v>Trnava</v>
          </cell>
          <cell r="L746" t="str">
            <v>91700</v>
          </cell>
          <cell r="M746" t="str">
            <v>Trnava</v>
          </cell>
          <cell r="N746" t="str">
            <v>Spartakovská 10</v>
          </cell>
          <cell r="O746" t="str">
            <v>506745</v>
          </cell>
          <cell r="P746" t="str">
            <v>NS</v>
          </cell>
          <cell r="Q746">
            <v>27</v>
          </cell>
          <cell r="R746">
            <v>0</v>
          </cell>
          <cell r="S746">
            <v>0</v>
          </cell>
          <cell r="V746">
            <v>27</v>
          </cell>
          <cell r="W746">
            <v>0</v>
          </cell>
          <cell r="X746">
            <v>0</v>
          </cell>
          <cell r="Y746">
            <v>0</v>
          </cell>
          <cell r="AB746">
            <v>0</v>
          </cell>
        </row>
        <row r="747">
          <cell r="G747">
            <v>710270178</v>
          </cell>
          <cell r="H747" t="str">
            <v>031875394</v>
          </cell>
          <cell r="I747" t="str">
            <v>Elokované pracovisko ako súčasť Základnej školy s materskou školou</v>
          </cell>
          <cell r="J747" t="str">
            <v>Trnavský</v>
          </cell>
          <cell r="K747" t="str">
            <v>Trnava</v>
          </cell>
          <cell r="L747" t="str">
            <v>91700</v>
          </cell>
          <cell r="M747" t="str">
            <v>Trnava</v>
          </cell>
          <cell r="N747" t="str">
            <v>Narcisová 2</v>
          </cell>
          <cell r="O747" t="str">
            <v>506745</v>
          </cell>
          <cell r="P747" t="str">
            <v>NS</v>
          </cell>
          <cell r="Q747">
            <v>21</v>
          </cell>
          <cell r="R747">
            <v>0</v>
          </cell>
          <cell r="S747">
            <v>0</v>
          </cell>
          <cell r="V747">
            <v>21</v>
          </cell>
          <cell r="W747">
            <v>0</v>
          </cell>
          <cell r="X747">
            <v>0</v>
          </cell>
          <cell r="Y747">
            <v>0</v>
          </cell>
          <cell r="AB747">
            <v>0</v>
          </cell>
        </row>
        <row r="748">
          <cell r="G748">
            <v>710270186</v>
          </cell>
          <cell r="H748" t="str">
            <v>037990357</v>
          </cell>
          <cell r="I748" t="str">
            <v>Elokované pracovisko ako súčasť Základnej školy s materskou školou</v>
          </cell>
          <cell r="J748" t="str">
            <v>Trnavský</v>
          </cell>
          <cell r="K748" t="str">
            <v>Trnava</v>
          </cell>
          <cell r="L748" t="str">
            <v>91700</v>
          </cell>
          <cell r="M748" t="str">
            <v>Trnava</v>
          </cell>
          <cell r="N748" t="str">
            <v>Čajkovského 28</v>
          </cell>
          <cell r="O748" t="str">
            <v>506745</v>
          </cell>
          <cell r="P748" t="str">
            <v>NS</v>
          </cell>
          <cell r="Q748">
            <v>30</v>
          </cell>
          <cell r="R748">
            <v>0</v>
          </cell>
          <cell r="S748">
            <v>0</v>
          </cell>
          <cell r="V748">
            <v>30</v>
          </cell>
          <cell r="W748">
            <v>0</v>
          </cell>
          <cell r="X748">
            <v>0</v>
          </cell>
          <cell r="Y748">
            <v>0</v>
          </cell>
          <cell r="AB748">
            <v>0</v>
          </cell>
        </row>
        <row r="749">
          <cell r="G749">
            <v>710270194</v>
          </cell>
          <cell r="H749" t="str">
            <v>036080756</v>
          </cell>
          <cell r="I749" t="str">
            <v>Elokované pracovisko ako súčasť Základnej školy s materskou školou</v>
          </cell>
          <cell r="J749" t="str">
            <v>Trnavský</v>
          </cell>
          <cell r="K749" t="str">
            <v>Trnava</v>
          </cell>
          <cell r="L749" t="str">
            <v>91700</v>
          </cell>
          <cell r="M749" t="str">
            <v>Trnava</v>
          </cell>
          <cell r="N749" t="str">
            <v>Okružná 27</v>
          </cell>
          <cell r="O749" t="str">
            <v>506745</v>
          </cell>
          <cell r="P749" t="str">
            <v>NS</v>
          </cell>
          <cell r="Q749">
            <v>27</v>
          </cell>
          <cell r="R749">
            <v>0</v>
          </cell>
          <cell r="S749">
            <v>0</v>
          </cell>
          <cell r="V749">
            <v>27</v>
          </cell>
          <cell r="W749">
            <v>0</v>
          </cell>
          <cell r="X749">
            <v>0</v>
          </cell>
          <cell r="Y749">
            <v>0</v>
          </cell>
          <cell r="AB749">
            <v>0</v>
          </cell>
        </row>
        <row r="750">
          <cell r="G750">
            <v>710270208</v>
          </cell>
          <cell r="H750" t="str">
            <v>036080594</v>
          </cell>
          <cell r="I750" t="str">
            <v>Elokované pracovisko ako súčasť Základnej školy s materskou školou</v>
          </cell>
          <cell r="J750" t="str">
            <v>Trnavský</v>
          </cell>
          <cell r="K750" t="str">
            <v>Trnava</v>
          </cell>
          <cell r="L750" t="str">
            <v>91700</v>
          </cell>
          <cell r="M750" t="str">
            <v>Trnava</v>
          </cell>
          <cell r="N750" t="str">
            <v>L. van Beethovena 16</v>
          </cell>
          <cell r="O750" t="str">
            <v>506745</v>
          </cell>
          <cell r="P750" t="str">
            <v>NS</v>
          </cell>
          <cell r="Q750">
            <v>38</v>
          </cell>
          <cell r="R750">
            <v>0</v>
          </cell>
          <cell r="S750">
            <v>0</v>
          </cell>
          <cell r="V750">
            <v>38</v>
          </cell>
          <cell r="W750">
            <v>0</v>
          </cell>
          <cell r="X750">
            <v>0</v>
          </cell>
          <cell r="Y750">
            <v>0</v>
          </cell>
          <cell r="AB750">
            <v>0</v>
          </cell>
        </row>
        <row r="751">
          <cell r="G751">
            <v>710270216</v>
          </cell>
          <cell r="H751" t="str">
            <v>036080594</v>
          </cell>
          <cell r="I751" t="str">
            <v>Elokované pracovisko ako súčasť Základnej školy s materskou školou</v>
          </cell>
          <cell r="J751" t="str">
            <v>Trnavský</v>
          </cell>
          <cell r="K751" t="str">
            <v>Trnava</v>
          </cell>
          <cell r="L751" t="str">
            <v>91700</v>
          </cell>
          <cell r="M751" t="str">
            <v>Trnava</v>
          </cell>
          <cell r="N751" t="str">
            <v>Botanická 12</v>
          </cell>
          <cell r="O751" t="str">
            <v>506745</v>
          </cell>
          <cell r="P751" t="str">
            <v>NS</v>
          </cell>
          <cell r="Q751">
            <v>17</v>
          </cell>
          <cell r="R751">
            <v>0</v>
          </cell>
          <cell r="S751">
            <v>0</v>
          </cell>
          <cell r="V751">
            <v>17</v>
          </cell>
          <cell r="W751">
            <v>0</v>
          </cell>
          <cell r="X751">
            <v>0</v>
          </cell>
          <cell r="Y751">
            <v>0</v>
          </cell>
          <cell r="AB751">
            <v>0</v>
          </cell>
        </row>
        <row r="752">
          <cell r="G752">
            <v>710270224</v>
          </cell>
          <cell r="H752" t="str">
            <v>037990365</v>
          </cell>
          <cell r="I752" t="str">
            <v>Elokované pracovisko ako súčasť Základnej školy s materskou školou</v>
          </cell>
          <cell r="J752" t="str">
            <v>Trnavský</v>
          </cell>
          <cell r="K752" t="str">
            <v>Trnava</v>
          </cell>
          <cell r="L752" t="str">
            <v>91700</v>
          </cell>
          <cell r="M752" t="str">
            <v>Trnava</v>
          </cell>
          <cell r="N752" t="str">
            <v>Jiráskova 25</v>
          </cell>
          <cell r="O752" t="str">
            <v>506745</v>
          </cell>
          <cell r="P752" t="str">
            <v>NS</v>
          </cell>
          <cell r="Q752">
            <v>25</v>
          </cell>
          <cell r="R752">
            <v>0</v>
          </cell>
          <cell r="S752">
            <v>0</v>
          </cell>
          <cell r="V752">
            <v>25</v>
          </cell>
          <cell r="W752">
            <v>0</v>
          </cell>
          <cell r="X752">
            <v>0</v>
          </cell>
          <cell r="Y752">
            <v>0</v>
          </cell>
          <cell r="AB752">
            <v>0</v>
          </cell>
        </row>
        <row r="753">
          <cell r="G753">
            <v>710270232</v>
          </cell>
          <cell r="H753" t="str">
            <v>037990365</v>
          </cell>
          <cell r="I753" t="str">
            <v>Elokované pracovisko ako súčasť Základnej školy s materskou školou</v>
          </cell>
          <cell r="J753" t="str">
            <v>Trnavský</v>
          </cell>
          <cell r="K753" t="str">
            <v>Trnava</v>
          </cell>
          <cell r="L753" t="str">
            <v>91700</v>
          </cell>
          <cell r="M753" t="str">
            <v>Trnava</v>
          </cell>
          <cell r="N753" t="str">
            <v>Limbová 4</v>
          </cell>
          <cell r="O753" t="str">
            <v>506745</v>
          </cell>
          <cell r="P753" t="str">
            <v>NS</v>
          </cell>
          <cell r="Q753">
            <v>47</v>
          </cell>
          <cell r="R753">
            <v>0</v>
          </cell>
          <cell r="S753">
            <v>0</v>
          </cell>
          <cell r="V753">
            <v>47</v>
          </cell>
          <cell r="W753">
            <v>1</v>
          </cell>
          <cell r="X753">
            <v>0</v>
          </cell>
          <cell r="Y753">
            <v>0</v>
          </cell>
          <cell r="AB753">
            <v>1</v>
          </cell>
        </row>
        <row r="754">
          <cell r="G754">
            <v>710256175</v>
          </cell>
          <cell r="H754" t="str">
            <v>000312258</v>
          </cell>
          <cell r="I754" t="str">
            <v>Materská škola</v>
          </cell>
          <cell r="J754" t="str">
            <v>Trnavský</v>
          </cell>
          <cell r="K754" t="str">
            <v>Trnava</v>
          </cell>
          <cell r="L754" t="str">
            <v>91907</v>
          </cell>
          <cell r="M754" t="str">
            <v>Bíňovce</v>
          </cell>
          <cell r="N754" t="str">
            <v>Bíňovce 8</v>
          </cell>
          <cell r="O754" t="str">
            <v>506788</v>
          </cell>
          <cell r="P754" t="str">
            <v>NS</v>
          </cell>
          <cell r="Q754">
            <v>7</v>
          </cell>
          <cell r="V754">
            <v>7</v>
          </cell>
          <cell r="W754">
            <v>0</v>
          </cell>
          <cell r="AB754">
            <v>0</v>
          </cell>
        </row>
        <row r="755">
          <cell r="G755">
            <v>710011210</v>
          </cell>
          <cell r="H755" t="str">
            <v>037842501</v>
          </cell>
          <cell r="I755" t="str">
            <v>Elokované pracovisko ako súčasť Základnej školy s materskou školou</v>
          </cell>
          <cell r="J755" t="str">
            <v>Trnavský</v>
          </cell>
          <cell r="K755" t="str">
            <v>Trnava</v>
          </cell>
          <cell r="L755" t="str">
            <v>91909</v>
          </cell>
          <cell r="M755" t="str">
            <v>Bohdanovce nad Trnavou</v>
          </cell>
          <cell r="N755" t="str">
            <v>Bohdanovce nad Trnavou284</v>
          </cell>
          <cell r="O755" t="str">
            <v>506796</v>
          </cell>
          <cell r="P755" t="str">
            <v>NS</v>
          </cell>
          <cell r="Q755">
            <v>19</v>
          </cell>
          <cell r="R755">
            <v>0</v>
          </cell>
          <cell r="S755">
            <v>0</v>
          </cell>
          <cell r="V755">
            <v>19</v>
          </cell>
          <cell r="W755">
            <v>0</v>
          </cell>
          <cell r="X755">
            <v>0</v>
          </cell>
          <cell r="Y755">
            <v>0</v>
          </cell>
          <cell r="AB755">
            <v>0</v>
          </cell>
        </row>
        <row r="756">
          <cell r="G756">
            <v>710011237</v>
          </cell>
          <cell r="H756" t="str">
            <v>036080462</v>
          </cell>
          <cell r="I756" t="str">
            <v>Elokované pracovisko ako súčasť Základnej školy s materskou školou</v>
          </cell>
          <cell r="J756" t="str">
            <v>Trnavský</v>
          </cell>
          <cell r="K756" t="str">
            <v>Hlohovec</v>
          </cell>
          <cell r="L756" t="str">
            <v>92055</v>
          </cell>
          <cell r="M756" t="str">
            <v>Bojničky</v>
          </cell>
          <cell r="N756" t="str">
            <v>Bojničky 429</v>
          </cell>
          <cell r="O756" t="str">
            <v>506800</v>
          </cell>
          <cell r="P756" t="str">
            <v>NS</v>
          </cell>
          <cell r="Q756">
            <v>18</v>
          </cell>
          <cell r="R756">
            <v>0</v>
          </cell>
          <cell r="S756">
            <v>0</v>
          </cell>
          <cell r="V756">
            <v>18</v>
          </cell>
          <cell r="W756">
            <v>0</v>
          </cell>
          <cell r="X756">
            <v>0</v>
          </cell>
          <cell r="Y756">
            <v>0</v>
          </cell>
          <cell r="AB756">
            <v>0</v>
          </cell>
        </row>
        <row r="757">
          <cell r="G757">
            <v>710011245</v>
          </cell>
          <cell r="H757" t="str">
            <v>037836463</v>
          </cell>
          <cell r="I757" t="str">
            <v>Elokované pracovisko ako súčasť Základnej školy s materskou školou</v>
          </cell>
          <cell r="J757" t="str">
            <v>Trnavský</v>
          </cell>
          <cell r="K757" t="str">
            <v>Trnava</v>
          </cell>
          <cell r="L757" t="str">
            <v>91908</v>
          </cell>
          <cell r="M757" t="str">
            <v>Boleráz</v>
          </cell>
          <cell r="N757" t="str">
            <v>Boleráz 475</v>
          </cell>
          <cell r="O757" t="str">
            <v>506818</v>
          </cell>
          <cell r="P757" t="str">
            <v>NS</v>
          </cell>
          <cell r="Q757">
            <v>20</v>
          </cell>
          <cell r="V757">
            <v>20</v>
          </cell>
          <cell r="W757">
            <v>0</v>
          </cell>
          <cell r="AB757">
            <v>0</v>
          </cell>
        </row>
        <row r="758">
          <cell r="G758">
            <v>710011253</v>
          </cell>
          <cell r="H758" t="str">
            <v>000312291</v>
          </cell>
          <cell r="I758" t="str">
            <v>Materská škola</v>
          </cell>
          <cell r="J758" t="str">
            <v>Trnavský</v>
          </cell>
          <cell r="K758" t="str">
            <v>Trnava</v>
          </cell>
          <cell r="L758" t="str">
            <v>91961</v>
          </cell>
          <cell r="M758" t="str">
            <v>Borová</v>
          </cell>
          <cell r="N758" t="str">
            <v>Borová 56</v>
          </cell>
          <cell r="O758" t="str">
            <v>506826</v>
          </cell>
          <cell r="P758" t="str">
            <v>NS</v>
          </cell>
          <cell r="Q758">
            <v>6</v>
          </cell>
          <cell r="R758">
            <v>0</v>
          </cell>
          <cell r="S758">
            <v>0</v>
          </cell>
          <cell r="V758">
            <v>6</v>
          </cell>
          <cell r="W758">
            <v>0</v>
          </cell>
          <cell r="X758">
            <v>0</v>
          </cell>
          <cell r="Y758">
            <v>0</v>
          </cell>
          <cell r="AB758">
            <v>0</v>
          </cell>
        </row>
        <row r="759">
          <cell r="G759">
            <v>710011261</v>
          </cell>
          <cell r="H759" t="str">
            <v>000312304</v>
          </cell>
          <cell r="I759" t="str">
            <v>Materská škola</v>
          </cell>
          <cell r="J759" t="str">
            <v>Trnavský</v>
          </cell>
          <cell r="K759" t="str">
            <v>Piešťany</v>
          </cell>
          <cell r="L759" t="str">
            <v>92209</v>
          </cell>
          <cell r="M759" t="str">
            <v>Borovce</v>
          </cell>
          <cell r="N759" t="str">
            <v>Borovce 168</v>
          </cell>
          <cell r="O759" t="str">
            <v>506834</v>
          </cell>
          <cell r="P759" t="str">
            <v>NS</v>
          </cell>
          <cell r="Q759">
            <v>9</v>
          </cell>
          <cell r="R759">
            <v>0</v>
          </cell>
          <cell r="S759">
            <v>0</v>
          </cell>
          <cell r="V759">
            <v>9</v>
          </cell>
          <cell r="W759">
            <v>0</v>
          </cell>
          <cell r="X759">
            <v>0</v>
          </cell>
          <cell r="Y759">
            <v>0</v>
          </cell>
          <cell r="AB759">
            <v>0</v>
          </cell>
        </row>
        <row r="760">
          <cell r="G760">
            <v>710011270</v>
          </cell>
          <cell r="H760" t="str">
            <v>036080870</v>
          </cell>
          <cell r="I760" t="str">
            <v>Základná škola s materskou školou - predprimárne vzdelávanie</v>
          </cell>
          <cell r="J760" t="str">
            <v>Trnavský</v>
          </cell>
          <cell r="K760" t="str">
            <v>Trnava</v>
          </cell>
          <cell r="L760" t="str">
            <v>91927</v>
          </cell>
          <cell r="M760" t="str">
            <v>Brestovany</v>
          </cell>
          <cell r="N760" t="str">
            <v>J. Nižnanského 1</v>
          </cell>
          <cell r="O760" t="str">
            <v>506842</v>
          </cell>
          <cell r="P760" t="str">
            <v>NS</v>
          </cell>
          <cell r="Q760">
            <v>27</v>
          </cell>
          <cell r="R760">
            <v>0</v>
          </cell>
          <cell r="S760">
            <v>0</v>
          </cell>
          <cell r="V760">
            <v>27</v>
          </cell>
          <cell r="W760">
            <v>0</v>
          </cell>
          <cell r="X760">
            <v>0</v>
          </cell>
          <cell r="Y760">
            <v>0</v>
          </cell>
          <cell r="AB760">
            <v>0</v>
          </cell>
        </row>
        <row r="761">
          <cell r="G761">
            <v>710011296</v>
          </cell>
          <cell r="H761" t="str">
            <v>037836552</v>
          </cell>
          <cell r="I761" t="str">
            <v>Elokované pracovisko ako súčasť Základnej školy s materskou školou</v>
          </cell>
          <cell r="J761" t="str">
            <v>Trnavský</v>
          </cell>
          <cell r="K761" t="str">
            <v>Trnava</v>
          </cell>
          <cell r="L761" t="str">
            <v>91928</v>
          </cell>
          <cell r="M761" t="str">
            <v>Bučany</v>
          </cell>
          <cell r="N761" t="str">
            <v>Bučany 101</v>
          </cell>
          <cell r="O761" t="str">
            <v>506851</v>
          </cell>
          <cell r="P761" t="str">
            <v>NS</v>
          </cell>
          <cell r="Q761">
            <v>20</v>
          </cell>
          <cell r="R761">
            <v>0</v>
          </cell>
          <cell r="S761">
            <v>0</v>
          </cell>
          <cell r="V761">
            <v>20</v>
          </cell>
          <cell r="W761">
            <v>0</v>
          </cell>
          <cell r="X761">
            <v>0</v>
          </cell>
          <cell r="Y761">
            <v>0</v>
          </cell>
          <cell r="AB761">
            <v>0</v>
          </cell>
        </row>
        <row r="762">
          <cell r="G762">
            <v>710256213</v>
          </cell>
          <cell r="H762" t="str">
            <v>000312339</v>
          </cell>
          <cell r="I762" t="str">
            <v>Materská škola</v>
          </cell>
          <cell r="J762" t="str">
            <v>Trnavský</v>
          </cell>
          <cell r="K762" t="str">
            <v>Trnava</v>
          </cell>
          <cell r="L762" t="str">
            <v>91910</v>
          </cell>
          <cell r="M762" t="str">
            <v>Buková</v>
          </cell>
          <cell r="N762" t="str">
            <v>Buková 201</v>
          </cell>
          <cell r="O762" t="str">
            <v>506869</v>
          </cell>
          <cell r="P762" t="str">
            <v>NS</v>
          </cell>
          <cell r="Q762">
            <v>1</v>
          </cell>
          <cell r="R762">
            <v>0</v>
          </cell>
          <cell r="S762">
            <v>0</v>
          </cell>
          <cell r="V762">
            <v>1</v>
          </cell>
          <cell r="W762">
            <v>0</v>
          </cell>
          <cell r="X762">
            <v>0</v>
          </cell>
          <cell r="Y762">
            <v>0</v>
          </cell>
          <cell r="AB762">
            <v>0</v>
          </cell>
        </row>
        <row r="763">
          <cell r="G763">
            <v>37841491</v>
          </cell>
          <cell r="H763" t="str">
            <v>000312347</v>
          </cell>
          <cell r="I763" t="str">
            <v>Materská škola</v>
          </cell>
          <cell r="J763" t="str">
            <v>Trnavský</v>
          </cell>
          <cell r="K763" t="str">
            <v>Trnava</v>
          </cell>
          <cell r="L763" t="str">
            <v>91943</v>
          </cell>
          <cell r="M763" t="str">
            <v>Cífer</v>
          </cell>
          <cell r="N763" t="str">
            <v>Nám. A.Hlinku 32</v>
          </cell>
          <cell r="O763" t="str">
            <v>506877</v>
          </cell>
          <cell r="P763" t="str">
            <v>PS</v>
          </cell>
          <cell r="Q763">
            <v>61</v>
          </cell>
          <cell r="R763">
            <v>0</v>
          </cell>
          <cell r="S763">
            <v>0</v>
          </cell>
          <cell r="V763">
            <v>61</v>
          </cell>
          <cell r="W763">
            <v>0</v>
          </cell>
          <cell r="X763">
            <v>0</v>
          </cell>
          <cell r="Y763">
            <v>0</v>
          </cell>
          <cell r="AB763">
            <v>0</v>
          </cell>
        </row>
        <row r="764">
          <cell r="G764">
            <v>710011318</v>
          </cell>
          <cell r="H764" t="str">
            <v>036090212</v>
          </cell>
          <cell r="I764" t="str">
            <v>Elokované pracovisko ako súčasť Základnej školy s materskou školou</v>
          </cell>
          <cell r="J764" t="str">
            <v>Trnavský</v>
          </cell>
          <cell r="K764" t="str">
            <v>Hlohovec</v>
          </cell>
          <cell r="L764" t="str">
            <v>92042</v>
          </cell>
          <cell r="M764" t="str">
            <v>Červeník</v>
          </cell>
          <cell r="N764" t="str">
            <v>Osloboditeľov 16</v>
          </cell>
          <cell r="O764" t="str">
            <v>506885</v>
          </cell>
          <cell r="P764" t="str">
            <v>NS</v>
          </cell>
          <cell r="Q764">
            <v>17</v>
          </cell>
          <cell r="R764">
            <v>0</v>
          </cell>
          <cell r="S764">
            <v>0</v>
          </cell>
          <cell r="V764">
            <v>17</v>
          </cell>
          <cell r="W764">
            <v>0</v>
          </cell>
          <cell r="X764">
            <v>0</v>
          </cell>
          <cell r="Y764">
            <v>0</v>
          </cell>
          <cell r="AB764">
            <v>0</v>
          </cell>
        </row>
        <row r="765">
          <cell r="G765">
            <v>710011350</v>
          </cell>
          <cell r="H765" t="str">
            <v>037836471</v>
          </cell>
          <cell r="I765" t="str">
            <v>Elokované pracovisko ako súčasť Základnej školy s materskou školou</v>
          </cell>
          <cell r="J765" t="str">
            <v>Trnavský</v>
          </cell>
          <cell r="K765" t="str">
            <v>Trnava</v>
          </cell>
          <cell r="L765" t="str">
            <v>91953</v>
          </cell>
          <cell r="M765" t="str">
            <v>Dechtice</v>
          </cell>
          <cell r="N765" t="str">
            <v>Dechtice 515</v>
          </cell>
          <cell r="O765" t="str">
            <v>506893</v>
          </cell>
          <cell r="P765" t="str">
            <v>NS</v>
          </cell>
          <cell r="Q765">
            <v>21</v>
          </cell>
          <cell r="R765">
            <v>0</v>
          </cell>
          <cell r="S765">
            <v>0</v>
          </cell>
          <cell r="V765">
            <v>21</v>
          </cell>
          <cell r="W765">
            <v>0</v>
          </cell>
          <cell r="X765">
            <v>0</v>
          </cell>
          <cell r="Y765">
            <v>0</v>
          </cell>
          <cell r="AB765">
            <v>0</v>
          </cell>
        </row>
        <row r="766">
          <cell r="G766">
            <v>710011369</v>
          </cell>
          <cell r="H766" t="str">
            <v>036093815</v>
          </cell>
          <cell r="I766" t="str">
            <v>Základná škola s materskou školou - predprimárne vzdelávanie</v>
          </cell>
          <cell r="J766" t="str">
            <v>Trnavský</v>
          </cell>
          <cell r="K766" t="str">
            <v>Trnava</v>
          </cell>
          <cell r="L766" t="str">
            <v>91954</v>
          </cell>
          <cell r="M766" t="str">
            <v>Dobrá Voda</v>
          </cell>
          <cell r="N766" t="str">
            <v>Dobrá Voda 149</v>
          </cell>
          <cell r="O766" t="str">
            <v>506915</v>
          </cell>
          <cell r="P766" t="str">
            <v>NS</v>
          </cell>
          <cell r="Q766">
            <v>7</v>
          </cell>
          <cell r="V766">
            <v>7</v>
          </cell>
          <cell r="AB766">
            <v>0</v>
          </cell>
        </row>
        <row r="767">
          <cell r="G767">
            <v>710011377</v>
          </cell>
          <cell r="H767" t="str">
            <v>036080586</v>
          </cell>
          <cell r="I767" t="str">
            <v>Základná škola s materskou školou - predprimárne vzdelávanie</v>
          </cell>
          <cell r="J767" t="str">
            <v>Trnavský</v>
          </cell>
          <cell r="K767" t="str">
            <v>Trnava</v>
          </cell>
          <cell r="L767" t="str">
            <v>91965</v>
          </cell>
          <cell r="M767" t="str">
            <v>Dolná Krupá</v>
          </cell>
          <cell r="N767" t="str">
            <v>Školská 439/12</v>
          </cell>
          <cell r="O767" t="str">
            <v>506923</v>
          </cell>
          <cell r="P767" t="str">
            <v>NS</v>
          </cell>
          <cell r="Q767">
            <v>21</v>
          </cell>
          <cell r="R767">
            <v>0</v>
          </cell>
          <cell r="S767">
            <v>0</v>
          </cell>
          <cell r="V767">
            <v>21</v>
          </cell>
          <cell r="W767">
            <v>0</v>
          </cell>
          <cell r="X767">
            <v>0</v>
          </cell>
          <cell r="Y767">
            <v>0</v>
          </cell>
          <cell r="AB767">
            <v>0</v>
          </cell>
        </row>
        <row r="768">
          <cell r="G768">
            <v>710011385</v>
          </cell>
          <cell r="H768" t="str">
            <v>037850946</v>
          </cell>
          <cell r="I768" t="str">
            <v>Základná škola s materskou školou - predprimárne vzdelávanie</v>
          </cell>
          <cell r="J768" t="str">
            <v>Trnavský</v>
          </cell>
          <cell r="K768" t="str">
            <v>Trnava</v>
          </cell>
          <cell r="L768" t="str">
            <v>91952</v>
          </cell>
          <cell r="M768" t="str">
            <v>Dolné Dubové</v>
          </cell>
          <cell r="N768" t="str">
            <v>Dolné Dubové 213</v>
          </cell>
          <cell r="O768" t="str">
            <v>506931</v>
          </cell>
          <cell r="P768" t="str">
            <v>NS</v>
          </cell>
          <cell r="Q768">
            <v>13</v>
          </cell>
          <cell r="R768">
            <v>0</v>
          </cell>
          <cell r="S768">
            <v>0</v>
          </cell>
          <cell r="V768">
            <v>13</v>
          </cell>
          <cell r="W768">
            <v>0</v>
          </cell>
          <cell r="X768">
            <v>0</v>
          </cell>
          <cell r="Y768">
            <v>0</v>
          </cell>
          <cell r="AB768">
            <v>0</v>
          </cell>
        </row>
        <row r="769">
          <cell r="G769">
            <v>710011393</v>
          </cell>
          <cell r="H769" t="str">
            <v>037836480</v>
          </cell>
          <cell r="I769" t="str">
            <v>Základná škola s materskou školou - predprimárne vzdelávanie</v>
          </cell>
          <cell r="J769" t="str">
            <v>Trnavský</v>
          </cell>
          <cell r="K769" t="str">
            <v>Trnava</v>
          </cell>
          <cell r="L769" t="str">
            <v>91902</v>
          </cell>
          <cell r="M769" t="str">
            <v>Dolné Orešany</v>
          </cell>
          <cell r="N769" t="str">
            <v>Dolné Orešany 209</v>
          </cell>
          <cell r="O769" t="str">
            <v>506940</v>
          </cell>
          <cell r="P769" t="str">
            <v>NS</v>
          </cell>
          <cell r="Q769">
            <v>20</v>
          </cell>
          <cell r="R769">
            <v>0</v>
          </cell>
          <cell r="S769">
            <v>0</v>
          </cell>
          <cell r="V769">
            <v>20</v>
          </cell>
          <cell r="W769">
            <v>0</v>
          </cell>
          <cell r="X769">
            <v>0</v>
          </cell>
          <cell r="Y769">
            <v>0</v>
          </cell>
          <cell r="AB769">
            <v>0</v>
          </cell>
        </row>
        <row r="770">
          <cell r="G770">
            <v>710011407</v>
          </cell>
          <cell r="H770" t="str">
            <v>000312428</v>
          </cell>
          <cell r="I770" t="str">
            <v>Materská škola</v>
          </cell>
          <cell r="J770" t="str">
            <v>Trnavský</v>
          </cell>
          <cell r="K770" t="str">
            <v>Hlohovec</v>
          </cell>
          <cell r="L770" t="str">
            <v>92061</v>
          </cell>
          <cell r="M770" t="str">
            <v>Dolné Otrokovce</v>
          </cell>
          <cell r="N770" t="str">
            <v>Dolné Otrokovce 62</v>
          </cell>
          <cell r="O770" t="str">
            <v>506958</v>
          </cell>
          <cell r="P770" t="str">
            <v>NS</v>
          </cell>
          <cell r="Q770">
            <v>8</v>
          </cell>
          <cell r="R770">
            <v>0</v>
          </cell>
          <cell r="S770">
            <v>0</v>
          </cell>
          <cell r="V770">
            <v>8</v>
          </cell>
          <cell r="W770">
            <v>0</v>
          </cell>
          <cell r="X770">
            <v>0</v>
          </cell>
          <cell r="Y770">
            <v>0</v>
          </cell>
          <cell r="AB770">
            <v>0</v>
          </cell>
        </row>
        <row r="771">
          <cell r="G771">
            <v>710011415</v>
          </cell>
          <cell r="H771" t="str">
            <v>000312436</v>
          </cell>
          <cell r="I771" t="str">
            <v>Materská škola</v>
          </cell>
          <cell r="J771" t="str">
            <v>Trnavský</v>
          </cell>
          <cell r="K771" t="str">
            <v>Hlohovec</v>
          </cell>
          <cell r="L771" t="str">
            <v>92061</v>
          </cell>
          <cell r="M771" t="str">
            <v>Dolné Trhovište</v>
          </cell>
          <cell r="N771" t="str">
            <v>Dolné Trhovište 204</v>
          </cell>
          <cell r="O771" t="str">
            <v>506966</v>
          </cell>
          <cell r="P771" t="str">
            <v>NS</v>
          </cell>
          <cell r="Q771">
            <v>5</v>
          </cell>
          <cell r="V771">
            <v>5</v>
          </cell>
          <cell r="W771">
            <v>0</v>
          </cell>
          <cell r="AB771">
            <v>0</v>
          </cell>
        </row>
        <row r="772">
          <cell r="G772">
            <v>710011423</v>
          </cell>
          <cell r="H772" t="str">
            <v>000312452</v>
          </cell>
          <cell r="I772" t="str">
            <v>Materská škola</v>
          </cell>
          <cell r="J772" t="str">
            <v>Trnavský</v>
          </cell>
          <cell r="K772" t="str">
            <v>Piešťany</v>
          </cell>
          <cell r="L772" t="str">
            <v>92204</v>
          </cell>
          <cell r="M772" t="str">
            <v>Dolný Lopašov</v>
          </cell>
          <cell r="N772" t="str">
            <v>Dolný Lopašov 336</v>
          </cell>
          <cell r="O772" t="str">
            <v>506982</v>
          </cell>
          <cell r="P772" t="str">
            <v>NS</v>
          </cell>
          <cell r="Q772">
            <v>10</v>
          </cell>
          <cell r="V772">
            <v>10</v>
          </cell>
          <cell r="W772">
            <v>0</v>
          </cell>
          <cell r="AB772">
            <v>0</v>
          </cell>
        </row>
        <row r="773">
          <cell r="G773">
            <v>710266804</v>
          </cell>
          <cell r="H773" t="str">
            <v>037836790</v>
          </cell>
          <cell r="I773" t="str">
            <v>Elokované pracovisko ako súčasť Základnej školy s materskou školou</v>
          </cell>
          <cell r="J773" t="str">
            <v>Trnavský</v>
          </cell>
          <cell r="K773" t="str">
            <v>Piešťany</v>
          </cell>
          <cell r="L773" t="str">
            <v>92241</v>
          </cell>
          <cell r="M773" t="str">
            <v>Drahovce</v>
          </cell>
          <cell r="N773" t="str">
            <v>Hlavná 429/127</v>
          </cell>
          <cell r="O773" t="str">
            <v>506991</v>
          </cell>
          <cell r="P773" t="str">
            <v>NS</v>
          </cell>
          <cell r="Q773">
            <v>21</v>
          </cell>
          <cell r="R773">
            <v>0</v>
          </cell>
          <cell r="S773">
            <v>0</v>
          </cell>
          <cell r="V773">
            <v>21</v>
          </cell>
          <cell r="W773">
            <v>0</v>
          </cell>
          <cell r="X773">
            <v>0</v>
          </cell>
          <cell r="Y773">
            <v>0</v>
          </cell>
          <cell r="AB773">
            <v>0</v>
          </cell>
        </row>
        <row r="774">
          <cell r="G774">
            <v>710011440</v>
          </cell>
          <cell r="H774" t="str">
            <v>037984756</v>
          </cell>
          <cell r="I774" t="str">
            <v>Základná škola s materskou školou - predprimárne vzdelávanie</v>
          </cell>
          <cell r="J774" t="str">
            <v>Trnavský</v>
          </cell>
          <cell r="K774" t="str">
            <v>Piešťany</v>
          </cell>
          <cell r="L774" t="str">
            <v>92208</v>
          </cell>
          <cell r="M774" t="str">
            <v>Dubovany</v>
          </cell>
          <cell r="N774" t="str">
            <v>Dubovany 177</v>
          </cell>
          <cell r="O774" t="str">
            <v>507008</v>
          </cell>
          <cell r="P774" t="str">
            <v>NS</v>
          </cell>
          <cell r="Q774">
            <v>11</v>
          </cell>
          <cell r="R774">
            <v>0</v>
          </cell>
          <cell r="S774">
            <v>0</v>
          </cell>
          <cell r="V774">
            <v>11</v>
          </cell>
          <cell r="W774">
            <v>0</v>
          </cell>
          <cell r="X774">
            <v>0</v>
          </cell>
          <cell r="Y774">
            <v>0</v>
          </cell>
          <cell r="AB774">
            <v>0</v>
          </cell>
        </row>
        <row r="775">
          <cell r="G775">
            <v>710011482</v>
          </cell>
          <cell r="H775" t="str">
            <v>036080454</v>
          </cell>
          <cell r="I775" t="str">
            <v>Elokované pracovisko ako súčasť Základnej školy s materskou školou</v>
          </cell>
          <cell r="J775" t="str">
            <v>Trnavský</v>
          </cell>
          <cell r="K775" t="str">
            <v>Hlohovec</v>
          </cell>
          <cell r="L775" t="str">
            <v>92056</v>
          </cell>
          <cell r="M775" t="str">
            <v>Dvorníky</v>
          </cell>
          <cell r="N775" t="str">
            <v>Dvorníky 2</v>
          </cell>
          <cell r="O775" t="str">
            <v>507024</v>
          </cell>
          <cell r="P775" t="str">
            <v>NS</v>
          </cell>
          <cell r="Q775">
            <v>11</v>
          </cell>
          <cell r="V775">
            <v>11</v>
          </cell>
          <cell r="W775">
            <v>0</v>
          </cell>
          <cell r="AB775">
            <v>0</v>
          </cell>
        </row>
        <row r="776">
          <cell r="G776">
            <v>37838636</v>
          </cell>
          <cell r="H776" t="str">
            <v>000312509</v>
          </cell>
          <cell r="I776" t="str">
            <v>Materská škola</v>
          </cell>
          <cell r="J776" t="str">
            <v>Trnavský</v>
          </cell>
          <cell r="K776" t="str">
            <v>Hlohovec</v>
          </cell>
          <cell r="L776" t="str">
            <v>92001</v>
          </cell>
          <cell r="M776" t="str">
            <v>Hlohovec</v>
          </cell>
          <cell r="N776" t="str">
            <v>Hollého 3</v>
          </cell>
          <cell r="O776" t="str">
            <v>507032</v>
          </cell>
          <cell r="P776" t="str">
            <v>PS</v>
          </cell>
          <cell r="Q776">
            <v>36</v>
          </cell>
          <cell r="R776">
            <v>0</v>
          </cell>
          <cell r="S776">
            <v>0</v>
          </cell>
          <cell r="V776">
            <v>36</v>
          </cell>
          <cell r="W776">
            <v>0</v>
          </cell>
          <cell r="X776">
            <v>0</v>
          </cell>
          <cell r="Y776">
            <v>0</v>
          </cell>
          <cell r="AB776">
            <v>0</v>
          </cell>
        </row>
        <row r="777">
          <cell r="G777">
            <v>37838661</v>
          </cell>
          <cell r="H777" t="str">
            <v>000312509</v>
          </cell>
          <cell r="I777" t="str">
            <v>Materská škola</v>
          </cell>
          <cell r="J777" t="str">
            <v>Trnavský</v>
          </cell>
          <cell r="K777" t="str">
            <v>Hlohovec</v>
          </cell>
          <cell r="L777" t="str">
            <v>92001</v>
          </cell>
          <cell r="M777" t="str">
            <v>Hlohovec</v>
          </cell>
          <cell r="N777" t="str">
            <v>Nábrežie A. Hlinku 23</v>
          </cell>
          <cell r="O777" t="str">
            <v>507032</v>
          </cell>
          <cell r="P777" t="str">
            <v>PS</v>
          </cell>
          <cell r="Q777">
            <v>58</v>
          </cell>
          <cell r="R777">
            <v>0</v>
          </cell>
          <cell r="S777">
            <v>0</v>
          </cell>
          <cell r="V777">
            <v>58</v>
          </cell>
          <cell r="W777">
            <v>0</v>
          </cell>
          <cell r="X777">
            <v>0</v>
          </cell>
          <cell r="Y777">
            <v>0</v>
          </cell>
          <cell r="AB777">
            <v>0</v>
          </cell>
        </row>
        <row r="778">
          <cell r="G778">
            <v>37988590</v>
          </cell>
          <cell r="H778" t="str">
            <v>000312509</v>
          </cell>
          <cell r="I778" t="str">
            <v>Materská škola</v>
          </cell>
          <cell r="J778" t="str">
            <v>Trnavský</v>
          </cell>
          <cell r="K778" t="str">
            <v>Hlohovec</v>
          </cell>
          <cell r="L778" t="str">
            <v>92001</v>
          </cell>
          <cell r="M778" t="str">
            <v>Hlohovec</v>
          </cell>
          <cell r="N778" t="str">
            <v>Kalinčiakova 1</v>
          </cell>
          <cell r="O778" t="str">
            <v>507032</v>
          </cell>
          <cell r="P778" t="str">
            <v>PS</v>
          </cell>
          <cell r="Q778">
            <v>62</v>
          </cell>
          <cell r="R778">
            <v>0</v>
          </cell>
          <cell r="S778">
            <v>0</v>
          </cell>
          <cell r="V778">
            <v>62</v>
          </cell>
          <cell r="W778">
            <v>0</v>
          </cell>
          <cell r="X778">
            <v>0</v>
          </cell>
          <cell r="Y778">
            <v>0</v>
          </cell>
          <cell r="AB778">
            <v>0</v>
          </cell>
        </row>
        <row r="779">
          <cell r="G779">
            <v>42287618</v>
          </cell>
          <cell r="H779" t="str">
            <v>000312509</v>
          </cell>
          <cell r="I779" t="str">
            <v>Materská škola</v>
          </cell>
          <cell r="J779" t="str">
            <v>Trnavský</v>
          </cell>
          <cell r="K779" t="str">
            <v>Hlohovec</v>
          </cell>
          <cell r="L779" t="str">
            <v>92003</v>
          </cell>
          <cell r="M779" t="str">
            <v>Hlohovec</v>
          </cell>
          <cell r="N779" t="str">
            <v>Podjavorinskej 8</v>
          </cell>
          <cell r="O779" t="str">
            <v>507032</v>
          </cell>
          <cell r="P779" t="str">
            <v>PS</v>
          </cell>
          <cell r="Q779">
            <v>28</v>
          </cell>
          <cell r="R779">
            <v>0</v>
          </cell>
          <cell r="S779">
            <v>0</v>
          </cell>
          <cell r="V779">
            <v>28</v>
          </cell>
          <cell r="W779">
            <v>0</v>
          </cell>
          <cell r="X779">
            <v>0</v>
          </cell>
          <cell r="Y779">
            <v>0</v>
          </cell>
          <cell r="AB779">
            <v>0</v>
          </cell>
        </row>
        <row r="780">
          <cell r="G780">
            <v>710270569</v>
          </cell>
          <cell r="H780" t="str">
            <v>051786222</v>
          </cell>
          <cell r="I780" t="str">
            <v>Základná škola s materskou školou - predprimárne vzdelávanie</v>
          </cell>
          <cell r="J780" t="str">
            <v>Trnavský</v>
          </cell>
          <cell r="K780" t="str">
            <v>Hlohovec</v>
          </cell>
          <cell r="L780" t="str">
            <v>92001</v>
          </cell>
          <cell r="M780" t="str">
            <v>Hlohovec</v>
          </cell>
          <cell r="N780" t="str">
            <v>A. Felcána 4</v>
          </cell>
          <cell r="O780" t="str">
            <v>507032</v>
          </cell>
          <cell r="P780" t="str">
            <v>NS</v>
          </cell>
          <cell r="Q780">
            <v>6</v>
          </cell>
          <cell r="R780">
            <v>0</v>
          </cell>
          <cell r="S780">
            <v>0</v>
          </cell>
          <cell r="V780">
            <v>6</v>
          </cell>
          <cell r="W780">
            <v>0</v>
          </cell>
          <cell r="X780">
            <v>0</v>
          </cell>
          <cell r="Y780">
            <v>0</v>
          </cell>
          <cell r="AB780">
            <v>0</v>
          </cell>
        </row>
        <row r="781">
          <cell r="G781">
            <v>710270593</v>
          </cell>
          <cell r="H781" t="str">
            <v>051786150</v>
          </cell>
          <cell r="I781" t="str">
            <v>Základná škola s materskou školou - predprimárne vzdelávanie</v>
          </cell>
          <cell r="J781" t="str">
            <v>Trnavský</v>
          </cell>
          <cell r="K781" t="str">
            <v>Hlohovec</v>
          </cell>
          <cell r="L781" t="str">
            <v>92001</v>
          </cell>
          <cell r="M781" t="str">
            <v>Hlohovec</v>
          </cell>
          <cell r="N781" t="str">
            <v>Koperníkova 24</v>
          </cell>
          <cell r="O781" t="str">
            <v>507032</v>
          </cell>
          <cell r="P781" t="str">
            <v>NS</v>
          </cell>
          <cell r="Q781">
            <v>15</v>
          </cell>
          <cell r="R781">
            <v>0</v>
          </cell>
          <cell r="S781">
            <v>0</v>
          </cell>
          <cell r="V781">
            <v>15</v>
          </cell>
          <cell r="W781">
            <v>0</v>
          </cell>
          <cell r="X781">
            <v>0</v>
          </cell>
          <cell r="Y781">
            <v>0</v>
          </cell>
          <cell r="AB781">
            <v>0</v>
          </cell>
        </row>
        <row r="782">
          <cell r="G782">
            <v>710011636</v>
          </cell>
          <cell r="H782" t="str">
            <v>036090387</v>
          </cell>
          <cell r="I782" t="str">
            <v>Základná škola s materskou školou - predprimárne vzdelávanie</v>
          </cell>
          <cell r="J782" t="str">
            <v>Trnavský</v>
          </cell>
          <cell r="K782" t="str">
            <v>Trnava</v>
          </cell>
          <cell r="L782" t="str">
            <v>91903</v>
          </cell>
          <cell r="M782" t="str">
            <v>Horné Orešany</v>
          </cell>
          <cell r="N782" t="str">
            <v>Horné Orešany 31</v>
          </cell>
          <cell r="O782" t="str">
            <v>507067</v>
          </cell>
          <cell r="P782" t="str">
            <v>NS</v>
          </cell>
          <cell r="Q782">
            <v>17</v>
          </cell>
          <cell r="R782">
            <v>0</v>
          </cell>
          <cell r="S782">
            <v>0</v>
          </cell>
          <cell r="V782">
            <v>17</v>
          </cell>
          <cell r="W782">
            <v>0</v>
          </cell>
          <cell r="X782">
            <v>0</v>
          </cell>
          <cell r="Y782">
            <v>0</v>
          </cell>
          <cell r="AB782">
            <v>0</v>
          </cell>
        </row>
        <row r="783">
          <cell r="G783">
            <v>710011644</v>
          </cell>
          <cell r="H783" t="str">
            <v>036080861</v>
          </cell>
          <cell r="I783" t="str">
            <v>Elokované pracovisko ako súčasť Základnej školy s materskou školou</v>
          </cell>
          <cell r="J783" t="str">
            <v>Trnavský</v>
          </cell>
          <cell r="K783" t="str">
            <v>Hlohovec</v>
          </cell>
          <cell r="L783" t="str">
            <v>92062</v>
          </cell>
          <cell r="M783" t="str">
            <v>Horné Otrokovce</v>
          </cell>
          <cell r="N783" t="str">
            <v>Horné Otrokovce 121</v>
          </cell>
          <cell r="O783" t="str">
            <v>507075</v>
          </cell>
          <cell r="P783" t="str">
            <v>NS</v>
          </cell>
          <cell r="Q783">
            <v>5</v>
          </cell>
          <cell r="R783">
            <v>0</v>
          </cell>
          <cell r="S783">
            <v>0</v>
          </cell>
          <cell r="V783">
            <v>5</v>
          </cell>
          <cell r="W783">
            <v>0</v>
          </cell>
          <cell r="X783">
            <v>0</v>
          </cell>
          <cell r="Y783">
            <v>0</v>
          </cell>
          <cell r="AB783">
            <v>0</v>
          </cell>
        </row>
        <row r="784">
          <cell r="G784">
            <v>710260008</v>
          </cell>
          <cell r="H784" t="str">
            <v>050090828</v>
          </cell>
          <cell r="I784" t="str">
            <v>Elokované pracovisko ako súčasť Základnej školy s materskou školou</v>
          </cell>
          <cell r="J784" t="str">
            <v>Trnavský</v>
          </cell>
          <cell r="K784" t="str">
            <v>Piešťany</v>
          </cell>
          <cell r="L784" t="str">
            <v>92205</v>
          </cell>
          <cell r="M784" t="str">
            <v>Chtelnica</v>
          </cell>
          <cell r="N784" t="str">
            <v>Zigmundíkova  456/14</v>
          </cell>
          <cell r="O784" t="str">
            <v>507121</v>
          </cell>
          <cell r="P784" t="str">
            <v>NS</v>
          </cell>
          <cell r="Q784">
            <v>28</v>
          </cell>
          <cell r="R784">
            <v>0</v>
          </cell>
          <cell r="S784">
            <v>0</v>
          </cell>
          <cell r="V784">
            <v>28</v>
          </cell>
          <cell r="W784">
            <v>0</v>
          </cell>
          <cell r="X784">
            <v>0</v>
          </cell>
          <cell r="Y784">
            <v>0</v>
          </cell>
          <cell r="AB784">
            <v>0</v>
          </cell>
        </row>
        <row r="785">
          <cell r="G785">
            <v>710011660</v>
          </cell>
          <cell r="H785" t="str">
            <v>000312592</v>
          </cell>
          <cell r="I785" t="str">
            <v>Materská škola</v>
          </cell>
          <cell r="J785" t="str">
            <v>Trnavský</v>
          </cell>
          <cell r="K785" t="str">
            <v>Hlohovec</v>
          </cell>
          <cell r="L785" t="str">
            <v>92231</v>
          </cell>
          <cell r="M785" t="str">
            <v>Jalšové</v>
          </cell>
          <cell r="N785" t="str">
            <v>Jalšové 137</v>
          </cell>
          <cell r="O785" t="str">
            <v>507130</v>
          </cell>
          <cell r="P785" t="str">
            <v>NS</v>
          </cell>
          <cell r="Q785">
            <v>6</v>
          </cell>
          <cell r="R785">
            <v>0</v>
          </cell>
          <cell r="S785">
            <v>0</v>
          </cell>
          <cell r="V785">
            <v>6</v>
          </cell>
          <cell r="W785">
            <v>0</v>
          </cell>
          <cell r="X785">
            <v>0</v>
          </cell>
          <cell r="Y785">
            <v>0</v>
          </cell>
          <cell r="AB785">
            <v>0</v>
          </cell>
        </row>
        <row r="786">
          <cell r="G786">
            <v>710011687</v>
          </cell>
          <cell r="H786" t="str">
            <v>037836579</v>
          </cell>
          <cell r="I786" t="str">
            <v>Základná škola s materskou školou - predprimárne vzdelávanie</v>
          </cell>
          <cell r="J786" t="str">
            <v>Trnavský</v>
          </cell>
          <cell r="K786" t="str">
            <v>Trnava</v>
          </cell>
          <cell r="L786" t="str">
            <v>91930</v>
          </cell>
          <cell r="M786" t="str">
            <v>Jaslovské Bohunice</v>
          </cell>
          <cell r="N786" t="str">
            <v>Jaslovské Bohunice 337</v>
          </cell>
          <cell r="O786" t="str">
            <v>507156</v>
          </cell>
          <cell r="P786" t="str">
            <v>NS</v>
          </cell>
          <cell r="Q786">
            <v>28</v>
          </cell>
          <cell r="R786">
            <v>0</v>
          </cell>
          <cell r="S786">
            <v>0</v>
          </cell>
          <cell r="V786">
            <v>28</v>
          </cell>
          <cell r="W786">
            <v>0</v>
          </cell>
          <cell r="X786">
            <v>0</v>
          </cell>
          <cell r="Y786">
            <v>0</v>
          </cell>
          <cell r="AB786">
            <v>0</v>
          </cell>
        </row>
        <row r="787">
          <cell r="G787">
            <v>710011709</v>
          </cell>
          <cell r="H787" t="str">
            <v>037836544</v>
          </cell>
          <cell r="I787" t="str">
            <v>Elokované pracovisko ako súčasť Základnej školy s materskou školou Pavla Ušáka Olivu</v>
          </cell>
          <cell r="J787" t="str">
            <v>Trnavský</v>
          </cell>
          <cell r="K787" t="str">
            <v>Trnava</v>
          </cell>
          <cell r="L787" t="str">
            <v>91955</v>
          </cell>
          <cell r="M787" t="str">
            <v>Kátlovce</v>
          </cell>
          <cell r="N787" t="str">
            <v>Kátlovce 180</v>
          </cell>
          <cell r="O787" t="str">
            <v>507164</v>
          </cell>
          <cell r="P787" t="str">
            <v>NS</v>
          </cell>
          <cell r="Q787">
            <v>14</v>
          </cell>
          <cell r="R787">
            <v>0</v>
          </cell>
          <cell r="S787">
            <v>0</v>
          </cell>
          <cell r="V787">
            <v>14</v>
          </cell>
          <cell r="W787">
            <v>0</v>
          </cell>
          <cell r="X787">
            <v>0</v>
          </cell>
          <cell r="Y787">
            <v>0</v>
          </cell>
          <cell r="AB787">
            <v>0</v>
          </cell>
        </row>
        <row r="788">
          <cell r="G788">
            <v>710011717</v>
          </cell>
          <cell r="H788" t="str">
            <v>036080471</v>
          </cell>
          <cell r="I788" t="str">
            <v>Elokované pracovisko ako súčasť Základnej školy s materskou školou</v>
          </cell>
          <cell r="J788" t="str">
            <v>Trnavský</v>
          </cell>
          <cell r="K788" t="str">
            <v>Hlohovec</v>
          </cell>
          <cell r="L788" t="str">
            <v>92064</v>
          </cell>
          <cell r="M788" t="str">
            <v>Kľačany</v>
          </cell>
          <cell r="N788" t="str">
            <v>Kľačany 212</v>
          </cell>
          <cell r="O788" t="str">
            <v>507172</v>
          </cell>
          <cell r="P788" t="str">
            <v>NS</v>
          </cell>
          <cell r="Q788">
            <v>14</v>
          </cell>
          <cell r="R788">
            <v>0</v>
          </cell>
          <cell r="S788">
            <v>0</v>
          </cell>
          <cell r="V788">
            <v>14</v>
          </cell>
          <cell r="W788">
            <v>0</v>
          </cell>
          <cell r="X788">
            <v>0</v>
          </cell>
          <cell r="Y788">
            <v>0</v>
          </cell>
          <cell r="AB788">
            <v>0</v>
          </cell>
        </row>
        <row r="789">
          <cell r="G789">
            <v>710011733</v>
          </cell>
          <cell r="H789" t="str">
            <v>000312665</v>
          </cell>
          <cell r="I789" t="str">
            <v>Materská škola</v>
          </cell>
          <cell r="J789" t="str">
            <v>Trnavský</v>
          </cell>
          <cell r="K789" t="str">
            <v>Hlohovec</v>
          </cell>
          <cell r="L789" t="str">
            <v>92001</v>
          </cell>
          <cell r="M789" t="str">
            <v>Koplotovce</v>
          </cell>
          <cell r="N789" t="str">
            <v>Koplotovce 122</v>
          </cell>
          <cell r="O789" t="str">
            <v>507202</v>
          </cell>
          <cell r="P789" t="str">
            <v>NS</v>
          </cell>
          <cell r="Q789">
            <v>10</v>
          </cell>
          <cell r="R789">
            <v>0</v>
          </cell>
          <cell r="S789">
            <v>0</v>
          </cell>
          <cell r="V789">
            <v>10</v>
          </cell>
          <cell r="W789">
            <v>0</v>
          </cell>
          <cell r="X789">
            <v>0</v>
          </cell>
          <cell r="Y789">
            <v>0</v>
          </cell>
          <cell r="AB789">
            <v>0</v>
          </cell>
        </row>
        <row r="790">
          <cell r="G790">
            <v>710011750</v>
          </cell>
          <cell r="H790" t="str">
            <v>000312673</v>
          </cell>
          <cell r="I790" t="str">
            <v>Materská škola</v>
          </cell>
          <cell r="J790" t="str">
            <v>Trnavský</v>
          </cell>
          <cell r="K790" t="str">
            <v>Trnava</v>
          </cell>
          <cell r="L790" t="str">
            <v>91901</v>
          </cell>
          <cell r="M790" t="str">
            <v>Košolná</v>
          </cell>
          <cell r="N790" t="str">
            <v>Košolná 180</v>
          </cell>
          <cell r="O790" t="str">
            <v>507211</v>
          </cell>
          <cell r="P790" t="str">
            <v>NS</v>
          </cell>
          <cell r="Q790">
            <v>14</v>
          </cell>
          <cell r="R790">
            <v>0</v>
          </cell>
          <cell r="S790">
            <v>0</v>
          </cell>
          <cell r="V790">
            <v>14</v>
          </cell>
          <cell r="W790">
            <v>0</v>
          </cell>
          <cell r="X790">
            <v>0</v>
          </cell>
          <cell r="Y790">
            <v>0</v>
          </cell>
          <cell r="AB790">
            <v>0</v>
          </cell>
        </row>
        <row r="791">
          <cell r="G791">
            <v>710011768</v>
          </cell>
          <cell r="H791" t="str">
            <v>000312681</v>
          </cell>
          <cell r="I791" t="str">
            <v>Materská škola</v>
          </cell>
          <cell r="J791" t="str">
            <v>Trnavský</v>
          </cell>
          <cell r="K791" t="str">
            <v>Piešťany</v>
          </cell>
          <cell r="L791" t="str">
            <v>92202</v>
          </cell>
          <cell r="M791" t="str">
            <v>Krakovany</v>
          </cell>
          <cell r="N791" t="str">
            <v>Hrádze 480/9</v>
          </cell>
          <cell r="O791" t="str">
            <v>507229</v>
          </cell>
          <cell r="P791" t="str">
            <v>NS</v>
          </cell>
          <cell r="Q791">
            <v>12</v>
          </cell>
          <cell r="R791">
            <v>0</v>
          </cell>
          <cell r="S791">
            <v>0</v>
          </cell>
          <cell r="V791">
            <v>12</v>
          </cell>
          <cell r="W791">
            <v>0</v>
          </cell>
          <cell r="X791">
            <v>0</v>
          </cell>
          <cell r="Y791">
            <v>0</v>
          </cell>
          <cell r="AB791">
            <v>0</v>
          </cell>
        </row>
        <row r="792">
          <cell r="G792">
            <v>37838628</v>
          </cell>
          <cell r="H792" t="str">
            <v>000312703</v>
          </cell>
          <cell r="I792" t="str">
            <v>Materská škola</v>
          </cell>
          <cell r="J792" t="str">
            <v>Trnavský</v>
          </cell>
          <cell r="K792" t="str">
            <v>Hlohovec</v>
          </cell>
          <cell r="L792" t="str">
            <v>92041</v>
          </cell>
          <cell r="M792" t="str">
            <v>Leopoldov</v>
          </cell>
          <cell r="N792" t="str">
            <v>Štúrova 419/1</v>
          </cell>
          <cell r="O792" t="str">
            <v>507253</v>
          </cell>
          <cell r="P792" t="str">
            <v>PS</v>
          </cell>
          <cell r="Q792">
            <v>46</v>
          </cell>
          <cell r="V792">
            <v>46</v>
          </cell>
          <cell r="AB792">
            <v>0</v>
          </cell>
        </row>
        <row r="793">
          <cell r="G793">
            <v>710011792</v>
          </cell>
          <cell r="H793" t="str">
            <v>036080438</v>
          </cell>
          <cell r="I793" t="str">
            <v>Elokované pracovisko ako súčasť Základnej školy s materskou školou</v>
          </cell>
          <cell r="J793" t="str">
            <v>Trnavský</v>
          </cell>
          <cell r="K793" t="str">
            <v>Hlohovec</v>
          </cell>
          <cell r="L793" t="str">
            <v>92242</v>
          </cell>
          <cell r="M793" t="str">
            <v>Madunice</v>
          </cell>
          <cell r="N793" t="str">
            <v>A.S.Puškina 580/31</v>
          </cell>
          <cell r="O793" t="str">
            <v>507288</v>
          </cell>
          <cell r="P793" t="str">
            <v>NS</v>
          </cell>
          <cell r="Q793">
            <v>22</v>
          </cell>
          <cell r="R793">
            <v>0</v>
          </cell>
          <cell r="S793">
            <v>0</v>
          </cell>
          <cell r="V793">
            <v>22</v>
          </cell>
          <cell r="W793">
            <v>0</v>
          </cell>
          <cell r="X793">
            <v>0</v>
          </cell>
          <cell r="Y793">
            <v>0</v>
          </cell>
          <cell r="AB793">
            <v>0</v>
          </cell>
        </row>
        <row r="794">
          <cell r="G794">
            <v>37842391</v>
          </cell>
          <cell r="H794" t="str">
            <v>000312746</v>
          </cell>
          <cell r="I794" t="str">
            <v>Materská škola</v>
          </cell>
          <cell r="J794" t="str">
            <v>Trnavský</v>
          </cell>
          <cell r="K794" t="str">
            <v>Trnava</v>
          </cell>
          <cell r="L794" t="str">
            <v>91922</v>
          </cell>
          <cell r="M794" t="str">
            <v>Majcichov</v>
          </cell>
          <cell r="N794" t="str">
            <v>Majcichov 14</v>
          </cell>
          <cell r="O794" t="str">
            <v>507296</v>
          </cell>
          <cell r="P794" t="str">
            <v>PS</v>
          </cell>
          <cell r="Q794">
            <v>17</v>
          </cell>
          <cell r="R794">
            <v>0</v>
          </cell>
          <cell r="S794">
            <v>0</v>
          </cell>
          <cell r="V794">
            <v>17</v>
          </cell>
          <cell r="W794">
            <v>0</v>
          </cell>
          <cell r="X794">
            <v>0</v>
          </cell>
          <cell r="Y794">
            <v>0</v>
          </cell>
          <cell r="AB794">
            <v>0</v>
          </cell>
        </row>
        <row r="795">
          <cell r="G795">
            <v>710015402</v>
          </cell>
          <cell r="H795" t="str">
            <v>000590444</v>
          </cell>
          <cell r="I795" t="str">
            <v>Materská škola</v>
          </cell>
          <cell r="J795" t="str">
            <v>Žilinský</v>
          </cell>
          <cell r="K795" t="str">
            <v>Ružomberok</v>
          </cell>
          <cell r="L795" t="str">
            <v>03483</v>
          </cell>
          <cell r="M795" t="str">
            <v>Ivachnová</v>
          </cell>
          <cell r="N795" t="str">
            <v>Ivachnová 7</v>
          </cell>
          <cell r="O795" t="str">
            <v>507300</v>
          </cell>
          <cell r="P795" t="str">
            <v>NS</v>
          </cell>
          <cell r="Q795">
            <v>13</v>
          </cell>
          <cell r="R795">
            <v>0</v>
          </cell>
          <cell r="S795">
            <v>0</v>
          </cell>
          <cell r="V795">
            <v>13</v>
          </cell>
          <cell r="W795">
            <v>0</v>
          </cell>
          <cell r="X795">
            <v>0</v>
          </cell>
          <cell r="Y795">
            <v>0</v>
          </cell>
          <cell r="AB795">
            <v>0</v>
          </cell>
        </row>
        <row r="796">
          <cell r="G796">
            <v>710011814</v>
          </cell>
          <cell r="H796" t="str">
            <v>037842251</v>
          </cell>
          <cell r="I796" t="str">
            <v>Základná škola s materskou školou - predprimárne vzdelávanie</v>
          </cell>
          <cell r="J796" t="str">
            <v>Trnavský</v>
          </cell>
          <cell r="K796" t="str">
            <v>Trnava</v>
          </cell>
          <cell r="L796" t="str">
            <v>91929</v>
          </cell>
          <cell r="M796" t="str">
            <v>Malženice</v>
          </cell>
          <cell r="N796" t="str">
            <v>Malženice 203</v>
          </cell>
          <cell r="O796" t="str">
            <v>507318</v>
          </cell>
          <cell r="P796" t="str">
            <v>NS</v>
          </cell>
          <cell r="Q796">
            <v>17</v>
          </cell>
          <cell r="R796">
            <v>0</v>
          </cell>
          <cell r="S796">
            <v>0</v>
          </cell>
          <cell r="V796">
            <v>17</v>
          </cell>
          <cell r="W796">
            <v>0</v>
          </cell>
          <cell r="X796">
            <v>0</v>
          </cell>
          <cell r="Y796">
            <v>0</v>
          </cell>
          <cell r="AB796">
            <v>0</v>
          </cell>
        </row>
        <row r="797">
          <cell r="G797">
            <v>710011822</v>
          </cell>
          <cell r="H797" t="str">
            <v>000312771</v>
          </cell>
          <cell r="I797" t="str">
            <v>Materská škola</v>
          </cell>
          <cell r="J797" t="str">
            <v>Trnavský</v>
          </cell>
          <cell r="K797" t="str">
            <v>Hlohovec</v>
          </cell>
          <cell r="L797" t="str">
            <v>92061</v>
          </cell>
          <cell r="M797" t="str">
            <v>Merašice</v>
          </cell>
          <cell r="N797" t="str">
            <v>Merašice 2</v>
          </cell>
          <cell r="O797" t="str">
            <v>507326</v>
          </cell>
          <cell r="P797" t="str">
            <v>NS</v>
          </cell>
          <cell r="Q797">
            <v>5</v>
          </cell>
          <cell r="R797">
            <v>0</v>
          </cell>
          <cell r="S797">
            <v>0</v>
          </cell>
          <cell r="V797">
            <v>5</v>
          </cell>
          <cell r="W797">
            <v>0</v>
          </cell>
          <cell r="X797">
            <v>0</v>
          </cell>
          <cell r="Y797">
            <v>0</v>
          </cell>
          <cell r="AB797">
            <v>0</v>
          </cell>
        </row>
        <row r="798">
          <cell r="G798">
            <v>710011830</v>
          </cell>
          <cell r="H798" t="str">
            <v>037836781</v>
          </cell>
          <cell r="I798" t="str">
            <v>Elokované pracovisko ako súčasť Základnej školy s materskou školou</v>
          </cell>
          <cell r="J798" t="str">
            <v>Trnavský</v>
          </cell>
          <cell r="K798" t="str">
            <v>Piešťany</v>
          </cell>
          <cell r="L798" t="str">
            <v>92221</v>
          </cell>
          <cell r="M798" t="str">
            <v>Moravany nad Váhom</v>
          </cell>
          <cell r="N798" t="str">
            <v>Na Výhone 111/14</v>
          </cell>
          <cell r="O798" t="str">
            <v>507342</v>
          </cell>
          <cell r="P798" t="str">
            <v>NS</v>
          </cell>
          <cell r="Q798">
            <v>21</v>
          </cell>
          <cell r="V798">
            <v>21</v>
          </cell>
          <cell r="W798">
            <v>0</v>
          </cell>
          <cell r="AB798">
            <v>0</v>
          </cell>
        </row>
        <row r="799">
          <cell r="G799">
            <v>710011881</v>
          </cell>
          <cell r="H799" t="str">
            <v>000312827</v>
          </cell>
          <cell r="I799" t="str">
            <v>Materská škola</v>
          </cell>
          <cell r="J799" t="str">
            <v>Trnavský</v>
          </cell>
          <cell r="K799" t="str">
            <v>Piešťany</v>
          </cell>
          <cell r="L799" t="str">
            <v>92201</v>
          </cell>
          <cell r="M799" t="str">
            <v>Ostrov</v>
          </cell>
          <cell r="N799" t="str">
            <v>Ostrov 131</v>
          </cell>
          <cell r="O799" t="str">
            <v>507385</v>
          </cell>
          <cell r="P799" t="str">
            <v>NS</v>
          </cell>
          <cell r="Q799">
            <v>10</v>
          </cell>
          <cell r="R799">
            <v>0</v>
          </cell>
          <cell r="S799">
            <v>0</v>
          </cell>
          <cell r="V799">
            <v>10</v>
          </cell>
          <cell r="W799">
            <v>0</v>
          </cell>
          <cell r="X799">
            <v>0</v>
          </cell>
          <cell r="Y799">
            <v>0</v>
          </cell>
          <cell r="AB799">
            <v>0</v>
          </cell>
        </row>
        <row r="800">
          <cell r="G800">
            <v>710011911</v>
          </cell>
          <cell r="H800" t="str">
            <v>036080489</v>
          </cell>
          <cell r="I800" t="str">
            <v>Elokované pracovisko ako súčasť Základnej školy s materskou školou</v>
          </cell>
          <cell r="J800" t="str">
            <v>Trnavský</v>
          </cell>
          <cell r="K800" t="str">
            <v>Hlohovec</v>
          </cell>
          <cell r="L800" t="str">
            <v>92063</v>
          </cell>
          <cell r="M800" t="str">
            <v>Pastuchov</v>
          </cell>
          <cell r="N800" t="str">
            <v>Pastuchov 234</v>
          </cell>
          <cell r="O800" t="str">
            <v>507415</v>
          </cell>
          <cell r="P800" t="str">
            <v>NS</v>
          </cell>
          <cell r="Q800">
            <v>8</v>
          </cell>
          <cell r="R800">
            <v>0</v>
          </cell>
          <cell r="S800">
            <v>0</v>
          </cell>
          <cell r="V800">
            <v>8</v>
          </cell>
          <cell r="W800">
            <v>0</v>
          </cell>
          <cell r="X800">
            <v>0</v>
          </cell>
          <cell r="Y800">
            <v>0</v>
          </cell>
          <cell r="AB800">
            <v>0</v>
          </cell>
        </row>
        <row r="801">
          <cell r="G801">
            <v>710227140</v>
          </cell>
          <cell r="H801" t="str">
            <v>000312878</v>
          </cell>
          <cell r="I801" t="str">
            <v>Materská škola</v>
          </cell>
          <cell r="J801" t="str">
            <v>Trnavský</v>
          </cell>
          <cell r="K801" t="str">
            <v>Piešťany</v>
          </cell>
          <cell r="L801" t="str">
            <v>92207</v>
          </cell>
          <cell r="M801" t="str">
            <v>Pečeňady</v>
          </cell>
          <cell r="N801" t="str">
            <v>Pečeňady 173</v>
          </cell>
          <cell r="O801" t="str">
            <v>507431</v>
          </cell>
          <cell r="P801" t="str">
            <v>NS</v>
          </cell>
          <cell r="Q801">
            <v>3</v>
          </cell>
          <cell r="R801">
            <v>0</v>
          </cell>
          <cell r="S801">
            <v>0</v>
          </cell>
          <cell r="V801">
            <v>3</v>
          </cell>
          <cell r="W801">
            <v>0</v>
          </cell>
          <cell r="X801">
            <v>0</v>
          </cell>
          <cell r="Y801">
            <v>0</v>
          </cell>
          <cell r="AB801">
            <v>0</v>
          </cell>
        </row>
        <row r="802">
          <cell r="G802">
            <v>37988522</v>
          </cell>
          <cell r="H802" t="str">
            <v>000612031</v>
          </cell>
          <cell r="I802" t="str">
            <v>Materská škola</v>
          </cell>
          <cell r="J802" t="str">
            <v>Trnavský</v>
          </cell>
          <cell r="K802" t="str">
            <v>Piešťany</v>
          </cell>
          <cell r="L802" t="str">
            <v>92101</v>
          </cell>
          <cell r="M802" t="str">
            <v>Piešťany</v>
          </cell>
          <cell r="N802" t="str">
            <v>Ružová 2</v>
          </cell>
          <cell r="O802" t="str">
            <v>507440</v>
          </cell>
          <cell r="P802" t="str">
            <v>PS</v>
          </cell>
          <cell r="Q802">
            <v>28</v>
          </cell>
          <cell r="R802">
            <v>0</v>
          </cell>
          <cell r="S802">
            <v>0</v>
          </cell>
          <cell r="V802">
            <v>28</v>
          </cell>
          <cell r="W802">
            <v>0</v>
          </cell>
          <cell r="X802">
            <v>0</v>
          </cell>
          <cell r="Y802">
            <v>0</v>
          </cell>
          <cell r="AB802">
            <v>0</v>
          </cell>
        </row>
        <row r="803">
          <cell r="G803">
            <v>37988531</v>
          </cell>
          <cell r="H803" t="str">
            <v>000612031</v>
          </cell>
          <cell r="I803" t="str">
            <v>Materská škola</v>
          </cell>
          <cell r="J803" t="str">
            <v>Trnavský</v>
          </cell>
          <cell r="K803" t="str">
            <v>Piešťany</v>
          </cell>
          <cell r="L803" t="str">
            <v>92101</v>
          </cell>
          <cell r="M803" t="str">
            <v>Piešťany</v>
          </cell>
          <cell r="N803" t="str">
            <v>Staničná 2</v>
          </cell>
          <cell r="O803" t="str">
            <v>507440</v>
          </cell>
          <cell r="P803" t="str">
            <v>PS</v>
          </cell>
          <cell r="Q803">
            <v>56</v>
          </cell>
          <cell r="R803">
            <v>0</v>
          </cell>
          <cell r="S803">
            <v>0</v>
          </cell>
          <cell r="V803">
            <v>56</v>
          </cell>
          <cell r="W803">
            <v>0</v>
          </cell>
          <cell r="X803">
            <v>0</v>
          </cell>
          <cell r="Y803">
            <v>0</v>
          </cell>
          <cell r="AB803">
            <v>0</v>
          </cell>
        </row>
        <row r="804">
          <cell r="G804">
            <v>37988549</v>
          </cell>
          <cell r="H804" t="str">
            <v>000612031</v>
          </cell>
          <cell r="I804" t="str">
            <v>Materská škola</v>
          </cell>
          <cell r="J804" t="str">
            <v>Trnavský</v>
          </cell>
          <cell r="K804" t="str">
            <v>Piešťany</v>
          </cell>
          <cell r="L804" t="str">
            <v>92101</v>
          </cell>
          <cell r="M804" t="str">
            <v>Piešťany</v>
          </cell>
          <cell r="N804" t="str">
            <v>8. mája 2</v>
          </cell>
          <cell r="O804" t="str">
            <v>507440</v>
          </cell>
          <cell r="P804" t="str">
            <v>PS</v>
          </cell>
          <cell r="Q804">
            <v>49</v>
          </cell>
          <cell r="R804">
            <v>0</v>
          </cell>
          <cell r="S804">
            <v>0</v>
          </cell>
          <cell r="V804">
            <v>49</v>
          </cell>
          <cell r="W804">
            <v>0</v>
          </cell>
          <cell r="X804">
            <v>0</v>
          </cell>
          <cell r="Y804">
            <v>0</v>
          </cell>
          <cell r="AB804">
            <v>0</v>
          </cell>
        </row>
        <row r="805">
          <cell r="G805">
            <v>37988557</v>
          </cell>
          <cell r="H805" t="str">
            <v>000612031</v>
          </cell>
          <cell r="I805" t="str">
            <v>Materská škola</v>
          </cell>
          <cell r="J805" t="str">
            <v>Trnavský</v>
          </cell>
          <cell r="K805" t="str">
            <v>Piešťany</v>
          </cell>
          <cell r="L805" t="str">
            <v>92101</v>
          </cell>
          <cell r="M805" t="str">
            <v>Piešťany</v>
          </cell>
          <cell r="N805" t="str">
            <v>Valova 40</v>
          </cell>
          <cell r="O805" t="str">
            <v>507440</v>
          </cell>
          <cell r="P805" t="str">
            <v>PS</v>
          </cell>
          <cell r="Q805">
            <v>60</v>
          </cell>
          <cell r="R805">
            <v>0</v>
          </cell>
          <cell r="S805">
            <v>0</v>
          </cell>
          <cell r="V805">
            <v>60</v>
          </cell>
          <cell r="W805">
            <v>2</v>
          </cell>
          <cell r="X805">
            <v>0</v>
          </cell>
          <cell r="Y805">
            <v>0</v>
          </cell>
          <cell r="AB805">
            <v>2</v>
          </cell>
        </row>
        <row r="806">
          <cell r="G806">
            <v>42400988</v>
          </cell>
          <cell r="H806" t="str">
            <v>000612031</v>
          </cell>
          <cell r="I806" t="str">
            <v>Materská škola</v>
          </cell>
          <cell r="J806" t="str">
            <v>Trnavský</v>
          </cell>
          <cell r="K806" t="str">
            <v>Piešťany</v>
          </cell>
          <cell r="L806" t="str">
            <v>92101</v>
          </cell>
          <cell r="M806" t="str">
            <v>Piešťany</v>
          </cell>
          <cell r="N806" t="str">
            <v>E.F.Scherera 40</v>
          </cell>
          <cell r="O806" t="str">
            <v>507440</v>
          </cell>
          <cell r="P806" t="str">
            <v>PS</v>
          </cell>
          <cell r="Q806">
            <v>51</v>
          </cell>
          <cell r="R806">
            <v>0</v>
          </cell>
          <cell r="S806">
            <v>0</v>
          </cell>
          <cell r="V806">
            <v>51</v>
          </cell>
          <cell r="W806">
            <v>0</v>
          </cell>
          <cell r="X806">
            <v>0</v>
          </cell>
          <cell r="Y806">
            <v>0</v>
          </cell>
          <cell r="AB806">
            <v>0</v>
          </cell>
        </row>
        <row r="807">
          <cell r="G807">
            <v>710012080</v>
          </cell>
          <cell r="H807" t="str">
            <v>000312894</v>
          </cell>
          <cell r="I807" t="str">
            <v>Materská škola</v>
          </cell>
          <cell r="J807" t="str">
            <v>Trnavský</v>
          </cell>
          <cell r="K807" t="str">
            <v>Piešťany</v>
          </cell>
          <cell r="L807" t="str">
            <v>92211</v>
          </cell>
          <cell r="M807" t="str">
            <v>Prašník</v>
          </cell>
          <cell r="N807" t="str">
            <v>Prašník 94</v>
          </cell>
          <cell r="O807" t="str">
            <v>507466</v>
          </cell>
          <cell r="P807" t="str">
            <v>NS</v>
          </cell>
          <cell r="Q807">
            <v>11</v>
          </cell>
          <cell r="R807">
            <v>0</v>
          </cell>
          <cell r="S807">
            <v>0</v>
          </cell>
          <cell r="V807">
            <v>11</v>
          </cell>
          <cell r="W807">
            <v>0</v>
          </cell>
          <cell r="X807">
            <v>0</v>
          </cell>
          <cell r="Y807">
            <v>0</v>
          </cell>
          <cell r="AB807">
            <v>0</v>
          </cell>
        </row>
        <row r="808">
          <cell r="G808">
            <v>710012098</v>
          </cell>
          <cell r="H808" t="str">
            <v>037838741</v>
          </cell>
          <cell r="I808" t="str">
            <v>Elokované pracovisko ako súčasť Základnej školy s materskou školou</v>
          </cell>
          <cell r="J808" t="str">
            <v>Trnavský</v>
          </cell>
          <cell r="K808" t="str">
            <v>Piešťany</v>
          </cell>
          <cell r="L808" t="str">
            <v>92208</v>
          </cell>
          <cell r="M808" t="str">
            <v>Rakovice</v>
          </cell>
          <cell r="N808" t="str">
            <v>Rakovice 100</v>
          </cell>
          <cell r="O808" t="str">
            <v>507482</v>
          </cell>
          <cell r="P808" t="str">
            <v>NS</v>
          </cell>
          <cell r="Q808">
            <v>16</v>
          </cell>
          <cell r="R808">
            <v>0</v>
          </cell>
          <cell r="S808">
            <v>0</v>
          </cell>
          <cell r="V808">
            <v>16</v>
          </cell>
          <cell r="W808">
            <v>0</v>
          </cell>
          <cell r="X808">
            <v>0</v>
          </cell>
          <cell r="Y808">
            <v>0</v>
          </cell>
          <cell r="AB808">
            <v>0</v>
          </cell>
        </row>
        <row r="809">
          <cell r="G809">
            <v>710012101</v>
          </cell>
          <cell r="H809" t="str">
            <v>000011002</v>
          </cell>
          <cell r="I809" t="str">
            <v>Materská škola</v>
          </cell>
          <cell r="J809" t="str">
            <v>Trnavský</v>
          </cell>
          <cell r="K809" t="str">
            <v>Piešťany</v>
          </cell>
          <cell r="L809" t="str">
            <v>92231</v>
          </cell>
          <cell r="M809" t="str">
            <v>Ratnovce</v>
          </cell>
          <cell r="N809" t="str">
            <v>Ratnovce 151</v>
          </cell>
          <cell r="O809" t="str">
            <v>507491</v>
          </cell>
          <cell r="P809" t="str">
            <v>NS</v>
          </cell>
          <cell r="Q809">
            <v>7</v>
          </cell>
          <cell r="R809">
            <v>0</v>
          </cell>
          <cell r="S809">
            <v>0</v>
          </cell>
          <cell r="V809">
            <v>7</v>
          </cell>
          <cell r="W809">
            <v>0</v>
          </cell>
          <cell r="X809">
            <v>0</v>
          </cell>
          <cell r="Y809">
            <v>0</v>
          </cell>
          <cell r="AB809">
            <v>0</v>
          </cell>
        </row>
        <row r="810">
          <cell r="G810">
            <v>710012110</v>
          </cell>
          <cell r="H810" t="str">
            <v>036090344</v>
          </cell>
          <cell r="I810" t="str">
            <v>Elokované pracovisko ako súčasť Základnej školy s materskou školou</v>
          </cell>
          <cell r="J810" t="str">
            <v>Trnavský</v>
          </cell>
          <cell r="K810" t="str">
            <v>Trnava</v>
          </cell>
          <cell r="L810" t="str">
            <v>91961</v>
          </cell>
          <cell r="M810" t="str">
            <v>Ružindol</v>
          </cell>
          <cell r="N810" t="str">
            <v>Ružindol 318</v>
          </cell>
          <cell r="O810" t="str">
            <v>507512</v>
          </cell>
          <cell r="P810" t="str">
            <v>NS</v>
          </cell>
          <cell r="Q810">
            <v>21</v>
          </cell>
          <cell r="R810">
            <v>0</v>
          </cell>
          <cell r="S810">
            <v>0</v>
          </cell>
          <cell r="V810">
            <v>21</v>
          </cell>
          <cell r="W810">
            <v>0</v>
          </cell>
          <cell r="X810">
            <v>0</v>
          </cell>
          <cell r="Y810">
            <v>0</v>
          </cell>
          <cell r="AB810">
            <v>0</v>
          </cell>
        </row>
        <row r="811">
          <cell r="G811">
            <v>36080497</v>
          </cell>
          <cell r="H811" t="str">
            <v>000312959</v>
          </cell>
          <cell r="I811" t="str">
            <v>Materská škola</v>
          </cell>
          <cell r="J811" t="str">
            <v>Trnavský</v>
          </cell>
          <cell r="K811" t="str">
            <v>Hlohovec</v>
          </cell>
          <cell r="L811" t="str">
            <v>92065</v>
          </cell>
          <cell r="M811" t="str">
            <v>Sasinkovo</v>
          </cell>
          <cell r="N811" t="str">
            <v>Sasinkovo 320</v>
          </cell>
          <cell r="O811" t="str">
            <v>507521</v>
          </cell>
          <cell r="P811" t="str">
            <v>PS</v>
          </cell>
          <cell r="Q811">
            <v>2</v>
          </cell>
          <cell r="V811">
            <v>2</v>
          </cell>
          <cell r="AB811">
            <v>0</v>
          </cell>
        </row>
        <row r="812">
          <cell r="G812">
            <v>710271409</v>
          </cell>
          <cell r="H812" t="str">
            <v>000312967</v>
          </cell>
          <cell r="I812" t="str">
            <v>Materská škola</v>
          </cell>
          <cell r="J812" t="str">
            <v>Trnavský</v>
          </cell>
          <cell r="K812" t="str">
            <v>Hlohovec</v>
          </cell>
          <cell r="L812" t="str">
            <v>92052</v>
          </cell>
          <cell r="M812" t="str">
            <v>Siladice</v>
          </cell>
          <cell r="N812" t="str">
            <v>Siladice 247</v>
          </cell>
          <cell r="O812" t="str">
            <v>507539</v>
          </cell>
          <cell r="P812" t="str">
            <v>NS</v>
          </cell>
          <cell r="Q812">
            <v>10</v>
          </cell>
          <cell r="V812">
            <v>10</v>
          </cell>
          <cell r="AB812">
            <v>0</v>
          </cell>
        </row>
        <row r="813">
          <cell r="G813">
            <v>710012144</v>
          </cell>
          <cell r="H813" t="str">
            <v>037836498</v>
          </cell>
          <cell r="I813" t="str">
            <v>Základná škola s materskou školou - predprimárne vzdelávanie</v>
          </cell>
          <cell r="J813" t="str">
            <v>Trnavský</v>
          </cell>
          <cell r="K813" t="str">
            <v>Trnava</v>
          </cell>
          <cell r="L813" t="str">
            <v>91904</v>
          </cell>
          <cell r="M813" t="str">
            <v>Smolenice</v>
          </cell>
          <cell r="N813" t="str">
            <v>Komenského 3</v>
          </cell>
          <cell r="O813" t="str">
            <v>507555</v>
          </cell>
          <cell r="P813" t="str">
            <v>NS</v>
          </cell>
          <cell r="Q813">
            <v>44</v>
          </cell>
          <cell r="R813">
            <v>0</v>
          </cell>
          <cell r="S813">
            <v>0</v>
          </cell>
          <cell r="V813">
            <v>44</v>
          </cell>
          <cell r="W813">
            <v>0</v>
          </cell>
          <cell r="X813">
            <v>0</v>
          </cell>
          <cell r="Y813">
            <v>0</v>
          </cell>
          <cell r="AB813">
            <v>0</v>
          </cell>
        </row>
        <row r="814">
          <cell r="G814">
            <v>710012160</v>
          </cell>
          <cell r="H814" t="str">
            <v>037836803</v>
          </cell>
          <cell r="I814" t="str">
            <v>Elokované pracovisko ako súčasť Základnej školy s materskou školou</v>
          </cell>
          <cell r="J814" t="str">
            <v>Trnavský</v>
          </cell>
          <cell r="K814" t="str">
            <v>Piešťany</v>
          </cell>
          <cell r="L814" t="str">
            <v>92231</v>
          </cell>
          <cell r="M814" t="str">
            <v>Sokolovce</v>
          </cell>
          <cell r="N814" t="str">
            <v>Školská 20</v>
          </cell>
          <cell r="O814" t="str">
            <v>507563</v>
          </cell>
          <cell r="P814" t="str">
            <v>NS</v>
          </cell>
          <cell r="Q814">
            <v>14</v>
          </cell>
          <cell r="R814">
            <v>0</v>
          </cell>
          <cell r="S814">
            <v>0</v>
          </cell>
          <cell r="V814">
            <v>14</v>
          </cell>
          <cell r="W814">
            <v>0</v>
          </cell>
          <cell r="X814">
            <v>0</v>
          </cell>
          <cell r="Y814">
            <v>0</v>
          </cell>
          <cell r="AB814">
            <v>0</v>
          </cell>
        </row>
        <row r="815">
          <cell r="G815">
            <v>710012187</v>
          </cell>
          <cell r="H815" t="str">
            <v>037836510</v>
          </cell>
          <cell r="I815" t="str">
            <v>Základná škola s materskou školou - predprimárne vzdelávanie</v>
          </cell>
          <cell r="J815" t="str">
            <v>Trnavský</v>
          </cell>
          <cell r="K815" t="str">
            <v>Trnava</v>
          </cell>
          <cell r="L815" t="str">
            <v>91901</v>
          </cell>
          <cell r="M815" t="str">
            <v>Suchá nad Parnou</v>
          </cell>
          <cell r="N815" t="str">
            <v>Suchá nad Parnou 432</v>
          </cell>
          <cell r="O815" t="str">
            <v>507571</v>
          </cell>
          <cell r="P815" t="str">
            <v>NS</v>
          </cell>
          <cell r="Q815">
            <v>17</v>
          </cell>
          <cell r="R815">
            <v>0</v>
          </cell>
          <cell r="S815">
            <v>0</v>
          </cell>
          <cell r="V815">
            <v>17</v>
          </cell>
          <cell r="W815">
            <v>0</v>
          </cell>
          <cell r="X815">
            <v>0</v>
          </cell>
          <cell r="Y815">
            <v>0</v>
          </cell>
          <cell r="AB815">
            <v>0</v>
          </cell>
        </row>
        <row r="816">
          <cell r="G816">
            <v>710012179</v>
          </cell>
          <cell r="H816" t="str">
            <v>036093751</v>
          </cell>
          <cell r="I816" t="str">
            <v>Elokované pracovisko ako súčasť Základnej školy s materskou školou</v>
          </cell>
          <cell r="J816" t="str">
            <v>Trnavský</v>
          </cell>
          <cell r="K816" t="str">
            <v>Trnava</v>
          </cell>
          <cell r="L816" t="str">
            <v>91951</v>
          </cell>
          <cell r="M816" t="str">
            <v>Špačince</v>
          </cell>
          <cell r="N816" t="str">
            <v>Ulička 292/1</v>
          </cell>
          <cell r="O816" t="str">
            <v>507601</v>
          </cell>
          <cell r="P816" t="str">
            <v>NS</v>
          </cell>
          <cell r="Q816">
            <v>33</v>
          </cell>
          <cell r="R816">
            <v>0</v>
          </cell>
          <cell r="S816">
            <v>0</v>
          </cell>
          <cell r="V816">
            <v>33</v>
          </cell>
          <cell r="W816">
            <v>0</v>
          </cell>
          <cell r="X816">
            <v>0</v>
          </cell>
          <cell r="Y816">
            <v>0</v>
          </cell>
          <cell r="AB816">
            <v>0</v>
          </cell>
        </row>
        <row r="817">
          <cell r="G817">
            <v>710012209</v>
          </cell>
          <cell r="H817" t="str">
            <v>036080608</v>
          </cell>
          <cell r="I817" t="str">
            <v>Základná škola s materskou školou - predprimárne vzdelávanie</v>
          </cell>
          <cell r="J817" t="str">
            <v>Trnavský</v>
          </cell>
          <cell r="K817" t="str">
            <v>Trnava</v>
          </cell>
          <cell r="L817" t="str">
            <v>91925</v>
          </cell>
          <cell r="M817" t="str">
            <v>Šúrovce</v>
          </cell>
          <cell r="N817" t="str">
            <v>Horná 4</v>
          </cell>
          <cell r="O817" t="str">
            <v>507636</v>
          </cell>
          <cell r="P817" t="str">
            <v>NS</v>
          </cell>
          <cell r="Q817">
            <v>20</v>
          </cell>
          <cell r="R817">
            <v>0</v>
          </cell>
          <cell r="S817">
            <v>0</v>
          </cell>
          <cell r="V817">
            <v>20</v>
          </cell>
          <cell r="W817">
            <v>0</v>
          </cell>
          <cell r="X817">
            <v>0</v>
          </cell>
          <cell r="Y817">
            <v>0</v>
          </cell>
          <cell r="AB817">
            <v>0</v>
          </cell>
        </row>
        <row r="818">
          <cell r="G818">
            <v>710012225</v>
          </cell>
          <cell r="H818" t="str">
            <v>036080446</v>
          </cell>
          <cell r="I818" t="str">
            <v>Elokované pracovisko ako súčasť Základnej školy s materskou školou</v>
          </cell>
          <cell r="J818" t="str">
            <v>Trnavský</v>
          </cell>
          <cell r="K818" t="str">
            <v>Hlohovec</v>
          </cell>
          <cell r="L818" t="str">
            <v>91933</v>
          </cell>
          <cell r="M818" t="str">
            <v>Trakovice</v>
          </cell>
          <cell r="N818" t="str">
            <v>Trakovice 362</v>
          </cell>
          <cell r="O818" t="str">
            <v>507661</v>
          </cell>
          <cell r="P818" t="str">
            <v>NS</v>
          </cell>
          <cell r="Q818">
            <v>25</v>
          </cell>
          <cell r="R818">
            <v>0</v>
          </cell>
          <cell r="S818">
            <v>0</v>
          </cell>
          <cell r="V818">
            <v>25</v>
          </cell>
          <cell r="W818">
            <v>0</v>
          </cell>
          <cell r="X818">
            <v>0</v>
          </cell>
          <cell r="Y818">
            <v>0</v>
          </cell>
          <cell r="AB818">
            <v>0</v>
          </cell>
        </row>
        <row r="819">
          <cell r="G819">
            <v>710012233</v>
          </cell>
          <cell r="H819" t="str">
            <v>000313106</v>
          </cell>
          <cell r="I819" t="str">
            <v>Materská škola</v>
          </cell>
          <cell r="J819" t="str">
            <v>Trnavský</v>
          </cell>
          <cell r="K819" t="str">
            <v>Piešťany</v>
          </cell>
          <cell r="L819" t="str">
            <v>92210</v>
          </cell>
          <cell r="M819" t="str">
            <v>Trebatice</v>
          </cell>
          <cell r="N819" t="str">
            <v>Štúrova ulica 197/53</v>
          </cell>
          <cell r="O819" t="str">
            <v>507679</v>
          </cell>
          <cell r="P819" t="str">
            <v>NS</v>
          </cell>
          <cell r="Q819">
            <v>17</v>
          </cell>
          <cell r="R819">
            <v>0</v>
          </cell>
          <cell r="S819">
            <v>0</v>
          </cell>
          <cell r="V819">
            <v>17</v>
          </cell>
          <cell r="W819">
            <v>0</v>
          </cell>
          <cell r="X819">
            <v>0</v>
          </cell>
          <cell r="Y819">
            <v>0</v>
          </cell>
          <cell r="AB819">
            <v>0</v>
          </cell>
        </row>
        <row r="820">
          <cell r="G820">
            <v>710012527</v>
          </cell>
          <cell r="H820" t="str">
            <v>036080683</v>
          </cell>
          <cell r="I820" t="str">
            <v>Základná škola s materskou školou - predprimárne vzdelávanie</v>
          </cell>
          <cell r="J820" t="str">
            <v>Trnavský</v>
          </cell>
          <cell r="K820" t="str">
            <v>Trnava</v>
          </cell>
          <cell r="L820" t="str">
            <v>91905</v>
          </cell>
          <cell r="M820" t="str">
            <v>Trstín</v>
          </cell>
          <cell r="N820" t="str">
            <v>Trstín 372</v>
          </cell>
          <cell r="O820" t="str">
            <v>507687</v>
          </cell>
          <cell r="P820" t="str">
            <v>NS</v>
          </cell>
          <cell r="Q820">
            <v>20</v>
          </cell>
          <cell r="V820">
            <v>20</v>
          </cell>
          <cell r="AB820">
            <v>0</v>
          </cell>
        </row>
        <row r="821">
          <cell r="G821">
            <v>37842269</v>
          </cell>
          <cell r="H821" t="str">
            <v>000313149</v>
          </cell>
          <cell r="I821" t="str">
            <v>Materská škola</v>
          </cell>
          <cell r="J821" t="str">
            <v>Trnavský</v>
          </cell>
          <cell r="K821" t="str">
            <v>Piešťany</v>
          </cell>
          <cell r="L821" t="str">
            <v>92207</v>
          </cell>
          <cell r="M821" t="str">
            <v>Veľké Kostoľany</v>
          </cell>
          <cell r="N821" t="str">
            <v>Jilemnického 748/36</v>
          </cell>
          <cell r="O821" t="str">
            <v>507709</v>
          </cell>
          <cell r="P821" t="str">
            <v>PS</v>
          </cell>
          <cell r="Q821">
            <v>36</v>
          </cell>
          <cell r="R821">
            <v>0</v>
          </cell>
          <cell r="S821">
            <v>0</v>
          </cell>
          <cell r="V821">
            <v>36</v>
          </cell>
          <cell r="W821">
            <v>0</v>
          </cell>
          <cell r="X821">
            <v>0</v>
          </cell>
          <cell r="Y821">
            <v>0</v>
          </cell>
          <cell r="AB821">
            <v>0</v>
          </cell>
        </row>
        <row r="822">
          <cell r="G822">
            <v>710012543</v>
          </cell>
          <cell r="H822" t="str">
            <v>000313165</v>
          </cell>
          <cell r="I822" t="str">
            <v>Materská škola</v>
          </cell>
          <cell r="J822" t="str">
            <v>Trnavský</v>
          </cell>
          <cell r="K822" t="str">
            <v>Piešťany</v>
          </cell>
          <cell r="L822" t="str">
            <v>92208</v>
          </cell>
          <cell r="M822" t="str">
            <v>Veselé</v>
          </cell>
          <cell r="N822" t="str">
            <v>Veselé 368</v>
          </cell>
          <cell r="O822" t="str">
            <v>507725</v>
          </cell>
          <cell r="P822" t="str">
            <v>NS</v>
          </cell>
          <cell r="Q822">
            <v>8</v>
          </cell>
          <cell r="R822">
            <v>0</v>
          </cell>
          <cell r="S822">
            <v>0</v>
          </cell>
          <cell r="V822">
            <v>8</v>
          </cell>
          <cell r="W822">
            <v>0</v>
          </cell>
          <cell r="X822">
            <v>0</v>
          </cell>
          <cell r="Y822">
            <v>0</v>
          </cell>
          <cell r="AB822">
            <v>0</v>
          </cell>
        </row>
        <row r="823">
          <cell r="G823">
            <v>710012551</v>
          </cell>
          <cell r="H823" t="str">
            <v>037836536</v>
          </cell>
          <cell r="I823" t="str">
            <v>Základná škola s materskou školou - predprimárne vzdelávanie</v>
          </cell>
          <cell r="J823" t="str">
            <v>Trnavský</v>
          </cell>
          <cell r="K823" t="str">
            <v>Trnava</v>
          </cell>
          <cell r="L823" t="str">
            <v>91942</v>
          </cell>
          <cell r="M823" t="str">
            <v>Voderady</v>
          </cell>
          <cell r="N823" t="str">
            <v>Voderady 47</v>
          </cell>
          <cell r="O823" t="str">
            <v>507741</v>
          </cell>
          <cell r="P823" t="str">
            <v>NS</v>
          </cell>
          <cell r="Q823">
            <v>29</v>
          </cell>
          <cell r="R823">
            <v>0</v>
          </cell>
          <cell r="S823">
            <v>0</v>
          </cell>
          <cell r="V823">
            <v>29</v>
          </cell>
          <cell r="W823">
            <v>0</v>
          </cell>
          <cell r="X823">
            <v>0</v>
          </cell>
          <cell r="Y823">
            <v>0</v>
          </cell>
          <cell r="AB823">
            <v>0</v>
          </cell>
        </row>
        <row r="824">
          <cell r="G824">
            <v>37844016</v>
          </cell>
          <cell r="H824" t="str">
            <v>000313190</v>
          </cell>
          <cell r="I824" t="str">
            <v>Materská škola</v>
          </cell>
          <cell r="J824" t="str">
            <v>Trnavský</v>
          </cell>
          <cell r="K824" t="str">
            <v>Piešťany</v>
          </cell>
          <cell r="L824" t="str">
            <v>92203</v>
          </cell>
          <cell r="M824" t="str">
            <v>Vrbové</v>
          </cell>
          <cell r="N824" t="str">
            <v>Sídlisko 9. mája 322</v>
          </cell>
          <cell r="O824" t="str">
            <v>507750</v>
          </cell>
          <cell r="P824" t="str">
            <v>PS</v>
          </cell>
          <cell r="Q824">
            <v>60</v>
          </cell>
          <cell r="R824">
            <v>0</v>
          </cell>
          <cell r="S824">
            <v>0</v>
          </cell>
          <cell r="V824">
            <v>60</v>
          </cell>
          <cell r="W824">
            <v>0</v>
          </cell>
          <cell r="X824">
            <v>0</v>
          </cell>
          <cell r="Y824">
            <v>0</v>
          </cell>
          <cell r="AB824">
            <v>0</v>
          </cell>
        </row>
        <row r="825">
          <cell r="G825">
            <v>710012632</v>
          </cell>
          <cell r="H825" t="str">
            <v>034017381</v>
          </cell>
          <cell r="I825" t="str">
            <v>Elokované pracovisko ako súčasť Základnej školy s materskou školou</v>
          </cell>
          <cell r="J825" t="str">
            <v>Trnavský</v>
          </cell>
          <cell r="K825" t="str">
            <v>Trnava</v>
          </cell>
          <cell r="L825" t="str">
            <v>91926</v>
          </cell>
          <cell r="M825" t="str">
            <v>Zavar</v>
          </cell>
          <cell r="N825" t="str">
            <v>Športová 2</v>
          </cell>
          <cell r="O825" t="str">
            <v>507768</v>
          </cell>
          <cell r="P825" t="str">
            <v>NS</v>
          </cell>
          <cell r="Q825">
            <v>26</v>
          </cell>
          <cell r="R825">
            <v>0</v>
          </cell>
          <cell r="S825">
            <v>0</v>
          </cell>
          <cell r="V825">
            <v>26</v>
          </cell>
          <cell r="W825">
            <v>0</v>
          </cell>
          <cell r="X825">
            <v>0</v>
          </cell>
          <cell r="Y825">
            <v>0</v>
          </cell>
          <cell r="AB825">
            <v>0</v>
          </cell>
        </row>
        <row r="826">
          <cell r="G826">
            <v>710249683</v>
          </cell>
          <cell r="H826" t="str">
            <v>037836561</v>
          </cell>
          <cell r="I826" t="str">
            <v>Elokované pracovisko ako súčasť Základnej školy s materskou školou</v>
          </cell>
          <cell r="J826" t="str">
            <v>Trnavský</v>
          </cell>
          <cell r="K826" t="str">
            <v>Trnava</v>
          </cell>
          <cell r="L826" t="str">
            <v>91921</v>
          </cell>
          <cell r="M826" t="str">
            <v>Zeleneč</v>
          </cell>
          <cell r="N826" t="str">
            <v>Hlavná 116</v>
          </cell>
          <cell r="O826" t="str">
            <v>507776</v>
          </cell>
          <cell r="P826" t="str">
            <v>NS</v>
          </cell>
          <cell r="Q826">
            <v>24</v>
          </cell>
          <cell r="R826">
            <v>0</v>
          </cell>
          <cell r="S826">
            <v>0</v>
          </cell>
          <cell r="V826">
            <v>24</v>
          </cell>
          <cell r="W826">
            <v>0</v>
          </cell>
          <cell r="X826">
            <v>0</v>
          </cell>
          <cell r="Y826">
            <v>0</v>
          </cell>
          <cell r="AB826">
            <v>0</v>
          </cell>
        </row>
        <row r="827">
          <cell r="G827">
            <v>710012675</v>
          </cell>
          <cell r="H827" t="str">
            <v>000313238</v>
          </cell>
          <cell r="I827" t="str">
            <v>Materská škola</v>
          </cell>
          <cell r="J827" t="str">
            <v>Trnavský</v>
          </cell>
          <cell r="K827" t="str">
            <v>Hlohovec</v>
          </cell>
          <cell r="L827" t="str">
            <v>92042</v>
          </cell>
          <cell r="M827" t="str">
            <v>Žlkovce</v>
          </cell>
          <cell r="N827" t="str">
            <v>Žlkovce 250</v>
          </cell>
          <cell r="O827" t="str">
            <v>507792</v>
          </cell>
          <cell r="P827" t="str">
            <v>NS</v>
          </cell>
          <cell r="Q827">
            <v>6</v>
          </cell>
          <cell r="R827">
            <v>0</v>
          </cell>
          <cell r="S827">
            <v>0</v>
          </cell>
          <cell r="V827">
            <v>6</v>
          </cell>
          <cell r="W827">
            <v>0</v>
          </cell>
          <cell r="X827">
            <v>0</v>
          </cell>
          <cell r="Y827">
            <v>0</v>
          </cell>
          <cell r="AB827">
            <v>0</v>
          </cell>
        </row>
        <row r="828">
          <cell r="G828">
            <v>710001355</v>
          </cell>
          <cell r="H828" t="str">
            <v>031816908</v>
          </cell>
          <cell r="I828" t="str">
            <v>Elokované pracovisko ako súčasť Základnej školy s materskou školou</v>
          </cell>
          <cell r="J828" t="str">
            <v>Bratislavský</v>
          </cell>
          <cell r="K828" t="str">
            <v>Pezinok</v>
          </cell>
          <cell r="L828" t="str">
            <v>90084</v>
          </cell>
          <cell r="M828" t="str">
            <v>Báhoň</v>
          </cell>
          <cell r="N828" t="str">
            <v>Ul. 1. mája 1</v>
          </cell>
          <cell r="O828" t="str">
            <v>507806</v>
          </cell>
          <cell r="P828" t="str">
            <v>NS</v>
          </cell>
          <cell r="Q828">
            <v>24</v>
          </cell>
          <cell r="R828">
            <v>0</v>
          </cell>
          <cell r="S828">
            <v>0</v>
          </cell>
          <cell r="V828">
            <v>24</v>
          </cell>
          <cell r="W828">
            <v>0</v>
          </cell>
          <cell r="X828">
            <v>0</v>
          </cell>
          <cell r="Y828">
            <v>0</v>
          </cell>
          <cell r="AB828">
            <v>0</v>
          </cell>
        </row>
        <row r="829">
          <cell r="G829">
            <v>710001398</v>
          </cell>
          <cell r="H829" t="str">
            <v>000304662</v>
          </cell>
          <cell r="I829" t="str">
            <v>Materská škola</v>
          </cell>
          <cell r="J829" t="str">
            <v>Bratislavský</v>
          </cell>
          <cell r="K829" t="str">
            <v>Senec</v>
          </cell>
          <cell r="L829" t="str">
            <v>90027</v>
          </cell>
          <cell r="M829" t="str">
            <v>Bernolákovo</v>
          </cell>
          <cell r="N829" t="str">
            <v>Komenského 1</v>
          </cell>
          <cell r="O829" t="str">
            <v>507814</v>
          </cell>
          <cell r="P829" t="str">
            <v>NS</v>
          </cell>
          <cell r="Q829">
            <v>113</v>
          </cell>
          <cell r="R829">
            <v>0</v>
          </cell>
          <cell r="S829">
            <v>0</v>
          </cell>
          <cell r="V829">
            <v>113</v>
          </cell>
          <cell r="W829">
            <v>0</v>
          </cell>
          <cell r="X829">
            <v>0</v>
          </cell>
          <cell r="Y829">
            <v>0</v>
          </cell>
          <cell r="AB829">
            <v>0</v>
          </cell>
        </row>
        <row r="830">
          <cell r="G830">
            <v>710001401</v>
          </cell>
          <cell r="H830" t="str">
            <v>000304671</v>
          </cell>
          <cell r="I830" t="str">
            <v>Materská škola</v>
          </cell>
          <cell r="J830" t="str">
            <v>Bratislavský</v>
          </cell>
          <cell r="K830" t="str">
            <v>Senec</v>
          </cell>
          <cell r="L830" t="str">
            <v>90082</v>
          </cell>
          <cell r="M830" t="str">
            <v>Blatné</v>
          </cell>
          <cell r="N830" t="str">
            <v>Antona Vosátka 2</v>
          </cell>
          <cell r="O830" t="str">
            <v>507822</v>
          </cell>
          <cell r="P830" t="str">
            <v>NS</v>
          </cell>
          <cell r="Q830">
            <v>35</v>
          </cell>
          <cell r="R830">
            <v>0</v>
          </cell>
          <cell r="S830">
            <v>0</v>
          </cell>
          <cell r="V830">
            <v>35</v>
          </cell>
          <cell r="W830">
            <v>1</v>
          </cell>
          <cell r="X830">
            <v>0</v>
          </cell>
          <cell r="Y830">
            <v>0</v>
          </cell>
          <cell r="AB830">
            <v>1</v>
          </cell>
        </row>
        <row r="831">
          <cell r="G831">
            <v>710001410</v>
          </cell>
          <cell r="H831" t="str">
            <v>000304689</v>
          </cell>
          <cell r="I831" t="str">
            <v>Materská škola</v>
          </cell>
          <cell r="J831" t="str">
            <v>Bratislavský</v>
          </cell>
          <cell r="K831" t="str">
            <v>Malacky</v>
          </cell>
          <cell r="L831" t="str">
            <v>90032</v>
          </cell>
          <cell r="M831" t="str">
            <v>Borinka</v>
          </cell>
          <cell r="N831" t="str">
            <v>Dlhá 2</v>
          </cell>
          <cell r="O831" t="str">
            <v>507831</v>
          </cell>
          <cell r="P831" t="str">
            <v>NS</v>
          </cell>
          <cell r="Q831">
            <v>10</v>
          </cell>
          <cell r="R831">
            <v>0</v>
          </cell>
          <cell r="S831">
            <v>0</v>
          </cell>
          <cell r="V831">
            <v>10</v>
          </cell>
          <cell r="W831">
            <v>0</v>
          </cell>
          <cell r="X831">
            <v>0</v>
          </cell>
          <cell r="Y831">
            <v>0</v>
          </cell>
          <cell r="AB831">
            <v>0</v>
          </cell>
        </row>
        <row r="832">
          <cell r="G832">
            <v>710265883</v>
          </cell>
          <cell r="H832" t="str">
            <v>031810543</v>
          </cell>
          <cell r="I832" t="str">
            <v>Elokované pracovisko ako súčasť Základnej školy s materskou školou</v>
          </cell>
          <cell r="J832" t="str">
            <v>Bratislavský</v>
          </cell>
          <cell r="K832" t="str">
            <v>Pezinok</v>
          </cell>
          <cell r="L832" t="str">
            <v>90086</v>
          </cell>
          <cell r="M832" t="str">
            <v>Budmerice</v>
          </cell>
          <cell r="N832" t="str">
            <v>Budmerice 363</v>
          </cell>
          <cell r="O832" t="str">
            <v>507849</v>
          </cell>
          <cell r="P832" t="str">
            <v>NS</v>
          </cell>
          <cell r="Q832">
            <v>32</v>
          </cell>
          <cell r="R832">
            <v>0</v>
          </cell>
          <cell r="S832">
            <v>0</v>
          </cell>
          <cell r="V832">
            <v>32</v>
          </cell>
          <cell r="W832">
            <v>0</v>
          </cell>
          <cell r="X832">
            <v>0</v>
          </cell>
          <cell r="Y832">
            <v>0</v>
          </cell>
          <cell r="AB832">
            <v>0</v>
          </cell>
        </row>
        <row r="833">
          <cell r="G833">
            <v>710001436</v>
          </cell>
          <cell r="H833" t="str">
            <v>036062197</v>
          </cell>
          <cell r="I833" t="str">
            <v>Elokované pracovisko ako súčasť Základnej školy s materskou školou</v>
          </cell>
          <cell r="J833" t="str">
            <v>Bratislavský</v>
          </cell>
          <cell r="K833" t="str">
            <v>Pezinok</v>
          </cell>
          <cell r="L833" t="str">
            <v>90089</v>
          </cell>
          <cell r="M833" t="str">
            <v>Častá</v>
          </cell>
          <cell r="N833" t="str">
            <v>Na vŕšku 430</v>
          </cell>
          <cell r="O833" t="str">
            <v>507857</v>
          </cell>
          <cell r="P833" t="str">
            <v>NS</v>
          </cell>
          <cell r="Q833">
            <v>25</v>
          </cell>
          <cell r="R833">
            <v>0</v>
          </cell>
          <cell r="S833">
            <v>0</v>
          </cell>
          <cell r="V833">
            <v>25</v>
          </cell>
          <cell r="W833">
            <v>0</v>
          </cell>
          <cell r="X833">
            <v>0</v>
          </cell>
          <cell r="Y833">
            <v>0</v>
          </cell>
          <cell r="AB833">
            <v>0</v>
          </cell>
        </row>
        <row r="834">
          <cell r="G834">
            <v>710001444</v>
          </cell>
          <cell r="H834" t="str">
            <v>031811949</v>
          </cell>
          <cell r="I834" t="str">
            <v>Základná škola s materskou školou - predprimárne vzdelávanie</v>
          </cell>
          <cell r="J834" t="str">
            <v>Bratislavský</v>
          </cell>
          <cell r="K834" t="str">
            <v>Senec</v>
          </cell>
          <cell r="L834" t="str">
            <v>90083</v>
          </cell>
          <cell r="M834" t="str">
            <v>Čataj</v>
          </cell>
          <cell r="N834" t="str">
            <v>Hlavná 113</v>
          </cell>
          <cell r="O834" t="str">
            <v>507865</v>
          </cell>
          <cell r="P834" t="str">
            <v>NS</v>
          </cell>
          <cell r="Q834">
            <v>17</v>
          </cell>
          <cell r="R834">
            <v>0</v>
          </cell>
          <cell r="S834">
            <v>0</v>
          </cell>
          <cell r="V834">
            <v>17</v>
          </cell>
          <cell r="W834">
            <v>0</v>
          </cell>
          <cell r="X834">
            <v>0</v>
          </cell>
          <cell r="Y834">
            <v>0</v>
          </cell>
          <cell r="AB834">
            <v>0</v>
          </cell>
        </row>
        <row r="835">
          <cell r="G835">
            <v>710001479</v>
          </cell>
          <cell r="H835" t="str">
            <v>000304727</v>
          </cell>
          <cell r="I835" t="str">
            <v>Materská škola</v>
          </cell>
          <cell r="J835" t="str">
            <v>Bratislavský</v>
          </cell>
          <cell r="K835" t="str">
            <v>Pezinok</v>
          </cell>
          <cell r="L835" t="str">
            <v>90088</v>
          </cell>
          <cell r="M835" t="str">
            <v>Doľany</v>
          </cell>
          <cell r="N835" t="str">
            <v>Doľany 214</v>
          </cell>
          <cell r="O835" t="str">
            <v>507873</v>
          </cell>
          <cell r="P835" t="str">
            <v>NS</v>
          </cell>
          <cell r="Q835">
            <v>12</v>
          </cell>
          <cell r="R835">
            <v>0</v>
          </cell>
          <cell r="S835">
            <v>0</v>
          </cell>
          <cell r="V835">
            <v>12</v>
          </cell>
          <cell r="W835">
            <v>0</v>
          </cell>
          <cell r="X835">
            <v>0</v>
          </cell>
          <cell r="Y835">
            <v>0</v>
          </cell>
          <cell r="AB835">
            <v>0</v>
          </cell>
        </row>
        <row r="836">
          <cell r="G836">
            <v>710001487</v>
          </cell>
          <cell r="H836" t="str">
            <v>000304735</v>
          </cell>
          <cell r="I836" t="str">
            <v>Materská škola</v>
          </cell>
          <cell r="J836" t="str">
            <v>Bratislavský</v>
          </cell>
          <cell r="K836" t="str">
            <v>Pezinok</v>
          </cell>
          <cell r="L836" t="str">
            <v>90090</v>
          </cell>
          <cell r="M836" t="str">
            <v>Dubová</v>
          </cell>
          <cell r="N836" t="str">
            <v>Hlavná 22</v>
          </cell>
          <cell r="O836" t="str">
            <v>507881</v>
          </cell>
          <cell r="P836" t="str">
            <v>NS</v>
          </cell>
          <cell r="Q836">
            <v>12</v>
          </cell>
          <cell r="R836">
            <v>0</v>
          </cell>
          <cell r="S836">
            <v>0</v>
          </cell>
          <cell r="V836">
            <v>12</v>
          </cell>
          <cell r="W836">
            <v>0</v>
          </cell>
          <cell r="X836">
            <v>0</v>
          </cell>
          <cell r="Y836">
            <v>0</v>
          </cell>
          <cell r="AB836">
            <v>0</v>
          </cell>
        </row>
        <row r="837">
          <cell r="G837">
            <v>31811523</v>
          </cell>
          <cell r="H837" t="str">
            <v>000304743</v>
          </cell>
          <cell r="I837" t="str">
            <v>Materská škola</v>
          </cell>
          <cell r="J837" t="str">
            <v>Bratislavský</v>
          </cell>
          <cell r="K837" t="str">
            <v>Malacky</v>
          </cell>
          <cell r="L837" t="str">
            <v>90061</v>
          </cell>
          <cell r="M837" t="str">
            <v>Gajary</v>
          </cell>
          <cell r="N837" t="str">
            <v>Hlavná 88</v>
          </cell>
          <cell r="O837" t="str">
            <v>507890</v>
          </cell>
          <cell r="P837" t="str">
            <v>PS</v>
          </cell>
          <cell r="Q837">
            <v>32</v>
          </cell>
          <cell r="R837">
            <v>0</v>
          </cell>
          <cell r="S837">
            <v>0</v>
          </cell>
          <cell r="V837">
            <v>32</v>
          </cell>
          <cell r="W837">
            <v>0</v>
          </cell>
          <cell r="X837">
            <v>0</v>
          </cell>
          <cell r="Y837">
            <v>0</v>
          </cell>
          <cell r="AB837">
            <v>0</v>
          </cell>
        </row>
        <row r="838">
          <cell r="G838">
            <v>710001541</v>
          </cell>
          <cell r="H838" t="str">
            <v>000304751</v>
          </cell>
          <cell r="I838" t="str">
            <v>Materská škola</v>
          </cell>
          <cell r="J838" t="str">
            <v>Bratislavský</v>
          </cell>
          <cell r="K838" t="str">
            <v>Senec</v>
          </cell>
          <cell r="L838" t="str">
            <v>90043</v>
          </cell>
          <cell r="M838" t="str">
            <v>Hamuliakovo</v>
          </cell>
          <cell r="N838" t="str">
            <v>Dunajská 248/12B</v>
          </cell>
          <cell r="O838" t="str">
            <v>507903</v>
          </cell>
          <cell r="P838" t="str">
            <v>NS</v>
          </cell>
          <cell r="Q838">
            <v>28</v>
          </cell>
          <cell r="V838">
            <v>28</v>
          </cell>
          <cell r="AB838">
            <v>0</v>
          </cell>
        </row>
        <row r="839">
          <cell r="G839">
            <v>710001452</v>
          </cell>
          <cell r="H839" t="str">
            <v>031816916</v>
          </cell>
          <cell r="I839" t="str">
            <v>Základná škola s materskou školou - predprimárne vzdelávanie</v>
          </cell>
          <cell r="J839" t="str">
            <v>Bratislavský</v>
          </cell>
          <cell r="K839" t="str">
            <v>Senec</v>
          </cell>
          <cell r="L839" t="str">
            <v>90025</v>
          </cell>
          <cell r="M839" t="str">
            <v>Chorvátsky Grob</v>
          </cell>
          <cell r="N839" t="str">
            <v>Školská 4</v>
          </cell>
          <cell r="O839" t="str">
            <v>507911</v>
          </cell>
          <cell r="P839" t="str">
            <v>NS</v>
          </cell>
          <cell r="Q839">
            <v>26</v>
          </cell>
          <cell r="R839">
            <v>0</v>
          </cell>
          <cell r="S839">
            <v>0</v>
          </cell>
          <cell r="V839">
            <v>26</v>
          </cell>
          <cell r="W839">
            <v>0</v>
          </cell>
          <cell r="X839">
            <v>0</v>
          </cell>
          <cell r="Y839">
            <v>0</v>
          </cell>
          <cell r="AB839">
            <v>0</v>
          </cell>
        </row>
        <row r="840">
          <cell r="G840">
            <v>710249675</v>
          </cell>
          <cell r="H840" t="str">
            <v>031816916</v>
          </cell>
          <cell r="I840" t="str">
            <v>Elokované pracovisko ako súčasť Základnej školy s materskou školou</v>
          </cell>
          <cell r="J840" t="str">
            <v>Bratislavský</v>
          </cell>
          <cell r="K840" t="str">
            <v>Senec</v>
          </cell>
          <cell r="L840" t="str">
            <v>90025</v>
          </cell>
          <cell r="M840" t="str">
            <v>Chorvátsky Grob</v>
          </cell>
          <cell r="N840" t="str">
            <v>Rubínová 1</v>
          </cell>
          <cell r="O840" t="str">
            <v>507911</v>
          </cell>
          <cell r="P840" t="str">
            <v>NS</v>
          </cell>
          <cell r="Q840">
            <v>17</v>
          </cell>
          <cell r="R840">
            <v>0</v>
          </cell>
          <cell r="S840">
            <v>0</v>
          </cell>
          <cell r="V840">
            <v>17</v>
          </cell>
          <cell r="W840">
            <v>0</v>
          </cell>
          <cell r="X840">
            <v>0</v>
          </cell>
          <cell r="Y840">
            <v>0</v>
          </cell>
          <cell r="AB840">
            <v>0</v>
          </cell>
        </row>
        <row r="841">
          <cell r="G841">
            <v>710268831</v>
          </cell>
          <cell r="H841" t="str">
            <v>031816916</v>
          </cell>
          <cell r="I841" t="str">
            <v>Elokované pracovisko ako súčasť Základnej školy s materskou školou</v>
          </cell>
          <cell r="J841" t="str">
            <v>Bratislavský</v>
          </cell>
          <cell r="K841" t="str">
            <v>Senec</v>
          </cell>
          <cell r="L841" t="str">
            <v>90025</v>
          </cell>
          <cell r="M841" t="str">
            <v>Chorvátsky Grob</v>
          </cell>
          <cell r="N841" t="str">
            <v>Javorová alej 1</v>
          </cell>
          <cell r="O841" t="str">
            <v>507911</v>
          </cell>
          <cell r="P841" t="str">
            <v>NS</v>
          </cell>
          <cell r="Q841">
            <v>37</v>
          </cell>
          <cell r="R841">
            <v>0</v>
          </cell>
          <cell r="S841">
            <v>0</v>
          </cell>
          <cell r="V841">
            <v>37</v>
          </cell>
          <cell r="W841">
            <v>0</v>
          </cell>
          <cell r="X841">
            <v>0</v>
          </cell>
          <cell r="Y841">
            <v>0</v>
          </cell>
          <cell r="AB841">
            <v>0</v>
          </cell>
        </row>
        <row r="842">
          <cell r="G842">
            <v>710001550</v>
          </cell>
          <cell r="H842" t="str">
            <v>000304786</v>
          </cell>
          <cell r="I842" t="str">
            <v>Materská škola</v>
          </cell>
          <cell r="J842" t="str">
            <v>Bratislavský</v>
          </cell>
          <cell r="K842" t="str">
            <v>Senec</v>
          </cell>
          <cell r="L842" t="str">
            <v>90028</v>
          </cell>
          <cell r="M842" t="str">
            <v>Ivanka pri Dunaji</v>
          </cell>
          <cell r="N842" t="str">
            <v>Slnečná 17</v>
          </cell>
          <cell r="O842" t="str">
            <v>507938</v>
          </cell>
          <cell r="P842" t="str">
            <v>NS</v>
          </cell>
          <cell r="Q842">
            <v>19</v>
          </cell>
          <cell r="R842">
            <v>0</v>
          </cell>
          <cell r="S842">
            <v>0</v>
          </cell>
          <cell r="V842">
            <v>19</v>
          </cell>
          <cell r="W842">
            <v>0</v>
          </cell>
          <cell r="X842">
            <v>0</v>
          </cell>
          <cell r="Y842">
            <v>0</v>
          </cell>
          <cell r="AB842">
            <v>0</v>
          </cell>
        </row>
        <row r="843">
          <cell r="G843">
            <v>710001576</v>
          </cell>
          <cell r="H843" t="str">
            <v>000304786</v>
          </cell>
          <cell r="I843" t="str">
            <v>Materská škola</v>
          </cell>
          <cell r="J843" t="str">
            <v>Bratislavský</v>
          </cell>
          <cell r="K843" t="str">
            <v>Senec</v>
          </cell>
          <cell r="L843" t="str">
            <v>90028</v>
          </cell>
          <cell r="M843" t="str">
            <v>Ivanka pri Dunaji</v>
          </cell>
          <cell r="N843" t="str">
            <v>Hviezdoslavova 1</v>
          </cell>
          <cell r="O843" t="str">
            <v>507938</v>
          </cell>
          <cell r="P843" t="str">
            <v>NS</v>
          </cell>
          <cell r="Q843">
            <v>54</v>
          </cell>
          <cell r="R843">
            <v>0</v>
          </cell>
          <cell r="S843">
            <v>0</v>
          </cell>
          <cell r="V843">
            <v>54</v>
          </cell>
          <cell r="W843">
            <v>0</v>
          </cell>
          <cell r="X843">
            <v>0</v>
          </cell>
          <cell r="Y843">
            <v>0</v>
          </cell>
          <cell r="AB843">
            <v>0</v>
          </cell>
        </row>
        <row r="844">
          <cell r="G844">
            <v>710252412</v>
          </cell>
          <cell r="H844" t="str">
            <v>000304786</v>
          </cell>
          <cell r="I844" t="str">
            <v>Materská škola</v>
          </cell>
          <cell r="J844" t="str">
            <v>Bratislavský</v>
          </cell>
          <cell r="K844" t="str">
            <v>Senec</v>
          </cell>
          <cell r="L844" t="str">
            <v>90028</v>
          </cell>
          <cell r="M844" t="str">
            <v>Ivanka pri Dunaji</v>
          </cell>
          <cell r="N844" t="str">
            <v>SNP 1</v>
          </cell>
          <cell r="O844" t="str">
            <v>507938</v>
          </cell>
          <cell r="P844" t="str">
            <v>NS</v>
          </cell>
          <cell r="Q844">
            <v>31</v>
          </cell>
          <cell r="V844">
            <v>31</v>
          </cell>
          <cell r="AB844">
            <v>0</v>
          </cell>
        </row>
        <row r="845">
          <cell r="G845">
            <v>710001592</v>
          </cell>
          <cell r="H845" t="str">
            <v>000304794</v>
          </cell>
          <cell r="I845" t="str">
            <v>Materská škola</v>
          </cell>
          <cell r="J845" t="str">
            <v>Bratislavský</v>
          </cell>
          <cell r="K845" t="str">
            <v>Pezinok</v>
          </cell>
          <cell r="L845" t="str">
            <v>90086</v>
          </cell>
          <cell r="M845" t="str">
            <v>Jablonec</v>
          </cell>
          <cell r="N845" t="str">
            <v>Jablonec 57</v>
          </cell>
          <cell r="O845" t="str">
            <v>507946</v>
          </cell>
          <cell r="P845" t="str">
            <v>NS</v>
          </cell>
          <cell r="Q845">
            <v>13</v>
          </cell>
          <cell r="R845">
            <v>0</v>
          </cell>
          <cell r="S845">
            <v>0</v>
          </cell>
          <cell r="V845">
            <v>13</v>
          </cell>
          <cell r="W845">
            <v>0</v>
          </cell>
          <cell r="X845">
            <v>0</v>
          </cell>
          <cell r="Y845">
            <v>0</v>
          </cell>
          <cell r="AB845">
            <v>0</v>
          </cell>
        </row>
        <row r="846">
          <cell r="G846">
            <v>710001606</v>
          </cell>
          <cell r="H846" t="str">
            <v>000304808</v>
          </cell>
          <cell r="I846" t="str">
            <v>Materská škola</v>
          </cell>
          <cell r="J846" t="str">
            <v>Bratislavský</v>
          </cell>
          <cell r="K846" t="str">
            <v>Malacky</v>
          </cell>
          <cell r="L846" t="str">
            <v>90054</v>
          </cell>
          <cell r="M846" t="str">
            <v>Jablonové</v>
          </cell>
          <cell r="N846" t="str">
            <v>Jablonové 348</v>
          </cell>
          <cell r="O846" t="str">
            <v>507954</v>
          </cell>
          <cell r="P846" t="str">
            <v>NS</v>
          </cell>
          <cell r="Q846">
            <v>24</v>
          </cell>
          <cell r="R846">
            <v>0</v>
          </cell>
          <cell r="S846">
            <v>0</v>
          </cell>
          <cell r="V846">
            <v>24</v>
          </cell>
          <cell r="W846">
            <v>0</v>
          </cell>
          <cell r="X846">
            <v>0</v>
          </cell>
          <cell r="Y846">
            <v>0</v>
          </cell>
          <cell r="AB846">
            <v>0</v>
          </cell>
        </row>
        <row r="847">
          <cell r="G847">
            <v>710091843</v>
          </cell>
          <cell r="H847" t="str">
            <v>000304816</v>
          </cell>
          <cell r="I847" t="str">
            <v>Materská škola</v>
          </cell>
          <cell r="J847" t="str">
            <v>Bratislavský</v>
          </cell>
          <cell r="K847" t="str">
            <v>Malacky</v>
          </cell>
          <cell r="L847" t="str">
            <v>90063</v>
          </cell>
          <cell r="M847" t="str">
            <v>Jakubov</v>
          </cell>
          <cell r="N847" t="str">
            <v>Hlavná 406</v>
          </cell>
          <cell r="O847" t="str">
            <v>507962</v>
          </cell>
          <cell r="P847" t="str">
            <v>NS</v>
          </cell>
          <cell r="Q847">
            <v>22</v>
          </cell>
          <cell r="R847">
            <v>0</v>
          </cell>
          <cell r="S847">
            <v>0</v>
          </cell>
          <cell r="V847">
            <v>22</v>
          </cell>
          <cell r="W847">
            <v>0</v>
          </cell>
          <cell r="X847">
            <v>0</v>
          </cell>
          <cell r="Y847">
            <v>0</v>
          </cell>
          <cell r="AB847">
            <v>0</v>
          </cell>
        </row>
        <row r="848">
          <cell r="G848">
            <v>710002190</v>
          </cell>
          <cell r="H848" t="str">
            <v>000304832</v>
          </cell>
          <cell r="I848" t="str">
            <v>Materská škola</v>
          </cell>
          <cell r="J848" t="str">
            <v>Bratislavský</v>
          </cell>
          <cell r="K848" t="str">
            <v>Pezinok</v>
          </cell>
          <cell r="L848" t="str">
            <v>90021</v>
          </cell>
          <cell r="M848" t="str">
            <v>Svätý Jur</v>
          </cell>
          <cell r="N848" t="str">
            <v>Pezinská 1</v>
          </cell>
          <cell r="O848" t="str">
            <v>507989</v>
          </cell>
          <cell r="P848" t="str">
            <v>NS</v>
          </cell>
          <cell r="Q848">
            <v>23</v>
          </cell>
          <cell r="R848">
            <v>0</v>
          </cell>
          <cell r="S848">
            <v>0</v>
          </cell>
          <cell r="V848">
            <v>23</v>
          </cell>
          <cell r="W848">
            <v>0</v>
          </cell>
          <cell r="X848">
            <v>0</v>
          </cell>
          <cell r="Y848">
            <v>0</v>
          </cell>
          <cell r="AB848">
            <v>0</v>
          </cell>
        </row>
        <row r="849">
          <cell r="G849">
            <v>710002203</v>
          </cell>
          <cell r="H849" t="str">
            <v>000304832</v>
          </cell>
          <cell r="I849" t="str">
            <v>Materská škola</v>
          </cell>
          <cell r="J849" t="str">
            <v>Bratislavský</v>
          </cell>
          <cell r="K849" t="str">
            <v>Pezinok</v>
          </cell>
          <cell r="L849" t="str">
            <v>90021</v>
          </cell>
          <cell r="M849" t="str">
            <v>Svätý Jur</v>
          </cell>
          <cell r="N849" t="str">
            <v>Felcánova 7</v>
          </cell>
          <cell r="O849" t="str">
            <v>507989</v>
          </cell>
          <cell r="P849" t="str">
            <v>NS</v>
          </cell>
          <cell r="Q849">
            <v>12</v>
          </cell>
          <cell r="R849">
            <v>0</v>
          </cell>
          <cell r="S849">
            <v>0</v>
          </cell>
          <cell r="V849">
            <v>12</v>
          </cell>
          <cell r="W849">
            <v>0</v>
          </cell>
          <cell r="X849">
            <v>0</v>
          </cell>
          <cell r="Y849">
            <v>0</v>
          </cell>
          <cell r="AB849">
            <v>0</v>
          </cell>
        </row>
        <row r="850">
          <cell r="G850">
            <v>710160887</v>
          </cell>
          <cell r="H850" t="str">
            <v>000304832</v>
          </cell>
          <cell r="I850" t="str">
            <v>Materská škola</v>
          </cell>
          <cell r="J850" t="str">
            <v>Bratislavský</v>
          </cell>
          <cell r="K850" t="str">
            <v>Pezinok</v>
          </cell>
          <cell r="L850" t="str">
            <v>90021</v>
          </cell>
          <cell r="M850" t="str">
            <v>Svätý Jur</v>
          </cell>
          <cell r="N850" t="str">
            <v>Bratislavská 50</v>
          </cell>
          <cell r="O850" t="str">
            <v>507989</v>
          </cell>
          <cell r="P850" t="str">
            <v>NS</v>
          </cell>
          <cell r="Q850">
            <v>13</v>
          </cell>
          <cell r="R850">
            <v>0</v>
          </cell>
          <cell r="S850">
            <v>0</v>
          </cell>
          <cell r="V850">
            <v>13</v>
          </cell>
          <cell r="W850">
            <v>0</v>
          </cell>
          <cell r="X850">
            <v>0</v>
          </cell>
          <cell r="Y850">
            <v>0</v>
          </cell>
          <cell r="AB850">
            <v>0</v>
          </cell>
        </row>
        <row r="851">
          <cell r="G851">
            <v>710252439</v>
          </cell>
          <cell r="H851" t="str">
            <v>000304832</v>
          </cell>
          <cell r="I851" t="str">
            <v>Materská škola</v>
          </cell>
          <cell r="J851" t="str">
            <v>Bratislavský</v>
          </cell>
          <cell r="K851" t="str">
            <v>Pezinok</v>
          </cell>
          <cell r="L851" t="str">
            <v>90021</v>
          </cell>
          <cell r="M851" t="str">
            <v>Svätý Jur</v>
          </cell>
          <cell r="N851" t="str">
            <v>Veltlínska 2</v>
          </cell>
          <cell r="O851" t="str">
            <v>507989</v>
          </cell>
          <cell r="P851" t="str">
            <v>NS</v>
          </cell>
          <cell r="Q851">
            <v>26</v>
          </cell>
          <cell r="R851">
            <v>0</v>
          </cell>
          <cell r="S851">
            <v>0</v>
          </cell>
          <cell r="V851">
            <v>26</v>
          </cell>
          <cell r="W851">
            <v>0</v>
          </cell>
          <cell r="X851">
            <v>0</v>
          </cell>
          <cell r="Y851">
            <v>0</v>
          </cell>
          <cell r="AB851">
            <v>0</v>
          </cell>
        </row>
        <row r="852">
          <cell r="G852">
            <v>710001622</v>
          </cell>
          <cell r="H852" t="str">
            <v>000304841</v>
          </cell>
          <cell r="I852" t="str">
            <v>Materská škola</v>
          </cell>
          <cell r="J852" t="str">
            <v>Bratislavský</v>
          </cell>
          <cell r="K852" t="str">
            <v>Senec</v>
          </cell>
          <cell r="L852" t="str">
            <v>90043</v>
          </cell>
          <cell r="M852" t="str">
            <v>Kalinkovo</v>
          </cell>
          <cell r="N852" t="str">
            <v>Kalinkovo 194</v>
          </cell>
          <cell r="O852" t="str">
            <v>507997</v>
          </cell>
          <cell r="P852" t="str">
            <v>NS</v>
          </cell>
          <cell r="Q852">
            <v>23</v>
          </cell>
          <cell r="R852">
            <v>0</v>
          </cell>
          <cell r="S852">
            <v>0</v>
          </cell>
          <cell r="V852">
            <v>23</v>
          </cell>
          <cell r="W852">
            <v>0</v>
          </cell>
          <cell r="X852">
            <v>0</v>
          </cell>
          <cell r="Y852">
            <v>0</v>
          </cell>
          <cell r="AB852">
            <v>0</v>
          </cell>
        </row>
        <row r="853">
          <cell r="G853">
            <v>710001630</v>
          </cell>
          <cell r="H853" t="str">
            <v>000304867</v>
          </cell>
          <cell r="I853" t="str">
            <v>Materská škola</v>
          </cell>
          <cell r="J853" t="str">
            <v>Bratislavský</v>
          </cell>
          <cell r="K853" t="str">
            <v>Malacky</v>
          </cell>
          <cell r="L853" t="str">
            <v>90062</v>
          </cell>
          <cell r="M853" t="str">
            <v>Kostolište</v>
          </cell>
          <cell r="N853" t="str">
            <v>Kostolište 66</v>
          </cell>
          <cell r="O853" t="str">
            <v>508012</v>
          </cell>
          <cell r="P853" t="str">
            <v>NS</v>
          </cell>
          <cell r="Q853">
            <v>18</v>
          </cell>
          <cell r="R853">
            <v>0</v>
          </cell>
          <cell r="S853">
            <v>0</v>
          </cell>
          <cell r="V853">
            <v>18</v>
          </cell>
          <cell r="W853">
            <v>0</v>
          </cell>
          <cell r="X853">
            <v>0</v>
          </cell>
          <cell r="Y853">
            <v>0</v>
          </cell>
          <cell r="AB853">
            <v>0</v>
          </cell>
        </row>
        <row r="854">
          <cell r="G854">
            <v>710001649</v>
          </cell>
          <cell r="H854" t="str">
            <v>031810268</v>
          </cell>
          <cell r="I854" t="str">
            <v>Elokované pracovisko ako súčasť Základnej školy s materskou školou</v>
          </cell>
          <cell r="J854" t="str">
            <v>Bratislavský</v>
          </cell>
          <cell r="K854" t="str">
            <v>Malacky</v>
          </cell>
          <cell r="L854" t="str">
            <v>90052</v>
          </cell>
          <cell r="M854" t="str">
            <v>Kuchyňa</v>
          </cell>
          <cell r="N854" t="str">
            <v>Kuchyňa 559</v>
          </cell>
          <cell r="O854" t="str">
            <v>508021</v>
          </cell>
          <cell r="P854" t="str">
            <v>NS</v>
          </cell>
          <cell r="Q854">
            <v>14</v>
          </cell>
          <cell r="R854">
            <v>0</v>
          </cell>
          <cell r="S854">
            <v>0</v>
          </cell>
          <cell r="V854">
            <v>14</v>
          </cell>
          <cell r="W854">
            <v>0</v>
          </cell>
          <cell r="X854">
            <v>0</v>
          </cell>
          <cell r="Y854">
            <v>0</v>
          </cell>
          <cell r="AB854">
            <v>0</v>
          </cell>
        </row>
        <row r="855">
          <cell r="G855">
            <v>31811604</v>
          </cell>
          <cell r="H855" t="str">
            <v>000304883</v>
          </cell>
          <cell r="I855" t="str">
            <v>Materská škola</v>
          </cell>
          <cell r="J855" t="str">
            <v>Bratislavský</v>
          </cell>
          <cell r="K855" t="str">
            <v>Malacky</v>
          </cell>
          <cell r="L855" t="str">
            <v>90067</v>
          </cell>
          <cell r="M855" t="str">
            <v>Láb</v>
          </cell>
          <cell r="N855" t="str">
            <v>Láb 223</v>
          </cell>
          <cell r="O855" t="str">
            <v>508039</v>
          </cell>
          <cell r="P855" t="str">
            <v>PS</v>
          </cell>
          <cell r="Q855">
            <v>34</v>
          </cell>
          <cell r="V855">
            <v>34</v>
          </cell>
          <cell r="W855">
            <v>0</v>
          </cell>
          <cell r="AB855">
            <v>0</v>
          </cell>
        </row>
        <row r="856">
          <cell r="G856">
            <v>710001665</v>
          </cell>
          <cell r="H856" t="str">
            <v>000304891</v>
          </cell>
          <cell r="I856" t="str">
            <v>Materská škola</v>
          </cell>
          <cell r="J856" t="str">
            <v>Bratislavský</v>
          </cell>
          <cell r="K856" t="str">
            <v>Pezinok</v>
          </cell>
          <cell r="L856" t="str">
            <v>90091</v>
          </cell>
          <cell r="M856" t="str">
            <v>Limbach</v>
          </cell>
          <cell r="N856" t="str">
            <v>Vinohradnícka 32</v>
          </cell>
          <cell r="O856" t="str">
            <v>508047</v>
          </cell>
          <cell r="P856" t="str">
            <v>NS</v>
          </cell>
          <cell r="Q856">
            <v>28</v>
          </cell>
          <cell r="V856">
            <v>28</v>
          </cell>
          <cell r="AB856">
            <v>0</v>
          </cell>
        </row>
        <row r="857">
          <cell r="G857">
            <v>30846889</v>
          </cell>
          <cell r="H857" t="str">
            <v>000304905</v>
          </cell>
          <cell r="I857" t="str">
            <v>Materská škola</v>
          </cell>
          <cell r="J857" t="str">
            <v>Bratislavský</v>
          </cell>
          <cell r="K857" t="str">
            <v>Malacky</v>
          </cell>
          <cell r="L857" t="str">
            <v>90055</v>
          </cell>
          <cell r="M857" t="str">
            <v>Lozorno</v>
          </cell>
          <cell r="N857" t="str">
            <v>Orechová 19</v>
          </cell>
          <cell r="O857" t="str">
            <v>508055</v>
          </cell>
          <cell r="P857" t="str">
            <v>PS</v>
          </cell>
          <cell r="Q857">
            <v>25</v>
          </cell>
          <cell r="R857">
            <v>0</v>
          </cell>
          <cell r="S857">
            <v>0</v>
          </cell>
          <cell r="V857">
            <v>25</v>
          </cell>
          <cell r="W857">
            <v>0</v>
          </cell>
          <cell r="X857">
            <v>0</v>
          </cell>
          <cell r="Y857">
            <v>0</v>
          </cell>
          <cell r="AB857">
            <v>0</v>
          </cell>
        </row>
        <row r="858">
          <cell r="G858">
            <v>36064335</v>
          </cell>
          <cell r="H858" t="str">
            <v>000304913</v>
          </cell>
          <cell r="I858" t="str">
            <v>Materská škola</v>
          </cell>
          <cell r="J858" t="str">
            <v>Bratislavský</v>
          </cell>
          <cell r="K858" t="str">
            <v>Malacky</v>
          </cell>
          <cell r="L858" t="str">
            <v>90101</v>
          </cell>
          <cell r="M858" t="str">
            <v>Malacky</v>
          </cell>
          <cell r="N858" t="str">
            <v>Jána Kollára 896</v>
          </cell>
          <cell r="O858" t="str">
            <v>508063</v>
          </cell>
          <cell r="P858" t="str">
            <v>PS</v>
          </cell>
          <cell r="Q858">
            <v>220</v>
          </cell>
          <cell r="R858">
            <v>0</v>
          </cell>
          <cell r="S858">
            <v>0</v>
          </cell>
          <cell r="V858">
            <v>220</v>
          </cell>
          <cell r="W858">
            <v>0</v>
          </cell>
          <cell r="X858">
            <v>0</v>
          </cell>
          <cell r="Y858">
            <v>0</v>
          </cell>
          <cell r="AB858">
            <v>0</v>
          </cell>
        </row>
        <row r="859">
          <cell r="G859">
            <v>48412741</v>
          </cell>
          <cell r="H859" t="str">
            <v>000304921</v>
          </cell>
          <cell r="I859" t="str">
            <v>Materská škola - Óvoda</v>
          </cell>
          <cell r="J859" t="str">
            <v>Bratislavský</v>
          </cell>
          <cell r="K859" t="str">
            <v>Senec</v>
          </cell>
          <cell r="L859" t="str">
            <v>90045</v>
          </cell>
          <cell r="M859" t="str">
            <v>Malinovo</v>
          </cell>
          <cell r="N859" t="str">
            <v>L. Svobodu 22</v>
          </cell>
          <cell r="O859" t="str">
            <v>508071</v>
          </cell>
          <cell r="P859" t="str">
            <v>PS</v>
          </cell>
          <cell r="Q859">
            <v>56</v>
          </cell>
          <cell r="R859">
            <v>0</v>
          </cell>
          <cell r="S859">
            <v>0</v>
          </cell>
          <cell r="V859">
            <v>56</v>
          </cell>
          <cell r="W859">
            <v>0</v>
          </cell>
          <cell r="X859">
            <v>0</v>
          </cell>
          <cell r="Y859">
            <v>0</v>
          </cell>
          <cell r="AB859">
            <v>0</v>
          </cell>
        </row>
        <row r="860">
          <cell r="G860">
            <v>710091827</v>
          </cell>
          <cell r="H860" t="str">
            <v>000304930</v>
          </cell>
          <cell r="I860" t="str">
            <v>Materská škola</v>
          </cell>
          <cell r="J860" t="str">
            <v>Bratislavský</v>
          </cell>
          <cell r="K860" t="str">
            <v>Malacky</v>
          </cell>
          <cell r="L860" t="str">
            <v>90033</v>
          </cell>
          <cell r="M860" t="str">
            <v>Marianka</v>
          </cell>
          <cell r="N860" t="str">
            <v>Nám. 4. apríla 16</v>
          </cell>
          <cell r="O860" t="str">
            <v>508080</v>
          </cell>
          <cell r="P860" t="str">
            <v>NS</v>
          </cell>
          <cell r="Q860">
            <v>19</v>
          </cell>
          <cell r="R860">
            <v>0</v>
          </cell>
          <cell r="S860">
            <v>0</v>
          </cell>
          <cell r="V860">
            <v>19</v>
          </cell>
          <cell r="W860">
            <v>0</v>
          </cell>
          <cell r="X860">
            <v>0</v>
          </cell>
          <cell r="Y860">
            <v>0</v>
          </cell>
          <cell r="AB860">
            <v>0</v>
          </cell>
        </row>
        <row r="861">
          <cell r="G861">
            <v>710001754</v>
          </cell>
          <cell r="H861" t="str">
            <v>000304948</v>
          </cell>
          <cell r="I861" t="str">
            <v>Materská škola</v>
          </cell>
          <cell r="J861" t="str">
            <v>Bratislavský</v>
          </cell>
          <cell r="K861" t="str">
            <v>Senec</v>
          </cell>
          <cell r="L861" t="str">
            <v>90042</v>
          </cell>
          <cell r="M861" t="str">
            <v>Miloslavov</v>
          </cell>
          <cell r="N861" t="str">
            <v>Miloslavov 87</v>
          </cell>
          <cell r="O861" t="str">
            <v>508098</v>
          </cell>
          <cell r="P861" t="str">
            <v>NS</v>
          </cell>
          <cell r="Q861">
            <v>77</v>
          </cell>
          <cell r="R861">
            <v>0</v>
          </cell>
          <cell r="S861">
            <v>0</v>
          </cell>
          <cell r="V861">
            <v>77</v>
          </cell>
          <cell r="W861">
            <v>0</v>
          </cell>
          <cell r="X861">
            <v>0</v>
          </cell>
          <cell r="Y861">
            <v>0</v>
          </cell>
          <cell r="AB861">
            <v>0</v>
          </cell>
        </row>
        <row r="862">
          <cell r="G862">
            <v>30864411</v>
          </cell>
          <cell r="H862" t="str">
            <v>000304956</v>
          </cell>
          <cell r="I862" t="str">
            <v>Materská škola</v>
          </cell>
          <cell r="J862" t="str">
            <v>Bratislavský</v>
          </cell>
          <cell r="K862" t="str">
            <v>Pezinok</v>
          </cell>
          <cell r="L862" t="str">
            <v>90001</v>
          </cell>
          <cell r="M862" t="str">
            <v>Modra</v>
          </cell>
          <cell r="N862" t="str">
            <v>Ul. SNP 14</v>
          </cell>
          <cell r="O862" t="str">
            <v>508101</v>
          </cell>
          <cell r="P862" t="str">
            <v>PS</v>
          </cell>
          <cell r="Q862">
            <v>50</v>
          </cell>
          <cell r="R862">
            <v>0</v>
          </cell>
          <cell r="S862">
            <v>0</v>
          </cell>
          <cell r="V862">
            <v>50</v>
          </cell>
          <cell r="W862">
            <v>0</v>
          </cell>
          <cell r="X862">
            <v>0</v>
          </cell>
          <cell r="Y862">
            <v>0</v>
          </cell>
          <cell r="AB862">
            <v>0</v>
          </cell>
        </row>
        <row r="863">
          <cell r="G863">
            <v>42449120</v>
          </cell>
          <cell r="H863" t="str">
            <v>000304956</v>
          </cell>
          <cell r="I863" t="str">
            <v>Materská škola</v>
          </cell>
          <cell r="J863" t="str">
            <v>Bratislavský</v>
          </cell>
          <cell r="K863" t="str">
            <v>Pezinok</v>
          </cell>
          <cell r="L863" t="str">
            <v>90001</v>
          </cell>
          <cell r="M863" t="str">
            <v>Modra</v>
          </cell>
          <cell r="N863" t="str">
            <v>Kalinčiakova 11</v>
          </cell>
          <cell r="O863" t="str">
            <v>508101</v>
          </cell>
          <cell r="P863" t="str">
            <v>PS</v>
          </cell>
          <cell r="Q863">
            <v>25</v>
          </cell>
          <cell r="R863">
            <v>0</v>
          </cell>
          <cell r="S863">
            <v>0</v>
          </cell>
          <cell r="V863">
            <v>25</v>
          </cell>
          <cell r="W863">
            <v>0</v>
          </cell>
          <cell r="X863">
            <v>0</v>
          </cell>
          <cell r="Y863">
            <v>0</v>
          </cell>
          <cell r="AB863">
            <v>0</v>
          </cell>
        </row>
        <row r="864">
          <cell r="G864">
            <v>42449138</v>
          </cell>
          <cell r="H864" t="str">
            <v>000304956</v>
          </cell>
          <cell r="I864" t="str">
            <v>Materská škola</v>
          </cell>
          <cell r="J864" t="str">
            <v>Bratislavský</v>
          </cell>
          <cell r="K864" t="str">
            <v>Pezinok</v>
          </cell>
          <cell r="L864" t="str">
            <v>90001</v>
          </cell>
          <cell r="M864" t="str">
            <v>Modra</v>
          </cell>
          <cell r="N864" t="str">
            <v>Sládkovičova 13</v>
          </cell>
          <cell r="O864" t="str">
            <v>508101</v>
          </cell>
          <cell r="P864" t="str">
            <v>PS</v>
          </cell>
          <cell r="Q864">
            <v>18</v>
          </cell>
          <cell r="R864">
            <v>0</v>
          </cell>
          <cell r="S864">
            <v>0</v>
          </cell>
          <cell r="V864">
            <v>18</v>
          </cell>
          <cell r="W864">
            <v>0</v>
          </cell>
          <cell r="X864">
            <v>0</v>
          </cell>
          <cell r="Y864">
            <v>0</v>
          </cell>
          <cell r="AB864">
            <v>0</v>
          </cell>
        </row>
        <row r="865">
          <cell r="G865">
            <v>51266784</v>
          </cell>
          <cell r="H865" t="str">
            <v>000304964</v>
          </cell>
          <cell r="I865" t="str">
            <v>Materská škola</v>
          </cell>
          <cell r="J865" t="str">
            <v>Bratislavský</v>
          </cell>
          <cell r="K865" t="str">
            <v>Senec</v>
          </cell>
          <cell r="L865" t="str">
            <v>90046</v>
          </cell>
          <cell r="M865" t="str">
            <v>Most pri Bratislave</v>
          </cell>
          <cell r="N865" t="str">
            <v>Ul. 29. augusta 384/2A</v>
          </cell>
          <cell r="O865" t="str">
            <v>508110</v>
          </cell>
          <cell r="P865" t="str">
            <v>PS</v>
          </cell>
          <cell r="Q865">
            <v>50</v>
          </cell>
          <cell r="R865">
            <v>0</v>
          </cell>
          <cell r="S865">
            <v>0</v>
          </cell>
          <cell r="V865">
            <v>50</v>
          </cell>
          <cell r="W865">
            <v>0</v>
          </cell>
          <cell r="X865">
            <v>0</v>
          </cell>
          <cell r="Y865">
            <v>0</v>
          </cell>
          <cell r="AB865">
            <v>0</v>
          </cell>
        </row>
        <row r="866">
          <cell r="G866">
            <v>710001843</v>
          </cell>
          <cell r="H866" t="str">
            <v>000304981</v>
          </cell>
          <cell r="I866" t="str">
            <v>Materská škola</v>
          </cell>
          <cell r="J866" t="str">
            <v>Bratislavský</v>
          </cell>
          <cell r="K866" t="str">
            <v>Senec</v>
          </cell>
          <cell r="L866" t="str">
            <v>90029</v>
          </cell>
          <cell r="M866" t="str">
            <v>Nová Dedinka</v>
          </cell>
          <cell r="N866" t="str">
            <v>Hlavná 49</v>
          </cell>
          <cell r="O866" t="str">
            <v>508136</v>
          </cell>
          <cell r="P866" t="str">
            <v>NS</v>
          </cell>
          <cell r="Q866">
            <v>44</v>
          </cell>
          <cell r="R866">
            <v>0</v>
          </cell>
          <cell r="S866">
            <v>0</v>
          </cell>
          <cell r="V866">
            <v>44</v>
          </cell>
          <cell r="W866">
            <v>0</v>
          </cell>
          <cell r="X866">
            <v>0</v>
          </cell>
          <cell r="Y866">
            <v>0</v>
          </cell>
          <cell r="AB866">
            <v>0</v>
          </cell>
        </row>
        <row r="867">
          <cell r="G867">
            <v>710001851</v>
          </cell>
          <cell r="H867" t="str">
            <v>030866065</v>
          </cell>
          <cell r="I867" t="str">
            <v>Základná škola s materskou školou - predprimárne vzdelávanie</v>
          </cell>
          <cell r="J867" t="str">
            <v>Bratislavský</v>
          </cell>
          <cell r="K867" t="str">
            <v>Malacky</v>
          </cell>
          <cell r="L867" t="str">
            <v>90053</v>
          </cell>
          <cell r="M867" t="str">
            <v>Pernek</v>
          </cell>
          <cell r="N867" t="str">
            <v>Pernek 285</v>
          </cell>
          <cell r="O867" t="str">
            <v>508161</v>
          </cell>
          <cell r="P867" t="str">
            <v>NS</v>
          </cell>
          <cell r="Q867">
            <v>10</v>
          </cell>
          <cell r="R867">
            <v>0</v>
          </cell>
          <cell r="S867">
            <v>0</v>
          </cell>
          <cell r="V867">
            <v>10</v>
          </cell>
          <cell r="W867">
            <v>0</v>
          </cell>
          <cell r="X867">
            <v>0</v>
          </cell>
          <cell r="Y867">
            <v>0</v>
          </cell>
          <cell r="AB867">
            <v>0</v>
          </cell>
        </row>
        <row r="868">
          <cell r="G868">
            <v>42355443</v>
          </cell>
          <cell r="H868" t="str">
            <v>000305022</v>
          </cell>
          <cell r="I868" t="str">
            <v>Materská škola</v>
          </cell>
          <cell r="J868" t="str">
            <v>Bratislavský</v>
          </cell>
          <cell r="K868" t="str">
            <v>Pezinok</v>
          </cell>
          <cell r="L868" t="str">
            <v>90201</v>
          </cell>
          <cell r="M868" t="str">
            <v>Pezinok</v>
          </cell>
          <cell r="N868" t="str">
            <v>Bystrická 1</v>
          </cell>
          <cell r="O868" t="str">
            <v>508179</v>
          </cell>
          <cell r="P868" t="str">
            <v>PS</v>
          </cell>
          <cell r="Q868">
            <v>40</v>
          </cell>
          <cell r="R868">
            <v>0</v>
          </cell>
          <cell r="S868">
            <v>0</v>
          </cell>
          <cell r="V868">
            <v>40</v>
          </cell>
          <cell r="W868">
            <v>0</v>
          </cell>
          <cell r="X868">
            <v>0</v>
          </cell>
          <cell r="Y868">
            <v>0</v>
          </cell>
          <cell r="AB868">
            <v>0</v>
          </cell>
        </row>
        <row r="869">
          <cell r="G869">
            <v>42355451</v>
          </cell>
          <cell r="H869" t="str">
            <v>000305022</v>
          </cell>
          <cell r="I869" t="str">
            <v>Materská škola</v>
          </cell>
          <cell r="J869" t="str">
            <v>Bratislavský</v>
          </cell>
          <cell r="K869" t="str">
            <v>Pezinok</v>
          </cell>
          <cell r="L869" t="str">
            <v>90201</v>
          </cell>
          <cell r="M869" t="str">
            <v>Pezinok</v>
          </cell>
          <cell r="N869" t="str">
            <v>Gen. Pekníka 2</v>
          </cell>
          <cell r="O869" t="str">
            <v>508179</v>
          </cell>
          <cell r="P869" t="str">
            <v>PS</v>
          </cell>
          <cell r="Q869">
            <v>96</v>
          </cell>
          <cell r="R869">
            <v>0</v>
          </cell>
          <cell r="S869">
            <v>0</v>
          </cell>
          <cell r="V869">
            <v>96</v>
          </cell>
          <cell r="W869">
            <v>0</v>
          </cell>
          <cell r="X869">
            <v>0</v>
          </cell>
          <cell r="Y869">
            <v>0</v>
          </cell>
          <cell r="AB869">
            <v>0</v>
          </cell>
        </row>
        <row r="870">
          <cell r="G870">
            <v>42355460</v>
          </cell>
          <cell r="H870" t="str">
            <v>000305022</v>
          </cell>
          <cell r="I870" t="str">
            <v>Materská škola</v>
          </cell>
          <cell r="J870" t="str">
            <v>Bratislavský</v>
          </cell>
          <cell r="K870" t="str">
            <v>Pezinok</v>
          </cell>
          <cell r="L870" t="str">
            <v>90201</v>
          </cell>
          <cell r="M870" t="str">
            <v>Pezinok</v>
          </cell>
          <cell r="N870" t="str">
            <v>Svätoplukova 51</v>
          </cell>
          <cell r="O870" t="str">
            <v>508179</v>
          </cell>
          <cell r="P870" t="str">
            <v>PS</v>
          </cell>
          <cell r="Q870">
            <v>40</v>
          </cell>
          <cell r="V870">
            <v>40</v>
          </cell>
          <cell r="W870">
            <v>0</v>
          </cell>
          <cell r="AB870">
            <v>0</v>
          </cell>
        </row>
        <row r="871">
          <cell r="G871">
            <v>42355478</v>
          </cell>
          <cell r="H871" t="str">
            <v>000305022</v>
          </cell>
          <cell r="I871" t="str">
            <v>Materská škola</v>
          </cell>
          <cell r="J871" t="str">
            <v>Bratislavský</v>
          </cell>
          <cell r="K871" t="str">
            <v>Pezinok</v>
          </cell>
          <cell r="L871" t="str">
            <v>90201</v>
          </cell>
          <cell r="M871" t="str">
            <v>Pezinok</v>
          </cell>
          <cell r="N871" t="str">
            <v>Vajanského 16</v>
          </cell>
          <cell r="O871" t="str">
            <v>508179</v>
          </cell>
          <cell r="P871" t="str">
            <v>PS</v>
          </cell>
          <cell r="Q871">
            <v>46</v>
          </cell>
          <cell r="R871">
            <v>0</v>
          </cell>
          <cell r="S871">
            <v>0</v>
          </cell>
          <cell r="V871">
            <v>46</v>
          </cell>
          <cell r="W871">
            <v>0</v>
          </cell>
          <cell r="X871">
            <v>0</v>
          </cell>
          <cell r="Y871">
            <v>0</v>
          </cell>
          <cell r="AB871">
            <v>0</v>
          </cell>
        </row>
        <row r="872">
          <cell r="G872">
            <v>42355486</v>
          </cell>
          <cell r="H872" t="str">
            <v>000305022</v>
          </cell>
          <cell r="I872" t="str">
            <v>Materská škola</v>
          </cell>
          <cell r="J872" t="str">
            <v>Bratislavský</v>
          </cell>
          <cell r="K872" t="str">
            <v>Pezinok</v>
          </cell>
          <cell r="L872" t="str">
            <v>90201</v>
          </cell>
          <cell r="M872" t="str">
            <v>Pezinok</v>
          </cell>
          <cell r="N872" t="str">
            <v>Za hradbami 1</v>
          </cell>
          <cell r="O872" t="str">
            <v>508179</v>
          </cell>
          <cell r="P872" t="str">
            <v>PS</v>
          </cell>
          <cell r="Q872">
            <v>42</v>
          </cell>
          <cell r="R872">
            <v>0</v>
          </cell>
          <cell r="S872">
            <v>0</v>
          </cell>
          <cell r="V872">
            <v>42</v>
          </cell>
          <cell r="W872">
            <v>0</v>
          </cell>
          <cell r="X872">
            <v>0</v>
          </cell>
          <cell r="Y872">
            <v>0</v>
          </cell>
          <cell r="AB872">
            <v>0</v>
          </cell>
        </row>
        <row r="873">
          <cell r="G873">
            <v>42355494</v>
          </cell>
          <cell r="H873" t="str">
            <v>000305022</v>
          </cell>
          <cell r="I873" t="str">
            <v>Materská škola</v>
          </cell>
          <cell r="J873" t="str">
            <v>Bratislavský</v>
          </cell>
          <cell r="K873" t="str">
            <v>Pezinok</v>
          </cell>
          <cell r="L873" t="str">
            <v>90201</v>
          </cell>
          <cell r="M873" t="str">
            <v>Pezinok</v>
          </cell>
          <cell r="N873" t="str">
            <v>Záhradná 34</v>
          </cell>
          <cell r="O873" t="str">
            <v>508179</v>
          </cell>
          <cell r="P873" t="str">
            <v>PS</v>
          </cell>
          <cell r="Q873">
            <v>13</v>
          </cell>
          <cell r="R873">
            <v>0</v>
          </cell>
          <cell r="S873">
            <v>0</v>
          </cell>
          <cell r="V873">
            <v>13</v>
          </cell>
          <cell r="W873">
            <v>0</v>
          </cell>
          <cell r="X873">
            <v>0</v>
          </cell>
          <cell r="Y873">
            <v>0</v>
          </cell>
          <cell r="AB873">
            <v>0</v>
          </cell>
        </row>
        <row r="874">
          <cell r="G874">
            <v>710001959</v>
          </cell>
          <cell r="H874" t="str">
            <v>036063924</v>
          </cell>
          <cell r="I874" t="str">
            <v>Elokované pracovisko ako súčasť Základnej školy s materskou školou</v>
          </cell>
          <cell r="J874" t="str">
            <v>Bratislavský</v>
          </cell>
          <cell r="K874" t="str">
            <v>Pezinok</v>
          </cell>
          <cell r="L874" t="str">
            <v>90203</v>
          </cell>
          <cell r="M874" t="str">
            <v>Pezinok</v>
          </cell>
          <cell r="N874" t="str">
            <v>Orešie 32</v>
          </cell>
          <cell r="O874" t="str">
            <v>508179</v>
          </cell>
          <cell r="P874" t="str">
            <v>NS</v>
          </cell>
          <cell r="Q874">
            <v>28</v>
          </cell>
          <cell r="R874">
            <v>0</v>
          </cell>
          <cell r="S874">
            <v>0</v>
          </cell>
          <cell r="V874">
            <v>28</v>
          </cell>
          <cell r="W874">
            <v>1</v>
          </cell>
          <cell r="X874">
            <v>0</v>
          </cell>
          <cell r="Y874">
            <v>0</v>
          </cell>
          <cell r="AB874">
            <v>1</v>
          </cell>
        </row>
        <row r="875">
          <cell r="G875">
            <v>710255519</v>
          </cell>
          <cell r="H875" t="str">
            <v>000305031</v>
          </cell>
          <cell r="I875" t="str">
            <v>Materská škola</v>
          </cell>
          <cell r="J875" t="str">
            <v>Bratislavský</v>
          </cell>
          <cell r="K875" t="str">
            <v>Pezinok</v>
          </cell>
          <cell r="L875" t="str">
            <v>90089</v>
          </cell>
          <cell r="M875" t="str">
            <v>Píla</v>
          </cell>
          <cell r="N875" t="str">
            <v>Píla 67</v>
          </cell>
          <cell r="O875" t="str">
            <v>508187</v>
          </cell>
          <cell r="P875" t="str">
            <v>NS</v>
          </cell>
          <cell r="Q875">
            <v>8</v>
          </cell>
          <cell r="R875">
            <v>0</v>
          </cell>
          <cell r="S875">
            <v>0</v>
          </cell>
          <cell r="V875">
            <v>8</v>
          </cell>
          <cell r="W875">
            <v>0</v>
          </cell>
          <cell r="X875">
            <v>0</v>
          </cell>
          <cell r="Y875">
            <v>0</v>
          </cell>
          <cell r="AB875">
            <v>0</v>
          </cell>
        </row>
        <row r="876">
          <cell r="G876">
            <v>31814204</v>
          </cell>
          <cell r="H876" t="str">
            <v>000305049</v>
          </cell>
          <cell r="I876" t="str">
            <v>Materská škola</v>
          </cell>
          <cell r="J876" t="str">
            <v>Bratislavský</v>
          </cell>
          <cell r="K876" t="str">
            <v>Malacky</v>
          </cell>
          <cell r="L876" t="str">
            <v>90068</v>
          </cell>
          <cell r="M876" t="str">
            <v>Plavecký Štvrtok</v>
          </cell>
          <cell r="N876" t="str">
            <v>Plavecký Štvrtok 89</v>
          </cell>
          <cell r="O876" t="str">
            <v>508195</v>
          </cell>
          <cell r="P876" t="str">
            <v>PS</v>
          </cell>
          <cell r="Q876">
            <v>17</v>
          </cell>
          <cell r="R876">
            <v>0</v>
          </cell>
          <cell r="S876">
            <v>0</v>
          </cell>
          <cell r="V876">
            <v>17</v>
          </cell>
          <cell r="W876">
            <v>0</v>
          </cell>
          <cell r="X876">
            <v>0</v>
          </cell>
          <cell r="Y876">
            <v>0</v>
          </cell>
          <cell r="AB876">
            <v>0</v>
          </cell>
        </row>
        <row r="877">
          <cell r="G877">
            <v>710001991</v>
          </cell>
          <cell r="H877" t="str">
            <v>000305057</v>
          </cell>
          <cell r="I877" t="str">
            <v>Materská škola</v>
          </cell>
          <cell r="J877" t="str">
            <v>Bratislavský</v>
          </cell>
          <cell r="K877" t="str">
            <v>Senec</v>
          </cell>
          <cell r="L877" t="str">
            <v>90041</v>
          </cell>
          <cell r="M877" t="str">
            <v>Rovinka</v>
          </cell>
          <cell r="N877" t="str">
            <v>Sadová 206/7</v>
          </cell>
          <cell r="O877" t="str">
            <v>508209</v>
          </cell>
          <cell r="P877" t="str">
            <v>NS</v>
          </cell>
          <cell r="Q877">
            <v>68</v>
          </cell>
          <cell r="V877">
            <v>68</v>
          </cell>
          <cell r="W877">
            <v>1</v>
          </cell>
          <cell r="AB877">
            <v>1</v>
          </cell>
        </row>
        <row r="878">
          <cell r="G878">
            <v>31816690</v>
          </cell>
          <cell r="H878" t="str">
            <v>000305065</v>
          </cell>
          <cell r="I878" t="str">
            <v>Materská škola</v>
          </cell>
          <cell r="J878" t="str">
            <v>Bratislavský</v>
          </cell>
          <cell r="K878" t="str">
            <v>Senec</v>
          </cell>
          <cell r="L878" t="str">
            <v>90301</v>
          </cell>
          <cell r="M878" t="str">
            <v>Senec</v>
          </cell>
          <cell r="N878" t="str">
            <v>Fándlyho 2</v>
          </cell>
          <cell r="O878" t="str">
            <v>508217</v>
          </cell>
          <cell r="P878" t="str">
            <v>PS</v>
          </cell>
          <cell r="Q878">
            <v>46</v>
          </cell>
          <cell r="R878">
            <v>0</v>
          </cell>
          <cell r="S878">
            <v>0</v>
          </cell>
          <cell r="V878">
            <v>46</v>
          </cell>
          <cell r="W878">
            <v>0</v>
          </cell>
          <cell r="X878">
            <v>0</v>
          </cell>
          <cell r="Y878">
            <v>0</v>
          </cell>
          <cell r="AB878">
            <v>0</v>
          </cell>
        </row>
        <row r="879">
          <cell r="G879">
            <v>31816703</v>
          </cell>
          <cell r="H879" t="str">
            <v>000305065</v>
          </cell>
          <cell r="I879" t="str">
            <v>Materská škola</v>
          </cell>
          <cell r="J879" t="str">
            <v>Bratislavský</v>
          </cell>
          <cell r="K879" t="str">
            <v>Senec</v>
          </cell>
          <cell r="L879" t="str">
            <v>90301</v>
          </cell>
          <cell r="M879" t="str">
            <v>Senec</v>
          </cell>
          <cell r="N879" t="str">
            <v>Kysucká 9</v>
          </cell>
          <cell r="O879" t="str">
            <v>508217</v>
          </cell>
          <cell r="P879" t="str">
            <v>PS</v>
          </cell>
          <cell r="Q879">
            <v>78</v>
          </cell>
          <cell r="R879">
            <v>0</v>
          </cell>
          <cell r="S879">
            <v>0</v>
          </cell>
          <cell r="V879">
            <v>78</v>
          </cell>
          <cell r="W879">
            <v>0</v>
          </cell>
          <cell r="X879">
            <v>0</v>
          </cell>
          <cell r="Y879">
            <v>0</v>
          </cell>
          <cell r="AB879">
            <v>0</v>
          </cell>
        </row>
        <row r="880">
          <cell r="G880">
            <v>31816720</v>
          </cell>
          <cell r="H880" t="str">
            <v>000305065</v>
          </cell>
          <cell r="I880" t="str">
            <v>Materská škola Alberta Molnára Szencziho - Szenczi Molnár Albert Óvoda</v>
          </cell>
          <cell r="J880" t="str">
            <v>Bratislavský</v>
          </cell>
          <cell r="K880" t="str">
            <v>Senec</v>
          </cell>
          <cell r="L880" t="str">
            <v>90301</v>
          </cell>
          <cell r="M880" t="str">
            <v>Senec</v>
          </cell>
          <cell r="N880" t="str">
            <v>Fándlyho 20</v>
          </cell>
          <cell r="O880" t="str">
            <v>508217</v>
          </cell>
          <cell r="P880" t="str">
            <v>PS</v>
          </cell>
          <cell r="Q880">
            <v>22</v>
          </cell>
          <cell r="R880">
            <v>0</v>
          </cell>
          <cell r="S880">
            <v>0</v>
          </cell>
          <cell r="V880">
            <v>22</v>
          </cell>
          <cell r="W880">
            <v>0</v>
          </cell>
          <cell r="X880">
            <v>0</v>
          </cell>
          <cell r="Y880">
            <v>0</v>
          </cell>
          <cell r="AB880">
            <v>0</v>
          </cell>
        </row>
        <row r="881">
          <cell r="G881">
            <v>31816738</v>
          </cell>
          <cell r="H881" t="str">
            <v>000305065</v>
          </cell>
          <cell r="I881" t="str">
            <v>Materská škola</v>
          </cell>
          <cell r="J881" t="str">
            <v>Bratislavský</v>
          </cell>
          <cell r="K881" t="str">
            <v>Senec</v>
          </cell>
          <cell r="L881" t="str">
            <v>90301</v>
          </cell>
          <cell r="M881" t="str">
            <v>Senec</v>
          </cell>
          <cell r="N881" t="str">
            <v>Košická 40</v>
          </cell>
          <cell r="O881" t="str">
            <v>508217</v>
          </cell>
          <cell r="P881" t="str">
            <v>PS</v>
          </cell>
          <cell r="Q881">
            <v>41</v>
          </cell>
          <cell r="R881">
            <v>0</v>
          </cell>
          <cell r="S881">
            <v>0</v>
          </cell>
          <cell r="V881">
            <v>41</v>
          </cell>
          <cell r="W881">
            <v>0</v>
          </cell>
          <cell r="X881">
            <v>0</v>
          </cell>
          <cell r="Y881">
            <v>0</v>
          </cell>
          <cell r="AB881">
            <v>0</v>
          </cell>
        </row>
        <row r="882">
          <cell r="G882">
            <v>31816746</v>
          </cell>
          <cell r="H882" t="str">
            <v>000305065</v>
          </cell>
          <cell r="I882" t="str">
            <v>Materská škola</v>
          </cell>
          <cell r="J882" t="str">
            <v>Bratislavský</v>
          </cell>
          <cell r="K882" t="str">
            <v>Senec</v>
          </cell>
          <cell r="L882" t="str">
            <v>90301</v>
          </cell>
          <cell r="M882" t="str">
            <v>Senec</v>
          </cell>
          <cell r="N882" t="str">
            <v>Kollárova 23</v>
          </cell>
          <cell r="O882" t="str">
            <v>508217</v>
          </cell>
          <cell r="P882" t="str">
            <v>PS</v>
          </cell>
          <cell r="Q882">
            <v>87</v>
          </cell>
          <cell r="R882">
            <v>0</v>
          </cell>
          <cell r="S882">
            <v>0</v>
          </cell>
          <cell r="V882">
            <v>87</v>
          </cell>
          <cell r="W882">
            <v>0</v>
          </cell>
          <cell r="X882">
            <v>0</v>
          </cell>
          <cell r="Y882">
            <v>0</v>
          </cell>
          <cell r="AB882">
            <v>0</v>
          </cell>
        </row>
        <row r="883">
          <cell r="G883">
            <v>42363586</v>
          </cell>
          <cell r="H883" t="str">
            <v>000305065</v>
          </cell>
          <cell r="I883" t="str">
            <v>Materská škola</v>
          </cell>
          <cell r="J883" t="str">
            <v>Bratislavský</v>
          </cell>
          <cell r="K883" t="str">
            <v>Senec</v>
          </cell>
          <cell r="L883" t="str">
            <v>90301</v>
          </cell>
          <cell r="M883" t="str">
            <v>Senec</v>
          </cell>
          <cell r="N883" t="str">
            <v>Slnečné jazerá 2764</v>
          </cell>
          <cell r="O883" t="str">
            <v>508217</v>
          </cell>
          <cell r="P883" t="str">
            <v>PS</v>
          </cell>
          <cell r="Q883">
            <v>33</v>
          </cell>
          <cell r="R883">
            <v>0</v>
          </cell>
          <cell r="S883">
            <v>0</v>
          </cell>
          <cell r="V883">
            <v>33</v>
          </cell>
          <cell r="W883">
            <v>0</v>
          </cell>
          <cell r="X883">
            <v>0</v>
          </cell>
          <cell r="Y883">
            <v>0</v>
          </cell>
          <cell r="AB883">
            <v>0</v>
          </cell>
        </row>
        <row r="884">
          <cell r="G884">
            <v>710002106</v>
          </cell>
          <cell r="H884" t="str">
            <v>031816860</v>
          </cell>
          <cell r="I884" t="str">
            <v>Elokované pracovisko ako súčasť Základnej školy s materskou školou</v>
          </cell>
          <cell r="J884" t="str">
            <v>Bratislavský</v>
          </cell>
          <cell r="K884" t="str">
            <v>Pezinok</v>
          </cell>
          <cell r="L884" t="str">
            <v>90026</v>
          </cell>
          <cell r="M884" t="str">
            <v>Slovenský Grob</v>
          </cell>
          <cell r="N884" t="str">
            <v>Školská 13</v>
          </cell>
          <cell r="O884" t="str">
            <v>508225</v>
          </cell>
          <cell r="P884" t="str">
            <v>NS</v>
          </cell>
          <cell r="Q884">
            <v>57</v>
          </cell>
          <cell r="V884">
            <v>57</v>
          </cell>
          <cell r="AB884">
            <v>0</v>
          </cell>
        </row>
        <row r="885">
          <cell r="G885">
            <v>31813011</v>
          </cell>
          <cell r="H885" t="str">
            <v>000305081</v>
          </cell>
          <cell r="I885" t="str">
            <v>Materská škola</v>
          </cell>
          <cell r="J885" t="str">
            <v>Bratislavský</v>
          </cell>
          <cell r="K885" t="str">
            <v>Malacky</v>
          </cell>
          <cell r="L885" t="str">
            <v>90031</v>
          </cell>
          <cell r="M885" t="str">
            <v>Stupava</v>
          </cell>
          <cell r="N885" t="str">
            <v>J. Kráľa 1592/1</v>
          </cell>
          <cell r="O885" t="str">
            <v>508233</v>
          </cell>
          <cell r="P885" t="str">
            <v>PS</v>
          </cell>
          <cell r="Q885">
            <v>76</v>
          </cell>
          <cell r="R885">
            <v>0</v>
          </cell>
          <cell r="S885">
            <v>0</v>
          </cell>
          <cell r="V885">
            <v>76</v>
          </cell>
          <cell r="W885">
            <v>0</v>
          </cell>
          <cell r="X885">
            <v>0</v>
          </cell>
          <cell r="Y885">
            <v>0</v>
          </cell>
          <cell r="AB885">
            <v>0</v>
          </cell>
        </row>
        <row r="886">
          <cell r="G886">
            <v>31813020</v>
          </cell>
          <cell r="H886" t="str">
            <v>000305081</v>
          </cell>
          <cell r="I886" t="str">
            <v>Materská škola</v>
          </cell>
          <cell r="J886" t="str">
            <v>Bratislavský</v>
          </cell>
          <cell r="K886" t="str">
            <v>Malacky</v>
          </cell>
          <cell r="L886" t="str">
            <v>90031</v>
          </cell>
          <cell r="M886" t="str">
            <v>Stupava</v>
          </cell>
          <cell r="N886" t="str">
            <v>Hviezdoslavova 674</v>
          </cell>
          <cell r="O886" t="str">
            <v>508233</v>
          </cell>
          <cell r="P886" t="str">
            <v>PS</v>
          </cell>
          <cell r="Q886">
            <v>10</v>
          </cell>
          <cell r="R886">
            <v>0</v>
          </cell>
          <cell r="S886">
            <v>0</v>
          </cell>
          <cell r="V886">
            <v>10</v>
          </cell>
          <cell r="W886">
            <v>0</v>
          </cell>
          <cell r="X886">
            <v>0</v>
          </cell>
          <cell r="Y886">
            <v>0</v>
          </cell>
          <cell r="AB886">
            <v>0</v>
          </cell>
        </row>
        <row r="887">
          <cell r="G887">
            <v>31813038</v>
          </cell>
          <cell r="H887" t="str">
            <v>000305081</v>
          </cell>
          <cell r="I887" t="str">
            <v>Materská škola</v>
          </cell>
          <cell r="J887" t="str">
            <v>Bratislavský</v>
          </cell>
          <cell r="K887" t="str">
            <v>Malacky</v>
          </cell>
          <cell r="L887" t="str">
            <v>90031</v>
          </cell>
          <cell r="M887" t="str">
            <v>Stupava</v>
          </cell>
          <cell r="N887" t="str">
            <v>Ružová 7</v>
          </cell>
          <cell r="O887" t="str">
            <v>508233</v>
          </cell>
          <cell r="P887" t="str">
            <v>PS</v>
          </cell>
          <cell r="Q887">
            <v>43</v>
          </cell>
          <cell r="R887">
            <v>0</v>
          </cell>
          <cell r="S887">
            <v>0</v>
          </cell>
          <cell r="V887">
            <v>43</v>
          </cell>
          <cell r="W887">
            <v>0</v>
          </cell>
          <cell r="X887">
            <v>0</v>
          </cell>
          <cell r="Y887">
            <v>0</v>
          </cell>
          <cell r="AB887">
            <v>0</v>
          </cell>
        </row>
        <row r="888">
          <cell r="G888">
            <v>31813046</v>
          </cell>
          <cell r="H888" t="str">
            <v>000305081</v>
          </cell>
          <cell r="I888" t="str">
            <v>Materská škola</v>
          </cell>
          <cell r="J888" t="str">
            <v>Bratislavský</v>
          </cell>
          <cell r="K888" t="str">
            <v>Malacky</v>
          </cell>
          <cell r="L888" t="str">
            <v>90031</v>
          </cell>
          <cell r="M888" t="str">
            <v>Stupava</v>
          </cell>
          <cell r="N888" t="str">
            <v>Marcheggská 58</v>
          </cell>
          <cell r="O888" t="str">
            <v>508233</v>
          </cell>
          <cell r="P888" t="str">
            <v>PS</v>
          </cell>
          <cell r="Q888">
            <v>34</v>
          </cell>
          <cell r="R888">
            <v>0</v>
          </cell>
          <cell r="S888">
            <v>0</v>
          </cell>
          <cell r="V888">
            <v>34</v>
          </cell>
          <cell r="W888">
            <v>0</v>
          </cell>
          <cell r="X888">
            <v>0</v>
          </cell>
          <cell r="Y888">
            <v>0</v>
          </cell>
          <cell r="AB888">
            <v>0</v>
          </cell>
        </row>
        <row r="889">
          <cell r="G889">
            <v>710002173</v>
          </cell>
          <cell r="H889" t="str">
            <v>000305090</v>
          </cell>
          <cell r="I889" t="str">
            <v>Materská škola</v>
          </cell>
          <cell r="J889" t="str">
            <v>Bratislavský</v>
          </cell>
          <cell r="K889" t="str">
            <v>Malacky</v>
          </cell>
          <cell r="L889" t="str">
            <v>90064</v>
          </cell>
          <cell r="M889" t="str">
            <v>Suchohrad</v>
          </cell>
          <cell r="N889" t="str">
            <v>Suchohrad 130</v>
          </cell>
          <cell r="O889" t="str">
            <v>508241</v>
          </cell>
          <cell r="P889" t="str">
            <v>NS</v>
          </cell>
          <cell r="Q889">
            <v>9</v>
          </cell>
          <cell r="R889">
            <v>0</v>
          </cell>
          <cell r="S889">
            <v>0</v>
          </cell>
          <cell r="V889">
            <v>9</v>
          </cell>
          <cell r="W889">
            <v>0</v>
          </cell>
          <cell r="X889">
            <v>0</v>
          </cell>
          <cell r="Y889">
            <v>0</v>
          </cell>
          <cell r="AB889">
            <v>0</v>
          </cell>
        </row>
        <row r="890">
          <cell r="G890">
            <v>42135591</v>
          </cell>
          <cell r="H890" t="str">
            <v>000305103</v>
          </cell>
          <cell r="I890" t="str">
            <v>Materská škola</v>
          </cell>
          <cell r="J890" t="str">
            <v>Bratislavský</v>
          </cell>
          <cell r="K890" t="str">
            <v>Pezinok</v>
          </cell>
          <cell r="L890" t="str">
            <v>90081</v>
          </cell>
          <cell r="M890" t="str">
            <v>Šenkvice</v>
          </cell>
          <cell r="N890" t="str">
            <v>Horná 11</v>
          </cell>
          <cell r="O890" t="str">
            <v>508250</v>
          </cell>
          <cell r="P890" t="str">
            <v>PS</v>
          </cell>
          <cell r="Q890">
            <v>57</v>
          </cell>
          <cell r="R890">
            <v>0</v>
          </cell>
          <cell r="S890">
            <v>0</v>
          </cell>
          <cell r="V890">
            <v>57</v>
          </cell>
          <cell r="W890">
            <v>0</v>
          </cell>
          <cell r="X890">
            <v>0</v>
          </cell>
          <cell r="Y890">
            <v>0</v>
          </cell>
          <cell r="AB890">
            <v>0</v>
          </cell>
        </row>
        <row r="891">
          <cell r="G891">
            <v>710002114</v>
          </cell>
          <cell r="H891" t="str">
            <v>000305111</v>
          </cell>
          <cell r="I891" t="str">
            <v>Materská škola</v>
          </cell>
          <cell r="J891" t="str">
            <v>Bratislavský</v>
          </cell>
          <cell r="K891" t="str">
            <v>Pezinok</v>
          </cell>
          <cell r="L891" t="str">
            <v>90086</v>
          </cell>
          <cell r="M891" t="str">
            <v>Štefanová</v>
          </cell>
          <cell r="N891" t="str">
            <v>Štefanová 100</v>
          </cell>
          <cell r="O891" t="str">
            <v>508268</v>
          </cell>
          <cell r="P891" t="str">
            <v>NS</v>
          </cell>
          <cell r="Q891">
            <v>4</v>
          </cell>
          <cell r="R891">
            <v>0</v>
          </cell>
          <cell r="S891">
            <v>0</v>
          </cell>
          <cell r="V891">
            <v>4</v>
          </cell>
          <cell r="W891">
            <v>0</v>
          </cell>
          <cell r="X891">
            <v>0</v>
          </cell>
          <cell r="Y891">
            <v>0</v>
          </cell>
          <cell r="AB891">
            <v>0</v>
          </cell>
        </row>
        <row r="892">
          <cell r="G892">
            <v>710002211</v>
          </cell>
          <cell r="H892" t="str">
            <v>000305120</v>
          </cell>
          <cell r="I892" t="str">
            <v>Materská škola s výchovným jazykom maďarským</v>
          </cell>
          <cell r="J892" t="str">
            <v>Bratislavský</v>
          </cell>
          <cell r="K892" t="str">
            <v>Senec</v>
          </cell>
          <cell r="L892" t="str">
            <v>90044</v>
          </cell>
          <cell r="M892" t="str">
            <v>Tomášov</v>
          </cell>
          <cell r="N892" t="str">
            <v>Mierová 1</v>
          </cell>
          <cell r="O892" t="str">
            <v>508276</v>
          </cell>
          <cell r="P892" t="str">
            <v>NS</v>
          </cell>
          <cell r="Q892">
            <v>9</v>
          </cell>
          <cell r="R892">
            <v>0</v>
          </cell>
          <cell r="S892">
            <v>0</v>
          </cell>
          <cell r="V892">
            <v>9</v>
          </cell>
          <cell r="W892">
            <v>0</v>
          </cell>
          <cell r="X892">
            <v>0</v>
          </cell>
          <cell r="Y892">
            <v>0</v>
          </cell>
          <cell r="AB892">
            <v>0</v>
          </cell>
        </row>
        <row r="893">
          <cell r="G893">
            <v>710002220</v>
          </cell>
          <cell r="H893" t="str">
            <v>000305120</v>
          </cell>
          <cell r="I893" t="str">
            <v>Materská škola</v>
          </cell>
          <cell r="J893" t="str">
            <v>Bratislavský</v>
          </cell>
          <cell r="K893" t="str">
            <v>Senec</v>
          </cell>
          <cell r="L893" t="str">
            <v>90044</v>
          </cell>
          <cell r="M893" t="str">
            <v>Tomášov</v>
          </cell>
          <cell r="N893" t="str">
            <v>Mierová 1</v>
          </cell>
          <cell r="O893" t="str">
            <v>508276</v>
          </cell>
          <cell r="P893" t="str">
            <v>NS</v>
          </cell>
          <cell r="Q893">
            <v>31</v>
          </cell>
          <cell r="R893">
            <v>0</v>
          </cell>
          <cell r="S893">
            <v>0</v>
          </cell>
          <cell r="V893">
            <v>31</v>
          </cell>
          <cell r="W893">
            <v>0</v>
          </cell>
          <cell r="X893">
            <v>0</v>
          </cell>
          <cell r="Y893">
            <v>0</v>
          </cell>
          <cell r="AB893">
            <v>0</v>
          </cell>
        </row>
        <row r="894">
          <cell r="G894">
            <v>710002238</v>
          </cell>
          <cell r="H894" t="str">
            <v>000305138</v>
          </cell>
          <cell r="I894" t="str">
            <v>Materská škola s výchovným jazykom maďarským</v>
          </cell>
          <cell r="J894" t="str">
            <v>Bratislavský</v>
          </cell>
          <cell r="K894" t="str">
            <v>Senec</v>
          </cell>
          <cell r="L894" t="str">
            <v>90301</v>
          </cell>
          <cell r="M894" t="str">
            <v>Tureň</v>
          </cell>
          <cell r="N894" t="str">
            <v>Tureň 300</v>
          </cell>
          <cell r="O894" t="str">
            <v>508284</v>
          </cell>
          <cell r="P894" t="str">
            <v>NS</v>
          </cell>
          <cell r="Q894">
            <v>22</v>
          </cell>
          <cell r="R894">
            <v>0</v>
          </cell>
          <cell r="S894">
            <v>0</v>
          </cell>
          <cell r="V894">
            <v>22</v>
          </cell>
          <cell r="W894">
            <v>0</v>
          </cell>
          <cell r="X894">
            <v>0</v>
          </cell>
          <cell r="Y894">
            <v>0</v>
          </cell>
          <cell r="AB894">
            <v>0</v>
          </cell>
        </row>
        <row r="895">
          <cell r="G895">
            <v>710002246</v>
          </cell>
          <cell r="H895" t="str">
            <v>000305146</v>
          </cell>
          <cell r="I895" t="str">
            <v>Materská škola</v>
          </cell>
          <cell r="J895" t="str">
            <v>Bratislavský</v>
          </cell>
          <cell r="K895" t="str">
            <v>Senec</v>
          </cell>
          <cell r="L895" t="str">
            <v>90024</v>
          </cell>
          <cell r="M895" t="str">
            <v>Veľký Biel</v>
          </cell>
          <cell r="N895" t="str">
            <v>Senecká 1</v>
          </cell>
          <cell r="O895" t="str">
            <v>508292</v>
          </cell>
          <cell r="P895" t="str">
            <v>NS</v>
          </cell>
          <cell r="Q895">
            <v>26</v>
          </cell>
          <cell r="V895">
            <v>26</v>
          </cell>
          <cell r="W895">
            <v>0</v>
          </cell>
          <cell r="AB895">
            <v>0</v>
          </cell>
        </row>
        <row r="896">
          <cell r="G896">
            <v>710002254</v>
          </cell>
          <cell r="H896" t="str">
            <v>042414636</v>
          </cell>
          <cell r="I896" t="str">
            <v>Elokované pracovisko ako súčasť Základnej školy s materskou školou</v>
          </cell>
          <cell r="J896" t="str">
            <v>Bratislavský</v>
          </cell>
          <cell r="K896" t="str">
            <v>Pezinok</v>
          </cell>
          <cell r="L896" t="str">
            <v>90023</v>
          </cell>
          <cell r="M896" t="str">
            <v>Viničné</v>
          </cell>
          <cell r="N896" t="str">
            <v>Hlavná 291</v>
          </cell>
          <cell r="O896" t="str">
            <v>508306</v>
          </cell>
          <cell r="P896" t="str">
            <v>NS</v>
          </cell>
          <cell r="Q896">
            <v>46</v>
          </cell>
          <cell r="R896">
            <v>0</v>
          </cell>
          <cell r="S896">
            <v>0</v>
          </cell>
          <cell r="V896">
            <v>46</v>
          </cell>
          <cell r="W896">
            <v>0</v>
          </cell>
          <cell r="X896">
            <v>0</v>
          </cell>
          <cell r="Y896">
            <v>0</v>
          </cell>
          <cell r="AB896">
            <v>0</v>
          </cell>
        </row>
        <row r="897">
          <cell r="G897">
            <v>710002262</v>
          </cell>
          <cell r="H897" t="str">
            <v>000305162</v>
          </cell>
          <cell r="I897" t="str">
            <v>Materská škola</v>
          </cell>
          <cell r="J897" t="str">
            <v>Bratislavský</v>
          </cell>
          <cell r="K897" t="str">
            <v>Pezinok</v>
          </cell>
          <cell r="L897" t="str">
            <v>90201</v>
          </cell>
          <cell r="M897" t="str">
            <v>Vinosady</v>
          </cell>
          <cell r="N897" t="str">
            <v>Školská 50</v>
          </cell>
          <cell r="O897" t="str">
            <v>508314</v>
          </cell>
          <cell r="P897" t="str">
            <v>NS</v>
          </cell>
          <cell r="Q897">
            <v>22</v>
          </cell>
          <cell r="V897">
            <v>22</v>
          </cell>
          <cell r="AB897">
            <v>0</v>
          </cell>
        </row>
        <row r="898">
          <cell r="G898">
            <v>710002270</v>
          </cell>
          <cell r="H898" t="str">
            <v>031817025</v>
          </cell>
          <cell r="I898" t="str">
            <v>Základná škola s materskou školou - predprimárne vzdelávanie</v>
          </cell>
          <cell r="J898" t="str">
            <v>Bratislavský</v>
          </cell>
          <cell r="K898" t="str">
            <v>Pezinok</v>
          </cell>
          <cell r="L898" t="str">
            <v>90085</v>
          </cell>
          <cell r="M898" t="str">
            <v>Vištuk</v>
          </cell>
          <cell r="N898" t="str">
            <v>Vištuk 44</v>
          </cell>
          <cell r="O898" t="str">
            <v>508322</v>
          </cell>
          <cell r="P898" t="str">
            <v>NS</v>
          </cell>
          <cell r="Q898">
            <v>17</v>
          </cell>
          <cell r="R898">
            <v>0</v>
          </cell>
          <cell r="S898">
            <v>0</v>
          </cell>
          <cell r="V898">
            <v>17</v>
          </cell>
          <cell r="W898">
            <v>0</v>
          </cell>
          <cell r="X898">
            <v>0</v>
          </cell>
          <cell r="Y898">
            <v>0</v>
          </cell>
          <cell r="AB898">
            <v>0</v>
          </cell>
        </row>
        <row r="899">
          <cell r="G899">
            <v>710002289</v>
          </cell>
          <cell r="H899" t="str">
            <v>000305189</v>
          </cell>
          <cell r="I899" t="str">
            <v>Materská škola s výchovným jazykom maďarským</v>
          </cell>
          <cell r="J899" t="str">
            <v>Bratislavský</v>
          </cell>
          <cell r="K899" t="str">
            <v>Senec</v>
          </cell>
          <cell r="L899" t="str">
            <v>90044</v>
          </cell>
          <cell r="M899" t="str">
            <v>Vlky</v>
          </cell>
          <cell r="N899" t="str">
            <v>Vlky 1</v>
          </cell>
          <cell r="O899" t="str">
            <v>508331</v>
          </cell>
          <cell r="P899" t="str">
            <v>NS</v>
          </cell>
          <cell r="Q899">
            <v>7</v>
          </cell>
          <cell r="V899">
            <v>7</v>
          </cell>
          <cell r="AB899">
            <v>0</v>
          </cell>
        </row>
        <row r="900">
          <cell r="G900">
            <v>710002297</v>
          </cell>
          <cell r="H900" t="str">
            <v>036071293</v>
          </cell>
          <cell r="I900" t="str">
            <v>Elokované pracovisko ako súčasť Základnej školy s materskou školou</v>
          </cell>
          <cell r="J900" t="str">
            <v>Bratislavský</v>
          </cell>
          <cell r="K900" t="str">
            <v>Malacky</v>
          </cell>
          <cell r="L900" t="str">
            <v>90066</v>
          </cell>
          <cell r="M900" t="str">
            <v>Vysoká pri Morave</v>
          </cell>
          <cell r="N900" t="str">
            <v>Nám. Oslobodenia 2</v>
          </cell>
          <cell r="O900" t="str">
            <v>508349</v>
          </cell>
          <cell r="P900" t="str">
            <v>NS</v>
          </cell>
          <cell r="Q900">
            <v>15</v>
          </cell>
          <cell r="V900">
            <v>15</v>
          </cell>
          <cell r="W900">
            <v>1</v>
          </cell>
          <cell r="AB900">
            <v>1</v>
          </cell>
        </row>
        <row r="901">
          <cell r="G901">
            <v>710002300</v>
          </cell>
          <cell r="H901" t="str">
            <v>000305219</v>
          </cell>
          <cell r="I901" t="str">
            <v>Materská škola</v>
          </cell>
          <cell r="J901" t="str">
            <v>Bratislavský</v>
          </cell>
          <cell r="K901" t="str">
            <v>Malacky</v>
          </cell>
          <cell r="L901" t="str">
            <v>90065</v>
          </cell>
          <cell r="M901" t="str">
            <v>Záhorská Ves</v>
          </cell>
          <cell r="N901" t="str">
            <v>Hlavná 569</v>
          </cell>
          <cell r="O901" t="str">
            <v>508365</v>
          </cell>
          <cell r="P901" t="str">
            <v>NS</v>
          </cell>
          <cell r="Q901">
            <v>35</v>
          </cell>
          <cell r="R901">
            <v>0</v>
          </cell>
          <cell r="S901">
            <v>0</v>
          </cell>
          <cell r="V901">
            <v>35</v>
          </cell>
          <cell r="W901">
            <v>0</v>
          </cell>
          <cell r="X901">
            <v>0</v>
          </cell>
          <cell r="Y901">
            <v>0</v>
          </cell>
          <cell r="AB901">
            <v>0</v>
          </cell>
        </row>
        <row r="902">
          <cell r="G902">
            <v>36065030</v>
          </cell>
          <cell r="H902" t="str">
            <v>000305235</v>
          </cell>
          <cell r="I902" t="str">
            <v>Materská škola</v>
          </cell>
          <cell r="J902" t="str">
            <v>Bratislavský</v>
          </cell>
          <cell r="K902" t="str">
            <v>Malacky</v>
          </cell>
          <cell r="L902" t="str">
            <v>90051</v>
          </cell>
          <cell r="M902" t="str">
            <v>Zohor</v>
          </cell>
          <cell r="N902" t="str">
            <v>Školská 2</v>
          </cell>
          <cell r="O902" t="str">
            <v>508381</v>
          </cell>
          <cell r="P902" t="str">
            <v>PS</v>
          </cell>
          <cell r="Q902">
            <v>33</v>
          </cell>
          <cell r="R902">
            <v>0</v>
          </cell>
          <cell r="S902">
            <v>0</v>
          </cell>
          <cell r="V902">
            <v>33</v>
          </cell>
          <cell r="W902">
            <v>0</v>
          </cell>
          <cell r="X902">
            <v>0</v>
          </cell>
          <cell r="Y902">
            <v>0</v>
          </cell>
          <cell r="AB902">
            <v>0</v>
          </cell>
        </row>
        <row r="903">
          <cell r="G903">
            <v>710012691</v>
          </cell>
          <cell r="H903" t="str">
            <v>000313271</v>
          </cell>
          <cell r="I903" t="str">
            <v>Materská škola</v>
          </cell>
          <cell r="J903" t="str">
            <v>Banskobystrický</v>
          </cell>
          <cell r="K903" t="str">
            <v>Banská Bystrica</v>
          </cell>
          <cell r="L903" t="str">
            <v>97401</v>
          </cell>
          <cell r="M903" t="str">
            <v>Banská Bystrica</v>
          </cell>
          <cell r="N903" t="str">
            <v>Buková 22</v>
          </cell>
          <cell r="O903" t="str">
            <v>508438</v>
          </cell>
          <cell r="P903" t="str">
            <v>NS</v>
          </cell>
          <cell r="Q903">
            <v>12</v>
          </cell>
          <cell r="V903">
            <v>12</v>
          </cell>
          <cell r="W903">
            <v>0</v>
          </cell>
          <cell r="AB903">
            <v>0</v>
          </cell>
        </row>
        <row r="904">
          <cell r="G904">
            <v>710012721</v>
          </cell>
          <cell r="H904" t="str">
            <v>000313271</v>
          </cell>
          <cell r="I904" t="str">
            <v>Materská škola</v>
          </cell>
          <cell r="J904" t="str">
            <v>Banskobystrický</v>
          </cell>
          <cell r="K904" t="str">
            <v>Banská Bystrica</v>
          </cell>
          <cell r="L904" t="str">
            <v>97401</v>
          </cell>
          <cell r="M904" t="str">
            <v>Banská Bystrica</v>
          </cell>
          <cell r="N904" t="str">
            <v>Ul.29.augusta 14</v>
          </cell>
          <cell r="O904" t="str">
            <v>508438</v>
          </cell>
          <cell r="P904" t="str">
            <v>NS</v>
          </cell>
          <cell r="Q904">
            <v>30</v>
          </cell>
          <cell r="R904">
            <v>0</v>
          </cell>
          <cell r="S904">
            <v>0</v>
          </cell>
          <cell r="V904">
            <v>30</v>
          </cell>
          <cell r="W904">
            <v>0</v>
          </cell>
          <cell r="X904">
            <v>0</v>
          </cell>
          <cell r="Y904">
            <v>0</v>
          </cell>
          <cell r="AB904">
            <v>0</v>
          </cell>
        </row>
        <row r="905">
          <cell r="G905">
            <v>710012748</v>
          </cell>
          <cell r="H905" t="str">
            <v>000313271</v>
          </cell>
          <cell r="I905" t="str">
            <v>Materská škola</v>
          </cell>
          <cell r="J905" t="str">
            <v>Banskobystrický</v>
          </cell>
          <cell r="K905" t="str">
            <v>Banská Bystrica</v>
          </cell>
          <cell r="L905" t="str">
            <v>97401</v>
          </cell>
          <cell r="M905" t="str">
            <v>Banská Bystrica</v>
          </cell>
          <cell r="N905" t="str">
            <v>Cesta k nemocnici 37</v>
          </cell>
          <cell r="O905" t="str">
            <v>508438</v>
          </cell>
          <cell r="P905" t="str">
            <v>NS</v>
          </cell>
          <cell r="Q905">
            <v>27</v>
          </cell>
          <cell r="R905">
            <v>0</v>
          </cell>
          <cell r="S905">
            <v>0</v>
          </cell>
          <cell r="V905">
            <v>27</v>
          </cell>
          <cell r="W905">
            <v>0</v>
          </cell>
          <cell r="X905">
            <v>0</v>
          </cell>
          <cell r="Y905">
            <v>0</v>
          </cell>
          <cell r="AB905">
            <v>0</v>
          </cell>
        </row>
        <row r="906">
          <cell r="G906">
            <v>710012764</v>
          </cell>
          <cell r="H906" t="str">
            <v>000313271</v>
          </cell>
          <cell r="I906" t="str">
            <v>Materská škola</v>
          </cell>
          <cell r="J906" t="str">
            <v>Banskobystrický</v>
          </cell>
          <cell r="K906" t="str">
            <v>Banská Bystrica</v>
          </cell>
          <cell r="L906" t="str">
            <v>97401</v>
          </cell>
          <cell r="M906" t="str">
            <v>Banská Bystrica</v>
          </cell>
          <cell r="N906" t="str">
            <v>Jakubská cesta 77</v>
          </cell>
          <cell r="O906" t="str">
            <v>508438</v>
          </cell>
          <cell r="P906" t="str">
            <v>NS</v>
          </cell>
          <cell r="Q906">
            <v>10</v>
          </cell>
          <cell r="R906">
            <v>0</v>
          </cell>
          <cell r="S906">
            <v>0</v>
          </cell>
          <cell r="V906">
            <v>10</v>
          </cell>
          <cell r="W906">
            <v>0</v>
          </cell>
          <cell r="X906">
            <v>0</v>
          </cell>
          <cell r="Y906">
            <v>0</v>
          </cell>
          <cell r="AB906">
            <v>0</v>
          </cell>
        </row>
        <row r="907">
          <cell r="G907">
            <v>710012799</v>
          </cell>
          <cell r="H907" t="str">
            <v>000313271</v>
          </cell>
          <cell r="I907" t="str">
            <v>Materská škola</v>
          </cell>
          <cell r="J907" t="str">
            <v>Banskobystrický</v>
          </cell>
          <cell r="K907" t="str">
            <v>Banská Bystrica</v>
          </cell>
          <cell r="L907" t="str">
            <v>97401</v>
          </cell>
          <cell r="M907" t="str">
            <v>Banská Bystrica</v>
          </cell>
          <cell r="N907" t="str">
            <v>Na Starej tehelni 7</v>
          </cell>
          <cell r="O907" t="str">
            <v>508438</v>
          </cell>
          <cell r="P907" t="str">
            <v>NS</v>
          </cell>
          <cell r="Q907">
            <v>22</v>
          </cell>
          <cell r="R907">
            <v>0</v>
          </cell>
          <cell r="S907">
            <v>0</v>
          </cell>
          <cell r="V907">
            <v>22</v>
          </cell>
          <cell r="W907">
            <v>0</v>
          </cell>
          <cell r="X907">
            <v>0</v>
          </cell>
          <cell r="Y907">
            <v>0</v>
          </cell>
          <cell r="AB907">
            <v>0</v>
          </cell>
        </row>
        <row r="908">
          <cell r="G908">
            <v>710012802</v>
          </cell>
          <cell r="H908" t="str">
            <v>000313271</v>
          </cell>
          <cell r="I908" t="str">
            <v>Materská škola</v>
          </cell>
          <cell r="J908" t="str">
            <v>Banskobystrický</v>
          </cell>
          <cell r="K908" t="str">
            <v>Banská Bystrica</v>
          </cell>
          <cell r="L908" t="str">
            <v>97411</v>
          </cell>
          <cell r="M908" t="str">
            <v>Banská Bystrica</v>
          </cell>
          <cell r="N908" t="str">
            <v>Odbojárov 9</v>
          </cell>
          <cell r="O908" t="str">
            <v>508438</v>
          </cell>
          <cell r="P908" t="str">
            <v>NS</v>
          </cell>
          <cell r="Q908">
            <v>11</v>
          </cell>
          <cell r="V908">
            <v>11</v>
          </cell>
          <cell r="AB908">
            <v>0</v>
          </cell>
        </row>
        <row r="909">
          <cell r="G909">
            <v>710012810</v>
          </cell>
          <cell r="H909" t="str">
            <v>000313271</v>
          </cell>
          <cell r="I909" t="str">
            <v>Materská škola</v>
          </cell>
          <cell r="J909" t="str">
            <v>Banskobystrický</v>
          </cell>
          <cell r="K909" t="str">
            <v>Banská Bystrica</v>
          </cell>
          <cell r="L909" t="str">
            <v>97401</v>
          </cell>
          <cell r="M909" t="str">
            <v>Banská Bystrica</v>
          </cell>
          <cell r="N909" t="str">
            <v>Ul.prof.Sáru 3</v>
          </cell>
          <cell r="O909" t="str">
            <v>508438</v>
          </cell>
          <cell r="P909" t="str">
            <v>NS</v>
          </cell>
          <cell r="Q909">
            <v>32</v>
          </cell>
          <cell r="V909">
            <v>32</v>
          </cell>
          <cell r="W909">
            <v>0</v>
          </cell>
          <cell r="AB909">
            <v>0</v>
          </cell>
        </row>
        <row r="910">
          <cell r="G910">
            <v>710012845</v>
          </cell>
          <cell r="H910" t="str">
            <v>000313271</v>
          </cell>
          <cell r="I910" t="str">
            <v>Materská škola</v>
          </cell>
          <cell r="J910" t="str">
            <v>Banskobystrický</v>
          </cell>
          <cell r="K910" t="str">
            <v>Banská Bystrica</v>
          </cell>
          <cell r="L910" t="str">
            <v>97406</v>
          </cell>
          <cell r="M910" t="str">
            <v>Banská Bystrica</v>
          </cell>
          <cell r="N910" t="str">
            <v>Hronská 18</v>
          </cell>
          <cell r="O910" t="str">
            <v>508438</v>
          </cell>
          <cell r="P910" t="str">
            <v>NS</v>
          </cell>
          <cell r="Q910">
            <v>5</v>
          </cell>
          <cell r="V910">
            <v>5</v>
          </cell>
          <cell r="AB910">
            <v>0</v>
          </cell>
        </row>
        <row r="911">
          <cell r="G911">
            <v>710012853</v>
          </cell>
          <cell r="H911" t="str">
            <v>000313271</v>
          </cell>
          <cell r="I911" t="str">
            <v>Materská škola</v>
          </cell>
          <cell r="J911" t="str">
            <v>Banskobystrický</v>
          </cell>
          <cell r="K911" t="str">
            <v>Banská Bystrica</v>
          </cell>
          <cell r="L911" t="str">
            <v>97404</v>
          </cell>
          <cell r="M911" t="str">
            <v>Banská Bystrica</v>
          </cell>
          <cell r="N911" t="str">
            <v>Petra Jilemnického 8</v>
          </cell>
          <cell r="O911" t="str">
            <v>508438</v>
          </cell>
          <cell r="P911" t="str">
            <v>NS</v>
          </cell>
          <cell r="Q911">
            <v>20</v>
          </cell>
          <cell r="R911">
            <v>0</v>
          </cell>
          <cell r="S911">
            <v>0</v>
          </cell>
          <cell r="V911">
            <v>20</v>
          </cell>
          <cell r="W911">
            <v>0</v>
          </cell>
          <cell r="X911">
            <v>0</v>
          </cell>
          <cell r="Y911">
            <v>0</v>
          </cell>
          <cell r="AB911">
            <v>0</v>
          </cell>
        </row>
        <row r="912">
          <cell r="G912">
            <v>710012861</v>
          </cell>
          <cell r="H912" t="str">
            <v>000313271</v>
          </cell>
          <cell r="I912" t="str">
            <v>Materská škola</v>
          </cell>
          <cell r="J912" t="str">
            <v>Banskobystrický</v>
          </cell>
          <cell r="K912" t="str">
            <v>Banská Bystrica</v>
          </cell>
          <cell r="L912" t="str">
            <v>97401</v>
          </cell>
          <cell r="M912" t="str">
            <v>Banská Bystrica</v>
          </cell>
          <cell r="N912" t="str">
            <v>Lazovná 32</v>
          </cell>
          <cell r="O912" t="str">
            <v>508438</v>
          </cell>
          <cell r="P912" t="str">
            <v>NS</v>
          </cell>
          <cell r="Q912">
            <v>20</v>
          </cell>
          <cell r="R912">
            <v>0</v>
          </cell>
          <cell r="S912">
            <v>0</v>
          </cell>
          <cell r="V912">
            <v>20</v>
          </cell>
          <cell r="W912">
            <v>0</v>
          </cell>
          <cell r="X912">
            <v>0</v>
          </cell>
          <cell r="Y912">
            <v>0</v>
          </cell>
          <cell r="AB912">
            <v>0</v>
          </cell>
        </row>
        <row r="913">
          <cell r="G913">
            <v>710012888</v>
          </cell>
          <cell r="H913" t="str">
            <v>000313271</v>
          </cell>
          <cell r="I913" t="str">
            <v>Materská škola</v>
          </cell>
          <cell r="J913" t="str">
            <v>Banskobystrický</v>
          </cell>
          <cell r="K913" t="str">
            <v>Banská Bystrica</v>
          </cell>
          <cell r="L913" t="str">
            <v>97411</v>
          </cell>
          <cell r="M913" t="str">
            <v>Banská Bystrica</v>
          </cell>
          <cell r="N913" t="str">
            <v>Sásovská cesta 21</v>
          </cell>
          <cell r="O913" t="str">
            <v>508438</v>
          </cell>
          <cell r="P913" t="str">
            <v>NS</v>
          </cell>
          <cell r="Q913">
            <v>33</v>
          </cell>
          <cell r="R913">
            <v>0</v>
          </cell>
          <cell r="S913">
            <v>0</v>
          </cell>
          <cell r="V913">
            <v>33</v>
          </cell>
          <cell r="W913">
            <v>0</v>
          </cell>
          <cell r="X913">
            <v>0</v>
          </cell>
          <cell r="Y913">
            <v>0</v>
          </cell>
          <cell r="AB913">
            <v>0</v>
          </cell>
        </row>
        <row r="914">
          <cell r="G914">
            <v>710012900</v>
          </cell>
          <cell r="H914" t="str">
            <v>000313271</v>
          </cell>
          <cell r="I914" t="str">
            <v>Materská škola</v>
          </cell>
          <cell r="J914" t="str">
            <v>Banskobystrický</v>
          </cell>
          <cell r="K914" t="str">
            <v>Banská Bystrica</v>
          </cell>
          <cell r="L914" t="str">
            <v>97405</v>
          </cell>
          <cell r="M914" t="str">
            <v>Banská Bystrica</v>
          </cell>
          <cell r="N914" t="str">
            <v>Kremnička 22</v>
          </cell>
          <cell r="O914" t="str">
            <v>508438</v>
          </cell>
          <cell r="P914" t="str">
            <v>NS</v>
          </cell>
          <cell r="Q914">
            <v>8</v>
          </cell>
          <cell r="V914">
            <v>8</v>
          </cell>
          <cell r="AB914">
            <v>0</v>
          </cell>
        </row>
        <row r="915">
          <cell r="G915">
            <v>710012950</v>
          </cell>
          <cell r="H915" t="str">
            <v>000313271</v>
          </cell>
          <cell r="I915" t="str">
            <v>Materská škola</v>
          </cell>
          <cell r="J915" t="str">
            <v>Banskobystrický</v>
          </cell>
          <cell r="K915" t="str">
            <v>Banská Bystrica</v>
          </cell>
          <cell r="L915" t="str">
            <v>97401</v>
          </cell>
          <cell r="M915" t="str">
            <v>Banská Bystrica</v>
          </cell>
          <cell r="N915" t="str">
            <v>Trieda SNP 77</v>
          </cell>
          <cell r="O915" t="str">
            <v>508438</v>
          </cell>
          <cell r="P915" t="str">
            <v>NS</v>
          </cell>
          <cell r="Q915">
            <v>6</v>
          </cell>
          <cell r="R915">
            <v>0</v>
          </cell>
          <cell r="S915">
            <v>0</v>
          </cell>
          <cell r="V915">
            <v>6</v>
          </cell>
          <cell r="W915">
            <v>1</v>
          </cell>
          <cell r="X915">
            <v>0</v>
          </cell>
          <cell r="Y915">
            <v>0</v>
          </cell>
          <cell r="AB915">
            <v>1</v>
          </cell>
        </row>
        <row r="916">
          <cell r="G916">
            <v>710012969</v>
          </cell>
          <cell r="H916" t="str">
            <v>000313271</v>
          </cell>
          <cell r="I916" t="str">
            <v>Materská škola</v>
          </cell>
          <cell r="J916" t="str">
            <v>Banskobystrický</v>
          </cell>
          <cell r="K916" t="str">
            <v>Banská Bystrica</v>
          </cell>
          <cell r="L916" t="str">
            <v>97401</v>
          </cell>
          <cell r="M916" t="str">
            <v>Banská Bystrica</v>
          </cell>
          <cell r="N916" t="str">
            <v>Senická cesta 82</v>
          </cell>
          <cell r="O916" t="str">
            <v>508438</v>
          </cell>
          <cell r="P916" t="str">
            <v>NS</v>
          </cell>
          <cell r="Q916">
            <v>8</v>
          </cell>
          <cell r="V916">
            <v>8</v>
          </cell>
          <cell r="AB916">
            <v>0</v>
          </cell>
        </row>
        <row r="917">
          <cell r="G917">
            <v>710012985</v>
          </cell>
          <cell r="H917" t="str">
            <v>000313271</v>
          </cell>
          <cell r="I917" t="str">
            <v>Materská škola</v>
          </cell>
          <cell r="J917" t="str">
            <v>Banskobystrický</v>
          </cell>
          <cell r="K917" t="str">
            <v>Banská Bystrica</v>
          </cell>
          <cell r="L917" t="str">
            <v>97401</v>
          </cell>
          <cell r="M917" t="str">
            <v>Banská Bystrica</v>
          </cell>
          <cell r="N917" t="str">
            <v>Horná 22</v>
          </cell>
          <cell r="O917" t="str">
            <v>508438</v>
          </cell>
          <cell r="P917" t="str">
            <v>NS</v>
          </cell>
          <cell r="Q917">
            <v>14</v>
          </cell>
          <cell r="V917">
            <v>14</v>
          </cell>
          <cell r="W917">
            <v>0</v>
          </cell>
          <cell r="AB917">
            <v>0</v>
          </cell>
        </row>
        <row r="918">
          <cell r="G918">
            <v>710013000</v>
          </cell>
          <cell r="H918" t="str">
            <v>000313271</v>
          </cell>
          <cell r="I918" t="str">
            <v>Materská škola</v>
          </cell>
          <cell r="J918" t="str">
            <v>Banskobystrický</v>
          </cell>
          <cell r="K918" t="str">
            <v>Banská Bystrica</v>
          </cell>
          <cell r="L918" t="str">
            <v>97401</v>
          </cell>
          <cell r="M918" t="str">
            <v>Banská Bystrica</v>
          </cell>
          <cell r="N918" t="str">
            <v>9. mája 26</v>
          </cell>
          <cell r="O918" t="str">
            <v>508438</v>
          </cell>
          <cell r="P918" t="str">
            <v>NS</v>
          </cell>
          <cell r="Q918">
            <v>19</v>
          </cell>
          <cell r="R918">
            <v>0</v>
          </cell>
          <cell r="S918">
            <v>0</v>
          </cell>
          <cell r="V918">
            <v>19</v>
          </cell>
          <cell r="W918">
            <v>0</v>
          </cell>
          <cell r="X918">
            <v>0</v>
          </cell>
          <cell r="Y918">
            <v>0</v>
          </cell>
          <cell r="AB918">
            <v>0</v>
          </cell>
        </row>
        <row r="919">
          <cell r="G919">
            <v>710036175</v>
          </cell>
          <cell r="H919" t="str">
            <v>000313271</v>
          </cell>
          <cell r="I919" t="str">
            <v>Materská škola</v>
          </cell>
          <cell r="J919" t="str">
            <v>Banskobystrický</v>
          </cell>
          <cell r="K919" t="str">
            <v>Banská Bystrica</v>
          </cell>
          <cell r="L919" t="str">
            <v>97411</v>
          </cell>
          <cell r="M919" t="str">
            <v>Banská Bystrica</v>
          </cell>
          <cell r="N919" t="str">
            <v>Strážovská 3</v>
          </cell>
          <cell r="O919" t="str">
            <v>508438</v>
          </cell>
          <cell r="P919" t="str">
            <v>NS</v>
          </cell>
          <cell r="Q919">
            <v>22</v>
          </cell>
          <cell r="R919">
            <v>0</v>
          </cell>
          <cell r="S919">
            <v>0</v>
          </cell>
          <cell r="V919">
            <v>22</v>
          </cell>
          <cell r="W919">
            <v>0</v>
          </cell>
          <cell r="X919">
            <v>0</v>
          </cell>
          <cell r="Y919">
            <v>0</v>
          </cell>
          <cell r="AB919">
            <v>0</v>
          </cell>
        </row>
        <row r="920">
          <cell r="G920">
            <v>710036183</v>
          </cell>
          <cell r="H920" t="str">
            <v>000313271</v>
          </cell>
          <cell r="I920" t="str">
            <v>Materská škola</v>
          </cell>
          <cell r="J920" t="str">
            <v>Banskobystrický</v>
          </cell>
          <cell r="K920" t="str">
            <v>Banská Bystrica</v>
          </cell>
          <cell r="L920" t="str">
            <v>97405</v>
          </cell>
          <cell r="M920" t="str">
            <v>Banská Bystrica</v>
          </cell>
          <cell r="N920" t="str">
            <v>Radvanská 28</v>
          </cell>
          <cell r="O920" t="str">
            <v>508438</v>
          </cell>
          <cell r="P920" t="str">
            <v>NS</v>
          </cell>
          <cell r="Q920">
            <v>45</v>
          </cell>
          <cell r="R920">
            <v>0</v>
          </cell>
          <cell r="S920">
            <v>0</v>
          </cell>
          <cell r="V920">
            <v>45</v>
          </cell>
          <cell r="W920">
            <v>0</v>
          </cell>
          <cell r="X920">
            <v>0</v>
          </cell>
          <cell r="Y920">
            <v>0</v>
          </cell>
          <cell r="AB920">
            <v>0</v>
          </cell>
        </row>
        <row r="921">
          <cell r="G921">
            <v>710036213</v>
          </cell>
          <cell r="H921" t="str">
            <v>000313271</v>
          </cell>
          <cell r="I921" t="str">
            <v>Materská škola</v>
          </cell>
          <cell r="J921" t="str">
            <v>Banskobystrický</v>
          </cell>
          <cell r="K921" t="str">
            <v>Banská Bystrica</v>
          </cell>
          <cell r="L921" t="str">
            <v>97401</v>
          </cell>
          <cell r="M921" t="str">
            <v>Banská Bystrica</v>
          </cell>
          <cell r="N921" t="str">
            <v>Šalgotarjánska 5</v>
          </cell>
          <cell r="O921" t="str">
            <v>508438</v>
          </cell>
          <cell r="P921" t="str">
            <v>NS</v>
          </cell>
          <cell r="Q921">
            <v>43</v>
          </cell>
          <cell r="R921">
            <v>0</v>
          </cell>
          <cell r="S921">
            <v>0</v>
          </cell>
          <cell r="V921">
            <v>43</v>
          </cell>
          <cell r="W921">
            <v>0</v>
          </cell>
          <cell r="X921">
            <v>0</v>
          </cell>
          <cell r="Y921">
            <v>0</v>
          </cell>
          <cell r="AB921">
            <v>0</v>
          </cell>
        </row>
        <row r="922">
          <cell r="G922">
            <v>710036230</v>
          </cell>
          <cell r="H922" t="str">
            <v>000313271</v>
          </cell>
          <cell r="I922" t="str">
            <v>Materská škola</v>
          </cell>
          <cell r="J922" t="str">
            <v>Banskobystrický</v>
          </cell>
          <cell r="K922" t="str">
            <v>Banská Bystrica</v>
          </cell>
          <cell r="L922" t="str">
            <v>97404</v>
          </cell>
          <cell r="M922" t="str">
            <v>Banská Bystrica</v>
          </cell>
          <cell r="N922" t="str">
            <v>Družby 3</v>
          </cell>
          <cell r="O922" t="str">
            <v>508438</v>
          </cell>
          <cell r="P922" t="str">
            <v>NS</v>
          </cell>
          <cell r="Q922">
            <v>58</v>
          </cell>
          <cell r="R922">
            <v>0</v>
          </cell>
          <cell r="S922">
            <v>0</v>
          </cell>
          <cell r="V922">
            <v>58</v>
          </cell>
          <cell r="W922">
            <v>0</v>
          </cell>
          <cell r="X922">
            <v>0</v>
          </cell>
          <cell r="Y922">
            <v>0</v>
          </cell>
          <cell r="AB922">
            <v>0</v>
          </cell>
        </row>
        <row r="923">
          <cell r="G923">
            <v>710036264</v>
          </cell>
          <cell r="H923" t="str">
            <v>000313271</v>
          </cell>
          <cell r="I923" t="str">
            <v>Materská škola</v>
          </cell>
          <cell r="J923" t="str">
            <v>Banskobystrický</v>
          </cell>
          <cell r="K923" t="str">
            <v>Banská Bystrica</v>
          </cell>
          <cell r="L923" t="str">
            <v>97404</v>
          </cell>
          <cell r="M923" t="str">
            <v>Banská Bystrica</v>
          </cell>
          <cell r="N923" t="str">
            <v>Nová 2</v>
          </cell>
          <cell r="O923" t="str">
            <v>508438</v>
          </cell>
          <cell r="P923" t="str">
            <v>NS</v>
          </cell>
          <cell r="Q923">
            <v>31</v>
          </cell>
          <cell r="R923">
            <v>0</v>
          </cell>
          <cell r="S923">
            <v>0</v>
          </cell>
          <cell r="V923">
            <v>31</v>
          </cell>
          <cell r="W923">
            <v>0</v>
          </cell>
          <cell r="X923">
            <v>0</v>
          </cell>
          <cell r="Y923">
            <v>0</v>
          </cell>
          <cell r="AB923">
            <v>0</v>
          </cell>
        </row>
        <row r="924">
          <cell r="G924">
            <v>710036272</v>
          </cell>
          <cell r="H924" t="str">
            <v>000313271</v>
          </cell>
          <cell r="I924" t="str">
            <v>Materská škola</v>
          </cell>
          <cell r="J924" t="str">
            <v>Banskobystrický</v>
          </cell>
          <cell r="K924" t="str">
            <v>Banská Bystrica</v>
          </cell>
          <cell r="L924" t="str">
            <v>97405</v>
          </cell>
          <cell r="M924" t="str">
            <v>Banská Bystrica</v>
          </cell>
          <cell r="N924" t="str">
            <v>Radvanská 26</v>
          </cell>
          <cell r="O924" t="str">
            <v>508438</v>
          </cell>
          <cell r="P924" t="str">
            <v>NS</v>
          </cell>
          <cell r="Q924">
            <v>23</v>
          </cell>
          <cell r="R924">
            <v>0</v>
          </cell>
          <cell r="S924">
            <v>0</v>
          </cell>
          <cell r="V924">
            <v>23</v>
          </cell>
          <cell r="W924">
            <v>0</v>
          </cell>
          <cell r="X924">
            <v>0</v>
          </cell>
          <cell r="Y924">
            <v>0</v>
          </cell>
          <cell r="AB924">
            <v>0</v>
          </cell>
        </row>
        <row r="925">
          <cell r="G925">
            <v>710036280</v>
          </cell>
          <cell r="H925" t="str">
            <v>000313271</v>
          </cell>
          <cell r="I925" t="str">
            <v>Materská škola</v>
          </cell>
          <cell r="J925" t="str">
            <v>Banskobystrický</v>
          </cell>
          <cell r="K925" t="str">
            <v>Banská Bystrica</v>
          </cell>
          <cell r="L925" t="str">
            <v>97411</v>
          </cell>
          <cell r="M925" t="str">
            <v>Banská Bystrica</v>
          </cell>
          <cell r="N925" t="str">
            <v>Tatranská 63</v>
          </cell>
          <cell r="O925" t="str">
            <v>508438</v>
          </cell>
          <cell r="P925" t="str">
            <v>NS</v>
          </cell>
          <cell r="Q925">
            <v>36</v>
          </cell>
          <cell r="R925">
            <v>0</v>
          </cell>
          <cell r="S925">
            <v>0</v>
          </cell>
          <cell r="V925">
            <v>36</v>
          </cell>
          <cell r="W925">
            <v>0</v>
          </cell>
          <cell r="X925">
            <v>0</v>
          </cell>
          <cell r="Y925">
            <v>0</v>
          </cell>
          <cell r="AB925">
            <v>0</v>
          </cell>
        </row>
        <row r="926">
          <cell r="G926">
            <v>710036302</v>
          </cell>
          <cell r="H926" t="str">
            <v>000313271</v>
          </cell>
          <cell r="I926" t="str">
            <v>Materská škola</v>
          </cell>
          <cell r="J926" t="str">
            <v>Banskobystrický</v>
          </cell>
          <cell r="K926" t="str">
            <v>Banská Bystrica</v>
          </cell>
          <cell r="L926" t="str">
            <v>97411</v>
          </cell>
          <cell r="M926" t="str">
            <v>Banská Bystrica</v>
          </cell>
          <cell r="N926" t="str">
            <v>Karpatská 3</v>
          </cell>
          <cell r="O926" t="str">
            <v>508438</v>
          </cell>
          <cell r="P926" t="str">
            <v>NS</v>
          </cell>
          <cell r="Q926">
            <v>35</v>
          </cell>
          <cell r="V926">
            <v>35</v>
          </cell>
          <cell r="W926">
            <v>0</v>
          </cell>
          <cell r="AB926">
            <v>0</v>
          </cell>
        </row>
        <row r="927">
          <cell r="G927">
            <v>710036329</v>
          </cell>
          <cell r="H927" t="str">
            <v>000313271</v>
          </cell>
          <cell r="I927" t="str">
            <v>Materská škola</v>
          </cell>
          <cell r="J927" t="str">
            <v>Banskobystrický</v>
          </cell>
          <cell r="K927" t="str">
            <v>Banská Bystrica</v>
          </cell>
          <cell r="L927" t="str">
            <v>97404</v>
          </cell>
          <cell r="M927" t="str">
            <v>Banská Bystrica</v>
          </cell>
          <cell r="N927" t="str">
            <v>Tulská 25</v>
          </cell>
          <cell r="O927" t="str">
            <v>508438</v>
          </cell>
          <cell r="P927" t="str">
            <v>NS</v>
          </cell>
          <cell r="Q927">
            <v>31</v>
          </cell>
          <cell r="R927">
            <v>0</v>
          </cell>
          <cell r="S927">
            <v>0</v>
          </cell>
          <cell r="V927">
            <v>31</v>
          </cell>
          <cell r="W927">
            <v>0</v>
          </cell>
          <cell r="X927">
            <v>0</v>
          </cell>
          <cell r="Y927">
            <v>0</v>
          </cell>
          <cell r="AB927">
            <v>0</v>
          </cell>
        </row>
        <row r="928">
          <cell r="G928">
            <v>710036337</v>
          </cell>
          <cell r="H928" t="str">
            <v>000313271</v>
          </cell>
          <cell r="I928" t="str">
            <v>Materská škola</v>
          </cell>
          <cell r="J928" t="str">
            <v>Banskobystrický</v>
          </cell>
          <cell r="K928" t="str">
            <v>Banská Bystrica</v>
          </cell>
          <cell r="L928" t="str">
            <v>97411</v>
          </cell>
          <cell r="M928" t="str">
            <v>Banská Bystrica</v>
          </cell>
          <cell r="N928" t="str">
            <v>Magurská 14</v>
          </cell>
          <cell r="O928" t="str">
            <v>508438</v>
          </cell>
          <cell r="P928" t="str">
            <v>NS</v>
          </cell>
          <cell r="Q928">
            <v>26</v>
          </cell>
          <cell r="R928">
            <v>0</v>
          </cell>
          <cell r="S928">
            <v>0</v>
          </cell>
          <cell r="V928">
            <v>26</v>
          </cell>
          <cell r="W928">
            <v>0</v>
          </cell>
          <cell r="X928">
            <v>0</v>
          </cell>
          <cell r="Y928">
            <v>0</v>
          </cell>
          <cell r="AB928">
            <v>0</v>
          </cell>
        </row>
        <row r="929">
          <cell r="G929">
            <v>710036345</v>
          </cell>
          <cell r="H929" t="str">
            <v>000313271</v>
          </cell>
          <cell r="I929" t="str">
            <v>Materská škola</v>
          </cell>
          <cell r="J929" t="str">
            <v>Banskobystrický</v>
          </cell>
          <cell r="K929" t="str">
            <v>Banská Bystrica</v>
          </cell>
          <cell r="L929" t="str">
            <v>97409</v>
          </cell>
          <cell r="M929" t="str">
            <v>Banská Bystrica</v>
          </cell>
          <cell r="N929" t="str">
            <v>Na Lúčkach 2</v>
          </cell>
          <cell r="O929" t="str">
            <v>508438</v>
          </cell>
          <cell r="P929" t="str">
            <v>NS</v>
          </cell>
          <cell r="Q929">
            <v>22</v>
          </cell>
          <cell r="R929">
            <v>0</v>
          </cell>
          <cell r="S929">
            <v>0</v>
          </cell>
          <cell r="V929">
            <v>22</v>
          </cell>
          <cell r="W929">
            <v>1</v>
          </cell>
          <cell r="X929">
            <v>0</v>
          </cell>
          <cell r="Y929">
            <v>0</v>
          </cell>
          <cell r="AB929">
            <v>1</v>
          </cell>
        </row>
        <row r="930">
          <cell r="G930">
            <v>710270976</v>
          </cell>
          <cell r="H930" t="str">
            <v>051786249</v>
          </cell>
          <cell r="I930" t="str">
            <v>Základná škola s materskou školou Jána Bakossa - predprimárne vzdelávanie</v>
          </cell>
          <cell r="J930" t="str">
            <v>Banskobystrický</v>
          </cell>
          <cell r="K930" t="str">
            <v>Banská Bystrica</v>
          </cell>
          <cell r="L930" t="str">
            <v>97401</v>
          </cell>
          <cell r="M930" t="str">
            <v>Banská Bystrica</v>
          </cell>
          <cell r="N930" t="str">
            <v>Bakossova 5</v>
          </cell>
          <cell r="O930" t="str">
            <v>508438</v>
          </cell>
          <cell r="P930" t="str">
            <v>NS</v>
          </cell>
          <cell r="Q930">
            <v>1</v>
          </cell>
          <cell r="R930">
            <v>0</v>
          </cell>
          <cell r="S930">
            <v>0</v>
          </cell>
          <cell r="V930">
            <v>1</v>
          </cell>
          <cell r="W930">
            <v>0</v>
          </cell>
          <cell r="X930">
            <v>0</v>
          </cell>
          <cell r="Y930">
            <v>0</v>
          </cell>
          <cell r="AB930">
            <v>0</v>
          </cell>
        </row>
        <row r="931">
          <cell r="G931">
            <v>710271387</v>
          </cell>
          <cell r="H931" t="str">
            <v>000313271</v>
          </cell>
          <cell r="I931" t="str">
            <v>Materská škola</v>
          </cell>
          <cell r="J931" t="str">
            <v>Banskobystrický</v>
          </cell>
          <cell r="K931" t="str">
            <v>Banská Bystrica</v>
          </cell>
          <cell r="L931" t="str">
            <v>97405</v>
          </cell>
          <cell r="M931" t="str">
            <v>Banská Bystrica</v>
          </cell>
          <cell r="N931" t="str">
            <v>Radvanská 1</v>
          </cell>
          <cell r="O931" t="str">
            <v>508438</v>
          </cell>
          <cell r="P931" t="str">
            <v>NS</v>
          </cell>
          <cell r="Q931">
            <v>0</v>
          </cell>
          <cell r="R931">
            <v>0</v>
          </cell>
          <cell r="S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AB931">
            <v>0</v>
          </cell>
        </row>
        <row r="932">
          <cell r="G932">
            <v>710034229</v>
          </cell>
          <cell r="H932" t="str">
            <v>000313254</v>
          </cell>
          <cell r="I932" t="str">
            <v>Materská škola</v>
          </cell>
          <cell r="J932" t="str">
            <v>Banskobystrický</v>
          </cell>
          <cell r="K932" t="str">
            <v>Brezno</v>
          </cell>
          <cell r="L932" t="str">
            <v>97664</v>
          </cell>
          <cell r="M932" t="str">
            <v>Bacúch</v>
          </cell>
          <cell r="N932" t="str">
            <v>Hlavná 278/45</v>
          </cell>
          <cell r="O932" t="str">
            <v>508446</v>
          </cell>
          <cell r="P932" t="str">
            <v>NS</v>
          </cell>
          <cell r="Q932">
            <v>5</v>
          </cell>
          <cell r="R932">
            <v>0</v>
          </cell>
          <cell r="S932">
            <v>0</v>
          </cell>
          <cell r="V932">
            <v>5</v>
          </cell>
          <cell r="W932">
            <v>0</v>
          </cell>
          <cell r="X932">
            <v>0</v>
          </cell>
          <cell r="Y932">
            <v>0</v>
          </cell>
          <cell r="AB932">
            <v>0</v>
          </cell>
        </row>
        <row r="933">
          <cell r="G933">
            <v>710012705</v>
          </cell>
          <cell r="H933" t="str">
            <v>035677813</v>
          </cell>
          <cell r="I933" t="str">
            <v>Elokované pracovisko ako súčasť Základnej školy s materskou školou</v>
          </cell>
          <cell r="J933" t="str">
            <v>Banskobystrický</v>
          </cell>
          <cell r="K933" t="str">
            <v>Banská Bystrica</v>
          </cell>
          <cell r="L933" t="str">
            <v>97632</v>
          </cell>
          <cell r="M933" t="str">
            <v>Badín</v>
          </cell>
          <cell r="N933" t="str">
            <v>Sládkovičova 7</v>
          </cell>
          <cell r="O933" t="str">
            <v>508454</v>
          </cell>
          <cell r="P933" t="str">
            <v>NS</v>
          </cell>
          <cell r="Q933">
            <v>23</v>
          </cell>
          <cell r="R933">
            <v>0</v>
          </cell>
          <cell r="S933">
            <v>0</v>
          </cell>
          <cell r="V933">
            <v>23</v>
          </cell>
          <cell r="W933">
            <v>0</v>
          </cell>
          <cell r="X933">
            <v>0</v>
          </cell>
          <cell r="Y933">
            <v>0</v>
          </cell>
          <cell r="AB933">
            <v>0</v>
          </cell>
        </row>
        <row r="934">
          <cell r="G934">
            <v>710013043</v>
          </cell>
          <cell r="H934" t="str">
            <v>000313289</v>
          </cell>
          <cell r="I934" t="str">
            <v>Materská škola</v>
          </cell>
          <cell r="J934" t="str">
            <v>Banskobystrický</v>
          </cell>
          <cell r="K934" t="str">
            <v>Brezno</v>
          </cell>
          <cell r="L934" t="str">
            <v>97664</v>
          </cell>
          <cell r="M934" t="str">
            <v>Beňuš</v>
          </cell>
          <cell r="N934" t="str">
            <v>Beňuš 248</v>
          </cell>
          <cell r="O934" t="str">
            <v>508462</v>
          </cell>
          <cell r="P934" t="str">
            <v>NS</v>
          </cell>
          <cell r="Q934">
            <v>12</v>
          </cell>
          <cell r="R934">
            <v>0</v>
          </cell>
          <cell r="S934">
            <v>0</v>
          </cell>
          <cell r="V934">
            <v>12</v>
          </cell>
          <cell r="W934">
            <v>1</v>
          </cell>
          <cell r="X934">
            <v>0</v>
          </cell>
          <cell r="Y934">
            <v>0</v>
          </cell>
          <cell r="AB934">
            <v>1</v>
          </cell>
        </row>
        <row r="935">
          <cell r="G935">
            <v>710013051</v>
          </cell>
          <cell r="H935" t="str">
            <v>000313301</v>
          </cell>
          <cell r="I935" t="str">
            <v>Materská škola</v>
          </cell>
          <cell r="J935" t="str">
            <v>Banskobystrický</v>
          </cell>
          <cell r="K935" t="str">
            <v>Brezno</v>
          </cell>
          <cell r="L935" t="str">
            <v>97664</v>
          </cell>
          <cell r="M935" t="str">
            <v>Braväcovo</v>
          </cell>
          <cell r="N935" t="str">
            <v>Braväcovo 195</v>
          </cell>
          <cell r="O935" t="str">
            <v>508489</v>
          </cell>
          <cell r="P935" t="str">
            <v>NS</v>
          </cell>
          <cell r="Q935">
            <v>6</v>
          </cell>
          <cell r="V935">
            <v>6</v>
          </cell>
          <cell r="W935">
            <v>0</v>
          </cell>
          <cell r="AB935">
            <v>0</v>
          </cell>
        </row>
        <row r="936">
          <cell r="G936">
            <v>710013108</v>
          </cell>
          <cell r="H936" t="str">
            <v>045016089</v>
          </cell>
          <cell r="I936" t="str">
            <v>Elokované pracovisko ako súčasť Základnej školy s materskou školou Karola Rapoša</v>
          </cell>
          <cell r="J936" t="str">
            <v>Banskobystrický</v>
          </cell>
          <cell r="K936" t="str">
            <v>Brezno</v>
          </cell>
          <cell r="L936" t="str">
            <v>97701</v>
          </cell>
          <cell r="M936" t="str">
            <v>Brezno</v>
          </cell>
          <cell r="N936" t="str">
            <v>Nálepkova 50</v>
          </cell>
          <cell r="O936" t="str">
            <v>508497</v>
          </cell>
          <cell r="P936" t="str">
            <v>NS</v>
          </cell>
          <cell r="Q936">
            <v>45</v>
          </cell>
          <cell r="R936">
            <v>0</v>
          </cell>
          <cell r="S936">
            <v>0</v>
          </cell>
          <cell r="V936">
            <v>45</v>
          </cell>
          <cell r="W936">
            <v>0</v>
          </cell>
          <cell r="X936">
            <v>0</v>
          </cell>
          <cell r="Y936">
            <v>0</v>
          </cell>
          <cell r="AB936">
            <v>0</v>
          </cell>
        </row>
        <row r="937">
          <cell r="G937">
            <v>710013124</v>
          </cell>
          <cell r="H937" t="str">
            <v>037828533</v>
          </cell>
          <cell r="I937" t="str">
            <v>Elokované pracovisko ako súčasť Základnej školy s materskou školou</v>
          </cell>
          <cell r="J937" t="str">
            <v>Banskobystrický</v>
          </cell>
          <cell r="K937" t="str">
            <v>Brezno</v>
          </cell>
          <cell r="L937" t="str">
            <v>97701</v>
          </cell>
          <cell r="M937" t="str">
            <v>Brezno</v>
          </cell>
          <cell r="N937" t="str">
            <v>Boženy Němcovej 17</v>
          </cell>
          <cell r="O937" t="str">
            <v>508497</v>
          </cell>
          <cell r="P937" t="str">
            <v>NS</v>
          </cell>
          <cell r="Q937">
            <v>17</v>
          </cell>
          <cell r="R937">
            <v>0</v>
          </cell>
          <cell r="S937">
            <v>0</v>
          </cell>
          <cell r="V937">
            <v>17</v>
          </cell>
          <cell r="W937">
            <v>0</v>
          </cell>
          <cell r="X937">
            <v>0</v>
          </cell>
          <cell r="Y937">
            <v>0</v>
          </cell>
          <cell r="AB937">
            <v>0</v>
          </cell>
        </row>
        <row r="938">
          <cell r="G938">
            <v>710036353</v>
          </cell>
          <cell r="H938" t="str">
            <v>045016089</v>
          </cell>
          <cell r="I938" t="str">
            <v>Elokované pracovisko ako súčasť Základnej školy s materskou školou Karola Rapoša</v>
          </cell>
          <cell r="J938" t="str">
            <v>Banskobystrický</v>
          </cell>
          <cell r="K938" t="str">
            <v>Brezno</v>
          </cell>
          <cell r="L938" t="str">
            <v>97701</v>
          </cell>
          <cell r="M938" t="str">
            <v>Brezno</v>
          </cell>
          <cell r="N938" t="str">
            <v>Dr. Clementisa 3</v>
          </cell>
          <cell r="O938" t="str">
            <v>508497</v>
          </cell>
          <cell r="P938" t="str">
            <v>NS</v>
          </cell>
          <cell r="Q938">
            <v>42</v>
          </cell>
          <cell r="R938">
            <v>0</v>
          </cell>
          <cell r="S938">
            <v>0</v>
          </cell>
          <cell r="V938">
            <v>42</v>
          </cell>
          <cell r="W938">
            <v>0</v>
          </cell>
          <cell r="X938">
            <v>0</v>
          </cell>
          <cell r="Y938">
            <v>0</v>
          </cell>
          <cell r="AB938">
            <v>0</v>
          </cell>
        </row>
        <row r="939">
          <cell r="G939">
            <v>710036361</v>
          </cell>
          <cell r="H939" t="str">
            <v>037828533</v>
          </cell>
          <cell r="I939" t="str">
            <v>Elokované pracovisko ako súčasť Základnej školy s materskou školou</v>
          </cell>
          <cell r="J939" t="str">
            <v>Banskobystrický</v>
          </cell>
          <cell r="K939" t="str">
            <v>Brezno</v>
          </cell>
          <cell r="L939" t="str">
            <v>97701</v>
          </cell>
          <cell r="M939" t="str">
            <v>Brezno</v>
          </cell>
          <cell r="N939" t="str">
            <v>Hradby 9</v>
          </cell>
          <cell r="O939" t="str">
            <v>508497</v>
          </cell>
          <cell r="P939" t="str">
            <v>NS</v>
          </cell>
          <cell r="Q939">
            <v>39</v>
          </cell>
          <cell r="R939">
            <v>0</v>
          </cell>
          <cell r="S939">
            <v>0</v>
          </cell>
          <cell r="V939">
            <v>39</v>
          </cell>
          <cell r="W939">
            <v>0</v>
          </cell>
          <cell r="X939">
            <v>0</v>
          </cell>
          <cell r="Y939">
            <v>0</v>
          </cell>
          <cell r="AB939">
            <v>0</v>
          </cell>
        </row>
        <row r="940">
          <cell r="G940">
            <v>710036370</v>
          </cell>
          <cell r="H940" t="str">
            <v>037828452</v>
          </cell>
          <cell r="I940" t="str">
            <v>Základná škola s materskou školou - predprimárne vzdelávanie</v>
          </cell>
          <cell r="J940" t="str">
            <v>Banskobystrický</v>
          </cell>
          <cell r="K940" t="str">
            <v>Brezno</v>
          </cell>
          <cell r="L940" t="str">
            <v>97701</v>
          </cell>
          <cell r="M940" t="str">
            <v>Brezno</v>
          </cell>
          <cell r="N940" t="str">
            <v>Máj.povst.čes.ľudu 35</v>
          </cell>
          <cell r="O940" t="str">
            <v>508497</v>
          </cell>
          <cell r="P940" t="str">
            <v>NS</v>
          </cell>
          <cell r="Q940">
            <v>44</v>
          </cell>
          <cell r="R940">
            <v>0</v>
          </cell>
          <cell r="S940">
            <v>0</v>
          </cell>
          <cell r="V940">
            <v>44</v>
          </cell>
          <cell r="W940">
            <v>0</v>
          </cell>
          <cell r="X940">
            <v>0</v>
          </cell>
          <cell r="Y940">
            <v>0</v>
          </cell>
          <cell r="AB940">
            <v>0</v>
          </cell>
        </row>
        <row r="941">
          <cell r="G941">
            <v>710013183</v>
          </cell>
          <cell r="H941" t="str">
            <v>000313335</v>
          </cell>
          <cell r="I941" t="str">
            <v>Materská škola</v>
          </cell>
          <cell r="J941" t="str">
            <v>Banskobystrický</v>
          </cell>
          <cell r="K941" t="str">
            <v>Banská Bystrica</v>
          </cell>
          <cell r="L941" t="str">
            <v>97401</v>
          </cell>
          <cell r="M941" t="str">
            <v>Čerín</v>
          </cell>
          <cell r="N941" t="str">
            <v>Čerín 57</v>
          </cell>
          <cell r="O941" t="str">
            <v>508519</v>
          </cell>
          <cell r="P941" t="str">
            <v>NS</v>
          </cell>
          <cell r="Q941">
            <v>7</v>
          </cell>
          <cell r="R941">
            <v>0</v>
          </cell>
          <cell r="S941">
            <v>0</v>
          </cell>
          <cell r="V941">
            <v>7</v>
          </cell>
          <cell r="W941">
            <v>0</v>
          </cell>
          <cell r="X941">
            <v>0</v>
          </cell>
          <cell r="Y941">
            <v>0</v>
          </cell>
          <cell r="AB941">
            <v>0</v>
          </cell>
        </row>
        <row r="942">
          <cell r="G942">
            <v>710013191</v>
          </cell>
          <cell r="H942" t="str">
            <v>000313343</v>
          </cell>
          <cell r="I942" t="str">
            <v>Materská škola</v>
          </cell>
          <cell r="J942" t="str">
            <v>Banskobystrický</v>
          </cell>
          <cell r="K942" t="str">
            <v>Brezno</v>
          </cell>
          <cell r="L942" t="str">
            <v>97652</v>
          </cell>
          <cell r="M942" t="str">
            <v>Čierny Balog</v>
          </cell>
          <cell r="N942" t="str">
            <v>Hlavná 249/50</v>
          </cell>
          <cell r="O942" t="str">
            <v>508527</v>
          </cell>
          <cell r="P942" t="str">
            <v>NS</v>
          </cell>
          <cell r="Q942">
            <v>25</v>
          </cell>
          <cell r="R942">
            <v>0</v>
          </cell>
          <cell r="S942">
            <v>0</v>
          </cell>
          <cell r="V942">
            <v>25</v>
          </cell>
          <cell r="W942">
            <v>5</v>
          </cell>
          <cell r="X942">
            <v>0</v>
          </cell>
          <cell r="Y942">
            <v>0</v>
          </cell>
          <cell r="AB942">
            <v>5</v>
          </cell>
        </row>
        <row r="943">
          <cell r="G943">
            <v>710013213</v>
          </cell>
          <cell r="H943" t="str">
            <v>000313343</v>
          </cell>
          <cell r="I943" t="str">
            <v>Materská škola</v>
          </cell>
          <cell r="J943" t="str">
            <v>Banskobystrický</v>
          </cell>
          <cell r="K943" t="str">
            <v>Brezno</v>
          </cell>
          <cell r="L943" t="str">
            <v>97652</v>
          </cell>
          <cell r="M943" t="str">
            <v>Čierny Balog</v>
          </cell>
          <cell r="N943" t="str">
            <v>Družstevná 1702/8</v>
          </cell>
          <cell r="O943" t="str">
            <v>508527</v>
          </cell>
          <cell r="P943" t="str">
            <v>NS</v>
          </cell>
          <cell r="Q943">
            <v>14</v>
          </cell>
          <cell r="R943">
            <v>0</v>
          </cell>
          <cell r="S943">
            <v>0</v>
          </cell>
          <cell r="V943">
            <v>14</v>
          </cell>
          <cell r="W943">
            <v>0</v>
          </cell>
          <cell r="X943">
            <v>0</v>
          </cell>
          <cell r="Y943">
            <v>0</v>
          </cell>
          <cell r="AB943">
            <v>0</v>
          </cell>
        </row>
        <row r="944">
          <cell r="G944">
            <v>710013221</v>
          </cell>
          <cell r="H944" t="str">
            <v>000313343</v>
          </cell>
          <cell r="I944" t="str">
            <v>Materská škola</v>
          </cell>
          <cell r="J944" t="str">
            <v>Banskobystrický</v>
          </cell>
          <cell r="K944" t="str">
            <v>Brezno</v>
          </cell>
          <cell r="L944" t="str">
            <v>97652</v>
          </cell>
          <cell r="M944" t="str">
            <v>Čierny Balog</v>
          </cell>
          <cell r="N944" t="str">
            <v>Mlynská 1352/87</v>
          </cell>
          <cell r="O944" t="str">
            <v>508527</v>
          </cell>
          <cell r="P944" t="str">
            <v>NS</v>
          </cell>
          <cell r="Q944">
            <v>10</v>
          </cell>
          <cell r="R944">
            <v>0</v>
          </cell>
          <cell r="S944">
            <v>0</v>
          </cell>
          <cell r="V944">
            <v>10</v>
          </cell>
          <cell r="W944">
            <v>0</v>
          </cell>
          <cell r="X944">
            <v>0</v>
          </cell>
          <cell r="Y944">
            <v>0</v>
          </cell>
          <cell r="AB944">
            <v>0</v>
          </cell>
        </row>
        <row r="945">
          <cell r="G945">
            <v>710013230</v>
          </cell>
          <cell r="H945" t="str">
            <v>042001838</v>
          </cell>
          <cell r="I945" t="str">
            <v>Základná škola s materskou školou - predprimárne vzdelávanie</v>
          </cell>
          <cell r="J945" t="str">
            <v>Banskobystrický</v>
          </cell>
          <cell r="K945" t="str">
            <v>Brezno</v>
          </cell>
          <cell r="L945" t="str">
            <v>97698</v>
          </cell>
          <cell r="M945" t="str">
            <v>Dolná Lehota</v>
          </cell>
          <cell r="N945" t="str">
            <v>Dolná Lehota 161</v>
          </cell>
          <cell r="O945" t="str">
            <v>508535</v>
          </cell>
          <cell r="P945" t="str">
            <v>NS</v>
          </cell>
          <cell r="Q945">
            <v>6</v>
          </cell>
          <cell r="R945">
            <v>0</v>
          </cell>
          <cell r="S945">
            <v>0</v>
          </cell>
          <cell r="V945">
            <v>6</v>
          </cell>
          <cell r="W945">
            <v>0</v>
          </cell>
          <cell r="X945">
            <v>0</v>
          </cell>
          <cell r="Y945">
            <v>0</v>
          </cell>
          <cell r="AB945">
            <v>0</v>
          </cell>
        </row>
        <row r="946">
          <cell r="G946">
            <v>710013264</v>
          </cell>
          <cell r="H946" t="str">
            <v>000313416</v>
          </cell>
          <cell r="I946" t="str">
            <v>Materská škola</v>
          </cell>
          <cell r="J946" t="str">
            <v>Banskobystrický</v>
          </cell>
          <cell r="K946" t="str">
            <v>Banská Bystrica</v>
          </cell>
          <cell r="L946" t="str">
            <v>97603</v>
          </cell>
          <cell r="M946" t="str">
            <v>Harmanec</v>
          </cell>
          <cell r="N946" t="str">
            <v>Harmanec 10</v>
          </cell>
          <cell r="O946" t="str">
            <v>508594</v>
          </cell>
          <cell r="P946" t="str">
            <v>NS</v>
          </cell>
          <cell r="Q946">
            <v>12</v>
          </cell>
          <cell r="R946">
            <v>0</v>
          </cell>
          <cell r="S946">
            <v>0</v>
          </cell>
          <cell r="V946">
            <v>12</v>
          </cell>
          <cell r="W946">
            <v>0</v>
          </cell>
          <cell r="X946">
            <v>0</v>
          </cell>
          <cell r="Y946">
            <v>0</v>
          </cell>
          <cell r="AB946">
            <v>0</v>
          </cell>
        </row>
        <row r="947">
          <cell r="G947">
            <v>710013272</v>
          </cell>
          <cell r="H947" t="str">
            <v>000313424</v>
          </cell>
          <cell r="I947" t="str">
            <v>Materská škola</v>
          </cell>
          <cell r="J947" t="str">
            <v>Banskobystrický</v>
          </cell>
          <cell r="K947" t="str">
            <v>Brezno</v>
          </cell>
          <cell r="L947" t="str">
            <v>97668</v>
          </cell>
          <cell r="M947" t="str">
            <v>Heľpa</v>
          </cell>
          <cell r="N947" t="str">
            <v>Hronská 104/15</v>
          </cell>
          <cell r="O947" t="str">
            <v>508608</v>
          </cell>
          <cell r="P947" t="str">
            <v>NS</v>
          </cell>
          <cell r="Q947">
            <v>13</v>
          </cell>
          <cell r="V947">
            <v>13</v>
          </cell>
          <cell r="W947">
            <v>2</v>
          </cell>
          <cell r="AB947">
            <v>2</v>
          </cell>
        </row>
        <row r="948">
          <cell r="G948">
            <v>710013280</v>
          </cell>
          <cell r="H948" t="str">
            <v>042191211</v>
          </cell>
          <cell r="I948" t="str">
            <v>Základná škola s materskou školou - predprimárne vzdelávanie</v>
          </cell>
          <cell r="J948" t="str">
            <v>Banskobystrický</v>
          </cell>
          <cell r="K948" t="str">
            <v>Banská Bystrica</v>
          </cell>
          <cell r="L948" t="str">
            <v>97661</v>
          </cell>
          <cell r="M948" t="str">
            <v>Hiadeľ</v>
          </cell>
          <cell r="N948" t="str">
            <v>Hiadeľ 14</v>
          </cell>
          <cell r="O948" t="str">
            <v>508616</v>
          </cell>
          <cell r="P948" t="str">
            <v>NS</v>
          </cell>
          <cell r="Q948">
            <v>7</v>
          </cell>
          <cell r="R948">
            <v>0</v>
          </cell>
          <cell r="S948">
            <v>0</v>
          </cell>
          <cell r="V948">
            <v>7</v>
          </cell>
          <cell r="W948">
            <v>0</v>
          </cell>
          <cell r="X948">
            <v>0</v>
          </cell>
          <cell r="Y948">
            <v>0</v>
          </cell>
          <cell r="AB948">
            <v>0</v>
          </cell>
        </row>
        <row r="949">
          <cell r="G949">
            <v>710013299</v>
          </cell>
          <cell r="H949" t="str">
            <v>000313441</v>
          </cell>
          <cell r="I949" t="str">
            <v>Materská škola</v>
          </cell>
          <cell r="J949" t="str">
            <v>Banskobystrický</v>
          </cell>
          <cell r="K949" t="str">
            <v>Brezno</v>
          </cell>
          <cell r="L949" t="str">
            <v>97651</v>
          </cell>
          <cell r="M949" t="str">
            <v>Horná Lehota</v>
          </cell>
          <cell r="N949" t="str">
            <v>Horná Lehota 65</v>
          </cell>
          <cell r="O949" t="str">
            <v>508624</v>
          </cell>
          <cell r="P949" t="str">
            <v>NS</v>
          </cell>
          <cell r="Q949">
            <v>6</v>
          </cell>
          <cell r="R949">
            <v>0</v>
          </cell>
          <cell r="S949">
            <v>0</v>
          </cell>
          <cell r="V949">
            <v>6</v>
          </cell>
          <cell r="W949">
            <v>0</v>
          </cell>
          <cell r="X949">
            <v>0</v>
          </cell>
          <cell r="Y949">
            <v>0</v>
          </cell>
          <cell r="AB949">
            <v>0</v>
          </cell>
        </row>
        <row r="950">
          <cell r="G950">
            <v>710013310</v>
          </cell>
          <cell r="H950" t="str">
            <v>035677821</v>
          </cell>
          <cell r="I950" t="str">
            <v>Elokované pracovisko ako súčasť Základnej školy s materskou školou Andreja Sládkoviča</v>
          </cell>
          <cell r="J950" t="str">
            <v>Banskobystrický</v>
          </cell>
          <cell r="K950" t="str">
            <v>Banská Bystrica</v>
          </cell>
          <cell r="L950" t="str">
            <v>97637</v>
          </cell>
          <cell r="M950" t="str">
            <v>Hrochoť</v>
          </cell>
          <cell r="N950" t="str">
            <v>Námestie Andreja Sládkoviča 399/2</v>
          </cell>
          <cell r="O950" t="str">
            <v>508659</v>
          </cell>
          <cell r="P950" t="str">
            <v>NS</v>
          </cell>
          <cell r="Q950">
            <v>10</v>
          </cell>
          <cell r="R950">
            <v>0</v>
          </cell>
          <cell r="S950">
            <v>0</v>
          </cell>
          <cell r="V950">
            <v>10</v>
          </cell>
          <cell r="W950">
            <v>0</v>
          </cell>
          <cell r="X950">
            <v>0</v>
          </cell>
          <cell r="Y950">
            <v>0</v>
          </cell>
          <cell r="AB950">
            <v>0</v>
          </cell>
        </row>
        <row r="951">
          <cell r="G951">
            <v>42187184</v>
          </cell>
          <cell r="H951" t="str">
            <v>000313483</v>
          </cell>
          <cell r="I951" t="str">
            <v>Materská škola</v>
          </cell>
          <cell r="J951" t="str">
            <v>Banskobystrický</v>
          </cell>
          <cell r="K951" t="str">
            <v>Brezno</v>
          </cell>
          <cell r="L951" t="str">
            <v>97645</v>
          </cell>
          <cell r="M951" t="str">
            <v>Hronec</v>
          </cell>
          <cell r="N951" t="str">
            <v>29. augusta 64</v>
          </cell>
          <cell r="O951" t="str">
            <v>508667</v>
          </cell>
          <cell r="P951" t="str">
            <v>PS</v>
          </cell>
          <cell r="Q951">
            <v>17</v>
          </cell>
          <cell r="R951">
            <v>0</v>
          </cell>
          <cell r="S951">
            <v>0</v>
          </cell>
          <cell r="V951">
            <v>17</v>
          </cell>
          <cell r="W951">
            <v>0</v>
          </cell>
          <cell r="X951">
            <v>0</v>
          </cell>
          <cell r="Y951">
            <v>0</v>
          </cell>
          <cell r="AB951">
            <v>0</v>
          </cell>
        </row>
        <row r="952">
          <cell r="G952">
            <v>710013175</v>
          </cell>
          <cell r="H952" t="str">
            <v>035677805</v>
          </cell>
          <cell r="I952" t="str">
            <v>Základná škola s materskou školou - predprimárne vzdelávanie</v>
          </cell>
          <cell r="J952" t="str">
            <v>Banskobystrický</v>
          </cell>
          <cell r="K952" t="str">
            <v>Banská Bystrica</v>
          </cell>
          <cell r="L952" t="str">
            <v>97662</v>
          </cell>
          <cell r="M952" t="str">
            <v>Brusno</v>
          </cell>
          <cell r="N952" t="str">
            <v>Brusno 622</v>
          </cell>
          <cell r="O952" t="str">
            <v>508675</v>
          </cell>
          <cell r="P952" t="str">
            <v>NS</v>
          </cell>
          <cell r="Q952">
            <v>24</v>
          </cell>
          <cell r="R952">
            <v>0</v>
          </cell>
          <cell r="S952">
            <v>0</v>
          </cell>
          <cell r="V952">
            <v>24</v>
          </cell>
          <cell r="W952">
            <v>0</v>
          </cell>
          <cell r="X952">
            <v>0</v>
          </cell>
          <cell r="Y952">
            <v>0</v>
          </cell>
          <cell r="AB952">
            <v>0</v>
          </cell>
        </row>
        <row r="953">
          <cell r="G953">
            <v>710013337</v>
          </cell>
          <cell r="H953" t="str">
            <v>000313521</v>
          </cell>
          <cell r="I953" t="str">
            <v>Materská škola</v>
          </cell>
          <cell r="J953" t="str">
            <v>Banskobystrický</v>
          </cell>
          <cell r="K953" t="str">
            <v>Brezno</v>
          </cell>
          <cell r="L953" t="str">
            <v>97675</v>
          </cell>
          <cell r="M953" t="str">
            <v>Jasenie</v>
          </cell>
          <cell r="N953" t="str">
            <v>Partizánska cesta 74</v>
          </cell>
          <cell r="O953" t="str">
            <v>508705</v>
          </cell>
          <cell r="P953" t="str">
            <v>NS</v>
          </cell>
          <cell r="Q953">
            <v>10</v>
          </cell>
          <cell r="R953">
            <v>0</v>
          </cell>
          <cell r="S953">
            <v>0</v>
          </cell>
          <cell r="V953">
            <v>10</v>
          </cell>
          <cell r="W953">
            <v>0</v>
          </cell>
          <cell r="X953">
            <v>0</v>
          </cell>
          <cell r="Y953">
            <v>0</v>
          </cell>
          <cell r="AB953">
            <v>0</v>
          </cell>
        </row>
        <row r="954">
          <cell r="G954">
            <v>42397260</v>
          </cell>
          <cell r="H954" t="str">
            <v>000313548</v>
          </cell>
          <cell r="I954" t="str">
            <v>Materská škola</v>
          </cell>
          <cell r="J954" t="str">
            <v>Banskobystrický</v>
          </cell>
          <cell r="K954" t="str">
            <v>Banská Bystrica</v>
          </cell>
          <cell r="L954" t="str">
            <v>97634</v>
          </cell>
          <cell r="M954" t="str">
            <v>Králiky</v>
          </cell>
          <cell r="N954" t="str">
            <v>Králická 98/50</v>
          </cell>
          <cell r="O954" t="str">
            <v>508721</v>
          </cell>
          <cell r="P954" t="str">
            <v>PS</v>
          </cell>
          <cell r="Q954">
            <v>5</v>
          </cell>
          <cell r="R954">
            <v>0</v>
          </cell>
          <cell r="S954">
            <v>0</v>
          </cell>
          <cell r="V954">
            <v>5</v>
          </cell>
          <cell r="W954">
            <v>0</v>
          </cell>
          <cell r="X954">
            <v>0</v>
          </cell>
          <cell r="Y954">
            <v>0</v>
          </cell>
          <cell r="AB954">
            <v>0</v>
          </cell>
        </row>
        <row r="955">
          <cell r="G955">
            <v>710013361</v>
          </cell>
          <cell r="H955" t="str">
            <v>035677830</v>
          </cell>
          <cell r="I955" t="str">
            <v>Základná škola s materskou školou - predprimárne vzdelávanie</v>
          </cell>
          <cell r="J955" t="str">
            <v>Banskobystrický</v>
          </cell>
          <cell r="K955" t="str">
            <v>Banská Bystrica</v>
          </cell>
          <cell r="L955" t="str">
            <v>97655</v>
          </cell>
          <cell r="M955" t="str">
            <v>Ľubietová</v>
          </cell>
          <cell r="N955" t="str">
            <v>Nám. V. Dunajského 4/14</v>
          </cell>
          <cell r="O955" t="str">
            <v>508748</v>
          </cell>
          <cell r="P955" t="str">
            <v>NS</v>
          </cell>
          <cell r="Q955">
            <v>15</v>
          </cell>
          <cell r="R955">
            <v>0</v>
          </cell>
          <cell r="S955">
            <v>0</v>
          </cell>
          <cell r="V955">
            <v>15</v>
          </cell>
          <cell r="W955">
            <v>0</v>
          </cell>
          <cell r="X955">
            <v>0</v>
          </cell>
          <cell r="Y955">
            <v>0</v>
          </cell>
          <cell r="AB955">
            <v>0</v>
          </cell>
        </row>
        <row r="956">
          <cell r="G956">
            <v>710013370</v>
          </cell>
          <cell r="H956" t="str">
            <v>000313572</v>
          </cell>
          <cell r="I956" t="str">
            <v>Materská škola</v>
          </cell>
          <cell r="J956" t="str">
            <v>Banskobystrický</v>
          </cell>
          <cell r="K956" t="str">
            <v>Banská Bystrica</v>
          </cell>
          <cell r="L956" t="str">
            <v>97661</v>
          </cell>
          <cell r="M956" t="str">
            <v>Lučatín</v>
          </cell>
          <cell r="N956" t="str">
            <v>Lučatín 54</v>
          </cell>
          <cell r="O956" t="str">
            <v>508756</v>
          </cell>
          <cell r="P956" t="str">
            <v>NS</v>
          </cell>
          <cell r="Q956">
            <v>2</v>
          </cell>
          <cell r="R956">
            <v>0</v>
          </cell>
          <cell r="S956">
            <v>0</v>
          </cell>
          <cell r="V956">
            <v>2</v>
          </cell>
          <cell r="W956">
            <v>2</v>
          </cell>
          <cell r="X956">
            <v>0</v>
          </cell>
          <cell r="Y956">
            <v>0</v>
          </cell>
          <cell r="AB956">
            <v>2</v>
          </cell>
        </row>
        <row r="957">
          <cell r="G957">
            <v>710013388</v>
          </cell>
          <cell r="H957" t="str">
            <v>042192609</v>
          </cell>
          <cell r="I957" t="str">
            <v>Základná škola s materskou školou - predprimárne vzdelávanie</v>
          </cell>
          <cell r="J957" t="str">
            <v>Banskobystrický</v>
          </cell>
          <cell r="K957" t="str">
            <v>Banská Bystrica</v>
          </cell>
          <cell r="L957" t="str">
            <v>97696</v>
          </cell>
          <cell r="M957" t="str">
            <v>Medzibrod</v>
          </cell>
          <cell r="N957" t="str">
            <v>Námestie Hrdinov SNP 24</v>
          </cell>
          <cell r="O957" t="str">
            <v>508764</v>
          </cell>
          <cell r="P957" t="str">
            <v>NS</v>
          </cell>
          <cell r="Q957">
            <v>9</v>
          </cell>
          <cell r="R957">
            <v>0</v>
          </cell>
          <cell r="S957">
            <v>0</v>
          </cell>
          <cell r="V957">
            <v>9</v>
          </cell>
          <cell r="W957">
            <v>0</v>
          </cell>
          <cell r="X957">
            <v>0</v>
          </cell>
          <cell r="Y957">
            <v>0</v>
          </cell>
          <cell r="AB957">
            <v>0</v>
          </cell>
        </row>
        <row r="958">
          <cell r="G958">
            <v>710013396</v>
          </cell>
          <cell r="H958" t="str">
            <v>000313599</v>
          </cell>
          <cell r="I958" t="str">
            <v>Materská škola</v>
          </cell>
          <cell r="J958" t="str">
            <v>Banskobystrický</v>
          </cell>
          <cell r="K958" t="str">
            <v>Brezno</v>
          </cell>
          <cell r="L958" t="str">
            <v>97657</v>
          </cell>
          <cell r="M958" t="str">
            <v>Michalová</v>
          </cell>
          <cell r="N958" t="str">
            <v>Hrable 1</v>
          </cell>
          <cell r="O958" t="str">
            <v>508772</v>
          </cell>
          <cell r="P958" t="str">
            <v>NS</v>
          </cell>
          <cell r="Q958">
            <v>10</v>
          </cell>
          <cell r="R958">
            <v>0</v>
          </cell>
          <cell r="S958">
            <v>0</v>
          </cell>
          <cell r="V958">
            <v>10</v>
          </cell>
          <cell r="W958">
            <v>0</v>
          </cell>
          <cell r="X958">
            <v>0</v>
          </cell>
          <cell r="Y958">
            <v>0</v>
          </cell>
          <cell r="AB958">
            <v>0</v>
          </cell>
        </row>
        <row r="959">
          <cell r="G959">
            <v>710013400</v>
          </cell>
          <cell r="H959" t="str">
            <v>000313637</v>
          </cell>
          <cell r="I959" t="str">
            <v>Materská škola</v>
          </cell>
          <cell r="J959" t="str">
            <v>Banskobystrický</v>
          </cell>
          <cell r="K959" t="str">
            <v>Brezno</v>
          </cell>
          <cell r="L959" t="str">
            <v>97644</v>
          </cell>
          <cell r="M959" t="str">
            <v>Mýto pod Ďumbierom</v>
          </cell>
          <cell r="N959" t="str">
            <v>Mýto pod Ďumbierom 283</v>
          </cell>
          <cell r="O959" t="str">
            <v>508811</v>
          </cell>
          <cell r="P959" t="str">
            <v>NS</v>
          </cell>
          <cell r="Q959">
            <v>5</v>
          </cell>
          <cell r="R959">
            <v>0</v>
          </cell>
          <cell r="S959">
            <v>0</v>
          </cell>
          <cell r="V959">
            <v>5</v>
          </cell>
          <cell r="W959">
            <v>0</v>
          </cell>
          <cell r="X959">
            <v>0</v>
          </cell>
          <cell r="Y959">
            <v>0</v>
          </cell>
          <cell r="AB959">
            <v>0</v>
          </cell>
        </row>
        <row r="960">
          <cell r="G960">
            <v>710013418</v>
          </cell>
          <cell r="H960" t="str">
            <v>037828479</v>
          </cell>
          <cell r="I960" t="str">
            <v>Základná škola s materskou školou - predprimárne vzdelávanie</v>
          </cell>
          <cell r="J960" t="str">
            <v>Banskobystrický</v>
          </cell>
          <cell r="K960" t="str">
            <v>Brezno</v>
          </cell>
          <cell r="L960" t="str">
            <v>97697</v>
          </cell>
          <cell r="M960" t="str">
            <v>Nemecká</v>
          </cell>
          <cell r="N960" t="str">
            <v>Školská 35</v>
          </cell>
          <cell r="O960" t="str">
            <v>508829</v>
          </cell>
          <cell r="P960" t="str">
            <v>NS</v>
          </cell>
          <cell r="Q960">
            <v>23</v>
          </cell>
          <cell r="R960">
            <v>0</v>
          </cell>
          <cell r="S960">
            <v>0</v>
          </cell>
          <cell r="V960">
            <v>23</v>
          </cell>
          <cell r="W960">
            <v>0</v>
          </cell>
          <cell r="X960">
            <v>0</v>
          </cell>
          <cell r="Y960">
            <v>0</v>
          </cell>
          <cell r="AB960">
            <v>0</v>
          </cell>
        </row>
        <row r="961">
          <cell r="G961">
            <v>710013442</v>
          </cell>
          <cell r="H961" t="str">
            <v>000313688</v>
          </cell>
          <cell r="I961" t="str">
            <v>Materská škola</v>
          </cell>
          <cell r="J961" t="str">
            <v>Banskobystrický</v>
          </cell>
          <cell r="K961" t="str">
            <v>Brezno</v>
          </cell>
          <cell r="L961" t="str">
            <v>97681</v>
          </cell>
          <cell r="M961" t="str">
            <v>Podbrezová</v>
          </cell>
          <cell r="N961" t="str">
            <v>Štiavnička 32</v>
          </cell>
          <cell r="O961" t="str">
            <v>508853</v>
          </cell>
          <cell r="P961" t="str">
            <v>NS</v>
          </cell>
          <cell r="Q961">
            <v>7</v>
          </cell>
          <cell r="R961">
            <v>0</v>
          </cell>
          <cell r="S961">
            <v>0</v>
          </cell>
          <cell r="V961">
            <v>7</v>
          </cell>
          <cell r="W961">
            <v>2</v>
          </cell>
          <cell r="X961">
            <v>0</v>
          </cell>
          <cell r="Y961">
            <v>0</v>
          </cell>
          <cell r="AB961">
            <v>2</v>
          </cell>
        </row>
        <row r="962">
          <cell r="G962">
            <v>710013469</v>
          </cell>
          <cell r="H962" t="str">
            <v>000313688</v>
          </cell>
          <cell r="I962" t="str">
            <v>Materská škola</v>
          </cell>
          <cell r="J962" t="str">
            <v>Banskobystrický</v>
          </cell>
          <cell r="K962" t="str">
            <v>Brezno</v>
          </cell>
          <cell r="L962" t="str">
            <v>97681</v>
          </cell>
          <cell r="M962" t="str">
            <v>Podbrezová</v>
          </cell>
          <cell r="N962" t="str">
            <v>Kolkáreň 34/41</v>
          </cell>
          <cell r="O962" t="str">
            <v>508853</v>
          </cell>
          <cell r="P962" t="str">
            <v>NS</v>
          </cell>
          <cell r="Q962">
            <v>13</v>
          </cell>
          <cell r="R962">
            <v>0</v>
          </cell>
          <cell r="S962">
            <v>0</v>
          </cell>
          <cell r="V962">
            <v>13</v>
          </cell>
          <cell r="W962">
            <v>0</v>
          </cell>
          <cell r="X962">
            <v>0</v>
          </cell>
          <cell r="Y962">
            <v>0</v>
          </cell>
          <cell r="AB962">
            <v>0</v>
          </cell>
        </row>
        <row r="963">
          <cell r="G963">
            <v>710157258</v>
          </cell>
          <cell r="H963" t="str">
            <v>000313688</v>
          </cell>
          <cell r="I963" t="str">
            <v>Materská škola</v>
          </cell>
          <cell r="J963" t="str">
            <v>Banskobystrický</v>
          </cell>
          <cell r="K963" t="str">
            <v>Brezno</v>
          </cell>
          <cell r="L963" t="str">
            <v>97698</v>
          </cell>
          <cell r="M963" t="str">
            <v>Podbrezová</v>
          </cell>
          <cell r="N963" t="str">
            <v>Dolná 484/1</v>
          </cell>
          <cell r="O963" t="str">
            <v>508853</v>
          </cell>
          <cell r="P963" t="str">
            <v>NS</v>
          </cell>
          <cell r="Q963">
            <v>5</v>
          </cell>
          <cell r="R963">
            <v>0</v>
          </cell>
          <cell r="S963">
            <v>0</v>
          </cell>
          <cell r="V963">
            <v>5</v>
          </cell>
          <cell r="W963">
            <v>0</v>
          </cell>
          <cell r="X963">
            <v>0</v>
          </cell>
          <cell r="Y963">
            <v>0</v>
          </cell>
          <cell r="AB963">
            <v>0</v>
          </cell>
        </row>
        <row r="964">
          <cell r="G964">
            <v>710036388</v>
          </cell>
          <cell r="H964" t="str">
            <v>037893009</v>
          </cell>
          <cell r="I964" t="str">
            <v>Základná škola s materskou školou - predprimárne vzdelávanie</v>
          </cell>
          <cell r="J964" t="str">
            <v>Banskobystrický</v>
          </cell>
          <cell r="K964" t="str">
            <v>Banská Bystrica</v>
          </cell>
          <cell r="L964" t="str">
            <v>97613</v>
          </cell>
          <cell r="M964" t="str">
            <v>Podkonice</v>
          </cell>
          <cell r="N964" t="str">
            <v>Podkonice 284</v>
          </cell>
          <cell r="O964" t="str">
            <v>508861</v>
          </cell>
          <cell r="P964" t="str">
            <v>NS</v>
          </cell>
          <cell r="Q964">
            <v>6</v>
          </cell>
          <cell r="V964">
            <v>6</v>
          </cell>
          <cell r="AB964">
            <v>0</v>
          </cell>
        </row>
        <row r="965">
          <cell r="G965">
            <v>710036396</v>
          </cell>
          <cell r="H965" t="str">
            <v>037828363</v>
          </cell>
          <cell r="I965" t="str">
            <v>Základná škola s materskou školou - predprimárne vzdelávanie</v>
          </cell>
          <cell r="J965" t="str">
            <v>Banskobystrický</v>
          </cell>
          <cell r="K965" t="str">
            <v>Brezno</v>
          </cell>
          <cell r="L965" t="str">
            <v>97669</v>
          </cell>
          <cell r="M965" t="str">
            <v>Pohorelá</v>
          </cell>
          <cell r="N965" t="str">
            <v>Kpt. Nálepku 878</v>
          </cell>
          <cell r="O965" t="str">
            <v>508870</v>
          </cell>
          <cell r="P965" t="str">
            <v>NS</v>
          </cell>
          <cell r="Q965">
            <v>12</v>
          </cell>
          <cell r="R965">
            <v>0</v>
          </cell>
          <cell r="S965">
            <v>0</v>
          </cell>
          <cell r="V965">
            <v>12</v>
          </cell>
          <cell r="W965">
            <v>0</v>
          </cell>
          <cell r="X965">
            <v>0</v>
          </cell>
          <cell r="Y965">
            <v>0</v>
          </cell>
          <cell r="AB965">
            <v>0</v>
          </cell>
        </row>
        <row r="966">
          <cell r="G966">
            <v>710013485</v>
          </cell>
          <cell r="H966" t="str">
            <v>037828428</v>
          </cell>
          <cell r="I966" t="str">
            <v>Materská škola ako organizačná zložka Spojenej školy</v>
          </cell>
          <cell r="J966" t="str">
            <v>Banskobystrický</v>
          </cell>
          <cell r="K966" t="str">
            <v>Brezno</v>
          </cell>
          <cell r="L966" t="str">
            <v>97656</v>
          </cell>
          <cell r="M966" t="str">
            <v>Pohronská Polhora</v>
          </cell>
          <cell r="N966" t="str">
            <v>Hlavná 1</v>
          </cell>
          <cell r="O966" t="str">
            <v>508888</v>
          </cell>
          <cell r="P966" t="str">
            <v>NS</v>
          </cell>
          <cell r="Q966">
            <v>15</v>
          </cell>
          <cell r="R966">
            <v>0</v>
          </cell>
          <cell r="S966">
            <v>0</v>
          </cell>
          <cell r="V966">
            <v>15</v>
          </cell>
          <cell r="W966">
            <v>0</v>
          </cell>
          <cell r="X966">
            <v>0</v>
          </cell>
          <cell r="Y966">
            <v>0</v>
          </cell>
          <cell r="AB966">
            <v>0</v>
          </cell>
        </row>
        <row r="967">
          <cell r="G967">
            <v>710013493</v>
          </cell>
          <cell r="H967" t="str">
            <v>000313726</v>
          </cell>
          <cell r="I967" t="str">
            <v>Materská škola</v>
          </cell>
          <cell r="J967" t="str">
            <v>Banskobystrický</v>
          </cell>
          <cell r="K967" t="str">
            <v>Brezno</v>
          </cell>
          <cell r="L967" t="str">
            <v>97666</v>
          </cell>
          <cell r="M967" t="str">
            <v>Polomka</v>
          </cell>
          <cell r="N967" t="str">
            <v>Komenského 31</v>
          </cell>
          <cell r="O967" t="str">
            <v>508900</v>
          </cell>
          <cell r="P967" t="str">
            <v>NS</v>
          </cell>
          <cell r="Q967">
            <v>21</v>
          </cell>
          <cell r="V967">
            <v>21</v>
          </cell>
          <cell r="W967">
            <v>2</v>
          </cell>
          <cell r="AB967">
            <v>2</v>
          </cell>
        </row>
        <row r="968">
          <cell r="G968">
            <v>710013507</v>
          </cell>
          <cell r="H968" t="str">
            <v>035677848</v>
          </cell>
          <cell r="I968" t="str">
            <v>Elokované pracovisko ako súčasť Základnej školy s materskou školou Štefana Žáryho</v>
          </cell>
          <cell r="J968" t="str">
            <v>Banskobystrický</v>
          </cell>
          <cell r="K968" t="str">
            <v>Banská Bystrica</v>
          </cell>
          <cell r="L968" t="str">
            <v>97633</v>
          </cell>
          <cell r="M968" t="str">
            <v>Poniky</v>
          </cell>
          <cell r="N968" t="str">
            <v>Horná 240</v>
          </cell>
          <cell r="O968" t="str">
            <v>508918</v>
          </cell>
          <cell r="P968" t="str">
            <v>NS</v>
          </cell>
          <cell r="Q968">
            <v>10</v>
          </cell>
          <cell r="R968">
            <v>0</v>
          </cell>
          <cell r="S968">
            <v>0</v>
          </cell>
          <cell r="V968">
            <v>10</v>
          </cell>
          <cell r="W968">
            <v>0</v>
          </cell>
          <cell r="X968">
            <v>0</v>
          </cell>
          <cell r="Y968">
            <v>0</v>
          </cell>
          <cell r="AB968">
            <v>0</v>
          </cell>
        </row>
        <row r="969">
          <cell r="G969">
            <v>710013515</v>
          </cell>
          <cell r="H969" t="str">
            <v>037828461</v>
          </cell>
          <cell r="I969" t="str">
            <v>Základná škola s materskou školou - predprimárne vzdelávanie</v>
          </cell>
          <cell r="J969" t="str">
            <v>Banskobystrický</v>
          </cell>
          <cell r="K969" t="str">
            <v>Brezno</v>
          </cell>
          <cell r="L969" t="str">
            <v>97663</v>
          </cell>
          <cell r="M969" t="str">
            <v>Predajná</v>
          </cell>
          <cell r="N969" t="str">
            <v>Školská 418</v>
          </cell>
          <cell r="O969" t="str">
            <v>508934</v>
          </cell>
          <cell r="P969" t="str">
            <v>NS</v>
          </cell>
          <cell r="Q969">
            <v>17</v>
          </cell>
          <cell r="R969">
            <v>0</v>
          </cell>
          <cell r="S969">
            <v>0</v>
          </cell>
          <cell r="V969">
            <v>17</v>
          </cell>
          <cell r="W969">
            <v>0</v>
          </cell>
          <cell r="X969">
            <v>0</v>
          </cell>
          <cell r="Y969">
            <v>0</v>
          </cell>
          <cell r="AB969">
            <v>0</v>
          </cell>
        </row>
        <row r="970">
          <cell r="G970">
            <v>710013523</v>
          </cell>
          <cell r="H970" t="str">
            <v>037892509</v>
          </cell>
          <cell r="I970" t="str">
            <v>Základná škola s materskou školou - predprimárne vzdelávanie</v>
          </cell>
          <cell r="J970" t="str">
            <v>Banskobystrický</v>
          </cell>
          <cell r="K970" t="str">
            <v>Banská Bystrica</v>
          </cell>
          <cell r="L970" t="str">
            <v>97611</v>
          </cell>
          <cell r="M970" t="str">
            <v>Priechod</v>
          </cell>
          <cell r="N970" t="str">
            <v>Priechod 179</v>
          </cell>
          <cell r="O970" t="str">
            <v>508942</v>
          </cell>
          <cell r="P970" t="str">
            <v>NS</v>
          </cell>
          <cell r="Q970">
            <v>9</v>
          </cell>
          <cell r="R970">
            <v>0</v>
          </cell>
          <cell r="S970">
            <v>0</v>
          </cell>
          <cell r="V970">
            <v>9</v>
          </cell>
          <cell r="W970">
            <v>0</v>
          </cell>
          <cell r="X970">
            <v>0</v>
          </cell>
          <cell r="Y970">
            <v>0</v>
          </cell>
          <cell r="AB970">
            <v>0</v>
          </cell>
        </row>
        <row r="971">
          <cell r="G971">
            <v>710155180</v>
          </cell>
          <cell r="H971" t="str">
            <v>000313785</v>
          </cell>
          <cell r="I971" t="str">
            <v>Materská škola</v>
          </cell>
          <cell r="J971" t="str">
            <v>Banskobystrický</v>
          </cell>
          <cell r="K971" t="str">
            <v>Banská Bystrica</v>
          </cell>
          <cell r="L971" t="str">
            <v>97401</v>
          </cell>
          <cell r="M971" t="str">
            <v>Riečka</v>
          </cell>
          <cell r="N971" t="str">
            <v>Riečka 57</v>
          </cell>
          <cell r="O971" t="str">
            <v>508969</v>
          </cell>
          <cell r="P971" t="str">
            <v>NS</v>
          </cell>
          <cell r="Q971">
            <v>8</v>
          </cell>
          <cell r="R971">
            <v>0</v>
          </cell>
          <cell r="S971">
            <v>0</v>
          </cell>
          <cell r="V971">
            <v>8</v>
          </cell>
          <cell r="W971">
            <v>0</v>
          </cell>
          <cell r="X971">
            <v>0</v>
          </cell>
          <cell r="Y971">
            <v>0</v>
          </cell>
          <cell r="AB971">
            <v>0</v>
          </cell>
        </row>
        <row r="972">
          <cell r="G972">
            <v>37889206</v>
          </cell>
          <cell r="H972" t="str">
            <v>000313807</v>
          </cell>
          <cell r="I972" t="str">
            <v>Materská škola</v>
          </cell>
          <cell r="J972" t="str">
            <v>Banskobystrický</v>
          </cell>
          <cell r="K972" t="str">
            <v>Banská Bystrica</v>
          </cell>
          <cell r="L972" t="str">
            <v>97611</v>
          </cell>
          <cell r="M972" t="str">
            <v>Selce</v>
          </cell>
          <cell r="N972" t="str">
            <v>Selčianska cesta 114</v>
          </cell>
          <cell r="O972" t="str">
            <v>508985</v>
          </cell>
          <cell r="P972" t="str">
            <v>PS</v>
          </cell>
          <cell r="Q972">
            <v>16</v>
          </cell>
          <cell r="R972">
            <v>0</v>
          </cell>
          <cell r="S972">
            <v>0</v>
          </cell>
          <cell r="V972">
            <v>16</v>
          </cell>
          <cell r="W972">
            <v>0</v>
          </cell>
          <cell r="X972">
            <v>0</v>
          </cell>
          <cell r="Y972">
            <v>0</v>
          </cell>
          <cell r="AB972">
            <v>0</v>
          </cell>
        </row>
        <row r="973">
          <cell r="G973">
            <v>37889966</v>
          </cell>
          <cell r="H973" t="str">
            <v>000313823</v>
          </cell>
          <cell r="I973" t="str">
            <v>Materská škola</v>
          </cell>
          <cell r="J973" t="str">
            <v>Banskobystrický</v>
          </cell>
          <cell r="K973" t="str">
            <v>Banská Bystrica</v>
          </cell>
          <cell r="L973" t="str">
            <v>97613</v>
          </cell>
          <cell r="M973" t="str">
            <v>Slovenská Ľupča</v>
          </cell>
          <cell r="N973" t="str">
            <v>Oslobodenia 2</v>
          </cell>
          <cell r="O973" t="str">
            <v>509001</v>
          </cell>
          <cell r="P973" t="str">
            <v>PS</v>
          </cell>
          <cell r="Q973">
            <v>44</v>
          </cell>
          <cell r="R973">
            <v>0</v>
          </cell>
          <cell r="S973">
            <v>0</v>
          </cell>
          <cell r="V973">
            <v>44</v>
          </cell>
          <cell r="W973">
            <v>0</v>
          </cell>
          <cell r="X973">
            <v>0</v>
          </cell>
          <cell r="Y973">
            <v>0</v>
          </cell>
          <cell r="AB973">
            <v>0</v>
          </cell>
        </row>
        <row r="974">
          <cell r="G974">
            <v>710013590</v>
          </cell>
          <cell r="H974" t="str">
            <v>000313831</v>
          </cell>
          <cell r="I974" t="str">
            <v>Materská škola</v>
          </cell>
          <cell r="J974" t="str">
            <v>Banskobystrický</v>
          </cell>
          <cell r="K974" t="str">
            <v>Banská Bystrica</v>
          </cell>
          <cell r="L974" t="str">
            <v>97602</v>
          </cell>
          <cell r="M974" t="str">
            <v>Staré Hory</v>
          </cell>
          <cell r="N974" t="str">
            <v>Staré Hory 396</v>
          </cell>
          <cell r="O974" t="str">
            <v>509019</v>
          </cell>
          <cell r="P974" t="str">
            <v>NS</v>
          </cell>
          <cell r="Q974">
            <v>4</v>
          </cell>
          <cell r="R974">
            <v>0</v>
          </cell>
          <cell r="S974">
            <v>0</v>
          </cell>
          <cell r="V974">
            <v>4</v>
          </cell>
          <cell r="W974">
            <v>0</v>
          </cell>
          <cell r="X974">
            <v>0</v>
          </cell>
          <cell r="Y974">
            <v>0</v>
          </cell>
          <cell r="AB974">
            <v>0</v>
          </cell>
        </row>
        <row r="975">
          <cell r="G975">
            <v>710013604</v>
          </cell>
          <cell r="H975" t="str">
            <v>045018332</v>
          </cell>
          <cell r="I975" t="str">
            <v>Základná škola s materskou školou - predprimárne vzdelávanie</v>
          </cell>
          <cell r="J975" t="str">
            <v>Banskobystrický</v>
          </cell>
          <cell r="K975" t="str">
            <v>Banská Bystrica</v>
          </cell>
          <cell r="L975" t="str">
            <v>97655</v>
          </cell>
          <cell r="M975" t="str">
            <v>Strelníky</v>
          </cell>
          <cell r="N975" t="str">
            <v>Strelníky 42</v>
          </cell>
          <cell r="O975" t="str">
            <v>509027</v>
          </cell>
          <cell r="P975" t="str">
            <v>NS</v>
          </cell>
          <cell r="Q975">
            <v>6</v>
          </cell>
          <cell r="R975">
            <v>0</v>
          </cell>
          <cell r="S975">
            <v>0</v>
          </cell>
          <cell r="V975">
            <v>6</v>
          </cell>
          <cell r="W975">
            <v>0</v>
          </cell>
          <cell r="X975">
            <v>0</v>
          </cell>
          <cell r="Y975">
            <v>0</v>
          </cell>
          <cell r="AB975">
            <v>0</v>
          </cell>
        </row>
        <row r="976">
          <cell r="G976">
            <v>710013612</v>
          </cell>
          <cell r="H976" t="str">
            <v>000313866</v>
          </cell>
          <cell r="I976" t="str">
            <v>Materská škola</v>
          </cell>
          <cell r="J976" t="str">
            <v>Banskobystrický</v>
          </cell>
          <cell r="K976" t="str">
            <v>Brezno</v>
          </cell>
          <cell r="L976" t="str">
            <v>97671</v>
          </cell>
          <cell r="M976" t="str">
            <v>Šumiac</v>
          </cell>
          <cell r="N976" t="str">
            <v>J. Bottu 129</v>
          </cell>
          <cell r="O976" t="str">
            <v>509043</v>
          </cell>
          <cell r="P976" t="str">
            <v>NS</v>
          </cell>
          <cell r="Q976">
            <v>10</v>
          </cell>
          <cell r="R976">
            <v>0</v>
          </cell>
          <cell r="S976">
            <v>0</v>
          </cell>
          <cell r="V976">
            <v>10</v>
          </cell>
          <cell r="W976">
            <v>1</v>
          </cell>
          <cell r="X976">
            <v>0</v>
          </cell>
          <cell r="Y976">
            <v>0</v>
          </cell>
          <cell r="AB976">
            <v>1</v>
          </cell>
        </row>
        <row r="977">
          <cell r="G977">
            <v>710013620</v>
          </cell>
          <cell r="H977" t="str">
            <v>000313874</v>
          </cell>
          <cell r="I977" t="str">
            <v>Materská škola</v>
          </cell>
          <cell r="J977" t="str">
            <v>Banskobystrický</v>
          </cell>
          <cell r="K977" t="str">
            <v>Brezno</v>
          </cell>
          <cell r="L977" t="str">
            <v>97673</v>
          </cell>
          <cell r="M977" t="str">
            <v>Telgárt</v>
          </cell>
          <cell r="N977" t="str">
            <v>Telgárt 154</v>
          </cell>
          <cell r="O977" t="str">
            <v>509051</v>
          </cell>
          <cell r="P977" t="str">
            <v>NS</v>
          </cell>
          <cell r="Q977">
            <v>13</v>
          </cell>
          <cell r="R977">
            <v>0</v>
          </cell>
          <cell r="S977">
            <v>0</v>
          </cell>
          <cell r="V977">
            <v>13</v>
          </cell>
          <cell r="W977">
            <v>2</v>
          </cell>
          <cell r="X977">
            <v>0</v>
          </cell>
          <cell r="Y977">
            <v>0</v>
          </cell>
          <cell r="AB977">
            <v>2</v>
          </cell>
        </row>
        <row r="978">
          <cell r="G978">
            <v>710013639</v>
          </cell>
          <cell r="H978" t="str">
            <v>000313882</v>
          </cell>
          <cell r="I978" t="str">
            <v>Materská škola</v>
          </cell>
          <cell r="J978" t="str">
            <v>Banskobystrický</v>
          </cell>
          <cell r="K978" t="str">
            <v>Banská Bystrica</v>
          </cell>
          <cell r="L978" t="str">
            <v>97634</v>
          </cell>
          <cell r="M978" t="str">
            <v>Tajov</v>
          </cell>
          <cell r="N978" t="str">
            <v>Tajov 79</v>
          </cell>
          <cell r="O978" t="str">
            <v>509060</v>
          </cell>
          <cell r="P978" t="str">
            <v>NS</v>
          </cell>
          <cell r="Q978">
            <v>5</v>
          </cell>
          <cell r="V978">
            <v>5</v>
          </cell>
          <cell r="AB978">
            <v>0</v>
          </cell>
        </row>
        <row r="979">
          <cell r="G979">
            <v>42310989</v>
          </cell>
          <cell r="H979" t="str">
            <v>000313904</v>
          </cell>
          <cell r="I979" t="str">
            <v>Materská škola</v>
          </cell>
          <cell r="J979" t="str">
            <v>Banskobystrický</v>
          </cell>
          <cell r="K979" t="str">
            <v>Brezno</v>
          </cell>
          <cell r="L979" t="str">
            <v>97646</v>
          </cell>
          <cell r="M979" t="str">
            <v>Valaská</v>
          </cell>
          <cell r="N979" t="str">
            <v>Švermova 452/8</v>
          </cell>
          <cell r="O979" t="str">
            <v>509086</v>
          </cell>
          <cell r="P979" t="str">
            <v>PS</v>
          </cell>
          <cell r="Q979">
            <v>42</v>
          </cell>
          <cell r="R979">
            <v>0</v>
          </cell>
          <cell r="S979">
            <v>0</v>
          </cell>
          <cell r="V979">
            <v>42</v>
          </cell>
          <cell r="W979">
            <v>0</v>
          </cell>
          <cell r="X979">
            <v>0</v>
          </cell>
          <cell r="Y979">
            <v>0</v>
          </cell>
          <cell r="AB979">
            <v>0</v>
          </cell>
        </row>
        <row r="980">
          <cell r="G980">
            <v>710212801</v>
          </cell>
          <cell r="H980" t="str">
            <v>000313912</v>
          </cell>
          <cell r="I980" t="str">
            <v>Materská škola s poldennou starostlivosťou</v>
          </cell>
          <cell r="J980" t="str">
            <v>Banskobystrický</v>
          </cell>
          <cell r="K980" t="str">
            <v>Brezno</v>
          </cell>
          <cell r="L980" t="str">
            <v>97669</v>
          </cell>
          <cell r="M980" t="str">
            <v>Vaľkovňa</v>
          </cell>
          <cell r="N980" t="str">
            <v>Vaľkovňa 78</v>
          </cell>
          <cell r="O980" t="str">
            <v>509094</v>
          </cell>
          <cell r="P980" t="str">
            <v>NS</v>
          </cell>
          <cell r="Q980">
            <v>6</v>
          </cell>
          <cell r="V980">
            <v>6</v>
          </cell>
          <cell r="W980">
            <v>7</v>
          </cell>
          <cell r="AB980">
            <v>7</v>
          </cell>
        </row>
        <row r="981">
          <cell r="G981">
            <v>710013663</v>
          </cell>
          <cell r="H981" t="str">
            <v>037828487</v>
          </cell>
          <cell r="I981" t="str">
            <v>Elokované pracovisko ako súčasť Základnej školy s materskou školou</v>
          </cell>
          <cell r="J981" t="str">
            <v>Banskobystrický</v>
          </cell>
          <cell r="K981" t="str">
            <v>Brezno</v>
          </cell>
          <cell r="L981" t="str">
            <v>97667</v>
          </cell>
          <cell r="M981" t="str">
            <v>Závadka nad Hronom</v>
          </cell>
          <cell r="N981" t="str">
            <v>Hviezdoslavova 152/2</v>
          </cell>
          <cell r="O981" t="str">
            <v>509124</v>
          </cell>
          <cell r="P981" t="str">
            <v>NS</v>
          </cell>
          <cell r="Q981">
            <v>15</v>
          </cell>
          <cell r="R981">
            <v>0</v>
          </cell>
          <cell r="S981">
            <v>0</v>
          </cell>
          <cell r="V981">
            <v>15</v>
          </cell>
          <cell r="W981">
            <v>1</v>
          </cell>
          <cell r="X981">
            <v>0</v>
          </cell>
          <cell r="Y981">
            <v>0</v>
          </cell>
          <cell r="AB981">
            <v>1</v>
          </cell>
        </row>
        <row r="982">
          <cell r="G982">
            <v>37812645</v>
          </cell>
          <cell r="H982" t="str">
            <v>000313971</v>
          </cell>
          <cell r="I982" t="str">
            <v>Materská škola</v>
          </cell>
          <cell r="J982" t="str">
            <v>Žilinský</v>
          </cell>
          <cell r="K982" t="str">
            <v>Čadca</v>
          </cell>
          <cell r="L982" t="str">
            <v>02204</v>
          </cell>
          <cell r="M982" t="str">
            <v>Čadca</v>
          </cell>
          <cell r="N982" t="str">
            <v>SNP 742</v>
          </cell>
          <cell r="O982" t="str">
            <v>509132</v>
          </cell>
          <cell r="P982" t="str">
            <v>PS</v>
          </cell>
          <cell r="Q982">
            <v>56</v>
          </cell>
          <cell r="R982">
            <v>0</v>
          </cell>
          <cell r="S982">
            <v>0</v>
          </cell>
          <cell r="V982">
            <v>56</v>
          </cell>
          <cell r="W982">
            <v>0</v>
          </cell>
          <cell r="X982">
            <v>0</v>
          </cell>
          <cell r="Y982">
            <v>0</v>
          </cell>
          <cell r="AB982">
            <v>0</v>
          </cell>
        </row>
        <row r="983">
          <cell r="G983">
            <v>37900838</v>
          </cell>
          <cell r="H983" t="str">
            <v>000313971</v>
          </cell>
          <cell r="I983" t="str">
            <v>Materská škola</v>
          </cell>
          <cell r="J983" t="str">
            <v>Žilinský</v>
          </cell>
          <cell r="K983" t="str">
            <v>Čadca</v>
          </cell>
          <cell r="L983" t="str">
            <v>02201</v>
          </cell>
          <cell r="M983" t="str">
            <v>Čadca</v>
          </cell>
          <cell r="N983" t="str">
            <v>Fraňa Kráľa 1707</v>
          </cell>
          <cell r="O983" t="str">
            <v>509132</v>
          </cell>
          <cell r="P983" t="str">
            <v>PS</v>
          </cell>
          <cell r="Q983">
            <v>31</v>
          </cell>
          <cell r="R983">
            <v>0</v>
          </cell>
          <cell r="S983">
            <v>0</v>
          </cell>
          <cell r="V983">
            <v>31</v>
          </cell>
          <cell r="W983">
            <v>0</v>
          </cell>
          <cell r="X983">
            <v>0</v>
          </cell>
          <cell r="Y983">
            <v>0</v>
          </cell>
          <cell r="AB983">
            <v>0</v>
          </cell>
        </row>
        <row r="984">
          <cell r="G984">
            <v>37900889</v>
          </cell>
          <cell r="H984" t="str">
            <v>000313971</v>
          </cell>
          <cell r="I984" t="str">
            <v>Materská škola</v>
          </cell>
          <cell r="J984" t="str">
            <v>Žilinský</v>
          </cell>
          <cell r="K984" t="str">
            <v>Čadca</v>
          </cell>
          <cell r="L984" t="str">
            <v>02201</v>
          </cell>
          <cell r="M984" t="str">
            <v>Čadca</v>
          </cell>
          <cell r="N984" t="str">
            <v>Milošová 445</v>
          </cell>
          <cell r="O984" t="str">
            <v>509132</v>
          </cell>
          <cell r="P984" t="str">
            <v>PS</v>
          </cell>
          <cell r="Q984">
            <v>24</v>
          </cell>
          <cell r="R984">
            <v>0</v>
          </cell>
          <cell r="S984">
            <v>0</v>
          </cell>
          <cell r="V984">
            <v>24</v>
          </cell>
          <cell r="W984">
            <v>0</v>
          </cell>
          <cell r="X984">
            <v>0</v>
          </cell>
          <cell r="Y984">
            <v>0</v>
          </cell>
          <cell r="AB984">
            <v>0</v>
          </cell>
        </row>
        <row r="985">
          <cell r="G985">
            <v>37900901</v>
          </cell>
          <cell r="H985" t="str">
            <v>000313971</v>
          </cell>
          <cell r="I985" t="str">
            <v>Materská škola</v>
          </cell>
          <cell r="J985" t="str">
            <v>Žilinský</v>
          </cell>
          <cell r="K985" t="str">
            <v>Čadca</v>
          </cell>
          <cell r="L985" t="str">
            <v>02201</v>
          </cell>
          <cell r="M985" t="str">
            <v>Čadca</v>
          </cell>
          <cell r="N985" t="str">
            <v>Janka Kráľa 2392</v>
          </cell>
          <cell r="O985" t="str">
            <v>509132</v>
          </cell>
          <cell r="P985" t="str">
            <v>PS</v>
          </cell>
          <cell r="Q985">
            <v>47</v>
          </cell>
          <cell r="R985">
            <v>0</v>
          </cell>
          <cell r="S985">
            <v>0</v>
          </cell>
          <cell r="V985">
            <v>47</v>
          </cell>
          <cell r="W985">
            <v>0</v>
          </cell>
          <cell r="X985">
            <v>0</v>
          </cell>
          <cell r="Y985">
            <v>0</v>
          </cell>
          <cell r="AB985">
            <v>0</v>
          </cell>
        </row>
        <row r="986">
          <cell r="G986">
            <v>37900927</v>
          </cell>
          <cell r="H986" t="str">
            <v>000313971</v>
          </cell>
          <cell r="I986" t="str">
            <v>Materská škola</v>
          </cell>
          <cell r="J986" t="str">
            <v>Žilinský</v>
          </cell>
          <cell r="K986" t="str">
            <v>Čadca</v>
          </cell>
          <cell r="L986" t="str">
            <v>02204</v>
          </cell>
          <cell r="M986" t="str">
            <v>Čadca</v>
          </cell>
          <cell r="N986" t="str">
            <v>Hurbanova 1155</v>
          </cell>
          <cell r="O986" t="str">
            <v>509132</v>
          </cell>
          <cell r="P986" t="str">
            <v>PS</v>
          </cell>
          <cell r="Q986">
            <v>59</v>
          </cell>
          <cell r="R986">
            <v>0</v>
          </cell>
          <cell r="S986">
            <v>0</v>
          </cell>
          <cell r="V986">
            <v>59</v>
          </cell>
          <cell r="W986">
            <v>0</v>
          </cell>
          <cell r="X986">
            <v>0</v>
          </cell>
          <cell r="Y986">
            <v>0</v>
          </cell>
          <cell r="AB986">
            <v>0</v>
          </cell>
        </row>
        <row r="987">
          <cell r="G987">
            <v>710013779</v>
          </cell>
          <cell r="H987" t="str">
            <v>037812475</v>
          </cell>
          <cell r="I987" t="str">
            <v>Základná škola s materskou školou - predprimárne vzdelávanie</v>
          </cell>
          <cell r="J987" t="str">
            <v>Žilinský</v>
          </cell>
          <cell r="K987" t="str">
            <v>Čadca</v>
          </cell>
          <cell r="L987" t="str">
            <v>02201</v>
          </cell>
          <cell r="M987" t="str">
            <v>Čadca</v>
          </cell>
          <cell r="N987" t="str">
            <v>Podzávoz 2739</v>
          </cell>
          <cell r="O987" t="str">
            <v>509132</v>
          </cell>
          <cell r="P987" t="str">
            <v>NS</v>
          </cell>
          <cell r="Q987">
            <v>23</v>
          </cell>
          <cell r="R987">
            <v>0</v>
          </cell>
          <cell r="S987">
            <v>0</v>
          </cell>
          <cell r="V987">
            <v>23</v>
          </cell>
          <cell r="W987">
            <v>0</v>
          </cell>
          <cell r="X987">
            <v>0</v>
          </cell>
          <cell r="Y987">
            <v>0</v>
          </cell>
          <cell r="AB987">
            <v>0</v>
          </cell>
        </row>
        <row r="988">
          <cell r="G988">
            <v>710166656</v>
          </cell>
          <cell r="H988" t="str">
            <v>037812319</v>
          </cell>
          <cell r="I988" t="str">
            <v>Základná škola s materskou školou - predprimárne vzdelávanie</v>
          </cell>
          <cell r="J988" t="str">
            <v>Žilinský</v>
          </cell>
          <cell r="K988" t="str">
            <v>Čadca</v>
          </cell>
          <cell r="L988" t="str">
            <v>02201</v>
          </cell>
          <cell r="M988" t="str">
            <v>Čadca</v>
          </cell>
          <cell r="N988" t="str">
            <v>Horelica 429</v>
          </cell>
          <cell r="O988" t="str">
            <v>509132</v>
          </cell>
          <cell r="P988" t="str">
            <v>NS</v>
          </cell>
          <cell r="Q988">
            <v>10</v>
          </cell>
          <cell r="R988">
            <v>0</v>
          </cell>
          <cell r="S988">
            <v>0</v>
          </cell>
          <cell r="V988">
            <v>10</v>
          </cell>
          <cell r="W988">
            <v>0</v>
          </cell>
          <cell r="X988">
            <v>0</v>
          </cell>
          <cell r="Y988">
            <v>0</v>
          </cell>
          <cell r="AB988">
            <v>0</v>
          </cell>
        </row>
        <row r="989">
          <cell r="G989">
            <v>37901869</v>
          </cell>
          <cell r="H989" t="str">
            <v>000313980</v>
          </cell>
          <cell r="I989" t="str">
            <v>Materská škola</v>
          </cell>
          <cell r="J989" t="str">
            <v>Žilinský</v>
          </cell>
          <cell r="K989" t="str">
            <v>Čadca</v>
          </cell>
          <cell r="L989" t="str">
            <v>02313</v>
          </cell>
          <cell r="M989" t="str">
            <v>Čierne</v>
          </cell>
          <cell r="N989" t="str">
            <v>Ústredie 169</v>
          </cell>
          <cell r="O989" t="str">
            <v>509159</v>
          </cell>
          <cell r="P989" t="str">
            <v>PS</v>
          </cell>
          <cell r="Q989">
            <v>26</v>
          </cell>
          <cell r="R989">
            <v>0</v>
          </cell>
          <cell r="S989">
            <v>0</v>
          </cell>
          <cell r="V989">
            <v>26</v>
          </cell>
          <cell r="W989">
            <v>0</v>
          </cell>
          <cell r="X989">
            <v>0</v>
          </cell>
          <cell r="Y989">
            <v>0</v>
          </cell>
          <cell r="AB989">
            <v>0</v>
          </cell>
        </row>
        <row r="990">
          <cell r="G990">
            <v>710013817</v>
          </cell>
          <cell r="H990" t="str">
            <v>037812653</v>
          </cell>
          <cell r="I990" t="str">
            <v>Základná škola s materskou školou - predprimárne vzdelávanie</v>
          </cell>
          <cell r="J990" t="str">
            <v>Žilinský</v>
          </cell>
          <cell r="K990" t="str">
            <v>Čadca</v>
          </cell>
          <cell r="L990" t="str">
            <v>02313</v>
          </cell>
          <cell r="M990" t="str">
            <v>Čierne</v>
          </cell>
          <cell r="N990" t="str">
            <v>Vyšný Koniec 969</v>
          </cell>
          <cell r="O990" t="str">
            <v>509159</v>
          </cell>
          <cell r="P990" t="str">
            <v>NS</v>
          </cell>
          <cell r="Q990">
            <v>29</v>
          </cell>
          <cell r="R990">
            <v>0</v>
          </cell>
          <cell r="S990">
            <v>0</v>
          </cell>
          <cell r="V990">
            <v>29</v>
          </cell>
          <cell r="W990">
            <v>0</v>
          </cell>
          <cell r="X990">
            <v>0</v>
          </cell>
          <cell r="Y990">
            <v>0</v>
          </cell>
          <cell r="AB990">
            <v>0</v>
          </cell>
        </row>
        <row r="991">
          <cell r="G991">
            <v>710013833</v>
          </cell>
          <cell r="H991" t="str">
            <v>037812181</v>
          </cell>
          <cell r="I991" t="str">
            <v>Základná škola s materskou školou - predprimárne vzdelávanie</v>
          </cell>
          <cell r="J991" t="str">
            <v>Žilinský</v>
          </cell>
          <cell r="K991" t="str">
            <v>Čadca</v>
          </cell>
          <cell r="L991" t="str">
            <v>02354</v>
          </cell>
          <cell r="M991" t="str">
            <v>Dlhá nad Kysucou</v>
          </cell>
          <cell r="N991" t="str">
            <v>Dlhá nad Kysucou 201</v>
          </cell>
          <cell r="O991" t="str">
            <v>509167</v>
          </cell>
          <cell r="P991" t="str">
            <v>NS</v>
          </cell>
          <cell r="Q991">
            <v>11</v>
          </cell>
          <cell r="R991">
            <v>0</v>
          </cell>
          <cell r="S991">
            <v>0</v>
          </cell>
          <cell r="V991">
            <v>11</v>
          </cell>
          <cell r="W991">
            <v>0</v>
          </cell>
          <cell r="X991">
            <v>0</v>
          </cell>
          <cell r="Y991">
            <v>0</v>
          </cell>
          <cell r="AB991">
            <v>0</v>
          </cell>
        </row>
        <row r="992">
          <cell r="G992">
            <v>710013841</v>
          </cell>
          <cell r="H992" t="str">
            <v>000314005</v>
          </cell>
          <cell r="I992" t="str">
            <v>Materská škola</v>
          </cell>
          <cell r="J992" t="str">
            <v>Žilinský</v>
          </cell>
          <cell r="K992" t="str">
            <v>Kysucké Nové Mesto</v>
          </cell>
          <cell r="L992" t="str">
            <v>02345</v>
          </cell>
          <cell r="M992" t="str">
            <v>Dolný Vadičov</v>
          </cell>
          <cell r="N992" t="str">
            <v>Dolný Vadičov 139</v>
          </cell>
          <cell r="O992" t="str">
            <v>509175</v>
          </cell>
          <cell r="P992" t="str">
            <v>NS</v>
          </cell>
          <cell r="Q992">
            <v>7</v>
          </cell>
          <cell r="R992">
            <v>0</v>
          </cell>
          <cell r="S992">
            <v>0</v>
          </cell>
          <cell r="V992">
            <v>7</v>
          </cell>
          <cell r="W992">
            <v>0</v>
          </cell>
          <cell r="X992">
            <v>0</v>
          </cell>
          <cell r="Y992">
            <v>0</v>
          </cell>
          <cell r="AB992">
            <v>0</v>
          </cell>
        </row>
        <row r="993">
          <cell r="G993">
            <v>710229429</v>
          </cell>
          <cell r="H993" t="str">
            <v>042216095</v>
          </cell>
          <cell r="I993" t="str">
            <v>Elokované pracovisko ako súčasť Základnej školy s materskou školou</v>
          </cell>
          <cell r="J993" t="str">
            <v>Žilinský</v>
          </cell>
          <cell r="K993" t="str">
            <v>Čadca</v>
          </cell>
          <cell r="L993" t="str">
            <v>02302</v>
          </cell>
          <cell r="M993" t="str">
            <v>Dunajov</v>
          </cell>
          <cell r="N993" t="str">
            <v>Dunajov 266</v>
          </cell>
          <cell r="O993" t="str">
            <v>509183</v>
          </cell>
          <cell r="P993" t="str">
            <v>NS</v>
          </cell>
          <cell r="Q993">
            <v>10</v>
          </cell>
          <cell r="R993">
            <v>0</v>
          </cell>
          <cell r="S993">
            <v>0</v>
          </cell>
          <cell r="V993">
            <v>10</v>
          </cell>
          <cell r="W993">
            <v>1</v>
          </cell>
          <cell r="X993">
            <v>0</v>
          </cell>
          <cell r="Y993">
            <v>0</v>
          </cell>
          <cell r="AB993">
            <v>1</v>
          </cell>
        </row>
        <row r="994">
          <cell r="G994">
            <v>37812556</v>
          </cell>
          <cell r="H994" t="str">
            <v>000314030</v>
          </cell>
          <cell r="I994" t="str">
            <v>Materská škola</v>
          </cell>
          <cell r="J994" t="str">
            <v>Žilinský</v>
          </cell>
          <cell r="K994" t="str">
            <v>Kysucké Nové Mesto</v>
          </cell>
          <cell r="L994" t="str">
            <v>02345</v>
          </cell>
          <cell r="M994" t="str">
            <v>Horný Vadičov</v>
          </cell>
          <cell r="N994" t="str">
            <v>Horný Vadičov 515</v>
          </cell>
          <cell r="O994" t="str">
            <v>509205</v>
          </cell>
          <cell r="P994" t="str">
            <v>PS</v>
          </cell>
          <cell r="Q994">
            <v>22</v>
          </cell>
          <cell r="R994">
            <v>0</v>
          </cell>
          <cell r="S994">
            <v>0</v>
          </cell>
          <cell r="V994">
            <v>22</v>
          </cell>
          <cell r="W994">
            <v>0</v>
          </cell>
          <cell r="X994">
            <v>0</v>
          </cell>
          <cell r="Y994">
            <v>0</v>
          </cell>
          <cell r="AB994">
            <v>0</v>
          </cell>
        </row>
        <row r="995">
          <cell r="G995">
            <v>42213738</v>
          </cell>
          <cell r="H995" t="str">
            <v>000314048</v>
          </cell>
          <cell r="I995" t="str">
            <v>Materská škola</v>
          </cell>
          <cell r="J995" t="str">
            <v>Žilinský</v>
          </cell>
          <cell r="K995" t="str">
            <v>Čadca</v>
          </cell>
          <cell r="L995" t="str">
            <v>02322</v>
          </cell>
          <cell r="M995" t="str">
            <v>Klokočov</v>
          </cell>
          <cell r="N995" t="str">
            <v>Klokočov 976</v>
          </cell>
          <cell r="O995" t="str">
            <v>509213</v>
          </cell>
          <cell r="P995" t="str">
            <v>PS</v>
          </cell>
          <cell r="Q995">
            <v>14</v>
          </cell>
          <cell r="R995">
            <v>0</v>
          </cell>
          <cell r="S995">
            <v>0</v>
          </cell>
          <cell r="V995">
            <v>14</v>
          </cell>
          <cell r="W995">
            <v>1</v>
          </cell>
          <cell r="X995">
            <v>0</v>
          </cell>
          <cell r="Y995">
            <v>0</v>
          </cell>
          <cell r="AB995">
            <v>1</v>
          </cell>
        </row>
        <row r="996">
          <cell r="G996">
            <v>710013892</v>
          </cell>
          <cell r="H996" t="str">
            <v>037910400</v>
          </cell>
          <cell r="I996" t="str">
            <v>Základná škola s materskou školou - predprimárne vzdelávanie</v>
          </cell>
          <cell r="J996" t="str">
            <v>Žilinský</v>
          </cell>
          <cell r="K996" t="str">
            <v>Čadca</v>
          </cell>
          <cell r="L996" t="str">
            <v>02304</v>
          </cell>
          <cell r="M996" t="str">
            <v>Klubina</v>
          </cell>
          <cell r="N996" t="str">
            <v>Klubina 157</v>
          </cell>
          <cell r="O996" t="str">
            <v>509221</v>
          </cell>
          <cell r="P996" t="str">
            <v>NS</v>
          </cell>
          <cell r="Q996">
            <v>5</v>
          </cell>
          <cell r="R996">
            <v>0</v>
          </cell>
          <cell r="S996">
            <v>0</v>
          </cell>
          <cell r="V996">
            <v>5</v>
          </cell>
          <cell r="W996">
            <v>0</v>
          </cell>
          <cell r="X996">
            <v>0</v>
          </cell>
          <cell r="Y996">
            <v>0</v>
          </cell>
          <cell r="AB996">
            <v>0</v>
          </cell>
        </row>
        <row r="997">
          <cell r="G997">
            <v>37909631</v>
          </cell>
          <cell r="H997" t="str">
            <v>000314064</v>
          </cell>
          <cell r="I997" t="str">
            <v>Materská škola</v>
          </cell>
          <cell r="J997" t="str">
            <v>Žilinský</v>
          </cell>
          <cell r="K997" t="str">
            <v>Čadca</v>
          </cell>
          <cell r="L997" t="str">
            <v>02321</v>
          </cell>
          <cell r="M997" t="str">
            <v>Korňa</v>
          </cell>
          <cell r="N997" t="str">
            <v>Korňa 720</v>
          </cell>
          <cell r="O997" t="str">
            <v>509230</v>
          </cell>
          <cell r="P997" t="str">
            <v>PS</v>
          </cell>
          <cell r="Q997">
            <v>21</v>
          </cell>
          <cell r="R997">
            <v>0</v>
          </cell>
          <cell r="S997">
            <v>0</v>
          </cell>
          <cell r="V997">
            <v>21</v>
          </cell>
          <cell r="W997">
            <v>0</v>
          </cell>
          <cell r="X997">
            <v>0</v>
          </cell>
          <cell r="Y997">
            <v>0</v>
          </cell>
          <cell r="AB997">
            <v>0</v>
          </cell>
        </row>
        <row r="998">
          <cell r="G998">
            <v>42349567</v>
          </cell>
          <cell r="H998" t="str">
            <v>000314072</v>
          </cell>
          <cell r="I998" t="str">
            <v>Materská škola</v>
          </cell>
          <cell r="J998" t="str">
            <v>Žilinský</v>
          </cell>
          <cell r="K998" t="str">
            <v>Čadca</v>
          </cell>
          <cell r="L998" t="str">
            <v>02302</v>
          </cell>
          <cell r="M998" t="str">
            <v>Krásno nad Kysucou</v>
          </cell>
          <cell r="N998" t="str">
            <v>Lesnícka 1370</v>
          </cell>
          <cell r="O998" t="str">
            <v>509248</v>
          </cell>
          <cell r="P998" t="str">
            <v>PS</v>
          </cell>
          <cell r="Q998">
            <v>47</v>
          </cell>
          <cell r="R998">
            <v>0</v>
          </cell>
          <cell r="S998">
            <v>0</v>
          </cell>
          <cell r="V998">
            <v>47</v>
          </cell>
          <cell r="W998">
            <v>0</v>
          </cell>
          <cell r="X998">
            <v>0</v>
          </cell>
          <cell r="Y998">
            <v>0</v>
          </cell>
          <cell r="AB998">
            <v>0</v>
          </cell>
        </row>
        <row r="999">
          <cell r="G999">
            <v>37812599</v>
          </cell>
          <cell r="H999" t="str">
            <v>000314099</v>
          </cell>
          <cell r="I999" t="str">
            <v>Materská škola</v>
          </cell>
          <cell r="J999" t="str">
            <v>Žilinský</v>
          </cell>
          <cell r="K999" t="str">
            <v>Kysucké Nové Mesto</v>
          </cell>
          <cell r="L999" t="str">
            <v>02401</v>
          </cell>
          <cell r="M999" t="str">
            <v>Kysucké Nové Mesto</v>
          </cell>
          <cell r="N999" t="str">
            <v>Litovelská 605/9</v>
          </cell>
          <cell r="O999" t="str">
            <v>509256</v>
          </cell>
          <cell r="P999" t="str">
            <v>PS</v>
          </cell>
          <cell r="Q999">
            <v>53</v>
          </cell>
          <cell r="R999">
            <v>0</v>
          </cell>
          <cell r="S999">
            <v>0</v>
          </cell>
          <cell r="V999">
            <v>53</v>
          </cell>
          <cell r="W999">
            <v>0</v>
          </cell>
          <cell r="X999">
            <v>0</v>
          </cell>
          <cell r="Y999">
            <v>0</v>
          </cell>
          <cell r="AB999">
            <v>0</v>
          </cell>
        </row>
        <row r="1000">
          <cell r="G1000">
            <v>37812602</v>
          </cell>
          <cell r="H1000" t="str">
            <v>000314099</v>
          </cell>
          <cell r="I1000" t="str">
            <v>Materská škola</v>
          </cell>
          <cell r="J1000" t="str">
            <v>Žilinský</v>
          </cell>
          <cell r="K1000" t="str">
            <v>Kysucké Nové Mesto</v>
          </cell>
          <cell r="L1000" t="str">
            <v>02401</v>
          </cell>
          <cell r="M1000" t="str">
            <v>Kysucké Nové Mesto</v>
          </cell>
          <cell r="N1000" t="str">
            <v>Komenského 1162/38</v>
          </cell>
          <cell r="O1000" t="str">
            <v>509256</v>
          </cell>
          <cell r="P1000" t="str">
            <v>PS</v>
          </cell>
          <cell r="Q1000">
            <v>59</v>
          </cell>
          <cell r="R1000">
            <v>0</v>
          </cell>
          <cell r="S1000">
            <v>0</v>
          </cell>
          <cell r="V1000">
            <v>59</v>
          </cell>
          <cell r="W1000">
            <v>1</v>
          </cell>
          <cell r="X1000">
            <v>0</v>
          </cell>
          <cell r="Y1000">
            <v>0</v>
          </cell>
          <cell r="AB1000">
            <v>1</v>
          </cell>
        </row>
        <row r="1001">
          <cell r="G1001">
            <v>37812611</v>
          </cell>
          <cell r="H1001" t="str">
            <v>000314099</v>
          </cell>
          <cell r="I1001" t="str">
            <v>Materská škola</v>
          </cell>
          <cell r="J1001" t="str">
            <v>Žilinský</v>
          </cell>
          <cell r="K1001" t="str">
            <v>Kysucké Nové Mesto</v>
          </cell>
          <cell r="L1001" t="str">
            <v>02404</v>
          </cell>
          <cell r="M1001" t="str">
            <v>Kysucké Nové Mesto</v>
          </cell>
          <cell r="N1001" t="str">
            <v>Ulica 9.mája 1292/11</v>
          </cell>
          <cell r="O1001" t="str">
            <v>509256</v>
          </cell>
          <cell r="P1001" t="str">
            <v>PS</v>
          </cell>
          <cell r="Q1001">
            <v>59</v>
          </cell>
          <cell r="R1001">
            <v>0</v>
          </cell>
          <cell r="S1001">
            <v>0</v>
          </cell>
          <cell r="V1001">
            <v>59</v>
          </cell>
          <cell r="W1001">
            <v>0</v>
          </cell>
          <cell r="X1001">
            <v>0</v>
          </cell>
          <cell r="Y1001">
            <v>0</v>
          </cell>
          <cell r="AB1001">
            <v>0</v>
          </cell>
        </row>
        <row r="1002">
          <cell r="G1002">
            <v>37812769</v>
          </cell>
          <cell r="H1002" t="str">
            <v>000314081</v>
          </cell>
          <cell r="I1002" t="str">
            <v>Materská škola</v>
          </cell>
          <cell r="J1002" t="str">
            <v>Žilinský</v>
          </cell>
          <cell r="K1002" t="str">
            <v>Kysucké Nové Mesto</v>
          </cell>
          <cell r="L1002" t="str">
            <v>02334</v>
          </cell>
          <cell r="M1002" t="str">
            <v>Kysucký Lieskovec</v>
          </cell>
          <cell r="N1002" t="str">
            <v>Kysucký Lieskovec 309</v>
          </cell>
          <cell r="O1002" t="str">
            <v>509264</v>
          </cell>
          <cell r="P1002" t="str">
            <v>PS</v>
          </cell>
          <cell r="Q1002">
            <v>18</v>
          </cell>
          <cell r="R1002">
            <v>0</v>
          </cell>
          <cell r="S1002">
            <v>0</v>
          </cell>
          <cell r="V1002">
            <v>18</v>
          </cell>
          <cell r="W1002">
            <v>1</v>
          </cell>
          <cell r="X1002">
            <v>0</v>
          </cell>
          <cell r="Y1002">
            <v>0</v>
          </cell>
          <cell r="AB1002">
            <v>1</v>
          </cell>
        </row>
        <row r="1003">
          <cell r="G1003">
            <v>710014015</v>
          </cell>
          <cell r="H1003" t="str">
            <v>000314102</v>
          </cell>
          <cell r="I1003" t="str">
            <v>Materská škola</v>
          </cell>
          <cell r="J1003" t="str">
            <v>Žilinský</v>
          </cell>
          <cell r="K1003" t="str">
            <v>Kysucké Nové Mesto</v>
          </cell>
          <cell r="L1003" t="str">
            <v>02334</v>
          </cell>
          <cell r="M1003" t="str">
            <v>Lodno</v>
          </cell>
          <cell r="N1003" t="str">
            <v>Lodno 67</v>
          </cell>
          <cell r="O1003" t="str">
            <v>509272</v>
          </cell>
          <cell r="P1003" t="str">
            <v>NS</v>
          </cell>
          <cell r="Q1003">
            <v>10</v>
          </cell>
          <cell r="R1003">
            <v>0</v>
          </cell>
          <cell r="S1003">
            <v>0</v>
          </cell>
          <cell r="V1003">
            <v>10</v>
          </cell>
          <cell r="W1003">
            <v>0</v>
          </cell>
          <cell r="X1003">
            <v>0</v>
          </cell>
          <cell r="Y1003">
            <v>0</v>
          </cell>
          <cell r="AB1003">
            <v>0</v>
          </cell>
        </row>
        <row r="1004">
          <cell r="G1004">
            <v>710255101</v>
          </cell>
          <cell r="H1004" t="str">
            <v>042388104</v>
          </cell>
          <cell r="I1004" t="str">
            <v>Elokované pracovisko ako súčasť Základnej školy s materskou školou</v>
          </cell>
          <cell r="J1004" t="str">
            <v>Žilinský</v>
          </cell>
          <cell r="K1004" t="str">
            <v>Čadca</v>
          </cell>
          <cell r="L1004" t="str">
            <v>02356</v>
          </cell>
          <cell r="M1004" t="str">
            <v>Makov</v>
          </cell>
          <cell r="N1004" t="str">
            <v>Makov 146</v>
          </cell>
          <cell r="O1004" t="str">
            <v>509299</v>
          </cell>
          <cell r="P1004" t="str">
            <v>NS</v>
          </cell>
          <cell r="Q1004">
            <v>14</v>
          </cell>
          <cell r="R1004">
            <v>0</v>
          </cell>
          <cell r="S1004">
            <v>0</v>
          </cell>
          <cell r="V1004">
            <v>14</v>
          </cell>
          <cell r="W1004">
            <v>0</v>
          </cell>
          <cell r="X1004">
            <v>0</v>
          </cell>
          <cell r="Y1004">
            <v>0</v>
          </cell>
          <cell r="AB1004">
            <v>0</v>
          </cell>
        </row>
        <row r="1005">
          <cell r="G1005">
            <v>710014040</v>
          </cell>
          <cell r="H1005" t="str">
            <v>000314137</v>
          </cell>
          <cell r="I1005" t="str">
            <v>Materská škola</v>
          </cell>
          <cell r="J1005" t="str">
            <v>Žilinský</v>
          </cell>
          <cell r="K1005" t="str">
            <v>Kysucké Nové Mesto</v>
          </cell>
          <cell r="L1005" t="str">
            <v>02341</v>
          </cell>
          <cell r="M1005" t="str">
            <v>Nesluša</v>
          </cell>
          <cell r="N1005" t="str">
            <v>Nesluša 1000</v>
          </cell>
          <cell r="O1005" t="str">
            <v>509302</v>
          </cell>
          <cell r="P1005" t="str">
            <v>NS</v>
          </cell>
          <cell r="Q1005">
            <v>27</v>
          </cell>
          <cell r="V1005">
            <v>27</v>
          </cell>
          <cell r="W1005">
            <v>2</v>
          </cell>
          <cell r="AB1005">
            <v>2</v>
          </cell>
        </row>
        <row r="1006">
          <cell r="G1006">
            <v>710014058</v>
          </cell>
          <cell r="H1006" t="str">
            <v>037811436</v>
          </cell>
          <cell r="I1006" t="str">
            <v>Základná škola s materskou školou - predprimárne vzdelávanie</v>
          </cell>
          <cell r="J1006" t="str">
            <v>Žilinský</v>
          </cell>
          <cell r="K1006" t="str">
            <v>Čadca</v>
          </cell>
          <cell r="L1006" t="str">
            <v>02305</v>
          </cell>
          <cell r="M1006" t="str">
            <v>Nová Bystrica</v>
          </cell>
          <cell r="N1006" t="str">
            <v>Nová Bystrica 686</v>
          </cell>
          <cell r="O1006" t="str">
            <v>509311</v>
          </cell>
          <cell r="P1006" t="str">
            <v>NS</v>
          </cell>
          <cell r="Q1006">
            <v>23</v>
          </cell>
          <cell r="R1006">
            <v>0</v>
          </cell>
          <cell r="S1006">
            <v>0</v>
          </cell>
          <cell r="V1006">
            <v>23</v>
          </cell>
          <cell r="W1006">
            <v>0</v>
          </cell>
          <cell r="X1006">
            <v>0</v>
          </cell>
          <cell r="Y1006">
            <v>0</v>
          </cell>
          <cell r="AB1006">
            <v>0</v>
          </cell>
        </row>
        <row r="1007">
          <cell r="G1007">
            <v>710014066</v>
          </cell>
          <cell r="H1007" t="str">
            <v>037812815</v>
          </cell>
          <cell r="I1007" t="str">
            <v>Základná škola s materskou školou - predprimárne vzdelávanie</v>
          </cell>
          <cell r="J1007" t="str">
            <v>Žilinský</v>
          </cell>
          <cell r="K1007" t="str">
            <v>Čadca</v>
          </cell>
          <cell r="L1007" t="str">
            <v>02305</v>
          </cell>
          <cell r="M1007" t="str">
            <v>Nová Bystrica</v>
          </cell>
          <cell r="N1007" t="str">
            <v>Vychylovka 687</v>
          </cell>
          <cell r="O1007" t="str">
            <v>509311</v>
          </cell>
          <cell r="P1007" t="str">
            <v>NS</v>
          </cell>
          <cell r="Q1007">
            <v>1</v>
          </cell>
          <cell r="R1007">
            <v>0</v>
          </cell>
          <cell r="S1007">
            <v>0</v>
          </cell>
          <cell r="V1007">
            <v>1</v>
          </cell>
          <cell r="W1007">
            <v>0</v>
          </cell>
          <cell r="X1007">
            <v>0</v>
          </cell>
          <cell r="Y1007">
            <v>0</v>
          </cell>
          <cell r="AB1007">
            <v>0</v>
          </cell>
        </row>
        <row r="1008">
          <cell r="G1008">
            <v>37906089</v>
          </cell>
          <cell r="H1008" t="str">
            <v>000314153</v>
          </cell>
          <cell r="I1008" t="str">
            <v>Materská škola</v>
          </cell>
          <cell r="J1008" t="str">
            <v>Žilinský</v>
          </cell>
          <cell r="K1008" t="str">
            <v>Kysucké Nové Mesto</v>
          </cell>
          <cell r="L1008" t="str">
            <v>02335</v>
          </cell>
          <cell r="M1008" t="str">
            <v>Ochodnica</v>
          </cell>
          <cell r="N1008" t="str">
            <v>Ochodnica 355</v>
          </cell>
          <cell r="O1008" t="str">
            <v>509329</v>
          </cell>
          <cell r="P1008" t="str">
            <v>PS</v>
          </cell>
          <cell r="Q1008">
            <v>10</v>
          </cell>
          <cell r="R1008">
            <v>0</v>
          </cell>
          <cell r="S1008">
            <v>0</v>
          </cell>
          <cell r="V1008">
            <v>10</v>
          </cell>
          <cell r="W1008">
            <v>0</v>
          </cell>
          <cell r="X1008">
            <v>0</v>
          </cell>
          <cell r="Y1008">
            <v>0</v>
          </cell>
          <cell r="AB1008">
            <v>0</v>
          </cell>
        </row>
        <row r="1009">
          <cell r="G1009">
            <v>710014082</v>
          </cell>
          <cell r="H1009" t="str">
            <v>037812343</v>
          </cell>
          <cell r="I1009" t="str">
            <v>Elokované pracovisko ako súčasť Základnej školy s materskou školou</v>
          </cell>
          <cell r="J1009" t="str">
            <v>Žilinský</v>
          </cell>
          <cell r="K1009" t="str">
            <v>Čadca</v>
          </cell>
          <cell r="L1009" t="str">
            <v>02352</v>
          </cell>
          <cell r="M1009" t="str">
            <v>Olešná</v>
          </cell>
          <cell r="N1009" t="str">
            <v>Olešná 618</v>
          </cell>
          <cell r="O1009" t="str">
            <v>509337</v>
          </cell>
          <cell r="P1009" t="str">
            <v>NS</v>
          </cell>
          <cell r="Q1009">
            <v>17</v>
          </cell>
          <cell r="R1009">
            <v>0</v>
          </cell>
          <cell r="S1009">
            <v>0</v>
          </cell>
          <cell r="V1009">
            <v>17</v>
          </cell>
          <cell r="W1009">
            <v>0</v>
          </cell>
          <cell r="X1009">
            <v>0</v>
          </cell>
          <cell r="Y1009">
            <v>0</v>
          </cell>
          <cell r="AB1009">
            <v>0</v>
          </cell>
        </row>
        <row r="1010">
          <cell r="G1010">
            <v>710014090</v>
          </cell>
          <cell r="H1010" t="str">
            <v>037812271</v>
          </cell>
          <cell r="I1010" t="str">
            <v>Elokované pracovisko ako súčasť Základnej školy s materskou školou</v>
          </cell>
          <cell r="J1010" t="str">
            <v>Žilinský</v>
          </cell>
          <cell r="K1010" t="str">
            <v>Čadca</v>
          </cell>
          <cell r="L1010" t="str">
            <v>02301</v>
          </cell>
          <cell r="M1010" t="str">
            <v>Oščadnica</v>
          </cell>
          <cell r="N1010" t="str">
            <v>Ústredie 1579</v>
          </cell>
          <cell r="O1010" t="str">
            <v>509345</v>
          </cell>
          <cell r="P1010" t="str">
            <v>NS</v>
          </cell>
          <cell r="Q1010">
            <v>24</v>
          </cell>
          <cell r="R1010">
            <v>0</v>
          </cell>
          <cell r="S1010">
            <v>0</v>
          </cell>
          <cell r="V1010">
            <v>24</v>
          </cell>
          <cell r="W1010">
            <v>0</v>
          </cell>
          <cell r="X1010">
            <v>0</v>
          </cell>
          <cell r="Y1010">
            <v>0</v>
          </cell>
          <cell r="AB1010">
            <v>0</v>
          </cell>
        </row>
        <row r="1011">
          <cell r="G1011">
            <v>710014104</v>
          </cell>
          <cell r="H1011" t="str">
            <v>037812271</v>
          </cell>
          <cell r="I1011" t="str">
            <v>Elokované pracovisko ako súčasť Základnej školy s materskou školou</v>
          </cell>
          <cell r="J1011" t="str">
            <v>Žilinský</v>
          </cell>
          <cell r="K1011" t="str">
            <v>Čadca</v>
          </cell>
          <cell r="L1011" t="str">
            <v>02301</v>
          </cell>
          <cell r="M1011" t="str">
            <v>Oščadnica</v>
          </cell>
          <cell r="N1011" t="str">
            <v>Píla 22</v>
          </cell>
          <cell r="O1011" t="str">
            <v>509345</v>
          </cell>
          <cell r="P1011" t="str">
            <v>NS</v>
          </cell>
          <cell r="Q1011">
            <v>22</v>
          </cell>
          <cell r="R1011">
            <v>0</v>
          </cell>
          <cell r="S1011">
            <v>0</v>
          </cell>
          <cell r="V1011">
            <v>22</v>
          </cell>
          <cell r="W1011">
            <v>0</v>
          </cell>
          <cell r="X1011">
            <v>0</v>
          </cell>
          <cell r="Y1011">
            <v>0</v>
          </cell>
          <cell r="AB1011">
            <v>0</v>
          </cell>
        </row>
        <row r="1012">
          <cell r="G1012">
            <v>710250142</v>
          </cell>
          <cell r="H1012" t="str">
            <v>037812271</v>
          </cell>
          <cell r="I1012" t="str">
            <v>Elokované pracovisko ako súčasť Základnej školy s materskou školou</v>
          </cell>
          <cell r="J1012" t="str">
            <v>Žilinský</v>
          </cell>
          <cell r="K1012" t="str">
            <v>Čadca</v>
          </cell>
          <cell r="L1012" t="str">
            <v>02301</v>
          </cell>
          <cell r="M1012" t="str">
            <v>Oščadnica</v>
          </cell>
          <cell r="N1012" t="str">
            <v>Rovné 1492</v>
          </cell>
          <cell r="O1012" t="str">
            <v>509345</v>
          </cell>
          <cell r="P1012" t="str">
            <v>NS</v>
          </cell>
          <cell r="Q1012">
            <v>13</v>
          </cell>
          <cell r="R1012">
            <v>0</v>
          </cell>
          <cell r="S1012">
            <v>0</v>
          </cell>
          <cell r="V1012">
            <v>13</v>
          </cell>
          <cell r="W1012">
            <v>0</v>
          </cell>
          <cell r="X1012">
            <v>0</v>
          </cell>
          <cell r="Y1012">
            <v>0</v>
          </cell>
          <cell r="AB1012">
            <v>0</v>
          </cell>
        </row>
        <row r="1013">
          <cell r="G1013">
            <v>710014120</v>
          </cell>
          <cell r="H1013" t="str">
            <v>000314196</v>
          </cell>
          <cell r="I1013" t="str">
            <v>Materská škola</v>
          </cell>
          <cell r="J1013" t="str">
            <v>Žilinský</v>
          </cell>
          <cell r="K1013" t="str">
            <v>Čadca</v>
          </cell>
          <cell r="L1013" t="str">
            <v>02357</v>
          </cell>
          <cell r="M1013" t="str">
            <v>Podvysoká</v>
          </cell>
          <cell r="N1013" t="str">
            <v>Podvysoká 354</v>
          </cell>
          <cell r="O1013" t="str">
            <v>509361</v>
          </cell>
          <cell r="P1013" t="str">
            <v>NS</v>
          </cell>
          <cell r="Q1013">
            <v>20</v>
          </cell>
          <cell r="R1013">
            <v>0</v>
          </cell>
          <cell r="S1013">
            <v>0</v>
          </cell>
          <cell r="V1013">
            <v>20</v>
          </cell>
          <cell r="W1013">
            <v>0</v>
          </cell>
          <cell r="X1013">
            <v>0</v>
          </cell>
          <cell r="Y1013">
            <v>0</v>
          </cell>
          <cell r="AB1013">
            <v>0</v>
          </cell>
        </row>
        <row r="1014">
          <cell r="G1014">
            <v>710014139</v>
          </cell>
          <cell r="H1014" t="str">
            <v>037812785</v>
          </cell>
          <cell r="I1014" t="str">
            <v>Základná škola s materskou školou - predprimárne vzdelávanie</v>
          </cell>
          <cell r="J1014" t="str">
            <v>Žilinský</v>
          </cell>
          <cell r="K1014" t="str">
            <v>Kysucké Nové Mesto</v>
          </cell>
          <cell r="L1014" t="str">
            <v>02333</v>
          </cell>
          <cell r="M1014" t="str">
            <v>Povina</v>
          </cell>
          <cell r="N1014" t="str">
            <v>Povina 323</v>
          </cell>
          <cell r="O1014" t="str">
            <v>509370</v>
          </cell>
          <cell r="P1014" t="str">
            <v>NS</v>
          </cell>
          <cell r="Q1014">
            <v>13</v>
          </cell>
          <cell r="R1014">
            <v>0</v>
          </cell>
          <cell r="S1014">
            <v>0</v>
          </cell>
          <cell r="V1014">
            <v>13</v>
          </cell>
          <cell r="W1014">
            <v>0</v>
          </cell>
          <cell r="X1014">
            <v>0</v>
          </cell>
          <cell r="Y1014">
            <v>0</v>
          </cell>
          <cell r="AB1014">
            <v>0</v>
          </cell>
        </row>
        <row r="1015">
          <cell r="G1015">
            <v>710166648</v>
          </cell>
          <cell r="H1015" t="str">
            <v>037812149</v>
          </cell>
          <cell r="I1015" t="str">
            <v>Základná škola s materskou školou - predprimárne vzdelávanie</v>
          </cell>
          <cell r="J1015" t="str">
            <v>Žilinský</v>
          </cell>
          <cell r="K1015" t="str">
            <v>Čadca</v>
          </cell>
          <cell r="L1015" t="str">
            <v>02304</v>
          </cell>
          <cell r="M1015" t="str">
            <v>Radôstka</v>
          </cell>
          <cell r="N1015" t="str">
            <v>Radôstka 168</v>
          </cell>
          <cell r="O1015" t="str">
            <v>509396</v>
          </cell>
          <cell r="P1015" t="str">
            <v>NS</v>
          </cell>
          <cell r="Q1015">
            <v>6</v>
          </cell>
          <cell r="R1015">
            <v>0</v>
          </cell>
          <cell r="S1015">
            <v>0</v>
          </cell>
          <cell r="V1015">
            <v>6</v>
          </cell>
          <cell r="W1015">
            <v>0</v>
          </cell>
          <cell r="X1015">
            <v>0</v>
          </cell>
          <cell r="Y1015">
            <v>0</v>
          </cell>
          <cell r="AB1015">
            <v>0</v>
          </cell>
        </row>
        <row r="1016">
          <cell r="G1016">
            <v>37812637</v>
          </cell>
          <cell r="H1016" t="str">
            <v>000314234</v>
          </cell>
          <cell r="I1016" t="str">
            <v>Materská škola</v>
          </cell>
          <cell r="J1016" t="str">
            <v>Žilinský</v>
          </cell>
          <cell r="K1016" t="str">
            <v>Čadca</v>
          </cell>
          <cell r="L1016" t="str">
            <v>02351</v>
          </cell>
          <cell r="M1016" t="str">
            <v>Raková</v>
          </cell>
          <cell r="N1016" t="str">
            <v>Fojstvo 1253</v>
          </cell>
          <cell r="O1016" t="str">
            <v>509400</v>
          </cell>
          <cell r="P1016" t="str">
            <v>PS</v>
          </cell>
          <cell r="Q1016">
            <v>56</v>
          </cell>
          <cell r="R1016">
            <v>0</v>
          </cell>
          <cell r="S1016">
            <v>0</v>
          </cell>
          <cell r="V1016">
            <v>56</v>
          </cell>
          <cell r="W1016">
            <v>0</v>
          </cell>
          <cell r="X1016">
            <v>0</v>
          </cell>
          <cell r="Y1016">
            <v>0</v>
          </cell>
          <cell r="AB1016">
            <v>0</v>
          </cell>
        </row>
        <row r="1017">
          <cell r="G1017">
            <v>37976991</v>
          </cell>
          <cell r="H1017" t="str">
            <v>000314234</v>
          </cell>
          <cell r="I1017" t="str">
            <v>Materská škola</v>
          </cell>
          <cell r="J1017" t="str">
            <v>Žilinský</v>
          </cell>
          <cell r="K1017" t="str">
            <v>Čadca</v>
          </cell>
          <cell r="L1017" t="str">
            <v>02351</v>
          </cell>
          <cell r="M1017" t="str">
            <v>Raková</v>
          </cell>
          <cell r="N1017" t="str">
            <v>Korcháň 1070</v>
          </cell>
          <cell r="O1017" t="str">
            <v>509400</v>
          </cell>
          <cell r="P1017" t="str">
            <v>PS</v>
          </cell>
          <cell r="Q1017">
            <v>6</v>
          </cell>
          <cell r="R1017">
            <v>0</v>
          </cell>
          <cell r="S1017">
            <v>0</v>
          </cell>
          <cell r="V1017">
            <v>6</v>
          </cell>
          <cell r="W1017">
            <v>0</v>
          </cell>
          <cell r="X1017">
            <v>0</v>
          </cell>
          <cell r="Y1017">
            <v>0</v>
          </cell>
          <cell r="AB1017">
            <v>0</v>
          </cell>
        </row>
        <row r="1018">
          <cell r="G1018">
            <v>710014171</v>
          </cell>
          <cell r="H1018" t="str">
            <v>000314251</v>
          </cell>
          <cell r="I1018" t="str">
            <v>Materská škola</v>
          </cell>
          <cell r="J1018" t="str">
            <v>Žilinský</v>
          </cell>
          <cell r="K1018" t="str">
            <v>Kysucké Nové Mesto</v>
          </cell>
          <cell r="L1018" t="str">
            <v>02331</v>
          </cell>
          <cell r="M1018" t="str">
            <v>Rudina</v>
          </cell>
          <cell r="N1018" t="str">
            <v>Rudina 444</v>
          </cell>
          <cell r="O1018" t="str">
            <v>509426</v>
          </cell>
          <cell r="P1018" t="str">
            <v>NS</v>
          </cell>
          <cell r="Q1018">
            <v>28</v>
          </cell>
          <cell r="R1018">
            <v>0</v>
          </cell>
          <cell r="S1018">
            <v>0</v>
          </cell>
          <cell r="V1018">
            <v>28</v>
          </cell>
          <cell r="W1018">
            <v>0</v>
          </cell>
          <cell r="X1018">
            <v>0</v>
          </cell>
          <cell r="Y1018">
            <v>0</v>
          </cell>
          <cell r="AB1018">
            <v>0</v>
          </cell>
        </row>
        <row r="1019">
          <cell r="G1019">
            <v>710014180</v>
          </cell>
          <cell r="H1019" t="str">
            <v>000314269</v>
          </cell>
          <cell r="I1019" t="str">
            <v>Materská škola</v>
          </cell>
          <cell r="J1019" t="str">
            <v>Žilinský</v>
          </cell>
          <cell r="K1019" t="str">
            <v>Kysucké Nové Mesto</v>
          </cell>
          <cell r="L1019" t="str">
            <v>02331</v>
          </cell>
          <cell r="M1019" t="str">
            <v>Rudinka</v>
          </cell>
          <cell r="N1019" t="str">
            <v>Rudinka 118</v>
          </cell>
          <cell r="O1019" t="str">
            <v>509434</v>
          </cell>
          <cell r="P1019" t="str">
            <v>NS</v>
          </cell>
          <cell r="Q1019">
            <v>4</v>
          </cell>
          <cell r="R1019">
            <v>0</v>
          </cell>
          <cell r="S1019">
            <v>0</v>
          </cell>
          <cell r="V1019">
            <v>4</v>
          </cell>
          <cell r="W1019">
            <v>0</v>
          </cell>
          <cell r="X1019">
            <v>0</v>
          </cell>
          <cell r="Y1019">
            <v>0</v>
          </cell>
          <cell r="AB1019">
            <v>0</v>
          </cell>
        </row>
        <row r="1020">
          <cell r="G1020">
            <v>710014198</v>
          </cell>
          <cell r="H1020" t="str">
            <v>037812483</v>
          </cell>
          <cell r="I1020" t="str">
            <v>Základná škola s materskou školou - predprimárne vzdelávanie</v>
          </cell>
          <cell r="J1020" t="str">
            <v>Žilinský</v>
          </cell>
          <cell r="K1020" t="str">
            <v>Kysucké Nové Mesto</v>
          </cell>
          <cell r="L1020" t="str">
            <v>02331</v>
          </cell>
          <cell r="M1020" t="str">
            <v>Rudinská</v>
          </cell>
          <cell r="N1020" t="str">
            <v>Rudinská 115</v>
          </cell>
          <cell r="O1020" t="str">
            <v>509442</v>
          </cell>
          <cell r="P1020" t="str">
            <v>NS</v>
          </cell>
          <cell r="Q1020">
            <v>10</v>
          </cell>
          <cell r="R1020">
            <v>0</v>
          </cell>
          <cell r="S1020">
            <v>0</v>
          </cell>
          <cell r="V1020">
            <v>10</v>
          </cell>
          <cell r="W1020">
            <v>0</v>
          </cell>
          <cell r="X1020">
            <v>0</v>
          </cell>
          <cell r="Y1020">
            <v>0</v>
          </cell>
          <cell r="AB1020">
            <v>0</v>
          </cell>
        </row>
        <row r="1021">
          <cell r="G1021">
            <v>37911864</v>
          </cell>
          <cell r="H1021" t="str">
            <v>000314285</v>
          </cell>
          <cell r="I1021" t="str">
            <v>Materská škola</v>
          </cell>
          <cell r="J1021" t="str">
            <v>Žilinský</v>
          </cell>
          <cell r="K1021" t="str">
            <v>Čadca</v>
          </cell>
          <cell r="L1021" t="str">
            <v>02314</v>
          </cell>
          <cell r="M1021" t="str">
            <v>Skalité</v>
          </cell>
          <cell r="N1021" t="str">
            <v>Ústredie 632</v>
          </cell>
          <cell r="O1021" t="str">
            <v>509451</v>
          </cell>
          <cell r="P1021" t="str">
            <v>PS</v>
          </cell>
          <cell r="Q1021">
            <v>30</v>
          </cell>
          <cell r="R1021">
            <v>0</v>
          </cell>
          <cell r="S1021">
            <v>0</v>
          </cell>
          <cell r="V1021">
            <v>30</v>
          </cell>
          <cell r="W1021">
            <v>0</v>
          </cell>
          <cell r="X1021">
            <v>0</v>
          </cell>
          <cell r="Y1021">
            <v>0</v>
          </cell>
          <cell r="AB1021">
            <v>0</v>
          </cell>
        </row>
        <row r="1022">
          <cell r="G1022">
            <v>710014201</v>
          </cell>
          <cell r="H1022" t="str">
            <v>037812386</v>
          </cell>
          <cell r="I1022" t="str">
            <v>Základná škola s materskou školou - predprimárne vzdelávanie</v>
          </cell>
          <cell r="J1022" t="str">
            <v>Žilinský</v>
          </cell>
          <cell r="K1022" t="str">
            <v>Čadca</v>
          </cell>
          <cell r="L1022" t="str">
            <v>02314</v>
          </cell>
          <cell r="M1022" t="str">
            <v>Skalité</v>
          </cell>
          <cell r="N1022" t="str">
            <v>Kudlov 781</v>
          </cell>
          <cell r="O1022" t="str">
            <v>509451</v>
          </cell>
          <cell r="P1022" t="str">
            <v>NS</v>
          </cell>
          <cell r="Q1022">
            <v>30</v>
          </cell>
          <cell r="R1022">
            <v>0</v>
          </cell>
          <cell r="S1022">
            <v>0</v>
          </cell>
          <cell r="V1022">
            <v>30</v>
          </cell>
          <cell r="W1022">
            <v>0</v>
          </cell>
          <cell r="X1022">
            <v>0</v>
          </cell>
          <cell r="Y1022">
            <v>0</v>
          </cell>
          <cell r="AB1022">
            <v>0</v>
          </cell>
        </row>
        <row r="1023">
          <cell r="G1023">
            <v>710232748</v>
          </cell>
          <cell r="H1023" t="str">
            <v>042220939</v>
          </cell>
          <cell r="I1023" t="str">
            <v>Základná škola s materskou školou - predprimárne vzdelávanie</v>
          </cell>
          <cell r="J1023" t="str">
            <v>Žilinský</v>
          </cell>
          <cell r="K1023" t="str">
            <v>Kysucké Nové Mesto</v>
          </cell>
          <cell r="L1023" t="str">
            <v>02332</v>
          </cell>
          <cell r="M1023" t="str">
            <v>Snežnica</v>
          </cell>
          <cell r="N1023" t="str">
            <v>Snežnica 218</v>
          </cell>
          <cell r="O1023" t="str">
            <v>509469</v>
          </cell>
          <cell r="P1023" t="str">
            <v>NS</v>
          </cell>
          <cell r="Q1023">
            <v>13</v>
          </cell>
          <cell r="R1023">
            <v>0</v>
          </cell>
          <cell r="S1023">
            <v>0</v>
          </cell>
          <cell r="V1023">
            <v>13</v>
          </cell>
          <cell r="W1023">
            <v>0</v>
          </cell>
          <cell r="X1023">
            <v>0</v>
          </cell>
          <cell r="Y1023">
            <v>0</v>
          </cell>
          <cell r="AB1023">
            <v>0</v>
          </cell>
        </row>
        <row r="1024">
          <cell r="G1024">
            <v>710014236</v>
          </cell>
          <cell r="H1024" t="str">
            <v>037811444</v>
          </cell>
          <cell r="I1024" t="str">
            <v>Základná škola s materskou školou - predprimárne vzdelávanie</v>
          </cell>
          <cell r="J1024" t="str">
            <v>Žilinský</v>
          </cell>
          <cell r="K1024" t="str">
            <v>Čadca</v>
          </cell>
          <cell r="L1024" t="str">
            <v>02304</v>
          </cell>
          <cell r="M1024" t="str">
            <v>Stará Bystrica</v>
          </cell>
          <cell r="N1024" t="str">
            <v>Stará Bystrica 680</v>
          </cell>
          <cell r="O1024" t="str">
            <v>509477</v>
          </cell>
          <cell r="P1024" t="str">
            <v>NS</v>
          </cell>
          <cell r="Q1024">
            <v>20</v>
          </cell>
          <cell r="R1024">
            <v>0</v>
          </cell>
          <cell r="S1024">
            <v>0</v>
          </cell>
          <cell r="V1024">
            <v>20</v>
          </cell>
          <cell r="W1024">
            <v>0</v>
          </cell>
          <cell r="X1024">
            <v>0</v>
          </cell>
          <cell r="Y1024">
            <v>0</v>
          </cell>
          <cell r="AB1024">
            <v>0</v>
          </cell>
        </row>
        <row r="1025">
          <cell r="G1025">
            <v>37903021</v>
          </cell>
          <cell r="H1025" t="str">
            <v>000314293</v>
          </cell>
          <cell r="I1025" t="str">
            <v>Materská škola</v>
          </cell>
          <cell r="J1025" t="str">
            <v>Žilinský</v>
          </cell>
          <cell r="K1025" t="str">
            <v>Čadca</v>
          </cell>
          <cell r="L1025" t="str">
            <v>02353</v>
          </cell>
          <cell r="M1025" t="str">
            <v>Staškov</v>
          </cell>
          <cell r="N1025" t="str">
            <v>Staškov 364</v>
          </cell>
          <cell r="O1025" t="str">
            <v>509485</v>
          </cell>
          <cell r="P1025" t="str">
            <v>PS</v>
          </cell>
          <cell r="Q1025">
            <v>33</v>
          </cell>
          <cell r="R1025">
            <v>0</v>
          </cell>
          <cell r="S1025">
            <v>0</v>
          </cell>
          <cell r="V1025">
            <v>33</v>
          </cell>
          <cell r="W1025">
            <v>0</v>
          </cell>
          <cell r="X1025">
            <v>0</v>
          </cell>
          <cell r="Y1025">
            <v>0</v>
          </cell>
          <cell r="AB1025">
            <v>0</v>
          </cell>
        </row>
        <row r="1026">
          <cell r="G1026">
            <v>37904591</v>
          </cell>
          <cell r="H1026" t="str">
            <v>000314323</v>
          </cell>
          <cell r="I1026" t="str">
            <v>Materská škola</v>
          </cell>
          <cell r="J1026" t="str">
            <v>Žilinský</v>
          </cell>
          <cell r="K1026" t="str">
            <v>Čadca</v>
          </cell>
          <cell r="L1026" t="str">
            <v>02312</v>
          </cell>
          <cell r="M1026" t="str">
            <v>Svrčinovec</v>
          </cell>
          <cell r="N1026" t="str">
            <v>Svrčinovec 856</v>
          </cell>
          <cell r="O1026" t="str">
            <v>509493</v>
          </cell>
          <cell r="P1026" t="str">
            <v>PS</v>
          </cell>
          <cell r="Q1026">
            <v>26</v>
          </cell>
          <cell r="R1026">
            <v>0</v>
          </cell>
          <cell r="S1026">
            <v>0</v>
          </cell>
          <cell r="V1026">
            <v>26</v>
          </cell>
          <cell r="W1026">
            <v>0</v>
          </cell>
          <cell r="X1026">
            <v>0</v>
          </cell>
          <cell r="Y1026">
            <v>0</v>
          </cell>
          <cell r="AB1026">
            <v>0</v>
          </cell>
        </row>
        <row r="1027">
          <cell r="G1027">
            <v>37812441</v>
          </cell>
          <cell r="H1027" t="str">
            <v>000314331</v>
          </cell>
          <cell r="I1027" t="str">
            <v>Materská škola</v>
          </cell>
          <cell r="J1027" t="str">
            <v>Žilinský</v>
          </cell>
          <cell r="K1027" t="str">
            <v>Čadca</v>
          </cell>
          <cell r="L1027" t="str">
            <v>02354</v>
          </cell>
          <cell r="M1027" t="str">
            <v>Turzovka</v>
          </cell>
          <cell r="N1027" t="str">
            <v>Stred 431</v>
          </cell>
          <cell r="O1027" t="str">
            <v>509507</v>
          </cell>
          <cell r="P1027" t="str">
            <v>PS</v>
          </cell>
          <cell r="Q1027">
            <v>67</v>
          </cell>
          <cell r="R1027">
            <v>0</v>
          </cell>
          <cell r="S1027">
            <v>0</v>
          </cell>
          <cell r="V1027">
            <v>67</v>
          </cell>
          <cell r="W1027">
            <v>0</v>
          </cell>
          <cell r="X1027">
            <v>0</v>
          </cell>
          <cell r="Y1027">
            <v>0</v>
          </cell>
          <cell r="AB1027">
            <v>0</v>
          </cell>
        </row>
        <row r="1028">
          <cell r="G1028">
            <v>710014317</v>
          </cell>
          <cell r="H1028" t="str">
            <v>042387299</v>
          </cell>
          <cell r="I1028" t="str">
            <v>Elokované pracovisko ako súčasť Základnej školy s materskou školou E. A. Cernana</v>
          </cell>
          <cell r="J1028" t="str">
            <v>Žilinský</v>
          </cell>
          <cell r="K1028" t="str">
            <v>Čadca</v>
          </cell>
          <cell r="L1028" t="str">
            <v>02355</v>
          </cell>
          <cell r="M1028" t="str">
            <v>Vysoká nad Kysucou</v>
          </cell>
          <cell r="N1028" t="str">
            <v>Ústredie 286</v>
          </cell>
          <cell r="O1028" t="str">
            <v>509515</v>
          </cell>
          <cell r="P1028" t="str">
            <v>NS</v>
          </cell>
          <cell r="Q1028">
            <v>25</v>
          </cell>
          <cell r="R1028">
            <v>0</v>
          </cell>
          <cell r="S1028">
            <v>0</v>
          </cell>
          <cell r="V1028">
            <v>25</v>
          </cell>
          <cell r="W1028">
            <v>0</v>
          </cell>
          <cell r="X1028">
            <v>0</v>
          </cell>
          <cell r="Y1028">
            <v>0</v>
          </cell>
          <cell r="AB1028">
            <v>0</v>
          </cell>
        </row>
        <row r="1029">
          <cell r="G1029">
            <v>710255020</v>
          </cell>
          <cell r="H1029" t="str">
            <v>042387299</v>
          </cell>
          <cell r="I1029" t="str">
            <v>Elokované pracovisko ako súčasť Základnej školy s materskou školou E. A. Cernana</v>
          </cell>
          <cell r="J1029" t="str">
            <v>Žilinský</v>
          </cell>
          <cell r="K1029" t="str">
            <v>Čadca</v>
          </cell>
          <cell r="L1029" t="str">
            <v>02355</v>
          </cell>
          <cell r="M1029" t="str">
            <v>Vysoká nad Kysucou</v>
          </cell>
          <cell r="N1029" t="str">
            <v>Vyšný Kelčov 658</v>
          </cell>
          <cell r="O1029" t="str">
            <v>509515</v>
          </cell>
          <cell r="P1029" t="str">
            <v>NS</v>
          </cell>
          <cell r="Q1029">
            <v>9</v>
          </cell>
          <cell r="R1029">
            <v>0</v>
          </cell>
          <cell r="S1029">
            <v>0</v>
          </cell>
          <cell r="V1029">
            <v>9</v>
          </cell>
          <cell r="W1029">
            <v>0</v>
          </cell>
          <cell r="X1029">
            <v>0</v>
          </cell>
          <cell r="Y1029">
            <v>0</v>
          </cell>
          <cell r="AB1029">
            <v>0</v>
          </cell>
        </row>
        <row r="1030">
          <cell r="G1030">
            <v>710014325</v>
          </cell>
          <cell r="H1030" t="str">
            <v>000314358</v>
          </cell>
          <cell r="I1030" t="str">
            <v>Materská škola</v>
          </cell>
          <cell r="J1030" t="str">
            <v>Žilinský</v>
          </cell>
          <cell r="K1030" t="str">
            <v>Čadca</v>
          </cell>
          <cell r="L1030" t="str">
            <v>02311</v>
          </cell>
          <cell r="M1030" t="str">
            <v>Zákopčie</v>
          </cell>
          <cell r="N1030" t="str">
            <v>Zákopčie 888</v>
          </cell>
          <cell r="O1030" t="str">
            <v>509523</v>
          </cell>
          <cell r="P1030" t="str">
            <v>NS</v>
          </cell>
          <cell r="Q1030">
            <v>14</v>
          </cell>
          <cell r="R1030">
            <v>0</v>
          </cell>
          <cell r="S1030">
            <v>0</v>
          </cell>
          <cell r="V1030">
            <v>14</v>
          </cell>
          <cell r="W1030">
            <v>0</v>
          </cell>
          <cell r="X1030">
            <v>0</v>
          </cell>
          <cell r="Y1030">
            <v>0</v>
          </cell>
          <cell r="AB1030">
            <v>0</v>
          </cell>
        </row>
        <row r="1031">
          <cell r="G1031">
            <v>710014333</v>
          </cell>
          <cell r="H1031" t="str">
            <v>037812165</v>
          </cell>
          <cell r="I1031" t="str">
            <v>Základná škola s materskou školou - predprimárne vzdelávanie</v>
          </cell>
          <cell r="J1031" t="str">
            <v>Žilinský</v>
          </cell>
          <cell r="K1031" t="str">
            <v>Čadca</v>
          </cell>
          <cell r="L1031" t="str">
            <v>02303</v>
          </cell>
          <cell r="M1031" t="str">
            <v>Zborov nad Bystricou</v>
          </cell>
          <cell r="N1031" t="str">
            <v>Zborov nad Bystricou 604</v>
          </cell>
          <cell r="O1031" t="str">
            <v>509531</v>
          </cell>
          <cell r="P1031" t="str">
            <v>NS</v>
          </cell>
          <cell r="Q1031">
            <v>21</v>
          </cell>
          <cell r="R1031">
            <v>0</v>
          </cell>
          <cell r="S1031">
            <v>0</v>
          </cell>
          <cell r="V1031">
            <v>21</v>
          </cell>
          <cell r="W1031">
            <v>0</v>
          </cell>
          <cell r="X1031">
            <v>0</v>
          </cell>
          <cell r="Y1031">
            <v>0</v>
          </cell>
          <cell r="AB1031">
            <v>0</v>
          </cell>
        </row>
        <row r="1032">
          <cell r="G1032">
            <v>710014422</v>
          </cell>
          <cell r="H1032" t="str">
            <v>000314463</v>
          </cell>
          <cell r="I1032" t="str">
            <v>Materská škola</v>
          </cell>
          <cell r="J1032" t="str">
            <v>Žilinský</v>
          </cell>
          <cell r="K1032" t="str">
            <v>Dolný Kubín</v>
          </cell>
          <cell r="L1032" t="str">
            <v>02601</v>
          </cell>
          <cell r="M1032" t="str">
            <v>Dolný Kubín</v>
          </cell>
          <cell r="N1032" t="str">
            <v>Na Sihoti 1163/35</v>
          </cell>
          <cell r="O1032" t="str">
            <v>509540</v>
          </cell>
          <cell r="P1032" t="str">
            <v>NS</v>
          </cell>
          <cell r="Q1032">
            <v>35</v>
          </cell>
          <cell r="R1032">
            <v>0</v>
          </cell>
          <cell r="S1032">
            <v>0</v>
          </cell>
          <cell r="V1032">
            <v>35</v>
          </cell>
          <cell r="W1032">
            <v>1</v>
          </cell>
          <cell r="X1032">
            <v>0</v>
          </cell>
          <cell r="Y1032">
            <v>0</v>
          </cell>
          <cell r="AB1032">
            <v>1</v>
          </cell>
        </row>
        <row r="1033">
          <cell r="G1033">
            <v>710014481</v>
          </cell>
          <cell r="H1033" t="str">
            <v>000314463</v>
          </cell>
          <cell r="I1033" t="str">
            <v>Materská škola</v>
          </cell>
          <cell r="J1033" t="str">
            <v>Žilinský</v>
          </cell>
          <cell r="K1033" t="str">
            <v>Dolný Kubín</v>
          </cell>
          <cell r="L1033" t="str">
            <v>02601</v>
          </cell>
          <cell r="M1033" t="str">
            <v>Dolný Kubín</v>
          </cell>
          <cell r="N1033" t="str">
            <v>Obrancov mieru 1775/14</v>
          </cell>
          <cell r="O1033" t="str">
            <v>509540</v>
          </cell>
          <cell r="P1033" t="str">
            <v>NS</v>
          </cell>
          <cell r="Q1033">
            <v>24</v>
          </cell>
          <cell r="R1033">
            <v>0</v>
          </cell>
          <cell r="S1033">
            <v>0</v>
          </cell>
          <cell r="V1033">
            <v>24</v>
          </cell>
          <cell r="W1033">
            <v>2</v>
          </cell>
          <cell r="X1033">
            <v>0</v>
          </cell>
          <cell r="Y1033">
            <v>0</v>
          </cell>
          <cell r="AB1033">
            <v>2</v>
          </cell>
        </row>
        <row r="1034">
          <cell r="G1034">
            <v>710014511</v>
          </cell>
          <cell r="H1034" t="str">
            <v>000314463</v>
          </cell>
          <cell r="I1034" t="str">
            <v>Materská škola</v>
          </cell>
          <cell r="J1034" t="str">
            <v>Žilinský</v>
          </cell>
          <cell r="K1034" t="str">
            <v>Dolný Kubín</v>
          </cell>
          <cell r="L1034" t="str">
            <v>02601</v>
          </cell>
          <cell r="M1034" t="str">
            <v>Dolný Kubín</v>
          </cell>
          <cell r="N1034" t="str">
            <v>Záskalická 905/3</v>
          </cell>
          <cell r="O1034" t="str">
            <v>509540</v>
          </cell>
          <cell r="P1034" t="str">
            <v>NS</v>
          </cell>
          <cell r="Q1034">
            <v>4</v>
          </cell>
          <cell r="R1034">
            <v>0</v>
          </cell>
          <cell r="S1034">
            <v>0</v>
          </cell>
          <cell r="V1034">
            <v>4</v>
          </cell>
          <cell r="W1034">
            <v>2</v>
          </cell>
          <cell r="X1034">
            <v>0</v>
          </cell>
          <cell r="Y1034">
            <v>0</v>
          </cell>
          <cell r="AB1034">
            <v>2</v>
          </cell>
        </row>
        <row r="1035">
          <cell r="G1035">
            <v>710014546</v>
          </cell>
          <cell r="H1035" t="str">
            <v>037808761</v>
          </cell>
          <cell r="I1035" t="str">
            <v>Základná škola s materskou školou - predprimárne vzdelávanie</v>
          </cell>
          <cell r="J1035" t="str">
            <v>Žilinský</v>
          </cell>
          <cell r="K1035" t="str">
            <v>Dolný Kubín</v>
          </cell>
          <cell r="L1035" t="str">
            <v>02601</v>
          </cell>
          <cell r="M1035" t="str">
            <v>Dolný Kubín</v>
          </cell>
          <cell r="N1035" t="str">
            <v>Komenského 279/32</v>
          </cell>
          <cell r="O1035" t="str">
            <v>509540</v>
          </cell>
          <cell r="P1035" t="str">
            <v>NS</v>
          </cell>
          <cell r="Q1035">
            <v>21</v>
          </cell>
          <cell r="R1035">
            <v>0</v>
          </cell>
          <cell r="S1035">
            <v>0</v>
          </cell>
          <cell r="V1035">
            <v>21</v>
          </cell>
          <cell r="W1035">
            <v>0</v>
          </cell>
          <cell r="X1035">
            <v>0</v>
          </cell>
          <cell r="Y1035">
            <v>0</v>
          </cell>
          <cell r="AB1035">
            <v>0</v>
          </cell>
        </row>
        <row r="1036">
          <cell r="G1036">
            <v>710036477</v>
          </cell>
          <cell r="H1036" t="str">
            <v>000314463</v>
          </cell>
          <cell r="I1036" t="str">
            <v>Materská škola</v>
          </cell>
          <cell r="J1036" t="str">
            <v>Žilinský</v>
          </cell>
          <cell r="K1036" t="str">
            <v>Dolný Kubín</v>
          </cell>
          <cell r="L1036" t="str">
            <v>02601</v>
          </cell>
          <cell r="M1036" t="str">
            <v>Dolný Kubín</v>
          </cell>
          <cell r="N1036" t="str">
            <v>Odbojárov 1963</v>
          </cell>
          <cell r="O1036" t="str">
            <v>509540</v>
          </cell>
          <cell r="P1036" t="str">
            <v>NS</v>
          </cell>
          <cell r="Q1036">
            <v>56</v>
          </cell>
          <cell r="R1036">
            <v>0</v>
          </cell>
          <cell r="S1036">
            <v>0</v>
          </cell>
          <cell r="V1036">
            <v>56</v>
          </cell>
          <cell r="W1036">
            <v>0</v>
          </cell>
          <cell r="X1036">
            <v>0</v>
          </cell>
          <cell r="Y1036">
            <v>0</v>
          </cell>
          <cell r="AB1036">
            <v>0</v>
          </cell>
        </row>
        <row r="1037">
          <cell r="G1037">
            <v>710036507</v>
          </cell>
          <cell r="H1037" t="str">
            <v>000314463</v>
          </cell>
          <cell r="I1037" t="str">
            <v>Materská škola</v>
          </cell>
          <cell r="J1037" t="str">
            <v>Žilinský</v>
          </cell>
          <cell r="K1037" t="str">
            <v>Dolný Kubín</v>
          </cell>
          <cell r="L1037" t="str">
            <v>02601</v>
          </cell>
          <cell r="M1037" t="str">
            <v>Dolný Kubín</v>
          </cell>
          <cell r="N1037" t="str">
            <v>Chočská 1585/29</v>
          </cell>
          <cell r="O1037" t="str">
            <v>509540</v>
          </cell>
          <cell r="P1037" t="str">
            <v>NS</v>
          </cell>
          <cell r="Q1037">
            <v>21</v>
          </cell>
          <cell r="R1037">
            <v>0</v>
          </cell>
          <cell r="S1037">
            <v>0</v>
          </cell>
          <cell r="V1037">
            <v>21</v>
          </cell>
          <cell r="W1037">
            <v>0</v>
          </cell>
          <cell r="X1037">
            <v>0</v>
          </cell>
          <cell r="Y1037">
            <v>0</v>
          </cell>
          <cell r="AB1037">
            <v>0</v>
          </cell>
        </row>
        <row r="1038">
          <cell r="G1038">
            <v>710036515</v>
          </cell>
          <cell r="H1038" t="str">
            <v>000314463</v>
          </cell>
          <cell r="I1038" t="str">
            <v>Materská škola</v>
          </cell>
          <cell r="J1038" t="str">
            <v>Žilinský</v>
          </cell>
          <cell r="K1038" t="str">
            <v>Dolný Kubín</v>
          </cell>
          <cell r="L1038" t="str">
            <v>02601</v>
          </cell>
          <cell r="M1038" t="str">
            <v>Dolný Kubín</v>
          </cell>
          <cell r="N1038" t="str">
            <v>Námestie slobody 1270/5</v>
          </cell>
          <cell r="O1038" t="str">
            <v>509540</v>
          </cell>
          <cell r="P1038" t="str">
            <v>NS</v>
          </cell>
          <cell r="Q1038">
            <v>32</v>
          </cell>
          <cell r="R1038">
            <v>0</v>
          </cell>
          <cell r="S1038">
            <v>0</v>
          </cell>
          <cell r="V1038">
            <v>32</v>
          </cell>
          <cell r="W1038">
            <v>0</v>
          </cell>
          <cell r="X1038">
            <v>0</v>
          </cell>
          <cell r="Y1038">
            <v>0</v>
          </cell>
          <cell r="AB1038">
            <v>0</v>
          </cell>
        </row>
        <row r="1039">
          <cell r="G1039">
            <v>710014341</v>
          </cell>
          <cell r="H1039" t="str">
            <v>037810278</v>
          </cell>
          <cell r="I1039" t="str">
            <v>Elokované pracovisko ako súčasť Základnej školy s materskou školou</v>
          </cell>
          <cell r="J1039" t="str">
            <v>Žilinský</v>
          </cell>
          <cell r="K1039" t="str">
            <v>Námestovo</v>
          </cell>
          <cell r="L1039" t="str">
            <v>02952</v>
          </cell>
          <cell r="M1039" t="str">
            <v>Babín</v>
          </cell>
          <cell r="N1039" t="str">
            <v>Babín 293</v>
          </cell>
          <cell r="O1039" t="str">
            <v>509558</v>
          </cell>
          <cell r="P1039" t="str">
            <v>NS</v>
          </cell>
          <cell r="Q1039">
            <v>16</v>
          </cell>
          <cell r="V1039">
            <v>16</v>
          </cell>
          <cell r="AB1039">
            <v>0</v>
          </cell>
        </row>
        <row r="1040">
          <cell r="G1040">
            <v>710014350</v>
          </cell>
          <cell r="H1040" t="str">
            <v>042055318</v>
          </cell>
          <cell r="I1040" t="str">
            <v>Elokované pracovisko ako súčasť Základnej školy s materskou školou</v>
          </cell>
          <cell r="J1040" t="str">
            <v>Žilinský</v>
          </cell>
          <cell r="K1040" t="str">
            <v>Námestovo</v>
          </cell>
          <cell r="L1040" t="str">
            <v>02963</v>
          </cell>
          <cell r="M1040" t="str">
            <v>Beňadovo</v>
          </cell>
          <cell r="N1040" t="str">
            <v>Beňadovo 67</v>
          </cell>
          <cell r="O1040" t="str">
            <v>509566</v>
          </cell>
          <cell r="P1040" t="str">
            <v>NS</v>
          </cell>
          <cell r="Q1040">
            <v>18</v>
          </cell>
          <cell r="R1040">
            <v>0</v>
          </cell>
          <cell r="S1040">
            <v>0</v>
          </cell>
          <cell r="V1040">
            <v>18</v>
          </cell>
          <cell r="W1040">
            <v>0</v>
          </cell>
          <cell r="X1040">
            <v>0</v>
          </cell>
          <cell r="Y1040">
            <v>0</v>
          </cell>
          <cell r="AB1040">
            <v>0</v>
          </cell>
        </row>
        <row r="1041">
          <cell r="G1041">
            <v>710014368</v>
          </cell>
          <cell r="H1041" t="str">
            <v>037810324</v>
          </cell>
          <cell r="I1041" t="str">
            <v>Elokované pracovisko ako súčasť Základnej školy s materskou školou</v>
          </cell>
          <cell r="J1041" t="str">
            <v>Žilinský</v>
          </cell>
          <cell r="K1041" t="str">
            <v>Námestovo</v>
          </cell>
          <cell r="L1041" t="str">
            <v>02942</v>
          </cell>
          <cell r="M1041" t="str">
            <v>Bobrov</v>
          </cell>
          <cell r="N1041" t="str">
            <v>Plátenícka 171</v>
          </cell>
          <cell r="O1041" t="str">
            <v>509582</v>
          </cell>
          <cell r="P1041" t="str">
            <v>NS</v>
          </cell>
          <cell r="Q1041">
            <v>22</v>
          </cell>
          <cell r="R1041">
            <v>0</v>
          </cell>
          <cell r="S1041">
            <v>0</v>
          </cell>
          <cell r="V1041">
            <v>22</v>
          </cell>
          <cell r="W1041">
            <v>0</v>
          </cell>
          <cell r="X1041">
            <v>0</v>
          </cell>
          <cell r="Y1041">
            <v>0</v>
          </cell>
          <cell r="AB1041">
            <v>0</v>
          </cell>
        </row>
        <row r="1042">
          <cell r="G1042">
            <v>710014384</v>
          </cell>
          <cell r="H1042" t="str">
            <v>037812947</v>
          </cell>
          <cell r="I1042" t="str">
            <v>Elokované pracovisko ako súčasť Základnej školy s materskou školou</v>
          </cell>
          <cell r="J1042" t="str">
            <v>Žilinský</v>
          </cell>
          <cell r="K1042" t="str">
            <v>Námestovo</v>
          </cell>
          <cell r="L1042" t="str">
            <v>02953</v>
          </cell>
          <cell r="M1042" t="str">
            <v>Breza</v>
          </cell>
          <cell r="N1042" t="str">
            <v>Breza 337</v>
          </cell>
          <cell r="O1042" t="str">
            <v>509591</v>
          </cell>
          <cell r="P1042" t="str">
            <v>NS</v>
          </cell>
          <cell r="Q1042">
            <v>0</v>
          </cell>
          <cell r="R1042">
            <v>0</v>
          </cell>
          <cell r="S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AB1042">
            <v>0</v>
          </cell>
        </row>
        <row r="1043">
          <cell r="G1043">
            <v>710250258</v>
          </cell>
          <cell r="H1043" t="str">
            <v>037812947</v>
          </cell>
          <cell r="I1043" t="str">
            <v>Elokované pracovisko ako súčasť Základnej školy s materskou školou</v>
          </cell>
          <cell r="J1043" t="str">
            <v>Žilinský</v>
          </cell>
          <cell r="K1043" t="str">
            <v>Námestovo</v>
          </cell>
          <cell r="L1043" t="str">
            <v>02953</v>
          </cell>
          <cell r="M1043" t="str">
            <v>Breza</v>
          </cell>
          <cell r="N1043" t="str">
            <v>Breza 317</v>
          </cell>
          <cell r="O1043" t="str">
            <v>509591</v>
          </cell>
          <cell r="P1043" t="str">
            <v>NS</v>
          </cell>
          <cell r="Q1043">
            <v>22</v>
          </cell>
          <cell r="R1043">
            <v>0</v>
          </cell>
          <cell r="S1043">
            <v>0</v>
          </cell>
          <cell r="V1043">
            <v>22</v>
          </cell>
          <cell r="W1043">
            <v>0</v>
          </cell>
          <cell r="X1043">
            <v>0</v>
          </cell>
          <cell r="Y1043">
            <v>0</v>
          </cell>
          <cell r="AB1043">
            <v>0</v>
          </cell>
        </row>
        <row r="1044">
          <cell r="G1044">
            <v>710014392</v>
          </cell>
          <cell r="H1044" t="str">
            <v>037813463</v>
          </cell>
          <cell r="I1044" t="str">
            <v>Základná škola s materskou školou - predprimárne vzdelávanie</v>
          </cell>
          <cell r="J1044" t="str">
            <v>Žilinský</v>
          </cell>
          <cell r="K1044" t="str">
            <v>Tvrdošín</v>
          </cell>
          <cell r="L1044" t="str">
            <v>02801</v>
          </cell>
          <cell r="M1044" t="str">
            <v>Brezovica</v>
          </cell>
          <cell r="N1044" t="str">
            <v>Školská 321</v>
          </cell>
          <cell r="O1044" t="str">
            <v>509604</v>
          </cell>
          <cell r="P1044" t="str">
            <v>NS</v>
          </cell>
          <cell r="Q1044">
            <v>18</v>
          </cell>
          <cell r="R1044">
            <v>0</v>
          </cell>
          <cell r="S1044">
            <v>0</v>
          </cell>
          <cell r="V1044">
            <v>18</v>
          </cell>
          <cell r="W1044">
            <v>0</v>
          </cell>
          <cell r="X1044">
            <v>0</v>
          </cell>
          <cell r="Y1044">
            <v>0</v>
          </cell>
          <cell r="AB1044">
            <v>0</v>
          </cell>
        </row>
        <row r="1045">
          <cell r="G1045">
            <v>710014414</v>
          </cell>
          <cell r="H1045" t="str">
            <v>037810677</v>
          </cell>
          <cell r="I1045" t="str">
            <v>Základná škola s materskou školou - predprimárne vzdelávanie</v>
          </cell>
          <cell r="J1045" t="str">
            <v>Žilinský</v>
          </cell>
          <cell r="K1045" t="str">
            <v>Dolný Kubín</v>
          </cell>
          <cell r="L1045" t="str">
            <v>02755</v>
          </cell>
          <cell r="M1045" t="str">
            <v>Dlhá nad Oravou</v>
          </cell>
          <cell r="N1045" t="str">
            <v>Dlhá nad Oravou 110</v>
          </cell>
          <cell r="O1045" t="str">
            <v>509639</v>
          </cell>
          <cell r="P1045" t="str">
            <v>NS</v>
          </cell>
          <cell r="Q1045">
            <v>16</v>
          </cell>
          <cell r="R1045">
            <v>0</v>
          </cell>
          <cell r="S1045">
            <v>0</v>
          </cell>
          <cell r="V1045">
            <v>16</v>
          </cell>
          <cell r="W1045">
            <v>0</v>
          </cell>
          <cell r="X1045">
            <v>0</v>
          </cell>
          <cell r="Y1045">
            <v>0</v>
          </cell>
          <cell r="AB1045">
            <v>0</v>
          </cell>
        </row>
        <row r="1046">
          <cell r="G1046">
            <v>710014554</v>
          </cell>
          <cell r="H1046" t="str">
            <v>037810103</v>
          </cell>
          <cell r="I1046" t="str">
            <v>Základná škola s materskou školou - predprimárne vzdelávanie</v>
          </cell>
          <cell r="J1046" t="str">
            <v>Žilinský</v>
          </cell>
          <cell r="K1046" t="str">
            <v>Tvrdošín</v>
          </cell>
          <cell r="L1046" t="str">
            <v>02732</v>
          </cell>
          <cell r="M1046" t="str">
            <v>Habovka</v>
          </cell>
          <cell r="N1046" t="str">
            <v>E. P. Bárdoša 235/50</v>
          </cell>
          <cell r="O1046" t="str">
            <v>509655</v>
          </cell>
          <cell r="P1046" t="str">
            <v>NS</v>
          </cell>
          <cell r="Q1046">
            <v>19</v>
          </cell>
          <cell r="R1046">
            <v>0</v>
          </cell>
          <cell r="S1046">
            <v>0</v>
          </cell>
          <cell r="V1046">
            <v>19</v>
          </cell>
          <cell r="W1046">
            <v>1</v>
          </cell>
          <cell r="X1046">
            <v>0</v>
          </cell>
          <cell r="Y1046">
            <v>0</v>
          </cell>
          <cell r="AB1046">
            <v>1</v>
          </cell>
        </row>
        <row r="1047">
          <cell r="G1047">
            <v>710014562</v>
          </cell>
          <cell r="H1047" t="str">
            <v>037810189</v>
          </cell>
          <cell r="I1047" t="str">
            <v>Elokované pracovisko ako súčasť Základnej školy s materskou školou</v>
          </cell>
          <cell r="J1047" t="str">
            <v>Žilinský</v>
          </cell>
          <cell r="K1047" t="str">
            <v>Tvrdošín</v>
          </cell>
          <cell r="L1047" t="str">
            <v>02713</v>
          </cell>
          <cell r="M1047" t="str">
            <v>Hladovka</v>
          </cell>
          <cell r="N1047" t="str">
            <v>Hladovka 47</v>
          </cell>
          <cell r="O1047" t="str">
            <v>509663</v>
          </cell>
          <cell r="P1047" t="str">
            <v>NS</v>
          </cell>
          <cell r="Q1047">
            <v>17</v>
          </cell>
          <cell r="R1047">
            <v>0</v>
          </cell>
          <cell r="S1047">
            <v>0</v>
          </cell>
          <cell r="V1047">
            <v>17</v>
          </cell>
          <cell r="W1047">
            <v>0</v>
          </cell>
          <cell r="X1047">
            <v>0</v>
          </cell>
          <cell r="Y1047">
            <v>0</v>
          </cell>
          <cell r="AB1047">
            <v>0</v>
          </cell>
        </row>
        <row r="1048">
          <cell r="G1048">
            <v>710014570</v>
          </cell>
          <cell r="H1048" t="str">
            <v>000314498</v>
          </cell>
          <cell r="I1048" t="str">
            <v>Materská škola</v>
          </cell>
          <cell r="J1048" t="str">
            <v>Žilinský</v>
          </cell>
          <cell r="K1048" t="str">
            <v>Dolný Kubín</v>
          </cell>
          <cell r="L1048" t="str">
            <v>02741</v>
          </cell>
          <cell r="M1048" t="str">
            <v>Horná Lehota</v>
          </cell>
          <cell r="N1048" t="str">
            <v>Horná Lehota 79</v>
          </cell>
          <cell r="O1048" t="str">
            <v>509671</v>
          </cell>
          <cell r="P1048" t="str">
            <v>NS</v>
          </cell>
          <cell r="Q1048">
            <v>6</v>
          </cell>
          <cell r="R1048">
            <v>0</v>
          </cell>
          <cell r="S1048">
            <v>0</v>
          </cell>
          <cell r="V1048">
            <v>6</v>
          </cell>
          <cell r="W1048">
            <v>0</v>
          </cell>
          <cell r="X1048">
            <v>0</v>
          </cell>
          <cell r="Y1048">
            <v>0</v>
          </cell>
          <cell r="AB1048">
            <v>0</v>
          </cell>
        </row>
        <row r="1049">
          <cell r="G1049">
            <v>37814036</v>
          </cell>
          <cell r="H1049" t="str">
            <v>000314501</v>
          </cell>
          <cell r="I1049" t="str">
            <v>Materská škola</v>
          </cell>
          <cell r="J1049" t="str">
            <v>Žilinský</v>
          </cell>
          <cell r="K1049" t="str">
            <v>Námestovo</v>
          </cell>
          <cell r="L1049" t="str">
            <v>02952</v>
          </cell>
          <cell r="M1049" t="str">
            <v>Hruštín</v>
          </cell>
          <cell r="N1049" t="str">
            <v>Hruštín 207</v>
          </cell>
          <cell r="O1049" t="str">
            <v>509680</v>
          </cell>
          <cell r="P1049" t="str">
            <v>PS</v>
          </cell>
          <cell r="Q1049">
            <v>33</v>
          </cell>
          <cell r="R1049">
            <v>0</v>
          </cell>
          <cell r="S1049">
            <v>0</v>
          </cell>
          <cell r="V1049">
            <v>33</v>
          </cell>
          <cell r="W1049">
            <v>0</v>
          </cell>
          <cell r="X1049">
            <v>0</v>
          </cell>
          <cell r="Y1049">
            <v>0</v>
          </cell>
          <cell r="AB1049">
            <v>0</v>
          </cell>
        </row>
        <row r="1050">
          <cell r="G1050">
            <v>710014406</v>
          </cell>
          <cell r="H1050" t="str">
            <v>037808770</v>
          </cell>
          <cell r="I1050" t="str">
            <v>Základná škola s materskou školou - predprimárne vzdelávanie</v>
          </cell>
          <cell r="J1050" t="str">
            <v>Žilinský</v>
          </cell>
          <cell r="K1050" t="str">
            <v>Dolný Kubín</v>
          </cell>
          <cell r="L1050" t="str">
            <v>02755</v>
          </cell>
          <cell r="M1050" t="str">
            <v>Chlebnice</v>
          </cell>
          <cell r="N1050" t="str">
            <v>Chlebnice 134</v>
          </cell>
          <cell r="O1050" t="str">
            <v>509698</v>
          </cell>
          <cell r="P1050" t="str">
            <v>NS</v>
          </cell>
          <cell r="Q1050">
            <v>31</v>
          </cell>
          <cell r="R1050">
            <v>0</v>
          </cell>
          <cell r="S1050">
            <v>0</v>
          </cell>
          <cell r="V1050">
            <v>31</v>
          </cell>
          <cell r="W1050">
            <v>0</v>
          </cell>
          <cell r="X1050">
            <v>0</v>
          </cell>
          <cell r="Y1050">
            <v>0</v>
          </cell>
          <cell r="AB1050">
            <v>0</v>
          </cell>
        </row>
        <row r="1051">
          <cell r="G1051">
            <v>710014597</v>
          </cell>
          <cell r="H1051" t="str">
            <v>037810693</v>
          </cell>
          <cell r="I1051" t="str">
            <v>Elokované pracovisko ako súčasť Základnej školy s materskou školou</v>
          </cell>
          <cell r="J1051" t="str">
            <v>Žilinský</v>
          </cell>
          <cell r="K1051" t="str">
            <v>Dolný Kubín</v>
          </cell>
          <cell r="L1051" t="str">
            <v>02753</v>
          </cell>
          <cell r="M1051" t="str">
            <v>Istebné</v>
          </cell>
          <cell r="N1051" t="str">
            <v>Istebné 259</v>
          </cell>
          <cell r="O1051" t="str">
            <v>509701</v>
          </cell>
          <cell r="P1051" t="str">
            <v>NS</v>
          </cell>
          <cell r="Q1051">
            <v>13</v>
          </cell>
          <cell r="R1051">
            <v>0</v>
          </cell>
          <cell r="S1051">
            <v>0</v>
          </cell>
          <cell r="V1051">
            <v>13</v>
          </cell>
          <cell r="W1051">
            <v>0</v>
          </cell>
          <cell r="X1051">
            <v>0</v>
          </cell>
          <cell r="Y1051">
            <v>0</v>
          </cell>
          <cell r="AB1051">
            <v>0</v>
          </cell>
        </row>
        <row r="1052">
          <cell r="G1052">
            <v>710014600</v>
          </cell>
          <cell r="H1052" t="str">
            <v>037813111</v>
          </cell>
          <cell r="I1052" t="str">
            <v>Elokované pracovisko ako súčasť Základnej školy s materskou školou</v>
          </cell>
          <cell r="J1052" t="str">
            <v>Žilinský</v>
          </cell>
          <cell r="K1052" t="str">
            <v>Námestovo</v>
          </cell>
          <cell r="L1052" t="str">
            <v>02941</v>
          </cell>
          <cell r="M1052" t="str">
            <v>Klin</v>
          </cell>
          <cell r="N1052" t="str">
            <v>Hlavná 224/128</v>
          </cell>
          <cell r="O1052" t="str">
            <v>509728</v>
          </cell>
          <cell r="P1052" t="str">
            <v>NS</v>
          </cell>
          <cell r="Q1052">
            <v>20</v>
          </cell>
          <cell r="R1052">
            <v>0</v>
          </cell>
          <cell r="S1052">
            <v>0</v>
          </cell>
          <cell r="V1052">
            <v>20</v>
          </cell>
          <cell r="W1052">
            <v>0</v>
          </cell>
          <cell r="X1052">
            <v>0</v>
          </cell>
          <cell r="Y1052">
            <v>0</v>
          </cell>
          <cell r="AB1052">
            <v>0</v>
          </cell>
        </row>
        <row r="1053">
          <cell r="G1053">
            <v>710250452</v>
          </cell>
          <cell r="H1053" t="str">
            <v>037813111</v>
          </cell>
          <cell r="I1053" t="str">
            <v>Elokované pracovisko ako súčasť Základnej školy s materskou školou</v>
          </cell>
          <cell r="J1053" t="str">
            <v>Žilinský</v>
          </cell>
          <cell r="K1053" t="str">
            <v>Námestovo</v>
          </cell>
          <cell r="L1053" t="str">
            <v>02941</v>
          </cell>
          <cell r="M1053" t="str">
            <v>Klin</v>
          </cell>
          <cell r="N1053" t="str">
            <v>Cesta k soche 325/2</v>
          </cell>
          <cell r="O1053" t="str">
            <v>509728</v>
          </cell>
          <cell r="P1053" t="str">
            <v>NS</v>
          </cell>
          <cell r="Q1053">
            <v>21</v>
          </cell>
          <cell r="R1053">
            <v>0</v>
          </cell>
          <cell r="S1053">
            <v>0</v>
          </cell>
          <cell r="V1053">
            <v>21</v>
          </cell>
          <cell r="W1053">
            <v>0</v>
          </cell>
          <cell r="X1053">
            <v>0</v>
          </cell>
          <cell r="Y1053">
            <v>0</v>
          </cell>
          <cell r="AB1053">
            <v>0</v>
          </cell>
        </row>
        <row r="1054">
          <cell r="G1054">
            <v>710014627</v>
          </cell>
          <cell r="H1054" t="str">
            <v>000314561</v>
          </cell>
          <cell r="I1054" t="str">
            <v>Materská škola</v>
          </cell>
          <cell r="J1054" t="str">
            <v>Žilinský</v>
          </cell>
          <cell r="K1054" t="str">
            <v>Dolný Kubín</v>
          </cell>
          <cell r="L1054" t="str">
            <v>02751</v>
          </cell>
          <cell r="M1054" t="str">
            <v>Kraľovany</v>
          </cell>
          <cell r="N1054" t="str">
            <v>Kraľovany 93</v>
          </cell>
          <cell r="O1054" t="str">
            <v>509744</v>
          </cell>
          <cell r="P1054" t="str">
            <v>NS</v>
          </cell>
          <cell r="Q1054">
            <v>3</v>
          </cell>
          <cell r="R1054">
            <v>0</v>
          </cell>
          <cell r="S1054">
            <v>0</v>
          </cell>
          <cell r="V1054">
            <v>3</v>
          </cell>
          <cell r="W1054">
            <v>0</v>
          </cell>
          <cell r="X1054">
            <v>0</v>
          </cell>
          <cell r="Y1054">
            <v>0</v>
          </cell>
          <cell r="AB1054">
            <v>0</v>
          </cell>
        </row>
        <row r="1055">
          <cell r="G1055">
            <v>710014643</v>
          </cell>
          <cell r="H1055" t="str">
            <v>000314587</v>
          </cell>
          <cell r="I1055" t="str">
            <v>Materská škola</v>
          </cell>
          <cell r="J1055" t="str">
            <v>Žilinský</v>
          </cell>
          <cell r="K1055" t="str">
            <v>Dolný Kubín</v>
          </cell>
          <cell r="L1055" t="str">
            <v>02755</v>
          </cell>
          <cell r="M1055" t="str">
            <v>Krivá</v>
          </cell>
          <cell r="N1055" t="str">
            <v>Krivá č. 167</v>
          </cell>
          <cell r="O1055" t="str">
            <v>509761</v>
          </cell>
          <cell r="P1055" t="str">
            <v>NS</v>
          </cell>
          <cell r="Q1055">
            <v>6</v>
          </cell>
          <cell r="R1055">
            <v>0</v>
          </cell>
          <cell r="S1055">
            <v>0</v>
          </cell>
          <cell r="V1055">
            <v>6</v>
          </cell>
          <cell r="W1055">
            <v>0</v>
          </cell>
          <cell r="X1055">
            <v>0</v>
          </cell>
          <cell r="Y1055">
            <v>0</v>
          </cell>
          <cell r="AB1055">
            <v>0</v>
          </cell>
        </row>
        <row r="1056">
          <cell r="G1056">
            <v>710014651</v>
          </cell>
          <cell r="H1056" t="str">
            <v>037812955</v>
          </cell>
          <cell r="I1056" t="str">
            <v>Elokované pracovisko ako súčasť Základnej školy s materskou školou</v>
          </cell>
          <cell r="J1056" t="str">
            <v>Žilinský</v>
          </cell>
          <cell r="K1056" t="str">
            <v>Námestovo</v>
          </cell>
          <cell r="L1056" t="str">
            <v>02954</v>
          </cell>
          <cell r="M1056" t="str">
            <v>Krušetnica</v>
          </cell>
          <cell r="N1056" t="str">
            <v>Krušetnica 48</v>
          </cell>
          <cell r="O1056" t="str">
            <v>509779</v>
          </cell>
          <cell r="P1056" t="str">
            <v>NS</v>
          </cell>
          <cell r="Q1056">
            <v>13</v>
          </cell>
          <cell r="R1056">
            <v>0</v>
          </cell>
          <cell r="S1056">
            <v>0</v>
          </cell>
          <cell r="V1056">
            <v>13</v>
          </cell>
          <cell r="W1056">
            <v>0</v>
          </cell>
          <cell r="X1056">
            <v>0</v>
          </cell>
          <cell r="Y1056">
            <v>0</v>
          </cell>
          <cell r="AB1056">
            <v>0</v>
          </cell>
        </row>
        <row r="1057">
          <cell r="G1057">
            <v>710014678</v>
          </cell>
          <cell r="H1057" t="str">
            <v>037810111</v>
          </cell>
          <cell r="I1057" t="str">
            <v>Základná škola s materskou školou - predprimárne vzdelávanie</v>
          </cell>
          <cell r="J1057" t="str">
            <v>Žilinský</v>
          </cell>
          <cell r="K1057" t="str">
            <v>Tvrdošín</v>
          </cell>
          <cell r="L1057" t="str">
            <v>02712</v>
          </cell>
          <cell r="M1057" t="str">
            <v>Liesek</v>
          </cell>
          <cell r="N1057" t="str">
            <v>Staničná 324</v>
          </cell>
          <cell r="O1057" t="str">
            <v>509795</v>
          </cell>
          <cell r="P1057" t="str">
            <v>NS</v>
          </cell>
          <cell r="Q1057">
            <v>38</v>
          </cell>
          <cell r="R1057">
            <v>0</v>
          </cell>
          <cell r="S1057">
            <v>0</v>
          </cell>
          <cell r="V1057">
            <v>38</v>
          </cell>
          <cell r="W1057">
            <v>0</v>
          </cell>
          <cell r="X1057">
            <v>0</v>
          </cell>
          <cell r="Y1057">
            <v>0</v>
          </cell>
          <cell r="AB1057">
            <v>0</v>
          </cell>
        </row>
        <row r="1058">
          <cell r="G1058">
            <v>710014694</v>
          </cell>
          <cell r="H1058" t="str">
            <v>037813099</v>
          </cell>
          <cell r="I1058" t="str">
            <v>Elokované pracovisko ako súčasť Základnej školy s materskou školou</v>
          </cell>
          <cell r="J1058" t="str">
            <v>Žilinský</v>
          </cell>
          <cell r="K1058" t="str">
            <v>Námestovo</v>
          </cell>
          <cell r="L1058" t="str">
            <v>02951</v>
          </cell>
          <cell r="M1058" t="str">
            <v>Lokca</v>
          </cell>
          <cell r="N1058" t="str">
            <v>Brezová 461/23</v>
          </cell>
          <cell r="O1058" t="str">
            <v>509809</v>
          </cell>
          <cell r="P1058" t="str">
            <v>NS</v>
          </cell>
          <cell r="Q1058">
            <v>28</v>
          </cell>
          <cell r="R1058">
            <v>0</v>
          </cell>
          <cell r="S1058">
            <v>0</v>
          </cell>
          <cell r="V1058">
            <v>28</v>
          </cell>
          <cell r="W1058">
            <v>0</v>
          </cell>
          <cell r="X1058">
            <v>0</v>
          </cell>
          <cell r="Y1058">
            <v>0</v>
          </cell>
          <cell r="AB1058">
            <v>0</v>
          </cell>
        </row>
        <row r="1059">
          <cell r="G1059">
            <v>710014708</v>
          </cell>
          <cell r="H1059" t="str">
            <v>037910159</v>
          </cell>
          <cell r="I1059" t="str">
            <v>Elokované pracovisko ako súčasť Základnej školy s materskou školou</v>
          </cell>
          <cell r="J1059" t="str">
            <v>Žilinský</v>
          </cell>
          <cell r="K1059" t="str">
            <v>Námestovo</v>
          </cell>
          <cell r="L1059" t="str">
            <v>02954</v>
          </cell>
          <cell r="M1059" t="str">
            <v>Lomná</v>
          </cell>
          <cell r="N1059" t="str">
            <v>Lomná 135</v>
          </cell>
          <cell r="O1059" t="str">
            <v>509817</v>
          </cell>
          <cell r="P1059" t="str">
            <v>NS</v>
          </cell>
          <cell r="Q1059">
            <v>17</v>
          </cell>
          <cell r="R1059">
            <v>0</v>
          </cell>
          <cell r="S1059">
            <v>0</v>
          </cell>
          <cell r="V1059">
            <v>17</v>
          </cell>
          <cell r="W1059">
            <v>2</v>
          </cell>
          <cell r="X1059">
            <v>0</v>
          </cell>
          <cell r="Y1059">
            <v>0</v>
          </cell>
          <cell r="AB1059">
            <v>2</v>
          </cell>
        </row>
        <row r="1060">
          <cell r="G1060">
            <v>710014716</v>
          </cell>
          <cell r="H1060" t="str">
            <v>037813609</v>
          </cell>
          <cell r="I1060" t="str">
            <v>Základná škola s materskou školou - predprimárne vzdelávanie</v>
          </cell>
          <cell r="J1060" t="str">
            <v>Žilinský</v>
          </cell>
          <cell r="K1060" t="str">
            <v>Dolný Kubín</v>
          </cell>
          <cell r="L1060" t="str">
            <v>02601</v>
          </cell>
          <cell r="M1060" t="str">
            <v>Malatiná</v>
          </cell>
          <cell r="N1060" t="str">
            <v>Malatiná 70</v>
          </cell>
          <cell r="O1060" t="str">
            <v>509825</v>
          </cell>
          <cell r="P1060" t="str">
            <v>NS</v>
          </cell>
          <cell r="Q1060">
            <v>15</v>
          </cell>
          <cell r="R1060">
            <v>0</v>
          </cell>
          <cell r="S1060">
            <v>0</v>
          </cell>
          <cell r="V1060">
            <v>15</v>
          </cell>
          <cell r="W1060">
            <v>0</v>
          </cell>
          <cell r="X1060">
            <v>0</v>
          </cell>
          <cell r="Y1060">
            <v>0</v>
          </cell>
          <cell r="AB1060">
            <v>0</v>
          </cell>
        </row>
        <row r="1061">
          <cell r="G1061">
            <v>710014724</v>
          </cell>
          <cell r="H1061" t="str">
            <v>000314650</v>
          </cell>
          <cell r="I1061" t="str">
            <v>Materská škola</v>
          </cell>
          <cell r="J1061" t="str">
            <v>Žilinský</v>
          </cell>
          <cell r="K1061" t="str">
            <v>Dolný Kubín</v>
          </cell>
          <cell r="L1061" t="str">
            <v>02601</v>
          </cell>
          <cell r="M1061" t="str">
            <v>Medzibrodie nad Oravou</v>
          </cell>
          <cell r="N1061" t="str">
            <v>Medzibrodie nad Oravou 122</v>
          </cell>
          <cell r="O1061" t="str">
            <v>509833</v>
          </cell>
          <cell r="P1061" t="str">
            <v>NS</v>
          </cell>
          <cell r="Q1061">
            <v>9</v>
          </cell>
          <cell r="R1061">
            <v>0</v>
          </cell>
          <cell r="S1061">
            <v>0</v>
          </cell>
          <cell r="V1061">
            <v>9</v>
          </cell>
          <cell r="W1061">
            <v>0</v>
          </cell>
          <cell r="X1061">
            <v>0</v>
          </cell>
          <cell r="Y1061">
            <v>0</v>
          </cell>
          <cell r="AB1061">
            <v>0</v>
          </cell>
        </row>
        <row r="1062">
          <cell r="G1062">
            <v>710014732</v>
          </cell>
          <cell r="H1062" t="str">
            <v>037810359</v>
          </cell>
          <cell r="I1062" t="str">
            <v>Elokované pracovisko ako súčasť Základnej školy s materskou školou</v>
          </cell>
          <cell r="J1062" t="str">
            <v>Žilinský</v>
          </cell>
          <cell r="K1062" t="str">
            <v>Námestovo</v>
          </cell>
          <cell r="L1062" t="str">
            <v>02963</v>
          </cell>
          <cell r="M1062" t="str">
            <v>Mútne</v>
          </cell>
          <cell r="N1062" t="str">
            <v>Mútne 764</v>
          </cell>
          <cell r="O1062" t="str">
            <v>509850</v>
          </cell>
          <cell r="P1062" t="str">
            <v>NS</v>
          </cell>
          <cell r="Q1062">
            <v>21</v>
          </cell>
          <cell r="R1062">
            <v>0</v>
          </cell>
          <cell r="S1062">
            <v>0</v>
          </cell>
          <cell r="V1062">
            <v>21</v>
          </cell>
          <cell r="W1062">
            <v>0</v>
          </cell>
          <cell r="X1062">
            <v>0</v>
          </cell>
          <cell r="Y1062">
            <v>0</v>
          </cell>
          <cell r="AB1062">
            <v>0</v>
          </cell>
        </row>
        <row r="1063">
          <cell r="G1063">
            <v>710252749</v>
          </cell>
          <cell r="H1063" t="str">
            <v>037810359</v>
          </cell>
          <cell r="I1063" t="str">
            <v>Elokované pracovisko ako súčasť Základnej školy s materskou školou</v>
          </cell>
          <cell r="J1063" t="str">
            <v>Žilinský</v>
          </cell>
          <cell r="K1063" t="str">
            <v>Námestovo</v>
          </cell>
          <cell r="L1063" t="str">
            <v>02963</v>
          </cell>
          <cell r="M1063" t="str">
            <v>Mútne</v>
          </cell>
          <cell r="N1063" t="str">
            <v>Mútne 222</v>
          </cell>
          <cell r="O1063" t="str">
            <v>509850</v>
          </cell>
          <cell r="P1063" t="str">
            <v>NS</v>
          </cell>
          <cell r="Q1063">
            <v>20</v>
          </cell>
          <cell r="R1063">
            <v>0</v>
          </cell>
          <cell r="S1063">
            <v>0</v>
          </cell>
          <cell r="V1063">
            <v>20</v>
          </cell>
          <cell r="W1063">
            <v>0</v>
          </cell>
          <cell r="X1063">
            <v>0</v>
          </cell>
          <cell r="Y1063">
            <v>0</v>
          </cell>
          <cell r="AB1063">
            <v>0</v>
          </cell>
        </row>
        <row r="1064">
          <cell r="G1064">
            <v>710036523</v>
          </cell>
          <cell r="H1064" t="str">
            <v>000314676</v>
          </cell>
          <cell r="I1064" t="str">
            <v>Materská škola</v>
          </cell>
          <cell r="J1064" t="str">
            <v>Žilinský</v>
          </cell>
          <cell r="K1064" t="str">
            <v>Námestovo</v>
          </cell>
          <cell r="L1064" t="str">
            <v>02901</v>
          </cell>
          <cell r="M1064" t="str">
            <v>Námestovo</v>
          </cell>
          <cell r="N1064" t="str">
            <v>Komenského 425/29</v>
          </cell>
          <cell r="O1064" t="str">
            <v>509868</v>
          </cell>
          <cell r="P1064" t="str">
            <v>NS</v>
          </cell>
          <cell r="Q1064">
            <v>34</v>
          </cell>
          <cell r="R1064">
            <v>0</v>
          </cell>
          <cell r="S1064">
            <v>0</v>
          </cell>
          <cell r="V1064">
            <v>34</v>
          </cell>
          <cell r="W1064">
            <v>0</v>
          </cell>
          <cell r="X1064">
            <v>0</v>
          </cell>
          <cell r="Y1064">
            <v>0</v>
          </cell>
          <cell r="AB1064">
            <v>0</v>
          </cell>
        </row>
        <row r="1065">
          <cell r="G1065">
            <v>710036540</v>
          </cell>
          <cell r="H1065" t="str">
            <v>000314676</v>
          </cell>
          <cell r="I1065" t="str">
            <v>Materská škola</v>
          </cell>
          <cell r="J1065" t="str">
            <v>Žilinský</v>
          </cell>
          <cell r="K1065" t="str">
            <v>Námestovo</v>
          </cell>
          <cell r="L1065" t="str">
            <v>02901</v>
          </cell>
          <cell r="M1065" t="str">
            <v>Námestovo</v>
          </cell>
          <cell r="N1065" t="str">
            <v>Bernolákova 252</v>
          </cell>
          <cell r="O1065" t="str">
            <v>509868</v>
          </cell>
          <cell r="P1065" t="str">
            <v>NS</v>
          </cell>
          <cell r="Q1065">
            <v>26</v>
          </cell>
          <cell r="R1065">
            <v>0</v>
          </cell>
          <cell r="S1065">
            <v>0</v>
          </cell>
          <cell r="V1065">
            <v>26</v>
          </cell>
          <cell r="W1065">
            <v>0</v>
          </cell>
          <cell r="X1065">
            <v>0</v>
          </cell>
          <cell r="Y1065">
            <v>0</v>
          </cell>
          <cell r="AB1065">
            <v>0</v>
          </cell>
        </row>
        <row r="1066">
          <cell r="G1066">
            <v>710036558</v>
          </cell>
          <cell r="H1066" t="str">
            <v>000314676</v>
          </cell>
          <cell r="I1066" t="str">
            <v>Materská škola</v>
          </cell>
          <cell r="J1066" t="str">
            <v>Žilinský</v>
          </cell>
          <cell r="K1066" t="str">
            <v>Námestovo</v>
          </cell>
          <cell r="L1066" t="str">
            <v>02901</v>
          </cell>
          <cell r="M1066" t="str">
            <v>Námestovo</v>
          </cell>
          <cell r="N1066" t="str">
            <v>Veterná 159</v>
          </cell>
          <cell r="O1066" t="str">
            <v>509868</v>
          </cell>
          <cell r="P1066" t="str">
            <v>NS</v>
          </cell>
          <cell r="Q1066">
            <v>34</v>
          </cell>
          <cell r="R1066">
            <v>0</v>
          </cell>
          <cell r="S1066">
            <v>0</v>
          </cell>
          <cell r="V1066">
            <v>34</v>
          </cell>
          <cell r="W1066">
            <v>0</v>
          </cell>
          <cell r="X1066">
            <v>0</v>
          </cell>
          <cell r="Y1066">
            <v>0</v>
          </cell>
          <cell r="AB1066">
            <v>0</v>
          </cell>
        </row>
        <row r="1067">
          <cell r="G1067">
            <v>710036566</v>
          </cell>
          <cell r="H1067" t="str">
            <v>037810120</v>
          </cell>
          <cell r="I1067" t="str">
            <v>Základná škola s materskou školou - predprimárne vzdelávanie</v>
          </cell>
          <cell r="J1067" t="str">
            <v>Žilinský</v>
          </cell>
          <cell r="K1067" t="str">
            <v>Tvrdošín</v>
          </cell>
          <cell r="L1067" t="str">
            <v>02743</v>
          </cell>
          <cell r="M1067" t="str">
            <v>Nižná</v>
          </cell>
          <cell r="N1067" t="str">
            <v>Nová Doba 482</v>
          </cell>
          <cell r="O1067" t="str">
            <v>509876</v>
          </cell>
          <cell r="P1067" t="str">
            <v>NS</v>
          </cell>
          <cell r="Q1067">
            <v>20</v>
          </cell>
          <cell r="R1067">
            <v>0</v>
          </cell>
          <cell r="S1067">
            <v>0</v>
          </cell>
          <cell r="V1067">
            <v>20</v>
          </cell>
          <cell r="W1067">
            <v>0</v>
          </cell>
          <cell r="X1067">
            <v>0</v>
          </cell>
          <cell r="Y1067">
            <v>0</v>
          </cell>
          <cell r="AB1067">
            <v>0</v>
          </cell>
        </row>
        <row r="1068">
          <cell r="G1068">
            <v>710236808</v>
          </cell>
          <cell r="H1068" t="str">
            <v>037810120</v>
          </cell>
          <cell r="I1068" t="str">
            <v>Elokované pracovisko ako súčasť Základnej školy s materskou školou</v>
          </cell>
          <cell r="J1068" t="str">
            <v>Žilinský</v>
          </cell>
          <cell r="K1068" t="str">
            <v>Tvrdošín</v>
          </cell>
          <cell r="L1068" t="str">
            <v>02743</v>
          </cell>
          <cell r="M1068" t="str">
            <v>Nižná</v>
          </cell>
          <cell r="N1068" t="str">
            <v>Orličie 605</v>
          </cell>
          <cell r="O1068" t="str">
            <v>509876</v>
          </cell>
          <cell r="P1068" t="str">
            <v>NS</v>
          </cell>
          <cell r="Q1068">
            <v>23</v>
          </cell>
          <cell r="R1068">
            <v>0</v>
          </cell>
          <cell r="S1068">
            <v>0</v>
          </cell>
          <cell r="V1068">
            <v>23</v>
          </cell>
          <cell r="W1068">
            <v>0</v>
          </cell>
          <cell r="X1068">
            <v>0</v>
          </cell>
          <cell r="Y1068">
            <v>0</v>
          </cell>
          <cell r="AB1068">
            <v>0</v>
          </cell>
        </row>
        <row r="1069">
          <cell r="G1069">
            <v>710036574</v>
          </cell>
          <cell r="H1069" t="str">
            <v>037813129</v>
          </cell>
          <cell r="I1069" t="str">
            <v>Elokované pracovisko ako súčasť Základnej školy s materskou školou</v>
          </cell>
          <cell r="J1069" t="str">
            <v>Žilinský</v>
          </cell>
          <cell r="K1069" t="str">
            <v>Námestovo</v>
          </cell>
          <cell r="L1069" t="str">
            <v>02955</v>
          </cell>
          <cell r="M1069" t="str">
            <v>Novoť</v>
          </cell>
          <cell r="N1069" t="str">
            <v>Novoť 521</v>
          </cell>
          <cell r="O1069" t="str">
            <v>509884</v>
          </cell>
          <cell r="P1069" t="str">
            <v>NS</v>
          </cell>
          <cell r="Q1069">
            <v>49</v>
          </cell>
          <cell r="R1069">
            <v>0</v>
          </cell>
          <cell r="S1069">
            <v>0</v>
          </cell>
          <cell r="V1069">
            <v>49</v>
          </cell>
          <cell r="W1069">
            <v>0</v>
          </cell>
          <cell r="X1069">
            <v>0</v>
          </cell>
          <cell r="Y1069">
            <v>0</v>
          </cell>
          <cell r="AB1069">
            <v>0</v>
          </cell>
        </row>
        <row r="1070">
          <cell r="G1070">
            <v>710014783</v>
          </cell>
          <cell r="H1070" t="str">
            <v>037810308</v>
          </cell>
          <cell r="I1070" t="str">
            <v>Základná škola s materskou školou Martina Hamuljaka - predprimárne vzdelávanie</v>
          </cell>
          <cell r="J1070" t="str">
            <v>Žilinský</v>
          </cell>
          <cell r="K1070" t="str">
            <v>Námestovo</v>
          </cell>
          <cell r="L1070" t="str">
            <v>02964</v>
          </cell>
          <cell r="M1070" t="str">
            <v>Oravská Jasenica</v>
          </cell>
          <cell r="N1070" t="str">
            <v>Oravská Jasenica 141</v>
          </cell>
          <cell r="O1070" t="str">
            <v>509892</v>
          </cell>
          <cell r="P1070" t="str">
            <v>NS</v>
          </cell>
          <cell r="Q1070">
            <v>27</v>
          </cell>
          <cell r="R1070">
            <v>0</v>
          </cell>
          <cell r="S1070">
            <v>0</v>
          </cell>
          <cell r="V1070">
            <v>27</v>
          </cell>
          <cell r="W1070">
            <v>0</v>
          </cell>
          <cell r="X1070">
            <v>0</v>
          </cell>
          <cell r="Y1070">
            <v>0</v>
          </cell>
          <cell r="AB1070">
            <v>0</v>
          </cell>
        </row>
        <row r="1071">
          <cell r="G1071">
            <v>710014791</v>
          </cell>
          <cell r="H1071" t="str">
            <v>031902952</v>
          </cell>
          <cell r="I1071" t="str">
            <v>Základná škola s materskou školou - predprimárne vzdelávanie</v>
          </cell>
          <cell r="J1071" t="str">
            <v>Žilinský</v>
          </cell>
          <cell r="K1071" t="str">
            <v>Námestovo</v>
          </cell>
          <cell r="L1071" t="str">
            <v>02957</v>
          </cell>
          <cell r="M1071" t="str">
            <v>Oravská Lesná</v>
          </cell>
          <cell r="N1071" t="str">
            <v>Oravská Lesná 299</v>
          </cell>
          <cell r="O1071" t="str">
            <v>509906</v>
          </cell>
          <cell r="P1071" t="str">
            <v>NS</v>
          </cell>
          <cell r="Q1071">
            <v>46</v>
          </cell>
          <cell r="R1071">
            <v>0</v>
          </cell>
          <cell r="S1071">
            <v>0</v>
          </cell>
          <cell r="V1071">
            <v>46</v>
          </cell>
          <cell r="W1071">
            <v>0</v>
          </cell>
          <cell r="X1071">
            <v>0</v>
          </cell>
          <cell r="Y1071">
            <v>0</v>
          </cell>
          <cell r="AB1071">
            <v>0</v>
          </cell>
        </row>
        <row r="1072">
          <cell r="G1072">
            <v>710014805</v>
          </cell>
          <cell r="H1072" t="str">
            <v>037810332</v>
          </cell>
          <cell r="I1072" t="str">
            <v>Elokované pracovisko ako súčasť Základnej školy s materskou školou</v>
          </cell>
          <cell r="J1072" t="str">
            <v>Žilinský</v>
          </cell>
          <cell r="K1072" t="str">
            <v>Námestovo</v>
          </cell>
          <cell r="L1072" t="str">
            <v>02947</v>
          </cell>
          <cell r="M1072" t="str">
            <v>Oravská Polhora</v>
          </cell>
          <cell r="N1072" t="str">
            <v>Oravská Polhora 129</v>
          </cell>
          <cell r="O1072" t="str">
            <v>509914</v>
          </cell>
          <cell r="P1072" t="str">
            <v>NS</v>
          </cell>
          <cell r="Q1072">
            <v>23</v>
          </cell>
          <cell r="R1072">
            <v>0</v>
          </cell>
          <cell r="S1072">
            <v>0</v>
          </cell>
          <cell r="V1072">
            <v>23</v>
          </cell>
          <cell r="W1072">
            <v>0</v>
          </cell>
          <cell r="X1072">
            <v>0</v>
          </cell>
          <cell r="Y1072">
            <v>0</v>
          </cell>
          <cell r="AB1072">
            <v>0</v>
          </cell>
        </row>
        <row r="1073">
          <cell r="G1073">
            <v>710036582</v>
          </cell>
          <cell r="H1073" t="str">
            <v>037813102</v>
          </cell>
          <cell r="I1073" t="str">
            <v>Elokované pracovisko ako súčasť Základnej školy s materskou školou</v>
          </cell>
          <cell r="J1073" t="str">
            <v>Žilinský</v>
          </cell>
          <cell r="K1073" t="str">
            <v>Námestovo</v>
          </cell>
          <cell r="L1073" t="str">
            <v>02947</v>
          </cell>
          <cell r="M1073" t="str">
            <v>Oravská Polhora</v>
          </cell>
          <cell r="N1073" t="str">
            <v>Oravská Polhora 424</v>
          </cell>
          <cell r="O1073" t="str">
            <v>509914</v>
          </cell>
          <cell r="P1073" t="str">
            <v>NS</v>
          </cell>
          <cell r="Q1073">
            <v>48</v>
          </cell>
          <cell r="R1073">
            <v>0</v>
          </cell>
          <cell r="S1073">
            <v>0</v>
          </cell>
          <cell r="V1073">
            <v>48</v>
          </cell>
          <cell r="W1073">
            <v>0</v>
          </cell>
          <cell r="X1073">
            <v>0</v>
          </cell>
          <cell r="Y1073">
            <v>0</v>
          </cell>
          <cell r="AB1073">
            <v>0</v>
          </cell>
        </row>
        <row r="1074">
          <cell r="G1074">
            <v>710014813</v>
          </cell>
          <cell r="H1074" t="str">
            <v>000314757</v>
          </cell>
          <cell r="I1074" t="str">
            <v>Materská škola</v>
          </cell>
          <cell r="J1074" t="str">
            <v>Žilinský</v>
          </cell>
          <cell r="K1074" t="str">
            <v>Dolný Kubín</v>
          </cell>
          <cell r="L1074" t="str">
            <v>02754</v>
          </cell>
          <cell r="M1074" t="str">
            <v>Oravská Poruba</v>
          </cell>
          <cell r="N1074" t="str">
            <v>Oravská Poruba 46</v>
          </cell>
          <cell r="O1074" t="str">
            <v>509922</v>
          </cell>
          <cell r="P1074" t="str">
            <v>NS</v>
          </cell>
          <cell r="Q1074">
            <v>12</v>
          </cell>
          <cell r="R1074">
            <v>0</v>
          </cell>
          <cell r="S1074">
            <v>0</v>
          </cell>
          <cell r="V1074">
            <v>12</v>
          </cell>
          <cell r="W1074">
            <v>0</v>
          </cell>
          <cell r="X1074">
            <v>0</v>
          </cell>
          <cell r="Y1074">
            <v>0</v>
          </cell>
          <cell r="AB1074">
            <v>0</v>
          </cell>
        </row>
        <row r="1075">
          <cell r="G1075">
            <v>710014821</v>
          </cell>
          <cell r="H1075" t="str">
            <v>037810341</v>
          </cell>
          <cell r="I1075" t="str">
            <v>Elokované pracovisko ako súčasť Základnej školy s materskou školou</v>
          </cell>
          <cell r="J1075" t="str">
            <v>Žilinský</v>
          </cell>
          <cell r="K1075" t="str">
            <v>Námestovo</v>
          </cell>
          <cell r="L1075" t="str">
            <v>02962</v>
          </cell>
          <cell r="M1075" t="str">
            <v>Oravské Veselé</v>
          </cell>
          <cell r="N1075" t="str">
            <v>Oravské Veselé 374</v>
          </cell>
          <cell r="O1075" t="str">
            <v>509931</v>
          </cell>
          <cell r="P1075" t="str">
            <v>NS</v>
          </cell>
          <cell r="Q1075">
            <v>33</v>
          </cell>
          <cell r="R1075">
            <v>0</v>
          </cell>
          <cell r="S1075">
            <v>0</v>
          </cell>
          <cell r="V1075">
            <v>33</v>
          </cell>
          <cell r="W1075">
            <v>0</v>
          </cell>
          <cell r="X1075">
            <v>0</v>
          </cell>
          <cell r="Y1075">
            <v>0</v>
          </cell>
          <cell r="AB1075">
            <v>0</v>
          </cell>
        </row>
        <row r="1076">
          <cell r="G1076">
            <v>710014848</v>
          </cell>
          <cell r="H1076" t="str">
            <v>000314706</v>
          </cell>
          <cell r="I1076" t="str">
            <v>Materská škola</v>
          </cell>
          <cell r="J1076" t="str">
            <v>Žilinský</v>
          </cell>
          <cell r="K1076" t="str">
            <v>Tvrdošín</v>
          </cell>
          <cell r="L1076" t="str">
            <v>02742</v>
          </cell>
          <cell r="M1076" t="str">
            <v>Oravský Biely Potok</v>
          </cell>
          <cell r="N1076" t="str">
            <v>Oravský Biely Potok 37</v>
          </cell>
          <cell r="O1076" t="str">
            <v>509949</v>
          </cell>
          <cell r="P1076" t="str">
            <v>NS</v>
          </cell>
          <cell r="Q1076">
            <v>12</v>
          </cell>
          <cell r="R1076">
            <v>0</v>
          </cell>
          <cell r="S1076">
            <v>0</v>
          </cell>
          <cell r="V1076">
            <v>12</v>
          </cell>
          <cell r="W1076">
            <v>0</v>
          </cell>
          <cell r="X1076">
            <v>0</v>
          </cell>
          <cell r="Y1076">
            <v>0</v>
          </cell>
          <cell r="AB1076">
            <v>0</v>
          </cell>
        </row>
        <row r="1077">
          <cell r="G1077">
            <v>710014856</v>
          </cell>
          <cell r="H1077" t="str">
            <v>037808818</v>
          </cell>
          <cell r="I1077" t="str">
            <v>Elokované pracovisko ako súčasť Základnej školy s materskou školou</v>
          </cell>
          <cell r="J1077" t="str">
            <v>Žilinský</v>
          </cell>
          <cell r="K1077" t="str">
            <v>Dolný Kubín</v>
          </cell>
          <cell r="L1077" t="str">
            <v>02741</v>
          </cell>
          <cell r="M1077" t="str">
            <v>Oravský Podzámok</v>
          </cell>
          <cell r="N1077" t="str">
            <v>Oravský Podzámok 50</v>
          </cell>
          <cell r="O1077" t="str">
            <v>509957</v>
          </cell>
          <cell r="P1077" t="str">
            <v>NS</v>
          </cell>
          <cell r="Q1077">
            <v>17</v>
          </cell>
          <cell r="R1077">
            <v>0</v>
          </cell>
          <cell r="S1077">
            <v>0</v>
          </cell>
          <cell r="V1077">
            <v>17</v>
          </cell>
          <cell r="W1077">
            <v>0</v>
          </cell>
          <cell r="X1077">
            <v>0</v>
          </cell>
          <cell r="Y1077">
            <v>0</v>
          </cell>
          <cell r="AB1077">
            <v>0</v>
          </cell>
        </row>
        <row r="1078">
          <cell r="G1078">
            <v>710014872</v>
          </cell>
          <cell r="H1078" t="str">
            <v>000314781</v>
          </cell>
          <cell r="I1078" t="str">
            <v>Materská škola</v>
          </cell>
          <cell r="J1078" t="str">
            <v>Žilinský</v>
          </cell>
          <cell r="K1078" t="str">
            <v>Dolný Kubín</v>
          </cell>
          <cell r="L1078" t="str">
            <v>02601</v>
          </cell>
          <cell r="M1078" t="str">
            <v>Párnica</v>
          </cell>
          <cell r="N1078" t="str">
            <v>Párnica 86</v>
          </cell>
          <cell r="O1078" t="str">
            <v>509973</v>
          </cell>
          <cell r="P1078" t="str">
            <v>NS</v>
          </cell>
          <cell r="Q1078">
            <v>6</v>
          </cell>
          <cell r="R1078">
            <v>0</v>
          </cell>
          <cell r="S1078">
            <v>0</v>
          </cell>
          <cell r="V1078">
            <v>6</v>
          </cell>
          <cell r="W1078">
            <v>0</v>
          </cell>
          <cell r="X1078">
            <v>0</v>
          </cell>
          <cell r="Y1078">
            <v>0</v>
          </cell>
          <cell r="AB1078">
            <v>0</v>
          </cell>
        </row>
        <row r="1079">
          <cell r="G1079">
            <v>710036590</v>
          </cell>
          <cell r="H1079" t="str">
            <v>042349036</v>
          </cell>
          <cell r="I1079" t="str">
            <v>Elokované pracovisko ako súčasť Základnej školy s materskou školou</v>
          </cell>
          <cell r="J1079" t="str">
            <v>Žilinský</v>
          </cell>
          <cell r="K1079" t="str">
            <v>Tvrdošín</v>
          </cell>
          <cell r="L1079" t="str">
            <v>02742</v>
          </cell>
          <cell r="M1079" t="str">
            <v>Podbiel</v>
          </cell>
          <cell r="N1079" t="str">
            <v>Podbiel 247</v>
          </cell>
          <cell r="O1079" t="str">
            <v>509981</v>
          </cell>
          <cell r="P1079" t="str">
            <v>NS</v>
          </cell>
          <cell r="Q1079">
            <v>19</v>
          </cell>
          <cell r="R1079">
            <v>0</v>
          </cell>
          <cell r="S1079">
            <v>0</v>
          </cell>
          <cell r="V1079">
            <v>19</v>
          </cell>
          <cell r="W1079">
            <v>0</v>
          </cell>
          <cell r="X1079">
            <v>0</v>
          </cell>
          <cell r="Y1079">
            <v>0</v>
          </cell>
          <cell r="AB1079">
            <v>0</v>
          </cell>
        </row>
        <row r="1080">
          <cell r="G1080">
            <v>710014880</v>
          </cell>
          <cell r="H1080" t="str">
            <v>000314811</v>
          </cell>
          <cell r="I1080" t="str">
            <v>Materská škola</v>
          </cell>
          <cell r="J1080" t="str">
            <v>Žilinský</v>
          </cell>
          <cell r="K1080" t="str">
            <v>Dolný Kubín</v>
          </cell>
          <cell r="L1080" t="str">
            <v>02741</v>
          </cell>
          <cell r="M1080" t="str">
            <v>Pribiš</v>
          </cell>
          <cell r="N1080" t="str">
            <v>Pribiš 134</v>
          </cell>
          <cell r="O1080" t="str">
            <v>510009</v>
          </cell>
          <cell r="P1080" t="str">
            <v>NS</v>
          </cell>
          <cell r="Q1080">
            <v>6</v>
          </cell>
          <cell r="R1080">
            <v>0</v>
          </cell>
          <cell r="S1080">
            <v>0</v>
          </cell>
          <cell r="V1080">
            <v>6</v>
          </cell>
          <cell r="W1080">
            <v>0</v>
          </cell>
          <cell r="X1080">
            <v>0</v>
          </cell>
          <cell r="Y1080">
            <v>0</v>
          </cell>
          <cell r="AB1080">
            <v>0</v>
          </cell>
        </row>
        <row r="1081">
          <cell r="G1081">
            <v>710014899</v>
          </cell>
          <cell r="H1081" t="str">
            <v>000314820</v>
          </cell>
          <cell r="I1081" t="str">
            <v>Materská škola</v>
          </cell>
          <cell r="J1081" t="str">
            <v>Žilinský</v>
          </cell>
          <cell r="K1081" t="str">
            <v>Dolný Kubín</v>
          </cell>
          <cell r="L1081" t="str">
            <v>02601</v>
          </cell>
          <cell r="M1081" t="str">
            <v>Pucov</v>
          </cell>
          <cell r="N1081" t="str">
            <v>Pucov 112</v>
          </cell>
          <cell r="O1081" t="str">
            <v>510017</v>
          </cell>
          <cell r="P1081" t="str">
            <v>NS</v>
          </cell>
          <cell r="Q1081">
            <v>16</v>
          </cell>
          <cell r="R1081">
            <v>0</v>
          </cell>
          <cell r="S1081">
            <v>0</v>
          </cell>
          <cell r="V1081">
            <v>16</v>
          </cell>
          <cell r="W1081">
            <v>0</v>
          </cell>
          <cell r="X1081">
            <v>0</v>
          </cell>
          <cell r="Y1081">
            <v>0</v>
          </cell>
          <cell r="AB1081">
            <v>0</v>
          </cell>
        </row>
        <row r="1082">
          <cell r="G1082">
            <v>710014902</v>
          </cell>
          <cell r="H1082" t="str">
            <v>037810316</v>
          </cell>
          <cell r="I1082" t="str">
            <v>Elokované pracovisko ako súčasť Základnej školy s materskou školou</v>
          </cell>
          <cell r="J1082" t="str">
            <v>Žilinský</v>
          </cell>
          <cell r="K1082" t="str">
            <v>Námestovo</v>
          </cell>
          <cell r="L1082" t="str">
            <v>02944</v>
          </cell>
          <cell r="M1082" t="str">
            <v>Rabča</v>
          </cell>
          <cell r="N1082" t="str">
            <v>Kostolná 855</v>
          </cell>
          <cell r="O1082" t="str">
            <v>510025</v>
          </cell>
          <cell r="P1082" t="str">
            <v>NS</v>
          </cell>
          <cell r="Q1082">
            <v>26</v>
          </cell>
          <cell r="R1082">
            <v>0</v>
          </cell>
          <cell r="S1082">
            <v>0</v>
          </cell>
          <cell r="V1082">
            <v>26</v>
          </cell>
          <cell r="W1082">
            <v>0</v>
          </cell>
          <cell r="X1082">
            <v>0</v>
          </cell>
          <cell r="Y1082">
            <v>0</v>
          </cell>
          <cell r="AB1082">
            <v>0</v>
          </cell>
        </row>
        <row r="1083">
          <cell r="G1083">
            <v>710014910</v>
          </cell>
          <cell r="H1083" t="str">
            <v>037810316</v>
          </cell>
          <cell r="I1083" t="str">
            <v>Elokované pracovisko ako súčasť Základnej školy s materskou školou</v>
          </cell>
          <cell r="J1083" t="str">
            <v>Žilinský</v>
          </cell>
          <cell r="K1083" t="str">
            <v>Námestovo</v>
          </cell>
          <cell r="L1083" t="str">
            <v>02944</v>
          </cell>
          <cell r="M1083" t="str">
            <v>Rabča</v>
          </cell>
          <cell r="N1083" t="str">
            <v>Školská 438</v>
          </cell>
          <cell r="O1083" t="str">
            <v>510025</v>
          </cell>
          <cell r="P1083" t="str">
            <v>NS</v>
          </cell>
          <cell r="Q1083">
            <v>81</v>
          </cell>
          <cell r="R1083">
            <v>0</v>
          </cell>
          <cell r="S1083">
            <v>0</v>
          </cell>
          <cell r="V1083">
            <v>81</v>
          </cell>
          <cell r="W1083">
            <v>0</v>
          </cell>
          <cell r="X1083">
            <v>0</v>
          </cell>
          <cell r="Y1083">
            <v>0</v>
          </cell>
          <cell r="AB1083">
            <v>0</v>
          </cell>
        </row>
        <row r="1084">
          <cell r="G1084">
            <v>710014929</v>
          </cell>
          <cell r="H1084" t="str">
            <v>037812076</v>
          </cell>
          <cell r="I1084" t="str">
            <v>Elokované pracovisko ako súčasť Základnej školy s materskou školou</v>
          </cell>
          <cell r="J1084" t="str">
            <v>Žilinský</v>
          </cell>
          <cell r="K1084" t="str">
            <v>Námestovo</v>
          </cell>
          <cell r="L1084" t="str">
            <v>02945</v>
          </cell>
          <cell r="M1084" t="str">
            <v>Rabčice</v>
          </cell>
          <cell r="N1084" t="str">
            <v>Rabčice 189</v>
          </cell>
          <cell r="O1084" t="str">
            <v>510033</v>
          </cell>
          <cell r="P1084" t="str">
            <v>NS</v>
          </cell>
          <cell r="Q1084">
            <v>25</v>
          </cell>
          <cell r="R1084">
            <v>0</v>
          </cell>
          <cell r="S1084">
            <v>0</v>
          </cell>
          <cell r="V1084">
            <v>25</v>
          </cell>
          <cell r="W1084">
            <v>0</v>
          </cell>
          <cell r="X1084">
            <v>0</v>
          </cell>
          <cell r="Y1084">
            <v>0</v>
          </cell>
          <cell r="AB1084">
            <v>0</v>
          </cell>
        </row>
        <row r="1085">
          <cell r="G1085">
            <v>710014937</v>
          </cell>
          <cell r="H1085" t="str">
            <v>000314854</v>
          </cell>
          <cell r="I1085" t="str">
            <v>Materská škola</v>
          </cell>
          <cell r="J1085" t="str">
            <v>Žilinský</v>
          </cell>
          <cell r="K1085" t="str">
            <v>Dolný Kubín</v>
          </cell>
          <cell r="L1085" t="str">
            <v>02755</v>
          </cell>
          <cell r="M1085" t="str">
            <v>Sedliacka Dubová</v>
          </cell>
          <cell r="N1085" t="str">
            <v>Sedliacka Dubová 31</v>
          </cell>
          <cell r="O1085" t="str">
            <v>510041</v>
          </cell>
          <cell r="P1085" t="str">
            <v>NS</v>
          </cell>
          <cell r="Q1085">
            <v>7</v>
          </cell>
          <cell r="V1085">
            <v>7</v>
          </cell>
          <cell r="W1085">
            <v>0</v>
          </cell>
          <cell r="AB1085">
            <v>0</v>
          </cell>
        </row>
        <row r="1086">
          <cell r="G1086">
            <v>710014945</v>
          </cell>
          <cell r="H1086" t="str">
            <v>000314862</v>
          </cell>
          <cell r="I1086" t="str">
            <v>Materská škola</v>
          </cell>
          <cell r="J1086" t="str">
            <v>Žilinský</v>
          </cell>
          <cell r="K1086" t="str">
            <v>Námestovo</v>
          </cell>
          <cell r="L1086" t="str">
            <v>02946</v>
          </cell>
          <cell r="M1086" t="str">
            <v>Sihelné</v>
          </cell>
          <cell r="N1086" t="str">
            <v>Sihelné 456</v>
          </cell>
          <cell r="O1086" t="str">
            <v>510050</v>
          </cell>
          <cell r="P1086" t="str">
            <v>NS</v>
          </cell>
          <cell r="Q1086">
            <v>45</v>
          </cell>
          <cell r="S1086">
            <v>0</v>
          </cell>
          <cell r="V1086">
            <v>45</v>
          </cell>
          <cell r="AB1086">
            <v>0</v>
          </cell>
        </row>
        <row r="1087">
          <cell r="G1087">
            <v>710014961</v>
          </cell>
          <cell r="H1087" t="str">
            <v>000314871</v>
          </cell>
          <cell r="I1087" t="str">
            <v>Materská škola</v>
          </cell>
          <cell r="J1087" t="str">
            <v>Žilinský</v>
          </cell>
          <cell r="K1087" t="str">
            <v>Tvrdošín</v>
          </cell>
          <cell r="L1087" t="str">
            <v>02713</v>
          </cell>
          <cell r="M1087" t="str">
            <v>Suchá Hora</v>
          </cell>
          <cell r="N1087" t="str">
            <v>Suchá Hora 1</v>
          </cell>
          <cell r="O1087" t="str">
            <v>510076</v>
          </cell>
          <cell r="P1087" t="str">
            <v>NS</v>
          </cell>
          <cell r="Q1087">
            <v>10</v>
          </cell>
          <cell r="R1087">
            <v>0</v>
          </cell>
          <cell r="S1087">
            <v>0</v>
          </cell>
          <cell r="V1087">
            <v>10</v>
          </cell>
          <cell r="W1087">
            <v>0</v>
          </cell>
          <cell r="X1087">
            <v>0</v>
          </cell>
          <cell r="Y1087">
            <v>0</v>
          </cell>
          <cell r="AB1087">
            <v>0</v>
          </cell>
        </row>
        <row r="1088">
          <cell r="G1088">
            <v>710014953</v>
          </cell>
          <cell r="H1088" t="str">
            <v>000314889</v>
          </cell>
          <cell r="I1088" t="str">
            <v>Materská škola</v>
          </cell>
          <cell r="J1088" t="str">
            <v>Žilinský</v>
          </cell>
          <cell r="K1088" t="str">
            <v>Tvrdošín</v>
          </cell>
          <cell r="L1088" t="str">
            <v>02744</v>
          </cell>
          <cell r="M1088" t="str">
            <v>Štefanov nad Oravou</v>
          </cell>
          <cell r="N1088" t="str">
            <v>Štefanov nad Oravou 127</v>
          </cell>
          <cell r="O1088" t="str">
            <v>510084</v>
          </cell>
          <cell r="P1088" t="str">
            <v>NS</v>
          </cell>
          <cell r="Q1088">
            <v>12</v>
          </cell>
          <cell r="R1088">
            <v>0</v>
          </cell>
          <cell r="S1088">
            <v>0</v>
          </cell>
          <cell r="V1088">
            <v>12</v>
          </cell>
          <cell r="W1088">
            <v>0</v>
          </cell>
          <cell r="X1088">
            <v>0</v>
          </cell>
          <cell r="Y1088">
            <v>0</v>
          </cell>
          <cell r="AB1088">
            <v>0</v>
          </cell>
        </row>
        <row r="1089">
          <cell r="G1089">
            <v>710014970</v>
          </cell>
          <cell r="H1089" t="str">
            <v>000314919</v>
          </cell>
          <cell r="I1089" t="str">
            <v>Materská škola</v>
          </cell>
          <cell r="J1089" t="str">
            <v>Žilinský</v>
          </cell>
          <cell r="K1089" t="str">
            <v>Námestovo</v>
          </cell>
          <cell r="L1089" t="str">
            <v>02951</v>
          </cell>
          <cell r="M1089" t="str">
            <v>Ťapešovo</v>
          </cell>
          <cell r="N1089" t="str">
            <v>Ťapešovo 117</v>
          </cell>
          <cell r="O1089" t="str">
            <v>510092</v>
          </cell>
          <cell r="P1089" t="str">
            <v>NS</v>
          </cell>
          <cell r="Q1089">
            <v>7</v>
          </cell>
          <cell r="R1089">
            <v>0</v>
          </cell>
          <cell r="S1089">
            <v>0</v>
          </cell>
          <cell r="V1089">
            <v>7</v>
          </cell>
          <cell r="W1089">
            <v>0</v>
          </cell>
          <cell r="X1089">
            <v>0</v>
          </cell>
          <cell r="Y1089">
            <v>0</v>
          </cell>
          <cell r="AB1089">
            <v>0</v>
          </cell>
        </row>
        <row r="1090">
          <cell r="G1090">
            <v>42349150</v>
          </cell>
          <cell r="H1090" t="str">
            <v>000314897</v>
          </cell>
          <cell r="I1090" t="str">
            <v>Materská škola</v>
          </cell>
          <cell r="J1090" t="str">
            <v>Žilinský</v>
          </cell>
          <cell r="K1090" t="str">
            <v>Tvrdošín</v>
          </cell>
          <cell r="L1090" t="str">
            <v>02801</v>
          </cell>
          <cell r="M1090" t="str">
            <v>Trstená</v>
          </cell>
          <cell r="N1090" t="str">
            <v>Oslobodenia 941</v>
          </cell>
          <cell r="O1090" t="str">
            <v>510106</v>
          </cell>
          <cell r="P1090" t="str">
            <v>PS</v>
          </cell>
          <cell r="Q1090">
            <v>60</v>
          </cell>
          <cell r="R1090">
            <v>0</v>
          </cell>
          <cell r="S1090">
            <v>0</v>
          </cell>
          <cell r="V1090">
            <v>60</v>
          </cell>
          <cell r="W1090">
            <v>0</v>
          </cell>
          <cell r="X1090">
            <v>0</v>
          </cell>
          <cell r="Y1090">
            <v>0</v>
          </cell>
          <cell r="AB1090">
            <v>0</v>
          </cell>
        </row>
        <row r="1091">
          <cell r="G1091">
            <v>710015011</v>
          </cell>
          <cell r="H1091" t="str">
            <v>000314901</v>
          </cell>
          <cell r="I1091" t="str">
            <v>Materská škola</v>
          </cell>
          <cell r="J1091" t="str">
            <v>Žilinský</v>
          </cell>
          <cell r="K1091" t="str">
            <v>Tvrdošín</v>
          </cell>
          <cell r="L1091" t="str">
            <v>02744</v>
          </cell>
          <cell r="M1091" t="str">
            <v>Tvrdošín</v>
          </cell>
          <cell r="N1091" t="str">
            <v>Oravské nábrežie 142</v>
          </cell>
          <cell r="O1091" t="str">
            <v>510114</v>
          </cell>
          <cell r="P1091" t="str">
            <v>NS</v>
          </cell>
          <cell r="Q1091">
            <v>32</v>
          </cell>
          <cell r="R1091">
            <v>0</v>
          </cell>
          <cell r="S1091">
            <v>0</v>
          </cell>
          <cell r="V1091">
            <v>32</v>
          </cell>
          <cell r="W1091">
            <v>3</v>
          </cell>
          <cell r="X1091">
            <v>0</v>
          </cell>
          <cell r="Y1091">
            <v>0</v>
          </cell>
          <cell r="AB1091">
            <v>3</v>
          </cell>
        </row>
        <row r="1092">
          <cell r="G1092">
            <v>710036655</v>
          </cell>
          <cell r="H1092" t="str">
            <v>000314901</v>
          </cell>
          <cell r="I1092" t="str">
            <v>Materská škola</v>
          </cell>
          <cell r="J1092" t="str">
            <v>Žilinský</v>
          </cell>
          <cell r="K1092" t="str">
            <v>Tvrdošín</v>
          </cell>
          <cell r="L1092" t="str">
            <v>02744</v>
          </cell>
          <cell r="M1092" t="str">
            <v>Tvrdošín</v>
          </cell>
          <cell r="N1092" t="str">
            <v>Medvedzie 138</v>
          </cell>
          <cell r="O1092" t="str">
            <v>510114</v>
          </cell>
          <cell r="P1092" t="str">
            <v>NS</v>
          </cell>
          <cell r="Q1092">
            <v>80</v>
          </cell>
          <cell r="R1092">
            <v>0</v>
          </cell>
          <cell r="S1092">
            <v>0</v>
          </cell>
          <cell r="V1092">
            <v>80</v>
          </cell>
          <cell r="W1092">
            <v>0</v>
          </cell>
          <cell r="X1092">
            <v>0</v>
          </cell>
          <cell r="Y1092">
            <v>0</v>
          </cell>
          <cell r="AB1092">
            <v>0</v>
          </cell>
        </row>
        <row r="1093">
          <cell r="G1093">
            <v>710015054</v>
          </cell>
          <cell r="H1093" t="str">
            <v>042214254</v>
          </cell>
          <cell r="I1093" t="str">
            <v>Základná škola s materskou školou - predprimárne vzdelávanie</v>
          </cell>
          <cell r="J1093" t="str">
            <v>Žilinský</v>
          </cell>
          <cell r="K1093" t="str">
            <v>Námestovo</v>
          </cell>
          <cell r="L1093" t="str">
            <v>02951</v>
          </cell>
          <cell r="M1093" t="str">
            <v>Vasiľov</v>
          </cell>
          <cell r="N1093" t="str">
            <v>Vasiľov 58</v>
          </cell>
          <cell r="O1093" t="str">
            <v>510149</v>
          </cell>
          <cell r="P1093" t="str">
            <v>NS</v>
          </cell>
          <cell r="Q1093">
            <v>12</v>
          </cell>
          <cell r="R1093">
            <v>0</v>
          </cell>
          <cell r="S1093">
            <v>0</v>
          </cell>
          <cell r="V1093">
            <v>12</v>
          </cell>
          <cell r="W1093">
            <v>0</v>
          </cell>
          <cell r="X1093">
            <v>0</v>
          </cell>
          <cell r="Y1093">
            <v>0</v>
          </cell>
          <cell r="AB1093">
            <v>0</v>
          </cell>
        </row>
        <row r="1094">
          <cell r="G1094">
            <v>710015062</v>
          </cell>
          <cell r="H1094" t="str">
            <v>037903098</v>
          </cell>
          <cell r="I1094" t="str">
            <v>Elokované pracovisko ako súčasť Základnej školy s materskou školou</v>
          </cell>
          <cell r="J1094" t="str">
            <v>Žilinský</v>
          </cell>
          <cell r="K1094" t="str">
            <v>Námestovo</v>
          </cell>
          <cell r="L1094" t="str">
            <v>02901</v>
          </cell>
          <cell r="M1094" t="str">
            <v>Vavrečka</v>
          </cell>
          <cell r="N1094" t="str">
            <v>Vavrečka 106</v>
          </cell>
          <cell r="O1094" t="str">
            <v>510157</v>
          </cell>
          <cell r="P1094" t="str">
            <v>NS</v>
          </cell>
          <cell r="Q1094">
            <v>16</v>
          </cell>
          <cell r="R1094">
            <v>0</v>
          </cell>
          <cell r="S1094">
            <v>0</v>
          </cell>
          <cell r="V1094">
            <v>16</v>
          </cell>
          <cell r="W1094">
            <v>0</v>
          </cell>
          <cell r="X1094">
            <v>0</v>
          </cell>
          <cell r="Y1094">
            <v>0</v>
          </cell>
          <cell r="AB1094">
            <v>0</v>
          </cell>
        </row>
        <row r="1095">
          <cell r="G1095">
            <v>710015070</v>
          </cell>
          <cell r="H1095" t="str">
            <v>000314960</v>
          </cell>
          <cell r="I1095" t="str">
            <v>Materská škola</v>
          </cell>
          <cell r="J1095" t="str">
            <v>Žilinský</v>
          </cell>
          <cell r="K1095" t="str">
            <v>Dolný Kubín</v>
          </cell>
          <cell r="L1095" t="str">
            <v>02754</v>
          </cell>
          <cell r="M1095" t="str">
            <v>Veličná</v>
          </cell>
          <cell r="N1095" t="str">
            <v>Veličná 123</v>
          </cell>
          <cell r="O1095" t="str">
            <v>510165</v>
          </cell>
          <cell r="P1095" t="str">
            <v>NS</v>
          </cell>
          <cell r="Q1095">
            <v>15</v>
          </cell>
          <cell r="R1095">
            <v>0</v>
          </cell>
          <cell r="S1095">
            <v>0</v>
          </cell>
          <cell r="V1095">
            <v>15</v>
          </cell>
          <cell r="W1095">
            <v>0</v>
          </cell>
          <cell r="X1095">
            <v>0</v>
          </cell>
          <cell r="Y1095">
            <v>0</v>
          </cell>
          <cell r="AB1095">
            <v>0</v>
          </cell>
        </row>
        <row r="1096">
          <cell r="G1096">
            <v>710015089</v>
          </cell>
          <cell r="H1096" t="str">
            <v>037810171</v>
          </cell>
          <cell r="I1096" t="str">
            <v>Elokované pracovisko ako súčasť Základnej školy s materskou školou</v>
          </cell>
          <cell r="J1096" t="str">
            <v>Žilinský</v>
          </cell>
          <cell r="K1096" t="str">
            <v>Tvrdošín</v>
          </cell>
          <cell r="L1096" t="str">
            <v>02712</v>
          </cell>
          <cell r="M1096" t="str">
            <v>Vitanová</v>
          </cell>
          <cell r="N1096" t="str">
            <v>Školská 317</v>
          </cell>
          <cell r="O1096" t="str">
            <v>510173</v>
          </cell>
          <cell r="P1096" t="str">
            <v>NS</v>
          </cell>
          <cell r="Q1096">
            <v>13</v>
          </cell>
          <cell r="R1096">
            <v>0</v>
          </cell>
          <cell r="S1096">
            <v>0</v>
          </cell>
          <cell r="V1096">
            <v>13</v>
          </cell>
          <cell r="W1096">
            <v>0</v>
          </cell>
          <cell r="X1096">
            <v>0</v>
          </cell>
          <cell r="Y1096">
            <v>0</v>
          </cell>
          <cell r="AB1096">
            <v>0</v>
          </cell>
        </row>
        <row r="1097">
          <cell r="G1097">
            <v>710264291</v>
          </cell>
          <cell r="H1097" t="str">
            <v>000649058</v>
          </cell>
          <cell r="I1097" t="str">
            <v>Materská škola</v>
          </cell>
          <cell r="J1097" t="str">
            <v>Žilinský</v>
          </cell>
          <cell r="K1097" t="str">
            <v>Dolný Kubín</v>
          </cell>
          <cell r="L1097" t="str">
            <v>02701</v>
          </cell>
          <cell r="M1097" t="str">
            <v>Vyšný Kubín</v>
          </cell>
          <cell r="N1097" t="str">
            <v>Vyšnokubínska 135/35</v>
          </cell>
          <cell r="O1097" t="str">
            <v>510181</v>
          </cell>
          <cell r="P1097" t="str">
            <v>NS</v>
          </cell>
          <cell r="Q1097">
            <v>12</v>
          </cell>
          <cell r="V1097">
            <v>12</v>
          </cell>
          <cell r="AB1097">
            <v>0</v>
          </cell>
        </row>
        <row r="1098">
          <cell r="G1098">
            <v>710015100</v>
          </cell>
          <cell r="H1098" t="str">
            <v>037810227</v>
          </cell>
          <cell r="I1098" t="str">
            <v>Elokované pracovisko ako súčasť Základnej školy s materskou školou</v>
          </cell>
          <cell r="J1098" t="str">
            <v>Žilinský</v>
          </cell>
          <cell r="K1098" t="str">
            <v>Tvrdošín</v>
          </cell>
          <cell r="L1098" t="str">
            <v>02801</v>
          </cell>
          <cell r="M1098" t="str">
            <v>Zábiedovo</v>
          </cell>
          <cell r="N1098" t="str">
            <v>Zábiedovo 138</v>
          </cell>
          <cell r="O1098" t="str">
            <v>510190</v>
          </cell>
          <cell r="P1098" t="str">
            <v>NS</v>
          </cell>
          <cell r="Q1098">
            <v>9</v>
          </cell>
          <cell r="R1098">
            <v>0</v>
          </cell>
          <cell r="S1098">
            <v>0</v>
          </cell>
          <cell r="V1098">
            <v>9</v>
          </cell>
          <cell r="W1098">
            <v>0</v>
          </cell>
          <cell r="X1098">
            <v>0</v>
          </cell>
          <cell r="Y1098">
            <v>0</v>
          </cell>
          <cell r="AB1098">
            <v>0</v>
          </cell>
        </row>
        <row r="1099">
          <cell r="G1099">
            <v>710015119</v>
          </cell>
          <cell r="H1099" t="str">
            <v>036140783</v>
          </cell>
          <cell r="I1099" t="str">
            <v>Elokované pracovisko ako súčasť Základnej školy s materskou školou Jána Vojtaššáka</v>
          </cell>
          <cell r="J1099" t="str">
            <v>Žilinský</v>
          </cell>
          <cell r="K1099" t="str">
            <v>Námestovo</v>
          </cell>
          <cell r="L1099" t="str">
            <v>02956</v>
          </cell>
          <cell r="M1099" t="str">
            <v>Zákamenné</v>
          </cell>
          <cell r="N1099" t="str">
            <v>Zákamenné 331</v>
          </cell>
          <cell r="O1099" t="str">
            <v>510203</v>
          </cell>
          <cell r="P1099" t="str">
            <v>NS</v>
          </cell>
          <cell r="Q1099">
            <v>27</v>
          </cell>
          <cell r="R1099">
            <v>0</v>
          </cell>
          <cell r="S1099">
            <v>0</v>
          </cell>
          <cell r="V1099">
            <v>27</v>
          </cell>
          <cell r="W1099">
            <v>0</v>
          </cell>
          <cell r="X1099">
            <v>0</v>
          </cell>
          <cell r="Y1099">
            <v>0</v>
          </cell>
          <cell r="AB1099">
            <v>0</v>
          </cell>
        </row>
        <row r="1100">
          <cell r="G1100">
            <v>710015127</v>
          </cell>
          <cell r="H1100" t="str">
            <v>036140783</v>
          </cell>
          <cell r="I1100" t="str">
            <v>Elokované pracovisko ako súčasť Základnej školy s materskou školou Jána Vojtaššáka</v>
          </cell>
          <cell r="J1100" t="str">
            <v>Žilinský</v>
          </cell>
          <cell r="K1100" t="str">
            <v>Námestovo</v>
          </cell>
          <cell r="L1100" t="str">
            <v>02956</v>
          </cell>
          <cell r="M1100" t="str">
            <v>Zákamenné</v>
          </cell>
          <cell r="N1100" t="str">
            <v>Zákamenné 1000</v>
          </cell>
          <cell r="O1100" t="str">
            <v>510203</v>
          </cell>
          <cell r="P1100" t="str">
            <v>NS</v>
          </cell>
          <cell r="Q1100">
            <v>21</v>
          </cell>
          <cell r="R1100">
            <v>0</v>
          </cell>
          <cell r="S1100">
            <v>0</v>
          </cell>
          <cell r="V1100">
            <v>21</v>
          </cell>
          <cell r="W1100">
            <v>0</v>
          </cell>
          <cell r="X1100">
            <v>0</v>
          </cell>
          <cell r="Y1100">
            <v>0</v>
          </cell>
          <cell r="AB1100">
            <v>0</v>
          </cell>
        </row>
        <row r="1101">
          <cell r="G1101">
            <v>710251165</v>
          </cell>
          <cell r="H1101" t="str">
            <v>036140783</v>
          </cell>
          <cell r="I1101" t="str">
            <v>Elokované pracovisko ako súčasť Základnej školy s materskou školou Jána Vojtaššáka</v>
          </cell>
          <cell r="J1101" t="str">
            <v>Žilinský</v>
          </cell>
          <cell r="K1101" t="str">
            <v>Námestovo</v>
          </cell>
          <cell r="L1101" t="str">
            <v>02956</v>
          </cell>
          <cell r="M1101" t="str">
            <v>Zákamenné</v>
          </cell>
          <cell r="N1101" t="str">
            <v>Zákamenné 1184</v>
          </cell>
          <cell r="O1101" t="str">
            <v>510203</v>
          </cell>
          <cell r="P1101" t="str">
            <v>NS</v>
          </cell>
          <cell r="Q1101">
            <v>16</v>
          </cell>
          <cell r="R1101">
            <v>0</v>
          </cell>
          <cell r="S1101">
            <v>0</v>
          </cell>
          <cell r="V1101">
            <v>16</v>
          </cell>
          <cell r="W1101">
            <v>0</v>
          </cell>
          <cell r="X1101">
            <v>0</v>
          </cell>
          <cell r="Y1101">
            <v>0</v>
          </cell>
          <cell r="AB1101">
            <v>0</v>
          </cell>
        </row>
        <row r="1102">
          <cell r="G1102">
            <v>710015151</v>
          </cell>
          <cell r="H1102" t="str">
            <v>042435048</v>
          </cell>
          <cell r="I1102" t="str">
            <v>Elokované pracovisko ako súčasť Základnej školy s materskou školou</v>
          </cell>
          <cell r="J1102" t="str">
            <v>Žilinský</v>
          </cell>
          <cell r="K1102" t="str">
            <v>Dolný Kubín</v>
          </cell>
          <cell r="L1102" t="str">
            <v>02705</v>
          </cell>
          <cell r="M1102" t="str">
            <v>Zázrivá</v>
          </cell>
          <cell r="N1102" t="str">
            <v>Stred 172</v>
          </cell>
          <cell r="O1102" t="str">
            <v>510211</v>
          </cell>
          <cell r="P1102" t="str">
            <v>NS</v>
          </cell>
          <cell r="Q1102">
            <v>30</v>
          </cell>
          <cell r="R1102">
            <v>0</v>
          </cell>
          <cell r="S1102">
            <v>0</v>
          </cell>
          <cell r="V1102">
            <v>30</v>
          </cell>
          <cell r="W1102">
            <v>0</v>
          </cell>
          <cell r="X1102">
            <v>0</v>
          </cell>
          <cell r="Y1102">
            <v>0</v>
          </cell>
          <cell r="AB1102">
            <v>0</v>
          </cell>
        </row>
        <row r="1103">
          <cell r="G1103">
            <v>710036663</v>
          </cell>
          <cell r="H1103" t="str">
            <v>036142140</v>
          </cell>
          <cell r="I1103" t="str">
            <v>Elokované pracovisko ako súčasť Základnej školy s materskou školou</v>
          </cell>
          <cell r="J1103" t="str">
            <v>Žilinský</v>
          </cell>
          <cell r="K1103" t="str">
            <v>Tvrdošín</v>
          </cell>
          <cell r="L1103" t="str">
            <v>02732</v>
          </cell>
          <cell r="M1103" t="str">
            <v>Zuberec</v>
          </cell>
          <cell r="N1103" t="str">
            <v>Hlavná 369</v>
          </cell>
          <cell r="O1103" t="str">
            <v>510238</v>
          </cell>
          <cell r="P1103" t="str">
            <v>NS</v>
          </cell>
          <cell r="Q1103">
            <v>26</v>
          </cell>
          <cell r="R1103">
            <v>0</v>
          </cell>
          <cell r="S1103">
            <v>0</v>
          </cell>
          <cell r="V1103">
            <v>26</v>
          </cell>
          <cell r="W1103">
            <v>0</v>
          </cell>
          <cell r="X1103">
            <v>0</v>
          </cell>
          <cell r="Y1103">
            <v>0</v>
          </cell>
          <cell r="AB1103">
            <v>0</v>
          </cell>
        </row>
        <row r="1104">
          <cell r="G1104">
            <v>710248180</v>
          </cell>
          <cell r="H1104" t="str">
            <v>037813218</v>
          </cell>
          <cell r="I1104" t="str">
            <v>Elokované pracovisko ako súčasť Základnej školy s materskou školou</v>
          </cell>
          <cell r="J1104" t="str">
            <v>Žilinský</v>
          </cell>
          <cell r="K1104" t="str">
            <v>Námestovo</v>
          </cell>
          <cell r="L1104" t="str">
            <v>02943</v>
          </cell>
          <cell r="M1104" t="str">
            <v>Zubrohlava</v>
          </cell>
          <cell r="N1104" t="str">
            <v>Plátennícka 464</v>
          </cell>
          <cell r="O1104" t="str">
            <v>510246</v>
          </cell>
          <cell r="P1104" t="str">
            <v>NS</v>
          </cell>
          <cell r="Q1104">
            <v>0</v>
          </cell>
          <cell r="R1104">
            <v>0</v>
          </cell>
          <cell r="S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AB1104">
            <v>0</v>
          </cell>
        </row>
        <row r="1105">
          <cell r="G1105">
            <v>710248199</v>
          </cell>
          <cell r="H1105" t="str">
            <v>037813218</v>
          </cell>
          <cell r="I1105" t="str">
            <v>Elokované pracovisko ako súčasť Základnej školy s materskou školou</v>
          </cell>
          <cell r="J1105" t="str">
            <v>Žilinský</v>
          </cell>
          <cell r="K1105" t="str">
            <v>Námestovo</v>
          </cell>
          <cell r="L1105" t="str">
            <v>02943</v>
          </cell>
          <cell r="M1105" t="str">
            <v>Zubrohlava</v>
          </cell>
          <cell r="N1105" t="str">
            <v>Školská 34</v>
          </cell>
          <cell r="O1105" t="str">
            <v>510246</v>
          </cell>
          <cell r="P1105" t="str">
            <v>NS</v>
          </cell>
          <cell r="Q1105">
            <v>34</v>
          </cell>
          <cell r="R1105">
            <v>0</v>
          </cell>
          <cell r="S1105">
            <v>0</v>
          </cell>
          <cell r="V1105">
            <v>34</v>
          </cell>
          <cell r="W1105">
            <v>0</v>
          </cell>
          <cell r="X1105">
            <v>0</v>
          </cell>
          <cell r="Y1105">
            <v>0</v>
          </cell>
          <cell r="AB1105">
            <v>0</v>
          </cell>
        </row>
        <row r="1106">
          <cell r="G1106">
            <v>710015143</v>
          </cell>
          <cell r="H1106" t="str">
            <v>037813137</v>
          </cell>
          <cell r="I1106" t="str">
            <v>Elokované pracovisko ako súčasť Základnej školy s materskou školou</v>
          </cell>
          <cell r="J1106" t="str">
            <v>Žilinský</v>
          </cell>
          <cell r="K1106" t="str">
            <v>Dolný Kubín</v>
          </cell>
          <cell r="L1106" t="str">
            <v>02721</v>
          </cell>
          <cell r="M1106" t="str">
            <v>Žaškov</v>
          </cell>
          <cell r="N1106" t="str">
            <v>Matúšovská 474/4</v>
          </cell>
          <cell r="O1106" t="str">
            <v>510254</v>
          </cell>
          <cell r="P1106" t="str">
            <v>NS</v>
          </cell>
          <cell r="Q1106">
            <v>9</v>
          </cell>
          <cell r="R1106">
            <v>0</v>
          </cell>
          <cell r="S1106">
            <v>0</v>
          </cell>
          <cell r="V1106">
            <v>9</v>
          </cell>
          <cell r="W1106">
            <v>0</v>
          </cell>
          <cell r="X1106">
            <v>0</v>
          </cell>
          <cell r="Y1106">
            <v>0</v>
          </cell>
          <cell r="AB1106">
            <v>0</v>
          </cell>
        </row>
        <row r="1107">
          <cell r="G1107">
            <v>37810511</v>
          </cell>
          <cell r="H1107" t="str">
            <v>000315524</v>
          </cell>
          <cell r="I1107" t="str">
            <v>Materská škola</v>
          </cell>
          <cell r="J1107" t="str">
            <v>Žilinský</v>
          </cell>
          <cell r="K1107" t="str">
            <v>Liptovský Mikuláš</v>
          </cell>
          <cell r="L1107" t="str">
            <v>03104</v>
          </cell>
          <cell r="M1107" t="str">
            <v>Liptovský Mikuláš</v>
          </cell>
          <cell r="N1107" t="str">
            <v>Agátová 637</v>
          </cell>
          <cell r="O1107" t="str">
            <v>510262</v>
          </cell>
          <cell r="P1107" t="str">
            <v>PS</v>
          </cell>
          <cell r="Q1107">
            <v>51</v>
          </cell>
          <cell r="R1107">
            <v>0</v>
          </cell>
          <cell r="S1107">
            <v>0</v>
          </cell>
          <cell r="V1107">
            <v>51</v>
          </cell>
          <cell r="W1107">
            <v>0</v>
          </cell>
          <cell r="X1107">
            <v>0</v>
          </cell>
          <cell r="Y1107">
            <v>0</v>
          </cell>
          <cell r="AB1107">
            <v>0</v>
          </cell>
        </row>
        <row r="1108">
          <cell r="G1108">
            <v>37810529</v>
          </cell>
          <cell r="H1108" t="str">
            <v>000315524</v>
          </cell>
          <cell r="I1108" t="str">
            <v>Materská škola</v>
          </cell>
          <cell r="J1108" t="str">
            <v>Žilinský</v>
          </cell>
          <cell r="K1108" t="str">
            <v>Liptovský Mikuláš</v>
          </cell>
          <cell r="L1108" t="str">
            <v>03101</v>
          </cell>
          <cell r="M1108" t="str">
            <v>Liptovský Mikuláš</v>
          </cell>
          <cell r="N1108" t="str">
            <v>Nábrežie 4. apríla 1986/20</v>
          </cell>
          <cell r="O1108" t="str">
            <v>510262</v>
          </cell>
          <cell r="P1108" t="str">
            <v>PS</v>
          </cell>
          <cell r="Q1108">
            <v>56</v>
          </cell>
          <cell r="V1108">
            <v>56</v>
          </cell>
          <cell r="W1108">
            <v>0</v>
          </cell>
          <cell r="AB1108">
            <v>0</v>
          </cell>
        </row>
        <row r="1109">
          <cell r="G1109">
            <v>37810537</v>
          </cell>
          <cell r="H1109" t="str">
            <v>000315524</v>
          </cell>
          <cell r="I1109" t="str">
            <v>Materská škola</v>
          </cell>
          <cell r="J1109" t="str">
            <v>Žilinský</v>
          </cell>
          <cell r="K1109" t="str">
            <v>Liptovský Mikuláš</v>
          </cell>
          <cell r="L1109" t="str">
            <v>03101</v>
          </cell>
          <cell r="M1109" t="str">
            <v>Liptovský Mikuláš</v>
          </cell>
          <cell r="N1109" t="str">
            <v>Nábrežie Dr. Aurela Stodolu 1888/81</v>
          </cell>
          <cell r="O1109" t="str">
            <v>510262</v>
          </cell>
          <cell r="P1109" t="str">
            <v>PS</v>
          </cell>
          <cell r="Q1109">
            <v>31</v>
          </cell>
          <cell r="R1109">
            <v>0</v>
          </cell>
          <cell r="S1109">
            <v>0</v>
          </cell>
          <cell r="V1109">
            <v>31</v>
          </cell>
          <cell r="W1109">
            <v>0</v>
          </cell>
          <cell r="X1109">
            <v>0</v>
          </cell>
          <cell r="Y1109">
            <v>0</v>
          </cell>
          <cell r="AB1109">
            <v>0</v>
          </cell>
        </row>
        <row r="1110">
          <cell r="G1110">
            <v>37972031</v>
          </cell>
          <cell r="H1110" t="str">
            <v>000315524</v>
          </cell>
          <cell r="I1110" t="str">
            <v>Materská škola</v>
          </cell>
          <cell r="J1110" t="str">
            <v>Žilinský</v>
          </cell>
          <cell r="K1110" t="str">
            <v>Liptovský Mikuláš</v>
          </cell>
          <cell r="L1110" t="str">
            <v>03101</v>
          </cell>
          <cell r="M1110" t="str">
            <v>Liptovský Mikuláš</v>
          </cell>
          <cell r="N1110" t="str">
            <v>Ul. čs. brigády 2</v>
          </cell>
          <cell r="O1110" t="str">
            <v>510262</v>
          </cell>
          <cell r="P1110" t="str">
            <v>PS</v>
          </cell>
          <cell r="Q1110">
            <v>68</v>
          </cell>
          <cell r="R1110">
            <v>0</v>
          </cell>
          <cell r="S1110">
            <v>0</v>
          </cell>
          <cell r="V1110">
            <v>68</v>
          </cell>
          <cell r="W1110">
            <v>0</v>
          </cell>
          <cell r="X1110">
            <v>0</v>
          </cell>
          <cell r="Y1110">
            <v>0</v>
          </cell>
          <cell r="AB1110">
            <v>0</v>
          </cell>
        </row>
        <row r="1111">
          <cell r="G1111">
            <v>37972049</v>
          </cell>
          <cell r="H1111" t="str">
            <v>000315524</v>
          </cell>
          <cell r="I1111" t="str">
            <v>Materská škola</v>
          </cell>
          <cell r="J1111" t="str">
            <v>Žilinský</v>
          </cell>
          <cell r="K1111" t="str">
            <v>Liptovský Mikuláš</v>
          </cell>
          <cell r="L1111" t="str">
            <v>03101</v>
          </cell>
          <cell r="M1111" t="str">
            <v>Liptovský Mikuláš</v>
          </cell>
          <cell r="N1111" t="str">
            <v>Ul. Vranovská 601</v>
          </cell>
          <cell r="O1111" t="str">
            <v>510262</v>
          </cell>
          <cell r="P1111" t="str">
            <v>PS</v>
          </cell>
          <cell r="Q1111">
            <v>27</v>
          </cell>
          <cell r="V1111">
            <v>27</v>
          </cell>
          <cell r="W1111">
            <v>0</v>
          </cell>
          <cell r="AB1111">
            <v>0</v>
          </cell>
        </row>
        <row r="1112">
          <cell r="G1112">
            <v>42066271</v>
          </cell>
          <cell r="H1112" t="str">
            <v>000315524</v>
          </cell>
          <cell r="I1112" t="str">
            <v>Materská škola</v>
          </cell>
          <cell r="J1112" t="str">
            <v>Žilinský</v>
          </cell>
          <cell r="K1112" t="str">
            <v>Liptovský Mikuláš</v>
          </cell>
          <cell r="L1112" t="str">
            <v>03105</v>
          </cell>
          <cell r="M1112" t="str">
            <v>Liptovský Mikuláš</v>
          </cell>
          <cell r="N1112" t="str">
            <v>Ondrašovská 55</v>
          </cell>
          <cell r="O1112" t="str">
            <v>510262</v>
          </cell>
          <cell r="P1112" t="str">
            <v>PS</v>
          </cell>
          <cell r="Q1112">
            <v>10</v>
          </cell>
          <cell r="R1112">
            <v>0</v>
          </cell>
          <cell r="S1112">
            <v>0</v>
          </cell>
          <cell r="V1112">
            <v>10</v>
          </cell>
          <cell r="W1112">
            <v>0</v>
          </cell>
          <cell r="X1112">
            <v>0</v>
          </cell>
          <cell r="Y1112">
            <v>0</v>
          </cell>
          <cell r="AB1112">
            <v>0</v>
          </cell>
        </row>
        <row r="1113">
          <cell r="G1113">
            <v>42066280</v>
          </cell>
          <cell r="H1113" t="str">
            <v>000315524</v>
          </cell>
          <cell r="I1113" t="str">
            <v>Materská škola</v>
          </cell>
          <cell r="J1113" t="str">
            <v>Žilinský</v>
          </cell>
          <cell r="K1113" t="str">
            <v>Liptovský Mikuláš</v>
          </cell>
          <cell r="L1113" t="str">
            <v>03101</v>
          </cell>
          <cell r="M1113" t="str">
            <v>Liptovský Mikuláš</v>
          </cell>
          <cell r="N1113" t="str">
            <v>Palúčanská 22</v>
          </cell>
          <cell r="O1113" t="str">
            <v>510262</v>
          </cell>
          <cell r="P1113" t="str">
            <v>PS</v>
          </cell>
          <cell r="Q1113">
            <v>14</v>
          </cell>
          <cell r="R1113">
            <v>0</v>
          </cell>
          <cell r="S1113">
            <v>0</v>
          </cell>
          <cell r="V1113">
            <v>14</v>
          </cell>
          <cell r="W1113">
            <v>0</v>
          </cell>
          <cell r="X1113">
            <v>0</v>
          </cell>
          <cell r="Y1113">
            <v>0</v>
          </cell>
          <cell r="AB1113">
            <v>0</v>
          </cell>
        </row>
        <row r="1114">
          <cell r="G1114">
            <v>42066298</v>
          </cell>
          <cell r="H1114" t="str">
            <v>000315524</v>
          </cell>
          <cell r="I1114" t="str">
            <v>Materská škola</v>
          </cell>
          <cell r="J1114" t="str">
            <v>Žilinský</v>
          </cell>
          <cell r="K1114" t="str">
            <v>Liptovský Mikuláš</v>
          </cell>
          <cell r="L1114" t="str">
            <v>03101</v>
          </cell>
          <cell r="M1114" t="str">
            <v>Liptovský Mikuláš</v>
          </cell>
          <cell r="N1114" t="str">
            <v>Komenského 13</v>
          </cell>
          <cell r="O1114" t="str">
            <v>510262</v>
          </cell>
          <cell r="P1114" t="str">
            <v>PS</v>
          </cell>
          <cell r="Q1114">
            <v>30</v>
          </cell>
          <cell r="R1114">
            <v>0</v>
          </cell>
          <cell r="S1114">
            <v>0</v>
          </cell>
          <cell r="V1114">
            <v>30</v>
          </cell>
          <cell r="W1114">
            <v>0</v>
          </cell>
          <cell r="X1114">
            <v>0</v>
          </cell>
          <cell r="Y1114">
            <v>0</v>
          </cell>
          <cell r="AB1114">
            <v>0</v>
          </cell>
        </row>
        <row r="1115">
          <cell r="G1115">
            <v>42066301</v>
          </cell>
          <cell r="H1115" t="str">
            <v>000315524</v>
          </cell>
          <cell r="I1115" t="str">
            <v>Materská škola</v>
          </cell>
          <cell r="J1115" t="str">
            <v>Žilinský</v>
          </cell>
          <cell r="K1115" t="str">
            <v>Liptovský Mikuláš</v>
          </cell>
          <cell r="L1115" t="str">
            <v>03104</v>
          </cell>
          <cell r="M1115" t="str">
            <v>Liptovský Mikuláš</v>
          </cell>
          <cell r="N1115" t="str">
            <v>Kláštorná 550</v>
          </cell>
          <cell r="O1115" t="str">
            <v>510262</v>
          </cell>
          <cell r="P1115" t="str">
            <v>PS</v>
          </cell>
          <cell r="Q1115">
            <v>19</v>
          </cell>
          <cell r="R1115">
            <v>0</v>
          </cell>
          <cell r="S1115">
            <v>0</v>
          </cell>
          <cell r="V1115">
            <v>19</v>
          </cell>
          <cell r="W1115">
            <v>0</v>
          </cell>
          <cell r="X1115">
            <v>0</v>
          </cell>
          <cell r="Y1115">
            <v>0</v>
          </cell>
          <cell r="AB1115">
            <v>0</v>
          </cell>
        </row>
        <row r="1116">
          <cell r="G1116">
            <v>710015615</v>
          </cell>
          <cell r="H1116" t="str">
            <v>042221978</v>
          </cell>
          <cell r="I1116" t="str">
            <v>Elokované pracovisko ako súčasť Základnej školy s materskou školou</v>
          </cell>
          <cell r="J1116" t="str">
            <v>Žilinský</v>
          </cell>
          <cell r="K1116" t="str">
            <v>Liptovský Mikuláš</v>
          </cell>
          <cell r="L1116" t="str">
            <v>03101</v>
          </cell>
          <cell r="M1116" t="str">
            <v>Liptovský Mikuláš</v>
          </cell>
          <cell r="N1116" t="str">
            <v>Ul. P. J. Kerna 76</v>
          </cell>
          <cell r="O1116" t="str">
            <v>510262</v>
          </cell>
          <cell r="P1116" t="str">
            <v>NS</v>
          </cell>
          <cell r="Q1116">
            <v>14</v>
          </cell>
          <cell r="R1116">
            <v>0</v>
          </cell>
          <cell r="S1116">
            <v>0</v>
          </cell>
          <cell r="V1116">
            <v>14</v>
          </cell>
          <cell r="W1116">
            <v>0</v>
          </cell>
          <cell r="X1116">
            <v>0</v>
          </cell>
          <cell r="Y1116">
            <v>0</v>
          </cell>
          <cell r="AB1116">
            <v>0</v>
          </cell>
        </row>
        <row r="1117">
          <cell r="G1117">
            <v>710259190</v>
          </cell>
          <cell r="H1117" t="str">
            <v>042434858</v>
          </cell>
          <cell r="I1117" t="str">
            <v>Základná škola s materskou školou - predprimárne vzdelávanie</v>
          </cell>
          <cell r="J1117" t="str">
            <v>Žilinský</v>
          </cell>
          <cell r="K1117" t="str">
            <v>Liptovský Mikuláš</v>
          </cell>
          <cell r="L1117" t="str">
            <v>03104</v>
          </cell>
          <cell r="M1117" t="str">
            <v>Liptovský Mikuláš</v>
          </cell>
          <cell r="N1117" t="str">
            <v>Okoličianska 404/8C</v>
          </cell>
          <cell r="O1117" t="str">
            <v>510262</v>
          </cell>
          <cell r="P1117" t="str">
            <v>NS</v>
          </cell>
          <cell r="Q1117">
            <v>16</v>
          </cell>
          <cell r="R1117">
            <v>0</v>
          </cell>
          <cell r="S1117">
            <v>0</v>
          </cell>
          <cell r="V1117">
            <v>16</v>
          </cell>
          <cell r="W1117">
            <v>0</v>
          </cell>
          <cell r="X1117">
            <v>0</v>
          </cell>
          <cell r="Y1117">
            <v>0</v>
          </cell>
          <cell r="AB1117">
            <v>0</v>
          </cell>
        </row>
        <row r="1118">
          <cell r="G1118">
            <v>710015186</v>
          </cell>
          <cell r="H1118" t="str">
            <v>000315095</v>
          </cell>
          <cell r="I1118" t="str">
            <v>Materská škola</v>
          </cell>
          <cell r="J1118" t="str">
            <v>Žilinský</v>
          </cell>
          <cell r="K1118" t="str">
            <v>Ružomberok</v>
          </cell>
          <cell r="L1118" t="str">
            <v>03483</v>
          </cell>
          <cell r="M1118" t="str">
            <v>Bešeňová</v>
          </cell>
          <cell r="N1118" t="str">
            <v>Bešeňová 66</v>
          </cell>
          <cell r="O1118" t="str">
            <v>510301</v>
          </cell>
          <cell r="P1118" t="str">
            <v>NS</v>
          </cell>
          <cell r="Q1118">
            <v>8</v>
          </cell>
          <cell r="R1118">
            <v>0</v>
          </cell>
          <cell r="S1118">
            <v>0</v>
          </cell>
          <cell r="V1118">
            <v>8</v>
          </cell>
          <cell r="W1118">
            <v>0</v>
          </cell>
          <cell r="X1118">
            <v>0</v>
          </cell>
          <cell r="Y1118">
            <v>0</v>
          </cell>
          <cell r="AB1118">
            <v>0</v>
          </cell>
        </row>
        <row r="1119">
          <cell r="G1119">
            <v>710015194</v>
          </cell>
          <cell r="H1119" t="str">
            <v>000315117</v>
          </cell>
          <cell r="I1119" t="str">
            <v>Materská škola</v>
          </cell>
          <cell r="J1119" t="str">
            <v>Žilinský</v>
          </cell>
          <cell r="K1119" t="str">
            <v>Liptovský Mikuláš</v>
          </cell>
          <cell r="L1119" t="str">
            <v>03221</v>
          </cell>
          <cell r="M1119" t="str">
            <v>Bobrovec</v>
          </cell>
          <cell r="N1119" t="str">
            <v>Bobrovec 94</v>
          </cell>
          <cell r="O1119" t="str">
            <v>510327</v>
          </cell>
          <cell r="P1119" t="str">
            <v>NS</v>
          </cell>
          <cell r="Q1119">
            <v>20</v>
          </cell>
          <cell r="R1119">
            <v>0</v>
          </cell>
          <cell r="S1119">
            <v>0</v>
          </cell>
          <cell r="V1119">
            <v>20</v>
          </cell>
          <cell r="W1119">
            <v>0</v>
          </cell>
          <cell r="X1119">
            <v>0</v>
          </cell>
          <cell r="Y1119">
            <v>0</v>
          </cell>
          <cell r="AB1119">
            <v>0</v>
          </cell>
        </row>
        <row r="1120">
          <cell r="G1120">
            <v>710015216</v>
          </cell>
          <cell r="H1120" t="str">
            <v>037814109</v>
          </cell>
          <cell r="I1120" t="str">
            <v>Základná škola s materskou školou - predprimárne vzdelávanie</v>
          </cell>
          <cell r="J1120" t="str">
            <v>Žilinský</v>
          </cell>
          <cell r="K1120" t="str">
            <v>Liptovský Mikuláš</v>
          </cell>
          <cell r="L1120" t="str">
            <v>03212</v>
          </cell>
          <cell r="M1120" t="str">
            <v>Dúbrava</v>
          </cell>
          <cell r="N1120" t="str">
            <v>Dúbrava 464</v>
          </cell>
          <cell r="O1120" t="str">
            <v>510408</v>
          </cell>
          <cell r="P1120" t="str">
            <v>NS</v>
          </cell>
          <cell r="Q1120">
            <v>11</v>
          </cell>
          <cell r="R1120">
            <v>0</v>
          </cell>
          <cell r="S1120">
            <v>0</v>
          </cell>
          <cell r="V1120">
            <v>11</v>
          </cell>
          <cell r="W1120">
            <v>0</v>
          </cell>
          <cell r="X1120">
            <v>0</v>
          </cell>
          <cell r="Y1120">
            <v>0</v>
          </cell>
          <cell r="AB1120">
            <v>0</v>
          </cell>
        </row>
        <row r="1121">
          <cell r="G1121">
            <v>42213894</v>
          </cell>
          <cell r="H1121" t="str">
            <v>000315192</v>
          </cell>
          <cell r="I1121" t="str">
            <v>Materská škola</v>
          </cell>
          <cell r="J1121" t="str">
            <v>Žilinský</v>
          </cell>
          <cell r="K1121" t="str">
            <v>Liptovský Mikuláš</v>
          </cell>
          <cell r="L1121" t="str">
            <v>03214</v>
          </cell>
          <cell r="M1121" t="str">
            <v>Gôtovany</v>
          </cell>
          <cell r="N1121" t="str">
            <v>Gôtovany 60</v>
          </cell>
          <cell r="O1121" t="str">
            <v>510424</v>
          </cell>
          <cell r="P1121" t="str">
            <v>PS</v>
          </cell>
          <cell r="Q1121">
            <v>9</v>
          </cell>
          <cell r="R1121">
            <v>0</v>
          </cell>
          <cell r="S1121">
            <v>0</v>
          </cell>
          <cell r="V1121">
            <v>9</v>
          </cell>
          <cell r="W1121">
            <v>0</v>
          </cell>
          <cell r="X1121">
            <v>0</v>
          </cell>
          <cell r="Y1121">
            <v>0</v>
          </cell>
          <cell r="AB1121">
            <v>0</v>
          </cell>
        </row>
        <row r="1122">
          <cell r="G1122">
            <v>710015232</v>
          </cell>
          <cell r="H1122" t="str">
            <v>000315214</v>
          </cell>
          <cell r="I1122" t="str">
            <v>Materská škola</v>
          </cell>
          <cell r="J1122" t="str">
            <v>Žilinský</v>
          </cell>
          <cell r="K1122" t="str">
            <v>Ružomberok</v>
          </cell>
          <cell r="L1122" t="str">
            <v>03491</v>
          </cell>
          <cell r="M1122" t="str">
            <v>Hubová</v>
          </cell>
          <cell r="N1122" t="str">
            <v>Kostolíky 354/7</v>
          </cell>
          <cell r="O1122" t="str">
            <v>510441</v>
          </cell>
          <cell r="P1122" t="str">
            <v>NS</v>
          </cell>
          <cell r="Q1122">
            <v>13</v>
          </cell>
          <cell r="R1122">
            <v>0</v>
          </cell>
          <cell r="S1122">
            <v>0</v>
          </cell>
          <cell r="V1122">
            <v>13</v>
          </cell>
          <cell r="W1122">
            <v>2</v>
          </cell>
          <cell r="X1122">
            <v>0</v>
          </cell>
          <cell r="Y1122">
            <v>0</v>
          </cell>
          <cell r="AB1122">
            <v>2</v>
          </cell>
        </row>
        <row r="1123">
          <cell r="G1123">
            <v>710015259</v>
          </cell>
          <cell r="H1123" t="str">
            <v>042388139</v>
          </cell>
          <cell r="I1123" t="str">
            <v>Elokované pracovisko ako súčasť Základnej školy s materskou školou</v>
          </cell>
          <cell r="J1123" t="str">
            <v>Žilinský</v>
          </cell>
          <cell r="K1123" t="str">
            <v>Liptovský Mikuláš</v>
          </cell>
          <cell r="L1123" t="str">
            <v>03231</v>
          </cell>
          <cell r="M1123" t="str">
            <v>Hybe</v>
          </cell>
          <cell r="N1123" t="str">
            <v>Hybe 2</v>
          </cell>
          <cell r="O1123" t="str">
            <v>510467</v>
          </cell>
          <cell r="P1123" t="str">
            <v>NS</v>
          </cell>
          <cell r="Q1123">
            <v>11</v>
          </cell>
          <cell r="R1123">
            <v>0</v>
          </cell>
          <cell r="S1123">
            <v>0</v>
          </cell>
          <cell r="V1123">
            <v>11</v>
          </cell>
          <cell r="W1123">
            <v>0</v>
          </cell>
          <cell r="X1123">
            <v>0</v>
          </cell>
          <cell r="Y1123">
            <v>0</v>
          </cell>
          <cell r="AB1123">
            <v>0</v>
          </cell>
        </row>
        <row r="1124">
          <cell r="G1124">
            <v>710015267</v>
          </cell>
          <cell r="H1124" t="str">
            <v>000315273</v>
          </cell>
          <cell r="I1124" t="str">
            <v>Materská škola</v>
          </cell>
          <cell r="J1124" t="str">
            <v>Žilinský</v>
          </cell>
          <cell r="K1124" t="str">
            <v>Liptovský Mikuláš</v>
          </cell>
          <cell r="L1124" t="str">
            <v>03204</v>
          </cell>
          <cell r="M1124" t="str">
            <v>Jakubovany</v>
          </cell>
          <cell r="N1124" t="str">
            <v>Jakubovany 20</v>
          </cell>
          <cell r="O1124" t="str">
            <v>510505</v>
          </cell>
          <cell r="P1124" t="str">
            <v>NS</v>
          </cell>
          <cell r="Q1124">
            <v>9</v>
          </cell>
          <cell r="R1124">
            <v>0</v>
          </cell>
          <cell r="S1124">
            <v>0</v>
          </cell>
          <cell r="V1124">
            <v>9</v>
          </cell>
          <cell r="W1124">
            <v>0</v>
          </cell>
          <cell r="X1124">
            <v>0</v>
          </cell>
          <cell r="Y1124">
            <v>0</v>
          </cell>
          <cell r="AB1124">
            <v>0</v>
          </cell>
        </row>
        <row r="1125">
          <cell r="G1125">
            <v>710015291</v>
          </cell>
          <cell r="H1125" t="str">
            <v>000315303</v>
          </cell>
          <cell r="I1125" t="str">
            <v>Materská škola</v>
          </cell>
          <cell r="J1125" t="str">
            <v>Žilinský</v>
          </cell>
          <cell r="K1125" t="str">
            <v>Ružomberok</v>
          </cell>
          <cell r="L1125" t="str">
            <v>03482</v>
          </cell>
          <cell r="M1125" t="str">
            <v>Kalameny</v>
          </cell>
          <cell r="N1125" t="str">
            <v>Kalameny 4</v>
          </cell>
          <cell r="O1125" t="str">
            <v>510530</v>
          </cell>
          <cell r="P1125" t="str">
            <v>NS</v>
          </cell>
          <cell r="Q1125">
            <v>6</v>
          </cell>
          <cell r="R1125">
            <v>0</v>
          </cell>
          <cell r="S1125">
            <v>0</v>
          </cell>
          <cell r="V1125">
            <v>6</v>
          </cell>
          <cell r="W1125">
            <v>0</v>
          </cell>
          <cell r="X1125">
            <v>0</v>
          </cell>
          <cell r="Y1125">
            <v>0</v>
          </cell>
          <cell r="AB1125">
            <v>0</v>
          </cell>
        </row>
        <row r="1126">
          <cell r="G1126">
            <v>710015305</v>
          </cell>
          <cell r="H1126" t="str">
            <v>037813188</v>
          </cell>
          <cell r="I1126" t="str">
            <v>Elokované pracovisko ako súčasť Základnej školy s materskou školou</v>
          </cell>
          <cell r="J1126" t="str">
            <v>Žilinský</v>
          </cell>
          <cell r="K1126" t="str">
            <v>Ružomberok</v>
          </cell>
          <cell r="L1126" t="str">
            <v>03496</v>
          </cell>
          <cell r="M1126" t="str">
            <v>Komjatná</v>
          </cell>
          <cell r="N1126" t="str">
            <v>Školská 291</v>
          </cell>
          <cell r="O1126" t="str">
            <v>510548</v>
          </cell>
          <cell r="P1126" t="str">
            <v>NS</v>
          </cell>
          <cell r="Q1126">
            <v>19</v>
          </cell>
          <cell r="R1126">
            <v>0</v>
          </cell>
          <cell r="S1126">
            <v>0</v>
          </cell>
          <cell r="V1126">
            <v>19</v>
          </cell>
          <cell r="W1126">
            <v>0</v>
          </cell>
          <cell r="X1126">
            <v>0</v>
          </cell>
          <cell r="Y1126">
            <v>0</v>
          </cell>
          <cell r="AB1126">
            <v>0</v>
          </cell>
        </row>
        <row r="1127">
          <cell r="G1127">
            <v>710250274</v>
          </cell>
          <cell r="H1127" t="str">
            <v>037813188</v>
          </cell>
          <cell r="I1127" t="str">
            <v>Elokované pracovisko ako súčasť Základnej školy s materskou školou</v>
          </cell>
          <cell r="J1127" t="str">
            <v>Žilinský</v>
          </cell>
          <cell r="K1127" t="str">
            <v>Ružomberok</v>
          </cell>
          <cell r="L1127" t="str">
            <v>03496</v>
          </cell>
          <cell r="M1127" t="str">
            <v>Komjatná</v>
          </cell>
          <cell r="N1127" t="str">
            <v>Komjatná 336</v>
          </cell>
          <cell r="O1127" t="str">
            <v>510548</v>
          </cell>
          <cell r="P1127" t="str">
            <v>NS</v>
          </cell>
          <cell r="Q1127">
            <v>0</v>
          </cell>
          <cell r="R1127">
            <v>0</v>
          </cell>
          <cell r="S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AB1127">
            <v>0</v>
          </cell>
        </row>
        <row r="1128">
          <cell r="G1128">
            <v>710015313</v>
          </cell>
          <cell r="H1128" t="str">
            <v>000315338</v>
          </cell>
          <cell r="I1128" t="str">
            <v>Materská škola</v>
          </cell>
          <cell r="J1128" t="str">
            <v>Žilinský</v>
          </cell>
          <cell r="K1128" t="str">
            <v>Liptovský Mikuláš</v>
          </cell>
          <cell r="L1128" t="str">
            <v>03233</v>
          </cell>
          <cell r="M1128" t="str">
            <v>Kráľova Lehota</v>
          </cell>
          <cell r="N1128" t="str">
            <v>Kráľova Lehota 82</v>
          </cell>
          <cell r="O1128" t="str">
            <v>510564</v>
          </cell>
          <cell r="P1128" t="str">
            <v>NS</v>
          </cell>
          <cell r="Q1128">
            <v>14</v>
          </cell>
          <cell r="R1128">
            <v>0</v>
          </cell>
          <cell r="S1128">
            <v>0</v>
          </cell>
          <cell r="V1128">
            <v>14</v>
          </cell>
          <cell r="W1128">
            <v>0</v>
          </cell>
          <cell r="X1128">
            <v>0</v>
          </cell>
          <cell r="Y1128">
            <v>0</v>
          </cell>
          <cell r="AB1128">
            <v>0</v>
          </cell>
        </row>
        <row r="1129">
          <cell r="G1129">
            <v>710015321</v>
          </cell>
          <cell r="H1129" t="str">
            <v>000315346</v>
          </cell>
          <cell r="I1129" t="str">
            <v>Materská škola</v>
          </cell>
          <cell r="J1129" t="str">
            <v>Žilinský</v>
          </cell>
          <cell r="K1129" t="str">
            <v>Liptovský Mikuláš</v>
          </cell>
          <cell r="L1129" t="str">
            <v>03223</v>
          </cell>
          <cell r="M1129" t="str">
            <v>Kvačany</v>
          </cell>
          <cell r="N1129" t="str">
            <v>Kvačany 232</v>
          </cell>
          <cell r="O1129" t="str">
            <v>510572</v>
          </cell>
          <cell r="P1129" t="str">
            <v>NS</v>
          </cell>
          <cell r="Q1129">
            <v>14</v>
          </cell>
          <cell r="V1129">
            <v>14</v>
          </cell>
          <cell r="AB1129">
            <v>0</v>
          </cell>
        </row>
        <row r="1130">
          <cell r="G1130">
            <v>710015348</v>
          </cell>
          <cell r="H1130" t="str">
            <v>037813617</v>
          </cell>
          <cell r="I1130" t="str">
            <v>Základná škola s materskou školou - predprimárne vzdelávanie</v>
          </cell>
          <cell r="J1130" t="str">
            <v>Žilinský</v>
          </cell>
          <cell r="K1130" t="str">
            <v>Ružomberok</v>
          </cell>
          <cell r="L1130" t="str">
            <v>03495</v>
          </cell>
          <cell r="M1130" t="str">
            <v>Likavka</v>
          </cell>
          <cell r="N1130" t="str">
            <v>Školská 480</v>
          </cell>
          <cell r="O1130" t="str">
            <v>510599</v>
          </cell>
          <cell r="P1130" t="str">
            <v>NS</v>
          </cell>
          <cell r="Q1130">
            <v>19</v>
          </cell>
          <cell r="V1130">
            <v>19</v>
          </cell>
          <cell r="W1130">
            <v>2</v>
          </cell>
          <cell r="AB1130">
            <v>2</v>
          </cell>
        </row>
        <row r="1131">
          <cell r="G1131">
            <v>710036671</v>
          </cell>
          <cell r="H1131" t="str">
            <v>037810588</v>
          </cell>
          <cell r="I1131" t="str">
            <v>Základná škola s materskou školou - predprimárne vzdelávanie</v>
          </cell>
          <cell r="J1131" t="str">
            <v>Žilinský</v>
          </cell>
          <cell r="K1131" t="str">
            <v>Liptovský Mikuláš</v>
          </cell>
          <cell r="L1131" t="str">
            <v>03244</v>
          </cell>
          <cell r="M1131" t="str">
            <v>Liptovská Kokava</v>
          </cell>
          <cell r="N1131" t="str">
            <v>Liptovská Kokava 391</v>
          </cell>
          <cell r="O1131" t="str">
            <v>510611</v>
          </cell>
          <cell r="P1131" t="str">
            <v>NS</v>
          </cell>
          <cell r="Q1131">
            <v>4</v>
          </cell>
          <cell r="R1131">
            <v>0</v>
          </cell>
          <cell r="S1131">
            <v>0</v>
          </cell>
          <cell r="V1131">
            <v>4</v>
          </cell>
          <cell r="W1131">
            <v>0</v>
          </cell>
          <cell r="X1131">
            <v>0</v>
          </cell>
          <cell r="Y1131">
            <v>0</v>
          </cell>
          <cell r="AB1131">
            <v>0</v>
          </cell>
        </row>
        <row r="1132">
          <cell r="G1132">
            <v>710015356</v>
          </cell>
          <cell r="H1132" t="str">
            <v>037813170</v>
          </cell>
          <cell r="I1132" t="str">
            <v>Elokované pracovisko ako súčasť Základnej školy s materskou školou</v>
          </cell>
          <cell r="J1132" t="str">
            <v>Žilinský</v>
          </cell>
          <cell r="K1132" t="str">
            <v>Ružomberok</v>
          </cell>
          <cell r="L1132" t="str">
            <v>03472</v>
          </cell>
          <cell r="M1132" t="str">
            <v>Liptovská Lúžna</v>
          </cell>
          <cell r="N1132" t="str">
            <v>Liptovská Lúžna 548</v>
          </cell>
          <cell r="O1132" t="str">
            <v>510629</v>
          </cell>
          <cell r="P1132" t="str">
            <v>NS</v>
          </cell>
          <cell r="Q1132">
            <v>22</v>
          </cell>
          <cell r="R1132">
            <v>0</v>
          </cell>
          <cell r="S1132">
            <v>0</v>
          </cell>
          <cell r="V1132">
            <v>22</v>
          </cell>
          <cell r="W1132">
            <v>0</v>
          </cell>
          <cell r="X1132">
            <v>0</v>
          </cell>
          <cell r="Y1132">
            <v>0</v>
          </cell>
          <cell r="AB1132">
            <v>0</v>
          </cell>
        </row>
        <row r="1133">
          <cell r="G1133">
            <v>710015372</v>
          </cell>
          <cell r="H1133" t="str">
            <v>037812831</v>
          </cell>
          <cell r="I1133" t="str">
            <v>Základná škola s materskou školou - predprimárne vzdelávanie</v>
          </cell>
          <cell r="J1133" t="str">
            <v>Žilinský</v>
          </cell>
          <cell r="K1133" t="str">
            <v>Ružomberok</v>
          </cell>
          <cell r="L1133" t="str">
            <v>03473</v>
          </cell>
          <cell r="M1133" t="str">
            <v>Liptovská Osada</v>
          </cell>
          <cell r="N1133" t="str">
            <v>Školská 57</v>
          </cell>
          <cell r="O1133" t="str">
            <v>510637</v>
          </cell>
          <cell r="P1133" t="str">
            <v>NS</v>
          </cell>
          <cell r="Q1133">
            <v>11</v>
          </cell>
          <cell r="R1133">
            <v>0</v>
          </cell>
          <cell r="S1133">
            <v>0</v>
          </cell>
          <cell r="V1133">
            <v>11</v>
          </cell>
          <cell r="W1133">
            <v>1</v>
          </cell>
          <cell r="X1133">
            <v>0</v>
          </cell>
          <cell r="Y1133">
            <v>0</v>
          </cell>
          <cell r="AB1133">
            <v>1</v>
          </cell>
        </row>
        <row r="1134">
          <cell r="G1134">
            <v>710015380</v>
          </cell>
          <cell r="H1134" t="str">
            <v>000315419</v>
          </cell>
          <cell r="I1134" t="str">
            <v>Materská škola</v>
          </cell>
          <cell r="J1134" t="str">
            <v>Žilinský</v>
          </cell>
          <cell r="K1134" t="str">
            <v>Liptovský Mikuláš</v>
          </cell>
          <cell r="L1134" t="str">
            <v>03223</v>
          </cell>
          <cell r="M1134" t="str">
            <v>Liptovská Sielnica</v>
          </cell>
          <cell r="N1134" t="str">
            <v>Liptovská Sielnica 78</v>
          </cell>
          <cell r="O1134" t="str">
            <v>510653</v>
          </cell>
          <cell r="P1134" t="str">
            <v>NS</v>
          </cell>
          <cell r="Q1134">
            <v>2</v>
          </cell>
          <cell r="R1134">
            <v>0</v>
          </cell>
          <cell r="S1134">
            <v>0</v>
          </cell>
          <cell r="V1134">
            <v>2</v>
          </cell>
          <cell r="W1134">
            <v>0</v>
          </cell>
          <cell r="X1134">
            <v>0</v>
          </cell>
          <cell r="Y1134">
            <v>0</v>
          </cell>
          <cell r="AB1134">
            <v>0</v>
          </cell>
        </row>
        <row r="1135">
          <cell r="G1135">
            <v>710015399</v>
          </cell>
          <cell r="H1135" t="str">
            <v>037813579</v>
          </cell>
          <cell r="I1135" t="str">
            <v>Základná škola s materskou školou - predprimárne vzdelávanie</v>
          </cell>
          <cell r="J1135" t="str">
            <v>Žilinský</v>
          </cell>
          <cell r="K1135" t="str">
            <v>Ružomberok</v>
          </cell>
          <cell r="L1135" t="str">
            <v>03483</v>
          </cell>
          <cell r="M1135" t="str">
            <v>Liptovská Teplá</v>
          </cell>
          <cell r="N1135" t="str">
            <v>Hlinisko 320</v>
          </cell>
          <cell r="O1135" t="str">
            <v>510670</v>
          </cell>
          <cell r="P1135" t="str">
            <v>NS</v>
          </cell>
          <cell r="Q1135">
            <v>14</v>
          </cell>
          <cell r="R1135">
            <v>0</v>
          </cell>
          <cell r="S1135">
            <v>0</v>
          </cell>
          <cell r="V1135">
            <v>14</v>
          </cell>
          <cell r="W1135">
            <v>0</v>
          </cell>
          <cell r="X1135">
            <v>0</v>
          </cell>
          <cell r="Y1135">
            <v>0</v>
          </cell>
          <cell r="AB1135">
            <v>0</v>
          </cell>
        </row>
        <row r="1136">
          <cell r="G1136">
            <v>710036680</v>
          </cell>
          <cell r="H1136" t="str">
            <v>037813404</v>
          </cell>
          <cell r="I1136" t="str">
            <v>Základná škola s materskou školou - predprimárne vzdelávanie</v>
          </cell>
          <cell r="J1136" t="str">
            <v>Žilinský</v>
          </cell>
          <cell r="K1136" t="str">
            <v>Ružomberok</v>
          </cell>
          <cell r="L1136" t="str">
            <v>03474</v>
          </cell>
          <cell r="M1136" t="str">
            <v>Liptovské Revúce</v>
          </cell>
          <cell r="N1136" t="str">
            <v>Liptovské Revúce 232</v>
          </cell>
          <cell r="O1136" t="str">
            <v>510718</v>
          </cell>
          <cell r="P1136" t="str">
            <v>NS</v>
          </cell>
          <cell r="Q1136">
            <v>11</v>
          </cell>
          <cell r="R1136">
            <v>0</v>
          </cell>
          <cell r="S1136">
            <v>0</v>
          </cell>
          <cell r="V1136">
            <v>11</v>
          </cell>
          <cell r="W1136">
            <v>0</v>
          </cell>
          <cell r="X1136">
            <v>0</v>
          </cell>
          <cell r="Y1136">
            <v>0</v>
          </cell>
          <cell r="AB1136">
            <v>0</v>
          </cell>
        </row>
        <row r="1137">
          <cell r="G1137">
            <v>710015445</v>
          </cell>
          <cell r="H1137" t="str">
            <v>037910477</v>
          </cell>
          <cell r="I1137" t="str">
            <v>Elokované pracovisko ako súčasť Základnej školy s materskou školou</v>
          </cell>
          <cell r="J1137" t="str">
            <v>Žilinský</v>
          </cell>
          <cell r="K1137" t="str">
            <v>Liptovský Mikuláš</v>
          </cell>
          <cell r="L1137" t="str">
            <v>03301</v>
          </cell>
          <cell r="M1137" t="str">
            <v>Liptovský Hrádok</v>
          </cell>
          <cell r="N1137" t="str">
            <v>Hradná 335</v>
          </cell>
          <cell r="O1137" t="str">
            <v>510726</v>
          </cell>
          <cell r="P1137" t="str">
            <v>NS</v>
          </cell>
          <cell r="Q1137">
            <v>32</v>
          </cell>
          <cell r="R1137">
            <v>0</v>
          </cell>
          <cell r="S1137">
            <v>0</v>
          </cell>
          <cell r="V1137">
            <v>32</v>
          </cell>
          <cell r="W1137">
            <v>0</v>
          </cell>
          <cell r="X1137">
            <v>0</v>
          </cell>
          <cell r="Y1137">
            <v>0</v>
          </cell>
          <cell r="AB1137">
            <v>0</v>
          </cell>
        </row>
        <row r="1138">
          <cell r="G1138">
            <v>710036710</v>
          </cell>
          <cell r="H1138" t="str">
            <v>037910485</v>
          </cell>
          <cell r="I1138" t="str">
            <v>Elokované pracovisko ako súčasť Základnej školy s materskou školou</v>
          </cell>
          <cell r="J1138" t="str">
            <v>Žilinský</v>
          </cell>
          <cell r="K1138" t="str">
            <v>Liptovský Mikuláš</v>
          </cell>
          <cell r="L1138" t="str">
            <v>03301</v>
          </cell>
          <cell r="M1138" t="str">
            <v>Liptovský Hrádok</v>
          </cell>
          <cell r="N1138" t="str">
            <v>Belanská 593</v>
          </cell>
          <cell r="O1138" t="str">
            <v>510726</v>
          </cell>
          <cell r="P1138" t="str">
            <v>NS</v>
          </cell>
          <cell r="Q1138">
            <v>53</v>
          </cell>
          <cell r="R1138">
            <v>0</v>
          </cell>
          <cell r="S1138">
            <v>0</v>
          </cell>
          <cell r="V1138">
            <v>53</v>
          </cell>
          <cell r="W1138">
            <v>0</v>
          </cell>
          <cell r="X1138">
            <v>0</v>
          </cell>
          <cell r="Y1138">
            <v>0</v>
          </cell>
          <cell r="AB1138">
            <v>0</v>
          </cell>
        </row>
        <row r="1139">
          <cell r="G1139">
            <v>710250320</v>
          </cell>
          <cell r="H1139" t="str">
            <v>037910477</v>
          </cell>
          <cell r="I1139" t="str">
            <v>Elokované pracovisko ako súčasť Základnej školy s materskou školou</v>
          </cell>
          <cell r="J1139" t="str">
            <v>Žilinský</v>
          </cell>
          <cell r="K1139" t="str">
            <v>Liptovský Mikuláš</v>
          </cell>
          <cell r="L1139" t="str">
            <v>03301</v>
          </cell>
          <cell r="M1139" t="str">
            <v>Liptovský Hrádok</v>
          </cell>
          <cell r="N1139" t="str">
            <v>Dovalovo 425</v>
          </cell>
          <cell r="O1139" t="str">
            <v>510726</v>
          </cell>
          <cell r="P1139" t="str">
            <v>NS</v>
          </cell>
          <cell r="Q1139">
            <v>4</v>
          </cell>
          <cell r="R1139">
            <v>0</v>
          </cell>
          <cell r="S1139">
            <v>0</v>
          </cell>
          <cell r="V1139">
            <v>4</v>
          </cell>
          <cell r="W1139">
            <v>0</v>
          </cell>
          <cell r="X1139">
            <v>0</v>
          </cell>
          <cell r="Y1139">
            <v>0</v>
          </cell>
          <cell r="AB1139">
            <v>0</v>
          </cell>
        </row>
        <row r="1140">
          <cell r="G1140">
            <v>710015470</v>
          </cell>
          <cell r="H1140" t="str">
            <v>037810481</v>
          </cell>
          <cell r="I1140" t="str">
            <v>Základná škola s materskou školou - predprimárne vzdelávanie</v>
          </cell>
          <cell r="J1140" t="str">
            <v>Žilinský</v>
          </cell>
          <cell r="K1140" t="str">
            <v>Liptovský Mikuláš</v>
          </cell>
          <cell r="L1140" t="str">
            <v>03203</v>
          </cell>
          <cell r="M1140" t="str">
            <v>Liptovský Ján</v>
          </cell>
          <cell r="N1140" t="str">
            <v>Starojánska ulica 11/11</v>
          </cell>
          <cell r="O1140" t="str">
            <v>510734</v>
          </cell>
          <cell r="P1140" t="str">
            <v>NS</v>
          </cell>
          <cell r="Q1140">
            <v>18</v>
          </cell>
          <cell r="R1140">
            <v>0</v>
          </cell>
          <cell r="S1140">
            <v>0</v>
          </cell>
          <cell r="V1140">
            <v>18</v>
          </cell>
          <cell r="W1140">
            <v>0</v>
          </cell>
          <cell r="X1140">
            <v>0</v>
          </cell>
          <cell r="Y1140">
            <v>0</v>
          </cell>
          <cell r="AB1140">
            <v>0</v>
          </cell>
        </row>
        <row r="1141">
          <cell r="G1141">
            <v>710015682</v>
          </cell>
          <cell r="H1141" t="str">
            <v>000315541</v>
          </cell>
          <cell r="I1141" t="str">
            <v>Materská škola</v>
          </cell>
          <cell r="J1141" t="str">
            <v>Žilinský</v>
          </cell>
          <cell r="K1141" t="str">
            <v>Liptovský Mikuláš</v>
          </cell>
          <cell r="L1141" t="str">
            <v>03222</v>
          </cell>
          <cell r="M1141" t="str">
            <v>Liptovský Trnovec</v>
          </cell>
          <cell r="N1141" t="str">
            <v>Liptovský Trnovec 26</v>
          </cell>
          <cell r="O1141" t="str">
            <v>510777</v>
          </cell>
          <cell r="P1141" t="str">
            <v>NS</v>
          </cell>
          <cell r="Q1141">
            <v>4</v>
          </cell>
          <cell r="V1141">
            <v>4</v>
          </cell>
          <cell r="AB1141">
            <v>0</v>
          </cell>
        </row>
        <row r="1142">
          <cell r="G1142">
            <v>710015690</v>
          </cell>
          <cell r="H1142" t="str">
            <v>037813374</v>
          </cell>
          <cell r="I1142" t="str">
            <v>Elokované pracovisko ako súčasť Základnej školy s materskou školou</v>
          </cell>
          <cell r="J1142" t="str">
            <v>Žilinský</v>
          </cell>
          <cell r="K1142" t="str">
            <v>Ružomberok</v>
          </cell>
          <cell r="L1142" t="str">
            <v>03481</v>
          </cell>
          <cell r="M1142" t="str">
            <v>Lisková</v>
          </cell>
          <cell r="N1142" t="str">
            <v>Ulica pod Chočom 112</v>
          </cell>
          <cell r="O1142" t="str">
            <v>510785</v>
          </cell>
          <cell r="P1142" t="str">
            <v>NS</v>
          </cell>
          <cell r="Q1142">
            <v>26</v>
          </cell>
          <cell r="R1142">
            <v>0</v>
          </cell>
          <cell r="S1142">
            <v>0</v>
          </cell>
          <cell r="V1142">
            <v>26</v>
          </cell>
          <cell r="W1142">
            <v>0</v>
          </cell>
          <cell r="X1142">
            <v>0</v>
          </cell>
          <cell r="Y1142">
            <v>0</v>
          </cell>
          <cell r="AB1142">
            <v>0</v>
          </cell>
        </row>
        <row r="1143">
          <cell r="G1143">
            <v>710015704</v>
          </cell>
          <cell r="H1143" t="str">
            <v>037810413</v>
          </cell>
          <cell r="I1143" t="str">
            <v>Základná škola s materskou školou - predprimárne vzdelávanie</v>
          </cell>
          <cell r="J1143" t="str">
            <v>Žilinský</v>
          </cell>
          <cell r="K1143" t="str">
            <v>Liptovský Mikuláš</v>
          </cell>
          <cell r="L1143" t="str">
            <v>03214</v>
          </cell>
          <cell r="M1143" t="str">
            <v>Ľubeľa</v>
          </cell>
          <cell r="N1143" t="str">
            <v>Ľubeľa 161</v>
          </cell>
          <cell r="O1143" t="str">
            <v>510793</v>
          </cell>
          <cell r="P1143" t="str">
            <v>NS</v>
          </cell>
          <cell r="Q1143">
            <v>7</v>
          </cell>
          <cell r="R1143">
            <v>0</v>
          </cell>
          <cell r="S1143">
            <v>0</v>
          </cell>
          <cell r="V1143">
            <v>7</v>
          </cell>
          <cell r="W1143">
            <v>0</v>
          </cell>
          <cell r="X1143">
            <v>0</v>
          </cell>
          <cell r="Y1143">
            <v>0</v>
          </cell>
          <cell r="AB1143">
            <v>0</v>
          </cell>
        </row>
        <row r="1144">
          <cell r="G1144">
            <v>710015712</v>
          </cell>
          <cell r="H1144" t="str">
            <v>037812971</v>
          </cell>
          <cell r="I1144" t="str">
            <v>Elokované pracovisko ako súčasť Základnej školy s materskou školou</v>
          </cell>
          <cell r="J1144" t="str">
            <v>Žilinský</v>
          </cell>
          <cell r="K1144" t="str">
            <v>Ružomberok</v>
          </cell>
          <cell r="L1144" t="str">
            <v>03491</v>
          </cell>
          <cell r="M1144" t="str">
            <v>Ľubochňa</v>
          </cell>
          <cell r="N1144" t="str">
            <v>Školská 150/7</v>
          </cell>
          <cell r="O1144" t="str">
            <v>510807</v>
          </cell>
          <cell r="P1144" t="str">
            <v>NS</v>
          </cell>
          <cell r="Q1144">
            <v>10</v>
          </cell>
          <cell r="R1144">
            <v>0</v>
          </cell>
          <cell r="S1144">
            <v>0</v>
          </cell>
          <cell r="V1144">
            <v>10</v>
          </cell>
          <cell r="W1144">
            <v>0</v>
          </cell>
          <cell r="X1144">
            <v>0</v>
          </cell>
          <cell r="Y1144">
            <v>0</v>
          </cell>
          <cell r="AB1144">
            <v>0</v>
          </cell>
        </row>
        <row r="1145">
          <cell r="G1145">
            <v>710264283</v>
          </cell>
          <cell r="H1145" t="str">
            <v>050471627</v>
          </cell>
          <cell r="I1145" t="str">
            <v>Elokované pracovisko ako súčasť Základnej školy s materskou školou</v>
          </cell>
          <cell r="J1145" t="str">
            <v>Žilinský</v>
          </cell>
          <cell r="K1145" t="str">
            <v>Ružomberok</v>
          </cell>
          <cell r="L1145" t="str">
            <v>03482</v>
          </cell>
          <cell r="M1145" t="str">
            <v>Lúčky</v>
          </cell>
          <cell r="N1145" t="str">
            <v>Lúčky 522</v>
          </cell>
          <cell r="O1145" t="str">
            <v>510815</v>
          </cell>
          <cell r="P1145" t="str">
            <v>NS</v>
          </cell>
          <cell r="Q1145">
            <v>17</v>
          </cell>
          <cell r="R1145">
            <v>0</v>
          </cell>
          <cell r="S1145">
            <v>0</v>
          </cell>
          <cell r="V1145">
            <v>17</v>
          </cell>
          <cell r="W1145">
            <v>0</v>
          </cell>
          <cell r="X1145">
            <v>0</v>
          </cell>
          <cell r="Y1145">
            <v>0</v>
          </cell>
          <cell r="AB1145">
            <v>0</v>
          </cell>
        </row>
        <row r="1146">
          <cell r="G1146">
            <v>710015720</v>
          </cell>
          <cell r="H1146" t="str">
            <v>000315591</v>
          </cell>
          <cell r="I1146" t="str">
            <v>Materská škola</v>
          </cell>
          <cell r="J1146" t="str">
            <v>Žilinský</v>
          </cell>
          <cell r="K1146" t="str">
            <v>Ružomberok</v>
          </cell>
          <cell r="L1146" t="str">
            <v>03471</v>
          </cell>
          <cell r="M1146" t="str">
            <v>Ludrová</v>
          </cell>
          <cell r="N1146" t="str">
            <v>Ludrová 391</v>
          </cell>
          <cell r="O1146" t="str">
            <v>510823</v>
          </cell>
          <cell r="P1146" t="str">
            <v>NS</v>
          </cell>
          <cell r="Q1146">
            <v>10</v>
          </cell>
          <cell r="R1146">
            <v>0</v>
          </cell>
          <cell r="S1146">
            <v>0</v>
          </cell>
          <cell r="V1146">
            <v>10</v>
          </cell>
          <cell r="W1146">
            <v>0</v>
          </cell>
          <cell r="X1146">
            <v>0</v>
          </cell>
          <cell r="Y1146">
            <v>0</v>
          </cell>
          <cell r="AB1146">
            <v>0</v>
          </cell>
        </row>
        <row r="1147">
          <cell r="G1147">
            <v>710015747</v>
          </cell>
          <cell r="H1147" t="str">
            <v>000315630</v>
          </cell>
          <cell r="I1147" t="str">
            <v>Materská škola</v>
          </cell>
          <cell r="J1147" t="str">
            <v>Žilinský</v>
          </cell>
          <cell r="K1147" t="str">
            <v>Ružomberok</v>
          </cell>
          <cell r="L1147" t="str">
            <v>03495</v>
          </cell>
          <cell r="M1147" t="str">
            <v>Martinček</v>
          </cell>
          <cell r="N1147" t="str">
            <v>Martinček 28</v>
          </cell>
          <cell r="O1147" t="str">
            <v>510866</v>
          </cell>
          <cell r="P1147" t="str">
            <v>NS</v>
          </cell>
          <cell r="Q1147">
            <v>4</v>
          </cell>
          <cell r="R1147">
            <v>0</v>
          </cell>
          <cell r="S1147">
            <v>0</v>
          </cell>
          <cell r="V1147">
            <v>4</v>
          </cell>
          <cell r="W1147">
            <v>0</v>
          </cell>
          <cell r="X1147">
            <v>0</v>
          </cell>
          <cell r="Y1147">
            <v>0</v>
          </cell>
          <cell r="AB1147">
            <v>0</v>
          </cell>
        </row>
        <row r="1148">
          <cell r="G1148">
            <v>710015755</v>
          </cell>
          <cell r="H1148" t="str">
            <v>037810405</v>
          </cell>
          <cell r="I1148" t="str">
            <v>Základná škola s materskou školou - predprimárne vzdelávanie</v>
          </cell>
          <cell r="J1148" t="str">
            <v>Žilinský</v>
          </cell>
          <cell r="K1148" t="str">
            <v>Liptovský Mikuláš</v>
          </cell>
          <cell r="L1148" t="str">
            <v>03215</v>
          </cell>
          <cell r="M1148" t="str">
            <v>Partizánska Ľupča</v>
          </cell>
          <cell r="N1148" t="str">
            <v>Partizánska Ľupča 419</v>
          </cell>
          <cell r="O1148" t="str">
            <v>510904</v>
          </cell>
          <cell r="P1148" t="str">
            <v>NS</v>
          </cell>
          <cell r="Q1148">
            <v>15</v>
          </cell>
          <cell r="R1148">
            <v>0</v>
          </cell>
          <cell r="S1148">
            <v>0</v>
          </cell>
          <cell r="V1148">
            <v>15</v>
          </cell>
          <cell r="W1148">
            <v>0</v>
          </cell>
          <cell r="X1148">
            <v>0</v>
          </cell>
          <cell r="Y1148">
            <v>0</v>
          </cell>
          <cell r="AB1148">
            <v>0</v>
          </cell>
        </row>
        <row r="1149">
          <cell r="G1149">
            <v>710015763</v>
          </cell>
          <cell r="H1149" t="str">
            <v>000315664</v>
          </cell>
          <cell r="I1149" t="str">
            <v>Materská škola</v>
          </cell>
          <cell r="J1149" t="str">
            <v>Žilinský</v>
          </cell>
          <cell r="K1149" t="str">
            <v>Liptovský Mikuláš</v>
          </cell>
          <cell r="L1149" t="str">
            <v>03101</v>
          </cell>
          <cell r="M1149" t="str">
            <v>Pavčina Lehota</v>
          </cell>
          <cell r="N1149" t="str">
            <v>Pavčina Lehota 88</v>
          </cell>
          <cell r="O1149" t="str">
            <v>510912</v>
          </cell>
          <cell r="P1149" t="str">
            <v>NS</v>
          </cell>
          <cell r="Q1149">
            <v>9</v>
          </cell>
          <cell r="R1149">
            <v>0</v>
          </cell>
          <cell r="S1149">
            <v>0</v>
          </cell>
          <cell r="V1149">
            <v>9</v>
          </cell>
          <cell r="W1149">
            <v>0</v>
          </cell>
          <cell r="X1149">
            <v>0</v>
          </cell>
          <cell r="Y1149">
            <v>0</v>
          </cell>
          <cell r="AB1149">
            <v>0</v>
          </cell>
        </row>
        <row r="1150">
          <cell r="G1150">
            <v>710266030</v>
          </cell>
          <cell r="H1150" t="str">
            <v>000315699</v>
          </cell>
          <cell r="I1150" t="str">
            <v>Materská škola</v>
          </cell>
          <cell r="J1150" t="str">
            <v>Žilinský</v>
          </cell>
          <cell r="K1150" t="str">
            <v>Liptovský Mikuláš</v>
          </cell>
          <cell r="L1150" t="str">
            <v>03301</v>
          </cell>
          <cell r="M1150" t="str">
            <v>Podtureň</v>
          </cell>
          <cell r="N1150" t="str">
            <v>Kamenie 166</v>
          </cell>
          <cell r="O1150" t="str">
            <v>510947</v>
          </cell>
          <cell r="P1150" t="str">
            <v>NS</v>
          </cell>
          <cell r="Q1150">
            <v>4</v>
          </cell>
          <cell r="R1150">
            <v>0</v>
          </cell>
          <cell r="S1150">
            <v>0</v>
          </cell>
          <cell r="V1150">
            <v>4</v>
          </cell>
          <cell r="W1150">
            <v>0</v>
          </cell>
          <cell r="X1150">
            <v>0</v>
          </cell>
          <cell r="Y1150">
            <v>0</v>
          </cell>
          <cell r="AB1150">
            <v>0</v>
          </cell>
        </row>
        <row r="1151">
          <cell r="G1151">
            <v>710268637</v>
          </cell>
          <cell r="H1151" t="str">
            <v>037813676</v>
          </cell>
          <cell r="I1151" t="str">
            <v>Elokované pracovisko ako súčasť Základnej školy s materskou školou Jána Lajčiaka</v>
          </cell>
          <cell r="J1151" t="str">
            <v>Žilinský</v>
          </cell>
          <cell r="K1151" t="str">
            <v>Liptovský Mikuláš</v>
          </cell>
          <cell r="L1151" t="str">
            <v>03242</v>
          </cell>
          <cell r="M1151" t="str">
            <v>Pribylina</v>
          </cell>
          <cell r="N1151" t="str">
            <v>Okružná ulica 380/5</v>
          </cell>
          <cell r="O1151" t="str">
            <v>510963</v>
          </cell>
          <cell r="P1151" t="str">
            <v>NS</v>
          </cell>
          <cell r="Q1151">
            <v>23</v>
          </cell>
          <cell r="R1151">
            <v>0</v>
          </cell>
          <cell r="S1151">
            <v>0</v>
          </cell>
          <cell r="V1151">
            <v>23</v>
          </cell>
          <cell r="W1151">
            <v>2</v>
          </cell>
          <cell r="X1151">
            <v>0</v>
          </cell>
          <cell r="Y1151">
            <v>0</v>
          </cell>
          <cell r="AB1151">
            <v>2</v>
          </cell>
        </row>
        <row r="1152">
          <cell r="G1152">
            <v>710015798</v>
          </cell>
          <cell r="H1152" t="str">
            <v>000315729</v>
          </cell>
          <cell r="I1152" t="str">
            <v>Materská škola</v>
          </cell>
          <cell r="J1152" t="str">
            <v>Žilinský</v>
          </cell>
          <cell r="K1152" t="str">
            <v>Liptovský Mikuláš</v>
          </cell>
          <cell r="L1152" t="str">
            <v>03223</v>
          </cell>
          <cell r="M1152" t="str">
            <v>Prosiek</v>
          </cell>
          <cell r="N1152" t="str">
            <v>Prosiek 50</v>
          </cell>
          <cell r="O1152" t="str">
            <v>510971</v>
          </cell>
          <cell r="P1152" t="str">
            <v>NS</v>
          </cell>
          <cell r="Q1152">
            <v>3</v>
          </cell>
          <cell r="R1152">
            <v>0</v>
          </cell>
          <cell r="S1152">
            <v>0</v>
          </cell>
          <cell r="V1152">
            <v>3</v>
          </cell>
          <cell r="W1152">
            <v>0</v>
          </cell>
          <cell r="X1152">
            <v>0</v>
          </cell>
          <cell r="Y1152">
            <v>0</v>
          </cell>
          <cell r="AB1152">
            <v>0</v>
          </cell>
        </row>
        <row r="1153">
          <cell r="G1153">
            <v>710015801</v>
          </cell>
          <cell r="H1153" t="str">
            <v>000315737</v>
          </cell>
          <cell r="I1153" t="str">
            <v>Materská škola</v>
          </cell>
          <cell r="J1153" t="str">
            <v>Žilinský</v>
          </cell>
          <cell r="K1153" t="str">
            <v>Ružomberok</v>
          </cell>
          <cell r="L1153" t="str">
            <v>03401</v>
          </cell>
          <cell r="M1153" t="str">
            <v>Ružomberok</v>
          </cell>
          <cell r="N1153" t="str">
            <v>Bystrická cesta 70</v>
          </cell>
          <cell r="O1153" t="str">
            <v>510998</v>
          </cell>
          <cell r="P1153" t="str">
            <v>NS</v>
          </cell>
          <cell r="Q1153">
            <v>26</v>
          </cell>
          <cell r="R1153">
            <v>0</v>
          </cell>
          <cell r="S1153">
            <v>0</v>
          </cell>
          <cell r="V1153">
            <v>26</v>
          </cell>
          <cell r="W1153">
            <v>0</v>
          </cell>
          <cell r="X1153">
            <v>0</v>
          </cell>
          <cell r="Y1153">
            <v>0</v>
          </cell>
          <cell r="AB1153">
            <v>0</v>
          </cell>
        </row>
        <row r="1154">
          <cell r="G1154">
            <v>710015828</v>
          </cell>
          <cell r="H1154" t="str">
            <v>000315737</v>
          </cell>
          <cell r="I1154" t="str">
            <v>Materská škola</v>
          </cell>
          <cell r="J1154" t="str">
            <v>Žilinský</v>
          </cell>
          <cell r="K1154" t="str">
            <v>Ružomberok</v>
          </cell>
          <cell r="L1154" t="str">
            <v>03401</v>
          </cell>
          <cell r="M1154" t="str">
            <v>Ružomberok</v>
          </cell>
          <cell r="N1154" t="str">
            <v>A. Bernoláka 17</v>
          </cell>
          <cell r="O1154" t="str">
            <v>510998</v>
          </cell>
          <cell r="P1154" t="str">
            <v>NS</v>
          </cell>
          <cell r="Q1154">
            <v>29</v>
          </cell>
          <cell r="R1154">
            <v>0</v>
          </cell>
          <cell r="S1154">
            <v>0</v>
          </cell>
          <cell r="V1154">
            <v>29</v>
          </cell>
          <cell r="W1154">
            <v>3</v>
          </cell>
          <cell r="X1154">
            <v>0</v>
          </cell>
          <cell r="Y1154">
            <v>0</v>
          </cell>
          <cell r="AB1154">
            <v>3</v>
          </cell>
        </row>
        <row r="1155">
          <cell r="G1155">
            <v>710015852</v>
          </cell>
          <cell r="H1155" t="str">
            <v>000315737</v>
          </cell>
          <cell r="I1155" t="str">
            <v>Materská škola</v>
          </cell>
          <cell r="J1155" t="str">
            <v>Žilinský</v>
          </cell>
          <cell r="K1155" t="str">
            <v>Ružomberok</v>
          </cell>
          <cell r="L1155" t="str">
            <v>03401</v>
          </cell>
          <cell r="M1155" t="str">
            <v>Ružomberok</v>
          </cell>
          <cell r="N1155" t="str">
            <v>Riadok 4</v>
          </cell>
          <cell r="O1155" t="str">
            <v>510998</v>
          </cell>
          <cell r="P1155" t="str">
            <v>NS</v>
          </cell>
          <cell r="Q1155">
            <v>37</v>
          </cell>
          <cell r="R1155">
            <v>0</v>
          </cell>
          <cell r="S1155">
            <v>0</v>
          </cell>
          <cell r="V1155">
            <v>37</v>
          </cell>
          <cell r="W1155">
            <v>1</v>
          </cell>
          <cell r="X1155">
            <v>0</v>
          </cell>
          <cell r="Y1155">
            <v>0</v>
          </cell>
          <cell r="AB1155">
            <v>1</v>
          </cell>
        </row>
        <row r="1156">
          <cell r="G1156">
            <v>710015909</v>
          </cell>
          <cell r="H1156" t="str">
            <v>000315737</v>
          </cell>
          <cell r="I1156" t="str">
            <v>Materská škola</v>
          </cell>
          <cell r="J1156" t="str">
            <v>Žilinský</v>
          </cell>
          <cell r="K1156" t="str">
            <v>Ružomberok</v>
          </cell>
          <cell r="L1156" t="str">
            <v>03403</v>
          </cell>
          <cell r="M1156" t="str">
            <v>Ružomberok</v>
          </cell>
          <cell r="N1156" t="str">
            <v>Hlavná 26</v>
          </cell>
          <cell r="O1156" t="str">
            <v>510998</v>
          </cell>
          <cell r="P1156" t="str">
            <v>NS</v>
          </cell>
          <cell r="Q1156">
            <v>11</v>
          </cell>
          <cell r="R1156">
            <v>0</v>
          </cell>
          <cell r="S1156">
            <v>0</v>
          </cell>
          <cell r="V1156">
            <v>11</v>
          </cell>
          <cell r="W1156">
            <v>0</v>
          </cell>
          <cell r="X1156">
            <v>0</v>
          </cell>
          <cell r="Y1156">
            <v>0</v>
          </cell>
          <cell r="AB1156">
            <v>0</v>
          </cell>
        </row>
        <row r="1157">
          <cell r="G1157">
            <v>710015917</v>
          </cell>
          <cell r="H1157" t="str">
            <v>000315737</v>
          </cell>
          <cell r="I1157" t="str">
            <v>Materská škola</v>
          </cell>
          <cell r="J1157" t="str">
            <v>Žilinský</v>
          </cell>
          <cell r="K1157" t="str">
            <v>Ružomberok</v>
          </cell>
          <cell r="L1157" t="str">
            <v>03406</v>
          </cell>
          <cell r="M1157" t="str">
            <v>Ružomberok</v>
          </cell>
          <cell r="N1157" t="str">
            <v>Pri Váhu 68</v>
          </cell>
          <cell r="O1157" t="str">
            <v>510998</v>
          </cell>
          <cell r="P1157" t="str">
            <v>NS</v>
          </cell>
          <cell r="Q1157">
            <v>12</v>
          </cell>
          <cell r="R1157">
            <v>0</v>
          </cell>
          <cell r="S1157">
            <v>0</v>
          </cell>
          <cell r="V1157">
            <v>12</v>
          </cell>
          <cell r="W1157">
            <v>0</v>
          </cell>
          <cell r="X1157">
            <v>0</v>
          </cell>
          <cell r="Y1157">
            <v>0</v>
          </cell>
          <cell r="AB1157">
            <v>0</v>
          </cell>
        </row>
        <row r="1158">
          <cell r="G1158">
            <v>710015925</v>
          </cell>
          <cell r="H1158" t="str">
            <v>000315737</v>
          </cell>
          <cell r="I1158" t="str">
            <v>Materská škola</v>
          </cell>
          <cell r="J1158" t="str">
            <v>Žilinský</v>
          </cell>
          <cell r="K1158" t="str">
            <v>Ružomberok</v>
          </cell>
          <cell r="L1158" t="str">
            <v>03405</v>
          </cell>
          <cell r="M1158" t="str">
            <v>Ružomberok</v>
          </cell>
          <cell r="N1158" t="str">
            <v>Potočná 6</v>
          </cell>
          <cell r="O1158" t="str">
            <v>510998</v>
          </cell>
          <cell r="P1158" t="str">
            <v>NS</v>
          </cell>
          <cell r="Q1158">
            <v>8</v>
          </cell>
          <cell r="R1158">
            <v>0</v>
          </cell>
          <cell r="S1158">
            <v>0</v>
          </cell>
          <cell r="V1158">
            <v>8</v>
          </cell>
          <cell r="W1158">
            <v>0</v>
          </cell>
          <cell r="X1158">
            <v>0</v>
          </cell>
          <cell r="Y1158">
            <v>0</v>
          </cell>
          <cell r="AB1158">
            <v>0</v>
          </cell>
        </row>
        <row r="1159">
          <cell r="G1159">
            <v>710036825</v>
          </cell>
          <cell r="H1159" t="str">
            <v>000315737</v>
          </cell>
          <cell r="I1159" t="str">
            <v>Materská škola</v>
          </cell>
          <cell r="J1159" t="str">
            <v>Žilinský</v>
          </cell>
          <cell r="K1159" t="str">
            <v>Ružomberok</v>
          </cell>
          <cell r="L1159" t="str">
            <v>03401</v>
          </cell>
          <cell r="M1159" t="str">
            <v>Ružomberok</v>
          </cell>
          <cell r="N1159" t="str">
            <v>Hrabovská cesta 2</v>
          </cell>
          <cell r="O1159" t="str">
            <v>510998</v>
          </cell>
          <cell r="P1159" t="str">
            <v>NS</v>
          </cell>
          <cell r="Q1159">
            <v>21</v>
          </cell>
          <cell r="R1159">
            <v>0</v>
          </cell>
          <cell r="S1159">
            <v>0</v>
          </cell>
          <cell r="V1159">
            <v>21</v>
          </cell>
          <cell r="W1159">
            <v>3</v>
          </cell>
          <cell r="X1159">
            <v>0</v>
          </cell>
          <cell r="Y1159">
            <v>0</v>
          </cell>
          <cell r="AB1159">
            <v>3</v>
          </cell>
        </row>
        <row r="1160">
          <cell r="G1160">
            <v>710036841</v>
          </cell>
          <cell r="H1160" t="str">
            <v>000315737</v>
          </cell>
          <cell r="I1160" t="str">
            <v>Materská škola</v>
          </cell>
          <cell r="J1160" t="str">
            <v>Žilinský</v>
          </cell>
          <cell r="K1160" t="str">
            <v>Ružomberok</v>
          </cell>
          <cell r="L1160" t="str">
            <v>03401</v>
          </cell>
          <cell r="M1160" t="str">
            <v>Ružomberok</v>
          </cell>
          <cell r="N1160" t="str">
            <v>Š. Moyzesa 30</v>
          </cell>
          <cell r="O1160" t="str">
            <v>510998</v>
          </cell>
          <cell r="P1160" t="str">
            <v>NS</v>
          </cell>
          <cell r="Q1160">
            <v>27</v>
          </cell>
          <cell r="R1160">
            <v>0</v>
          </cell>
          <cell r="S1160">
            <v>0</v>
          </cell>
          <cell r="V1160">
            <v>27</v>
          </cell>
          <cell r="W1160">
            <v>0</v>
          </cell>
          <cell r="X1160">
            <v>0</v>
          </cell>
          <cell r="Y1160">
            <v>0</v>
          </cell>
          <cell r="AB1160">
            <v>0</v>
          </cell>
        </row>
        <row r="1161">
          <cell r="G1161">
            <v>710036868</v>
          </cell>
          <cell r="H1161" t="str">
            <v>000315737</v>
          </cell>
          <cell r="I1161" t="str">
            <v>Materská škola</v>
          </cell>
          <cell r="J1161" t="str">
            <v>Žilinský</v>
          </cell>
          <cell r="K1161" t="str">
            <v>Ružomberok</v>
          </cell>
          <cell r="L1161" t="str">
            <v>03401</v>
          </cell>
          <cell r="M1161" t="str">
            <v>Ružomberok</v>
          </cell>
          <cell r="N1161" t="str">
            <v>Za dráhou 19/477</v>
          </cell>
          <cell r="O1161" t="str">
            <v>510998</v>
          </cell>
          <cell r="P1161" t="str">
            <v>NS</v>
          </cell>
          <cell r="Q1161">
            <v>32</v>
          </cell>
          <cell r="V1161">
            <v>32</v>
          </cell>
          <cell r="AB1161">
            <v>0</v>
          </cell>
        </row>
        <row r="1162">
          <cell r="G1162">
            <v>710230800</v>
          </cell>
          <cell r="H1162" t="str">
            <v>000315737</v>
          </cell>
          <cell r="I1162" t="str">
            <v>Materská škola</v>
          </cell>
          <cell r="J1162" t="str">
            <v>Žilinský</v>
          </cell>
          <cell r="K1162" t="str">
            <v>Ružomberok</v>
          </cell>
          <cell r="L1162" t="str">
            <v>03401</v>
          </cell>
          <cell r="M1162" t="str">
            <v>Ružomberok</v>
          </cell>
          <cell r="N1162" t="str">
            <v>Klačno 4/2201</v>
          </cell>
          <cell r="O1162" t="str">
            <v>510998</v>
          </cell>
          <cell r="P1162" t="str">
            <v>NS</v>
          </cell>
          <cell r="Q1162">
            <v>23</v>
          </cell>
          <cell r="R1162">
            <v>0</v>
          </cell>
          <cell r="S1162">
            <v>0</v>
          </cell>
          <cell r="V1162">
            <v>23</v>
          </cell>
          <cell r="W1162">
            <v>0</v>
          </cell>
          <cell r="X1162">
            <v>0</v>
          </cell>
          <cell r="Y1162">
            <v>0</v>
          </cell>
          <cell r="AB1162">
            <v>0</v>
          </cell>
        </row>
        <row r="1163">
          <cell r="G1163">
            <v>710015950</v>
          </cell>
          <cell r="H1163" t="str">
            <v>000315745</v>
          </cell>
          <cell r="I1163" t="str">
            <v>Materská škola</v>
          </cell>
          <cell r="J1163" t="str">
            <v>Žilinský</v>
          </cell>
          <cell r="K1163" t="str">
            <v>Ružomberok</v>
          </cell>
          <cell r="L1163" t="str">
            <v>03484</v>
          </cell>
          <cell r="M1163" t="str">
            <v>Liptovské Sliače</v>
          </cell>
          <cell r="N1163" t="str">
            <v>Na Majeri 543/1</v>
          </cell>
          <cell r="O1163" t="str">
            <v>511005</v>
          </cell>
          <cell r="P1163" t="str">
            <v>NS</v>
          </cell>
          <cell r="Q1163">
            <v>26</v>
          </cell>
          <cell r="V1163">
            <v>26</v>
          </cell>
          <cell r="W1163">
            <v>1</v>
          </cell>
          <cell r="AB1163">
            <v>1</v>
          </cell>
        </row>
        <row r="1164">
          <cell r="G1164">
            <v>37904990</v>
          </cell>
          <cell r="H1164" t="str">
            <v>000315753</v>
          </cell>
          <cell r="I1164" t="str">
            <v>Materská škola</v>
          </cell>
          <cell r="J1164" t="str">
            <v>Žilinský</v>
          </cell>
          <cell r="K1164" t="str">
            <v>Liptovský Mikuláš</v>
          </cell>
          <cell r="L1164" t="str">
            <v>03205</v>
          </cell>
          <cell r="M1164" t="str">
            <v>Smrečany</v>
          </cell>
          <cell r="N1164" t="str">
            <v>Smrečany 117</v>
          </cell>
          <cell r="O1164" t="str">
            <v>511013</v>
          </cell>
          <cell r="P1164" t="str">
            <v>PS</v>
          </cell>
          <cell r="Q1164">
            <v>7</v>
          </cell>
          <cell r="R1164">
            <v>0</v>
          </cell>
          <cell r="S1164">
            <v>0</v>
          </cell>
          <cell r="V1164">
            <v>7</v>
          </cell>
          <cell r="W1164">
            <v>0</v>
          </cell>
          <cell r="X1164">
            <v>0</v>
          </cell>
          <cell r="Y1164">
            <v>0</v>
          </cell>
          <cell r="AB1164">
            <v>0</v>
          </cell>
        </row>
        <row r="1165">
          <cell r="G1165">
            <v>710015984</v>
          </cell>
          <cell r="H1165" t="str">
            <v>042218985</v>
          </cell>
          <cell r="I1165" t="str">
            <v>Základná škola s materskou školou - predprimárne vzdelávanie</v>
          </cell>
          <cell r="J1165" t="str">
            <v>Žilinský</v>
          </cell>
          <cell r="K1165" t="str">
            <v>Ružomberok</v>
          </cell>
          <cell r="L1165" t="str">
            <v>03492</v>
          </cell>
          <cell r="M1165" t="str">
            <v>Stankovany</v>
          </cell>
          <cell r="N1165" t="str">
            <v>Stankovany 330</v>
          </cell>
          <cell r="O1165" t="str">
            <v>511030</v>
          </cell>
          <cell r="P1165" t="str">
            <v>NS</v>
          </cell>
          <cell r="Q1165">
            <v>3</v>
          </cell>
          <cell r="R1165">
            <v>0</v>
          </cell>
          <cell r="S1165">
            <v>0</v>
          </cell>
          <cell r="V1165">
            <v>3</v>
          </cell>
          <cell r="W1165">
            <v>0</v>
          </cell>
          <cell r="X1165">
            <v>0</v>
          </cell>
          <cell r="Y1165">
            <v>0</v>
          </cell>
          <cell r="AB1165">
            <v>0</v>
          </cell>
        </row>
        <row r="1166">
          <cell r="G1166">
            <v>710016000</v>
          </cell>
          <cell r="H1166" t="str">
            <v>037810618</v>
          </cell>
          <cell r="I1166" t="str">
            <v>Elokované pracovisko ako súčasť Základnej školy s materskou školou</v>
          </cell>
          <cell r="J1166" t="str">
            <v>Žilinský</v>
          </cell>
          <cell r="K1166" t="str">
            <v>Liptovský Mikuláš</v>
          </cell>
          <cell r="L1166" t="str">
            <v>03211</v>
          </cell>
          <cell r="M1166" t="str">
            <v>Svätý Kríž</v>
          </cell>
          <cell r="N1166" t="str">
            <v>Svätý Kríž 194</v>
          </cell>
          <cell r="O1166" t="str">
            <v>511048</v>
          </cell>
          <cell r="P1166" t="str">
            <v>NS</v>
          </cell>
          <cell r="Q1166">
            <v>15</v>
          </cell>
          <cell r="R1166">
            <v>0</v>
          </cell>
          <cell r="S1166">
            <v>0</v>
          </cell>
          <cell r="V1166">
            <v>15</v>
          </cell>
          <cell r="W1166">
            <v>0</v>
          </cell>
          <cell r="X1166">
            <v>0</v>
          </cell>
          <cell r="Y1166">
            <v>0</v>
          </cell>
          <cell r="AB1166">
            <v>0</v>
          </cell>
        </row>
        <row r="1167">
          <cell r="G1167">
            <v>710015992</v>
          </cell>
          <cell r="H1167" t="str">
            <v>000315770</v>
          </cell>
          <cell r="I1167" t="str">
            <v>Materská škola</v>
          </cell>
          <cell r="J1167" t="str">
            <v>Žilinský</v>
          </cell>
          <cell r="K1167" t="str">
            <v>Ružomberok</v>
          </cell>
          <cell r="L1167" t="str">
            <v>03401</v>
          </cell>
          <cell r="M1167" t="str">
            <v>Štiavnička</v>
          </cell>
          <cell r="N1167" t="str">
            <v>Štiavnička 86</v>
          </cell>
          <cell r="O1167" t="str">
            <v>511056</v>
          </cell>
          <cell r="P1167" t="str">
            <v>NS</v>
          </cell>
          <cell r="Q1167">
            <v>20</v>
          </cell>
          <cell r="R1167">
            <v>0</v>
          </cell>
          <cell r="S1167">
            <v>0</v>
          </cell>
          <cell r="V1167">
            <v>20</v>
          </cell>
          <cell r="W1167">
            <v>0</v>
          </cell>
          <cell r="X1167">
            <v>0</v>
          </cell>
          <cell r="Y1167">
            <v>0</v>
          </cell>
          <cell r="AB1167">
            <v>0</v>
          </cell>
        </row>
        <row r="1168">
          <cell r="G1168">
            <v>710016034</v>
          </cell>
          <cell r="H1168" t="str">
            <v>037975684</v>
          </cell>
          <cell r="I1168" t="str">
            <v>Základná škola s materskou školou - predprimárne vzdelávanie</v>
          </cell>
          <cell r="J1168" t="str">
            <v>Žilinský</v>
          </cell>
          <cell r="K1168" t="str">
            <v>Ružomberok</v>
          </cell>
          <cell r="L1168" t="str">
            <v>03496</v>
          </cell>
          <cell r="M1168" t="str">
            <v>Valaská Dubová</v>
          </cell>
          <cell r="N1168" t="str">
            <v>Valaská Dubová 137</v>
          </cell>
          <cell r="O1168" t="str">
            <v>511102</v>
          </cell>
          <cell r="P1168" t="str">
            <v>NS</v>
          </cell>
          <cell r="Q1168">
            <v>4</v>
          </cell>
          <cell r="R1168">
            <v>0</v>
          </cell>
          <cell r="S1168">
            <v>0</v>
          </cell>
          <cell r="V1168">
            <v>4</v>
          </cell>
          <cell r="W1168">
            <v>0</v>
          </cell>
          <cell r="X1168">
            <v>0</v>
          </cell>
          <cell r="Y1168">
            <v>0</v>
          </cell>
          <cell r="AB1168">
            <v>0</v>
          </cell>
        </row>
        <row r="1169">
          <cell r="G1169">
            <v>710016042</v>
          </cell>
          <cell r="H1169" t="str">
            <v>000315834</v>
          </cell>
          <cell r="I1169" t="str">
            <v>Materská škola</v>
          </cell>
          <cell r="J1169" t="str">
            <v>Žilinský</v>
          </cell>
          <cell r="K1169" t="str">
            <v>Liptovský Mikuláš</v>
          </cell>
          <cell r="L1169" t="str">
            <v>03241</v>
          </cell>
          <cell r="M1169" t="str">
            <v>Vavrišovo</v>
          </cell>
          <cell r="N1169" t="str">
            <v>Vavrišovo 4</v>
          </cell>
          <cell r="O1169" t="str">
            <v>511111</v>
          </cell>
          <cell r="P1169" t="str">
            <v>NS</v>
          </cell>
          <cell r="Q1169">
            <v>4</v>
          </cell>
          <cell r="R1169">
            <v>0</v>
          </cell>
          <cell r="S1169">
            <v>0</v>
          </cell>
          <cell r="V1169">
            <v>4</v>
          </cell>
          <cell r="W1169">
            <v>0</v>
          </cell>
          <cell r="X1169">
            <v>0</v>
          </cell>
          <cell r="Y1169">
            <v>0</v>
          </cell>
          <cell r="AB1169">
            <v>0</v>
          </cell>
        </row>
        <row r="1170">
          <cell r="G1170">
            <v>710036876</v>
          </cell>
          <cell r="H1170" t="str">
            <v>037810600</v>
          </cell>
          <cell r="I1170" t="str">
            <v>Základná škola s materskou školou - predprimárne vzdelávanie</v>
          </cell>
          <cell r="J1170" t="str">
            <v>Žilinský</v>
          </cell>
          <cell r="K1170" t="str">
            <v>Liptovský Mikuláš</v>
          </cell>
          <cell r="L1170" t="str">
            <v>03261</v>
          </cell>
          <cell r="M1170" t="str">
            <v>Važec</v>
          </cell>
          <cell r="N1170" t="str">
            <v>Školská 339</v>
          </cell>
          <cell r="O1170" t="str">
            <v>511129</v>
          </cell>
          <cell r="P1170" t="str">
            <v>NS</v>
          </cell>
          <cell r="Q1170">
            <v>20</v>
          </cell>
          <cell r="R1170">
            <v>0</v>
          </cell>
          <cell r="S1170">
            <v>0</v>
          </cell>
          <cell r="V1170">
            <v>20</v>
          </cell>
          <cell r="W1170">
            <v>0</v>
          </cell>
          <cell r="X1170">
            <v>0</v>
          </cell>
          <cell r="Y1170">
            <v>0</v>
          </cell>
          <cell r="AB1170">
            <v>0</v>
          </cell>
        </row>
        <row r="1171">
          <cell r="G1171">
            <v>710016050</v>
          </cell>
          <cell r="H1171" t="str">
            <v>000315869</v>
          </cell>
          <cell r="I1171" t="str">
            <v>Materská škola</v>
          </cell>
          <cell r="J1171" t="str">
            <v>Žilinský</v>
          </cell>
          <cell r="K1171" t="str">
            <v>Liptovský Mikuláš</v>
          </cell>
          <cell r="L1171" t="str">
            <v>03104</v>
          </cell>
          <cell r="M1171" t="str">
            <v>Veterná Poruba</v>
          </cell>
          <cell r="N1171" t="str">
            <v>Veterná Poruba 36</v>
          </cell>
          <cell r="O1171" t="str">
            <v>511145</v>
          </cell>
          <cell r="P1171" t="str">
            <v>NS</v>
          </cell>
          <cell r="Q1171">
            <v>5</v>
          </cell>
          <cell r="R1171">
            <v>0</v>
          </cell>
          <cell r="S1171">
            <v>0</v>
          </cell>
          <cell r="V1171">
            <v>5</v>
          </cell>
          <cell r="W1171">
            <v>0</v>
          </cell>
          <cell r="X1171">
            <v>0</v>
          </cell>
          <cell r="Y1171">
            <v>0</v>
          </cell>
          <cell r="AB1171">
            <v>0</v>
          </cell>
        </row>
        <row r="1172">
          <cell r="G1172">
            <v>710016069</v>
          </cell>
          <cell r="H1172" t="str">
            <v>000315877</v>
          </cell>
          <cell r="I1172" t="str">
            <v>Materská škola</v>
          </cell>
          <cell r="J1172" t="str">
            <v>Žilinský</v>
          </cell>
          <cell r="K1172" t="str">
            <v>Liptovský Mikuláš</v>
          </cell>
          <cell r="L1172" t="str">
            <v>03213</v>
          </cell>
          <cell r="M1172" t="str">
            <v>Vlachy</v>
          </cell>
          <cell r="N1172" t="str">
            <v>Vlachy 109</v>
          </cell>
          <cell r="O1172" t="str">
            <v>511153</v>
          </cell>
          <cell r="P1172" t="str">
            <v>NS</v>
          </cell>
          <cell r="Q1172">
            <v>6</v>
          </cell>
          <cell r="R1172">
            <v>0</v>
          </cell>
          <cell r="S1172">
            <v>0</v>
          </cell>
          <cell r="V1172">
            <v>6</v>
          </cell>
          <cell r="W1172">
            <v>0</v>
          </cell>
          <cell r="X1172">
            <v>0</v>
          </cell>
          <cell r="Y1172">
            <v>0</v>
          </cell>
          <cell r="AB1172">
            <v>0</v>
          </cell>
        </row>
        <row r="1173">
          <cell r="G1173">
            <v>37815687</v>
          </cell>
          <cell r="H1173" t="str">
            <v>000315893</v>
          </cell>
          <cell r="I1173" t="str">
            <v>Materská škola</v>
          </cell>
          <cell r="J1173" t="str">
            <v>Žilinský</v>
          </cell>
          <cell r="K1173" t="str">
            <v>Liptovský Mikuláš</v>
          </cell>
          <cell r="L1173" t="str">
            <v>03232</v>
          </cell>
          <cell r="M1173" t="str">
            <v>Východná</v>
          </cell>
          <cell r="N1173" t="str">
            <v>Východná 715</v>
          </cell>
          <cell r="O1173" t="str">
            <v>511170</v>
          </cell>
          <cell r="P1173" t="str">
            <v>PS</v>
          </cell>
          <cell r="Q1173">
            <v>23</v>
          </cell>
          <cell r="R1173">
            <v>0</v>
          </cell>
          <cell r="S1173">
            <v>0</v>
          </cell>
          <cell r="V1173">
            <v>23</v>
          </cell>
          <cell r="W1173">
            <v>0</v>
          </cell>
          <cell r="X1173">
            <v>0</v>
          </cell>
          <cell r="Y1173">
            <v>0</v>
          </cell>
          <cell r="AB1173">
            <v>0</v>
          </cell>
        </row>
        <row r="1174">
          <cell r="G1174">
            <v>710016077</v>
          </cell>
          <cell r="H1174" t="str">
            <v>000315915</v>
          </cell>
          <cell r="I1174" t="str">
            <v>Materská škola</v>
          </cell>
          <cell r="J1174" t="str">
            <v>Žilinský</v>
          </cell>
          <cell r="K1174" t="str">
            <v>Liptovský Mikuláš</v>
          </cell>
          <cell r="L1174" t="str">
            <v>03202</v>
          </cell>
          <cell r="M1174" t="str">
            <v>Závažná Poruba</v>
          </cell>
          <cell r="N1174" t="str">
            <v>Závažná Poruba 139</v>
          </cell>
          <cell r="O1174" t="str">
            <v>511196</v>
          </cell>
          <cell r="P1174" t="str">
            <v>NS</v>
          </cell>
          <cell r="Q1174">
            <v>17</v>
          </cell>
          <cell r="R1174">
            <v>0</v>
          </cell>
          <cell r="S1174">
            <v>0</v>
          </cell>
          <cell r="V1174">
            <v>17</v>
          </cell>
          <cell r="W1174">
            <v>0</v>
          </cell>
          <cell r="X1174">
            <v>0</v>
          </cell>
          <cell r="Y1174">
            <v>0</v>
          </cell>
          <cell r="AB1174">
            <v>0</v>
          </cell>
        </row>
        <row r="1175">
          <cell r="G1175">
            <v>710016476</v>
          </cell>
          <cell r="H1175" t="str">
            <v>000316181</v>
          </cell>
          <cell r="I1175" t="str">
            <v>Materská škola</v>
          </cell>
          <cell r="J1175" t="str">
            <v>Banskobystrický</v>
          </cell>
          <cell r="K1175" t="str">
            <v>Lučenec</v>
          </cell>
          <cell r="L1175" t="str">
            <v>98401</v>
          </cell>
          <cell r="M1175" t="str">
            <v>Lučenec</v>
          </cell>
          <cell r="N1175" t="str">
            <v>Ulica Dr. Herza 375/5</v>
          </cell>
          <cell r="O1175" t="str">
            <v>511218</v>
          </cell>
          <cell r="P1175" t="str">
            <v>NS</v>
          </cell>
          <cell r="Q1175">
            <v>26</v>
          </cell>
          <cell r="R1175">
            <v>0</v>
          </cell>
          <cell r="S1175">
            <v>0</v>
          </cell>
          <cell r="V1175">
            <v>26</v>
          </cell>
          <cell r="W1175">
            <v>1</v>
          </cell>
          <cell r="X1175">
            <v>0</v>
          </cell>
          <cell r="Y1175">
            <v>0</v>
          </cell>
          <cell r="AB1175">
            <v>1</v>
          </cell>
        </row>
        <row r="1176">
          <cell r="G1176">
            <v>710036949</v>
          </cell>
          <cell r="H1176" t="str">
            <v>000316181</v>
          </cell>
          <cell r="I1176" t="str">
            <v>Materská škola</v>
          </cell>
          <cell r="J1176" t="str">
            <v>Banskobystrický</v>
          </cell>
          <cell r="K1176" t="str">
            <v>Lučenec</v>
          </cell>
          <cell r="L1176" t="str">
            <v>98401</v>
          </cell>
          <cell r="M1176" t="str">
            <v>Lučenec</v>
          </cell>
          <cell r="N1176" t="str">
            <v>Štvrť M.R.Štefánika 407</v>
          </cell>
          <cell r="O1176" t="str">
            <v>511218</v>
          </cell>
          <cell r="P1176" t="str">
            <v>NS</v>
          </cell>
          <cell r="Q1176">
            <v>33</v>
          </cell>
          <cell r="R1176">
            <v>0</v>
          </cell>
          <cell r="S1176">
            <v>0</v>
          </cell>
          <cell r="V1176">
            <v>33</v>
          </cell>
          <cell r="W1176">
            <v>1</v>
          </cell>
          <cell r="X1176">
            <v>0</v>
          </cell>
          <cell r="Y1176">
            <v>0</v>
          </cell>
          <cell r="AB1176">
            <v>1</v>
          </cell>
        </row>
        <row r="1177">
          <cell r="G1177">
            <v>710036957</v>
          </cell>
          <cell r="H1177" t="str">
            <v>000316181</v>
          </cell>
          <cell r="I1177" t="str">
            <v>Materská škola</v>
          </cell>
          <cell r="J1177" t="str">
            <v>Banskobystrický</v>
          </cell>
          <cell r="K1177" t="str">
            <v>Lučenec</v>
          </cell>
          <cell r="L1177" t="str">
            <v>98403</v>
          </cell>
          <cell r="M1177" t="str">
            <v>Lučenec</v>
          </cell>
          <cell r="N1177" t="str">
            <v>Rúbanisko II 2872/39</v>
          </cell>
          <cell r="O1177" t="str">
            <v>511218</v>
          </cell>
          <cell r="P1177" t="str">
            <v>NS</v>
          </cell>
          <cell r="Q1177">
            <v>59</v>
          </cell>
          <cell r="R1177">
            <v>0</v>
          </cell>
          <cell r="S1177">
            <v>0</v>
          </cell>
          <cell r="V1177">
            <v>59</v>
          </cell>
          <cell r="W1177">
            <v>1</v>
          </cell>
          <cell r="X1177">
            <v>0</v>
          </cell>
          <cell r="Y1177">
            <v>0</v>
          </cell>
          <cell r="AB1177">
            <v>1</v>
          </cell>
        </row>
        <row r="1178">
          <cell r="G1178">
            <v>710036981</v>
          </cell>
          <cell r="H1178" t="str">
            <v>000316181</v>
          </cell>
          <cell r="I1178" t="str">
            <v>Materská škola</v>
          </cell>
          <cell r="J1178" t="str">
            <v>Banskobystrický</v>
          </cell>
          <cell r="K1178" t="str">
            <v>Lučenec</v>
          </cell>
          <cell r="L1178" t="str">
            <v>98403</v>
          </cell>
          <cell r="M1178" t="str">
            <v>Lučenec</v>
          </cell>
          <cell r="N1178" t="str">
            <v>Rúbanisko I 2870/16</v>
          </cell>
          <cell r="O1178" t="str">
            <v>511218</v>
          </cell>
          <cell r="P1178" t="str">
            <v>NS</v>
          </cell>
          <cell r="Q1178">
            <v>52</v>
          </cell>
          <cell r="R1178">
            <v>0</v>
          </cell>
          <cell r="S1178">
            <v>0</v>
          </cell>
          <cell r="V1178">
            <v>52</v>
          </cell>
          <cell r="W1178">
            <v>1</v>
          </cell>
          <cell r="X1178">
            <v>0</v>
          </cell>
          <cell r="Y1178">
            <v>0</v>
          </cell>
          <cell r="AB1178">
            <v>1</v>
          </cell>
        </row>
        <row r="1179">
          <cell r="G1179">
            <v>710036990</v>
          </cell>
          <cell r="H1179" t="str">
            <v>000316181</v>
          </cell>
          <cell r="I1179" t="str">
            <v>Materská škola</v>
          </cell>
          <cell r="J1179" t="str">
            <v>Banskobystrický</v>
          </cell>
          <cell r="K1179" t="str">
            <v>Lučenec</v>
          </cell>
          <cell r="L1179" t="str">
            <v>98401</v>
          </cell>
          <cell r="M1179" t="str">
            <v>Lučenec</v>
          </cell>
          <cell r="N1179" t="str">
            <v>Partizánska 278/19</v>
          </cell>
          <cell r="O1179" t="str">
            <v>511218</v>
          </cell>
          <cell r="P1179" t="str">
            <v>NS</v>
          </cell>
          <cell r="Q1179">
            <v>47</v>
          </cell>
          <cell r="R1179">
            <v>0</v>
          </cell>
          <cell r="S1179">
            <v>0</v>
          </cell>
          <cell r="V1179">
            <v>47</v>
          </cell>
          <cell r="W1179">
            <v>0</v>
          </cell>
          <cell r="X1179">
            <v>0</v>
          </cell>
          <cell r="Y1179">
            <v>0</v>
          </cell>
          <cell r="AB1179">
            <v>0</v>
          </cell>
        </row>
        <row r="1180">
          <cell r="G1180">
            <v>710102716</v>
          </cell>
          <cell r="H1180" t="str">
            <v>037898086</v>
          </cell>
          <cell r="I1180" t="str">
            <v>Základná škola s materskou školou - predprimárne vzdelávanie</v>
          </cell>
          <cell r="J1180" t="str">
            <v>Banskobystrický</v>
          </cell>
          <cell r="K1180" t="str">
            <v>Lučenec</v>
          </cell>
          <cell r="L1180" t="str">
            <v>98401</v>
          </cell>
          <cell r="M1180" t="str">
            <v>Lučenec</v>
          </cell>
          <cell r="N1180" t="str">
            <v>Ulica bratrícka 355/19</v>
          </cell>
          <cell r="O1180" t="str">
            <v>511218</v>
          </cell>
          <cell r="P1180" t="str">
            <v>NS</v>
          </cell>
          <cell r="Q1180">
            <v>17</v>
          </cell>
          <cell r="R1180">
            <v>0</v>
          </cell>
          <cell r="S1180">
            <v>0</v>
          </cell>
          <cell r="V1180">
            <v>17</v>
          </cell>
          <cell r="W1180">
            <v>0</v>
          </cell>
          <cell r="X1180">
            <v>0</v>
          </cell>
          <cell r="Y1180">
            <v>0</v>
          </cell>
          <cell r="AB1180">
            <v>0</v>
          </cell>
        </row>
        <row r="1181">
          <cell r="G1181">
            <v>710167075</v>
          </cell>
          <cell r="H1181" t="str">
            <v>037888404</v>
          </cell>
          <cell r="I1181" t="str">
            <v>Elokované pracovisko ako súčasť Základnej školy s materskou školou Józsefa Kármána s vyučovacím jazykom maďarským</v>
          </cell>
          <cell r="J1181" t="str">
            <v>Banskobystrický</v>
          </cell>
          <cell r="K1181" t="str">
            <v>Lučenec</v>
          </cell>
          <cell r="L1181" t="str">
            <v>98401</v>
          </cell>
          <cell r="M1181" t="str">
            <v>Lučenec</v>
          </cell>
          <cell r="N1181" t="str">
            <v>Begova 26/13</v>
          </cell>
          <cell r="O1181" t="str">
            <v>511218</v>
          </cell>
          <cell r="P1181" t="str">
            <v>NS</v>
          </cell>
          <cell r="Q1181">
            <v>12</v>
          </cell>
          <cell r="V1181">
            <v>12</v>
          </cell>
          <cell r="W1181">
            <v>0</v>
          </cell>
          <cell r="AB1181">
            <v>0</v>
          </cell>
        </row>
        <row r="1182">
          <cell r="G1182">
            <v>710016107</v>
          </cell>
          <cell r="H1182" t="str">
            <v>037891723</v>
          </cell>
          <cell r="I1182" t="str">
            <v>Základná škola s materskou školou - predprimárne vzdelávanie</v>
          </cell>
          <cell r="J1182" t="str">
            <v>Banskobystrický</v>
          </cell>
          <cell r="K1182" t="str">
            <v>Lučenec</v>
          </cell>
          <cell r="L1182" t="str">
            <v>98601</v>
          </cell>
          <cell r="M1182" t="str">
            <v>Belina</v>
          </cell>
          <cell r="N1182" t="str">
            <v>Belina 185</v>
          </cell>
          <cell r="O1182" t="str">
            <v>511234</v>
          </cell>
          <cell r="P1182" t="str">
            <v>NS</v>
          </cell>
          <cell r="Q1182">
            <v>4</v>
          </cell>
          <cell r="R1182">
            <v>0</v>
          </cell>
          <cell r="S1182">
            <v>0</v>
          </cell>
          <cell r="V1182">
            <v>4</v>
          </cell>
          <cell r="W1182">
            <v>4</v>
          </cell>
          <cell r="X1182">
            <v>0</v>
          </cell>
          <cell r="Y1182">
            <v>0</v>
          </cell>
          <cell r="AB1182">
            <v>4</v>
          </cell>
        </row>
        <row r="1183">
          <cell r="G1183">
            <v>710016123</v>
          </cell>
          <cell r="H1183" t="str">
            <v>000315966</v>
          </cell>
          <cell r="I1183" t="str">
            <v>Materská škola</v>
          </cell>
          <cell r="J1183" t="str">
            <v>Banskobystrický</v>
          </cell>
          <cell r="K1183" t="str">
            <v>Lučenec</v>
          </cell>
          <cell r="L1183" t="str">
            <v>98401</v>
          </cell>
          <cell r="M1183" t="str">
            <v>Boľkovce</v>
          </cell>
          <cell r="N1183" t="str">
            <v>Boľkovce - osada 236</v>
          </cell>
          <cell r="O1183" t="str">
            <v>511251</v>
          </cell>
          <cell r="P1183" t="str">
            <v>NS</v>
          </cell>
          <cell r="Q1183">
            <v>4</v>
          </cell>
          <cell r="R1183">
            <v>0</v>
          </cell>
          <cell r="S1183">
            <v>0</v>
          </cell>
          <cell r="V1183">
            <v>4</v>
          </cell>
          <cell r="W1183">
            <v>0</v>
          </cell>
          <cell r="X1183">
            <v>0</v>
          </cell>
          <cell r="Y1183">
            <v>0</v>
          </cell>
          <cell r="AB1183">
            <v>0</v>
          </cell>
        </row>
        <row r="1184">
          <cell r="G1184">
            <v>710016131</v>
          </cell>
          <cell r="H1184" t="str">
            <v>710058780</v>
          </cell>
          <cell r="I1184" t="str">
            <v>Materská škola</v>
          </cell>
          <cell r="J1184" t="str">
            <v>Banskobystrický</v>
          </cell>
          <cell r="K1184" t="str">
            <v>Poltár</v>
          </cell>
          <cell r="L1184" t="str">
            <v>98502</v>
          </cell>
          <cell r="M1184" t="str">
            <v>Breznička</v>
          </cell>
          <cell r="N1184" t="str">
            <v>Breznička 49</v>
          </cell>
          <cell r="O1184" t="str">
            <v>511269</v>
          </cell>
          <cell r="P1184" t="str">
            <v>NS</v>
          </cell>
          <cell r="Q1184">
            <v>12</v>
          </cell>
          <cell r="V1184">
            <v>12</v>
          </cell>
          <cell r="W1184">
            <v>0</v>
          </cell>
          <cell r="AB1184">
            <v>0</v>
          </cell>
        </row>
        <row r="1185">
          <cell r="G1185">
            <v>710016174</v>
          </cell>
          <cell r="H1185" t="str">
            <v>000315982</v>
          </cell>
          <cell r="I1185" t="str">
            <v>Materská škola</v>
          </cell>
          <cell r="J1185" t="str">
            <v>Banskobystrický</v>
          </cell>
          <cell r="K1185" t="str">
            <v>Lučenec</v>
          </cell>
          <cell r="L1185" t="str">
            <v>98541</v>
          </cell>
          <cell r="M1185" t="str">
            <v>Buzitka</v>
          </cell>
          <cell r="N1185" t="str">
            <v>Buzitka 162</v>
          </cell>
          <cell r="O1185" t="str">
            <v>511293</v>
          </cell>
          <cell r="P1185" t="str">
            <v>NS</v>
          </cell>
          <cell r="Q1185">
            <v>4</v>
          </cell>
          <cell r="R1185">
            <v>0</v>
          </cell>
          <cell r="S1185">
            <v>0</v>
          </cell>
          <cell r="V1185">
            <v>4</v>
          </cell>
          <cell r="W1185">
            <v>1</v>
          </cell>
          <cell r="X1185">
            <v>0</v>
          </cell>
          <cell r="Y1185">
            <v>0</v>
          </cell>
          <cell r="AB1185">
            <v>1</v>
          </cell>
        </row>
        <row r="1186">
          <cell r="G1186">
            <v>710036892</v>
          </cell>
          <cell r="H1186" t="str">
            <v>037831577</v>
          </cell>
          <cell r="I1186" t="str">
            <v>Elokované pracovisko ako súčasť Základnej školy s materskou školou</v>
          </cell>
          <cell r="J1186" t="str">
            <v>Banskobystrický</v>
          </cell>
          <cell r="K1186" t="str">
            <v>Poltár</v>
          </cell>
          <cell r="L1186" t="str">
            <v>98522</v>
          </cell>
          <cell r="M1186" t="str">
            <v>Cinobaňa</v>
          </cell>
          <cell r="N1186" t="str">
            <v>Sídlisko 105/9</v>
          </cell>
          <cell r="O1186" t="str">
            <v>511315</v>
          </cell>
          <cell r="P1186" t="str">
            <v>NS</v>
          </cell>
          <cell r="Q1186">
            <v>12</v>
          </cell>
          <cell r="R1186">
            <v>0</v>
          </cell>
          <cell r="S1186">
            <v>0</v>
          </cell>
          <cell r="V1186">
            <v>12</v>
          </cell>
          <cell r="W1186">
            <v>1</v>
          </cell>
          <cell r="X1186">
            <v>0</v>
          </cell>
          <cell r="Y1186">
            <v>0</v>
          </cell>
          <cell r="AB1186">
            <v>1</v>
          </cell>
        </row>
        <row r="1187">
          <cell r="G1187">
            <v>710016182</v>
          </cell>
          <cell r="H1187" t="str">
            <v>000316016</v>
          </cell>
          <cell r="I1187" t="str">
            <v>Materská škola s vyučovacím jazykom maďarským</v>
          </cell>
          <cell r="J1187" t="str">
            <v>Banskobystrický</v>
          </cell>
          <cell r="K1187" t="str">
            <v>Lučenec</v>
          </cell>
          <cell r="L1187" t="str">
            <v>98558</v>
          </cell>
          <cell r="M1187" t="str">
            <v>Čakanovce</v>
          </cell>
          <cell r="N1187" t="str">
            <v>Čakanovce 384</v>
          </cell>
          <cell r="O1187" t="str">
            <v>511323</v>
          </cell>
          <cell r="P1187" t="str">
            <v>NS</v>
          </cell>
          <cell r="Q1187">
            <v>10</v>
          </cell>
          <cell r="R1187">
            <v>0</v>
          </cell>
          <cell r="S1187">
            <v>0</v>
          </cell>
          <cell r="V1187">
            <v>10</v>
          </cell>
          <cell r="W1187">
            <v>9</v>
          </cell>
          <cell r="X1187">
            <v>0</v>
          </cell>
          <cell r="Y1187">
            <v>0</v>
          </cell>
          <cell r="AB1187">
            <v>9</v>
          </cell>
        </row>
        <row r="1188">
          <cell r="G1188">
            <v>710016190</v>
          </cell>
          <cell r="H1188" t="str">
            <v>000316024</v>
          </cell>
          <cell r="I1188" t="str">
            <v>Materská škola - Óvoda</v>
          </cell>
          <cell r="J1188" t="str">
            <v>Banskobystrický</v>
          </cell>
          <cell r="K1188" t="str">
            <v>Lučenec</v>
          </cell>
          <cell r="L1188" t="str">
            <v>98601</v>
          </cell>
          <cell r="M1188" t="str">
            <v>Čamovce</v>
          </cell>
          <cell r="N1188" t="str">
            <v>Čamovce 93</v>
          </cell>
          <cell r="O1188" t="str">
            <v>511331</v>
          </cell>
          <cell r="P1188" t="str">
            <v>NS</v>
          </cell>
          <cell r="Q1188">
            <v>7</v>
          </cell>
          <cell r="R1188">
            <v>0</v>
          </cell>
          <cell r="S1188">
            <v>0</v>
          </cell>
          <cell r="V1188">
            <v>7</v>
          </cell>
          <cell r="W1188">
            <v>3</v>
          </cell>
          <cell r="X1188">
            <v>0</v>
          </cell>
          <cell r="Y1188">
            <v>0</v>
          </cell>
          <cell r="AB1188">
            <v>3</v>
          </cell>
        </row>
        <row r="1189">
          <cell r="G1189">
            <v>710016239</v>
          </cell>
          <cell r="H1189" t="str">
            <v>000316041</v>
          </cell>
          <cell r="I1189" t="str">
            <v>Materská škola</v>
          </cell>
          <cell r="J1189" t="str">
            <v>Banskobystrický</v>
          </cell>
          <cell r="K1189" t="str">
            <v>Lučenec</v>
          </cell>
          <cell r="L1189" t="str">
            <v>98552</v>
          </cell>
          <cell r="M1189" t="str">
            <v>Divín</v>
          </cell>
          <cell r="N1189" t="str">
            <v>Lúčna 4</v>
          </cell>
          <cell r="O1189" t="str">
            <v>511358</v>
          </cell>
          <cell r="P1189" t="str">
            <v>NS</v>
          </cell>
          <cell r="Q1189">
            <v>21</v>
          </cell>
          <cell r="R1189">
            <v>0</v>
          </cell>
          <cell r="S1189">
            <v>0</v>
          </cell>
          <cell r="V1189">
            <v>21</v>
          </cell>
          <cell r="W1189">
            <v>1</v>
          </cell>
          <cell r="X1189">
            <v>0</v>
          </cell>
          <cell r="Y1189">
            <v>0</v>
          </cell>
          <cell r="AB1189">
            <v>1</v>
          </cell>
        </row>
        <row r="1190">
          <cell r="G1190">
            <v>710016247</v>
          </cell>
          <cell r="H1190" t="str">
            <v>000316059</v>
          </cell>
          <cell r="I1190" t="str">
            <v>Materská škola</v>
          </cell>
          <cell r="J1190" t="str">
            <v>Banskobystrický</v>
          </cell>
          <cell r="K1190" t="str">
            <v>Lučenec</v>
          </cell>
          <cell r="L1190" t="str">
            <v>98553</v>
          </cell>
          <cell r="M1190" t="str">
            <v>Dobroč</v>
          </cell>
          <cell r="N1190" t="str">
            <v>Dobroč 173</v>
          </cell>
          <cell r="O1190" t="str">
            <v>511366</v>
          </cell>
          <cell r="P1190" t="str">
            <v>NS</v>
          </cell>
          <cell r="Q1190">
            <v>5</v>
          </cell>
          <cell r="R1190">
            <v>0</v>
          </cell>
          <cell r="S1190">
            <v>0</v>
          </cell>
          <cell r="V1190">
            <v>5</v>
          </cell>
          <cell r="W1190">
            <v>0</v>
          </cell>
          <cell r="X1190">
            <v>0</v>
          </cell>
          <cell r="Y1190">
            <v>0</v>
          </cell>
          <cell r="AB1190">
            <v>0</v>
          </cell>
        </row>
        <row r="1191">
          <cell r="G1191">
            <v>710036906</v>
          </cell>
          <cell r="H1191" t="str">
            <v>000316075</v>
          </cell>
          <cell r="I1191" t="str">
            <v>Materská škola - Óvoda</v>
          </cell>
          <cell r="J1191" t="str">
            <v>Banskobystrický</v>
          </cell>
          <cell r="K1191" t="str">
            <v>Lučenec</v>
          </cell>
          <cell r="L1191" t="str">
            <v>98601</v>
          </cell>
          <cell r="M1191" t="str">
            <v>Fiľakovo</v>
          </cell>
          <cell r="N1191" t="str">
            <v>Štúrova 1</v>
          </cell>
          <cell r="O1191" t="str">
            <v>511391</v>
          </cell>
          <cell r="P1191" t="str">
            <v>NS</v>
          </cell>
          <cell r="Q1191">
            <v>49</v>
          </cell>
          <cell r="R1191">
            <v>0</v>
          </cell>
          <cell r="S1191">
            <v>0</v>
          </cell>
          <cell r="V1191">
            <v>49</v>
          </cell>
          <cell r="W1191">
            <v>7</v>
          </cell>
          <cell r="X1191">
            <v>0</v>
          </cell>
          <cell r="Y1191">
            <v>0</v>
          </cell>
          <cell r="AB1191">
            <v>7</v>
          </cell>
        </row>
        <row r="1192">
          <cell r="G1192">
            <v>710102708</v>
          </cell>
          <cell r="H1192" t="str">
            <v>000316075</v>
          </cell>
          <cell r="I1192" t="str">
            <v>Materská škola - Óvoda</v>
          </cell>
          <cell r="J1192" t="str">
            <v>Banskobystrický</v>
          </cell>
          <cell r="K1192" t="str">
            <v>Lučenec</v>
          </cell>
          <cell r="L1192" t="str">
            <v>98601</v>
          </cell>
          <cell r="M1192" t="str">
            <v>Fiľakovo</v>
          </cell>
          <cell r="N1192" t="str">
            <v>Daxnerova 15</v>
          </cell>
          <cell r="O1192" t="str">
            <v>511391</v>
          </cell>
          <cell r="P1192" t="str">
            <v>NS</v>
          </cell>
          <cell r="Q1192">
            <v>63</v>
          </cell>
          <cell r="V1192">
            <v>63</v>
          </cell>
          <cell r="W1192">
            <v>6</v>
          </cell>
          <cell r="AB1192">
            <v>6</v>
          </cell>
        </row>
        <row r="1193">
          <cell r="G1193">
            <v>710016298</v>
          </cell>
          <cell r="H1193" t="str">
            <v>000316083</v>
          </cell>
          <cell r="I1193" t="str">
            <v>Materská škola</v>
          </cell>
          <cell r="J1193" t="str">
            <v>Banskobystrický</v>
          </cell>
          <cell r="K1193" t="str">
            <v>Lučenec</v>
          </cell>
          <cell r="L1193" t="str">
            <v>98601</v>
          </cell>
          <cell r="M1193" t="str">
            <v>Fiľakovské Kováče</v>
          </cell>
          <cell r="N1193" t="str">
            <v>Fiľakovské Kováče 114</v>
          </cell>
          <cell r="O1193" t="str">
            <v>511404</v>
          </cell>
          <cell r="P1193" t="str">
            <v>NS</v>
          </cell>
          <cell r="Q1193">
            <v>6</v>
          </cell>
          <cell r="R1193">
            <v>0</v>
          </cell>
          <cell r="S1193">
            <v>0</v>
          </cell>
          <cell r="V1193">
            <v>6</v>
          </cell>
          <cell r="W1193">
            <v>3</v>
          </cell>
          <cell r="X1193">
            <v>0</v>
          </cell>
          <cell r="Y1193">
            <v>0</v>
          </cell>
          <cell r="AB1193">
            <v>3</v>
          </cell>
        </row>
        <row r="1194">
          <cell r="G1194">
            <v>710016301</v>
          </cell>
          <cell r="H1194" t="str">
            <v>037828886</v>
          </cell>
          <cell r="I1194" t="str">
            <v>Základná škola s materskou školou - predprimárne vzdelávanie</v>
          </cell>
          <cell r="J1194" t="str">
            <v>Banskobystrický</v>
          </cell>
          <cell r="K1194" t="str">
            <v>Lučenec</v>
          </cell>
          <cell r="L1194" t="str">
            <v>98511</v>
          </cell>
          <cell r="M1194" t="str">
            <v>Halič</v>
          </cell>
          <cell r="N1194" t="str">
            <v>Družstevná 11</v>
          </cell>
          <cell r="O1194" t="str">
            <v>511421</v>
          </cell>
          <cell r="P1194" t="str">
            <v>NS</v>
          </cell>
          <cell r="Q1194">
            <v>27</v>
          </cell>
          <cell r="R1194">
            <v>0</v>
          </cell>
          <cell r="S1194">
            <v>0</v>
          </cell>
          <cell r="V1194">
            <v>27</v>
          </cell>
          <cell r="W1194">
            <v>6</v>
          </cell>
          <cell r="X1194">
            <v>0</v>
          </cell>
          <cell r="Y1194">
            <v>0</v>
          </cell>
          <cell r="AB1194">
            <v>6</v>
          </cell>
        </row>
        <row r="1195">
          <cell r="G1195">
            <v>710016310</v>
          </cell>
          <cell r="H1195" t="str">
            <v>000316105</v>
          </cell>
          <cell r="I1195" t="str">
            <v>Materská škola</v>
          </cell>
          <cell r="J1195" t="str">
            <v>Banskobystrický</v>
          </cell>
          <cell r="K1195" t="str">
            <v>Lučenec</v>
          </cell>
          <cell r="L1195" t="str">
            <v>98557</v>
          </cell>
          <cell r="M1195" t="str">
            <v>Holiša</v>
          </cell>
          <cell r="N1195" t="str">
            <v>Holiša 61</v>
          </cell>
          <cell r="O1195" t="str">
            <v>511439</v>
          </cell>
          <cell r="P1195" t="str">
            <v>NS</v>
          </cell>
          <cell r="Q1195">
            <v>6</v>
          </cell>
          <cell r="R1195">
            <v>0</v>
          </cell>
          <cell r="S1195">
            <v>0</v>
          </cell>
          <cell r="V1195">
            <v>6</v>
          </cell>
          <cell r="W1195">
            <v>6</v>
          </cell>
          <cell r="X1195">
            <v>0</v>
          </cell>
          <cell r="Y1195">
            <v>0</v>
          </cell>
          <cell r="AB1195">
            <v>6</v>
          </cell>
        </row>
        <row r="1196">
          <cell r="G1196">
            <v>710016344</v>
          </cell>
          <cell r="H1196" t="str">
            <v>035991372</v>
          </cell>
          <cell r="I1196" t="str">
            <v>Elokované pracovisko ako súčasť Základnej školy s materskou školou</v>
          </cell>
          <cell r="J1196" t="str">
            <v>Banskobystrický</v>
          </cell>
          <cell r="K1196" t="str">
            <v>Poltár</v>
          </cell>
          <cell r="L1196" t="str">
            <v>98501</v>
          </cell>
          <cell r="M1196" t="str">
            <v>Kalinovo</v>
          </cell>
          <cell r="N1196" t="str">
            <v>SNP 12</v>
          </cell>
          <cell r="O1196" t="str">
            <v>511471</v>
          </cell>
          <cell r="P1196" t="str">
            <v>NS</v>
          </cell>
          <cell r="Q1196">
            <v>17</v>
          </cell>
          <cell r="R1196">
            <v>0</v>
          </cell>
          <cell r="S1196">
            <v>0</v>
          </cell>
          <cell r="V1196">
            <v>17</v>
          </cell>
          <cell r="W1196">
            <v>0</v>
          </cell>
          <cell r="X1196">
            <v>0</v>
          </cell>
          <cell r="Y1196">
            <v>0</v>
          </cell>
          <cell r="AB1196">
            <v>0</v>
          </cell>
        </row>
        <row r="1197">
          <cell r="G1197">
            <v>710016360</v>
          </cell>
          <cell r="H1197" t="str">
            <v>037831542</v>
          </cell>
          <cell r="I1197" t="str">
            <v>Základná škola s materskou školou - predprimárne vzdelávanie</v>
          </cell>
          <cell r="J1197" t="str">
            <v>Banskobystrický</v>
          </cell>
          <cell r="K1197" t="str">
            <v>Poltár</v>
          </cell>
          <cell r="L1197" t="str">
            <v>98505</v>
          </cell>
          <cell r="M1197" t="str">
            <v>Kokava nad Rimavicou</v>
          </cell>
          <cell r="N1197" t="str">
            <v>Štúrova 70</v>
          </cell>
          <cell r="O1197" t="str">
            <v>511498</v>
          </cell>
          <cell r="P1197" t="str">
            <v>NS</v>
          </cell>
          <cell r="Q1197">
            <v>29</v>
          </cell>
          <cell r="R1197">
            <v>0</v>
          </cell>
          <cell r="S1197">
            <v>0</v>
          </cell>
          <cell r="V1197">
            <v>29</v>
          </cell>
          <cell r="W1197">
            <v>7</v>
          </cell>
          <cell r="X1197">
            <v>0</v>
          </cell>
          <cell r="Y1197">
            <v>0</v>
          </cell>
          <cell r="AB1197">
            <v>7</v>
          </cell>
        </row>
        <row r="1198">
          <cell r="G1198">
            <v>710016379</v>
          </cell>
          <cell r="H1198" t="str">
            <v>000316148</v>
          </cell>
          <cell r="I1198" t="str">
            <v>Materská škola</v>
          </cell>
          <cell r="J1198" t="str">
            <v>Banskobystrický</v>
          </cell>
          <cell r="K1198" t="str">
            <v>Detva</v>
          </cell>
          <cell r="L1198" t="str">
            <v>98545</v>
          </cell>
          <cell r="M1198" t="str">
            <v>Látky</v>
          </cell>
          <cell r="N1198" t="str">
            <v>Látky 51</v>
          </cell>
          <cell r="O1198" t="str">
            <v>511510</v>
          </cell>
          <cell r="P1198" t="str">
            <v>NS</v>
          </cell>
          <cell r="Q1198">
            <v>6</v>
          </cell>
          <cell r="V1198">
            <v>6</v>
          </cell>
          <cell r="W1198">
            <v>0</v>
          </cell>
          <cell r="AB1198">
            <v>0</v>
          </cell>
        </row>
        <row r="1199">
          <cell r="G1199">
            <v>710016409</v>
          </cell>
          <cell r="H1199" t="str">
            <v>000316172</v>
          </cell>
          <cell r="I1199" t="str">
            <v>Materská škola</v>
          </cell>
          <cell r="J1199" t="str">
            <v>Banskobystrický</v>
          </cell>
          <cell r="K1199" t="str">
            <v>Lučenec</v>
          </cell>
          <cell r="L1199" t="str">
            <v>98554</v>
          </cell>
          <cell r="M1199" t="str">
            <v>Lovinobaňa</v>
          </cell>
          <cell r="N1199" t="str">
            <v>Školská 10</v>
          </cell>
          <cell r="O1199" t="str">
            <v>511552</v>
          </cell>
          <cell r="P1199" t="str">
            <v>NS</v>
          </cell>
          <cell r="Q1199">
            <v>24</v>
          </cell>
          <cell r="V1199">
            <v>24</v>
          </cell>
          <cell r="W1199">
            <v>0</v>
          </cell>
          <cell r="AB1199">
            <v>0</v>
          </cell>
        </row>
        <row r="1200">
          <cell r="G1200">
            <v>710016522</v>
          </cell>
          <cell r="H1200" t="str">
            <v>000316211</v>
          </cell>
          <cell r="I1200" t="str">
            <v>Materská škola</v>
          </cell>
          <cell r="J1200" t="str">
            <v>Banskobystrický</v>
          </cell>
          <cell r="K1200" t="str">
            <v>Poltár</v>
          </cell>
          <cell r="L1200" t="str">
            <v>98526</v>
          </cell>
          <cell r="M1200" t="str">
            <v>Málinec</v>
          </cell>
          <cell r="N1200" t="str">
            <v>Školská ulica 192/9</v>
          </cell>
          <cell r="O1200" t="str">
            <v>511595</v>
          </cell>
          <cell r="P1200" t="str">
            <v>NS</v>
          </cell>
          <cell r="Q1200">
            <v>9</v>
          </cell>
          <cell r="R1200">
            <v>0</v>
          </cell>
          <cell r="S1200">
            <v>0</v>
          </cell>
          <cell r="V1200">
            <v>9</v>
          </cell>
          <cell r="W1200">
            <v>5</v>
          </cell>
          <cell r="X1200">
            <v>0</v>
          </cell>
          <cell r="Y1200">
            <v>0</v>
          </cell>
          <cell r="AB1200">
            <v>5</v>
          </cell>
        </row>
        <row r="1201">
          <cell r="G1201">
            <v>710016549</v>
          </cell>
          <cell r="H1201" t="str">
            <v>000316245</v>
          </cell>
          <cell r="I1201" t="str">
            <v>Materská škola</v>
          </cell>
          <cell r="J1201" t="str">
            <v>Banskobystrický</v>
          </cell>
          <cell r="K1201" t="str">
            <v>Lučenec</v>
          </cell>
          <cell r="L1201" t="str">
            <v>98531</v>
          </cell>
          <cell r="M1201" t="str">
            <v>Mučín</v>
          </cell>
          <cell r="N1201" t="str">
            <v>Školská 194</v>
          </cell>
          <cell r="O1201" t="str">
            <v>511625</v>
          </cell>
          <cell r="P1201" t="str">
            <v>NS</v>
          </cell>
          <cell r="Q1201">
            <v>5</v>
          </cell>
          <cell r="R1201">
            <v>0</v>
          </cell>
          <cell r="S1201">
            <v>0</v>
          </cell>
          <cell r="V1201">
            <v>5</v>
          </cell>
          <cell r="W1201">
            <v>3</v>
          </cell>
          <cell r="X1201">
            <v>0</v>
          </cell>
          <cell r="Y1201">
            <v>0</v>
          </cell>
          <cell r="AB1201">
            <v>3</v>
          </cell>
        </row>
        <row r="1202">
          <cell r="G1202">
            <v>710016557</v>
          </cell>
          <cell r="H1202" t="str">
            <v>000316253</v>
          </cell>
          <cell r="I1202" t="str">
            <v>Materská škola</v>
          </cell>
          <cell r="J1202" t="str">
            <v>Banskobystrický</v>
          </cell>
          <cell r="K1202" t="str">
            <v>Lučenec</v>
          </cell>
          <cell r="L1202" t="str">
            <v>98553</v>
          </cell>
          <cell r="M1202" t="str">
            <v>Mýtna</v>
          </cell>
          <cell r="N1202" t="str">
            <v>Mýtna 65</v>
          </cell>
          <cell r="O1202" t="str">
            <v>511641</v>
          </cell>
          <cell r="P1202" t="str">
            <v>NS</v>
          </cell>
          <cell r="Q1202">
            <v>7</v>
          </cell>
          <cell r="R1202">
            <v>0</v>
          </cell>
          <cell r="S1202">
            <v>0</v>
          </cell>
          <cell r="V1202">
            <v>7</v>
          </cell>
          <cell r="W1202">
            <v>0</v>
          </cell>
          <cell r="X1202">
            <v>0</v>
          </cell>
          <cell r="Y1202">
            <v>0</v>
          </cell>
          <cell r="AB1202">
            <v>0</v>
          </cell>
        </row>
        <row r="1203">
          <cell r="G1203">
            <v>710016573</v>
          </cell>
          <cell r="H1203" t="str">
            <v>000316296</v>
          </cell>
          <cell r="I1203" t="str">
            <v>Materská škola</v>
          </cell>
          <cell r="J1203" t="str">
            <v>Banskobystrický</v>
          </cell>
          <cell r="K1203" t="str">
            <v>Lučenec</v>
          </cell>
          <cell r="L1203" t="str">
            <v>98532</v>
          </cell>
          <cell r="M1203" t="str">
            <v>Panické Dravce</v>
          </cell>
          <cell r="N1203" t="str">
            <v>Panické Dravce 51</v>
          </cell>
          <cell r="O1203" t="str">
            <v>511692</v>
          </cell>
          <cell r="P1203" t="str">
            <v>NS</v>
          </cell>
          <cell r="Q1203">
            <v>6</v>
          </cell>
          <cell r="R1203">
            <v>0</v>
          </cell>
          <cell r="S1203">
            <v>0</v>
          </cell>
          <cell r="V1203">
            <v>6</v>
          </cell>
          <cell r="W1203">
            <v>1</v>
          </cell>
          <cell r="X1203">
            <v>0</v>
          </cell>
          <cell r="Y1203">
            <v>0</v>
          </cell>
          <cell r="AB1203">
            <v>1</v>
          </cell>
        </row>
        <row r="1204">
          <cell r="G1204">
            <v>710016603</v>
          </cell>
          <cell r="H1204" t="str">
            <v>000316318</v>
          </cell>
          <cell r="I1204" t="str">
            <v>Materská škola</v>
          </cell>
          <cell r="J1204" t="str">
            <v>Banskobystrický</v>
          </cell>
          <cell r="K1204" t="str">
            <v>Detva</v>
          </cell>
          <cell r="L1204" t="str">
            <v>98551</v>
          </cell>
          <cell r="M1204" t="str">
            <v>Podkriváň</v>
          </cell>
          <cell r="N1204" t="str">
            <v>Podkriváň 35</v>
          </cell>
          <cell r="O1204" t="str">
            <v>511731</v>
          </cell>
          <cell r="P1204" t="str">
            <v>NS</v>
          </cell>
          <cell r="Q1204">
            <v>3</v>
          </cell>
          <cell r="R1204">
            <v>0</v>
          </cell>
          <cell r="S1204">
            <v>0</v>
          </cell>
          <cell r="V1204">
            <v>3</v>
          </cell>
          <cell r="W1204">
            <v>0</v>
          </cell>
          <cell r="X1204">
            <v>0</v>
          </cell>
          <cell r="Y1204">
            <v>0</v>
          </cell>
          <cell r="AB1204">
            <v>0</v>
          </cell>
        </row>
        <row r="1205">
          <cell r="G1205">
            <v>710016611</v>
          </cell>
          <cell r="H1205" t="str">
            <v>000316326</v>
          </cell>
          <cell r="I1205" t="str">
            <v>Materská škola</v>
          </cell>
          <cell r="J1205" t="str">
            <v>Banskobystrický</v>
          </cell>
          <cell r="K1205" t="str">
            <v>Lučenec</v>
          </cell>
          <cell r="L1205" t="str">
            <v>98555</v>
          </cell>
          <cell r="M1205" t="str">
            <v>Podrečany</v>
          </cell>
          <cell r="N1205" t="str">
            <v>Podrečany 93</v>
          </cell>
          <cell r="O1205" t="str">
            <v>511749</v>
          </cell>
          <cell r="P1205" t="str">
            <v>NS</v>
          </cell>
          <cell r="Q1205">
            <v>7</v>
          </cell>
          <cell r="R1205">
            <v>0</v>
          </cell>
          <cell r="S1205">
            <v>0</v>
          </cell>
          <cell r="V1205">
            <v>7</v>
          </cell>
          <cell r="W1205">
            <v>0</v>
          </cell>
          <cell r="X1205">
            <v>0</v>
          </cell>
          <cell r="Y1205">
            <v>0</v>
          </cell>
          <cell r="AB1205">
            <v>0</v>
          </cell>
        </row>
        <row r="1206">
          <cell r="G1206">
            <v>710016620</v>
          </cell>
          <cell r="H1206" t="str">
            <v>000316342</v>
          </cell>
          <cell r="I1206" t="str">
            <v>Materská škola</v>
          </cell>
          <cell r="J1206" t="str">
            <v>Banskobystrický</v>
          </cell>
          <cell r="K1206" t="str">
            <v>Poltár</v>
          </cell>
          <cell r="L1206" t="str">
            <v>98701</v>
          </cell>
          <cell r="M1206" t="str">
            <v>Poltár</v>
          </cell>
          <cell r="N1206" t="str">
            <v>Kanadská 19</v>
          </cell>
          <cell r="O1206" t="str">
            <v>511765</v>
          </cell>
          <cell r="P1206" t="str">
            <v>NS</v>
          </cell>
          <cell r="Q1206">
            <v>10</v>
          </cell>
          <cell r="R1206">
            <v>0</v>
          </cell>
          <cell r="S1206">
            <v>0</v>
          </cell>
          <cell r="V1206">
            <v>10</v>
          </cell>
          <cell r="W1206">
            <v>0</v>
          </cell>
          <cell r="X1206">
            <v>0</v>
          </cell>
          <cell r="Y1206">
            <v>0</v>
          </cell>
          <cell r="AB1206">
            <v>0</v>
          </cell>
        </row>
        <row r="1207">
          <cell r="G1207">
            <v>710037015</v>
          </cell>
          <cell r="H1207" t="str">
            <v>000316342</v>
          </cell>
          <cell r="I1207" t="str">
            <v>Materská škola</v>
          </cell>
          <cell r="J1207" t="str">
            <v>Banskobystrický</v>
          </cell>
          <cell r="K1207" t="str">
            <v>Poltár</v>
          </cell>
          <cell r="L1207" t="str">
            <v>98701</v>
          </cell>
          <cell r="M1207" t="str">
            <v>Poltár</v>
          </cell>
          <cell r="N1207" t="str">
            <v>Sklárska 34</v>
          </cell>
          <cell r="O1207" t="str">
            <v>511765</v>
          </cell>
          <cell r="P1207" t="str">
            <v>NS</v>
          </cell>
          <cell r="Q1207">
            <v>36</v>
          </cell>
          <cell r="R1207">
            <v>0</v>
          </cell>
          <cell r="S1207">
            <v>0</v>
          </cell>
          <cell r="V1207">
            <v>36</v>
          </cell>
          <cell r="W1207">
            <v>3</v>
          </cell>
          <cell r="X1207">
            <v>0</v>
          </cell>
          <cell r="Y1207">
            <v>0</v>
          </cell>
          <cell r="AB1207">
            <v>3</v>
          </cell>
        </row>
        <row r="1208">
          <cell r="G1208">
            <v>710016646</v>
          </cell>
          <cell r="H1208" t="str">
            <v>037833251</v>
          </cell>
          <cell r="I1208" t="str">
            <v>Elokované pracovisko ako súčasť Základnej školy s materskou školou - Alapiskola és Óvoda</v>
          </cell>
          <cell r="J1208" t="str">
            <v>Banskobystrický</v>
          </cell>
          <cell r="K1208" t="str">
            <v>Lučenec</v>
          </cell>
          <cell r="L1208" t="str">
            <v>98558</v>
          </cell>
          <cell r="M1208" t="str">
            <v>Radzovce</v>
          </cell>
          <cell r="N1208" t="str">
            <v>Radzovce 537</v>
          </cell>
          <cell r="O1208" t="str">
            <v>511790</v>
          </cell>
          <cell r="P1208" t="str">
            <v>NS</v>
          </cell>
          <cell r="Q1208">
            <v>15</v>
          </cell>
          <cell r="V1208">
            <v>15</v>
          </cell>
          <cell r="W1208">
            <v>1</v>
          </cell>
          <cell r="AB1208">
            <v>1</v>
          </cell>
        </row>
        <row r="1209">
          <cell r="G1209">
            <v>710016654</v>
          </cell>
          <cell r="H1209" t="str">
            <v>000316377</v>
          </cell>
          <cell r="I1209" t="str">
            <v>Materská škola</v>
          </cell>
          <cell r="J1209" t="str">
            <v>Banskobystrický</v>
          </cell>
          <cell r="K1209" t="str">
            <v>Lučenec</v>
          </cell>
          <cell r="L1209" t="str">
            <v>98531</v>
          </cell>
          <cell r="M1209" t="str">
            <v>Rapovce</v>
          </cell>
          <cell r="N1209" t="str">
            <v>Hlavná 51</v>
          </cell>
          <cell r="O1209" t="str">
            <v>511803</v>
          </cell>
          <cell r="P1209" t="str">
            <v>NS</v>
          </cell>
          <cell r="Q1209">
            <v>9</v>
          </cell>
          <cell r="R1209">
            <v>0</v>
          </cell>
          <cell r="S1209">
            <v>0</v>
          </cell>
          <cell r="V1209">
            <v>9</v>
          </cell>
          <cell r="W1209">
            <v>1</v>
          </cell>
          <cell r="X1209">
            <v>0</v>
          </cell>
          <cell r="Y1209">
            <v>0</v>
          </cell>
          <cell r="AB1209">
            <v>1</v>
          </cell>
        </row>
        <row r="1210">
          <cell r="G1210">
            <v>710016689</v>
          </cell>
          <cell r="H1210" t="str">
            <v>000316393</v>
          </cell>
          <cell r="I1210" t="str">
            <v>Materská škola</v>
          </cell>
          <cell r="J1210" t="str">
            <v>Banskobystrický</v>
          </cell>
          <cell r="K1210" t="str">
            <v>Lučenec</v>
          </cell>
          <cell r="L1210" t="str">
            <v>98552</v>
          </cell>
          <cell r="M1210" t="str">
            <v>Ružiná</v>
          </cell>
          <cell r="N1210" t="str">
            <v>Ružiná 170</v>
          </cell>
          <cell r="O1210" t="str">
            <v>511838</v>
          </cell>
          <cell r="P1210" t="str">
            <v>NS</v>
          </cell>
          <cell r="Q1210">
            <v>16</v>
          </cell>
          <cell r="R1210">
            <v>0</v>
          </cell>
          <cell r="S1210">
            <v>0</v>
          </cell>
          <cell r="V1210">
            <v>16</v>
          </cell>
          <cell r="W1210">
            <v>3</v>
          </cell>
          <cell r="X1210">
            <v>0</v>
          </cell>
          <cell r="Y1210">
            <v>0</v>
          </cell>
          <cell r="AB1210">
            <v>3</v>
          </cell>
        </row>
        <row r="1211">
          <cell r="G1211">
            <v>710016727</v>
          </cell>
          <cell r="H1211" t="str">
            <v>000316407</v>
          </cell>
          <cell r="I1211" t="str">
            <v>Materská škola</v>
          </cell>
          <cell r="J1211" t="str">
            <v>Banskobystrický</v>
          </cell>
          <cell r="K1211" t="str">
            <v>Lučenec</v>
          </cell>
          <cell r="L1211" t="str">
            <v>98511</v>
          </cell>
          <cell r="M1211" t="str">
            <v>Stará Halič</v>
          </cell>
          <cell r="N1211" t="str">
            <v>Obchodná 124/1</v>
          </cell>
          <cell r="O1211" t="str">
            <v>511846</v>
          </cell>
          <cell r="P1211" t="str">
            <v>NS</v>
          </cell>
          <cell r="Q1211">
            <v>7</v>
          </cell>
          <cell r="R1211">
            <v>0</v>
          </cell>
          <cell r="S1211">
            <v>0</v>
          </cell>
          <cell r="V1211">
            <v>7</v>
          </cell>
          <cell r="W1211">
            <v>2</v>
          </cell>
          <cell r="X1211">
            <v>0</v>
          </cell>
          <cell r="Y1211">
            <v>0</v>
          </cell>
          <cell r="AB1211">
            <v>2</v>
          </cell>
        </row>
        <row r="1212">
          <cell r="G1212">
            <v>710016697</v>
          </cell>
          <cell r="H1212" t="str">
            <v>000316415</v>
          </cell>
          <cell r="I1212" t="str">
            <v>Materská škola s vyučovacím jazykom maďarským - Óvoda</v>
          </cell>
          <cell r="J1212" t="str">
            <v>Banskobystrický</v>
          </cell>
          <cell r="K1212" t="str">
            <v>Lučenec</v>
          </cell>
          <cell r="L1212" t="str">
            <v>98541</v>
          </cell>
          <cell r="M1212" t="str">
            <v>Šávoľ</v>
          </cell>
          <cell r="N1212" t="str">
            <v>Šávoľ 187</v>
          </cell>
          <cell r="O1212" t="str">
            <v>511854</v>
          </cell>
          <cell r="P1212" t="str">
            <v>NS</v>
          </cell>
          <cell r="Q1212">
            <v>5</v>
          </cell>
          <cell r="R1212">
            <v>0</v>
          </cell>
          <cell r="S1212">
            <v>0</v>
          </cell>
          <cell r="V1212">
            <v>5</v>
          </cell>
          <cell r="W1212">
            <v>0</v>
          </cell>
          <cell r="X1212">
            <v>0</v>
          </cell>
          <cell r="Y1212">
            <v>0</v>
          </cell>
          <cell r="AB1212">
            <v>0</v>
          </cell>
        </row>
        <row r="1213">
          <cell r="G1213">
            <v>710016719</v>
          </cell>
          <cell r="H1213" t="str">
            <v>000316423</v>
          </cell>
          <cell r="I1213" t="str">
            <v>Materská škola s vyučovacím jazykom maďarským</v>
          </cell>
          <cell r="J1213" t="str">
            <v>Banskobystrický</v>
          </cell>
          <cell r="K1213" t="str">
            <v>Lučenec</v>
          </cell>
          <cell r="L1213" t="str">
            <v>98601</v>
          </cell>
          <cell r="M1213" t="str">
            <v>Šíd</v>
          </cell>
          <cell r="N1213" t="str">
            <v>Šíd 242</v>
          </cell>
          <cell r="O1213" t="str">
            <v>511871</v>
          </cell>
          <cell r="P1213" t="str">
            <v>NS</v>
          </cell>
          <cell r="Q1213">
            <v>9</v>
          </cell>
          <cell r="R1213">
            <v>0</v>
          </cell>
          <cell r="S1213">
            <v>0</v>
          </cell>
          <cell r="V1213">
            <v>9</v>
          </cell>
          <cell r="W1213">
            <v>2</v>
          </cell>
          <cell r="X1213">
            <v>0</v>
          </cell>
          <cell r="Y1213">
            <v>0</v>
          </cell>
          <cell r="AB1213">
            <v>2</v>
          </cell>
        </row>
        <row r="1214">
          <cell r="G1214">
            <v>710016751</v>
          </cell>
          <cell r="H1214" t="str">
            <v>000316474</v>
          </cell>
          <cell r="I1214" t="str">
            <v>Materská škola</v>
          </cell>
          <cell r="J1214" t="str">
            <v>Banskobystrický</v>
          </cell>
          <cell r="K1214" t="str">
            <v>Lučenec</v>
          </cell>
          <cell r="L1214" t="str">
            <v>98556</v>
          </cell>
          <cell r="M1214" t="str">
            <v>Tomášovce</v>
          </cell>
          <cell r="N1214" t="str">
            <v>Závadská 1</v>
          </cell>
          <cell r="O1214" t="str">
            <v>511919</v>
          </cell>
          <cell r="P1214" t="str">
            <v>NS</v>
          </cell>
          <cell r="Q1214">
            <v>7</v>
          </cell>
          <cell r="R1214">
            <v>0</v>
          </cell>
          <cell r="S1214">
            <v>0</v>
          </cell>
          <cell r="V1214">
            <v>7</v>
          </cell>
          <cell r="W1214">
            <v>0</v>
          </cell>
          <cell r="X1214">
            <v>0</v>
          </cell>
          <cell r="Y1214">
            <v>0</v>
          </cell>
          <cell r="AB1214">
            <v>0</v>
          </cell>
        </row>
        <row r="1215">
          <cell r="G1215">
            <v>710016760</v>
          </cell>
          <cell r="H1215" t="str">
            <v>000316491</v>
          </cell>
          <cell r="I1215" t="str">
            <v>Materská škola</v>
          </cell>
          <cell r="J1215" t="str">
            <v>Banskobystrický</v>
          </cell>
          <cell r="K1215" t="str">
            <v>Lučenec</v>
          </cell>
          <cell r="L1215" t="str">
            <v>98531</v>
          </cell>
          <cell r="M1215" t="str">
            <v>Trebeľovce</v>
          </cell>
          <cell r="N1215" t="str">
            <v>Trebeľovce 101</v>
          </cell>
          <cell r="O1215" t="str">
            <v>511927</v>
          </cell>
          <cell r="P1215" t="str">
            <v>NS</v>
          </cell>
          <cell r="Q1215">
            <v>4</v>
          </cell>
          <cell r="R1215">
            <v>0</v>
          </cell>
          <cell r="S1215">
            <v>0</v>
          </cell>
          <cell r="V1215">
            <v>4</v>
          </cell>
          <cell r="W1215">
            <v>3</v>
          </cell>
          <cell r="X1215">
            <v>0</v>
          </cell>
          <cell r="Y1215">
            <v>0</v>
          </cell>
          <cell r="AB1215">
            <v>3</v>
          </cell>
        </row>
        <row r="1216">
          <cell r="G1216">
            <v>710016794</v>
          </cell>
          <cell r="H1216" t="str">
            <v>042012678</v>
          </cell>
          <cell r="I1216" t="str">
            <v>Základná škola s materskou školou - predprimárne vzdelávanie</v>
          </cell>
          <cell r="J1216" t="str">
            <v>Banskobystrický</v>
          </cell>
          <cell r="K1216" t="str">
            <v>Poltár</v>
          </cell>
          <cell r="L1216" t="str">
            <v>98525</v>
          </cell>
          <cell r="M1216" t="str">
            <v>Uhorské</v>
          </cell>
          <cell r="N1216" t="str">
            <v>Uhorské 244</v>
          </cell>
          <cell r="O1216" t="str">
            <v>511978</v>
          </cell>
          <cell r="P1216" t="str">
            <v>NS</v>
          </cell>
          <cell r="Q1216">
            <v>1</v>
          </cell>
          <cell r="R1216">
            <v>0</v>
          </cell>
          <cell r="S1216">
            <v>0</v>
          </cell>
          <cell r="V1216">
            <v>1</v>
          </cell>
          <cell r="W1216">
            <v>1</v>
          </cell>
          <cell r="X1216">
            <v>0</v>
          </cell>
          <cell r="Y1216">
            <v>0</v>
          </cell>
          <cell r="AB1216">
            <v>1</v>
          </cell>
        </row>
        <row r="1217">
          <cell r="G1217">
            <v>710016808</v>
          </cell>
          <cell r="H1217" t="str">
            <v>000316539</v>
          </cell>
          <cell r="I1217" t="str">
            <v>Materská škola</v>
          </cell>
          <cell r="J1217" t="str">
            <v>Banskobystrický</v>
          </cell>
          <cell r="K1217" t="str">
            <v>Lučenec</v>
          </cell>
          <cell r="L1217" t="str">
            <v>98532</v>
          </cell>
          <cell r="M1217" t="str">
            <v>Veľká nad Ipľom</v>
          </cell>
          <cell r="N1217" t="str">
            <v>Veľká nad Ipľom 231</v>
          </cell>
          <cell r="O1217" t="str">
            <v>511994</v>
          </cell>
          <cell r="P1217" t="str">
            <v>NS</v>
          </cell>
          <cell r="Q1217">
            <v>11</v>
          </cell>
          <cell r="R1217">
            <v>0</v>
          </cell>
          <cell r="S1217">
            <v>0</v>
          </cell>
          <cell r="V1217">
            <v>11</v>
          </cell>
          <cell r="W1217">
            <v>0</v>
          </cell>
          <cell r="X1217">
            <v>0</v>
          </cell>
          <cell r="Y1217">
            <v>0</v>
          </cell>
          <cell r="AB1217">
            <v>0</v>
          </cell>
        </row>
        <row r="1218">
          <cell r="G1218">
            <v>710016832</v>
          </cell>
          <cell r="H1218" t="str">
            <v>000316512</v>
          </cell>
          <cell r="I1218" t="str">
            <v>Materská škola s vyučovacím jazykom maďarským - Óvoda</v>
          </cell>
          <cell r="J1218" t="str">
            <v>Banskobystrický</v>
          </cell>
          <cell r="K1218" t="str">
            <v>Lučenec</v>
          </cell>
          <cell r="L1218" t="str">
            <v>98542</v>
          </cell>
          <cell r="M1218" t="str">
            <v>Veľké Dravce</v>
          </cell>
          <cell r="N1218" t="str">
            <v>Školská 220</v>
          </cell>
          <cell r="O1218" t="str">
            <v>512010</v>
          </cell>
          <cell r="P1218" t="str">
            <v>NS</v>
          </cell>
          <cell r="Q1218">
            <v>9</v>
          </cell>
          <cell r="R1218">
            <v>0</v>
          </cell>
          <cell r="S1218">
            <v>0</v>
          </cell>
          <cell r="V1218">
            <v>9</v>
          </cell>
          <cell r="W1218">
            <v>1</v>
          </cell>
          <cell r="X1218">
            <v>0</v>
          </cell>
          <cell r="Y1218">
            <v>0</v>
          </cell>
          <cell r="AB1218">
            <v>1</v>
          </cell>
        </row>
        <row r="1219">
          <cell r="G1219">
            <v>37811797</v>
          </cell>
          <cell r="H1219" t="str">
            <v>000316792</v>
          </cell>
          <cell r="I1219" t="str">
            <v>Materská škola</v>
          </cell>
          <cell r="J1219" t="str">
            <v>Žilinský</v>
          </cell>
          <cell r="K1219" t="str">
            <v>Martin</v>
          </cell>
          <cell r="L1219" t="str">
            <v>03601</v>
          </cell>
          <cell r="M1219" t="str">
            <v>Martin</v>
          </cell>
          <cell r="N1219" t="str">
            <v>Š. Furdeka 1</v>
          </cell>
          <cell r="O1219" t="str">
            <v>512036</v>
          </cell>
          <cell r="P1219" t="str">
            <v>PS</v>
          </cell>
          <cell r="Q1219">
            <v>51</v>
          </cell>
          <cell r="R1219">
            <v>0</v>
          </cell>
          <cell r="S1219">
            <v>0</v>
          </cell>
          <cell r="V1219">
            <v>51</v>
          </cell>
          <cell r="W1219">
            <v>0</v>
          </cell>
          <cell r="X1219">
            <v>0</v>
          </cell>
          <cell r="Y1219">
            <v>0</v>
          </cell>
          <cell r="AB1219">
            <v>0</v>
          </cell>
        </row>
        <row r="1220">
          <cell r="G1220">
            <v>37975081</v>
          </cell>
          <cell r="H1220" t="str">
            <v>000316792</v>
          </cell>
          <cell r="I1220" t="str">
            <v>Materská škola</v>
          </cell>
          <cell r="J1220" t="str">
            <v>Žilinský</v>
          </cell>
          <cell r="K1220" t="str">
            <v>Martin</v>
          </cell>
          <cell r="L1220" t="str">
            <v>03601</v>
          </cell>
          <cell r="M1220" t="str">
            <v>Martin</v>
          </cell>
          <cell r="N1220" t="str">
            <v>Tajovského 9</v>
          </cell>
          <cell r="O1220" t="str">
            <v>512036</v>
          </cell>
          <cell r="P1220" t="str">
            <v>PS</v>
          </cell>
          <cell r="Q1220">
            <v>36</v>
          </cell>
          <cell r="R1220">
            <v>0</v>
          </cell>
          <cell r="S1220">
            <v>0</v>
          </cell>
          <cell r="V1220">
            <v>36</v>
          </cell>
          <cell r="W1220">
            <v>0</v>
          </cell>
          <cell r="X1220">
            <v>0</v>
          </cell>
          <cell r="Y1220">
            <v>0</v>
          </cell>
          <cell r="AB1220">
            <v>0</v>
          </cell>
        </row>
        <row r="1221">
          <cell r="G1221">
            <v>37975099</v>
          </cell>
          <cell r="H1221" t="str">
            <v>000316792</v>
          </cell>
          <cell r="I1221" t="str">
            <v>Materská škola</v>
          </cell>
          <cell r="J1221" t="str">
            <v>Žilinský</v>
          </cell>
          <cell r="K1221" t="str">
            <v>Martin</v>
          </cell>
          <cell r="L1221" t="str">
            <v>03601</v>
          </cell>
          <cell r="M1221" t="str">
            <v>Martin</v>
          </cell>
          <cell r="N1221" t="str">
            <v>J. Lettricha 1</v>
          </cell>
          <cell r="O1221" t="str">
            <v>512036</v>
          </cell>
          <cell r="P1221" t="str">
            <v>PS</v>
          </cell>
          <cell r="Q1221">
            <v>55</v>
          </cell>
          <cell r="R1221">
            <v>0</v>
          </cell>
          <cell r="S1221">
            <v>0</v>
          </cell>
          <cell r="V1221">
            <v>55</v>
          </cell>
          <cell r="W1221">
            <v>0</v>
          </cell>
          <cell r="X1221">
            <v>0</v>
          </cell>
          <cell r="Y1221">
            <v>0</v>
          </cell>
          <cell r="AB1221">
            <v>0</v>
          </cell>
        </row>
        <row r="1222">
          <cell r="G1222">
            <v>37975102</v>
          </cell>
          <cell r="H1222" t="str">
            <v>000316792</v>
          </cell>
          <cell r="I1222" t="str">
            <v>Materská škola</v>
          </cell>
          <cell r="J1222" t="str">
            <v>Žilinský</v>
          </cell>
          <cell r="K1222" t="str">
            <v>Martin</v>
          </cell>
          <cell r="L1222" t="str">
            <v>03601</v>
          </cell>
          <cell r="M1222" t="str">
            <v>Martin</v>
          </cell>
          <cell r="N1222" t="str">
            <v>Jána Šimka 7</v>
          </cell>
          <cell r="O1222" t="str">
            <v>512036</v>
          </cell>
          <cell r="P1222" t="str">
            <v>PS</v>
          </cell>
          <cell r="Q1222">
            <v>22</v>
          </cell>
          <cell r="R1222">
            <v>0</v>
          </cell>
          <cell r="S1222">
            <v>0</v>
          </cell>
          <cell r="V1222">
            <v>22</v>
          </cell>
          <cell r="W1222">
            <v>0</v>
          </cell>
          <cell r="X1222">
            <v>0</v>
          </cell>
          <cell r="Y1222">
            <v>0</v>
          </cell>
          <cell r="AB1222">
            <v>0</v>
          </cell>
        </row>
        <row r="1223">
          <cell r="G1223">
            <v>37975111</v>
          </cell>
          <cell r="H1223" t="str">
            <v>000316792</v>
          </cell>
          <cell r="I1223" t="str">
            <v>Materská škola</v>
          </cell>
          <cell r="J1223" t="str">
            <v>Žilinský</v>
          </cell>
          <cell r="K1223" t="str">
            <v>Martin</v>
          </cell>
          <cell r="L1223" t="str">
            <v>03601</v>
          </cell>
          <cell r="M1223" t="str">
            <v>Martin</v>
          </cell>
          <cell r="N1223" t="str">
            <v>Družstevná 10</v>
          </cell>
          <cell r="O1223" t="str">
            <v>512036</v>
          </cell>
          <cell r="P1223" t="str">
            <v>PS</v>
          </cell>
          <cell r="Q1223">
            <v>40</v>
          </cell>
          <cell r="V1223">
            <v>40</v>
          </cell>
          <cell r="AB1223">
            <v>0</v>
          </cell>
        </row>
        <row r="1224">
          <cell r="G1224">
            <v>42071321</v>
          </cell>
          <cell r="H1224" t="str">
            <v>000316792</v>
          </cell>
          <cell r="I1224" t="str">
            <v>Materská škola</v>
          </cell>
          <cell r="J1224" t="str">
            <v>Žilinský</v>
          </cell>
          <cell r="K1224" t="str">
            <v>Martin</v>
          </cell>
          <cell r="L1224" t="str">
            <v>03601</v>
          </cell>
          <cell r="M1224" t="str">
            <v>Martin</v>
          </cell>
          <cell r="N1224" t="str">
            <v>Nálepkova 5</v>
          </cell>
          <cell r="O1224" t="str">
            <v>512036</v>
          </cell>
          <cell r="P1224" t="str">
            <v>PS</v>
          </cell>
          <cell r="Q1224">
            <v>41</v>
          </cell>
          <cell r="R1224">
            <v>0</v>
          </cell>
          <cell r="S1224">
            <v>0</v>
          </cell>
          <cell r="V1224">
            <v>41</v>
          </cell>
          <cell r="W1224">
            <v>3</v>
          </cell>
          <cell r="X1224">
            <v>0</v>
          </cell>
          <cell r="Y1224">
            <v>0</v>
          </cell>
          <cell r="AB1224">
            <v>3</v>
          </cell>
        </row>
        <row r="1225">
          <cell r="G1225">
            <v>710017227</v>
          </cell>
          <cell r="H1225" t="str">
            <v>037811894</v>
          </cell>
          <cell r="I1225" t="str">
            <v>Elokované pracovisko ako súčasť Základnej školy s materskou školou</v>
          </cell>
          <cell r="J1225" t="str">
            <v>Žilinský</v>
          </cell>
          <cell r="K1225" t="str">
            <v>Martin</v>
          </cell>
          <cell r="L1225" t="str">
            <v>03601</v>
          </cell>
          <cell r="M1225" t="str">
            <v>Martin</v>
          </cell>
          <cell r="N1225" t="str">
            <v>Gorkého 31</v>
          </cell>
          <cell r="O1225" t="str">
            <v>512036</v>
          </cell>
          <cell r="P1225" t="str">
            <v>NS</v>
          </cell>
          <cell r="Q1225">
            <v>36</v>
          </cell>
          <cell r="V1225">
            <v>36</v>
          </cell>
          <cell r="W1225">
            <v>1</v>
          </cell>
          <cell r="AB1225">
            <v>1</v>
          </cell>
        </row>
        <row r="1226">
          <cell r="G1226">
            <v>710017286</v>
          </cell>
          <cell r="H1226" t="str">
            <v>037812009</v>
          </cell>
          <cell r="I1226" t="str">
            <v>Elokované pracovisko ako súčasť Základnej školy s materskou školou</v>
          </cell>
          <cell r="J1226" t="str">
            <v>Žilinský</v>
          </cell>
          <cell r="K1226" t="str">
            <v>Martin</v>
          </cell>
          <cell r="L1226" t="str">
            <v>03601</v>
          </cell>
          <cell r="M1226" t="str">
            <v>Martin</v>
          </cell>
          <cell r="N1226" t="str">
            <v>Priehradná 28</v>
          </cell>
          <cell r="O1226" t="str">
            <v>512036</v>
          </cell>
          <cell r="P1226" t="str">
            <v>NS</v>
          </cell>
          <cell r="Q1226">
            <v>25</v>
          </cell>
          <cell r="R1226">
            <v>0</v>
          </cell>
          <cell r="S1226">
            <v>0</v>
          </cell>
          <cell r="V1226">
            <v>25</v>
          </cell>
          <cell r="W1226">
            <v>1</v>
          </cell>
          <cell r="X1226">
            <v>0</v>
          </cell>
          <cell r="Y1226">
            <v>0</v>
          </cell>
          <cell r="AB1226">
            <v>1</v>
          </cell>
        </row>
        <row r="1227">
          <cell r="G1227">
            <v>710037074</v>
          </cell>
          <cell r="H1227" t="str">
            <v>030233844</v>
          </cell>
          <cell r="I1227" t="str">
            <v>Základná škola s materskou školou - predprimárne vzdelávanie</v>
          </cell>
          <cell r="J1227" t="str">
            <v>Žilinský</v>
          </cell>
          <cell r="K1227" t="str">
            <v>Martin</v>
          </cell>
          <cell r="L1227" t="str">
            <v>03601</v>
          </cell>
          <cell r="M1227" t="str">
            <v>Martin</v>
          </cell>
          <cell r="N1227" t="str">
            <v>Hurbanova 27</v>
          </cell>
          <cell r="O1227" t="str">
            <v>512036</v>
          </cell>
          <cell r="P1227" t="str">
            <v>NS</v>
          </cell>
          <cell r="Q1227">
            <v>60</v>
          </cell>
          <cell r="R1227">
            <v>0</v>
          </cell>
          <cell r="S1227">
            <v>0</v>
          </cell>
          <cell r="V1227">
            <v>60</v>
          </cell>
          <cell r="W1227">
            <v>0</v>
          </cell>
          <cell r="X1227">
            <v>0</v>
          </cell>
          <cell r="Y1227">
            <v>0</v>
          </cell>
          <cell r="AB1227">
            <v>0</v>
          </cell>
        </row>
        <row r="1228">
          <cell r="G1228">
            <v>710217897</v>
          </cell>
          <cell r="H1228" t="str">
            <v>037811843</v>
          </cell>
          <cell r="I1228" t="str">
            <v>Základná škola s materskou školou - predprimárne vzdelávanie</v>
          </cell>
          <cell r="J1228" t="str">
            <v>Žilinský</v>
          </cell>
          <cell r="K1228" t="str">
            <v>Martin</v>
          </cell>
          <cell r="L1228" t="str">
            <v>03601</v>
          </cell>
          <cell r="M1228" t="str">
            <v>Martin</v>
          </cell>
          <cell r="N1228" t="str">
            <v>J.V.Dolinského 2</v>
          </cell>
          <cell r="O1228" t="str">
            <v>512036</v>
          </cell>
          <cell r="P1228" t="str">
            <v>NS</v>
          </cell>
          <cell r="Q1228">
            <v>44</v>
          </cell>
          <cell r="V1228">
            <v>44</v>
          </cell>
          <cell r="W1228">
            <v>0</v>
          </cell>
          <cell r="AB1228">
            <v>0</v>
          </cell>
        </row>
        <row r="1229">
          <cell r="G1229">
            <v>710016840</v>
          </cell>
          <cell r="H1229" t="str">
            <v>000316563</v>
          </cell>
          <cell r="I1229" t="str">
            <v>Materská škola</v>
          </cell>
          <cell r="J1229" t="str">
            <v>Žilinský</v>
          </cell>
          <cell r="K1229" t="str">
            <v>Martin</v>
          </cell>
          <cell r="L1229" t="str">
            <v>03811</v>
          </cell>
          <cell r="M1229" t="str">
            <v>Belá-Dulice</v>
          </cell>
          <cell r="N1229" t="str">
            <v>Belá-Dulice 87</v>
          </cell>
          <cell r="O1229" t="str">
            <v>512052</v>
          </cell>
          <cell r="P1229" t="str">
            <v>NS</v>
          </cell>
          <cell r="Q1229">
            <v>9</v>
          </cell>
          <cell r="R1229">
            <v>0</v>
          </cell>
          <cell r="S1229">
            <v>0</v>
          </cell>
          <cell r="V1229">
            <v>9</v>
          </cell>
          <cell r="W1229">
            <v>0</v>
          </cell>
          <cell r="X1229">
            <v>0</v>
          </cell>
          <cell r="Y1229">
            <v>0</v>
          </cell>
          <cell r="AB1229">
            <v>0</v>
          </cell>
        </row>
        <row r="1230">
          <cell r="G1230">
            <v>710267185</v>
          </cell>
          <cell r="H1230" t="str">
            <v>051278235</v>
          </cell>
          <cell r="I1230" t="str">
            <v>Elokované pracovisko ako súčasť Základnej školy s materskou školou</v>
          </cell>
          <cell r="J1230" t="str">
            <v>Žilinský</v>
          </cell>
          <cell r="K1230" t="str">
            <v>Martin</v>
          </cell>
          <cell r="L1230" t="str">
            <v>03842</v>
          </cell>
          <cell r="M1230" t="str">
            <v>Benice</v>
          </cell>
          <cell r="N1230" t="str">
            <v>Benice 135</v>
          </cell>
          <cell r="O1230" t="str">
            <v>512061</v>
          </cell>
          <cell r="P1230" t="str">
            <v>NS</v>
          </cell>
          <cell r="Q1230">
            <v>2</v>
          </cell>
          <cell r="R1230">
            <v>0</v>
          </cell>
          <cell r="S1230">
            <v>0</v>
          </cell>
          <cell r="V1230">
            <v>2</v>
          </cell>
          <cell r="W1230">
            <v>0</v>
          </cell>
          <cell r="X1230">
            <v>0</v>
          </cell>
          <cell r="Y1230">
            <v>0</v>
          </cell>
          <cell r="AB1230">
            <v>0</v>
          </cell>
        </row>
        <row r="1231">
          <cell r="G1231">
            <v>710016859</v>
          </cell>
          <cell r="H1231" t="str">
            <v>000316571</v>
          </cell>
          <cell r="I1231" t="str">
            <v>Materská škola</v>
          </cell>
          <cell r="J1231" t="str">
            <v>Žilinský</v>
          </cell>
          <cell r="K1231" t="str">
            <v>Martin</v>
          </cell>
          <cell r="L1231" t="str">
            <v>03815</v>
          </cell>
          <cell r="M1231" t="str">
            <v>Blatnica</v>
          </cell>
          <cell r="N1231" t="str">
            <v>Blatnica 393</v>
          </cell>
          <cell r="O1231" t="str">
            <v>512079</v>
          </cell>
          <cell r="P1231" t="str">
            <v>NS</v>
          </cell>
          <cell r="Q1231">
            <v>10</v>
          </cell>
          <cell r="R1231">
            <v>0</v>
          </cell>
          <cell r="S1231">
            <v>0</v>
          </cell>
          <cell r="V1231">
            <v>10</v>
          </cell>
          <cell r="W1231">
            <v>0</v>
          </cell>
          <cell r="X1231">
            <v>0</v>
          </cell>
          <cell r="Y1231">
            <v>0</v>
          </cell>
          <cell r="AB1231">
            <v>0</v>
          </cell>
        </row>
        <row r="1232">
          <cell r="G1232">
            <v>710016883</v>
          </cell>
          <cell r="H1232" t="str">
            <v>000316601</v>
          </cell>
          <cell r="I1232" t="str">
            <v>Materská škola</v>
          </cell>
          <cell r="J1232" t="str">
            <v>Žilinský</v>
          </cell>
          <cell r="K1232" t="str">
            <v>Martin</v>
          </cell>
          <cell r="L1232" t="str">
            <v>03601</v>
          </cell>
          <cell r="M1232" t="str">
            <v>Bystrička</v>
          </cell>
          <cell r="N1232" t="str">
            <v>Bystrička 297</v>
          </cell>
          <cell r="O1232" t="str">
            <v>512133</v>
          </cell>
          <cell r="P1232" t="str">
            <v>NS</v>
          </cell>
          <cell r="Q1232">
            <v>12</v>
          </cell>
          <cell r="R1232">
            <v>0</v>
          </cell>
          <cell r="S1232">
            <v>0</v>
          </cell>
          <cell r="V1232">
            <v>12</v>
          </cell>
          <cell r="W1232">
            <v>0</v>
          </cell>
          <cell r="X1232">
            <v>0</v>
          </cell>
          <cell r="Y1232">
            <v>0</v>
          </cell>
          <cell r="AB1232">
            <v>0</v>
          </cell>
        </row>
        <row r="1233">
          <cell r="G1233">
            <v>710016891</v>
          </cell>
          <cell r="H1233" t="str">
            <v>000316644</v>
          </cell>
          <cell r="I1233" t="str">
            <v>Materská škola</v>
          </cell>
          <cell r="J1233" t="str">
            <v>Žilinský</v>
          </cell>
          <cell r="K1233" t="str">
            <v>Martin</v>
          </cell>
          <cell r="L1233" t="str">
            <v>03842</v>
          </cell>
          <cell r="M1233" t="str">
            <v>Ďanová</v>
          </cell>
          <cell r="N1233" t="str">
            <v>Ďanová 151</v>
          </cell>
          <cell r="O1233" t="str">
            <v>512150</v>
          </cell>
          <cell r="P1233" t="str">
            <v>NS</v>
          </cell>
          <cell r="Q1233">
            <v>7</v>
          </cell>
          <cell r="R1233">
            <v>0</v>
          </cell>
          <cell r="S1233">
            <v>0</v>
          </cell>
          <cell r="V1233">
            <v>7</v>
          </cell>
          <cell r="W1233">
            <v>0</v>
          </cell>
          <cell r="X1233">
            <v>0</v>
          </cell>
          <cell r="Y1233">
            <v>0</v>
          </cell>
          <cell r="AB1233">
            <v>0</v>
          </cell>
        </row>
        <row r="1234">
          <cell r="G1234">
            <v>710016905</v>
          </cell>
          <cell r="H1234" t="str">
            <v>000316628</v>
          </cell>
          <cell r="I1234" t="str">
            <v>Materská škola</v>
          </cell>
          <cell r="J1234" t="str">
            <v>Žilinský</v>
          </cell>
          <cell r="K1234" t="str">
            <v>Martin</v>
          </cell>
          <cell r="L1234" t="str">
            <v>03802</v>
          </cell>
          <cell r="M1234" t="str">
            <v>Dražkovce</v>
          </cell>
          <cell r="N1234" t="str">
            <v>Dražkovce 154</v>
          </cell>
          <cell r="O1234" t="str">
            <v>512214</v>
          </cell>
          <cell r="P1234" t="str">
            <v>NS</v>
          </cell>
          <cell r="Q1234">
            <v>15</v>
          </cell>
          <cell r="R1234">
            <v>0</v>
          </cell>
          <cell r="S1234">
            <v>0</v>
          </cell>
          <cell r="V1234">
            <v>15</v>
          </cell>
          <cell r="W1234">
            <v>0</v>
          </cell>
          <cell r="X1234">
            <v>0</v>
          </cell>
          <cell r="Y1234">
            <v>0</v>
          </cell>
          <cell r="AB1234">
            <v>0</v>
          </cell>
        </row>
        <row r="1235">
          <cell r="G1235">
            <v>710271654</v>
          </cell>
          <cell r="H1235" t="str">
            <v>000316636</v>
          </cell>
          <cell r="I1235" t="str">
            <v>Materská škola</v>
          </cell>
          <cell r="J1235" t="str">
            <v>Žilinský</v>
          </cell>
          <cell r="K1235" t="str">
            <v>Turčianske Teplice</v>
          </cell>
          <cell r="L1235" t="str">
            <v>03823</v>
          </cell>
          <cell r="M1235" t="str">
            <v>Dubové</v>
          </cell>
          <cell r="N1235" t="str">
            <v>Dubové 51</v>
          </cell>
          <cell r="O1235" t="str">
            <v>512222</v>
          </cell>
          <cell r="P1235" t="str">
            <v>NS</v>
          </cell>
          <cell r="Q1235">
            <v>4</v>
          </cell>
          <cell r="R1235">
            <v>0</v>
          </cell>
          <cell r="S1235">
            <v>0</v>
          </cell>
          <cell r="V1235">
            <v>4</v>
          </cell>
          <cell r="W1235">
            <v>0</v>
          </cell>
          <cell r="X1235">
            <v>0</v>
          </cell>
          <cell r="Y1235">
            <v>0</v>
          </cell>
          <cell r="AB1235">
            <v>0</v>
          </cell>
        </row>
        <row r="1236">
          <cell r="G1236">
            <v>710016921</v>
          </cell>
          <cell r="H1236" t="str">
            <v>000316661</v>
          </cell>
          <cell r="I1236" t="str">
            <v>Materská škola</v>
          </cell>
          <cell r="J1236" t="str">
            <v>Žilinský</v>
          </cell>
          <cell r="K1236" t="str">
            <v>Turčianske Teplice</v>
          </cell>
          <cell r="L1236" t="str">
            <v>03901</v>
          </cell>
          <cell r="M1236" t="str">
            <v>Háj</v>
          </cell>
          <cell r="N1236" t="str">
            <v>Háj 69</v>
          </cell>
          <cell r="O1236" t="str">
            <v>512265</v>
          </cell>
          <cell r="P1236" t="str">
            <v>NS</v>
          </cell>
          <cell r="Q1236">
            <v>2</v>
          </cell>
          <cell r="R1236">
            <v>0</v>
          </cell>
          <cell r="S1236">
            <v>0</v>
          </cell>
          <cell r="V1236">
            <v>2</v>
          </cell>
          <cell r="W1236">
            <v>0</v>
          </cell>
          <cell r="X1236">
            <v>0</v>
          </cell>
          <cell r="Y1236">
            <v>0</v>
          </cell>
          <cell r="AB1236">
            <v>0</v>
          </cell>
        </row>
        <row r="1237">
          <cell r="G1237">
            <v>710016930</v>
          </cell>
          <cell r="H1237" t="str">
            <v>000316695</v>
          </cell>
          <cell r="I1237" t="str">
            <v>Materská škola</v>
          </cell>
          <cell r="J1237" t="str">
            <v>Žilinský</v>
          </cell>
          <cell r="K1237" t="str">
            <v>Turčianske Teplice</v>
          </cell>
          <cell r="L1237" t="str">
            <v>03846</v>
          </cell>
          <cell r="M1237" t="str">
            <v>Horná Štubňa</v>
          </cell>
          <cell r="N1237" t="str">
            <v>Horná Štubňa 528</v>
          </cell>
          <cell r="O1237" t="str">
            <v>512273</v>
          </cell>
          <cell r="P1237" t="str">
            <v>NS</v>
          </cell>
          <cell r="Q1237">
            <v>20</v>
          </cell>
          <cell r="R1237">
            <v>0</v>
          </cell>
          <cell r="S1237">
            <v>0</v>
          </cell>
          <cell r="V1237">
            <v>20</v>
          </cell>
          <cell r="W1237">
            <v>0</v>
          </cell>
          <cell r="X1237">
            <v>0</v>
          </cell>
          <cell r="Y1237">
            <v>0</v>
          </cell>
          <cell r="AB1237">
            <v>0</v>
          </cell>
        </row>
        <row r="1238">
          <cell r="G1238">
            <v>710016948</v>
          </cell>
          <cell r="H1238" t="str">
            <v>000316725</v>
          </cell>
          <cell r="I1238" t="str">
            <v>Materská škola</v>
          </cell>
          <cell r="J1238" t="str">
            <v>Žilinský</v>
          </cell>
          <cell r="K1238" t="str">
            <v>Turčianske Teplice</v>
          </cell>
          <cell r="L1238" t="str">
            <v>03844</v>
          </cell>
          <cell r="M1238" t="str">
            <v>Jazernica</v>
          </cell>
          <cell r="N1238" t="str">
            <v>Jazernica 84</v>
          </cell>
          <cell r="O1238" t="str">
            <v>512320</v>
          </cell>
          <cell r="P1238" t="str">
            <v>NS</v>
          </cell>
          <cell r="Q1238">
            <v>5</v>
          </cell>
          <cell r="V1238">
            <v>5</v>
          </cell>
          <cell r="W1238">
            <v>0</v>
          </cell>
          <cell r="AB1238">
            <v>0</v>
          </cell>
        </row>
        <row r="1239">
          <cell r="G1239">
            <v>710016956</v>
          </cell>
          <cell r="H1239" t="str">
            <v>000316733</v>
          </cell>
          <cell r="I1239" t="str">
            <v>Materská škola</v>
          </cell>
          <cell r="J1239" t="str">
            <v>Žilinský</v>
          </cell>
          <cell r="K1239" t="str">
            <v>Martin</v>
          </cell>
          <cell r="L1239" t="str">
            <v>03843</v>
          </cell>
          <cell r="M1239" t="str">
            <v>Kláštor pod Znievom</v>
          </cell>
          <cell r="N1239" t="str">
            <v>Kláštor pod Znievom 9</v>
          </cell>
          <cell r="O1239" t="str">
            <v>512354</v>
          </cell>
          <cell r="P1239" t="str">
            <v>NS</v>
          </cell>
          <cell r="Q1239">
            <v>24</v>
          </cell>
          <cell r="R1239">
            <v>0</v>
          </cell>
          <cell r="S1239">
            <v>0</v>
          </cell>
          <cell r="V1239">
            <v>24</v>
          </cell>
          <cell r="W1239">
            <v>0</v>
          </cell>
          <cell r="X1239">
            <v>0</v>
          </cell>
          <cell r="Y1239">
            <v>0</v>
          </cell>
          <cell r="AB1239">
            <v>0</v>
          </cell>
        </row>
        <row r="1240">
          <cell r="G1240">
            <v>710016972</v>
          </cell>
          <cell r="H1240" t="str">
            <v>000316741</v>
          </cell>
          <cell r="I1240" t="str">
            <v>Materská škola</v>
          </cell>
          <cell r="J1240" t="str">
            <v>Žilinský</v>
          </cell>
          <cell r="K1240" t="str">
            <v>Martin</v>
          </cell>
          <cell r="L1240" t="str">
            <v>03841</v>
          </cell>
          <cell r="M1240" t="str">
            <v>Košťany nad Turcom</v>
          </cell>
          <cell r="N1240" t="str">
            <v>Košťany nad Turcom 169</v>
          </cell>
          <cell r="O1240" t="str">
            <v>512371</v>
          </cell>
          <cell r="P1240" t="str">
            <v>NS</v>
          </cell>
          <cell r="Q1240">
            <v>12</v>
          </cell>
          <cell r="V1240">
            <v>12</v>
          </cell>
          <cell r="AB1240">
            <v>0</v>
          </cell>
        </row>
        <row r="1241">
          <cell r="G1241">
            <v>710016980</v>
          </cell>
          <cell r="H1241" t="str">
            <v>000316750</v>
          </cell>
          <cell r="I1241" t="str">
            <v>Materská škola</v>
          </cell>
          <cell r="J1241" t="str">
            <v>Žilinský</v>
          </cell>
          <cell r="K1241" t="str">
            <v>Martin</v>
          </cell>
          <cell r="L1241" t="str">
            <v>03854</v>
          </cell>
          <cell r="M1241" t="str">
            <v>Krpeľany</v>
          </cell>
          <cell r="N1241" t="str">
            <v>Krpeľany 143</v>
          </cell>
          <cell r="O1241" t="str">
            <v>512389</v>
          </cell>
          <cell r="P1241" t="str">
            <v>NS</v>
          </cell>
          <cell r="Q1241">
            <v>16</v>
          </cell>
          <cell r="R1241">
            <v>0</v>
          </cell>
          <cell r="S1241">
            <v>0</v>
          </cell>
          <cell r="V1241">
            <v>16</v>
          </cell>
          <cell r="W1241">
            <v>0</v>
          </cell>
          <cell r="X1241">
            <v>0</v>
          </cell>
          <cell r="Y1241">
            <v>0</v>
          </cell>
          <cell r="AB1241">
            <v>0</v>
          </cell>
        </row>
        <row r="1242">
          <cell r="G1242">
            <v>710016999</v>
          </cell>
          <cell r="H1242" t="str">
            <v>000316776</v>
          </cell>
          <cell r="I1242" t="str">
            <v>Materská škola</v>
          </cell>
          <cell r="J1242" t="str">
            <v>Žilinský</v>
          </cell>
          <cell r="K1242" t="str">
            <v>Martin</v>
          </cell>
          <cell r="L1242" t="str">
            <v>03861</v>
          </cell>
          <cell r="M1242" t="str">
            <v>Lipovec</v>
          </cell>
          <cell r="N1242" t="str">
            <v>Hrabiny 290</v>
          </cell>
          <cell r="O1242" t="str">
            <v>512435</v>
          </cell>
          <cell r="P1242" t="str">
            <v>NS</v>
          </cell>
          <cell r="Q1242">
            <v>8</v>
          </cell>
          <cell r="R1242">
            <v>0</v>
          </cell>
          <cell r="S1242">
            <v>0</v>
          </cell>
          <cell r="V1242">
            <v>8</v>
          </cell>
          <cell r="W1242">
            <v>0</v>
          </cell>
          <cell r="X1242">
            <v>0</v>
          </cell>
          <cell r="Y1242">
            <v>0</v>
          </cell>
          <cell r="AB1242">
            <v>0</v>
          </cell>
        </row>
        <row r="1243">
          <cell r="G1243">
            <v>710017006</v>
          </cell>
          <cell r="H1243" t="str">
            <v>050613138</v>
          </cell>
          <cell r="I1243" t="str">
            <v>Elokované pracovisko ako súčasť Základnej školy s materskou školou</v>
          </cell>
          <cell r="J1243" t="str">
            <v>Žilinský</v>
          </cell>
          <cell r="K1243" t="str">
            <v>Turčianske Teplice</v>
          </cell>
          <cell r="L1243" t="str">
            <v>03845</v>
          </cell>
          <cell r="M1243" t="str">
            <v>Malý Čepčín</v>
          </cell>
          <cell r="N1243" t="str">
            <v>Malý Čepčín 34</v>
          </cell>
          <cell r="O1243" t="str">
            <v>512443</v>
          </cell>
          <cell r="P1243" t="str">
            <v>NS</v>
          </cell>
          <cell r="Q1243">
            <v>12</v>
          </cell>
          <cell r="V1243">
            <v>12</v>
          </cell>
          <cell r="W1243">
            <v>0</v>
          </cell>
          <cell r="AB1243">
            <v>0</v>
          </cell>
        </row>
        <row r="1244">
          <cell r="G1244">
            <v>710017294</v>
          </cell>
          <cell r="H1244" t="str">
            <v>000316806</v>
          </cell>
          <cell r="I1244" t="str">
            <v>Materská škola</v>
          </cell>
          <cell r="J1244" t="str">
            <v>Žilinský</v>
          </cell>
          <cell r="K1244" t="str">
            <v>Turčianske Teplice</v>
          </cell>
          <cell r="L1244" t="str">
            <v>03821</v>
          </cell>
          <cell r="M1244" t="str">
            <v>Mošovce</v>
          </cell>
          <cell r="N1244" t="str">
            <v>Mošovce 359</v>
          </cell>
          <cell r="O1244" t="str">
            <v>512460</v>
          </cell>
          <cell r="P1244" t="str">
            <v>NS</v>
          </cell>
          <cell r="Q1244">
            <v>12</v>
          </cell>
          <cell r="R1244">
            <v>0</v>
          </cell>
          <cell r="S1244">
            <v>0</v>
          </cell>
          <cell r="V1244">
            <v>12</v>
          </cell>
          <cell r="W1244">
            <v>0</v>
          </cell>
          <cell r="X1244">
            <v>0</v>
          </cell>
          <cell r="Y1244">
            <v>0</v>
          </cell>
          <cell r="AB1244">
            <v>0</v>
          </cell>
        </row>
        <row r="1245">
          <cell r="G1245">
            <v>710017308</v>
          </cell>
          <cell r="H1245" t="str">
            <v>000316814</v>
          </cell>
          <cell r="I1245" t="str">
            <v>Materská škola</v>
          </cell>
          <cell r="J1245" t="str">
            <v>Žilinský</v>
          </cell>
          <cell r="K1245" t="str">
            <v>Martin</v>
          </cell>
          <cell r="L1245" t="str">
            <v>03812</v>
          </cell>
          <cell r="M1245" t="str">
            <v>Necpaly</v>
          </cell>
          <cell r="N1245" t="str">
            <v>Necpaly 213</v>
          </cell>
          <cell r="O1245" t="str">
            <v>512478</v>
          </cell>
          <cell r="P1245" t="str">
            <v>NS</v>
          </cell>
          <cell r="Q1245">
            <v>11</v>
          </cell>
          <cell r="R1245">
            <v>0</v>
          </cell>
          <cell r="S1245">
            <v>0</v>
          </cell>
          <cell r="V1245">
            <v>11</v>
          </cell>
          <cell r="W1245">
            <v>0</v>
          </cell>
          <cell r="X1245">
            <v>0</v>
          </cell>
          <cell r="Y1245">
            <v>0</v>
          </cell>
          <cell r="AB1245">
            <v>0</v>
          </cell>
        </row>
        <row r="1246">
          <cell r="G1246">
            <v>710017324</v>
          </cell>
          <cell r="H1246" t="str">
            <v>000316831</v>
          </cell>
          <cell r="I1246" t="str">
            <v>Materská škola</v>
          </cell>
          <cell r="J1246" t="str">
            <v>Žilinský</v>
          </cell>
          <cell r="K1246" t="str">
            <v>Martin</v>
          </cell>
          <cell r="L1246" t="str">
            <v>03852</v>
          </cell>
          <cell r="M1246" t="str">
            <v>Podhradie</v>
          </cell>
          <cell r="N1246" t="str">
            <v>Podhradie 237</v>
          </cell>
          <cell r="O1246" t="str">
            <v>512508</v>
          </cell>
          <cell r="P1246" t="str">
            <v>NS</v>
          </cell>
          <cell r="Q1246">
            <v>6</v>
          </cell>
          <cell r="R1246">
            <v>0</v>
          </cell>
          <cell r="S1246">
            <v>0</v>
          </cell>
          <cell r="V1246">
            <v>6</v>
          </cell>
          <cell r="W1246">
            <v>0</v>
          </cell>
          <cell r="X1246">
            <v>0</v>
          </cell>
          <cell r="Y1246">
            <v>0</v>
          </cell>
          <cell r="AB1246">
            <v>0</v>
          </cell>
        </row>
        <row r="1247">
          <cell r="G1247">
            <v>710017332</v>
          </cell>
          <cell r="H1247" t="str">
            <v>000316849</v>
          </cell>
          <cell r="I1247" t="str">
            <v>Materská škola</v>
          </cell>
          <cell r="J1247" t="str">
            <v>Žilinský</v>
          </cell>
          <cell r="K1247" t="str">
            <v>Martin</v>
          </cell>
          <cell r="L1247" t="str">
            <v>03842</v>
          </cell>
          <cell r="M1247" t="str">
            <v>Príbovce</v>
          </cell>
          <cell r="N1247" t="str">
            <v>Príbovce 171</v>
          </cell>
          <cell r="O1247" t="str">
            <v>512524</v>
          </cell>
          <cell r="P1247" t="str">
            <v>NS</v>
          </cell>
          <cell r="Q1247">
            <v>8</v>
          </cell>
          <cell r="V1247">
            <v>8</v>
          </cell>
          <cell r="AB1247">
            <v>0</v>
          </cell>
        </row>
        <row r="1248">
          <cell r="G1248">
            <v>710017367</v>
          </cell>
          <cell r="H1248" t="str">
            <v>710059175</v>
          </cell>
          <cell r="I1248" t="str">
            <v>Základná škola s materskou školou - predprimárne vzdelávanie</v>
          </cell>
          <cell r="J1248" t="str">
            <v>Žilinský</v>
          </cell>
          <cell r="K1248" t="str">
            <v>Martin</v>
          </cell>
          <cell r="L1248" t="str">
            <v>03803</v>
          </cell>
          <cell r="M1248" t="str">
            <v>Sklabiňa</v>
          </cell>
          <cell r="N1248" t="str">
            <v>Sklabiňa 138</v>
          </cell>
          <cell r="O1248" t="str">
            <v>512583</v>
          </cell>
          <cell r="P1248" t="str">
            <v>NS</v>
          </cell>
          <cell r="Q1248">
            <v>7</v>
          </cell>
          <cell r="R1248">
            <v>0</v>
          </cell>
          <cell r="S1248">
            <v>0</v>
          </cell>
          <cell r="V1248">
            <v>7</v>
          </cell>
          <cell r="W1248">
            <v>0</v>
          </cell>
          <cell r="X1248">
            <v>0</v>
          </cell>
          <cell r="Y1248">
            <v>0</v>
          </cell>
          <cell r="AB1248">
            <v>0</v>
          </cell>
        </row>
        <row r="1249">
          <cell r="G1249">
            <v>710017375</v>
          </cell>
          <cell r="H1249" t="str">
            <v>000316890</v>
          </cell>
          <cell r="I1249" t="str">
            <v>Materská škola</v>
          </cell>
          <cell r="J1249" t="str">
            <v>Žilinský</v>
          </cell>
          <cell r="K1249" t="str">
            <v>Turčianske Teplice</v>
          </cell>
          <cell r="L1249" t="str">
            <v>03847</v>
          </cell>
          <cell r="M1249" t="str">
            <v>Sklené</v>
          </cell>
          <cell r="N1249" t="str">
            <v>Sklené 389</v>
          </cell>
          <cell r="O1249" t="str">
            <v>512605</v>
          </cell>
          <cell r="P1249" t="str">
            <v>NS</v>
          </cell>
          <cell r="Q1249">
            <v>4</v>
          </cell>
          <cell r="R1249">
            <v>0</v>
          </cell>
          <cell r="S1249">
            <v>0</v>
          </cell>
          <cell r="V1249">
            <v>4</v>
          </cell>
          <cell r="W1249">
            <v>0</v>
          </cell>
          <cell r="X1249">
            <v>0</v>
          </cell>
          <cell r="Y1249">
            <v>0</v>
          </cell>
          <cell r="AB1249">
            <v>0</v>
          </cell>
        </row>
        <row r="1250">
          <cell r="G1250">
            <v>710017383</v>
          </cell>
          <cell r="H1250" t="str">
            <v>000316903</v>
          </cell>
          <cell r="I1250" t="str">
            <v>Materská škola</v>
          </cell>
          <cell r="J1250" t="str">
            <v>Žilinský</v>
          </cell>
          <cell r="K1250" t="str">
            <v>Martin</v>
          </cell>
          <cell r="L1250" t="str">
            <v>03843</v>
          </cell>
          <cell r="M1250" t="str">
            <v>Slovany</v>
          </cell>
          <cell r="N1250" t="str">
            <v>Slovany 102</v>
          </cell>
          <cell r="O1250" t="str">
            <v>512613</v>
          </cell>
          <cell r="P1250" t="str">
            <v>NS</v>
          </cell>
          <cell r="Q1250">
            <v>5</v>
          </cell>
          <cell r="R1250">
            <v>0</v>
          </cell>
          <cell r="S1250">
            <v>0</v>
          </cell>
          <cell r="V1250">
            <v>5</v>
          </cell>
          <cell r="W1250">
            <v>0</v>
          </cell>
          <cell r="X1250">
            <v>0</v>
          </cell>
          <cell r="Y1250">
            <v>0</v>
          </cell>
          <cell r="AB1250">
            <v>0</v>
          </cell>
        </row>
        <row r="1251">
          <cell r="G1251">
            <v>710017391</v>
          </cell>
          <cell r="H1251" t="str">
            <v>000316911</v>
          </cell>
          <cell r="I1251" t="str">
            <v>Materská škola</v>
          </cell>
          <cell r="J1251" t="str">
            <v>Žilinský</v>
          </cell>
          <cell r="K1251" t="str">
            <v>Turčianske Teplice</v>
          </cell>
          <cell r="L1251" t="str">
            <v>03822</v>
          </cell>
          <cell r="M1251" t="str">
            <v>Slovenské Pravno</v>
          </cell>
          <cell r="N1251" t="str">
            <v>Slovenské Pravno 328</v>
          </cell>
          <cell r="O1251" t="str">
            <v>512621</v>
          </cell>
          <cell r="P1251" t="str">
            <v>NS</v>
          </cell>
          <cell r="Q1251">
            <v>9</v>
          </cell>
          <cell r="R1251">
            <v>0</v>
          </cell>
          <cell r="S1251">
            <v>0</v>
          </cell>
          <cell r="V1251">
            <v>9</v>
          </cell>
          <cell r="W1251">
            <v>1</v>
          </cell>
          <cell r="X1251">
            <v>0</v>
          </cell>
          <cell r="Y1251">
            <v>0</v>
          </cell>
          <cell r="AB1251">
            <v>1</v>
          </cell>
        </row>
        <row r="1252">
          <cell r="G1252">
            <v>710017405</v>
          </cell>
          <cell r="H1252" t="str">
            <v>000316938</v>
          </cell>
          <cell r="I1252" t="str">
            <v>Materská škola</v>
          </cell>
          <cell r="J1252" t="str">
            <v>Žilinský</v>
          </cell>
          <cell r="K1252" t="str">
            <v>Martin</v>
          </cell>
          <cell r="L1252" t="str">
            <v>03852</v>
          </cell>
          <cell r="M1252" t="str">
            <v>Sučany</v>
          </cell>
          <cell r="N1252" t="str">
            <v>Hurbanova 10</v>
          </cell>
          <cell r="O1252" t="str">
            <v>512648</v>
          </cell>
          <cell r="P1252" t="str">
            <v>NS</v>
          </cell>
          <cell r="Q1252">
            <v>25</v>
          </cell>
          <cell r="R1252">
            <v>0</v>
          </cell>
          <cell r="S1252">
            <v>0</v>
          </cell>
          <cell r="V1252">
            <v>25</v>
          </cell>
          <cell r="W1252">
            <v>0</v>
          </cell>
          <cell r="X1252">
            <v>0</v>
          </cell>
          <cell r="Y1252">
            <v>0</v>
          </cell>
          <cell r="AB1252">
            <v>0</v>
          </cell>
        </row>
        <row r="1253">
          <cell r="G1253">
            <v>710017413</v>
          </cell>
          <cell r="H1253" t="str">
            <v>000316946</v>
          </cell>
          <cell r="I1253" t="str">
            <v>Materská škola</v>
          </cell>
          <cell r="J1253" t="str">
            <v>Žilinský</v>
          </cell>
          <cell r="K1253" t="str">
            <v>Martin</v>
          </cell>
          <cell r="L1253" t="str">
            <v>03854</v>
          </cell>
          <cell r="M1253" t="str">
            <v>Šútovo</v>
          </cell>
          <cell r="N1253" t="str">
            <v>Ul. Fatranska 88</v>
          </cell>
          <cell r="O1253" t="str">
            <v>512656</v>
          </cell>
          <cell r="P1253" t="str">
            <v>NS</v>
          </cell>
          <cell r="Q1253">
            <v>5</v>
          </cell>
          <cell r="R1253">
            <v>0</v>
          </cell>
          <cell r="S1253">
            <v>0</v>
          </cell>
          <cell r="V1253">
            <v>5</v>
          </cell>
          <cell r="W1253">
            <v>0</v>
          </cell>
          <cell r="X1253">
            <v>0</v>
          </cell>
          <cell r="Y1253">
            <v>0</v>
          </cell>
          <cell r="AB1253">
            <v>0</v>
          </cell>
        </row>
        <row r="1254">
          <cell r="G1254">
            <v>710017421</v>
          </cell>
          <cell r="H1254" t="str">
            <v>000316954</v>
          </cell>
          <cell r="I1254" t="str">
            <v>Materská škola</v>
          </cell>
          <cell r="J1254" t="str">
            <v>Žilinský</v>
          </cell>
          <cell r="K1254" t="str">
            <v>Martin</v>
          </cell>
          <cell r="L1254" t="str">
            <v>03841</v>
          </cell>
          <cell r="M1254" t="str">
            <v>Trebostovo</v>
          </cell>
          <cell r="N1254" t="str">
            <v>Trebostovo 5</v>
          </cell>
          <cell r="O1254" t="str">
            <v>512664</v>
          </cell>
          <cell r="P1254" t="str">
            <v>NS</v>
          </cell>
          <cell r="Q1254">
            <v>10</v>
          </cell>
          <cell r="R1254">
            <v>0</v>
          </cell>
          <cell r="S1254">
            <v>0</v>
          </cell>
          <cell r="V1254">
            <v>10</v>
          </cell>
          <cell r="W1254">
            <v>0</v>
          </cell>
          <cell r="X1254">
            <v>0</v>
          </cell>
          <cell r="Y1254">
            <v>0</v>
          </cell>
          <cell r="AB1254">
            <v>0</v>
          </cell>
        </row>
        <row r="1255">
          <cell r="G1255">
            <v>710017430</v>
          </cell>
          <cell r="H1255" t="str">
            <v>000316962</v>
          </cell>
          <cell r="I1255" t="str">
            <v>Materská škola</v>
          </cell>
          <cell r="J1255" t="str">
            <v>Žilinský</v>
          </cell>
          <cell r="K1255" t="str">
            <v>Martin</v>
          </cell>
          <cell r="L1255" t="str">
            <v>03853</v>
          </cell>
          <cell r="M1255" t="str">
            <v>Turany</v>
          </cell>
          <cell r="N1255" t="str">
            <v>Krížna 1157/11</v>
          </cell>
          <cell r="O1255" t="str">
            <v>512681</v>
          </cell>
          <cell r="P1255" t="str">
            <v>NS</v>
          </cell>
          <cell r="Q1255">
            <v>21</v>
          </cell>
          <cell r="R1255">
            <v>0</v>
          </cell>
          <cell r="S1255">
            <v>0</v>
          </cell>
          <cell r="V1255">
            <v>21</v>
          </cell>
          <cell r="W1255">
            <v>0</v>
          </cell>
          <cell r="X1255">
            <v>0</v>
          </cell>
          <cell r="Y1255">
            <v>0</v>
          </cell>
          <cell r="AB1255">
            <v>0</v>
          </cell>
        </row>
        <row r="1256">
          <cell r="G1256">
            <v>710037120</v>
          </cell>
          <cell r="H1256" t="str">
            <v>000316962</v>
          </cell>
          <cell r="I1256" t="str">
            <v>Materská škola</v>
          </cell>
          <cell r="J1256" t="str">
            <v>Žilinský</v>
          </cell>
          <cell r="K1256" t="str">
            <v>Martin</v>
          </cell>
          <cell r="L1256" t="str">
            <v>03853</v>
          </cell>
          <cell r="M1256" t="str">
            <v>Turany</v>
          </cell>
          <cell r="N1256" t="str">
            <v>Obchodná 27</v>
          </cell>
          <cell r="O1256" t="str">
            <v>512681</v>
          </cell>
          <cell r="P1256" t="str">
            <v>NS</v>
          </cell>
          <cell r="Q1256">
            <v>14</v>
          </cell>
          <cell r="R1256">
            <v>0</v>
          </cell>
          <cell r="S1256">
            <v>0</v>
          </cell>
          <cell r="V1256">
            <v>14</v>
          </cell>
          <cell r="W1256">
            <v>0</v>
          </cell>
          <cell r="X1256">
            <v>0</v>
          </cell>
          <cell r="Y1256">
            <v>0</v>
          </cell>
          <cell r="AB1256">
            <v>0</v>
          </cell>
        </row>
        <row r="1257">
          <cell r="G1257">
            <v>710017448</v>
          </cell>
          <cell r="H1257" t="str">
            <v>000317012</v>
          </cell>
          <cell r="I1257" t="str">
            <v>Materská škola</v>
          </cell>
          <cell r="J1257" t="str">
            <v>Žilinský</v>
          </cell>
          <cell r="K1257" t="str">
            <v>Turčianske Teplice</v>
          </cell>
          <cell r="L1257" t="str">
            <v>03848</v>
          </cell>
          <cell r="M1257" t="str">
            <v>Turček</v>
          </cell>
          <cell r="N1257" t="str">
            <v>Turček 184</v>
          </cell>
          <cell r="O1257" t="str">
            <v>512699</v>
          </cell>
          <cell r="P1257" t="str">
            <v>NS</v>
          </cell>
          <cell r="Q1257">
            <v>5</v>
          </cell>
          <cell r="R1257">
            <v>0</v>
          </cell>
          <cell r="S1257">
            <v>0</v>
          </cell>
          <cell r="V1257">
            <v>5</v>
          </cell>
          <cell r="W1257">
            <v>0</v>
          </cell>
          <cell r="X1257">
            <v>0</v>
          </cell>
          <cell r="Y1257">
            <v>0</v>
          </cell>
          <cell r="AB1257">
            <v>0</v>
          </cell>
        </row>
        <row r="1258">
          <cell r="G1258">
            <v>710017456</v>
          </cell>
          <cell r="H1258" t="str">
            <v>710059191</v>
          </cell>
          <cell r="I1258" t="str">
            <v>Základná škola s materskou školou - predprimárne vzdelávanie</v>
          </cell>
          <cell r="J1258" t="str">
            <v>Žilinský</v>
          </cell>
          <cell r="K1258" t="str">
            <v>Martin</v>
          </cell>
          <cell r="L1258" t="str">
            <v>03851</v>
          </cell>
          <cell r="M1258" t="str">
            <v>Turčianska Štiavnička</v>
          </cell>
          <cell r="N1258" t="str">
            <v>Ul. čsl. armády 290/18</v>
          </cell>
          <cell r="O1258" t="str">
            <v>512702</v>
          </cell>
          <cell r="P1258" t="str">
            <v>NS</v>
          </cell>
          <cell r="Q1258">
            <v>11</v>
          </cell>
          <cell r="R1258">
            <v>0</v>
          </cell>
          <cell r="S1258">
            <v>0</v>
          </cell>
          <cell r="V1258">
            <v>11</v>
          </cell>
          <cell r="W1258">
            <v>0</v>
          </cell>
          <cell r="X1258">
            <v>0</v>
          </cell>
          <cell r="Y1258">
            <v>0</v>
          </cell>
          <cell r="AB1258">
            <v>0</v>
          </cell>
        </row>
        <row r="1259">
          <cell r="G1259">
            <v>710017472</v>
          </cell>
          <cell r="H1259" t="str">
            <v>037813153</v>
          </cell>
          <cell r="I1259" t="str">
            <v>Elokované pracovisko ako súčasť Základnej školy s materskou školou</v>
          </cell>
          <cell r="J1259" t="str">
            <v>Žilinský</v>
          </cell>
          <cell r="K1259" t="str">
            <v>Turčianske Teplice</v>
          </cell>
          <cell r="L1259" t="str">
            <v>03901</v>
          </cell>
          <cell r="M1259" t="str">
            <v>Turčianske Teplice</v>
          </cell>
          <cell r="N1259" t="str">
            <v>SNP 1/81</v>
          </cell>
          <cell r="O1259" t="str">
            <v>512729</v>
          </cell>
          <cell r="P1259" t="str">
            <v>NS</v>
          </cell>
          <cell r="Q1259">
            <v>7</v>
          </cell>
          <cell r="R1259">
            <v>0</v>
          </cell>
          <cell r="S1259">
            <v>0</v>
          </cell>
          <cell r="V1259">
            <v>7</v>
          </cell>
          <cell r="W1259">
            <v>0</v>
          </cell>
          <cell r="X1259">
            <v>0</v>
          </cell>
          <cell r="Y1259">
            <v>0</v>
          </cell>
          <cell r="AB1259">
            <v>0</v>
          </cell>
        </row>
        <row r="1260">
          <cell r="G1260">
            <v>710017480</v>
          </cell>
          <cell r="H1260" t="str">
            <v>037813153</v>
          </cell>
          <cell r="I1260" t="str">
            <v>Elokované pracovisko ako súčasť Základnej školy s materskou školou</v>
          </cell>
          <cell r="J1260" t="str">
            <v>Žilinský</v>
          </cell>
          <cell r="K1260" t="str">
            <v>Turčianske Teplice</v>
          </cell>
          <cell r="L1260" t="str">
            <v>03901</v>
          </cell>
          <cell r="M1260" t="str">
            <v>Turčianske Teplice</v>
          </cell>
          <cell r="N1260" t="str">
            <v>Školská 397/4</v>
          </cell>
          <cell r="O1260" t="str">
            <v>512729</v>
          </cell>
          <cell r="P1260" t="str">
            <v>NS</v>
          </cell>
          <cell r="Q1260">
            <v>19</v>
          </cell>
          <cell r="R1260">
            <v>0</v>
          </cell>
          <cell r="S1260">
            <v>0</v>
          </cell>
          <cell r="V1260">
            <v>19</v>
          </cell>
          <cell r="W1260">
            <v>0</v>
          </cell>
          <cell r="X1260">
            <v>0</v>
          </cell>
          <cell r="Y1260">
            <v>0</v>
          </cell>
          <cell r="AB1260">
            <v>0</v>
          </cell>
        </row>
        <row r="1261">
          <cell r="G1261">
            <v>710017499</v>
          </cell>
          <cell r="H1261" t="str">
            <v>037906208</v>
          </cell>
          <cell r="I1261" t="str">
            <v>Elokované pracovisko ako súčasť Základnej školy s materskou školou</v>
          </cell>
          <cell r="J1261" t="str">
            <v>Žilinský</v>
          </cell>
          <cell r="K1261" t="str">
            <v>Turčianske Teplice</v>
          </cell>
          <cell r="L1261" t="str">
            <v>03901</v>
          </cell>
          <cell r="M1261" t="str">
            <v>Turčianske Teplice</v>
          </cell>
          <cell r="N1261" t="str">
            <v>Žarnovická 1049/26</v>
          </cell>
          <cell r="O1261" t="str">
            <v>512729</v>
          </cell>
          <cell r="P1261" t="str">
            <v>NS</v>
          </cell>
          <cell r="Q1261">
            <v>14</v>
          </cell>
          <cell r="R1261">
            <v>0</v>
          </cell>
          <cell r="S1261">
            <v>0</v>
          </cell>
          <cell r="V1261">
            <v>14</v>
          </cell>
          <cell r="W1261">
            <v>0</v>
          </cell>
          <cell r="X1261">
            <v>0</v>
          </cell>
          <cell r="Y1261">
            <v>0</v>
          </cell>
          <cell r="AB1261">
            <v>0</v>
          </cell>
        </row>
        <row r="1262">
          <cell r="G1262">
            <v>710037139</v>
          </cell>
          <cell r="H1262" t="str">
            <v>710261667</v>
          </cell>
          <cell r="I1262" t="str">
            <v>Základná škola s materskou školou ako organizačná zložka Spojenej školy - predprimárne vzdelávanie</v>
          </cell>
          <cell r="J1262" t="str">
            <v>Žilinský</v>
          </cell>
          <cell r="K1262" t="str">
            <v>Turčianske Teplice</v>
          </cell>
          <cell r="L1262" t="str">
            <v>03901</v>
          </cell>
          <cell r="M1262" t="str">
            <v>Turčianske Teplice</v>
          </cell>
          <cell r="N1262" t="str">
            <v>Horné Rakovce 1400/28</v>
          </cell>
          <cell r="O1262" t="str">
            <v>512729</v>
          </cell>
          <cell r="P1262" t="str">
            <v>NS</v>
          </cell>
          <cell r="Q1262">
            <v>23</v>
          </cell>
          <cell r="R1262">
            <v>0</v>
          </cell>
          <cell r="S1262">
            <v>0</v>
          </cell>
          <cell r="V1262">
            <v>23</v>
          </cell>
          <cell r="W1262">
            <v>1</v>
          </cell>
          <cell r="X1262">
            <v>0</v>
          </cell>
          <cell r="Y1262">
            <v>0</v>
          </cell>
          <cell r="AB1262">
            <v>1</v>
          </cell>
        </row>
        <row r="1263">
          <cell r="G1263">
            <v>710017529</v>
          </cell>
          <cell r="H1263" t="str">
            <v>000317021</v>
          </cell>
          <cell r="I1263" t="str">
            <v>Materská škola</v>
          </cell>
          <cell r="J1263" t="str">
            <v>Žilinský</v>
          </cell>
          <cell r="K1263" t="str">
            <v>Martin</v>
          </cell>
          <cell r="L1263" t="str">
            <v>03835</v>
          </cell>
          <cell r="M1263" t="str">
            <v>Valča</v>
          </cell>
          <cell r="N1263" t="str">
            <v>Valča 375</v>
          </cell>
          <cell r="O1263" t="str">
            <v>512761</v>
          </cell>
          <cell r="P1263" t="str">
            <v>NS</v>
          </cell>
          <cell r="Q1263">
            <v>19</v>
          </cell>
          <cell r="R1263">
            <v>0</v>
          </cell>
          <cell r="S1263">
            <v>0</v>
          </cell>
          <cell r="V1263">
            <v>19</v>
          </cell>
          <cell r="W1263">
            <v>0</v>
          </cell>
          <cell r="X1263">
            <v>0</v>
          </cell>
          <cell r="Y1263">
            <v>0</v>
          </cell>
          <cell r="AB1263">
            <v>0</v>
          </cell>
        </row>
        <row r="1264">
          <cell r="G1264">
            <v>710017537</v>
          </cell>
          <cell r="H1264" t="str">
            <v>000317047</v>
          </cell>
          <cell r="I1264" t="str">
            <v>Materská škola</v>
          </cell>
          <cell r="J1264" t="str">
            <v>Žilinský</v>
          </cell>
          <cell r="K1264" t="str">
            <v>Martin</v>
          </cell>
          <cell r="L1264" t="str">
            <v>03840</v>
          </cell>
          <cell r="M1264" t="str">
            <v>Žabokreky</v>
          </cell>
          <cell r="N1264" t="str">
            <v>Žabokreky 166</v>
          </cell>
          <cell r="O1264" t="str">
            <v>512834</v>
          </cell>
          <cell r="P1264" t="str">
            <v>NS</v>
          </cell>
          <cell r="Q1264">
            <v>13</v>
          </cell>
          <cell r="R1264">
            <v>0</v>
          </cell>
          <cell r="S1264">
            <v>0</v>
          </cell>
          <cell r="V1264">
            <v>13</v>
          </cell>
          <cell r="W1264">
            <v>0</v>
          </cell>
          <cell r="X1264">
            <v>0</v>
          </cell>
          <cell r="Y1264">
            <v>0</v>
          </cell>
          <cell r="AB1264">
            <v>0</v>
          </cell>
        </row>
        <row r="1265">
          <cell r="G1265">
            <v>36128422</v>
          </cell>
          <cell r="H1265" t="str">
            <v>000317667</v>
          </cell>
          <cell r="I1265" t="str">
            <v>Materská škola</v>
          </cell>
          <cell r="J1265" t="str">
            <v>Trenčiansky</v>
          </cell>
          <cell r="K1265" t="str">
            <v>Považská Bystrica</v>
          </cell>
          <cell r="L1265" t="str">
            <v>01701</v>
          </cell>
          <cell r="M1265" t="str">
            <v>Považská Bystrica</v>
          </cell>
          <cell r="N1265" t="str">
            <v>A. Grznára 1441</v>
          </cell>
          <cell r="O1265" t="str">
            <v>512842</v>
          </cell>
          <cell r="P1265" t="str">
            <v>PS</v>
          </cell>
          <cell r="Q1265">
            <v>45</v>
          </cell>
          <cell r="R1265">
            <v>0</v>
          </cell>
          <cell r="S1265">
            <v>0</v>
          </cell>
          <cell r="V1265">
            <v>45</v>
          </cell>
          <cell r="W1265">
            <v>0</v>
          </cell>
          <cell r="X1265">
            <v>0</v>
          </cell>
          <cell r="Y1265">
            <v>0</v>
          </cell>
          <cell r="AB1265">
            <v>0</v>
          </cell>
        </row>
        <row r="1266">
          <cell r="G1266">
            <v>36128431</v>
          </cell>
          <cell r="H1266" t="str">
            <v>000317667</v>
          </cell>
          <cell r="I1266" t="str">
            <v>Materská škola</v>
          </cell>
          <cell r="J1266" t="str">
            <v>Trenčiansky</v>
          </cell>
          <cell r="K1266" t="str">
            <v>Považská Bystrica</v>
          </cell>
          <cell r="L1266" t="str">
            <v>01701</v>
          </cell>
          <cell r="M1266" t="str">
            <v>Považská Bystrica</v>
          </cell>
          <cell r="N1266" t="str">
            <v>Železničná 74</v>
          </cell>
          <cell r="O1266" t="str">
            <v>512842</v>
          </cell>
          <cell r="P1266" t="str">
            <v>PS</v>
          </cell>
          <cell r="Q1266">
            <v>82</v>
          </cell>
          <cell r="R1266">
            <v>0</v>
          </cell>
          <cell r="S1266">
            <v>0</v>
          </cell>
          <cell r="V1266">
            <v>82</v>
          </cell>
          <cell r="W1266">
            <v>0</v>
          </cell>
          <cell r="X1266">
            <v>0</v>
          </cell>
          <cell r="Y1266">
            <v>0</v>
          </cell>
          <cell r="AB1266">
            <v>0</v>
          </cell>
        </row>
        <row r="1267">
          <cell r="G1267">
            <v>42152526</v>
          </cell>
          <cell r="H1267" t="str">
            <v>000317667</v>
          </cell>
          <cell r="I1267" t="str">
            <v>Materská škola</v>
          </cell>
          <cell r="J1267" t="str">
            <v>Trenčiansky</v>
          </cell>
          <cell r="K1267" t="str">
            <v>Považská Bystrica</v>
          </cell>
          <cell r="L1267" t="str">
            <v>01701</v>
          </cell>
          <cell r="M1267" t="str">
            <v>Považská Bystrica</v>
          </cell>
          <cell r="N1267" t="str">
            <v>Sídl. Rozkvet 2024</v>
          </cell>
          <cell r="O1267" t="str">
            <v>512842</v>
          </cell>
          <cell r="P1267" t="str">
            <v>PS</v>
          </cell>
          <cell r="Q1267">
            <v>55</v>
          </cell>
          <cell r="R1267">
            <v>0</v>
          </cell>
          <cell r="S1267">
            <v>0</v>
          </cell>
          <cell r="V1267">
            <v>55</v>
          </cell>
          <cell r="W1267">
            <v>0</v>
          </cell>
          <cell r="X1267">
            <v>0</v>
          </cell>
          <cell r="Y1267">
            <v>0</v>
          </cell>
          <cell r="AB1267">
            <v>0</v>
          </cell>
        </row>
        <row r="1268">
          <cell r="G1268">
            <v>42276080</v>
          </cell>
          <cell r="H1268" t="str">
            <v>000317667</v>
          </cell>
          <cell r="I1268" t="str">
            <v>Materská škola</v>
          </cell>
          <cell r="J1268" t="str">
            <v>Trenčiansky</v>
          </cell>
          <cell r="K1268" t="str">
            <v>Považská Bystrica</v>
          </cell>
          <cell r="L1268" t="str">
            <v>01701</v>
          </cell>
          <cell r="M1268" t="str">
            <v>Považská Bystrica</v>
          </cell>
          <cell r="N1268" t="str">
            <v>A. Grznára 1444</v>
          </cell>
          <cell r="O1268" t="str">
            <v>512842</v>
          </cell>
          <cell r="P1268" t="str">
            <v>PS</v>
          </cell>
          <cell r="Q1268">
            <v>44</v>
          </cell>
          <cell r="R1268">
            <v>0</v>
          </cell>
          <cell r="S1268">
            <v>0</v>
          </cell>
          <cell r="V1268">
            <v>44</v>
          </cell>
          <cell r="W1268">
            <v>0</v>
          </cell>
          <cell r="X1268">
            <v>0</v>
          </cell>
          <cell r="Y1268">
            <v>0</v>
          </cell>
          <cell r="AB1268">
            <v>0</v>
          </cell>
        </row>
        <row r="1269">
          <cell r="G1269">
            <v>42276098</v>
          </cell>
          <cell r="H1269" t="str">
            <v>000317667</v>
          </cell>
          <cell r="I1269" t="str">
            <v>Materská škola</v>
          </cell>
          <cell r="J1269" t="str">
            <v>Trenčiansky</v>
          </cell>
          <cell r="K1269" t="str">
            <v>Považská Bystrica</v>
          </cell>
          <cell r="L1269" t="str">
            <v>01701</v>
          </cell>
          <cell r="M1269" t="str">
            <v>Považská Bystrica</v>
          </cell>
          <cell r="N1269" t="str">
            <v>Lánska 952</v>
          </cell>
          <cell r="O1269" t="str">
            <v>512842</v>
          </cell>
          <cell r="P1269" t="str">
            <v>PS</v>
          </cell>
          <cell r="Q1269">
            <v>44</v>
          </cell>
          <cell r="R1269">
            <v>0</v>
          </cell>
          <cell r="S1269">
            <v>0</v>
          </cell>
          <cell r="V1269">
            <v>44</v>
          </cell>
          <cell r="W1269">
            <v>0</v>
          </cell>
          <cell r="X1269">
            <v>0</v>
          </cell>
          <cell r="Y1269">
            <v>0</v>
          </cell>
          <cell r="AB1269">
            <v>0</v>
          </cell>
        </row>
        <row r="1270">
          <cell r="G1270">
            <v>42276616</v>
          </cell>
          <cell r="H1270" t="str">
            <v>000317667</v>
          </cell>
          <cell r="I1270" t="str">
            <v>Materská škola</v>
          </cell>
          <cell r="J1270" t="str">
            <v>Trenčiansky</v>
          </cell>
          <cell r="K1270" t="str">
            <v>Považská Bystrica</v>
          </cell>
          <cell r="L1270" t="str">
            <v>01701</v>
          </cell>
          <cell r="M1270" t="str">
            <v>Považská Bystrica</v>
          </cell>
          <cell r="N1270" t="str">
            <v>Mierová 315/10</v>
          </cell>
          <cell r="O1270" t="str">
            <v>512842</v>
          </cell>
          <cell r="P1270" t="str">
            <v>PS</v>
          </cell>
          <cell r="Q1270">
            <v>53</v>
          </cell>
          <cell r="R1270">
            <v>0</v>
          </cell>
          <cell r="S1270">
            <v>0</v>
          </cell>
          <cell r="V1270">
            <v>53</v>
          </cell>
          <cell r="W1270">
            <v>0</v>
          </cell>
          <cell r="X1270">
            <v>0</v>
          </cell>
          <cell r="Y1270">
            <v>0</v>
          </cell>
          <cell r="AB1270">
            <v>0</v>
          </cell>
        </row>
        <row r="1271">
          <cell r="G1271">
            <v>42276624</v>
          </cell>
          <cell r="H1271" t="str">
            <v>000317667</v>
          </cell>
          <cell r="I1271" t="str">
            <v>Materská škola</v>
          </cell>
          <cell r="J1271" t="str">
            <v>Trenčiansky</v>
          </cell>
          <cell r="K1271" t="str">
            <v>Považská Bystrica</v>
          </cell>
          <cell r="L1271" t="str">
            <v>01701</v>
          </cell>
          <cell r="M1271" t="str">
            <v>Považská Bystrica</v>
          </cell>
          <cell r="N1271" t="str">
            <v>Dukelská 977</v>
          </cell>
          <cell r="O1271" t="str">
            <v>512842</v>
          </cell>
          <cell r="P1271" t="str">
            <v>PS</v>
          </cell>
          <cell r="Q1271">
            <v>56</v>
          </cell>
          <cell r="R1271">
            <v>0</v>
          </cell>
          <cell r="S1271">
            <v>0</v>
          </cell>
          <cell r="V1271">
            <v>56</v>
          </cell>
          <cell r="W1271">
            <v>0</v>
          </cell>
          <cell r="X1271">
            <v>0</v>
          </cell>
          <cell r="Y1271">
            <v>0</v>
          </cell>
          <cell r="AB1271">
            <v>0</v>
          </cell>
        </row>
        <row r="1272">
          <cell r="G1272">
            <v>710018118</v>
          </cell>
          <cell r="H1272" t="str">
            <v>042276632</v>
          </cell>
          <cell r="I1272" t="str">
            <v>Elokované pracovisko ako súčasť Základnej školy s materskou školou</v>
          </cell>
          <cell r="J1272" t="str">
            <v>Trenčiansky</v>
          </cell>
          <cell r="K1272" t="str">
            <v>Považská Bystrica</v>
          </cell>
          <cell r="L1272" t="str">
            <v>01705</v>
          </cell>
          <cell r="M1272" t="str">
            <v>Považská Bystrica</v>
          </cell>
          <cell r="N1272" t="str">
            <v>m. č. Považská Teplá 179</v>
          </cell>
          <cell r="O1272" t="str">
            <v>512842</v>
          </cell>
          <cell r="P1272" t="str">
            <v>NS</v>
          </cell>
          <cell r="Q1272">
            <v>12</v>
          </cell>
          <cell r="R1272">
            <v>0</v>
          </cell>
          <cell r="S1272">
            <v>0</v>
          </cell>
          <cell r="V1272">
            <v>12</v>
          </cell>
          <cell r="W1272">
            <v>0</v>
          </cell>
          <cell r="X1272">
            <v>0</v>
          </cell>
          <cell r="Y1272">
            <v>0</v>
          </cell>
          <cell r="AB1272">
            <v>0</v>
          </cell>
        </row>
        <row r="1273">
          <cell r="G1273">
            <v>710018126</v>
          </cell>
          <cell r="H1273" t="str">
            <v>042276641</v>
          </cell>
          <cell r="I1273" t="str">
            <v>Elokované pracovisko ako súčasť Základnej školy s materskou školou</v>
          </cell>
          <cell r="J1273" t="str">
            <v>Trenčiansky</v>
          </cell>
          <cell r="K1273" t="str">
            <v>Považská Bystrica</v>
          </cell>
          <cell r="L1273" t="str">
            <v>01704</v>
          </cell>
          <cell r="M1273" t="str">
            <v>Považská Bystrica</v>
          </cell>
          <cell r="N1273" t="str">
            <v>Považské Podhradie 162</v>
          </cell>
          <cell r="O1273" t="str">
            <v>512842</v>
          </cell>
          <cell r="P1273" t="str">
            <v>NS</v>
          </cell>
          <cell r="Q1273">
            <v>18</v>
          </cell>
          <cell r="R1273">
            <v>0</v>
          </cell>
          <cell r="S1273">
            <v>0</v>
          </cell>
          <cell r="V1273">
            <v>18</v>
          </cell>
          <cell r="W1273">
            <v>0</v>
          </cell>
          <cell r="X1273">
            <v>0</v>
          </cell>
          <cell r="Y1273">
            <v>0</v>
          </cell>
          <cell r="AB1273">
            <v>0</v>
          </cell>
        </row>
        <row r="1274">
          <cell r="G1274">
            <v>710245106</v>
          </cell>
          <cell r="H1274" t="str">
            <v>042276641</v>
          </cell>
          <cell r="I1274" t="str">
            <v>Elokované pracovisko ako súčasť Základnej školy s materskou školou</v>
          </cell>
          <cell r="J1274" t="str">
            <v>Trenčiansky</v>
          </cell>
          <cell r="K1274" t="str">
            <v>Považská Bystrica</v>
          </cell>
          <cell r="L1274" t="str">
            <v>01704</v>
          </cell>
          <cell r="M1274" t="str">
            <v>Považská Bystrica</v>
          </cell>
          <cell r="N1274" t="str">
            <v>Šebešťanova 5</v>
          </cell>
          <cell r="O1274" t="str">
            <v>512842</v>
          </cell>
          <cell r="P1274" t="str">
            <v>NS</v>
          </cell>
          <cell r="Q1274">
            <v>7</v>
          </cell>
          <cell r="R1274">
            <v>0</v>
          </cell>
          <cell r="S1274">
            <v>0</v>
          </cell>
          <cell r="V1274">
            <v>7</v>
          </cell>
          <cell r="W1274">
            <v>0</v>
          </cell>
          <cell r="X1274">
            <v>0</v>
          </cell>
          <cell r="Y1274">
            <v>0</v>
          </cell>
          <cell r="AB1274">
            <v>0</v>
          </cell>
        </row>
        <row r="1275">
          <cell r="G1275">
            <v>36129712</v>
          </cell>
          <cell r="H1275" t="str">
            <v>000317063</v>
          </cell>
          <cell r="I1275" t="str">
            <v>Materská škola</v>
          </cell>
          <cell r="J1275" t="str">
            <v>Trenčiansky</v>
          </cell>
          <cell r="K1275" t="str">
            <v>Púchov</v>
          </cell>
          <cell r="L1275" t="str">
            <v>01861</v>
          </cell>
          <cell r="M1275" t="str">
            <v>Beluša</v>
          </cell>
          <cell r="N1275" t="str">
            <v>Ľ. Štúra 5/5</v>
          </cell>
          <cell r="O1275" t="str">
            <v>512851</v>
          </cell>
          <cell r="P1275" t="str">
            <v>PS</v>
          </cell>
          <cell r="Q1275">
            <v>74</v>
          </cell>
          <cell r="R1275">
            <v>0</v>
          </cell>
          <cell r="S1275">
            <v>0</v>
          </cell>
          <cell r="V1275">
            <v>74</v>
          </cell>
          <cell r="W1275">
            <v>0</v>
          </cell>
          <cell r="X1275">
            <v>0</v>
          </cell>
          <cell r="Y1275">
            <v>0</v>
          </cell>
          <cell r="AB1275">
            <v>0</v>
          </cell>
        </row>
        <row r="1276">
          <cell r="G1276">
            <v>710017561</v>
          </cell>
          <cell r="H1276" t="str">
            <v>036124672</v>
          </cell>
          <cell r="I1276" t="str">
            <v>Elokované pracovisko ako súčasť Základnej školy s materskou školou</v>
          </cell>
          <cell r="J1276" t="str">
            <v>Trenčiansky</v>
          </cell>
          <cell r="K1276" t="str">
            <v>Ilava</v>
          </cell>
          <cell r="L1276" t="str">
            <v>01853</v>
          </cell>
          <cell r="M1276" t="str">
            <v>Bolešov</v>
          </cell>
          <cell r="N1276" t="str">
            <v>Bolešov 271</v>
          </cell>
          <cell r="O1276" t="str">
            <v>512885</v>
          </cell>
          <cell r="P1276" t="str">
            <v>NS</v>
          </cell>
          <cell r="Q1276">
            <v>22</v>
          </cell>
          <cell r="R1276">
            <v>0</v>
          </cell>
          <cell r="S1276">
            <v>0</v>
          </cell>
          <cell r="V1276">
            <v>22</v>
          </cell>
          <cell r="W1276">
            <v>0</v>
          </cell>
          <cell r="X1276">
            <v>0</v>
          </cell>
          <cell r="Y1276">
            <v>0</v>
          </cell>
          <cell r="AB1276">
            <v>0</v>
          </cell>
        </row>
        <row r="1277">
          <cell r="G1277">
            <v>710251106</v>
          </cell>
          <cell r="H1277" t="str">
            <v>042285755</v>
          </cell>
          <cell r="I1277" t="str">
            <v>Elokované pracovisko ako súčasť Základnej školy s materskou školou</v>
          </cell>
          <cell r="J1277" t="str">
            <v>Trenčiansky</v>
          </cell>
          <cell r="K1277" t="str">
            <v>Považská Bystrica</v>
          </cell>
          <cell r="L1277" t="str">
            <v>01812</v>
          </cell>
          <cell r="M1277" t="str">
            <v>Brvnište</v>
          </cell>
          <cell r="N1277" t="str">
            <v>Brvnište 417</v>
          </cell>
          <cell r="O1277" t="str">
            <v>512915</v>
          </cell>
          <cell r="P1277" t="str">
            <v>NS</v>
          </cell>
          <cell r="Q1277">
            <v>13</v>
          </cell>
          <cell r="R1277">
            <v>0</v>
          </cell>
          <cell r="S1277">
            <v>0</v>
          </cell>
          <cell r="V1277">
            <v>13</v>
          </cell>
          <cell r="W1277">
            <v>0</v>
          </cell>
          <cell r="X1277">
            <v>0</v>
          </cell>
          <cell r="Y1277">
            <v>0</v>
          </cell>
          <cell r="AB1277">
            <v>0</v>
          </cell>
        </row>
        <row r="1278">
          <cell r="G1278">
            <v>710017618</v>
          </cell>
          <cell r="H1278" t="str">
            <v>000317128</v>
          </cell>
          <cell r="I1278" t="str">
            <v>Materská škola</v>
          </cell>
          <cell r="J1278" t="str">
            <v>Trenčiansky</v>
          </cell>
          <cell r="K1278" t="str">
            <v>Ilava</v>
          </cell>
          <cell r="L1278" t="str">
            <v>01856</v>
          </cell>
          <cell r="M1278" t="str">
            <v>Červený Kameň</v>
          </cell>
          <cell r="N1278" t="str">
            <v>Červený Kameň 228</v>
          </cell>
          <cell r="O1278" t="str">
            <v>512931</v>
          </cell>
          <cell r="P1278" t="str">
            <v>NS</v>
          </cell>
          <cell r="Q1278">
            <v>5</v>
          </cell>
          <cell r="R1278">
            <v>0</v>
          </cell>
          <cell r="S1278">
            <v>0</v>
          </cell>
          <cell r="V1278">
            <v>5</v>
          </cell>
          <cell r="W1278">
            <v>0</v>
          </cell>
          <cell r="X1278">
            <v>0</v>
          </cell>
          <cell r="Y1278">
            <v>0</v>
          </cell>
          <cell r="AB1278">
            <v>0</v>
          </cell>
        </row>
        <row r="1279">
          <cell r="G1279">
            <v>710017626</v>
          </cell>
          <cell r="H1279" t="str">
            <v>037922386</v>
          </cell>
          <cell r="I1279" t="str">
            <v>Základná škola s materskou školou - predprimárne vzdelávanie</v>
          </cell>
          <cell r="J1279" t="str">
            <v>Trenčiansky</v>
          </cell>
          <cell r="K1279" t="str">
            <v>Púchov</v>
          </cell>
          <cell r="L1279" t="str">
            <v>02051</v>
          </cell>
          <cell r="M1279" t="str">
            <v>Dohňany</v>
          </cell>
          <cell r="N1279" t="str">
            <v>Dohňany 468</v>
          </cell>
          <cell r="O1279" t="str">
            <v>512940</v>
          </cell>
          <cell r="P1279" t="str">
            <v>NS</v>
          </cell>
          <cell r="Q1279">
            <v>23</v>
          </cell>
          <cell r="R1279">
            <v>0</v>
          </cell>
          <cell r="S1279">
            <v>0</v>
          </cell>
          <cell r="V1279">
            <v>23</v>
          </cell>
          <cell r="W1279">
            <v>0</v>
          </cell>
          <cell r="X1279">
            <v>0</v>
          </cell>
          <cell r="Y1279">
            <v>0</v>
          </cell>
          <cell r="AB1279">
            <v>0</v>
          </cell>
        </row>
        <row r="1280">
          <cell r="G1280">
            <v>710017588</v>
          </cell>
          <cell r="H1280" t="str">
            <v>000317144</v>
          </cell>
          <cell r="I1280" t="str">
            <v>Materská škola</v>
          </cell>
          <cell r="J1280" t="str">
            <v>Trenčiansky</v>
          </cell>
          <cell r="K1280" t="str">
            <v>Púchov</v>
          </cell>
          <cell r="L1280" t="str">
            <v>02061</v>
          </cell>
          <cell r="M1280" t="str">
            <v>Dolná Breznica</v>
          </cell>
          <cell r="N1280" t="str">
            <v>Dolná Breznica 62</v>
          </cell>
          <cell r="O1280" t="str">
            <v>512958</v>
          </cell>
          <cell r="P1280" t="str">
            <v>NS</v>
          </cell>
          <cell r="Q1280">
            <v>14</v>
          </cell>
          <cell r="R1280">
            <v>0</v>
          </cell>
          <cell r="S1280">
            <v>0</v>
          </cell>
          <cell r="V1280">
            <v>14</v>
          </cell>
          <cell r="W1280">
            <v>0</v>
          </cell>
          <cell r="X1280">
            <v>0</v>
          </cell>
          <cell r="Y1280">
            <v>0</v>
          </cell>
          <cell r="AB1280">
            <v>0</v>
          </cell>
        </row>
        <row r="1281">
          <cell r="G1281">
            <v>710017634</v>
          </cell>
          <cell r="H1281" t="str">
            <v>000317152</v>
          </cell>
          <cell r="I1281" t="str">
            <v>Materská škola</v>
          </cell>
          <cell r="J1281" t="str">
            <v>Trenčiansky</v>
          </cell>
          <cell r="K1281" t="str">
            <v>Považská Bystrica</v>
          </cell>
          <cell r="L1281" t="str">
            <v>01802</v>
          </cell>
          <cell r="M1281" t="str">
            <v>Dolná Mariková</v>
          </cell>
          <cell r="N1281" t="str">
            <v>Dolná Mariková 464</v>
          </cell>
          <cell r="O1281" t="str">
            <v>512966</v>
          </cell>
          <cell r="P1281" t="str">
            <v>NS</v>
          </cell>
          <cell r="Q1281">
            <v>32</v>
          </cell>
          <cell r="R1281">
            <v>0</v>
          </cell>
          <cell r="S1281">
            <v>0</v>
          </cell>
          <cell r="V1281">
            <v>32</v>
          </cell>
          <cell r="W1281">
            <v>0</v>
          </cell>
          <cell r="X1281">
            <v>0</v>
          </cell>
          <cell r="Y1281">
            <v>0</v>
          </cell>
          <cell r="AB1281">
            <v>0</v>
          </cell>
        </row>
        <row r="1282">
          <cell r="G1282">
            <v>710017650</v>
          </cell>
          <cell r="H1282" t="str">
            <v>000317195</v>
          </cell>
          <cell r="I1282" t="str">
            <v>Materská škola</v>
          </cell>
          <cell r="J1282" t="str">
            <v>Trenčiansky</v>
          </cell>
          <cell r="K1282" t="str">
            <v>Považská Bystrica</v>
          </cell>
          <cell r="L1282" t="str">
            <v>01816</v>
          </cell>
          <cell r="M1282" t="str">
            <v>Domaniža</v>
          </cell>
          <cell r="N1282" t="str">
            <v>Domaniža 419</v>
          </cell>
          <cell r="O1282" t="str">
            <v>513008</v>
          </cell>
          <cell r="P1282" t="str">
            <v>NS</v>
          </cell>
          <cell r="Q1282">
            <v>30</v>
          </cell>
          <cell r="R1282">
            <v>0</v>
          </cell>
          <cell r="S1282">
            <v>0</v>
          </cell>
          <cell r="V1282">
            <v>30</v>
          </cell>
          <cell r="W1282">
            <v>0</v>
          </cell>
          <cell r="X1282">
            <v>0</v>
          </cell>
          <cell r="Y1282">
            <v>0</v>
          </cell>
          <cell r="AB1282">
            <v>0</v>
          </cell>
        </row>
        <row r="1283">
          <cell r="G1283">
            <v>37920332</v>
          </cell>
          <cell r="H1283" t="str">
            <v>000317209</v>
          </cell>
          <cell r="I1283" t="str">
            <v>Materská škola</v>
          </cell>
          <cell r="J1283" t="str">
            <v>Trenčiansky</v>
          </cell>
          <cell r="K1283" t="str">
            <v>Ilava</v>
          </cell>
          <cell r="L1283" t="str">
            <v>01841</v>
          </cell>
          <cell r="M1283" t="str">
            <v>Dubnica nad Váhom</v>
          </cell>
          <cell r="N1283" t="str">
            <v>Centrum II 72</v>
          </cell>
          <cell r="O1283" t="str">
            <v>513016</v>
          </cell>
          <cell r="P1283" t="str">
            <v>PS</v>
          </cell>
          <cell r="Q1283">
            <v>82</v>
          </cell>
          <cell r="R1283">
            <v>0</v>
          </cell>
          <cell r="S1283">
            <v>0</v>
          </cell>
          <cell r="V1283">
            <v>82</v>
          </cell>
          <cell r="W1283">
            <v>0</v>
          </cell>
          <cell r="X1283">
            <v>0</v>
          </cell>
          <cell r="Y1283">
            <v>0</v>
          </cell>
          <cell r="AB1283">
            <v>0</v>
          </cell>
        </row>
        <row r="1284">
          <cell r="G1284">
            <v>710017707</v>
          </cell>
          <cell r="H1284" t="str">
            <v>031202284</v>
          </cell>
          <cell r="I1284" t="str">
            <v>Elokované pracovisko ako súčasť Základnej školy s materskou školou</v>
          </cell>
          <cell r="J1284" t="str">
            <v>Trenčiansky</v>
          </cell>
          <cell r="K1284" t="str">
            <v>Ilava</v>
          </cell>
          <cell r="L1284" t="str">
            <v>01841</v>
          </cell>
          <cell r="M1284" t="str">
            <v>Dubnica nad Váhom</v>
          </cell>
          <cell r="N1284" t="str">
            <v>Centrum II 85</v>
          </cell>
          <cell r="O1284" t="str">
            <v>513016</v>
          </cell>
          <cell r="P1284" t="str">
            <v>NS</v>
          </cell>
          <cell r="Q1284">
            <v>71</v>
          </cell>
          <cell r="V1284">
            <v>71</v>
          </cell>
          <cell r="W1284">
            <v>0</v>
          </cell>
          <cell r="AB1284">
            <v>0</v>
          </cell>
        </row>
        <row r="1285">
          <cell r="G1285">
            <v>710017740</v>
          </cell>
          <cell r="H1285" t="str">
            <v>035678127</v>
          </cell>
          <cell r="I1285" t="str">
            <v>Elokované pracovisko ako súčasť Základnej školy s materskou školou</v>
          </cell>
          <cell r="J1285" t="str">
            <v>Trenčiansky</v>
          </cell>
          <cell r="K1285" t="str">
            <v>Ilava</v>
          </cell>
          <cell r="L1285" t="str">
            <v>01841</v>
          </cell>
          <cell r="M1285" t="str">
            <v>Dubnica nad Váhom</v>
          </cell>
          <cell r="N1285" t="str">
            <v>Centrum I 31</v>
          </cell>
          <cell r="O1285" t="str">
            <v>513016</v>
          </cell>
          <cell r="P1285" t="str">
            <v>NS</v>
          </cell>
          <cell r="Q1285">
            <v>30</v>
          </cell>
          <cell r="R1285">
            <v>0</v>
          </cell>
          <cell r="S1285">
            <v>0</v>
          </cell>
          <cell r="V1285">
            <v>30</v>
          </cell>
          <cell r="W1285">
            <v>0</v>
          </cell>
          <cell r="X1285">
            <v>0</v>
          </cell>
          <cell r="Y1285">
            <v>0</v>
          </cell>
          <cell r="AB1285">
            <v>0</v>
          </cell>
        </row>
        <row r="1286">
          <cell r="G1286">
            <v>710037155</v>
          </cell>
          <cell r="H1286" t="str">
            <v>035678119</v>
          </cell>
          <cell r="I1286" t="str">
            <v>Elokované pracovisko ako súčasť Základnej školy s materskou školou</v>
          </cell>
          <cell r="J1286" t="str">
            <v>Trenčiansky</v>
          </cell>
          <cell r="K1286" t="str">
            <v>Ilava</v>
          </cell>
          <cell r="L1286" t="str">
            <v>01841</v>
          </cell>
          <cell r="M1286" t="str">
            <v>Dubnica nad Váhom</v>
          </cell>
          <cell r="N1286" t="str">
            <v>Pod hájom 966</v>
          </cell>
          <cell r="O1286" t="str">
            <v>513016</v>
          </cell>
          <cell r="P1286" t="str">
            <v>NS</v>
          </cell>
          <cell r="Q1286">
            <v>40</v>
          </cell>
          <cell r="R1286">
            <v>0</v>
          </cell>
          <cell r="S1286">
            <v>0</v>
          </cell>
          <cell r="V1286">
            <v>40</v>
          </cell>
          <cell r="W1286">
            <v>0</v>
          </cell>
          <cell r="X1286">
            <v>0</v>
          </cell>
          <cell r="Y1286">
            <v>0</v>
          </cell>
          <cell r="AB1286">
            <v>0</v>
          </cell>
        </row>
        <row r="1287">
          <cell r="G1287">
            <v>710137846</v>
          </cell>
          <cell r="H1287" t="str">
            <v>000317217</v>
          </cell>
          <cell r="I1287" t="str">
            <v>Materská škola</v>
          </cell>
          <cell r="J1287" t="str">
            <v>Trenčiansky</v>
          </cell>
          <cell r="K1287" t="str">
            <v>Ilava</v>
          </cell>
          <cell r="L1287" t="str">
            <v>01852</v>
          </cell>
          <cell r="M1287" t="str">
            <v>Dulov</v>
          </cell>
          <cell r="N1287" t="str">
            <v>Dulov 201</v>
          </cell>
          <cell r="O1287" t="str">
            <v>513024</v>
          </cell>
          <cell r="P1287" t="str">
            <v>NS</v>
          </cell>
          <cell r="Q1287">
            <v>13</v>
          </cell>
          <cell r="R1287">
            <v>0</v>
          </cell>
          <cell r="S1287">
            <v>0</v>
          </cell>
          <cell r="V1287">
            <v>13</v>
          </cell>
          <cell r="W1287">
            <v>0</v>
          </cell>
          <cell r="X1287">
            <v>0</v>
          </cell>
          <cell r="Y1287">
            <v>0</v>
          </cell>
          <cell r="AB1287">
            <v>0</v>
          </cell>
        </row>
        <row r="1288">
          <cell r="G1288">
            <v>710017774</v>
          </cell>
          <cell r="H1288" t="str">
            <v>037914707</v>
          </cell>
          <cell r="I1288" t="str">
            <v>Základná škola s materskou školou - predprimárne vzdelávanie</v>
          </cell>
          <cell r="J1288" t="str">
            <v>Trenčiansky</v>
          </cell>
          <cell r="K1288" t="str">
            <v>Ilava</v>
          </cell>
          <cell r="L1288" t="str">
            <v>01835</v>
          </cell>
          <cell r="M1288" t="str">
            <v>Horná Poruba</v>
          </cell>
          <cell r="N1288" t="str">
            <v>Horná Poruba 84</v>
          </cell>
          <cell r="O1288" t="str">
            <v>513091</v>
          </cell>
          <cell r="P1288" t="str">
            <v>NS</v>
          </cell>
          <cell r="Q1288">
            <v>9</v>
          </cell>
          <cell r="R1288">
            <v>0</v>
          </cell>
          <cell r="S1288">
            <v>0</v>
          </cell>
          <cell r="V1288">
            <v>9</v>
          </cell>
          <cell r="W1288">
            <v>0</v>
          </cell>
          <cell r="X1288">
            <v>0</v>
          </cell>
          <cell r="Y1288">
            <v>0</v>
          </cell>
          <cell r="AB1288">
            <v>0</v>
          </cell>
        </row>
        <row r="1289">
          <cell r="G1289">
            <v>710017782</v>
          </cell>
          <cell r="H1289" t="str">
            <v>000317306</v>
          </cell>
          <cell r="I1289" t="str">
            <v>Materská škola</v>
          </cell>
          <cell r="J1289" t="str">
            <v>Trenčiansky</v>
          </cell>
          <cell r="K1289" t="str">
            <v>Púchov</v>
          </cell>
          <cell r="L1289" t="str">
            <v>02062</v>
          </cell>
          <cell r="M1289" t="str">
            <v>Horovce</v>
          </cell>
          <cell r="N1289" t="str">
            <v>Horovce 79</v>
          </cell>
          <cell r="O1289" t="str">
            <v>513121</v>
          </cell>
          <cell r="P1289" t="str">
            <v>NS</v>
          </cell>
          <cell r="Q1289">
            <v>10</v>
          </cell>
          <cell r="R1289">
            <v>0</v>
          </cell>
          <cell r="S1289">
            <v>0</v>
          </cell>
          <cell r="V1289">
            <v>10</v>
          </cell>
          <cell r="W1289">
            <v>0</v>
          </cell>
          <cell r="X1289">
            <v>0</v>
          </cell>
          <cell r="Y1289">
            <v>0</v>
          </cell>
          <cell r="AB1289">
            <v>0</v>
          </cell>
        </row>
        <row r="1290">
          <cell r="G1290">
            <v>710017804</v>
          </cell>
          <cell r="H1290" t="str">
            <v>000317331</v>
          </cell>
          <cell r="I1290" t="str">
            <v>Materská škola</v>
          </cell>
          <cell r="J1290" t="str">
            <v>Trenčiansky</v>
          </cell>
          <cell r="K1290" t="str">
            <v>Ilava</v>
          </cell>
          <cell r="L1290" t="str">
            <v>01901</v>
          </cell>
          <cell r="M1290" t="str">
            <v>Ilava</v>
          </cell>
          <cell r="N1290" t="str">
            <v>Medňanská 512</v>
          </cell>
          <cell r="O1290" t="str">
            <v>513156</v>
          </cell>
          <cell r="P1290" t="str">
            <v>NS</v>
          </cell>
          <cell r="Q1290">
            <v>46</v>
          </cell>
          <cell r="R1290">
            <v>0</v>
          </cell>
          <cell r="S1290">
            <v>0</v>
          </cell>
          <cell r="V1290">
            <v>46</v>
          </cell>
          <cell r="W1290">
            <v>0</v>
          </cell>
          <cell r="X1290">
            <v>0</v>
          </cell>
          <cell r="Y1290">
            <v>0</v>
          </cell>
          <cell r="AB1290">
            <v>0</v>
          </cell>
        </row>
        <row r="1291">
          <cell r="G1291">
            <v>710017812</v>
          </cell>
          <cell r="H1291" t="str">
            <v>000317331</v>
          </cell>
          <cell r="I1291" t="str">
            <v>Materská škola</v>
          </cell>
          <cell r="J1291" t="str">
            <v>Trenčiansky</v>
          </cell>
          <cell r="K1291" t="str">
            <v>Ilava</v>
          </cell>
          <cell r="L1291" t="str">
            <v>01901</v>
          </cell>
          <cell r="M1291" t="str">
            <v>Ilava</v>
          </cell>
          <cell r="N1291" t="str">
            <v>Okružná 53/5</v>
          </cell>
          <cell r="O1291" t="str">
            <v>513156</v>
          </cell>
          <cell r="P1291" t="str">
            <v>NS</v>
          </cell>
          <cell r="Q1291">
            <v>21</v>
          </cell>
          <cell r="R1291">
            <v>0</v>
          </cell>
          <cell r="S1291">
            <v>0</v>
          </cell>
          <cell r="V1291">
            <v>21</v>
          </cell>
          <cell r="W1291">
            <v>0</v>
          </cell>
          <cell r="X1291">
            <v>0</v>
          </cell>
          <cell r="Y1291">
            <v>0</v>
          </cell>
          <cell r="AB1291">
            <v>0</v>
          </cell>
        </row>
        <row r="1292">
          <cell r="G1292">
            <v>710017820</v>
          </cell>
          <cell r="H1292" t="str">
            <v>000317349</v>
          </cell>
          <cell r="I1292" t="str">
            <v>Materská škola</v>
          </cell>
          <cell r="J1292" t="str">
            <v>Trenčiansky</v>
          </cell>
          <cell r="K1292" t="str">
            <v>Považská Bystrica</v>
          </cell>
          <cell r="L1292" t="str">
            <v>01817</v>
          </cell>
          <cell r="M1292" t="str">
            <v>Jasenica</v>
          </cell>
          <cell r="N1292" t="str">
            <v>Jasenica 214</v>
          </cell>
          <cell r="O1292" t="str">
            <v>513172</v>
          </cell>
          <cell r="P1292" t="str">
            <v>NS</v>
          </cell>
          <cell r="Q1292">
            <v>11</v>
          </cell>
          <cell r="R1292">
            <v>0</v>
          </cell>
          <cell r="S1292">
            <v>0</v>
          </cell>
          <cell r="V1292">
            <v>11</v>
          </cell>
          <cell r="W1292">
            <v>0</v>
          </cell>
          <cell r="X1292">
            <v>0</v>
          </cell>
          <cell r="Y1292">
            <v>0</v>
          </cell>
          <cell r="AB1292">
            <v>0</v>
          </cell>
        </row>
        <row r="1293">
          <cell r="G1293">
            <v>710017839</v>
          </cell>
          <cell r="H1293" t="str">
            <v>036124656</v>
          </cell>
          <cell r="I1293" t="str">
            <v>Elokované pracovisko ako súčasť Základnej školy s materskou školou</v>
          </cell>
          <cell r="J1293" t="str">
            <v>Trenčiansky</v>
          </cell>
          <cell r="K1293" t="str">
            <v>Ilava</v>
          </cell>
          <cell r="L1293" t="str">
            <v>01864</v>
          </cell>
          <cell r="M1293" t="str">
            <v>Košeca</v>
          </cell>
          <cell r="N1293" t="str">
            <v>Bytovky 490</v>
          </cell>
          <cell r="O1293" t="str">
            <v>513253</v>
          </cell>
          <cell r="P1293" t="str">
            <v>NS</v>
          </cell>
          <cell r="Q1293">
            <v>46</v>
          </cell>
          <cell r="R1293">
            <v>0</v>
          </cell>
          <cell r="S1293">
            <v>0</v>
          </cell>
          <cell r="V1293">
            <v>46</v>
          </cell>
          <cell r="W1293">
            <v>0</v>
          </cell>
          <cell r="X1293">
            <v>0</v>
          </cell>
          <cell r="Y1293">
            <v>0</v>
          </cell>
          <cell r="AB1293">
            <v>0</v>
          </cell>
        </row>
        <row r="1294">
          <cell r="G1294">
            <v>710037201</v>
          </cell>
          <cell r="H1294" t="str">
            <v>000317438</v>
          </cell>
          <cell r="I1294" t="str">
            <v>Materská škola</v>
          </cell>
          <cell r="J1294" t="str">
            <v>Trenčiansky</v>
          </cell>
          <cell r="K1294" t="str">
            <v>Ilava</v>
          </cell>
          <cell r="L1294" t="str">
            <v>01863</v>
          </cell>
          <cell r="M1294" t="str">
            <v>Ladce</v>
          </cell>
          <cell r="N1294" t="str">
            <v>Hviezdoslavova 2</v>
          </cell>
          <cell r="O1294" t="str">
            <v>513296</v>
          </cell>
          <cell r="P1294" t="str">
            <v>NS</v>
          </cell>
          <cell r="Q1294">
            <v>36</v>
          </cell>
          <cell r="R1294">
            <v>0</v>
          </cell>
          <cell r="S1294">
            <v>0</v>
          </cell>
          <cell r="V1294">
            <v>36</v>
          </cell>
          <cell r="W1294">
            <v>1</v>
          </cell>
          <cell r="X1294">
            <v>0</v>
          </cell>
          <cell r="Y1294">
            <v>0</v>
          </cell>
          <cell r="AB1294">
            <v>1</v>
          </cell>
        </row>
        <row r="1295">
          <cell r="G1295">
            <v>710017855</v>
          </cell>
          <cell r="H1295" t="str">
            <v>036129771</v>
          </cell>
          <cell r="I1295" t="str">
            <v>Základná škola s materskou školou - predprimárne vzdelávanie</v>
          </cell>
          <cell r="J1295" t="str">
            <v>Trenčiansky</v>
          </cell>
          <cell r="K1295" t="str">
            <v>Púchov</v>
          </cell>
          <cell r="L1295" t="str">
            <v>02055</v>
          </cell>
          <cell r="M1295" t="str">
            <v>Lazy pod Makytou</v>
          </cell>
          <cell r="N1295" t="str">
            <v>Lazy pod Makytou 148</v>
          </cell>
          <cell r="O1295" t="str">
            <v>513300</v>
          </cell>
          <cell r="P1295" t="str">
            <v>NS</v>
          </cell>
          <cell r="Q1295">
            <v>12</v>
          </cell>
          <cell r="R1295">
            <v>0</v>
          </cell>
          <cell r="S1295">
            <v>0</v>
          </cell>
          <cell r="V1295">
            <v>12</v>
          </cell>
          <cell r="W1295">
            <v>0</v>
          </cell>
          <cell r="X1295">
            <v>0</v>
          </cell>
          <cell r="Y1295">
            <v>0</v>
          </cell>
          <cell r="AB1295">
            <v>0</v>
          </cell>
        </row>
        <row r="1296">
          <cell r="G1296">
            <v>710177968</v>
          </cell>
          <cell r="H1296" t="str">
            <v>036125571</v>
          </cell>
          <cell r="I1296" t="str">
            <v>Elokované pracovisko ako súčasť Základnej školy s materskou školou Jána Amosa Komenského</v>
          </cell>
          <cell r="J1296" t="str">
            <v>Trenčiansky</v>
          </cell>
          <cell r="K1296" t="str">
            <v>Púchov</v>
          </cell>
          <cell r="L1296" t="str">
            <v>02063</v>
          </cell>
          <cell r="M1296" t="str">
            <v>Lednica</v>
          </cell>
          <cell r="N1296" t="str">
            <v>Lednica 42</v>
          </cell>
          <cell r="O1296" t="str">
            <v>513318</v>
          </cell>
          <cell r="P1296" t="str">
            <v>NS</v>
          </cell>
          <cell r="Q1296">
            <v>13</v>
          </cell>
          <cell r="R1296">
            <v>0</v>
          </cell>
          <cell r="S1296">
            <v>0</v>
          </cell>
          <cell r="V1296">
            <v>13</v>
          </cell>
          <cell r="W1296">
            <v>0</v>
          </cell>
          <cell r="X1296">
            <v>0</v>
          </cell>
          <cell r="Y1296">
            <v>0</v>
          </cell>
          <cell r="AB1296">
            <v>0</v>
          </cell>
        </row>
        <row r="1297">
          <cell r="G1297">
            <v>37914324</v>
          </cell>
          <cell r="H1297" t="str">
            <v>000317462</v>
          </cell>
          <cell r="I1297" t="str">
            <v>Materská škola</v>
          </cell>
          <cell r="J1297" t="str">
            <v>Trenčiansky</v>
          </cell>
          <cell r="K1297" t="str">
            <v>Púchov</v>
          </cell>
          <cell r="L1297" t="str">
            <v>02061</v>
          </cell>
          <cell r="M1297" t="str">
            <v>Lednické Rovne</v>
          </cell>
          <cell r="N1297" t="str">
            <v>Súhradka 204</v>
          </cell>
          <cell r="O1297" t="str">
            <v>513326</v>
          </cell>
          <cell r="P1297" t="str">
            <v>PS</v>
          </cell>
          <cell r="Q1297">
            <v>44</v>
          </cell>
          <cell r="R1297">
            <v>0</v>
          </cell>
          <cell r="S1297">
            <v>0</v>
          </cell>
          <cell r="V1297">
            <v>44</v>
          </cell>
          <cell r="W1297">
            <v>0</v>
          </cell>
          <cell r="X1297">
            <v>0</v>
          </cell>
          <cell r="Y1297">
            <v>0</v>
          </cell>
          <cell r="AB1297">
            <v>0</v>
          </cell>
        </row>
        <row r="1298">
          <cell r="G1298">
            <v>710017901</v>
          </cell>
          <cell r="H1298" t="str">
            <v>000317489</v>
          </cell>
          <cell r="I1298" t="str">
            <v>Materská škola</v>
          </cell>
          <cell r="J1298" t="str">
            <v>Trenčiansky</v>
          </cell>
          <cell r="K1298" t="str">
            <v>Púchov</v>
          </cell>
          <cell r="L1298" t="str">
            <v>02053</v>
          </cell>
          <cell r="M1298" t="str">
            <v>Lúky</v>
          </cell>
          <cell r="N1298" t="str">
            <v>Lúky 72</v>
          </cell>
          <cell r="O1298" t="str">
            <v>513334</v>
          </cell>
          <cell r="P1298" t="str">
            <v>NS</v>
          </cell>
          <cell r="Q1298">
            <v>15</v>
          </cell>
          <cell r="R1298">
            <v>0</v>
          </cell>
          <cell r="S1298">
            <v>0</v>
          </cell>
          <cell r="V1298">
            <v>15</v>
          </cell>
          <cell r="W1298">
            <v>0</v>
          </cell>
          <cell r="X1298">
            <v>0</v>
          </cell>
          <cell r="Y1298">
            <v>0</v>
          </cell>
          <cell r="AB1298">
            <v>0</v>
          </cell>
        </row>
        <row r="1299">
          <cell r="G1299">
            <v>710221150</v>
          </cell>
          <cell r="H1299" t="str">
            <v>031202471</v>
          </cell>
          <cell r="I1299" t="str">
            <v>Elokované pracovisko ako súčasť Základnej školy s materskou školou</v>
          </cell>
          <cell r="J1299" t="str">
            <v>Trenčiansky</v>
          </cell>
          <cell r="K1299" t="str">
            <v>Púchov</v>
          </cell>
          <cell r="L1299" t="str">
            <v>02054</v>
          </cell>
          <cell r="M1299" t="str">
            <v>Lysá pod Makytou</v>
          </cell>
          <cell r="N1299" t="str">
            <v>Lysá pod Makytou 15</v>
          </cell>
          <cell r="O1299" t="str">
            <v>513342</v>
          </cell>
          <cell r="P1299" t="str">
            <v>NS</v>
          </cell>
          <cell r="Q1299">
            <v>17</v>
          </cell>
          <cell r="R1299">
            <v>0</v>
          </cell>
          <cell r="S1299">
            <v>0</v>
          </cell>
          <cell r="V1299">
            <v>17</v>
          </cell>
          <cell r="W1299">
            <v>0</v>
          </cell>
          <cell r="X1299">
            <v>0</v>
          </cell>
          <cell r="Y1299">
            <v>0</v>
          </cell>
          <cell r="AB1299">
            <v>0</v>
          </cell>
        </row>
        <row r="1300">
          <cell r="G1300">
            <v>710017847</v>
          </cell>
          <cell r="H1300" t="str">
            <v>037914782</v>
          </cell>
          <cell r="I1300" t="str">
            <v>Základná škola s materskou školou - predprimárne vzdelávanie</v>
          </cell>
          <cell r="J1300" t="str">
            <v>Trenčiansky</v>
          </cell>
          <cell r="K1300" t="str">
            <v>Ilava</v>
          </cell>
          <cell r="L1300" t="str">
            <v>01831</v>
          </cell>
          <cell r="M1300" t="str">
            <v>Košecké Podhradie</v>
          </cell>
          <cell r="N1300" t="str">
            <v>Košecké Podhradie 301</v>
          </cell>
          <cell r="O1300" t="str">
            <v>513351</v>
          </cell>
          <cell r="P1300" t="str">
            <v>NS</v>
          </cell>
          <cell r="Q1300">
            <v>10</v>
          </cell>
          <cell r="R1300">
            <v>0</v>
          </cell>
          <cell r="S1300">
            <v>0</v>
          </cell>
          <cell r="V1300">
            <v>10</v>
          </cell>
          <cell r="W1300">
            <v>0</v>
          </cell>
          <cell r="X1300">
            <v>0</v>
          </cell>
          <cell r="Y1300">
            <v>0</v>
          </cell>
          <cell r="AB1300">
            <v>0</v>
          </cell>
        </row>
        <row r="1301">
          <cell r="G1301">
            <v>710017928</v>
          </cell>
          <cell r="H1301" t="str">
            <v>000317519</v>
          </cell>
          <cell r="I1301" t="str">
            <v>Materská škola</v>
          </cell>
          <cell r="J1301" t="str">
            <v>Trenčiansky</v>
          </cell>
          <cell r="K1301" t="str">
            <v>Púchov</v>
          </cell>
          <cell r="L1301" t="str">
            <v>02052</v>
          </cell>
          <cell r="M1301" t="str">
            <v>Mestečko</v>
          </cell>
          <cell r="N1301" t="str">
            <v>Mestečko 109</v>
          </cell>
          <cell r="O1301" t="str">
            <v>513377</v>
          </cell>
          <cell r="P1301" t="str">
            <v>NS</v>
          </cell>
          <cell r="Q1301">
            <v>5</v>
          </cell>
          <cell r="R1301">
            <v>0</v>
          </cell>
          <cell r="S1301">
            <v>0</v>
          </cell>
          <cell r="V1301">
            <v>5</v>
          </cell>
          <cell r="W1301">
            <v>0</v>
          </cell>
          <cell r="X1301">
            <v>0</v>
          </cell>
          <cell r="Y1301">
            <v>0</v>
          </cell>
          <cell r="AB1301">
            <v>0</v>
          </cell>
        </row>
        <row r="1302">
          <cell r="G1302">
            <v>710017936</v>
          </cell>
          <cell r="H1302" t="str">
            <v>036124613</v>
          </cell>
          <cell r="I1302" t="str">
            <v>Základná škola s materskou školou - predprimárne vzdelávanie</v>
          </cell>
          <cell r="J1302" t="str">
            <v>Trenčiansky</v>
          </cell>
          <cell r="K1302" t="str">
            <v>Ilava</v>
          </cell>
          <cell r="L1302" t="str">
            <v>01857</v>
          </cell>
          <cell r="M1302" t="str">
            <v>Mikušovce</v>
          </cell>
          <cell r="N1302" t="str">
            <v>Mikušovce 16</v>
          </cell>
          <cell r="O1302" t="str">
            <v>513385</v>
          </cell>
          <cell r="P1302" t="str">
            <v>NS</v>
          </cell>
          <cell r="Q1302">
            <v>15</v>
          </cell>
          <cell r="R1302">
            <v>0</v>
          </cell>
          <cell r="S1302">
            <v>0</v>
          </cell>
          <cell r="V1302">
            <v>15</v>
          </cell>
          <cell r="W1302">
            <v>0</v>
          </cell>
          <cell r="X1302">
            <v>0</v>
          </cell>
          <cell r="Y1302">
            <v>0</v>
          </cell>
          <cell r="AB1302">
            <v>0</v>
          </cell>
        </row>
        <row r="1303">
          <cell r="G1303">
            <v>42017912</v>
          </cell>
          <cell r="H1303" t="str">
            <v>000317586</v>
          </cell>
          <cell r="I1303" t="str">
            <v>Materská škola</v>
          </cell>
          <cell r="J1303" t="str">
            <v>Trenčiansky</v>
          </cell>
          <cell r="K1303" t="str">
            <v>Ilava</v>
          </cell>
          <cell r="L1303" t="str">
            <v>01851</v>
          </cell>
          <cell r="M1303" t="str">
            <v>Nová Dubnica</v>
          </cell>
          <cell r="N1303" t="str">
            <v>Petra Jilemnického 12/5</v>
          </cell>
          <cell r="O1303" t="str">
            <v>513440</v>
          </cell>
          <cell r="P1303" t="str">
            <v>PS</v>
          </cell>
          <cell r="Q1303">
            <v>85</v>
          </cell>
          <cell r="R1303">
            <v>0</v>
          </cell>
          <cell r="S1303">
            <v>0</v>
          </cell>
          <cell r="V1303">
            <v>85</v>
          </cell>
          <cell r="W1303">
            <v>0</v>
          </cell>
          <cell r="X1303">
            <v>0</v>
          </cell>
          <cell r="Y1303">
            <v>0</v>
          </cell>
          <cell r="AB1303">
            <v>0</v>
          </cell>
        </row>
        <row r="1304">
          <cell r="G1304">
            <v>710267304</v>
          </cell>
          <cell r="H1304" t="str">
            <v>051279118</v>
          </cell>
          <cell r="I1304" t="str">
            <v>Základná škola s materskou školou - predprimárne vzdelávanie</v>
          </cell>
          <cell r="J1304" t="str">
            <v>Trenčiansky</v>
          </cell>
          <cell r="K1304" t="str">
            <v>Považská Bystrica</v>
          </cell>
          <cell r="L1304" t="str">
            <v>01813</v>
          </cell>
          <cell r="M1304" t="str">
            <v>Papradno</v>
          </cell>
          <cell r="N1304" t="str">
            <v>Papradno 312</v>
          </cell>
          <cell r="O1304" t="str">
            <v>513466</v>
          </cell>
          <cell r="P1304" t="str">
            <v>NS</v>
          </cell>
          <cell r="Q1304">
            <v>28</v>
          </cell>
          <cell r="R1304">
            <v>0</v>
          </cell>
          <cell r="S1304">
            <v>0</v>
          </cell>
          <cell r="V1304">
            <v>28</v>
          </cell>
          <cell r="W1304">
            <v>0</v>
          </cell>
          <cell r="X1304">
            <v>0</v>
          </cell>
          <cell r="Y1304">
            <v>0</v>
          </cell>
          <cell r="AB1304">
            <v>0</v>
          </cell>
        </row>
        <row r="1305">
          <cell r="G1305">
            <v>710018010</v>
          </cell>
          <cell r="H1305" t="str">
            <v>000317608</v>
          </cell>
          <cell r="I1305" t="str">
            <v>Materská škola</v>
          </cell>
          <cell r="J1305" t="str">
            <v>Trenčiansky</v>
          </cell>
          <cell r="K1305" t="str">
            <v>Považská Bystrica</v>
          </cell>
          <cell r="L1305" t="str">
            <v>01826</v>
          </cell>
          <cell r="M1305" t="str">
            <v>Plevník-Drienové</v>
          </cell>
          <cell r="N1305" t="str">
            <v>Plevník-Drienové 255</v>
          </cell>
          <cell r="O1305" t="str">
            <v>513474</v>
          </cell>
          <cell r="P1305" t="str">
            <v>NS</v>
          </cell>
          <cell r="Q1305">
            <v>21</v>
          </cell>
          <cell r="R1305">
            <v>0</v>
          </cell>
          <cell r="S1305">
            <v>0</v>
          </cell>
          <cell r="V1305">
            <v>21</v>
          </cell>
          <cell r="W1305">
            <v>0</v>
          </cell>
          <cell r="X1305">
            <v>0</v>
          </cell>
          <cell r="Y1305">
            <v>0</v>
          </cell>
          <cell r="AB1305">
            <v>0</v>
          </cell>
        </row>
        <row r="1306">
          <cell r="G1306">
            <v>710018169</v>
          </cell>
          <cell r="H1306" t="str">
            <v>000317691</v>
          </cell>
          <cell r="I1306" t="str">
            <v>Materská škola</v>
          </cell>
          <cell r="J1306" t="str">
            <v>Trenčiansky</v>
          </cell>
          <cell r="K1306" t="str">
            <v>Považská Bystrica</v>
          </cell>
          <cell r="L1306" t="str">
            <v>01815</v>
          </cell>
          <cell r="M1306" t="str">
            <v>Prečín</v>
          </cell>
          <cell r="N1306" t="str">
            <v>Prečín 275</v>
          </cell>
          <cell r="O1306" t="str">
            <v>513563</v>
          </cell>
          <cell r="P1306" t="str">
            <v>NS</v>
          </cell>
          <cell r="Q1306">
            <v>14</v>
          </cell>
          <cell r="R1306">
            <v>0</v>
          </cell>
          <cell r="S1306">
            <v>0</v>
          </cell>
          <cell r="V1306">
            <v>14</v>
          </cell>
          <cell r="W1306">
            <v>0</v>
          </cell>
          <cell r="X1306">
            <v>0</v>
          </cell>
          <cell r="Y1306">
            <v>0</v>
          </cell>
          <cell r="AB1306">
            <v>0</v>
          </cell>
        </row>
        <row r="1307">
          <cell r="G1307">
            <v>710018177</v>
          </cell>
          <cell r="H1307" t="str">
            <v>036124681</v>
          </cell>
          <cell r="I1307" t="str">
            <v>Elokované pracovisko ako súčasť Základnej školy s materskou školou Hugolína Gavloviča</v>
          </cell>
          <cell r="J1307" t="str">
            <v>Trenčiansky</v>
          </cell>
          <cell r="K1307" t="str">
            <v>Ilava</v>
          </cell>
          <cell r="L1307" t="str">
            <v>01852</v>
          </cell>
          <cell r="M1307" t="str">
            <v>Pruské</v>
          </cell>
          <cell r="N1307" t="str">
            <v>Školská 389</v>
          </cell>
          <cell r="O1307" t="str">
            <v>513598</v>
          </cell>
          <cell r="P1307" t="str">
            <v>NS</v>
          </cell>
          <cell r="Q1307">
            <v>53</v>
          </cell>
          <cell r="V1307">
            <v>53</v>
          </cell>
          <cell r="W1307">
            <v>1</v>
          </cell>
          <cell r="AB1307">
            <v>1</v>
          </cell>
        </row>
        <row r="1308">
          <cell r="G1308">
            <v>710018185</v>
          </cell>
          <cell r="H1308" t="str">
            <v>000317730</v>
          </cell>
          <cell r="I1308" t="str">
            <v>Materská škola</v>
          </cell>
          <cell r="J1308" t="str">
            <v>Trenčiansky</v>
          </cell>
          <cell r="K1308" t="str">
            <v>Považská Bystrica</v>
          </cell>
          <cell r="L1308" t="str">
            <v>01822</v>
          </cell>
          <cell r="M1308" t="str">
            <v>Pružina</v>
          </cell>
          <cell r="N1308" t="str">
            <v>Pružina 125</v>
          </cell>
          <cell r="O1308" t="str">
            <v>513601</v>
          </cell>
          <cell r="P1308" t="str">
            <v>NS</v>
          </cell>
          <cell r="Q1308">
            <v>25</v>
          </cell>
          <cell r="R1308">
            <v>0</v>
          </cell>
          <cell r="S1308">
            <v>0</v>
          </cell>
          <cell r="V1308">
            <v>25</v>
          </cell>
          <cell r="W1308">
            <v>0</v>
          </cell>
          <cell r="X1308">
            <v>0</v>
          </cell>
          <cell r="Y1308">
            <v>0</v>
          </cell>
          <cell r="AB1308">
            <v>0</v>
          </cell>
        </row>
        <row r="1309">
          <cell r="G1309">
            <v>36129682</v>
          </cell>
          <cell r="H1309" t="str">
            <v>000317748</v>
          </cell>
          <cell r="I1309" t="str">
            <v>Materská škola</v>
          </cell>
          <cell r="J1309" t="str">
            <v>Trenčiansky</v>
          </cell>
          <cell r="K1309" t="str">
            <v>Púchov</v>
          </cell>
          <cell r="L1309" t="str">
            <v>02001</v>
          </cell>
          <cell r="M1309" t="str">
            <v>Púchov</v>
          </cell>
          <cell r="N1309" t="str">
            <v>Chmelinec 1411</v>
          </cell>
          <cell r="O1309" t="str">
            <v>513610</v>
          </cell>
          <cell r="P1309" t="str">
            <v>PS</v>
          </cell>
          <cell r="Q1309">
            <v>42</v>
          </cell>
          <cell r="V1309">
            <v>42</v>
          </cell>
          <cell r="W1309">
            <v>0</v>
          </cell>
          <cell r="AB1309">
            <v>0</v>
          </cell>
        </row>
        <row r="1310">
          <cell r="G1310">
            <v>36129691</v>
          </cell>
          <cell r="H1310" t="str">
            <v>000317748</v>
          </cell>
          <cell r="I1310" t="str">
            <v>Materská škola</v>
          </cell>
          <cell r="J1310" t="str">
            <v>Trenčiansky</v>
          </cell>
          <cell r="K1310" t="str">
            <v>Púchov</v>
          </cell>
          <cell r="L1310" t="str">
            <v>02001</v>
          </cell>
          <cell r="M1310" t="str">
            <v>Púchov</v>
          </cell>
          <cell r="N1310" t="str">
            <v>Mládežnícka 13</v>
          </cell>
          <cell r="O1310" t="str">
            <v>513610</v>
          </cell>
          <cell r="P1310" t="str">
            <v>PS</v>
          </cell>
          <cell r="Q1310">
            <v>37</v>
          </cell>
          <cell r="R1310">
            <v>0</v>
          </cell>
          <cell r="S1310">
            <v>0</v>
          </cell>
          <cell r="V1310">
            <v>37</v>
          </cell>
          <cell r="W1310">
            <v>0</v>
          </cell>
          <cell r="X1310">
            <v>0</v>
          </cell>
          <cell r="Y1310">
            <v>0</v>
          </cell>
          <cell r="AB1310">
            <v>0</v>
          </cell>
        </row>
        <row r="1311">
          <cell r="G1311">
            <v>36130702</v>
          </cell>
          <cell r="H1311" t="str">
            <v>000317748</v>
          </cell>
          <cell r="I1311" t="str">
            <v>Materská škola</v>
          </cell>
          <cell r="J1311" t="str">
            <v>Trenčiansky</v>
          </cell>
          <cell r="K1311" t="str">
            <v>Púchov</v>
          </cell>
          <cell r="L1311" t="str">
            <v>02001</v>
          </cell>
          <cell r="M1311" t="str">
            <v>Púchov</v>
          </cell>
          <cell r="N1311" t="str">
            <v>m. č. Nosice 221</v>
          </cell>
          <cell r="O1311" t="str">
            <v>513610</v>
          </cell>
          <cell r="P1311" t="str">
            <v>PS</v>
          </cell>
          <cell r="Q1311">
            <v>7</v>
          </cell>
          <cell r="R1311">
            <v>0</v>
          </cell>
          <cell r="S1311">
            <v>0</v>
          </cell>
          <cell r="V1311">
            <v>7</v>
          </cell>
          <cell r="W1311">
            <v>0</v>
          </cell>
          <cell r="X1311">
            <v>0</v>
          </cell>
          <cell r="Y1311">
            <v>0</v>
          </cell>
          <cell r="AB1311">
            <v>0</v>
          </cell>
        </row>
        <row r="1312">
          <cell r="G1312">
            <v>36130711</v>
          </cell>
          <cell r="H1312" t="str">
            <v>000317748</v>
          </cell>
          <cell r="I1312" t="str">
            <v>Materská škola</v>
          </cell>
          <cell r="J1312" t="str">
            <v>Trenčiansky</v>
          </cell>
          <cell r="K1312" t="str">
            <v>Púchov</v>
          </cell>
          <cell r="L1312" t="str">
            <v>02001</v>
          </cell>
          <cell r="M1312" t="str">
            <v>Púchov</v>
          </cell>
          <cell r="N1312" t="str">
            <v>1. mája 1348/28</v>
          </cell>
          <cell r="O1312" t="str">
            <v>513610</v>
          </cell>
          <cell r="P1312" t="str">
            <v>PS</v>
          </cell>
          <cell r="Q1312">
            <v>13</v>
          </cell>
          <cell r="R1312">
            <v>0</v>
          </cell>
          <cell r="S1312">
            <v>0</v>
          </cell>
          <cell r="V1312">
            <v>13</v>
          </cell>
          <cell r="W1312">
            <v>0</v>
          </cell>
          <cell r="X1312">
            <v>0</v>
          </cell>
          <cell r="Y1312">
            <v>0</v>
          </cell>
          <cell r="AB1312">
            <v>0</v>
          </cell>
        </row>
        <row r="1313">
          <cell r="G1313">
            <v>36130974</v>
          </cell>
          <cell r="H1313" t="str">
            <v>000317748</v>
          </cell>
          <cell r="I1313" t="str">
            <v>Materská škola</v>
          </cell>
          <cell r="J1313" t="str">
            <v>Trenčiansky</v>
          </cell>
          <cell r="K1313" t="str">
            <v>Púchov</v>
          </cell>
          <cell r="L1313" t="str">
            <v>02001</v>
          </cell>
          <cell r="M1313" t="str">
            <v>Púchov</v>
          </cell>
          <cell r="N1313" t="str">
            <v>Požiarna 1292/5</v>
          </cell>
          <cell r="O1313" t="str">
            <v>513610</v>
          </cell>
          <cell r="P1313" t="str">
            <v>PS</v>
          </cell>
          <cell r="Q1313">
            <v>44</v>
          </cell>
          <cell r="R1313">
            <v>0</v>
          </cell>
          <cell r="S1313">
            <v>0</v>
          </cell>
          <cell r="V1313">
            <v>44</v>
          </cell>
          <cell r="W1313">
            <v>0</v>
          </cell>
          <cell r="X1313">
            <v>0</v>
          </cell>
          <cell r="Y1313">
            <v>0</v>
          </cell>
          <cell r="AB1313">
            <v>0</v>
          </cell>
        </row>
        <row r="1314">
          <cell r="G1314">
            <v>37914961</v>
          </cell>
          <cell r="H1314" t="str">
            <v>000317748</v>
          </cell>
          <cell r="I1314" t="str">
            <v>Materská škola</v>
          </cell>
          <cell r="J1314" t="str">
            <v>Trenčiansky</v>
          </cell>
          <cell r="K1314" t="str">
            <v>Púchov</v>
          </cell>
          <cell r="L1314" t="str">
            <v>02001</v>
          </cell>
          <cell r="M1314" t="str">
            <v>Púchov</v>
          </cell>
          <cell r="N1314" t="str">
            <v>Požiarna 1291/26</v>
          </cell>
          <cell r="O1314" t="str">
            <v>513610</v>
          </cell>
          <cell r="P1314" t="str">
            <v>PS</v>
          </cell>
          <cell r="Q1314">
            <v>24</v>
          </cell>
          <cell r="R1314">
            <v>0</v>
          </cell>
          <cell r="S1314">
            <v>0</v>
          </cell>
          <cell r="V1314">
            <v>24</v>
          </cell>
          <cell r="W1314">
            <v>0</v>
          </cell>
          <cell r="X1314">
            <v>0</v>
          </cell>
          <cell r="Y1314">
            <v>0</v>
          </cell>
          <cell r="AB1314">
            <v>0</v>
          </cell>
        </row>
        <row r="1315">
          <cell r="G1315">
            <v>710018240</v>
          </cell>
          <cell r="H1315" t="str">
            <v>036125784</v>
          </cell>
          <cell r="I1315" t="str">
            <v>Základná škola s materskou školou - predprimárne vzdelávanie</v>
          </cell>
          <cell r="J1315" t="str">
            <v>Trenčiansky</v>
          </cell>
          <cell r="K1315" t="str">
            <v>Púchov</v>
          </cell>
          <cell r="L1315" t="str">
            <v>02001</v>
          </cell>
          <cell r="M1315" t="str">
            <v>Púchov</v>
          </cell>
          <cell r="N1315" t="str">
            <v>Slovanská 23</v>
          </cell>
          <cell r="O1315" t="str">
            <v>513610</v>
          </cell>
          <cell r="P1315" t="str">
            <v>NS</v>
          </cell>
          <cell r="Q1315">
            <v>16</v>
          </cell>
          <cell r="R1315">
            <v>0</v>
          </cell>
          <cell r="S1315">
            <v>0</v>
          </cell>
          <cell r="V1315">
            <v>16</v>
          </cell>
          <cell r="W1315">
            <v>0</v>
          </cell>
          <cell r="X1315">
            <v>0</v>
          </cell>
          <cell r="Y1315">
            <v>0</v>
          </cell>
          <cell r="AB1315">
            <v>0</v>
          </cell>
        </row>
        <row r="1316">
          <cell r="G1316">
            <v>710017600</v>
          </cell>
          <cell r="H1316" t="str">
            <v>000591611</v>
          </cell>
          <cell r="I1316" t="str">
            <v>Materská škola</v>
          </cell>
          <cell r="J1316" t="str">
            <v>Trenčiansky</v>
          </cell>
          <cell r="K1316" t="str">
            <v>Považská Bystrica</v>
          </cell>
          <cell r="L1316" t="str">
            <v>01812</v>
          </cell>
          <cell r="M1316" t="str">
            <v>Stupné</v>
          </cell>
          <cell r="N1316" t="str">
            <v>Stupné 19</v>
          </cell>
          <cell r="O1316" t="str">
            <v>513687</v>
          </cell>
          <cell r="P1316" t="str">
            <v>NS</v>
          </cell>
          <cell r="Q1316">
            <v>5</v>
          </cell>
          <cell r="R1316">
            <v>0</v>
          </cell>
          <cell r="S1316">
            <v>0</v>
          </cell>
          <cell r="V1316">
            <v>5</v>
          </cell>
          <cell r="W1316">
            <v>0</v>
          </cell>
          <cell r="X1316">
            <v>0</v>
          </cell>
          <cell r="Y1316">
            <v>0</v>
          </cell>
          <cell r="AB1316">
            <v>0</v>
          </cell>
        </row>
        <row r="1317">
          <cell r="G1317">
            <v>710018312</v>
          </cell>
          <cell r="H1317" t="str">
            <v>000317837</v>
          </cell>
          <cell r="I1317" t="str">
            <v>Materská škola</v>
          </cell>
          <cell r="J1317" t="str">
            <v>Trenčiansky</v>
          </cell>
          <cell r="K1317" t="str">
            <v>Ilava</v>
          </cell>
          <cell r="L1317" t="str">
            <v>01855</v>
          </cell>
          <cell r="M1317" t="str">
            <v>Tuchyňa</v>
          </cell>
          <cell r="N1317" t="str">
            <v>Tuchyňa 104</v>
          </cell>
          <cell r="O1317" t="str">
            <v>513725</v>
          </cell>
          <cell r="P1317" t="str">
            <v>NS</v>
          </cell>
          <cell r="Q1317">
            <v>13</v>
          </cell>
          <cell r="R1317">
            <v>0</v>
          </cell>
          <cell r="S1317">
            <v>0</v>
          </cell>
          <cell r="V1317">
            <v>13</v>
          </cell>
          <cell r="W1317">
            <v>0</v>
          </cell>
          <cell r="X1317">
            <v>0</v>
          </cell>
          <cell r="Y1317">
            <v>0</v>
          </cell>
          <cell r="AB1317">
            <v>0</v>
          </cell>
        </row>
        <row r="1318">
          <cell r="G1318">
            <v>710018320</v>
          </cell>
          <cell r="H1318" t="str">
            <v>036129798</v>
          </cell>
          <cell r="I1318" t="str">
            <v>Základná škola s materskou školou - predprimárne vzdelávanie</v>
          </cell>
          <cell r="J1318" t="str">
            <v>Trenčiansky</v>
          </cell>
          <cell r="K1318" t="str">
            <v>Považská Bystrica</v>
          </cell>
          <cell r="L1318" t="str">
            <v>01801</v>
          </cell>
          <cell r="M1318" t="str">
            <v>Udiča</v>
          </cell>
          <cell r="N1318" t="str">
            <v>Udiča 248</v>
          </cell>
          <cell r="O1318" t="str">
            <v>513741</v>
          </cell>
          <cell r="P1318" t="str">
            <v>NS</v>
          </cell>
          <cell r="Q1318">
            <v>16</v>
          </cell>
          <cell r="R1318">
            <v>0</v>
          </cell>
          <cell r="S1318">
            <v>0</v>
          </cell>
          <cell r="V1318">
            <v>16</v>
          </cell>
          <cell r="W1318">
            <v>0</v>
          </cell>
          <cell r="X1318">
            <v>0</v>
          </cell>
          <cell r="Y1318">
            <v>0</v>
          </cell>
          <cell r="AB1318">
            <v>0</v>
          </cell>
        </row>
        <row r="1319">
          <cell r="G1319">
            <v>710018339</v>
          </cell>
          <cell r="H1319" t="str">
            <v>042276675</v>
          </cell>
          <cell r="I1319" t="str">
            <v>Základná škola s materskou školou - predprimárne vzdelávanie</v>
          </cell>
          <cell r="J1319" t="str">
            <v>Trenčiansky</v>
          </cell>
          <cell r="K1319" t="str">
            <v>Púchov</v>
          </cell>
          <cell r="L1319" t="str">
            <v>01861</v>
          </cell>
          <cell r="M1319" t="str">
            <v>Visolaje</v>
          </cell>
          <cell r="N1319" t="str">
            <v>Visolaje 150</v>
          </cell>
          <cell r="O1319" t="str">
            <v>513776</v>
          </cell>
          <cell r="P1319" t="str">
            <v>NS</v>
          </cell>
          <cell r="Q1319">
            <v>11</v>
          </cell>
          <cell r="R1319">
            <v>0</v>
          </cell>
          <cell r="S1319">
            <v>0</v>
          </cell>
          <cell r="V1319">
            <v>11</v>
          </cell>
          <cell r="W1319">
            <v>0</v>
          </cell>
          <cell r="X1319">
            <v>0</v>
          </cell>
          <cell r="Y1319">
            <v>0</v>
          </cell>
          <cell r="AB1319">
            <v>0</v>
          </cell>
        </row>
        <row r="1320">
          <cell r="G1320">
            <v>710033281</v>
          </cell>
          <cell r="H1320" t="str">
            <v>000689726</v>
          </cell>
          <cell r="I1320" t="str">
            <v>Materská škola</v>
          </cell>
          <cell r="J1320" t="str">
            <v>Košický</v>
          </cell>
          <cell r="K1320" t="str">
            <v>Trebišov</v>
          </cell>
          <cell r="L1320" t="str">
            <v>07682</v>
          </cell>
          <cell r="M1320" t="str">
            <v>Malá Tŕňa</v>
          </cell>
          <cell r="N1320" t="str">
            <v>Cintorínska 7/226</v>
          </cell>
          <cell r="O1320" t="str">
            <v>513792</v>
          </cell>
          <cell r="P1320" t="str">
            <v>NS</v>
          </cell>
          <cell r="Q1320">
            <v>6</v>
          </cell>
          <cell r="R1320">
            <v>0</v>
          </cell>
          <cell r="S1320">
            <v>0</v>
          </cell>
          <cell r="V1320">
            <v>6</v>
          </cell>
          <cell r="W1320">
            <v>1</v>
          </cell>
          <cell r="X1320">
            <v>0</v>
          </cell>
          <cell r="Y1320">
            <v>0</v>
          </cell>
          <cell r="AB1320">
            <v>1</v>
          </cell>
        </row>
        <row r="1321">
          <cell r="G1321">
            <v>710234171</v>
          </cell>
          <cell r="H1321" t="str">
            <v>031202411</v>
          </cell>
          <cell r="I1321" t="str">
            <v>Elokované pracovisko ako súčasť Základnej školy s materskou školou</v>
          </cell>
          <cell r="J1321" t="str">
            <v>Trenčiansky</v>
          </cell>
          <cell r="K1321" t="str">
            <v>Púchov</v>
          </cell>
          <cell r="L1321" t="str">
            <v>02052</v>
          </cell>
          <cell r="M1321" t="str">
            <v>Záriečie</v>
          </cell>
          <cell r="N1321" t="str">
            <v>Záriečie 189</v>
          </cell>
          <cell r="O1321" t="str">
            <v>513814</v>
          </cell>
          <cell r="P1321" t="str">
            <v>NS</v>
          </cell>
          <cell r="Q1321">
            <v>6</v>
          </cell>
          <cell r="R1321">
            <v>0</v>
          </cell>
          <cell r="S1321">
            <v>0</v>
          </cell>
          <cell r="V1321">
            <v>6</v>
          </cell>
          <cell r="W1321">
            <v>0</v>
          </cell>
          <cell r="X1321">
            <v>0</v>
          </cell>
          <cell r="Y1321">
            <v>0</v>
          </cell>
          <cell r="AB1321">
            <v>0</v>
          </cell>
        </row>
        <row r="1322">
          <cell r="G1322">
            <v>710018355</v>
          </cell>
          <cell r="H1322" t="str">
            <v>000317969</v>
          </cell>
          <cell r="I1322" t="str">
            <v>Materská škola</v>
          </cell>
          <cell r="J1322" t="str">
            <v>Trenčiansky</v>
          </cell>
          <cell r="K1322" t="str">
            <v>Ilava</v>
          </cell>
          <cell r="L1322" t="str">
            <v>01832</v>
          </cell>
          <cell r="M1322" t="str">
            <v>Zliechov</v>
          </cell>
          <cell r="N1322" t="str">
            <v>Zliechov 47</v>
          </cell>
          <cell r="O1322" t="str">
            <v>513865</v>
          </cell>
          <cell r="P1322" t="str">
            <v>NS</v>
          </cell>
          <cell r="Q1322">
            <v>10</v>
          </cell>
          <cell r="V1322">
            <v>10</v>
          </cell>
          <cell r="AB1322">
            <v>0</v>
          </cell>
        </row>
        <row r="1323">
          <cell r="G1323">
            <v>710018835</v>
          </cell>
          <cell r="H1323" t="str">
            <v>000318442</v>
          </cell>
          <cell r="I1323" t="str">
            <v>Materská škola</v>
          </cell>
          <cell r="J1323" t="str">
            <v>Trenčiansky</v>
          </cell>
          <cell r="K1323" t="str">
            <v>Prievidza</v>
          </cell>
          <cell r="L1323" t="str">
            <v>97101</v>
          </cell>
          <cell r="M1323" t="str">
            <v>Prievidza</v>
          </cell>
          <cell r="N1323" t="str">
            <v>Ulica P. Benického 154/1</v>
          </cell>
          <cell r="O1323" t="str">
            <v>513881</v>
          </cell>
          <cell r="P1323" t="str">
            <v>NS</v>
          </cell>
          <cell r="Q1323">
            <v>37</v>
          </cell>
          <cell r="R1323">
            <v>0</v>
          </cell>
          <cell r="S1323">
            <v>0</v>
          </cell>
          <cell r="V1323">
            <v>37</v>
          </cell>
          <cell r="W1323">
            <v>0</v>
          </cell>
          <cell r="X1323">
            <v>0</v>
          </cell>
          <cell r="Y1323">
            <v>0</v>
          </cell>
          <cell r="AB1323">
            <v>0</v>
          </cell>
        </row>
        <row r="1324">
          <cell r="G1324">
            <v>710018851</v>
          </cell>
          <cell r="H1324" t="str">
            <v>000318442</v>
          </cell>
          <cell r="I1324" t="str">
            <v>Materská škola</v>
          </cell>
          <cell r="J1324" t="str">
            <v>Trenčiansky</v>
          </cell>
          <cell r="K1324" t="str">
            <v>Prievidza</v>
          </cell>
          <cell r="L1324" t="str">
            <v>97101</v>
          </cell>
          <cell r="M1324" t="str">
            <v>Prievidza</v>
          </cell>
          <cell r="N1324" t="str">
            <v>Ulica D. Krmana 334/6</v>
          </cell>
          <cell r="O1324" t="str">
            <v>513881</v>
          </cell>
          <cell r="P1324" t="str">
            <v>NS</v>
          </cell>
          <cell r="Q1324">
            <v>41</v>
          </cell>
          <cell r="R1324">
            <v>0</v>
          </cell>
          <cell r="S1324">
            <v>0</v>
          </cell>
          <cell r="V1324">
            <v>41</v>
          </cell>
          <cell r="W1324">
            <v>0</v>
          </cell>
          <cell r="X1324">
            <v>0</v>
          </cell>
          <cell r="Y1324">
            <v>0</v>
          </cell>
          <cell r="AB1324">
            <v>0</v>
          </cell>
        </row>
        <row r="1325">
          <cell r="G1325">
            <v>710037457</v>
          </cell>
          <cell r="H1325" t="str">
            <v>000318442</v>
          </cell>
          <cell r="I1325" t="str">
            <v>Materská škola</v>
          </cell>
          <cell r="J1325" t="str">
            <v>Trenčiansky</v>
          </cell>
          <cell r="K1325" t="str">
            <v>Prievidza</v>
          </cell>
          <cell r="L1325" t="str">
            <v>97101</v>
          </cell>
          <cell r="M1325" t="str">
            <v>Prievidza</v>
          </cell>
          <cell r="N1325" t="str">
            <v>Športová ulica 134/34</v>
          </cell>
          <cell r="O1325" t="str">
            <v>513881</v>
          </cell>
          <cell r="P1325" t="str">
            <v>NS</v>
          </cell>
          <cell r="Q1325">
            <v>22</v>
          </cell>
          <cell r="R1325">
            <v>0</v>
          </cell>
          <cell r="S1325">
            <v>0</v>
          </cell>
          <cell r="V1325">
            <v>22</v>
          </cell>
          <cell r="W1325">
            <v>0</v>
          </cell>
          <cell r="X1325">
            <v>0</v>
          </cell>
          <cell r="Y1325">
            <v>0</v>
          </cell>
          <cell r="AB1325">
            <v>0</v>
          </cell>
        </row>
        <row r="1326">
          <cell r="G1326">
            <v>710037473</v>
          </cell>
          <cell r="H1326" t="str">
            <v>000318442</v>
          </cell>
          <cell r="I1326" t="str">
            <v>Materská škola</v>
          </cell>
          <cell r="J1326" t="str">
            <v>Trenčiansky</v>
          </cell>
          <cell r="K1326" t="str">
            <v>Prievidza</v>
          </cell>
          <cell r="L1326" t="str">
            <v>97101</v>
          </cell>
          <cell r="M1326" t="str">
            <v>Prievidza</v>
          </cell>
          <cell r="N1326" t="str">
            <v>Ulica J. Matušku 759/1</v>
          </cell>
          <cell r="O1326" t="str">
            <v>513881</v>
          </cell>
          <cell r="P1326" t="str">
            <v>NS</v>
          </cell>
          <cell r="Q1326">
            <v>43</v>
          </cell>
          <cell r="R1326">
            <v>0</v>
          </cell>
          <cell r="S1326">
            <v>0</v>
          </cell>
          <cell r="V1326">
            <v>43</v>
          </cell>
          <cell r="W1326">
            <v>1</v>
          </cell>
          <cell r="X1326">
            <v>0</v>
          </cell>
          <cell r="Y1326">
            <v>0</v>
          </cell>
          <cell r="AB1326">
            <v>1</v>
          </cell>
        </row>
        <row r="1327">
          <cell r="G1327">
            <v>710037481</v>
          </cell>
          <cell r="H1327" t="str">
            <v>000318442</v>
          </cell>
          <cell r="I1327" t="str">
            <v>Materská škola</v>
          </cell>
          <cell r="J1327" t="str">
            <v>Trenčiansky</v>
          </cell>
          <cell r="K1327" t="str">
            <v>Prievidza</v>
          </cell>
          <cell r="L1327" t="str">
            <v>97101</v>
          </cell>
          <cell r="M1327" t="str">
            <v>Prievidza</v>
          </cell>
          <cell r="N1327" t="str">
            <v>Ulica M. Gorkého 223/2</v>
          </cell>
          <cell r="O1327" t="str">
            <v>513881</v>
          </cell>
          <cell r="P1327" t="str">
            <v>NS</v>
          </cell>
          <cell r="Q1327">
            <v>46</v>
          </cell>
          <cell r="V1327">
            <v>46</v>
          </cell>
          <cell r="W1327">
            <v>0</v>
          </cell>
          <cell r="AB1327">
            <v>0</v>
          </cell>
        </row>
        <row r="1328">
          <cell r="G1328">
            <v>710037520</v>
          </cell>
          <cell r="H1328" t="str">
            <v>000318442</v>
          </cell>
          <cell r="I1328" t="str">
            <v>Materská škola</v>
          </cell>
          <cell r="J1328" t="str">
            <v>Trenčiansky</v>
          </cell>
          <cell r="K1328" t="str">
            <v>Prievidza</v>
          </cell>
          <cell r="L1328" t="str">
            <v>97101</v>
          </cell>
          <cell r="M1328" t="str">
            <v>Prievidza</v>
          </cell>
          <cell r="N1328" t="str">
            <v>Ulica M. Mišíka 398/15</v>
          </cell>
          <cell r="O1328" t="str">
            <v>513881</v>
          </cell>
          <cell r="P1328" t="str">
            <v>NS</v>
          </cell>
          <cell r="Q1328">
            <v>27</v>
          </cell>
          <cell r="V1328">
            <v>27</v>
          </cell>
          <cell r="AB1328">
            <v>0</v>
          </cell>
        </row>
        <row r="1329">
          <cell r="G1329">
            <v>710037546</v>
          </cell>
          <cell r="H1329" t="str">
            <v>000318442</v>
          </cell>
          <cell r="I1329" t="str">
            <v>Materská škola</v>
          </cell>
          <cell r="J1329" t="str">
            <v>Trenčiansky</v>
          </cell>
          <cell r="K1329" t="str">
            <v>Prievidza</v>
          </cell>
          <cell r="L1329" t="str">
            <v>97101</v>
          </cell>
          <cell r="M1329" t="str">
            <v>Prievidza</v>
          </cell>
          <cell r="N1329" t="str">
            <v>Nábrežie sv. Cyrila 360/28</v>
          </cell>
          <cell r="O1329" t="str">
            <v>513881</v>
          </cell>
          <cell r="P1329" t="str">
            <v>NS</v>
          </cell>
          <cell r="Q1329">
            <v>58</v>
          </cell>
          <cell r="R1329">
            <v>0</v>
          </cell>
          <cell r="S1329">
            <v>0</v>
          </cell>
          <cell r="V1329">
            <v>58</v>
          </cell>
          <cell r="W1329">
            <v>0</v>
          </cell>
          <cell r="X1329">
            <v>0</v>
          </cell>
          <cell r="Y1329">
            <v>0</v>
          </cell>
          <cell r="AB1329">
            <v>0</v>
          </cell>
        </row>
        <row r="1330">
          <cell r="G1330">
            <v>710037554</v>
          </cell>
          <cell r="H1330" t="str">
            <v>000318442</v>
          </cell>
          <cell r="I1330" t="str">
            <v>Materská škola</v>
          </cell>
          <cell r="J1330" t="str">
            <v>Trenčiansky</v>
          </cell>
          <cell r="K1330" t="str">
            <v>Prievidza</v>
          </cell>
          <cell r="L1330" t="str">
            <v>97101</v>
          </cell>
          <cell r="M1330" t="str">
            <v>Prievidza</v>
          </cell>
          <cell r="N1330" t="str">
            <v>Cesta V. Clementisa 251/12</v>
          </cell>
          <cell r="O1330" t="str">
            <v>513881</v>
          </cell>
          <cell r="P1330" t="str">
            <v>NS</v>
          </cell>
          <cell r="Q1330">
            <v>34</v>
          </cell>
          <cell r="V1330">
            <v>34</v>
          </cell>
          <cell r="W1330">
            <v>1</v>
          </cell>
          <cell r="AB1330">
            <v>1</v>
          </cell>
        </row>
        <row r="1331">
          <cell r="G1331">
            <v>710037570</v>
          </cell>
          <cell r="H1331" t="str">
            <v>050895222</v>
          </cell>
          <cell r="I1331" t="str">
            <v>Materská škola ako súčasť Základnej školy s materskou školou</v>
          </cell>
          <cell r="J1331" t="str">
            <v>Trenčiansky</v>
          </cell>
          <cell r="K1331" t="str">
            <v>Prievidza</v>
          </cell>
          <cell r="L1331" t="str">
            <v>97101</v>
          </cell>
          <cell r="M1331" t="str">
            <v>Prievidza</v>
          </cell>
          <cell r="N1331" t="str">
            <v>Malonecpalská ulica 206/37</v>
          </cell>
          <cell r="O1331" t="str">
            <v>513881</v>
          </cell>
          <cell r="P1331" t="str">
            <v>NS</v>
          </cell>
          <cell r="Q1331">
            <v>23</v>
          </cell>
          <cell r="R1331">
            <v>0</v>
          </cell>
          <cell r="S1331">
            <v>0</v>
          </cell>
          <cell r="V1331">
            <v>23</v>
          </cell>
          <cell r="W1331">
            <v>0</v>
          </cell>
          <cell r="X1331">
            <v>0</v>
          </cell>
          <cell r="Y1331">
            <v>0</v>
          </cell>
          <cell r="AB1331">
            <v>0</v>
          </cell>
        </row>
        <row r="1332">
          <cell r="G1332">
            <v>710037589</v>
          </cell>
          <cell r="H1332" t="str">
            <v>050895214</v>
          </cell>
          <cell r="I1332" t="str">
            <v>Materská škola ako súčasť Základnej školy s materskou školou</v>
          </cell>
          <cell r="J1332" t="str">
            <v>Trenčiansky</v>
          </cell>
          <cell r="K1332" t="str">
            <v>Prievidza</v>
          </cell>
          <cell r="L1332" t="str">
            <v>97101</v>
          </cell>
          <cell r="M1332" t="str">
            <v>Prievidza</v>
          </cell>
          <cell r="N1332" t="str">
            <v>Ulica Dobšinského 746/5</v>
          </cell>
          <cell r="O1332" t="str">
            <v>513881</v>
          </cell>
          <cell r="P1332" t="str">
            <v>NS</v>
          </cell>
          <cell r="Q1332">
            <v>19</v>
          </cell>
          <cell r="R1332">
            <v>0</v>
          </cell>
          <cell r="S1332">
            <v>0</v>
          </cell>
          <cell r="V1332">
            <v>19</v>
          </cell>
          <cell r="W1332">
            <v>0</v>
          </cell>
          <cell r="X1332">
            <v>0</v>
          </cell>
          <cell r="Y1332">
            <v>0</v>
          </cell>
          <cell r="AB1332">
            <v>0</v>
          </cell>
        </row>
        <row r="1333">
          <cell r="G1333">
            <v>710037619</v>
          </cell>
          <cell r="H1333" t="str">
            <v>000318442</v>
          </cell>
          <cell r="I1333" t="str">
            <v>Materská škola</v>
          </cell>
          <cell r="J1333" t="str">
            <v>Trenčiansky</v>
          </cell>
          <cell r="K1333" t="str">
            <v>Prievidza</v>
          </cell>
          <cell r="L1333" t="str">
            <v>97101</v>
          </cell>
          <cell r="M1333" t="str">
            <v>Prievidza</v>
          </cell>
          <cell r="N1333" t="str">
            <v>Ulica A. Mišúta 731/2</v>
          </cell>
          <cell r="O1333" t="str">
            <v>513881</v>
          </cell>
          <cell r="P1333" t="str">
            <v>NS</v>
          </cell>
          <cell r="Q1333">
            <v>33</v>
          </cell>
          <cell r="R1333">
            <v>0</v>
          </cell>
          <cell r="S1333">
            <v>0</v>
          </cell>
          <cell r="V1333">
            <v>33</v>
          </cell>
          <cell r="W1333">
            <v>0</v>
          </cell>
          <cell r="X1333">
            <v>0</v>
          </cell>
          <cell r="Y1333">
            <v>0</v>
          </cell>
          <cell r="AB1333">
            <v>0</v>
          </cell>
        </row>
        <row r="1334">
          <cell r="G1334">
            <v>710018380</v>
          </cell>
          <cell r="H1334" t="str">
            <v>031201628</v>
          </cell>
          <cell r="I1334" t="str">
            <v>Elokované pracovisko ako súčasť Základnej školy s materskou školou</v>
          </cell>
          <cell r="J1334" t="str">
            <v>Trenčiansky</v>
          </cell>
          <cell r="K1334" t="str">
            <v>Prievidza</v>
          </cell>
          <cell r="L1334" t="str">
            <v>97201</v>
          </cell>
          <cell r="M1334" t="str">
            <v>Bojnice</v>
          </cell>
          <cell r="N1334" t="str">
            <v>Pribinova 1272/11</v>
          </cell>
          <cell r="O1334" t="str">
            <v>513903</v>
          </cell>
          <cell r="P1334" t="str">
            <v>NS</v>
          </cell>
          <cell r="Q1334">
            <v>36</v>
          </cell>
          <cell r="R1334">
            <v>0</v>
          </cell>
          <cell r="S1334">
            <v>0</v>
          </cell>
          <cell r="V1334">
            <v>36</v>
          </cell>
          <cell r="W1334">
            <v>0</v>
          </cell>
          <cell r="X1334">
            <v>0</v>
          </cell>
          <cell r="Y1334">
            <v>0</v>
          </cell>
          <cell r="AB1334">
            <v>0</v>
          </cell>
        </row>
        <row r="1335">
          <cell r="G1335">
            <v>710234163</v>
          </cell>
          <cell r="H1335" t="str">
            <v>036126659</v>
          </cell>
          <cell r="I1335" t="str">
            <v>Elokované pracovisko ako súčasť Základnej školy s materskou školou</v>
          </cell>
          <cell r="J1335" t="str">
            <v>Trenčiansky</v>
          </cell>
          <cell r="K1335" t="str">
            <v>Prievidza</v>
          </cell>
          <cell r="L1335" t="str">
            <v>97245</v>
          </cell>
          <cell r="M1335" t="str">
            <v>Bystričany</v>
          </cell>
          <cell r="N1335" t="str">
            <v>Bernolákova 160/9</v>
          </cell>
          <cell r="O1335" t="str">
            <v>513911</v>
          </cell>
          <cell r="P1335" t="str">
            <v>NS</v>
          </cell>
          <cell r="Q1335">
            <v>8</v>
          </cell>
          <cell r="R1335">
            <v>0</v>
          </cell>
          <cell r="S1335">
            <v>0</v>
          </cell>
          <cell r="V1335">
            <v>8</v>
          </cell>
          <cell r="W1335">
            <v>0</v>
          </cell>
          <cell r="X1335">
            <v>0</v>
          </cell>
          <cell r="Y1335">
            <v>0</v>
          </cell>
          <cell r="AB1335">
            <v>0</v>
          </cell>
        </row>
        <row r="1336">
          <cell r="G1336">
            <v>710018460</v>
          </cell>
          <cell r="H1336" t="str">
            <v>037913743</v>
          </cell>
          <cell r="I1336" t="str">
            <v>Základná škola s materskou školou - predprimárne vzdelávanie</v>
          </cell>
          <cell r="J1336" t="str">
            <v>Trenčiansky</v>
          </cell>
          <cell r="K1336" t="str">
            <v>Prievidza</v>
          </cell>
          <cell r="L1336" t="str">
            <v>97101</v>
          </cell>
          <cell r="M1336" t="str">
            <v>Cigeľ</v>
          </cell>
          <cell r="N1336" t="str">
            <v>Cigeľ 276</v>
          </cell>
          <cell r="O1336" t="str">
            <v>513920</v>
          </cell>
          <cell r="P1336" t="str">
            <v>NS</v>
          </cell>
          <cell r="Q1336">
            <v>13</v>
          </cell>
          <cell r="R1336">
            <v>0</v>
          </cell>
          <cell r="S1336">
            <v>0</v>
          </cell>
          <cell r="V1336">
            <v>13</v>
          </cell>
          <cell r="W1336">
            <v>0</v>
          </cell>
          <cell r="X1336">
            <v>0</v>
          </cell>
          <cell r="Y1336">
            <v>0</v>
          </cell>
          <cell r="AB1336">
            <v>0</v>
          </cell>
        </row>
        <row r="1337">
          <cell r="G1337">
            <v>710156324</v>
          </cell>
          <cell r="H1337" t="str">
            <v>036126667</v>
          </cell>
          <cell r="I1337" t="str">
            <v>Základná škola s materskou školou - predprimárne vzdelávanie</v>
          </cell>
          <cell r="J1337" t="str">
            <v>Trenčiansky</v>
          </cell>
          <cell r="K1337" t="str">
            <v>Prievidza</v>
          </cell>
          <cell r="L1337" t="str">
            <v>97229</v>
          </cell>
          <cell r="M1337" t="str">
            <v>Čavoj</v>
          </cell>
          <cell r="N1337" t="str">
            <v>Čavoj 35</v>
          </cell>
          <cell r="O1337" t="str">
            <v>513938</v>
          </cell>
          <cell r="P1337" t="str">
            <v>NS</v>
          </cell>
          <cell r="Q1337">
            <v>5</v>
          </cell>
          <cell r="R1337">
            <v>0</v>
          </cell>
          <cell r="S1337">
            <v>0</v>
          </cell>
          <cell r="V1337">
            <v>5</v>
          </cell>
          <cell r="W1337">
            <v>0</v>
          </cell>
          <cell r="X1337">
            <v>0</v>
          </cell>
          <cell r="Y1337">
            <v>0</v>
          </cell>
          <cell r="AB1337">
            <v>0</v>
          </cell>
        </row>
        <row r="1338">
          <cell r="G1338">
            <v>710018436</v>
          </cell>
          <cell r="H1338" t="str">
            <v>042019877</v>
          </cell>
          <cell r="I1338" t="str">
            <v>Elokované pracovisko ako súčasť Základnej školy s materskou školou</v>
          </cell>
          <cell r="J1338" t="str">
            <v>Trenčiansky</v>
          </cell>
          <cell r="K1338" t="str">
            <v>Prievidza</v>
          </cell>
          <cell r="L1338" t="str">
            <v>97246</v>
          </cell>
          <cell r="M1338" t="str">
            <v>Čereňany</v>
          </cell>
          <cell r="N1338" t="str">
            <v>Školská 405/2</v>
          </cell>
          <cell r="O1338" t="str">
            <v>513946</v>
          </cell>
          <cell r="P1338" t="str">
            <v>NS</v>
          </cell>
          <cell r="Q1338">
            <v>12</v>
          </cell>
          <cell r="R1338">
            <v>0</v>
          </cell>
          <cell r="S1338">
            <v>0</v>
          </cell>
          <cell r="V1338">
            <v>12</v>
          </cell>
          <cell r="W1338">
            <v>0</v>
          </cell>
          <cell r="X1338">
            <v>0</v>
          </cell>
          <cell r="Y1338">
            <v>0</v>
          </cell>
          <cell r="AB1338">
            <v>0</v>
          </cell>
        </row>
        <row r="1339">
          <cell r="G1339">
            <v>710018479</v>
          </cell>
          <cell r="H1339" t="str">
            <v>037915380</v>
          </cell>
          <cell r="I1339" t="str">
            <v>Základná škola s materskou školou - predprimárne vzdelávanie</v>
          </cell>
          <cell r="J1339" t="str">
            <v>Trenčiansky</v>
          </cell>
          <cell r="K1339" t="str">
            <v>Prievidza</v>
          </cell>
          <cell r="L1339" t="str">
            <v>97224</v>
          </cell>
          <cell r="M1339" t="str">
            <v>Diviacka Nová Ves</v>
          </cell>
          <cell r="N1339" t="str">
            <v>Diviacka Nová Ves 260</v>
          </cell>
          <cell r="O1339" t="str">
            <v>513954</v>
          </cell>
          <cell r="P1339" t="str">
            <v>NS</v>
          </cell>
          <cell r="Q1339">
            <v>27</v>
          </cell>
          <cell r="R1339">
            <v>0</v>
          </cell>
          <cell r="S1339">
            <v>0</v>
          </cell>
          <cell r="V1339">
            <v>27</v>
          </cell>
          <cell r="W1339">
            <v>0</v>
          </cell>
          <cell r="X1339">
            <v>0</v>
          </cell>
          <cell r="Y1339">
            <v>0</v>
          </cell>
          <cell r="AB1339">
            <v>0</v>
          </cell>
        </row>
        <row r="1340">
          <cell r="G1340">
            <v>710018495</v>
          </cell>
          <cell r="H1340" t="str">
            <v>036126683</v>
          </cell>
          <cell r="I1340" t="str">
            <v>Elokované pracovisko ako súčasť Základnej školy s materskou školou</v>
          </cell>
          <cell r="J1340" t="str">
            <v>Trenčiansky</v>
          </cell>
          <cell r="K1340" t="str">
            <v>Prievidza</v>
          </cell>
          <cell r="L1340" t="str">
            <v>97225</v>
          </cell>
          <cell r="M1340" t="str">
            <v>Diviaky nad Nitricou</v>
          </cell>
          <cell r="N1340" t="str">
            <v>Diviaky nad Nitricou 3</v>
          </cell>
          <cell r="O1340" t="str">
            <v>513962</v>
          </cell>
          <cell r="P1340" t="str">
            <v>NS</v>
          </cell>
          <cell r="Q1340">
            <v>11</v>
          </cell>
          <cell r="R1340">
            <v>0</v>
          </cell>
          <cell r="S1340">
            <v>0</v>
          </cell>
          <cell r="V1340">
            <v>11</v>
          </cell>
          <cell r="W1340">
            <v>1</v>
          </cell>
          <cell r="X1340">
            <v>0</v>
          </cell>
          <cell r="Y1340">
            <v>0</v>
          </cell>
          <cell r="AB1340">
            <v>1</v>
          </cell>
        </row>
        <row r="1341">
          <cell r="G1341">
            <v>710037350</v>
          </cell>
          <cell r="H1341" t="str">
            <v>036126691</v>
          </cell>
          <cell r="I1341" t="str">
            <v>Elokované pracovisko ako súčasť Základnej školy s materskou školou</v>
          </cell>
          <cell r="J1341" t="str">
            <v>Trenčiansky</v>
          </cell>
          <cell r="K1341" t="str">
            <v>Prievidza</v>
          </cell>
          <cell r="L1341" t="str">
            <v>97223</v>
          </cell>
          <cell r="M1341" t="str">
            <v>Dolné Vestenice</v>
          </cell>
          <cell r="N1341" t="str">
            <v>Rudolfa Jašíka 348</v>
          </cell>
          <cell r="O1341" t="str">
            <v>513989</v>
          </cell>
          <cell r="P1341" t="str">
            <v>NS</v>
          </cell>
          <cell r="Q1341">
            <v>29</v>
          </cell>
          <cell r="R1341">
            <v>0</v>
          </cell>
          <cell r="S1341">
            <v>0</v>
          </cell>
          <cell r="V1341">
            <v>29</v>
          </cell>
          <cell r="W1341">
            <v>1</v>
          </cell>
          <cell r="X1341">
            <v>0</v>
          </cell>
          <cell r="Y1341">
            <v>0</v>
          </cell>
          <cell r="AB1341">
            <v>1</v>
          </cell>
        </row>
        <row r="1342">
          <cell r="G1342">
            <v>42141303</v>
          </cell>
          <cell r="H1342" t="str">
            <v>000318094</v>
          </cell>
          <cell r="I1342" t="str">
            <v>Materská škola</v>
          </cell>
          <cell r="J1342" t="str">
            <v>Trenčiansky</v>
          </cell>
          <cell r="K1342" t="str">
            <v>Prievidza</v>
          </cell>
          <cell r="L1342" t="str">
            <v>97251</v>
          </cell>
          <cell r="M1342" t="str">
            <v>Handlová</v>
          </cell>
          <cell r="N1342" t="str">
            <v>Ul. SNP 27</v>
          </cell>
          <cell r="O1342" t="str">
            <v>513997</v>
          </cell>
          <cell r="P1342" t="str">
            <v>PS</v>
          </cell>
          <cell r="Q1342">
            <v>144</v>
          </cell>
          <cell r="R1342">
            <v>0</v>
          </cell>
          <cell r="S1342">
            <v>0</v>
          </cell>
          <cell r="V1342">
            <v>144</v>
          </cell>
          <cell r="W1342">
            <v>0</v>
          </cell>
          <cell r="X1342">
            <v>0</v>
          </cell>
          <cell r="Y1342">
            <v>0</v>
          </cell>
          <cell r="AB1342">
            <v>0</v>
          </cell>
        </row>
        <row r="1343">
          <cell r="G1343">
            <v>710018576</v>
          </cell>
          <cell r="H1343" t="str">
            <v>036126713</v>
          </cell>
          <cell r="I1343" t="str">
            <v>Základná škola s materskou školou - predprimárne vzdelávanie</v>
          </cell>
          <cell r="J1343" t="str">
            <v>Trenčiansky</v>
          </cell>
          <cell r="K1343" t="str">
            <v>Prievidza</v>
          </cell>
          <cell r="L1343" t="str">
            <v>97248</v>
          </cell>
          <cell r="M1343" t="str">
            <v>Horná Ves</v>
          </cell>
          <cell r="N1343" t="str">
            <v>Horná Ves 360</v>
          </cell>
          <cell r="O1343" t="str">
            <v>514004</v>
          </cell>
          <cell r="P1343" t="str">
            <v>NS</v>
          </cell>
          <cell r="Q1343">
            <v>18</v>
          </cell>
          <cell r="R1343">
            <v>0</v>
          </cell>
          <cell r="S1343">
            <v>0</v>
          </cell>
          <cell r="V1343">
            <v>18</v>
          </cell>
          <cell r="W1343">
            <v>0</v>
          </cell>
          <cell r="X1343">
            <v>0</v>
          </cell>
          <cell r="Y1343">
            <v>0</v>
          </cell>
          <cell r="AB1343">
            <v>0</v>
          </cell>
        </row>
        <row r="1344">
          <cell r="G1344">
            <v>710018584</v>
          </cell>
          <cell r="H1344" t="str">
            <v>000318116</v>
          </cell>
          <cell r="I1344" t="str">
            <v>Materská škola</v>
          </cell>
          <cell r="J1344" t="str">
            <v>Trenčiansky</v>
          </cell>
          <cell r="K1344" t="str">
            <v>Prievidza</v>
          </cell>
          <cell r="L1344" t="str">
            <v>97222</v>
          </cell>
          <cell r="M1344" t="str">
            <v>Horné Vestenice</v>
          </cell>
          <cell r="N1344" t="str">
            <v>Horné Vestenice 257</v>
          </cell>
          <cell r="O1344" t="str">
            <v>514012</v>
          </cell>
          <cell r="P1344" t="str">
            <v>NS</v>
          </cell>
          <cell r="Q1344">
            <v>3</v>
          </cell>
          <cell r="R1344">
            <v>0</v>
          </cell>
          <cell r="S1344">
            <v>0</v>
          </cell>
          <cell r="V1344">
            <v>3</v>
          </cell>
          <cell r="W1344">
            <v>0</v>
          </cell>
          <cell r="X1344">
            <v>0</v>
          </cell>
          <cell r="Y1344">
            <v>0</v>
          </cell>
          <cell r="AB1344">
            <v>0</v>
          </cell>
        </row>
        <row r="1345">
          <cell r="G1345">
            <v>710018444</v>
          </cell>
          <cell r="H1345" t="str">
            <v>036126675</v>
          </cell>
          <cell r="I1345" t="str">
            <v>Základná škola s materskou školou - predprimárne vzdelávanie</v>
          </cell>
          <cell r="J1345" t="str">
            <v>Trenčiansky</v>
          </cell>
          <cell r="K1345" t="str">
            <v>Prievidza</v>
          </cell>
          <cell r="L1345" t="str">
            <v>97232</v>
          </cell>
          <cell r="M1345" t="str">
            <v>Chrenovec-Brusno</v>
          </cell>
          <cell r="N1345" t="str">
            <v>Chrenovec-Brusno 395</v>
          </cell>
          <cell r="O1345" t="str">
            <v>514021</v>
          </cell>
          <cell r="P1345" t="str">
            <v>NS</v>
          </cell>
          <cell r="Q1345">
            <v>14</v>
          </cell>
          <cell r="R1345">
            <v>0</v>
          </cell>
          <cell r="S1345">
            <v>0</v>
          </cell>
          <cell r="V1345">
            <v>14</v>
          </cell>
          <cell r="W1345">
            <v>0</v>
          </cell>
          <cell r="X1345">
            <v>0</v>
          </cell>
          <cell r="Y1345">
            <v>0</v>
          </cell>
          <cell r="AB1345">
            <v>0</v>
          </cell>
        </row>
        <row r="1346">
          <cell r="G1346">
            <v>710018592</v>
          </cell>
          <cell r="H1346" t="str">
            <v>000318167</v>
          </cell>
          <cell r="I1346" t="str">
            <v>Materská škola</v>
          </cell>
          <cell r="J1346" t="str">
            <v>Trenčiansky</v>
          </cell>
          <cell r="K1346" t="str">
            <v>Prievidza</v>
          </cell>
          <cell r="L1346" t="str">
            <v>97244</v>
          </cell>
          <cell r="M1346" t="str">
            <v>Kamenec pod Vtáčnikom</v>
          </cell>
          <cell r="N1346" t="str">
            <v>Na pažite 496/7</v>
          </cell>
          <cell r="O1346" t="str">
            <v>514063</v>
          </cell>
          <cell r="P1346" t="str">
            <v>NS</v>
          </cell>
          <cell r="Q1346">
            <v>10</v>
          </cell>
          <cell r="V1346">
            <v>10</v>
          </cell>
          <cell r="W1346">
            <v>0</v>
          </cell>
          <cell r="AB1346">
            <v>0</v>
          </cell>
        </row>
        <row r="1347">
          <cell r="G1347">
            <v>710018606</v>
          </cell>
          <cell r="H1347" t="str">
            <v>000518239</v>
          </cell>
          <cell r="I1347" t="str">
            <v>Materská škola</v>
          </cell>
          <cell r="J1347" t="str">
            <v>Trenčiansky</v>
          </cell>
          <cell r="K1347" t="str">
            <v>Prievidza</v>
          </cell>
          <cell r="L1347" t="str">
            <v>97217</v>
          </cell>
          <cell r="M1347" t="str">
            <v>Kanianka</v>
          </cell>
          <cell r="N1347" t="str">
            <v>Pionierov 82/6</v>
          </cell>
          <cell r="O1347" t="str">
            <v>514071</v>
          </cell>
          <cell r="P1347" t="str">
            <v>NS</v>
          </cell>
          <cell r="Q1347">
            <v>27</v>
          </cell>
          <cell r="R1347">
            <v>0</v>
          </cell>
          <cell r="S1347">
            <v>0</v>
          </cell>
          <cell r="V1347">
            <v>27</v>
          </cell>
          <cell r="W1347">
            <v>0</v>
          </cell>
          <cell r="X1347">
            <v>0</v>
          </cell>
          <cell r="Y1347">
            <v>0</v>
          </cell>
          <cell r="AB1347">
            <v>0</v>
          </cell>
        </row>
        <row r="1348">
          <cell r="G1348">
            <v>710018614</v>
          </cell>
          <cell r="H1348" t="str">
            <v>000318183</v>
          </cell>
          <cell r="I1348" t="str">
            <v>Materská škola</v>
          </cell>
          <cell r="J1348" t="str">
            <v>Trenčiansky</v>
          </cell>
          <cell r="K1348" t="str">
            <v>Prievidza</v>
          </cell>
          <cell r="L1348" t="str">
            <v>97215</v>
          </cell>
          <cell r="M1348" t="str">
            <v>Kľačno</v>
          </cell>
          <cell r="N1348" t="str">
            <v>Kľačno 326</v>
          </cell>
          <cell r="O1348" t="str">
            <v>514080</v>
          </cell>
          <cell r="P1348" t="str">
            <v>NS</v>
          </cell>
          <cell r="Q1348">
            <v>9</v>
          </cell>
          <cell r="R1348">
            <v>0</v>
          </cell>
          <cell r="S1348">
            <v>0</v>
          </cell>
          <cell r="V1348">
            <v>9</v>
          </cell>
          <cell r="W1348">
            <v>0</v>
          </cell>
          <cell r="X1348">
            <v>0</v>
          </cell>
          <cell r="Y1348">
            <v>0</v>
          </cell>
          <cell r="AB1348">
            <v>0</v>
          </cell>
        </row>
        <row r="1349">
          <cell r="G1349">
            <v>710018630</v>
          </cell>
          <cell r="H1349" t="str">
            <v>000318205</v>
          </cell>
          <cell r="I1349" t="str">
            <v>Materská škola</v>
          </cell>
          <cell r="J1349" t="str">
            <v>Trenčiansky</v>
          </cell>
          <cell r="K1349" t="str">
            <v>Prievidza</v>
          </cell>
          <cell r="L1349" t="str">
            <v>97226</v>
          </cell>
          <cell r="M1349" t="str">
            <v>Kostolná Ves</v>
          </cell>
          <cell r="N1349" t="str">
            <v>Kostolná Ves 62</v>
          </cell>
          <cell r="O1349" t="str">
            <v>514101</v>
          </cell>
          <cell r="P1349" t="str">
            <v>NS</v>
          </cell>
          <cell r="Q1349">
            <v>6</v>
          </cell>
          <cell r="R1349">
            <v>0</v>
          </cell>
          <cell r="S1349">
            <v>0</v>
          </cell>
          <cell r="V1349">
            <v>6</v>
          </cell>
          <cell r="W1349">
            <v>0</v>
          </cell>
          <cell r="X1349">
            <v>0</v>
          </cell>
          <cell r="Y1349">
            <v>0</v>
          </cell>
          <cell r="AB1349">
            <v>0</v>
          </cell>
        </row>
        <row r="1350">
          <cell r="G1350">
            <v>710018622</v>
          </cell>
          <cell r="H1350" t="str">
            <v>036126730</v>
          </cell>
          <cell r="I1350" t="str">
            <v>Základná škola s materskou školou - predprimárne vzdelávanie</v>
          </cell>
          <cell r="J1350" t="str">
            <v>Trenčiansky</v>
          </cell>
          <cell r="K1350" t="str">
            <v>Prievidza</v>
          </cell>
          <cell r="L1350" t="str">
            <v>97241</v>
          </cell>
          <cell r="M1350" t="str">
            <v>Koš</v>
          </cell>
          <cell r="N1350" t="str">
            <v>Nová 525</v>
          </cell>
          <cell r="O1350" t="str">
            <v>514110</v>
          </cell>
          <cell r="P1350" t="str">
            <v>NS</v>
          </cell>
          <cell r="Q1350">
            <v>11</v>
          </cell>
          <cell r="R1350">
            <v>0</v>
          </cell>
          <cell r="S1350">
            <v>0</v>
          </cell>
          <cell r="V1350">
            <v>11</v>
          </cell>
          <cell r="W1350">
            <v>0</v>
          </cell>
          <cell r="X1350">
            <v>0</v>
          </cell>
          <cell r="Y1350">
            <v>0</v>
          </cell>
          <cell r="AB1350">
            <v>0</v>
          </cell>
        </row>
        <row r="1351">
          <cell r="G1351">
            <v>710018649</v>
          </cell>
          <cell r="H1351" t="str">
            <v>036126748</v>
          </cell>
          <cell r="I1351" t="str">
            <v>Elokované pracovisko ako súčasť Základnej školy s materskou školou</v>
          </cell>
          <cell r="J1351" t="str">
            <v>Trenčiansky</v>
          </cell>
          <cell r="K1351" t="str">
            <v>Prievidza</v>
          </cell>
          <cell r="L1351" t="str">
            <v>97211</v>
          </cell>
          <cell r="M1351" t="str">
            <v>Lazany</v>
          </cell>
          <cell r="N1351" t="str">
            <v>Lazany 424</v>
          </cell>
          <cell r="O1351" t="str">
            <v>514128</v>
          </cell>
          <cell r="P1351" t="str">
            <v>NS</v>
          </cell>
          <cell r="Q1351">
            <v>16</v>
          </cell>
          <cell r="R1351">
            <v>0</v>
          </cell>
          <cell r="S1351">
            <v>0</v>
          </cell>
          <cell r="V1351">
            <v>16</v>
          </cell>
          <cell r="W1351">
            <v>0</v>
          </cell>
          <cell r="X1351">
            <v>0</v>
          </cell>
          <cell r="Y1351">
            <v>0</v>
          </cell>
          <cell r="AB1351">
            <v>0</v>
          </cell>
        </row>
        <row r="1352">
          <cell r="G1352">
            <v>710018657</v>
          </cell>
          <cell r="H1352" t="str">
            <v>000318256</v>
          </cell>
          <cell r="I1352" t="str">
            <v>Materská škola</v>
          </cell>
          <cell r="J1352" t="str">
            <v>Trenčiansky</v>
          </cell>
          <cell r="K1352" t="str">
            <v>Prievidza</v>
          </cell>
          <cell r="L1352" t="str">
            <v>97242</v>
          </cell>
          <cell r="M1352" t="str">
            <v>Lehota pod Vtáčnikom</v>
          </cell>
          <cell r="N1352" t="str">
            <v>Banícka 22/45</v>
          </cell>
          <cell r="O1352" t="str">
            <v>514136</v>
          </cell>
          <cell r="P1352" t="str">
            <v>NS</v>
          </cell>
          <cell r="Q1352">
            <v>18</v>
          </cell>
          <cell r="R1352">
            <v>0</v>
          </cell>
          <cell r="S1352">
            <v>0</v>
          </cell>
          <cell r="V1352">
            <v>18</v>
          </cell>
          <cell r="W1352">
            <v>0</v>
          </cell>
          <cell r="X1352">
            <v>0</v>
          </cell>
          <cell r="Y1352">
            <v>0</v>
          </cell>
          <cell r="AB1352">
            <v>0</v>
          </cell>
        </row>
        <row r="1353">
          <cell r="G1353">
            <v>710018665</v>
          </cell>
          <cell r="H1353" t="str">
            <v>000318256</v>
          </cell>
          <cell r="I1353" t="str">
            <v>Materská škola</v>
          </cell>
          <cell r="J1353" t="str">
            <v>Trenčiansky</v>
          </cell>
          <cell r="K1353" t="str">
            <v>Prievidza</v>
          </cell>
          <cell r="L1353" t="str">
            <v>97242</v>
          </cell>
          <cell r="M1353" t="str">
            <v>Lehota pod Vtáčnikom</v>
          </cell>
          <cell r="N1353" t="str">
            <v>Školská 748/1</v>
          </cell>
          <cell r="O1353" t="str">
            <v>514136</v>
          </cell>
          <cell r="P1353" t="str">
            <v>NS</v>
          </cell>
          <cell r="Q1353">
            <v>22</v>
          </cell>
          <cell r="R1353">
            <v>0</v>
          </cell>
          <cell r="S1353">
            <v>0</v>
          </cell>
          <cell r="V1353">
            <v>22</v>
          </cell>
          <cell r="W1353">
            <v>0</v>
          </cell>
          <cell r="X1353">
            <v>0</v>
          </cell>
          <cell r="Y1353">
            <v>0</v>
          </cell>
          <cell r="AB1353">
            <v>0</v>
          </cell>
        </row>
        <row r="1354">
          <cell r="G1354">
            <v>710251084</v>
          </cell>
          <cell r="H1354" t="str">
            <v>036131415</v>
          </cell>
          <cell r="I1354" t="str">
            <v>Elokované pracovisko ako súčasť Základnej školy s materskou školou</v>
          </cell>
          <cell r="J1354" t="str">
            <v>Trenčiansky</v>
          </cell>
          <cell r="K1354" t="str">
            <v>Prievidza</v>
          </cell>
          <cell r="L1354" t="str">
            <v>97227</v>
          </cell>
          <cell r="M1354" t="str">
            <v>Liešťany</v>
          </cell>
          <cell r="N1354" t="str">
            <v>Liešťany 191</v>
          </cell>
          <cell r="O1354" t="str">
            <v>514144</v>
          </cell>
          <cell r="P1354" t="str">
            <v>NS</v>
          </cell>
          <cell r="Q1354">
            <v>11</v>
          </cell>
          <cell r="R1354">
            <v>0</v>
          </cell>
          <cell r="S1354">
            <v>0</v>
          </cell>
          <cell r="V1354">
            <v>11</v>
          </cell>
          <cell r="W1354">
            <v>0</v>
          </cell>
          <cell r="X1354">
            <v>0</v>
          </cell>
          <cell r="Y1354">
            <v>0</v>
          </cell>
          <cell r="AB1354">
            <v>0</v>
          </cell>
        </row>
        <row r="1355">
          <cell r="G1355">
            <v>710018681</v>
          </cell>
          <cell r="H1355" t="str">
            <v>000318272</v>
          </cell>
          <cell r="I1355" t="str">
            <v>Materská škola</v>
          </cell>
          <cell r="J1355" t="str">
            <v>Trenčiansky</v>
          </cell>
          <cell r="K1355" t="str">
            <v>Prievidza</v>
          </cell>
          <cell r="L1355" t="str">
            <v>97101</v>
          </cell>
          <cell r="M1355" t="str">
            <v>Malá Čausa</v>
          </cell>
          <cell r="N1355" t="str">
            <v>Malá Čausa 1</v>
          </cell>
          <cell r="O1355" t="str">
            <v>514179</v>
          </cell>
          <cell r="P1355" t="str">
            <v>NS</v>
          </cell>
          <cell r="Q1355">
            <v>4</v>
          </cell>
          <cell r="R1355">
            <v>0</v>
          </cell>
          <cell r="S1355">
            <v>0</v>
          </cell>
          <cell r="V1355">
            <v>4</v>
          </cell>
          <cell r="W1355">
            <v>0</v>
          </cell>
          <cell r="X1355">
            <v>0</v>
          </cell>
          <cell r="Y1355">
            <v>0</v>
          </cell>
          <cell r="AB1355">
            <v>0</v>
          </cell>
        </row>
        <row r="1356">
          <cell r="G1356">
            <v>710018690</v>
          </cell>
          <cell r="H1356" t="str">
            <v>000318281</v>
          </cell>
          <cell r="I1356" t="str">
            <v>Materská škola</v>
          </cell>
          <cell r="J1356" t="str">
            <v>Trenčiansky</v>
          </cell>
          <cell r="K1356" t="str">
            <v>Prievidza</v>
          </cell>
          <cell r="L1356" t="str">
            <v>97213</v>
          </cell>
          <cell r="M1356" t="str">
            <v>Malinová</v>
          </cell>
          <cell r="N1356" t="str">
            <v>Malinová 1</v>
          </cell>
          <cell r="O1356" t="str">
            <v>514187</v>
          </cell>
          <cell r="P1356" t="str">
            <v>NS</v>
          </cell>
          <cell r="Q1356">
            <v>13</v>
          </cell>
          <cell r="V1356">
            <v>13</v>
          </cell>
          <cell r="AB1356">
            <v>0</v>
          </cell>
        </row>
        <row r="1357">
          <cell r="G1357">
            <v>710018703</v>
          </cell>
          <cell r="H1357" t="str">
            <v>036126764</v>
          </cell>
          <cell r="I1357" t="str">
            <v>Elokované pracovisko ako súčasť Základnej školy s materskou školou Vavrinca Benedikta</v>
          </cell>
          <cell r="J1357" t="str">
            <v>Trenčiansky</v>
          </cell>
          <cell r="K1357" t="str">
            <v>Prievidza</v>
          </cell>
          <cell r="L1357" t="str">
            <v>97212</v>
          </cell>
          <cell r="M1357" t="str">
            <v>Nedožery-Brezany</v>
          </cell>
          <cell r="N1357" t="str">
            <v>Kpt. Nálepku 611</v>
          </cell>
          <cell r="O1357" t="str">
            <v>514209</v>
          </cell>
          <cell r="P1357" t="str">
            <v>NS</v>
          </cell>
          <cell r="Q1357">
            <v>22</v>
          </cell>
          <cell r="R1357">
            <v>0</v>
          </cell>
          <cell r="S1357">
            <v>0</v>
          </cell>
          <cell r="V1357">
            <v>22</v>
          </cell>
          <cell r="W1357">
            <v>0</v>
          </cell>
          <cell r="X1357">
            <v>0</v>
          </cell>
          <cell r="Y1357">
            <v>0</v>
          </cell>
          <cell r="AB1357">
            <v>0</v>
          </cell>
        </row>
        <row r="1358">
          <cell r="G1358">
            <v>710214332</v>
          </cell>
          <cell r="H1358" t="str">
            <v>710262108</v>
          </cell>
          <cell r="I1358" t="str">
            <v>Elokované pracovisko ako súčasť  Spojenej školy - Grundschule mit Kindergarten</v>
          </cell>
          <cell r="J1358" t="str">
            <v>Trenčiansky</v>
          </cell>
          <cell r="K1358" t="str">
            <v>Prievidza</v>
          </cell>
          <cell r="L1358" t="str">
            <v>97213</v>
          </cell>
          <cell r="M1358" t="str">
            <v>Nitrianske Pravno</v>
          </cell>
          <cell r="N1358" t="str">
            <v>Hviezdoslavova 1</v>
          </cell>
          <cell r="O1358" t="str">
            <v>514225</v>
          </cell>
          <cell r="P1358" t="str">
            <v>NS</v>
          </cell>
          <cell r="Q1358">
            <v>28</v>
          </cell>
          <cell r="R1358">
            <v>0</v>
          </cell>
          <cell r="S1358">
            <v>0</v>
          </cell>
          <cell r="V1358">
            <v>28</v>
          </cell>
          <cell r="W1358">
            <v>0</v>
          </cell>
          <cell r="X1358">
            <v>0</v>
          </cell>
          <cell r="Y1358">
            <v>0</v>
          </cell>
          <cell r="AB1358">
            <v>0</v>
          </cell>
        </row>
        <row r="1359">
          <cell r="G1359">
            <v>37915673</v>
          </cell>
          <cell r="H1359" t="str">
            <v>000318345</v>
          </cell>
          <cell r="I1359" t="str">
            <v>Materská škola</v>
          </cell>
          <cell r="J1359" t="str">
            <v>Trenčiansky</v>
          </cell>
          <cell r="K1359" t="str">
            <v>Prievidza</v>
          </cell>
          <cell r="L1359" t="str">
            <v>97226</v>
          </cell>
          <cell r="M1359" t="str">
            <v>Nitrianske Rudno</v>
          </cell>
          <cell r="N1359" t="str">
            <v>Hlavná 534/66</v>
          </cell>
          <cell r="O1359" t="str">
            <v>514233</v>
          </cell>
          <cell r="P1359" t="str">
            <v>PS</v>
          </cell>
          <cell r="Q1359">
            <v>31</v>
          </cell>
          <cell r="R1359">
            <v>0</v>
          </cell>
          <cell r="S1359">
            <v>0</v>
          </cell>
          <cell r="V1359">
            <v>31</v>
          </cell>
          <cell r="W1359">
            <v>0</v>
          </cell>
          <cell r="X1359">
            <v>0</v>
          </cell>
          <cell r="Y1359">
            <v>0</v>
          </cell>
          <cell r="AB1359">
            <v>0</v>
          </cell>
        </row>
        <row r="1360">
          <cell r="G1360">
            <v>710018754</v>
          </cell>
          <cell r="H1360" t="str">
            <v>042020131</v>
          </cell>
          <cell r="I1360" t="str">
            <v>Základná škola s materskou školou Fraňa Madvu - predprimárne vzdelávanie</v>
          </cell>
          <cell r="J1360" t="str">
            <v>Trenčiansky</v>
          </cell>
          <cell r="K1360" t="str">
            <v>Prievidza</v>
          </cell>
          <cell r="L1360" t="str">
            <v>97221</v>
          </cell>
          <cell r="M1360" t="str">
            <v>Nitrianske Sučany</v>
          </cell>
          <cell r="N1360" t="str">
            <v>Nitrianske Sučany 352</v>
          </cell>
          <cell r="O1360" t="str">
            <v>514241</v>
          </cell>
          <cell r="P1360" t="str">
            <v>NS</v>
          </cell>
          <cell r="Q1360">
            <v>15</v>
          </cell>
          <cell r="V1360">
            <v>15</v>
          </cell>
          <cell r="W1360">
            <v>0</v>
          </cell>
          <cell r="AB1360">
            <v>0</v>
          </cell>
        </row>
        <row r="1361">
          <cell r="G1361">
            <v>710018762</v>
          </cell>
          <cell r="H1361" t="str">
            <v>036126781</v>
          </cell>
          <cell r="I1361" t="str">
            <v>Základná škola s materskou školou - predprimárne vzdelávanie</v>
          </cell>
          <cell r="J1361" t="str">
            <v>Trenčiansky</v>
          </cell>
          <cell r="K1361" t="str">
            <v>Prievidza</v>
          </cell>
          <cell r="L1361" t="str">
            <v>97222</v>
          </cell>
          <cell r="M1361" t="str">
            <v>Nitrica</v>
          </cell>
          <cell r="N1361" t="str">
            <v>Nitrica 41</v>
          </cell>
          <cell r="O1361" t="str">
            <v>514250</v>
          </cell>
          <cell r="P1361" t="str">
            <v>NS</v>
          </cell>
          <cell r="Q1361">
            <v>9</v>
          </cell>
          <cell r="R1361">
            <v>0</v>
          </cell>
          <cell r="S1361">
            <v>0</v>
          </cell>
          <cell r="V1361">
            <v>9</v>
          </cell>
          <cell r="W1361">
            <v>0</v>
          </cell>
          <cell r="X1361">
            <v>0</v>
          </cell>
          <cell r="Y1361">
            <v>0</v>
          </cell>
          <cell r="AB1361">
            <v>0</v>
          </cell>
        </row>
        <row r="1362">
          <cell r="G1362">
            <v>710018770</v>
          </cell>
          <cell r="H1362" t="str">
            <v>000318361</v>
          </cell>
          <cell r="I1362" t="str">
            <v>Materská škola</v>
          </cell>
          <cell r="J1362" t="str">
            <v>Trenčiansky</v>
          </cell>
          <cell r="K1362" t="str">
            <v>Prievidza</v>
          </cell>
          <cell r="L1362" t="str">
            <v>97271</v>
          </cell>
          <cell r="M1362" t="str">
            <v>Nováky</v>
          </cell>
          <cell r="N1362" t="str">
            <v>Svätoplukova 91</v>
          </cell>
          <cell r="O1362" t="str">
            <v>514268</v>
          </cell>
          <cell r="P1362" t="str">
            <v>NS</v>
          </cell>
          <cell r="Q1362">
            <v>41</v>
          </cell>
          <cell r="R1362">
            <v>0</v>
          </cell>
          <cell r="S1362">
            <v>0</v>
          </cell>
          <cell r="V1362">
            <v>41</v>
          </cell>
          <cell r="W1362">
            <v>0</v>
          </cell>
          <cell r="X1362">
            <v>0</v>
          </cell>
          <cell r="Y1362">
            <v>0</v>
          </cell>
          <cell r="AB1362">
            <v>0</v>
          </cell>
        </row>
        <row r="1363">
          <cell r="G1363">
            <v>710018789</v>
          </cell>
          <cell r="H1363" t="str">
            <v>000318388</v>
          </cell>
          <cell r="I1363" t="str">
            <v>Materská škola</v>
          </cell>
          <cell r="J1363" t="str">
            <v>Trenčiansky</v>
          </cell>
          <cell r="K1363" t="str">
            <v>Prievidza</v>
          </cell>
          <cell r="L1363" t="str">
            <v>97202</v>
          </cell>
          <cell r="M1363" t="str">
            <v>Opatovce nad Nitrou</v>
          </cell>
          <cell r="N1363" t="str">
            <v>Opatovce nad Nitrou 139</v>
          </cell>
          <cell r="O1363" t="str">
            <v>514284</v>
          </cell>
          <cell r="P1363" t="str">
            <v>NS</v>
          </cell>
          <cell r="Q1363">
            <v>27</v>
          </cell>
          <cell r="R1363">
            <v>0</v>
          </cell>
          <cell r="S1363">
            <v>0</v>
          </cell>
          <cell r="V1363">
            <v>27</v>
          </cell>
          <cell r="W1363">
            <v>0</v>
          </cell>
          <cell r="X1363">
            <v>0</v>
          </cell>
          <cell r="Y1363">
            <v>0</v>
          </cell>
          <cell r="AB1363">
            <v>0</v>
          </cell>
        </row>
        <row r="1364">
          <cell r="G1364">
            <v>710037430</v>
          </cell>
          <cell r="H1364" t="str">
            <v>000318396</v>
          </cell>
          <cell r="I1364" t="str">
            <v>Materská škola</v>
          </cell>
          <cell r="J1364" t="str">
            <v>Trenčiansky</v>
          </cell>
          <cell r="K1364" t="str">
            <v>Prievidza</v>
          </cell>
          <cell r="L1364" t="str">
            <v>97247</v>
          </cell>
          <cell r="M1364" t="str">
            <v>Oslany</v>
          </cell>
          <cell r="N1364" t="str">
            <v>Školská 57/4</v>
          </cell>
          <cell r="O1364" t="str">
            <v>514292</v>
          </cell>
          <cell r="P1364" t="str">
            <v>NS</v>
          </cell>
          <cell r="Q1364">
            <v>25</v>
          </cell>
          <cell r="R1364">
            <v>0</v>
          </cell>
          <cell r="S1364">
            <v>0</v>
          </cell>
          <cell r="V1364">
            <v>25</v>
          </cell>
          <cell r="W1364">
            <v>2</v>
          </cell>
          <cell r="X1364">
            <v>0</v>
          </cell>
          <cell r="Y1364">
            <v>0</v>
          </cell>
          <cell r="AB1364">
            <v>2</v>
          </cell>
        </row>
        <row r="1365">
          <cell r="G1365">
            <v>710018797</v>
          </cell>
          <cell r="H1365" t="str">
            <v>000318418</v>
          </cell>
          <cell r="I1365" t="str">
            <v>Materská škola</v>
          </cell>
          <cell r="J1365" t="str">
            <v>Trenčiansky</v>
          </cell>
          <cell r="K1365" t="str">
            <v>Prievidza</v>
          </cell>
          <cell r="L1365" t="str">
            <v>97216</v>
          </cell>
          <cell r="M1365" t="str">
            <v>Poluvsie</v>
          </cell>
          <cell r="N1365" t="str">
            <v>Poluvsie 28</v>
          </cell>
          <cell r="O1365" t="str">
            <v>514314</v>
          </cell>
          <cell r="P1365" t="str">
            <v>NS</v>
          </cell>
          <cell r="Q1365">
            <v>5</v>
          </cell>
          <cell r="R1365">
            <v>0</v>
          </cell>
          <cell r="S1365">
            <v>0</v>
          </cell>
          <cell r="V1365">
            <v>5</v>
          </cell>
          <cell r="W1365">
            <v>0</v>
          </cell>
          <cell r="X1365">
            <v>0</v>
          </cell>
          <cell r="Y1365">
            <v>0</v>
          </cell>
          <cell r="AB1365">
            <v>0</v>
          </cell>
        </row>
        <row r="1366">
          <cell r="G1366">
            <v>710018800</v>
          </cell>
          <cell r="H1366" t="str">
            <v>000318426</v>
          </cell>
          <cell r="I1366" t="str">
            <v>Materská škola</v>
          </cell>
          <cell r="J1366" t="str">
            <v>Trenčiansky</v>
          </cell>
          <cell r="K1366" t="str">
            <v>Prievidza</v>
          </cell>
          <cell r="L1366" t="str">
            <v>97211</v>
          </cell>
          <cell r="M1366" t="str">
            <v>Poruba</v>
          </cell>
          <cell r="N1366" t="str">
            <v>Poruba 354</v>
          </cell>
          <cell r="O1366" t="str">
            <v>514322</v>
          </cell>
          <cell r="P1366" t="str">
            <v>NS</v>
          </cell>
          <cell r="Q1366">
            <v>14</v>
          </cell>
          <cell r="R1366">
            <v>0</v>
          </cell>
          <cell r="S1366">
            <v>0</v>
          </cell>
          <cell r="V1366">
            <v>14</v>
          </cell>
          <cell r="W1366">
            <v>0</v>
          </cell>
          <cell r="X1366">
            <v>0</v>
          </cell>
          <cell r="Y1366">
            <v>0</v>
          </cell>
          <cell r="AB1366">
            <v>0</v>
          </cell>
        </row>
        <row r="1367">
          <cell r="G1367">
            <v>710018819</v>
          </cell>
          <cell r="H1367" t="str">
            <v>000318434</v>
          </cell>
          <cell r="I1367" t="str">
            <v>Materská škola</v>
          </cell>
          <cell r="J1367" t="str">
            <v>Trenčiansky</v>
          </cell>
          <cell r="K1367" t="str">
            <v>Prievidza</v>
          </cell>
          <cell r="L1367" t="str">
            <v>97216</v>
          </cell>
          <cell r="M1367" t="str">
            <v>Pravenec</v>
          </cell>
          <cell r="N1367" t="str">
            <v>Pravenec 233</v>
          </cell>
          <cell r="O1367" t="str">
            <v>514331</v>
          </cell>
          <cell r="P1367" t="str">
            <v>NS</v>
          </cell>
          <cell r="Q1367">
            <v>3</v>
          </cell>
          <cell r="R1367">
            <v>0</v>
          </cell>
          <cell r="S1367">
            <v>0</v>
          </cell>
          <cell r="V1367">
            <v>3</v>
          </cell>
          <cell r="W1367">
            <v>0</v>
          </cell>
          <cell r="X1367">
            <v>0</v>
          </cell>
          <cell r="Y1367">
            <v>0</v>
          </cell>
          <cell r="AB1367">
            <v>0</v>
          </cell>
        </row>
        <row r="1368">
          <cell r="G1368">
            <v>710018878</v>
          </cell>
          <cell r="H1368" t="str">
            <v>000318451</v>
          </cell>
          <cell r="I1368" t="str">
            <v>Materská škola</v>
          </cell>
          <cell r="J1368" t="str">
            <v>Trenčiansky</v>
          </cell>
          <cell r="K1368" t="str">
            <v>Prievidza</v>
          </cell>
          <cell r="L1368" t="str">
            <v>97248</v>
          </cell>
          <cell r="M1368" t="str">
            <v>Radobica</v>
          </cell>
          <cell r="N1368" t="str">
            <v>Radobica 90</v>
          </cell>
          <cell r="O1368" t="str">
            <v>514349</v>
          </cell>
          <cell r="P1368" t="str">
            <v>NS</v>
          </cell>
          <cell r="Q1368">
            <v>6</v>
          </cell>
          <cell r="R1368">
            <v>0</v>
          </cell>
          <cell r="S1368">
            <v>0</v>
          </cell>
          <cell r="V1368">
            <v>6</v>
          </cell>
          <cell r="W1368">
            <v>0</v>
          </cell>
          <cell r="X1368">
            <v>0</v>
          </cell>
          <cell r="Y1368">
            <v>0</v>
          </cell>
          <cell r="AB1368">
            <v>0</v>
          </cell>
        </row>
        <row r="1369">
          <cell r="G1369">
            <v>710156332</v>
          </cell>
          <cell r="H1369" t="str">
            <v>036126811</v>
          </cell>
          <cell r="I1369" t="str">
            <v>Základná škola s materskou školou - predprimárne vzdelávanie</v>
          </cell>
          <cell r="J1369" t="str">
            <v>Trenčiansky</v>
          </cell>
          <cell r="K1369" t="str">
            <v>Prievidza</v>
          </cell>
          <cell r="L1369" t="str">
            <v>97231</v>
          </cell>
          <cell r="M1369" t="str">
            <v>Ráztočno</v>
          </cell>
          <cell r="N1369" t="str">
            <v>Komenského 428/43</v>
          </cell>
          <cell r="O1369" t="str">
            <v>514357</v>
          </cell>
          <cell r="P1369" t="str">
            <v>NS</v>
          </cell>
          <cell r="Q1369">
            <v>4</v>
          </cell>
          <cell r="R1369">
            <v>0</v>
          </cell>
          <cell r="S1369">
            <v>0</v>
          </cell>
          <cell r="V1369">
            <v>4</v>
          </cell>
          <cell r="W1369">
            <v>0</v>
          </cell>
          <cell r="X1369">
            <v>0</v>
          </cell>
          <cell r="Y1369">
            <v>0</v>
          </cell>
          <cell r="AB1369">
            <v>0</v>
          </cell>
        </row>
        <row r="1370">
          <cell r="G1370">
            <v>710018738</v>
          </cell>
          <cell r="H1370" t="str">
            <v>000648566</v>
          </cell>
          <cell r="I1370" t="str">
            <v>Materská škola</v>
          </cell>
          <cell r="J1370" t="str">
            <v>Trenčiansky</v>
          </cell>
          <cell r="K1370" t="str">
            <v>Prievidza</v>
          </cell>
          <cell r="L1370" t="str">
            <v>97226</v>
          </cell>
          <cell r="M1370" t="str">
            <v>Rudnianska Lehota</v>
          </cell>
          <cell r="N1370" t="str">
            <v>Rudnianska Lehota 224</v>
          </cell>
          <cell r="O1370" t="str">
            <v>514365</v>
          </cell>
          <cell r="P1370" t="str">
            <v>NS</v>
          </cell>
          <cell r="Q1370">
            <v>5</v>
          </cell>
          <cell r="R1370">
            <v>0</v>
          </cell>
          <cell r="S1370">
            <v>0</v>
          </cell>
          <cell r="V1370">
            <v>5</v>
          </cell>
          <cell r="W1370">
            <v>0</v>
          </cell>
          <cell r="X1370">
            <v>0</v>
          </cell>
          <cell r="Y1370">
            <v>0</v>
          </cell>
          <cell r="AB1370">
            <v>0</v>
          </cell>
        </row>
        <row r="1371">
          <cell r="G1371">
            <v>710018886</v>
          </cell>
          <cell r="H1371" t="str">
            <v>000318485</v>
          </cell>
          <cell r="I1371" t="str">
            <v>Materská škola</v>
          </cell>
          <cell r="J1371" t="str">
            <v>Trenčiansky</v>
          </cell>
          <cell r="K1371" t="str">
            <v>Prievidza</v>
          </cell>
          <cell r="L1371" t="str">
            <v>97205</v>
          </cell>
          <cell r="M1371" t="str">
            <v>Sebedražie</v>
          </cell>
          <cell r="N1371" t="str">
            <v>Boriny 457</v>
          </cell>
          <cell r="O1371" t="str">
            <v>514373</v>
          </cell>
          <cell r="P1371" t="str">
            <v>NS</v>
          </cell>
          <cell r="Q1371">
            <v>24</v>
          </cell>
          <cell r="V1371">
            <v>24</v>
          </cell>
          <cell r="AB1371">
            <v>0</v>
          </cell>
        </row>
        <row r="1372">
          <cell r="G1372">
            <v>710018894</v>
          </cell>
          <cell r="H1372" t="str">
            <v>000649074</v>
          </cell>
          <cell r="I1372" t="str">
            <v>Materská škola</v>
          </cell>
          <cell r="J1372" t="str">
            <v>Trenčiansky</v>
          </cell>
          <cell r="K1372" t="str">
            <v>Prievidza</v>
          </cell>
          <cell r="L1372" t="str">
            <v>97226</v>
          </cell>
          <cell r="M1372" t="str">
            <v>Seč</v>
          </cell>
          <cell r="N1372" t="str">
            <v>Seč 98</v>
          </cell>
          <cell r="O1372" t="str">
            <v>514381</v>
          </cell>
          <cell r="P1372" t="str">
            <v>NS</v>
          </cell>
          <cell r="Q1372">
            <v>0</v>
          </cell>
          <cell r="R1372">
            <v>0</v>
          </cell>
          <cell r="S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AB1372">
            <v>0</v>
          </cell>
        </row>
        <row r="1373">
          <cell r="G1373">
            <v>710264704</v>
          </cell>
          <cell r="H1373" t="str">
            <v>000318507</v>
          </cell>
          <cell r="I1373" t="str">
            <v>Materská škola</v>
          </cell>
          <cell r="J1373" t="str">
            <v>Trenčiansky</v>
          </cell>
          <cell r="K1373" t="str">
            <v>Prievidza</v>
          </cell>
          <cell r="L1373" t="str">
            <v>97201</v>
          </cell>
          <cell r="M1373" t="str">
            <v>Šútovce</v>
          </cell>
          <cell r="N1373" t="str">
            <v>Šútovce 112</v>
          </cell>
          <cell r="O1373" t="str">
            <v>514390</v>
          </cell>
          <cell r="P1373" t="str">
            <v>NS</v>
          </cell>
          <cell r="Q1373">
            <v>2</v>
          </cell>
          <cell r="R1373">
            <v>0</v>
          </cell>
          <cell r="S1373">
            <v>0</v>
          </cell>
          <cell r="V1373">
            <v>2</v>
          </cell>
          <cell r="W1373">
            <v>0</v>
          </cell>
          <cell r="X1373">
            <v>0</v>
          </cell>
          <cell r="Y1373">
            <v>0</v>
          </cell>
          <cell r="AB1373">
            <v>0</v>
          </cell>
        </row>
        <row r="1374">
          <cell r="G1374">
            <v>710018916</v>
          </cell>
          <cell r="H1374" t="str">
            <v>000318523</v>
          </cell>
          <cell r="I1374" t="str">
            <v>Materská škola</v>
          </cell>
          <cell r="J1374" t="str">
            <v>Trenčiansky</v>
          </cell>
          <cell r="K1374" t="str">
            <v>Prievidza</v>
          </cell>
          <cell r="L1374" t="str">
            <v>97214</v>
          </cell>
          <cell r="M1374" t="str">
            <v>Tužina</v>
          </cell>
          <cell r="N1374" t="str">
            <v>Tužina 361</v>
          </cell>
          <cell r="O1374" t="str">
            <v>514411</v>
          </cell>
          <cell r="P1374" t="str">
            <v>NS</v>
          </cell>
          <cell r="Q1374">
            <v>11</v>
          </cell>
          <cell r="R1374">
            <v>0</v>
          </cell>
          <cell r="S1374">
            <v>0</v>
          </cell>
          <cell r="V1374">
            <v>11</v>
          </cell>
          <cell r="W1374">
            <v>0</v>
          </cell>
          <cell r="X1374">
            <v>0</v>
          </cell>
          <cell r="Y1374">
            <v>0</v>
          </cell>
          <cell r="AB1374">
            <v>0</v>
          </cell>
        </row>
        <row r="1375">
          <cell r="G1375">
            <v>710018924</v>
          </cell>
          <cell r="H1375" t="str">
            <v>031201733</v>
          </cell>
          <cell r="I1375" t="str">
            <v>Elokované pracovisko ako súčasť Základnej školy s materskou školou</v>
          </cell>
          <cell r="J1375" t="str">
            <v>Trenčiansky</v>
          </cell>
          <cell r="K1375" t="str">
            <v>Prievidza</v>
          </cell>
          <cell r="L1375" t="str">
            <v>97228</v>
          </cell>
          <cell r="M1375" t="str">
            <v>Valaská Belá</v>
          </cell>
          <cell r="N1375" t="str">
            <v>Valaská Belá 329</v>
          </cell>
          <cell r="O1375" t="str">
            <v>514420</v>
          </cell>
          <cell r="P1375" t="str">
            <v>NS</v>
          </cell>
          <cell r="Q1375">
            <v>23</v>
          </cell>
          <cell r="R1375">
            <v>0</v>
          </cell>
          <cell r="S1375">
            <v>0</v>
          </cell>
          <cell r="V1375">
            <v>23</v>
          </cell>
          <cell r="W1375">
            <v>0</v>
          </cell>
          <cell r="X1375">
            <v>0</v>
          </cell>
          <cell r="Y1375">
            <v>0</v>
          </cell>
          <cell r="AB1375">
            <v>0</v>
          </cell>
        </row>
        <row r="1376">
          <cell r="G1376">
            <v>710018940</v>
          </cell>
          <cell r="H1376" t="str">
            <v>000318540</v>
          </cell>
          <cell r="I1376" t="str">
            <v>Materská škola</v>
          </cell>
          <cell r="J1376" t="str">
            <v>Trenčiansky</v>
          </cell>
          <cell r="K1376" t="str">
            <v>Prievidza</v>
          </cell>
          <cell r="L1376" t="str">
            <v>97101</v>
          </cell>
          <cell r="M1376" t="str">
            <v>Veľká Čausa</v>
          </cell>
          <cell r="N1376" t="str">
            <v>Veľká Čausa 105</v>
          </cell>
          <cell r="O1376" t="str">
            <v>514438</v>
          </cell>
          <cell r="P1376" t="str">
            <v>NS</v>
          </cell>
          <cell r="Q1376">
            <v>2</v>
          </cell>
          <cell r="R1376">
            <v>0</v>
          </cell>
          <cell r="S1376">
            <v>0</v>
          </cell>
          <cell r="V1376">
            <v>2</v>
          </cell>
          <cell r="W1376">
            <v>0</v>
          </cell>
          <cell r="X1376">
            <v>0</v>
          </cell>
          <cell r="Y1376">
            <v>0</v>
          </cell>
          <cell r="AB1376">
            <v>0</v>
          </cell>
        </row>
        <row r="1377">
          <cell r="G1377">
            <v>710158270</v>
          </cell>
          <cell r="H1377" t="str">
            <v>000651001</v>
          </cell>
          <cell r="I1377" t="str">
            <v>Materská škola</v>
          </cell>
          <cell r="J1377" t="str">
            <v>Trenčiansky</v>
          </cell>
          <cell r="K1377" t="str">
            <v>Prievidza</v>
          </cell>
          <cell r="L1377" t="str">
            <v>97243</v>
          </cell>
          <cell r="M1377" t="str">
            <v>Zemianske Kostoľany</v>
          </cell>
          <cell r="N1377" t="str">
            <v>J. Hagaru 43/33</v>
          </cell>
          <cell r="O1377" t="str">
            <v>514454</v>
          </cell>
          <cell r="P1377" t="str">
            <v>NS</v>
          </cell>
          <cell r="Q1377">
            <v>18</v>
          </cell>
          <cell r="V1377">
            <v>18</v>
          </cell>
          <cell r="AB1377">
            <v>0</v>
          </cell>
        </row>
        <row r="1378">
          <cell r="G1378">
            <v>37957970</v>
          </cell>
          <cell r="H1378" t="str">
            <v>000319031</v>
          </cell>
          <cell r="I1378" t="str">
            <v>Materská škola - Óvoda</v>
          </cell>
          <cell r="J1378" t="str">
            <v>Banskobystrický</v>
          </cell>
          <cell r="K1378" t="str">
            <v>Rimavská Sobota</v>
          </cell>
          <cell r="L1378" t="str">
            <v>97901</v>
          </cell>
          <cell r="M1378" t="str">
            <v>Rimavská Sobota</v>
          </cell>
          <cell r="N1378" t="str">
            <v>Rybárska 50/1743</v>
          </cell>
          <cell r="O1378" t="str">
            <v>514462</v>
          </cell>
          <cell r="P1378" t="str">
            <v>PS</v>
          </cell>
          <cell r="Q1378">
            <v>40</v>
          </cell>
          <cell r="R1378">
            <v>0</v>
          </cell>
          <cell r="S1378">
            <v>0</v>
          </cell>
          <cell r="V1378">
            <v>40</v>
          </cell>
          <cell r="W1378">
            <v>0</v>
          </cell>
          <cell r="X1378">
            <v>0</v>
          </cell>
          <cell r="Y1378">
            <v>0</v>
          </cell>
          <cell r="AB1378">
            <v>0</v>
          </cell>
        </row>
        <row r="1379">
          <cell r="G1379">
            <v>37957988</v>
          </cell>
          <cell r="H1379" t="str">
            <v>000319031</v>
          </cell>
          <cell r="I1379" t="str">
            <v>Materská škola - Óvoda</v>
          </cell>
          <cell r="J1379" t="str">
            <v>Banskobystrický</v>
          </cell>
          <cell r="K1379" t="str">
            <v>Rimavská Sobota</v>
          </cell>
          <cell r="L1379" t="str">
            <v>97901</v>
          </cell>
          <cell r="M1379" t="str">
            <v>Rimavská Sobota</v>
          </cell>
          <cell r="N1379" t="str">
            <v>Daxnerova 30/486</v>
          </cell>
          <cell r="O1379" t="str">
            <v>514462</v>
          </cell>
          <cell r="P1379" t="str">
            <v>PS</v>
          </cell>
          <cell r="Q1379">
            <v>34</v>
          </cell>
          <cell r="R1379">
            <v>0</v>
          </cell>
          <cell r="S1379">
            <v>0</v>
          </cell>
          <cell r="V1379">
            <v>34</v>
          </cell>
          <cell r="W1379">
            <v>0</v>
          </cell>
          <cell r="X1379">
            <v>0</v>
          </cell>
          <cell r="Y1379">
            <v>0</v>
          </cell>
          <cell r="AB1379">
            <v>0</v>
          </cell>
        </row>
        <row r="1380">
          <cell r="G1380">
            <v>37957996</v>
          </cell>
          <cell r="H1380" t="str">
            <v>000319031</v>
          </cell>
          <cell r="I1380" t="str">
            <v>Materská škola</v>
          </cell>
          <cell r="J1380" t="str">
            <v>Banskobystrický</v>
          </cell>
          <cell r="K1380" t="str">
            <v>Rimavská Sobota</v>
          </cell>
          <cell r="L1380" t="str">
            <v>97901</v>
          </cell>
          <cell r="M1380" t="str">
            <v>Rimavská Sobota</v>
          </cell>
          <cell r="N1380" t="str">
            <v>Rožňavská 29/854</v>
          </cell>
          <cell r="O1380" t="str">
            <v>514462</v>
          </cell>
          <cell r="P1380" t="str">
            <v>PS</v>
          </cell>
          <cell r="Q1380">
            <v>39</v>
          </cell>
          <cell r="R1380">
            <v>0</v>
          </cell>
          <cell r="S1380">
            <v>0</v>
          </cell>
          <cell r="V1380">
            <v>39</v>
          </cell>
          <cell r="W1380">
            <v>2</v>
          </cell>
          <cell r="X1380">
            <v>0</v>
          </cell>
          <cell r="Y1380">
            <v>0</v>
          </cell>
          <cell r="AB1380">
            <v>2</v>
          </cell>
        </row>
        <row r="1381">
          <cell r="G1381">
            <v>45025240</v>
          </cell>
          <cell r="H1381" t="str">
            <v>000319031</v>
          </cell>
          <cell r="I1381" t="str">
            <v>Materská škola</v>
          </cell>
          <cell r="J1381" t="str">
            <v>Banskobystrický</v>
          </cell>
          <cell r="K1381" t="str">
            <v>Rimavská Sobota</v>
          </cell>
          <cell r="L1381" t="str">
            <v>97901</v>
          </cell>
          <cell r="M1381" t="str">
            <v>Rimavská Sobota</v>
          </cell>
          <cell r="N1381" t="str">
            <v>P. Dobšinského 1</v>
          </cell>
          <cell r="O1381" t="str">
            <v>514462</v>
          </cell>
          <cell r="P1381" t="str">
            <v>PS</v>
          </cell>
          <cell r="Q1381">
            <v>20</v>
          </cell>
          <cell r="R1381">
            <v>0</v>
          </cell>
          <cell r="S1381">
            <v>0</v>
          </cell>
          <cell r="V1381">
            <v>20</v>
          </cell>
          <cell r="W1381">
            <v>0</v>
          </cell>
          <cell r="X1381">
            <v>0</v>
          </cell>
          <cell r="Y1381">
            <v>0</v>
          </cell>
          <cell r="AB1381">
            <v>0</v>
          </cell>
        </row>
        <row r="1382">
          <cell r="G1382">
            <v>45025258</v>
          </cell>
          <cell r="H1382" t="str">
            <v>000319031</v>
          </cell>
          <cell r="I1382" t="str">
            <v>Materská škola</v>
          </cell>
          <cell r="J1382" t="str">
            <v>Banskobystrický</v>
          </cell>
          <cell r="K1382" t="str">
            <v>Rimavská Sobota</v>
          </cell>
          <cell r="L1382" t="str">
            <v>97901</v>
          </cell>
          <cell r="M1382" t="str">
            <v>Rimavská Sobota</v>
          </cell>
          <cell r="N1382" t="str">
            <v>Sídlisko Rimava 28/1066</v>
          </cell>
          <cell r="O1382" t="str">
            <v>514462</v>
          </cell>
          <cell r="P1382" t="str">
            <v>PS</v>
          </cell>
          <cell r="Q1382">
            <v>41</v>
          </cell>
          <cell r="R1382">
            <v>0</v>
          </cell>
          <cell r="S1382">
            <v>0</v>
          </cell>
          <cell r="V1382">
            <v>41</v>
          </cell>
          <cell r="W1382">
            <v>2</v>
          </cell>
          <cell r="X1382">
            <v>0</v>
          </cell>
          <cell r="Y1382">
            <v>0</v>
          </cell>
          <cell r="AB1382">
            <v>2</v>
          </cell>
        </row>
        <row r="1383">
          <cell r="G1383">
            <v>45025266</v>
          </cell>
          <cell r="H1383" t="str">
            <v>000319031</v>
          </cell>
          <cell r="I1383" t="str">
            <v>Materská škola</v>
          </cell>
          <cell r="J1383" t="str">
            <v>Banskobystrický</v>
          </cell>
          <cell r="K1383" t="str">
            <v>Rimavská Sobota</v>
          </cell>
          <cell r="L1383" t="str">
            <v>97901</v>
          </cell>
          <cell r="M1383" t="str">
            <v>Rimavská Sobota</v>
          </cell>
          <cell r="N1383" t="str">
            <v>I. Hatvaniho 321</v>
          </cell>
          <cell r="O1383" t="str">
            <v>514462</v>
          </cell>
          <cell r="P1383" t="str">
            <v>PS</v>
          </cell>
          <cell r="Q1383">
            <v>33</v>
          </cell>
          <cell r="R1383">
            <v>0</v>
          </cell>
          <cell r="S1383">
            <v>0</v>
          </cell>
          <cell r="V1383">
            <v>33</v>
          </cell>
          <cell r="W1383">
            <v>0</v>
          </cell>
          <cell r="X1383">
            <v>0</v>
          </cell>
          <cell r="Y1383">
            <v>0</v>
          </cell>
          <cell r="AB1383">
            <v>0</v>
          </cell>
        </row>
        <row r="1384">
          <cell r="G1384">
            <v>710019513</v>
          </cell>
          <cell r="H1384" t="str">
            <v>037950975</v>
          </cell>
          <cell r="I1384" t="str">
            <v>Základná škola s materskou školou - Alapiskola és Óvoda - predprimárne vzdelávanie</v>
          </cell>
          <cell r="J1384" t="str">
            <v>Banskobystrický</v>
          </cell>
          <cell r="K1384" t="str">
            <v>Rimavská Sobota</v>
          </cell>
          <cell r="L1384" t="str">
            <v>97901</v>
          </cell>
          <cell r="M1384" t="str">
            <v>Rimavská Sobota</v>
          </cell>
          <cell r="N1384" t="str">
            <v>Dúžavská cesta 11/1054</v>
          </cell>
          <cell r="O1384" t="str">
            <v>514462</v>
          </cell>
          <cell r="P1384" t="str">
            <v>NS</v>
          </cell>
          <cell r="Q1384">
            <v>8</v>
          </cell>
          <cell r="R1384">
            <v>0</v>
          </cell>
          <cell r="S1384">
            <v>0</v>
          </cell>
          <cell r="V1384">
            <v>8</v>
          </cell>
          <cell r="W1384">
            <v>2</v>
          </cell>
          <cell r="X1384">
            <v>0</v>
          </cell>
          <cell r="Y1384">
            <v>0</v>
          </cell>
          <cell r="AB1384">
            <v>2</v>
          </cell>
        </row>
        <row r="1385">
          <cell r="G1385">
            <v>710018983</v>
          </cell>
          <cell r="H1385" t="str">
            <v>000318604</v>
          </cell>
          <cell r="I1385" t="str">
            <v>Materská škola - Óvoda</v>
          </cell>
          <cell r="J1385" t="str">
            <v>Banskobystrický</v>
          </cell>
          <cell r="K1385" t="str">
            <v>Rimavská Sobota</v>
          </cell>
          <cell r="L1385" t="str">
            <v>98021</v>
          </cell>
          <cell r="M1385" t="str">
            <v>Bátka</v>
          </cell>
          <cell r="N1385" t="str">
            <v>Bátka 54</v>
          </cell>
          <cell r="O1385" t="str">
            <v>514519</v>
          </cell>
          <cell r="P1385" t="str">
            <v>NS</v>
          </cell>
          <cell r="Q1385">
            <v>14</v>
          </cell>
          <cell r="R1385">
            <v>0</v>
          </cell>
          <cell r="S1385">
            <v>0</v>
          </cell>
          <cell r="V1385">
            <v>14</v>
          </cell>
          <cell r="W1385">
            <v>11</v>
          </cell>
          <cell r="X1385">
            <v>0</v>
          </cell>
          <cell r="Y1385">
            <v>0</v>
          </cell>
          <cell r="AB1385">
            <v>11</v>
          </cell>
        </row>
        <row r="1386">
          <cell r="G1386">
            <v>710018991</v>
          </cell>
          <cell r="H1386" t="str">
            <v>000318621</v>
          </cell>
          <cell r="I1386" t="str">
            <v>Materská škola s vyučovacím jazykom maďarským - Óvoda</v>
          </cell>
          <cell r="J1386" t="str">
            <v>Banskobystrický</v>
          </cell>
          <cell r="K1386" t="str">
            <v>Rimavská Sobota</v>
          </cell>
          <cell r="L1386" t="str">
            <v>98032</v>
          </cell>
          <cell r="M1386" t="str">
            <v>Blhovce</v>
          </cell>
          <cell r="N1386" t="str">
            <v>Hlavná 214</v>
          </cell>
          <cell r="O1386" t="str">
            <v>514543</v>
          </cell>
          <cell r="P1386" t="str">
            <v>NS</v>
          </cell>
          <cell r="Q1386">
            <v>8</v>
          </cell>
          <cell r="R1386">
            <v>0</v>
          </cell>
          <cell r="S1386">
            <v>0</v>
          </cell>
          <cell r="V1386">
            <v>8</v>
          </cell>
          <cell r="W1386">
            <v>4</v>
          </cell>
          <cell r="X1386">
            <v>0</v>
          </cell>
          <cell r="Y1386">
            <v>0</v>
          </cell>
          <cell r="AB1386">
            <v>4</v>
          </cell>
        </row>
        <row r="1387">
          <cell r="G1387">
            <v>710019009</v>
          </cell>
          <cell r="H1387" t="str">
            <v>000590754</v>
          </cell>
          <cell r="I1387" t="str">
            <v>Materská škola s vyučovacím jazykom maďarským - Óvoda</v>
          </cell>
          <cell r="J1387" t="str">
            <v>Košický</v>
          </cell>
          <cell r="K1387" t="str">
            <v>Rožňava</v>
          </cell>
          <cell r="L1387" t="str">
            <v>98046</v>
          </cell>
          <cell r="M1387" t="str">
            <v>Bretka</v>
          </cell>
          <cell r="N1387" t="str">
            <v>Bretka 56</v>
          </cell>
          <cell r="O1387" t="str">
            <v>514578</v>
          </cell>
          <cell r="P1387" t="str">
            <v>NS</v>
          </cell>
          <cell r="Q1387">
            <v>2</v>
          </cell>
          <cell r="V1387">
            <v>2</v>
          </cell>
          <cell r="W1387">
            <v>3</v>
          </cell>
          <cell r="AB1387">
            <v>3</v>
          </cell>
        </row>
        <row r="1388">
          <cell r="G1388">
            <v>710019050</v>
          </cell>
          <cell r="H1388" t="str">
            <v>000318655</v>
          </cell>
          <cell r="I1388" t="str">
            <v>Materská škola</v>
          </cell>
          <cell r="J1388" t="str">
            <v>Banskobystrický</v>
          </cell>
          <cell r="K1388" t="str">
            <v>Rimavská Sobota</v>
          </cell>
          <cell r="L1388" t="str">
            <v>98043</v>
          </cell>
          <cell r="M1388" t="str">
            <v>Číž</v>
          </cell>
          <cell r="N1388" t="str">
            <v>Číž 145</v>
          </cell>
          <cell r="O1388" t="str">
            <v>514624</v>
          </cell>
          <cell r="P1388" t="str">
            <v>NS</v>
          </cell>
          <cell r="Q1388">
            <v>11</v>
          </cell>
          <cell r="R1388">
            <v>0</v>
          </cell>
          <cell r="S1388">
            <v>0</v>
          </cell>
          <cell r="V1388">
            <v>11</v>
          </cell>
          <cell r="W1388">
            <v>0</v>
          </cell>
          <cell r="X1388">
            <v>0</v>
          </cell>
          <cell r="Y1388">
            <v>0</v>
          </cell>
          <cell r="AB1388">
            <v>0</v>
          </cell>
        </row>
        <row r="1389">
          <cell r="G1389">
            <v>710019068</v>
          </cell>
          <cell r="H1389" t="str">
            <v>000590533</v>
          </cell>
          <cell r="I1389" t="str">
            <v>Materská škola s vyučovacím jazykom maďarským - Óvoda</v>
          </cell>
          <cell r="J1389" t="str">
            <v>Banskobystrický</v>
          </cell>
          <cell r="K1389" t="str">
            <v>Revúca</v>
          </cell>
          <cell r="L1389" t="str">
            <v>98262</v>
          </cell>
          <cell r="M1389" t="str">
            <v>Držkovce</v>
          </cell>
          <cell r="N1389" t="str">
            <v>Držkovce 17</v>
          </cell>
          <cell r="O1389" t="str">
            <v>514675</v>
          </cell>
          <cell r="P1389" t="str">
            <v>NS</v>
          </cell>
          <cell r="Q1389">
            <v>9</v>
          </cell>
          <cell r="R1389">
            <v>0</v>
          </cell>
          <cell r="S1389">
            <v>0</v>
          </cell>
          <cell r="V1389">
            <v>9</v>
          </cell>
          <cell r="W1389">
            <v>3</v>
          </cell>
          <cell r="X1389">
            <v>0</v>
          </cell>
          <cell r="Y1389">
            <v>0</v>
          </cell>
          <cell r="AB1389">
            <v>3</v>
          </cell>
        </row>
        <row r="1390">
          <cell r="G1390">
            <v>710019076</v>
          </cell>
          <cell r="H1390" t="str">
            <v>000318663</v>
          </cell>
          <cell r="I1390" t="str">
            <v>Materská škola s vyučovacím jazykom maďarským - Óvoda</v>
          </cell>
          <cell r="J1390" t="str">
            <v>Banskobystrický</v>
          </cell>
          <cell r="K1390" t="str">
            <v>Rimavská Sobota</v>
          </cell>
          <cell r="L1390" t="str">
            <v>98041</v>
          </cell>
          <cell r="M1390" t="str">
            <v>Dubovec</v>
          </cell>
          <cell r="N1390" t="str">
            <v>Dubovec 119</v>
          </cell>
          <cell r="O1390" t="str">
            <v>514691</v>
          </cell>
          <cell r="P1390" t="str">
            <v>NS</v>
          </cell>
          <cell r="Q1390">
            <v>5</v>
          </cell>
          <cell r="R1390">
            <v>0</v>
          </cell>
          <cell r="S1390">
            <v>0</v>
          </cell>
          <cell r="V1390">
            <v>5</v>
          </cell>
          <cell r="W1390">
            <v>2</v>
          </cell>
          <cell r="X1390">
            <v>0</v>
          </cell>
          <cell r="Y1390">
            <v>0</v>
          </cell>
          <cell r="AB1390">
            <v>2</v>
          </cell>
        </row>
        <row r="1391">
          <cell r="G1391">
            <v>710019084</v>
          </cell>
          <cell r="H1391" t="str">
            <v>000318671</v>
          </cell>
          <cell r="I1391" t="str">
            <v>Materská škola</v>
          </cell>
          <cell r="J1391" t="str">
            <v>Banskobystrický</v>
          </cell>
          <cell r="K1391" t="str">
            <v>Rimavská Sobota</v>
          </cell>
          <cell r="L1391" t="str">
            <v>98251</v>
          </cell>
          <cell r="M1391" t="str">
            <v>Figa</v>
          </cell>
          <cell r="N1391" t="str">
            <v>Figa 141</v>
          </cell>
          <cell r="O1391" t="str">
            <v>514713</v>
          </cell>
          <cell r="P1391" t="str">
            <v>NS</v>
          </cell>
          <cell r="Q1391">
            <v>5</v>
          </cell>
          <cell r="R1391">
            <v>0</v>
          </cell>
          <cell r="S1391">
            <v>0</v>
          </cell>
          <cell r="V1391">
            <v>5</v>
          </cell>
          <cell r="W1391">
            <v>7</v>
          </cell>
          <cell r="X1391">
            <v>0</v>
          </cell>
          <cell r="Y1391">
            <v>0</v>
          </cell>
          <cell r="AB1391">
            <v>7</v>
          </cell>
        </row>
        <row r="1392">
          <cell r="G1392">
            <v>710019092</v>
          </cell>
          <cell r="H1392" t="str">
            <v>000318680</v>
          </cell>
          <cell r="I1392" t="str">
            <v>Materská škola s vyučovacím jazykom maďarským - Óvoda</v>
          </cell>
          <cell r="J1392" t="str">
            <v>Banskobystrický</v>
          </cell>
          <cell r="K1392" t="str">
            <v>Revúca</v>
          </cell>
          <cell r="L1392" t="str">
            <v>98261</v>
          </cell>
          <cell r="M1392" t="str">
            <v>Gemer</v>
          </cell>
          <cell r="N1392" t="str">
            <v>Gemer 202</v>
          </cell>
          <cell r="O1392" t="str">
            <v>514721</v>
          </cell>
          <cell r="P1392" t="str">
            <v>NS</v>
          </cell>
          <cell r="Q1392">
            <v>7</v>
          </cell>
          <cell r="R1392">
            <v>0</v>
          </cell>
          <cell r="S1392">
            <v>0</v>
          </cell>
          <cell r="V1392">
            <v>7</v>
          </cell>
          <cell r="W1392">
            <v>0</v>
          </cell>
          <cell r="X1392">
            <v>0</v>
          </cell>
          <cell r="Y1392">
            <v>0</v>
          </cell>
          <cell r="AB1392">
            <v>0</v>
          </cell>
        </row>
        <row r="1393">
          <cell r="G1393">
            <v>710037643</v>
          </cell>
          <cell r="H1393" t="str">
            <v>000318698</v>
          </cell>
          <cell r="I1393" t="str">
            <v>Materská škola</v>
          </cell>
          <cell r="J1393" t="str">
            <v>Košický</v>
          </cell>
          <cell r="K1393" t="str">
            <v>Rožňava</v>
          </cell>
          <cell r="L1393" t="str">
            <v>98046</v>
          </cell>
          <cell r="M1393" t="str">
            <v>Gemerská Panica</v>
          </cell>
          <cell r="N1393" t="str">
            <v>Gemerská Panica 258</v>
          </cell>
          <cell r="O1393" t="str">
            <v>514748</v>
          </cell>
          <cell r="P1393" t="str">
            <v>NS</v>
          </cell>
          <cell r="Q1393">
            <v>7</v>
          </cell>
          <cell r="R1393">
            <v>0</v>
          </cell>
          <cell r="S1393">
            <v>0</v>
          </cell>
          <cell r="V1393">
            <v>7</v>
          </cell>
          <cell r="W1393">
            <v>3</v>
          </cell>
          <cell r="X1393">
            <v>0</v>
          </cell>
          <cell r="Y1393">
            <v>0</v>
          </cell>
          <cell r="AB1393">
            <v>3</v>
          </cell>
        </row>
        <row r="1394">
          <cell r="G1394">
            <v>710019106</v>
          </cell>
          <cell r="H1394" t="str">
            <v>000318701</v>
          </cell>
          <cell r="I1394" t="str">
            <v>Materská škola s vyučovacím jazykom maďarským - Óvoda</v>
          </cell>
          <cell r="J1394" t="str">
            <v>Banskobystrický</v>
          </cell>
          <cell r="K1394" t="str">
            <v>Revúca</v>
          </cell>
          <cell r="L1394" t="str">
            <v>98262</v>
          </cell>
          <cell r="M1394" t="str">
            <v>Gemerská Ves</v>
          </cell>
          <cell r="N1394" t="str">
            <v>Gemerská Ves 234</v>
          </cell>
          <cell r="O1394" t="str">
            <v>514756</v>
          </cell>
          <cell r="P1394" t="str">
            <v>NS</v>
          </cell>
          <cell r="Q1394">
            <v>9</v>
          </cell>
          <cell r="R1394">
            <v>0</v>
          </cell>
          <cell r="S1394">
            <v>0</v>
          </cell>
          <cell r="V1394">
            <v>9</v>
          </cell>
          <cell r="W1394">
            <v>5</v>
          </cell>
          <cell r="X1394">
            <v>0</v>
          </cell>
          <cell r="Y1394">
            <v>0</v>
          </cell>
          <cell r="AB1394">
            <v>5</v>
          </cell>
        </row>
        <row r="1395">
          <cell r="G1395">
            <v>710019114</v>
          </cell>
          <cell r="H1395" t="str">
            <v>037892720</v>
          </cell>
          <cell r="I1395" t="str">
            <v>Základná škola s materskou školou - predprimárne vzdelávanie</v>
          </cell>
          <cell r="J1395" t="str">
            <v>Banskobystrický</v>
          </cell>
          <cell r="K1395" t="str">
            <v>Rimavská Sobota</v>
          </cell>
          <cell r="L1395" t="str">
            <v>98004</v>
          </cell>
          <cell r="M1395" t="str">
            <v>Gemerské Dechtáre</v>
          </cell>
          <cell r="N1395" t="str">
            <v>Hlavná 24</v>
          </cell>
          <cell r="O1395" t="str">
            <v>514764</v>
          </cell>
          <cell r="P1395" t="str">
            <v>NS</v>
          </cell>
          <cell r="Q1395">
            <v>3</v>
          </cell>
          <cell r="V1395">
            <v>3</v>
          </cell>
          <cell r="W1395">
            <v>1</v>
          </cell>
          <cell r="AB1395">
            <v>1</v>
          </cell>
        </row>
        <row r="1396">
          <cell r="G1396">
            <v>710019122</v>
          </cell>
          <cell r="H1396" t="str">
            <v>037831771</v>
          </cell>
          <cell r="I1396" t="str">
            <v>Základná škola s materskou školou - predprimárne vzdelávanie</v>
          </cell>
          <cell r="J1396" t="str">
            <v>Banskobystrický</v>
          </cell>
          <cell r="K1396" t="str">
            <v>Rimavská Sobota</v>
          </cell>
          <cell r="L1396" t="str">
            <v>98035</v>
          </cell>
          <cell r="M1396" t="str">
            <v>Gemerský Jablonec</v>
          </cell>
          <cell r="N1396" t="str">
            <v>Gemerský Jablonec 244</v>
          </cell>
          <cell r="O1396" t="str">
            <v>514781</v>
          </cell>
          <cell r="P1396" t="str">
            <v>NS</v>
          </cell>
          <cell r="Q1396">
            <v>15</v>
          </cell>
          <cell r="R1396">
            <v>0</v>
          </cell>
          <cell r="S1396">
            <v>0</v>
          </cell>
          <cell r="V1396">
            <v>15</v>
          </cell>
          <cell r="W1396">
            <v>2</v>
          </cell>
          <cell r="X1396">
            <v>0</v>
          </cell>
          <cell r="Y1396">
            <v>0</v>
          </cell>
          <cell r="AB1396">
            <v>2</v>
          </cell>
        </row>
        <row r="1397">
          <cell r="G1397">
            <v>710019130</v>
          </cell>
          <cell r="H1397" t="str">
            <v>000318728</v>
          </cell>
          <cell r="I1397" t="str">
            <v>Materská škola s vyučovacím jazykom maďarským - Óvoda</v>
          </cell>
          <cell r="J1397" t="str">
            <v>Banskobystrický</v>
          </cell>
          <cell r="K1397" t="str">
            <v>Rimavská Sobota</v>
          </cell>
          <cell r="L1397" t="str">
            <v>98002</v>
          </cell>
          <cell r="M1397" t="str">
            <v>Gortva</v>
          </cell>
          <cell r="N1397" t="str">
            <v>Gortva 136</v>
          </cell>
          <cell r="O1397" t="str">
            <v>514799</v>
          </cell>
          <cell r="P1397" t="str">
            <v>NS</v>
          </cell>
          <cell r="Q1397">
            <v>6</v>
          </cell>
          <cell r="V1397">
            <v>6</v>
          </cell>
          <cell r="W1397">
            <v>5</v>
          </cell>
          <cell r="AB1397">
            <v>5</v>
          </cell>
        </row>
        <row r="1398">
          <cell r="G1398">
            <v>710157231</v>
          </cell>
          <cell r="H1398" t="str">
            <v>051491346</v>
          </cell>
          <cell r="I1398" t="str">
            <v>Základná škola s materskou školou - predprimárne vzdelávanie</v>
          </cell>
          <cell r="J1398" t="str">
            <v>Banskobystrický</v>
          </cell>
          <cell r="K1398" t="str">
            <v>Rimavská Sobota</v>
          </cell>
          <cell r="L1398" t="str">
            <v>98033</v>
          </cell>
          <cell r="M1398" t="str">
            <v>Hajnáčka</v>
          </cell>
          <cell r="N1398" t="str">
            <v>Hajnáčka 419</v>
          </cell>
          <cell r="O1398" t="str">
            <v>514811</v>
          </cell>
          <cell r="P1398" t="str">
            <v>NS</v>
          </cell>
          <cell r="Q1398">
            <v>8</v>
          </cell>
          <cell r="R1398">
            <v>0</v>
          </cell>
          <cell r="S1398">
            <v>0</v>
          </cell>
          <cell r="V1398">
            <v>8</v>
          </cell>
          <cell r="W1398">
            <v>1</v>
          </cell>
          <cell r="X1398">
            <v>0</v>
          </cell>
          <cell r="Y1398">
            <v>0</v>
          </cell>
          <cell r="AB1398">
            <v>1</v>
          </cell>
        </row>
        <row r="1399">
          <cell r="G1399">
            <v>710037651</v>
          </cell>
          <cell r="H1399" t="str">
            <v>000318744</v>
          </cell>
          <cell r="I1399" t="str">
            <v>Materská škola</v>
          </cell>
          <cell r="J1399" t="str">
            <v>Banskobystrický</v>
          </cell>
          <cell r="K1399" t="str">
            <v>Rimavská Sobota</v>
          </cell>
          <cell r="L1399" t="str">
            <v>98101</v>
          </cell>
          <cell r="M1399" t="str">
            <v>Hnúšťa</v>
          </cell>
          <cell r="N1399" t="str">
            <v>Nábrežie Rimavy 447</v>
          </cell>
          <cell r="O1399" t="str">
            <v>514829</v>
          </cell>
          <cell r="P1399" t="str">
            <v>NS</v>
          </cell>
          <cell r="Q1399">
            <v>41</v>
          </cell>
          <cell r="V1399">
            <v>41</v>
          </cell>
          <cell r="W1399">
            <v>7</v>
          </cell>
          <cell r="AB1399">
            <v>7</v>
          </cell>
        </row>
        <row r="1400">
          <cell r="G1400">
            <v>710037660</v>
          </cell>
          <cell r="H1400" t="str">
            <v>000318744</v>
          </cell>
          <cell r="I1400" t="str">
            <v>Materská škola</v>
          </cell>
          <cell r="J1400" t="str">
            <v>Banskobystrický</v>
          </cell>
          <cell r="K1400" t="str">
            <v>Rimavská Sobota</v>
          </cell>
          <cell r="L1400" t="str">
            <v>98101</v>
          </cell>
          <cell r="M1400" t="str">
            <v>Hnúšťa</v>
          </cell>
          <cell r="N1400" t="str">
            <v>Klokočova 741</v>
          </cell>
          <cell r="O1400" t="str">
            <v>514829</v>
          </cell>
          <cell r="P1400" t="str">
            <v>NS</v>
          </cell>
          <cell r="Q1400">
            <v>17</v>
          </cell>
          <cell r="R1400">
            <v>0</v>
          </cell>
          <cell r="S1400">
            <v>0</v>
          </cell>
          <cell r="V1400">
            <v>17</v>
          </cell>
          <cell r="W1400">
            <v>2</v>
          </cell>
          <cell r="X1400">
            <v>0</v>
          </cell>
          <cell r="Y1400">
            <v>0</v>
          </cell>
          <cell r="AB1400">
            <v>2</v>
          </cell>
        </row>
        <row r="1401">
          <cell r="G1401">
            <v>710019181</v>
          </cell>
          <cell r="H1401" t="str">
            <v>000318752</v>
          </cell>
          <cell r="I1401" t="str">
            <v>Materská škola - Óvoda</v>
          </cell>
          <cell r="J1401" t="str">
            <v>Banskobystrický</v>
          </cell>
          <cell r="K1401" t="str">
            <v>Rimavská Sobota</v>
          </cell>
          <cell r="L1401" t="str">
            <v>98031</v>
          </cell>
          <cell r="M1401" t="str">
            <v>Hodejov</v>
          </cell>
          <cell r="N1401" t="str">
            <v>Hodejov 140</v>
          </cell>
          <cell r="O1401" t="str">
            <v>514837</v>
          </cell>
          <cell r="P1401" t="str">
            <v>NS</v>
          </cell>
          <cell r="Q1401">
            <v>17</v>
          </cell>
          <cell r="R1401">
            <v>0</v>
          </cell>
          <cell r="S1401">
            <v>0</v>
          </cell>
          <cell r="V1401">
            <v>17</v>
          </cell>
          <cell r="W1401">
            <v>10</v>
          </cell>
          <cell r="X1401">
            <v>0</v>
          </cell>
          <cell r="Y1401">
            <v>0</v>
          </cell>
          <cell r="AB1401">
            <v>10</v>
          </cell>
        </row>
        <row r="1402">
          <cell r="G1402">
            <v>710019190</v>
          </cell>
          <cell r="H1402" t="str">
            <v>037888862</v>
          </cell>
          <cell r="I1402" t="str">
            <v>Základná škola s materskou školou - predprimárne vzdelávanie</v>
          </cell>
          <cell r="J1402" t="str">
            <v>Banskobystrický</v>
          </cell>
          <cell r="K1402" t="str">
            <v>Rimavská Sobota</v>
          </cell>
          <cell r="L1402" t="str">
            <v>98004</v>
          </cell>
          <cell r="M1402" t="str">
            <v>Hostice</v>
          </cell>
          <cell r="N1402" t="str">
            <v>Hlavná 144</v>
          </cell>
          <cell r="O1402" t="str">
            <v>514861</v>
          </cell>
          <cell r="P1402" t="str">
            <v>NS</v>
          </cell>
          <cell r="Q1402">
            <v>15</v>
          </cell>
          <cell r="R1402">
            <v>0</v>
          </cell>
          <cell r="S1402">
            <v>0</v>
          </cell>
          <cell r="V1402">
            <v>15</v>
          </cell>
          <cell r="W1402">
            <v>2</v>
          </cell>
          <cell r="X1402">
            <v>0</v>
          </cell>
          <cell r="Y1402">
            <v>0</v>
          </cell>
          <cell r="AB1402">
            <v>2</v>
          </cell>
        </row>
        <row r="1403">
          <cell r="G1403">
            <v>710019203</v>
          </cell>
          <cell r="H1403" t="str">
            <v>037831747</v>
          </cell>
          <cell r="I1403" t="str">
            <v>Elokované pracovisko ako súčasť Základnej školy s materskou školou Sama Vozára</v>
          </cell>
          <cell r="J1403" t="str">
            <v>Banskobystrický</v>
          </cell>
          <cell r="K1403" t="str">
            <v>Rimavská Sobota</v>
          </cell>
          <cell r="L1403" t="str">
            <v>98052</v>
          </cell>
          <cell r="M1403" t="str">
            <v>Hrachovo</v>
          </cell>
          <cell r="N1403" t="str">
            <v>Horná 158</v>
          </cell>
          <cell r="O1403" t="str">
            <v>514888</v>
          </cell>
          <cell r="P1403" t="str">
            <v>NS</v>
          </cell>
          <cell r="Q1403">
            <v>14</v>
          </cell>
          <cell r="R1403">
            <v>0</v>
          </cell>
          <cell r="S1403">
            <v>0</v>
          </cell>
          <cell r="V1403">
            <v>14</v>
          </cell>
          <cell r="W1403">
            <v>1</v>
          </cell>
          <cell r="X1403">
            <v>0</v>
          </cell>
          <cell r="Y1403">
            <v>0</v>
          </cell>
          <cell r="AB1403">
            <v>1</v>
          </cell>
        </row>
        <row r="1404">
          <cell r="G1404">
            <v>710019220</v>
          </cell>
          <cell r="H1404" t="str">
            <v>037831585</v>
          </cell>
          <cell r="I1404" t="str">
            <v>Základná škola s materskou školou - predprimárne vzdelávanie</v>
          </cell>
          <cell r="J1404" t="str">
            <v>Banskobystrický</v>
          </cell>
          <cell r="K1404" t="str">
            <v>Poltár</v>
          </cell>
          <cell r="L1404" t="str">
            <v>98013</v>
          </cell>
          <cell r="M1404" t="str">
            <v>Hrnčiarska Ves</v>
          </cell>
          <cell r="N1404" t="str">
            <v>Hrnčiarska Ves 82</v>
          </cell>
          <cell r="O1404" t="str">
            <v>514900</v>
          </cell>
          <cell r="P1404" t="str">
            <v>NS</v>
          </cell>
          <cell r="Q1404">
            <v>13</v>
          </cell>
          <cell r="R1404">
            <v>0</v>
          </cell>
          <cell r="S1404">
            <v>0</v>
          </cell>
          <cell r="V1404">
            <v>13</v>
          </cell>
          <cell r="W1404">
            <v>1</v>
          </cell>
          <cell r="X1404">
            <v>0</v>
          </cell>
          <cell r="Y1404">
            <v>0</v>
          </cell>
          <cell r="AB1404">
            <v>1</v>
          </cell>
        </row>
        <row r="1405">
          <cell r="G1405">
            <v>710019211</v>
          </cell>
          <cell r="H1405" t="str">
            <v>000318795</v>
          </cell>
          <cell r="I1405" t="str">
            <v>Materská škola</v>
          </cell>
          <cell r="J1405" t="str">
            <v>Banskobystrický</v>
          </cell>
          <cell r="K1405" t="str">
            <v>Poltár</v>
          </cell>
          <cell r="L1405" t="str">
            <v>98012</v>
          </cell>
          <cell r="M1405" t="str">
            <v>Hrnčiarske Zalužany</v>
          </cell>
          <cell r="N1405" t="str">
            <v>Hlavná 212</v>
          </cell>
          <cell r="O1405" t="str">
            <v>514918</v>
          </cell>
          <cell r="P1405" t="str">
            <v>NS</v>
          </cell>
          <cell r="Q1405">
            <v>8</v>
          </cell>
          <cell r="R1405">
            <v>0</v>
          </cell>
          <cell r="S1405">
            <v>0</v>
          </cell>
          <cell r="V1405">
            <v>8</v>
          </cell>
          <cell r="W1405">
            <v>0</v>
          </cell>
          <cell r="X1405">
            <v>0</v>
          </cell>
          <cell r="Y1405">
            <v>0</v>
          </cell>
          <cell r="AB1405">
            <v>0</v>
          </cell>
        </row>
        <row r="1406">
          <cell r="G1406">
            <v>710019238</v>
          </cell>
          <cell r="H1406" t="str">
            <v>000318817</v>
          </cell>
          <cell r="I1406" t="str">
            <v>Materská škola s vyučovacím jazykom maďarským - Óvoda</v>
          </cell>
          <cell r="J1406" t="str">
            <v>Banskobystrický</v>
          </cell>
          <cell r="K1406" t="str">
            <v>Rimavská Sobota</v>
          </cell>
          <cell r="L1406" t="str">
            <v>98542</v>
          </cell>
          <cell r="M1406" t="str">
            <v>Husiná</v>
          </cell>
          <cell r="N1406" t="str">
            <v>Husiná 156</v>
          </cell>
          <cell r="O1406" t="str">
            <v>514942</v>
          </cell>
          <cell r="P1406" t="str">
            <v>NS</v>
          </cell>
          <cell r="Q1406">
            <v>1</v>
          </cell>
          <cell r="R1406">
            <v>0</v>
          </cell>
          <cell r="S1406">
            <v>0</v>
          </cell>
          <cell r="V1406">
            <v>1</v>
          </cell>
          <cell r="W1406">
            <v>4</v>
          </cell>
          <cell r="X1406">
            <v>0</v>
          </cell>
          <cell r="Y1406">
            <v>0</v>
          </cell>
          <cell r="AB1406">
            <v>4</v>
          </cell>
        </row>
        <row r="1407">
          <cell r="G1407">
            <v>710019033</v>
          </cell>
          <cell r="H1407" t="str">
            <v>000318825</v>
          </cell>
          <cell r="I1407" t="str">
            <v>Materská škola s vyučovacím jazykom maďarským - Óvoda</v>
          </cell>
          <cell r="J1407" t="str">
            <v>Banskobystrický</v>
          </cell>
          <cell r="K1407" t="str">
            <v>Rimavská Sobota</v>
          </cell>
          <cell r="L1407" t="str">
            <v>98044</v>
          </cell>
          <cell r="M1407" t="str">
            <v>Chanava</v>
          </cell>
          <cell r="N1407" t="str">
            <v>Chanava 28</v>
          </cell>
          <cell r="O1407" t="str">
            <v>514951</v>
          </cell>
          <cell r="P1407" t="str">
            <v>NS</v>
          </cell>
          <cell r="Q1407">
            <v>5</v>
          </cell>
          <cell r="R1407">
            <v>0</v>
          </cell>
          <cell r="S1407">
            <v>0</v>
          </cell>
          <cell r="V1407">
            <v>5</v>
          </cell>
          <cell r="W1407">
            <v>1</v>
          </cell>
          <cell r="X1407">
            <v>0</v>
          </cell>
          <cell r="Y1407">
            <v>0</v>
          </cell>
          <cell r="AB1407">
            <v>1</v>
          </cell>
        </row>
        <row r="1408">
          <cell r="G1408">
            <v>710019041</v>
          </cell>
          <cell r="H1408" t="str">
            <v>000649872</v>
          </cell>
          <cell r="I1408" t="str">
            <v>Materská škola s vyučovacím jazykom maďarským - Óvoda</v>
          </cell>
          <cell r="J1408" t="str">
            <v>Banskobystrický</v>
          </cell>
          <cell r="K1408" t="str">
            <v>Rimavská Sobota</v>
          </cell>
          <cell r="L1408" t="str">
            <v>98042</v>
          </cell>
          <cell r="M1408" t="str">
            <v>Chrámec</v>
          </cell>
          <cell r="N1408" t="str">
            <v>Chrámec 112</v>
          </cell>
          <cell r="O1408" t="str">
            <v>514969</v>
          </cell>
          <cell r="P1408" t="str">
            <v>NS</v>
          </cell>
          <cell r="Q1408">
            <v>4</v>
          </cell>
          <cell r="R1408">
            <v>0</v>
          </cell>
          <cell r="S1408">
            <v>0</v>
          </cell>
          <cell r="V1408">
            <v>4</v>
          </cell>
          <cell r="W1408">
            <v>1</v>
          </cell>
          <cell r="X1408">
            <v>0</v>
          </cell>
          <cell r="Y1408">
            <v>0</v>
          </cell>
          <cell r="AB1408">
            <v>1</v>
          </cell>
        </row>
        <row r="1409">
          <cell r="G1409">
            <v>710216165</v>
          </cell>
          <cell r="H1409" t="str">
            <v>000649511</v>
          </cell>
          <cell r="I1409" t="str">
            <v>Materská škola s vyučovacím jazykom maďarským - Óvoda</v>
          </cell>
          <cell r="J1409" t="str">
            <v>Banskobystrický</v>
          </cell>
          <cell r="K1409" t="str">
            <v>Rimavská Sobota</v>
          </cell>
          <cell r="L1409" t="str">
            <v>98042</v>
          </cell>
          <cell r="M1409" t="str">
            <v>Ivanice</v>
          </cell>
          <cell r="N1409" t="str">
            <v>Ivanice 21</v>
          </cell>
          <cell r="O1409" t="str">
            <v>514985</v>
          </cell>
          <cell r="P1409" t="str">
            <v>NS</v>
          </cell>
          <cell r="Q1409">
            <v>12</v>
          </cell>
          <cell r="R1409">
            <v>0</v>
          </cell>
          <cell r="S1409">
            <v>0</v>
          </cell>
          <cell r="V1409">
            <v>12</v>
          </cell>
          <cell r="W1409">
            <v>1</v>
          </cell>
          <cell r="X1409">
            <v>0</v>
          </cell>
          <cell r="Y1409">
            <v>0</v>
          </cell>
          <cell r="AB1409">
            <v>1</v>
          </cell>
        </row>
        <row r="1410">
          <cell r="G1410">
            <v>710019246</v>
          </cell>
          <cell r="H1410" t="str">
            <v>000318833</v>
          </cell>
          <cell r="I1410" t="str">
            <v>Materská škola - Óvoda</v>
          </cell>
          <cell r="J1410" t="str">
            <v>Banskobystrický</v>
          </cell>
          <cell r="K1410" t="str">
            <v>Rimavská Sobota</v>
          </cell>
          <cell r="L1410" t="str">
            <v>98002</v>
          </cell>
          <cell r="M1410" t="str">
            <v>Jesenské</v>
          </cell>
          <cell r="N1410" t="str">
            <v>Školská 295</v>
          </cell>
          <cell r="O1410" t="str">
            <v>515001</v>
          </cell>
          <cell r="P1410" t="str">
            <v>NS</v>
          </cell>
          <cell r="Q1410">
            <v>24</v>
          </cell>
          <cell r="R1410">
            <v>0</v>
          </cell>
          <cell r="S1410">
            <v>0</v>
          </cell>
          <cell r="V1410">
            <v>24</v>
          </cell>
          <cell r="W1410">
            <v>1</v>
          </cell>
          <cell r="X1410">
            <v>0</v>
          </cell>
          <cell r="Y1410">
            <v>0</v>
          </cell>
          <cell r="AB1410">
            <v>1</v>
          </cell>
        </row>
        <row r="1411">
          <cell r="G1411">
            <v>710019254</v>
          </cell>
          <cell r="H1411" t="str">
            <v>000318841</v>
          </cell>
          <cell r="I1411" t="str">
            <v>Materská škola s vyučovacím jazykom maďarským - Óvoda</v>
          </cell>
          <cell r="J1411" t="str">
            <v>Banskobystrický</v>
          </cell>
          <cell r="K1411" t="str">
            <v>Rimavská Sobota</v>
          </cell>
          <cell r="L1411" t="str">
            <v>98252</v>
          </cell>
          <cell r="M1411" t="str">
            <v>Kaloša</v>
          </cell>
          <cell r="N1411" t="str">
            <v>Kaloša 182</v>
          </cell>
          <cell r="O1411" t="str">
            <v>515027</v>
          </cell>
          <cell r="P1411" t="str">
            <v>NS</v>
          </cell>
          <cell r="Q1411">
            <v>11</v>
          </cell>
          <cell r="R1411">
            <v>0</v>
          </cell>
          <cell r="S1411">
            <v>0</v>
          </cell>
          <cell r="V1411">
            <v>11</v>
          </cell>
          <cell r="W1411">
            <v>4</v>
          </cell>
          <cell r="X1411">
            <v>0</v>
          </cell>
          <cell r="Y1411">
            <v>0</v>
          </cell>
          <cell r="AB1411">
            <v>4</v>
          </cell>
        </row>
        <row r="1412">
          <cell r="G1412">
            <v>710037678</v>
          </cell>
          <cell r="H1412" t="str">
            <v>050431498</v>
          </cell>
          <cell r="I1412" t="str">
            <v>Elokované pracovisko ako súčasť Základnej školy s materskou školou Vladimíra Mináča</v>
          </cell>
          <cell r="J1412" t="str">
            <v>Banskobystrický</v>
          </cell>
          <cell r="K1412" t="str">
            <v>Rimavská Sobota</v>
          </cell>
          <cell r="L1412" t="str">
            <v>98055</v>
          </cell>
          <cell r="M1412" t="str">
            <v>Klenovec</v>
          </cell>
          <cell r="N1412" t="str">
            <v>SNP 1177</v>
          </cell>
          <cell r="O1412" t="str">
            <v>515043</v>
          </cell>
          <cell r="P1412" t="str">
            <v>NS</v>
          </cell>
          <cell r="Q1412">
            <v>18</v>
          </cell>
          <cell r="R1412">
            <v>0</v>
          </cell>
          <cell r="S1412">
            <v>0</v>
          </cell>
          <cell r="V1412">
            <v>18</v>
          </cell>
          <cell r="W1412">
            <v>1</v>
          </cell>
          <cell r="X1412">
            <v>0</v>
          </cell>
          <cell r="Y1412">
            <v>0</v>
          </cell>
          <cell r="AB1412">
            <v>1</v>
          </cell>
        </row>
        <row r="1413">
          <cell r="G1413">
            <v>710019289</v>
          </cell>
          <cell r="H1413" t="str">
            <v>000318876</v>
          </cell>
          <cell r="I1413" t="str">
            <v>Materská škola s vyučovacím jazykom maďarským - Óvoda</v>
          </cell>
          <cell r="J1413" t="str">
            <v>Banskobystrický</v>
          </cell>
          <cell r="K1413" t="str">
            <v>Rimavská Sobota</v>
          </cell>
          <cell r="L1413" t="str">
            <v>98045</v>
          </cell>
          <cell r="M1413" t="str">
            <v>Kráľ</v>
          </cell>
          <cell r="N1413" t="str">
            <v>Kráľ 22</v>
          </cell>
          <cell r="O1413" t="str">
            <v>515078</v>
          </cell>
          <cell r="P1413" t="str">
            <v>NS</v>
          </cell>
          <cell r="Q1413">
            <v>8</v>
          </cell>
          <cell r="R1413">
            <v>0</v>
          </cell>
          <cell r="S1413">
            <v>0</v>
          </cell>
          <cell r="V1413">
            <v>8</v>
          </cell>
          <cell r="W1413">
            <v>1</v>
          </cell>
          <cell r="X1413">
            <v>0</v>
          </cell>
          <cell r="Y1413">
            <v>0</v>
          </cell>
          <cell r="AB1413">
            <v>1</v>
          </cell>
        </row>
        <row r="1414">
          <cell r="G1414">
            <v>710019300</v>
          </cell>
          <cell r="H1414" t="str">
            <v>000318884</v>
          </cell>
          <cell r="I1414" t="str">
            <v>Materská škola</v>
          </cell>
          <cell r="J1414" t="str">
            <v>Banskobystrický</v>
          </cell>
          <cell r="K1414" t="str">
            <v>Rimavská Sobota</v>
          </cell>
          <cell r="L1414" t="str">
            <v>97901</v>
          </cell>
          <cell r="M1414" t="str">
            <v>Kružno</v>
          </cell>
          <cell r="N1414" t="str">
            <v>Kružno 25</v>
          </cell>
          <cell r="O1414" t="str">
            <v>515108</v>
          </cell>
          <cell r="P1414" t="str">
            <v>NS</v>
          </cell>
          <cell r="Q1414">
            <v>3</v>
          </cell>
          <cell r="R1414">
            <v>0</v>
          </cell>
          <cell r="S1414">
            <v>0</v>
          </cell>
          <cell r="V1414">
            <v>3</v>
          </cell>
          <cell r="W1414">
            <v>0</v>
          </cell>
          <cell r="X1414">
            <v>0</v>
          </cell>
          <cell r="Y1414">
            <v>0</v>
          </cell>
          <cell r="AB1414">
            <v>0</v>
          </cell>
        </row>
        <row r="1415">
          <cell r="G1415">
            <v>710019327</v>
          </cell>
          <cell r="H1415" t="str">
            <v>710059817</v>
          </cell>
          <cell r="I1415" t="str">
            <v>Elokované pracovisko ako súčasť Základnej školy s materskou školou s vyučovacím jazykom maďarským - Alapiskola és Óvoda</v>
          </cell>
          <cell r="J1415" t="str">
            <v>Banskobystrický</v>
          </cell>
          <cell r="K1415" t="str">
            <v>Rimavská Sobota</v>
          </cell>
          <cell r="L1415" t="str">
            <v>98044</v>
          </cell>
          <cell r="M1415" t="str">
            <v>Lenartovce</v>
          </cell>
          <cell r="N1415" t="str">
            <v>Hlavná 34</v>
          </cell>
          <cell r="O1415" t="str">
            <v>515132</v>
          </cell>
          <cell r="P1415" t="str">
            <v>NS</v>
          </cell>
          <cell r="Q1415">
            <v>7</v>
          </cell>
          <cell r="R1415">
            <v>0</v>
          </cell>
          <cell r="S1415">
            <v>0</v>
          </cell>
          <cell r="V1415">
            <v>7</v>
          </cell>
          <cell r="W1415">
            <v>6</v>
          </cell>
          <cell r="X1415">
            <v>0</v>
          </cell>
          <cell r="Y1415">
            <v>0</v>
          </cell>
          <cell r="AB1415">
            <v>6</v>
          </cell>
        </row>
        <row r="1416">
          <cell r="G1416">
            <v>710019351</v>
          </cell>
          <cell r="H1416" t="str">
            <v>710059833</v>
          </cell>
          <cell r="I1416" t="str">
            <v>Základná škola s materskou školou - predprimárne vzdelávanie</v>
          </cell>
          <cell r="J1416" t="str">
            <v>Banskobystrický</v>
          </cell>
          <cell r="K1416" t="str">
            <v>Rimavská Sobota</v>
          </cell>
          <cell r="L1416" t="str">
            <v>98034</v>
          </cell>
          <cell r="M1416" t="str">
            <v>Nová Bašta</v>
          </cell>
          <cell r="N1416" t="str">
            <v>Nová Bašta 5</v>
          </cell>
          <cell r="O1416" t="str">
            <v>515230</v>
          </cell>
          <cell r="P1416" t="str">
            <v>NS</v>
          </cell>
          <cell r="Q1416">
            <v>4</v>
          </cell>
          <cell r="R1416">
            <v>0</v>
          </cell>
          <cell r="S1416">
            <v>0</v>
          </cell>
          <cell r="V1416">
            <v>4</v>
          </cell>
          <cell r="W1416">
            <v>0</v>
          </cell>
          <cell r="X1416">
            <v>0</v>
          </cell>
          <cell r="Y1416">
            <v>0</v>
          </cell>
          <cell r="AB1416">
            <v>0</v>
          </cell>
        </row>
        <row r="1417">
          <cell r="G1417">
            <v>710019378</v>
          </cell>
          <cell r="H1417" t="str">
            <v>000318957</v>
          </cell>
          <cell r="I1417" t="str">
            <v>Materská škola s vyučovacím jazykom maďarským - Óvoda</v>
          </cell>
          <cell r="J1417" t="str">
            <v>Banskobystrický</v>
          </cell>
          <cell r="K1417" t="str">
            <v>Revúca</v>
          </cell>
          <cell r="L1417" t="str">
            <v>98262</v>
          </cell>
          <cell r="M1417" t="str">
            <v>Otročok</v>
          </cell>
          <cell r="N1417" t="str">
            <v>Otročok 34</v>
          </cell>
          <cell r="O1417" t="str">
            <v>515256</v>
          </cell>
          <cell r="P1417" t="str">
            <v>NS</v>
          </cell>
          <cell r="Q1417">
            <v>11</v>
          </cell>
          <cell r="R1417">
            <v>0</v>
          </cell>
          <cell r="S1417">
            <v>0</v>
          </cell>
          <cell r="V1417">
            <v>11</v>
          </cell>
          <cell r="W1417">
            <v>1</v>
          </cell>
          <cell r="X1417">
            <v>0</v>
          </cell>
          <cell r="Y1417">
            <v>0</v>
          </cell>
          <cell r="AB1417">
            <v>1</v>
          </cell>
        </row>
        <row r="1418">
          <cell r="G1418">
            <v>710019386</v>
          </cell>
          <cell r="H1418" t="str">
            <v>045025274</v>
          </cell>
          <cell r="I1418" t="str">
            <v>Elokované pracovisko ako súčasť Základnej školy s materskou školou</v>
          </cell>
          <cell r="J1418" t="str">
            <v>Banskobystrický</v>
          </cell>
          <cell r="K1418" t="str">
            <v>Rimavská Sobota</v>
          </cell>
          <cell r="L1418" t="str">
            <v>98011</v>
          </cell>
          <cell r="M1418" t="str">
            <v>Ožďany</v>
          </cell>
          <cell r="N1418" t="str">
            <v>Ožďany 552</v>
          </cell>
          <cell r="O1418" t="str">
            <v>515264</v>
          </cell>
          <cell r="P1418" t="str">
            <v>NS</v>
          </cell>
          <cell r="Q1418">
            <v>19</v>
          </cell>
          <cell r="R1418">
            <v>0</v>
          </cell>
          <cell r="S1418">
            <v>0</v>
          </cell>
          <cell r="V1418">
            <v>19</v>
          </cell>
          <cell r="W1418">
            <v>4</v>
          </cell>
          <cell r="X1418">
            <v>0</v>
          </cell>
          <cell r="Y1418">
            <v>0</v>
          </cell>
          <cell r="AB1418">
            <v>4</v>
          </cell>
        </row>
        <row r="1419">
          <cell r="G1419">
            <v>710019408</v>
          </cell>
          <cell r="H1419" t="str">
            <v>000649996</v>
          </cell>
          <cell r="I1419" t="str">
            <v>Materská škola</v>
          </cell>
          <cell r="J1419" t="str">
            <v>Banskobystrický</v>
          </cell>
          <cell r="K1419" t="str">
            <v>Rimavská Sobota</v>
          </cell>
          <cell r="L1419" t="str">
            <v>98023</v>
          </cell>
          <cell r="M1419" t="str">
            <v>Padarovce</v>
          </cell>
          <cell r="N1419" t="str">
            <v>Padarovce 4</v>
          </cell>
          <cell r="O1419" t="str">
            <v>515272</v>
          </cell>
          <cell r="P1419" t="str">
            <v>NS</v>
          </cell>
          <cell r="Q1419">
            <v>7</v>
          </cell>
          <cell r="R1419">
            <v>0</v>
          </cell>
          <cell r="S1419">
            <v>0</v>
          </cell>
          <cell r="V1419">
            <v>7</v>
          </cell>
          <cell r="W1419">
            <v>3</v>
          </cell>
          <cell r="X1419">
            <v>0</v>
          </cell>
          <cell r="Y1419">
            <v>0</v>
          </cell>
          <cell r="AB1419">
            <v>3</v>
          </cell>
        </row>
        <row r="1420">
          <cell r="G1420">
            <v>710019424</v>
          </cell>
          <cell r="H1420" t="str">
            <v>000318981</v>
          </cell>
          <cell r="I1420" t="str">
            <v>Materská škola s vyučovacím jazykom maďarským - Óvoda</v>
          </cell>
          <cell r="J1420" t="str">
            <v>Banskobystrický</v>
          </cell>
          <cell r="K1420" t="str">
            <v>Rimavská Sobota</v>
          </cell>
          <cell r="L1420" t="str">
            <v>98042</v>
          </cell>
          <cell r="M1420" t="str">
            <v>Radnovce</v>
          </cell>
          <cell r="N1420" t="str">
            <v>Hlavná 87</v>
          </cell>
          <cell r="O1420" t="str">
            <v>515353</v>
          </cell>
          <cell r="P1420" t="str">
            <v>NS</v>
          </cell>
          <cell r="Q1420">
            <v>17</v>
          </cell>
          <cell r="R1420">
            <v>0</v>
          </cell>
          <cell r="S1420">
            <v>0</v>
          </cell>
          <cell r="V1420">
            <v>17</v>
          </cell>
          <cell r="W1420">
            <v>1</v>
          </cell>
          <cell r="X1420">
            <v>0</v>
          </cell>
          <cell r="Y1420">
            <v>0</v>
          </cell>
          <cell r="AB1420">
            <v>1</v>
          </cell>
        </row>
        <row r="1421">
          <cell r="G1421">
            <v>710019432</v>
          </cell>
          <cell r="H1421" t="str">
            <v>000318990</v>
          </cell>
          <cell r="I1421" t="str">
            <v>Materská škola</v>
          </cell>
          <cell r="J1421" t="str">
            <v>Banskobystrický</v>
          </cell>
          <cell r="K1421" t="str">
            <v>Revúca</v>
          </cell>
          <cell r="L1421" t="str">
            <v>98265</v>
          </cell>
          <cell r="M1421" t="str">
            <v>Ratková</v>
          </cell>
          <cell r="N1421" t="str">
            <v>Ratková 70</v>
          </cell>
          <cell r="O1421" t="str">
            <v>515370</v>
          </cell>
          <cell r="P1421" t="str">
            <v>NS</v>
          </cell>
          <cell r="Q1421">
            <v>11</v>
          </cell>
          <cell r="R1421">
            <v>0</v>
          </cell>
          <cell r="S1421">
            <v>0</v>
          </cell>
          <cell r="V1421">
            <v>11</v>
          </cell>
          <cell r="W1421">
            <v>0</v>
          </cell>
          <cell r="X1421">
            <v>0</v>
          </cell>
          <cell r="Y1421">
            <v>0</v>
          </cell>
          <cell r="AB1421">
            <v>0</v>
          </cell>
        </row>
        <row r="1422">
          <cell r="G1422">
            <v>710019459</v>
          </cell>
          <cell r="H1422" t="str">
            <v>037888609</v>
          </cell>
          <cell r="I1422" t="str">
            <v>Elokované pracovisko ako súčasť Základnej školy s materskou školou Juraja Palkoviča</v>
          </cell>
          <cell r="J1422" t="str">
            <v>Banskobystrický</v>
          </cell>
          <cell r="K1422" t="str">
            <v>Rimavská Sobota</v>
          </cell>
          <cell r="L1422" t="str">
            <v>98053</v>
          </cell>
          <cell r="M1422" t="str">
            <v>Rimavská Baňa</v>
          </cell>
          <cell r="N1422" t="str">
            <v>Fľaková 6</v>
          </cell>
          <cell r="O1422" t="str">
            <v>515426</v>
          </cell>
          <cell r="P1422" t="str">
            <v>NS</v>
          </cell>
          <cell r="Q1422">
            <v>6</v>
          </cell>
          <cell r="R1422">
            <v>0</v>
          </cell>
          <cell r="S1422">
            <v>0</v>
          </cell>
          <cell r="V1422">
            <v>6</v>
          </cell>
          <cell r="W1422">
            <v>1</v>
          </cell>
          <cell r="X1422">
            <v>0</v>
          </cell>
          <cell r="Y1422">
            <v>0</v>
          </cell>
          <cell r="AB1422">
            <v>1</v>
          </cell>
        </row>
        <row r="1423">
          <cell r="G1423">
            <v>710019483</v>
          </cell>
          <cell r="H1423" t="str">
            <v>000319023</v>
          </cell>
          <cell r="I1423" t="str">
            <v>Materská škola s vyučovacím jazykom maďarským</v>
          </cell>
          <cell r="J1423" t="str">
            <v>Banskobystrický</v>
          </cell>
          <cell r="K1423" t="str">
            <v>Rimavská Sobota</v>
          </cell>
          <cell r="L1423" t="str">
            <v>98042</v>
          </cell>
          <cell r="M1423" t="str">
            <v>Rimavská Seč</v>
          </cell>
          <cell r="N1423" t="str">
            <v>Ul. Mládeže 34</v>
          </cell>
          <cell r="O1423" t="str">
            <v>515442</v>
          </cell>
          <cell r="P1423" t="str">
            <v>NS</v>
          </cell>
          <cell r="Q1423">
            <v>41</v>
          </cell>
          <cell r="R1423">
            <v>0</v>
          </cell>
          <cell r="S1423">
            <v>0</v>
          </cell>
          <cell r="V1423">
            <v>41</v>
          </cell>
          <cell r="W1423">
            <v>20</v>
          </cell>
          <cell r="X1423">
            <v>0</v>
          </cell>
          <cell r="Y1423">
            <v>0</v>
          </cell>
          <cell r="AB1423">
            <v>20</v>
          </cell>
        </row>
        <row r="1424">
          <cell r="G1424">
            <v>710019629</v>
          </cell>
          <cell r="H1424" t="str">
            <v>000319040</v>
          </cell>
          <cell r="I1424" t="str">
            <v>Materská škola</v>
          </cell>
          <cell r="J1424" t="str">
            <v>Banskobystrický</v>
          </cell>
          <cell r="K1424" t="str">
            <v>Rimavská Sobota</v>
          </cell>
          <cell r="L1424" t="str">
            <v>98054</v>
          </cell>
          <cell r="M1424" t="str">
            <v>Rimavské Brezovo</v>
          </cell>
          <cell r="N1424" t="str">
            <v>Rimavské Brezovo 99</v>
          </cell>
          <cell r="O1424" t="str">
            <v>515451</v>
          </cell>
          <cell r="P1424" t="str">
            <v>NS</v>
          </cell>
          <cell r="Q1424">
            <v>3</v>
          </cell>
          <cell r="R1424">
            <v>0</v>
          </cell>
          <cell r="S1424">
            <v>0</v>
          </cell>
          <cell r="V1424">
            <v>3</v>
          </cell>
          <cell r="W1424">
            <v>0</v>
          </cell>
          <cell r="X1424">
            <v>0</v>
          </cell>
          <cell r="Y1424">
            <v>0</v>
          </cell>
          <cell r="AB1424">
            <v>0</v>
          </cell>
        </row>
        <row r="1425">
          <cell r="G1425">
            <v>710019637</v>
          </cell>
          <cell r="H1425" t="str">
            <v>000319058</v>
          </cell>
          <cell r="I1425" t="str">
            <v>Materská škola</v>
          </cell>
          <cell r="J1425" t="str">
            <v>Banskobystrický</v>
          </cell>
          <cell r="K1425" t="str">
            <v>Rimavská Sobota</v>
          </cell>
          <cell r="L1425" t="str">
            <v>98001</v>
          </cell>
          <cell r="M1425" t="str">
            <v>Rimavské Janovce</v>
          </cell>
          <cell r="N1425" t="str">
            <v>Rimavské Janovce 425</v>
          </cell>
          <cell r="O1425" t="str">
            <v>515469</v>
          </cell>
          <cell r="P1425" t="str">
            <v>NS</v>
          </cell>
          <cell r="Q1425">
            <v>9</v>
          </cell>
          <cell r="R1425">
            <v>0</v>
          </cell>
          <cell r="S1425">
            <v>0</v>
          </cell>
          <cell r="V1425">
            <v>9</v>
          </cell>
          <cell r="W1425">
            <v>0</v>
          </cell>
          <cell r="X1425">
            <v>0</v>
          </cell>
          <cell r="Y1425">
            <v>0</v>
          </cell>
          <cell r="AB1425">
            <v>0</v>
          </cell>
        </row>
        <row r="1426">
          <cell r="G1426">
            <v>710019645</v>
          </cell>
          <cell r="H1426" t="str">
            <v>000590746</v>
          </cell>
          <cell r="I1426" t="str">
            <v>Materská škola s vyučovacím jazykom maďarským - Óvoda</v>
          </cell>
          <cell r="J1426" t="str">
            <v>Banskobystrický</v>
          </cell>
          <cell r="K1426" t="str">
            <v>Rimavská Sobota</v>
          </cell>
          <cell r="L1426" t="str">
            <v>98050</v>
          </cell>
          <cell r="M1426" t="str">
            <v>Rumince</v>
          </cell>
          <cell r="N1426" t="str">
            <v>Rumince 89</v>
          </cell>
          <cell r="O1426" t="str">
            <v>515493</v>
          </cell>
          <cell r="P1426" t="str">
            <v>NS</v>
          </cell>
          <cell r="Q1426">
            <v>5</v>
          </cell>
          <cell r="V1426">
            <v>5</v>
          </cell>
          <cell r="W1426">
            <v>2</v>
          </cell>
          <cell r="AB1426">
            <v>2</v>
          </cell>
        </row>
        <row r="1427">
          <cell r="G1427">
            <v>50650238</v>
          </cell>
          <cell r="H1427" t="str">
            <v>000319091</v>
          </cell>
          <cell r="I1427" t="str">
            <v>Materská škola - Óvoda</v>
          </cell>
          <cell r="J1427" t="str">
            <v>Banskobystrický</v>
          </cell>
          <cell r="K1427" t="str">
            <v>Revúca</v>
          </cell>
          <cell r="L1427" t="str">
            <v>98201</v>
          </cell>
          <cell r="M1427" t="str">
            <v>Tornaľa</v>
          </cell>
          <cell r="N1427" t="str">
            <v>Školská 1260/4</v>
          </cell>
          <cell r="O1427" t="str">
            <v>515612</v>
          </cell>
          <cell r="P1427" t="str">
            <v>PS</v>
          </cell>
          <cell r="Q1427">
            <v>61</v>
          </cell>
          <cell r="R1427">
            <v>0</v>
          </cell>
          <cell r="S1427">
            <v>0</v>
          </cell>
          <cell r="V1427">
            <v>61</v>
          </cell>
          <cell r="W1427">
            <v>16</v>
          </cell>
          <cell r="X1427">
            <v>0</v>
          </cell>
          <cell r="Y1427">
            <v>0</v>
          </cell>
          <cell r="AB1427">
            <v>16</v>
          </cell>
        </row>
        <row r="1428">
          <cell r="G1428">
            <v>710019718</v>
          </cell>
          <cell r="H1428" t="str">
            <v>000319104</v>
          </cell>
          <cell r="I1428" t="str">
            <v>Materská škola s vyučovací jazykom maďarským</v>
          </cell>
          <cell r="J1428" t="str">
            <v>Banskobystrický</v>
          </cell>
          <cell r="K1428" t="str">
            <v>Rimavská Sobota</v>
          </cell>
          <cell r="L1428" t="str">
            <v>98003</v>
          </cell>
          <cell r="M1428" t="str">
            <v>Šimonovce</v>
          </cell>
          <cell r="N1428" t="str">
            <v>Šimonovce 167</v>
          </cell>
          <cell r="O1428" t="str">
            <v>515621</v>
          </cell>
          <cell r="P1428" t="str">
            <v>NS</v>
          </cell>
          <cell r="Q1428">
            <v>8</v>
          </cell>
          <cell r="R1428">
            <v>0</v>
          </cell>
          <cell r="S1428">
            <v>0</v>
          </cell>
          <cell r="V1428">
            <v>8</v>
          </cell>
          <cell r="W1428">
            <v>1</v>
          </cell>
          <cell r="X1428">
            <v>0</v>
          </cell>
          <cell r="Y1428">
            <v>0</v>
          </cell>
          <cell r="AB1428">
            <v>1</v>
          </cell>
        </row>
        <row r="1429">
          <cell r="G1429">
            <v>710019726</v>
          </cell>
          <cell r="H1429" t="str">
            <v>000319112</v>
          </cell>
          <cell r="I1429" t="str">
            <v>Materská škola s vyučovacím jazykom maďarským - Óvoda</v>
          </cell>
          <cell r="J1429" t="str">
            <v>Banskobystrický</v>
          </cell>
          <cell r="K1429" t="str">
            <v>Rimavská Sobota</v>
          </cell>
          <cell r="L1429" t="str">
            <v>98002</v>
          </cell>
          <cell r="M1429" t="str">
            <v>Širkovce</v>
          </cell>
          <cell r="N1429" t="str">
            <v>Hlavná 74</v>
          </cell>
          <cell r="O1429" t="str">
            <v>515639</v>
          </cell>
          <cell r="P1429" t="str">
            <v>NS</v>
          </cell>
          <cell r="Q1429">
            <v>13</v>
          </cell>
          <cell r="R1429">
            <v>0</v>
          </cell>
          <cell r="S1429">
            <v>0</v>
          </cell>
          <cell r="V1429">
            <v>13</v>
          </cell>
          <cell r="W1429">
            <v>1</v>
          </cell>
          <cell r="X1429">
            <v>0</v>
          </cell>
          <cell r="Y1429">
            <v>0</v>
          </cell>
          <cell r="AB1429">
            <v>1</v>
          </cell>
        </row>
        <row r="1430">
          <cell r="G1430">
            <v>710019769</v>
          </cell>
          <cell r="H1430" t="str">
            <v>000319139</v>
          </cell>
          <cell r="I1430" t="str">
            <v>Materská škola s vyučovacím jazykom maďarským - Óvoda</v>
          </cell>
          <cell r="J1430" t="str">
            <v>Banskobystrický</v>
          </cell>
          <cell r="K1430" t="str">
            <v>Rimavská Sobota</v>
          </cell>
          <cell r="L1430" t="str">
            <v>98045</v>
          </cell>
          <cell r="M1430" t="str">
            <v>Štrkovec</v>
          </cell>
          <cell r="N1430" t="str">
            <v>Štrkovec 62</v>
          </cell>
          <cell r="O1430" t="str">
            <v>515655</v>
          </cell>
          <cell r="P1430" t="str">
            <v>NS</v>
          </cell>
          <cell r="Q1430">
            <v>9</v>
          </cell>
          <cell r="R1430">
            <v>0</v>
          </cell>
          <cell r="S1430">
            <v>0</v>
          </cell>
          <cell r="V1430">
            <v>9</v>
          </cell>
          <cell r="W1430">
            <v>1</v>
          </cell>
          <cell r="X1430">
            <v>0</v>
          </cell>
          <cell r="Y1430">
            <v>0</v>
          </cell>
          <cell r="AB1430">
            <v>1</v>
          </cell>
        </row>
        <row r="1431">
          <cell r="G1431">
            <v>710019785</v>
          </cell>
          <cell r="H1431" t="str">
            <v>710059957</v>
          </cell>
          <cell r="I1431" t="str">
            <v>Základná škola s materskou školou - predprimárne vzdelávanie</v>
          </cell>
          <cell r="J1431" t="str">
            <v>Banskobystrický</v>
          </cell>
          <cell r="K1431" t="str">
            <v>Rimavská Sobota</v>
          </cell>
          <cell r="L1431" t="str">
            <v>98034</v>
          </cell>
          <cell r="M1431" t="str">
            <v>Tachty</v>
          </cell>
          <cell r="N1431" t="str">
            <v>Tachty 72</v>
          </cell>
          <cell r="O1431" t="str">
            <v>515663</v>
          </cell>
          <cell r="P1431" t="str">
            <v>NS</v>
          </cell>
          <cell r="Q1431">
            <v>4</v>
          </cell>
          <cell r="R1431">
            <v>0</v>
          </cell>
          <cell r="S1431">
            <v>0</v>
          </cell>
          <cell r="V1431">
            <v>4</v>
          </cell>
          <cell r="W1431">
            <v>2</v>
          </cell>
          <cell r="X1431">
            <v>0</v>
          </cell>
          <cell r="Y1431">
            <v>0</v>
          </cell>
          <cell r="AB1431">
            <v>2</v>
          </cell>
        </row>
        <row r="1432">
          <cell r="G1432">
            <v>710019793</v>
          </cell>
          <cell r="H1432" t="str">
            <v>037888820</v>
          </cell>
          <cell r="I1432" t="str">
            <v>Elokované pracovisko ako súčasť Základnej školy s materskou školou Pavla Emanuela Dobšinského</v>
          </cell>
          <cell r="J1432" t="str">
            <v>Banskobystrický</v>
          </cell>
          <cell r="K1432" t="str">
            <v>Rimavská Sobota</v>
          </cell>
          <cell r="L1432" t="str">
            <v>98023</v>
          </cell>
          <cell r="M1432" t="str">
            <v>Teplý Vrch</v>
          </cell>
          <cell r="N1432" t="str">
            <v>Teplý Vrch 56</v>
          </cell>
          <cell r="O1432" t="str">
            <v>515671</v>
          </cell>
          <cell r="P1432" t="str">
            <v>NS</v>
          </cell>
          <cell r="Q1432">
            <v>12</v>
          </cell>
          <cell r="R1432">
            <v>0</v>
          </cell>
          <cell r="S1432">
            <v>0</v>
          </cell>
          <cell r="V1432">
            <v>12</v>
          </cell>
          <cell r="W1432">
            <v>1</v>
          </cell>
          <cell r="X1432">
            <v>0</v>
          </cell>
          <cell r="Y1432">
            <v>0</v>
          </cell>
          <cell r="AB1432">
            <v>1</v>
          </cell>
        </row>
        <row r="1433">
          <cell r="G1433">
            <v>710019815</v>
          </cell>
          <cell r="H1433" t="str">
            <v>000319155</v>
          </cell>
          <cell r="I1433" t="str">
            <v>Materská škola</v>
          </cell>
          <cell r="J1433" t="str">
            <v>Banskobystrický</v>
          </cell>
          <cell r="K1433" t="str">
            <v>Rimavská Sobota</v>
          </cell>
          <cell r="L1433" t="str">
            <v>98061</v>
          </cell>
          <cell r="M1433" t="str">
            <v>Tisovec</v>
          </cell>
          <cell r="N1433" t="str">
            <v>Vansovej 231</v>
          </cell>
          <cell r="O1433" t="str">
            <v>515680</v>
          </cell>
          <cell r="P1433" t="str">
            <v>NS</v>
          </cell>
          <cell r="Q1433">
            <v>6</v>
          </cell>
          <cell r="R1433">
            <v>0</v>
          </cell>
          <cell r="S1433">
            <v>0</v>
          </cell>
          <cell r="V1433">
            <v>6</v>
          </cell>
          <cell r="W1433">
            <v>2</v>
          </cell>
          <cell r="X1433">
            <v>0</v>
          </cell>
          <cell r="Y1433">
            <v>0</v>
          </cell>
          <cell r="AB1433">
            <v>2</v>
          </cell>
        </row>
        <row r="1434">
          <cell r="G1434">
            <v>710037767</v>
          </cell>
          <cell r="H1434" t="str">
            <v>000319155</v>
          </cell>
          <cell r="I1434" t="str">
            <v>Materská škola</v>
          </cell>
          <cell r="J1434" t="str">
            <v>Banskobystrický</v>
          </cell>
          <cell r="K1434" t="str">
            <v>Rimavská Sobota</v>
          </cell>
          <cell r="L1434" t="str">
            <v>98061</v>
          </cell>
          <cell r="M1434" t="str">
            <v>Tisovec</v>
          </cell>
          <cell r="N1434" t="str">
            <v>Daxnerova 1085</v>
          </cell>
          <cell r="O1434" t="str">
            <v>515680</v>
          </cell>
          <cell r="P1434" t="str">
            <v>NS</v>
          </cell>
          <cell r="Q1434">
            <v>25</v>
          </cell>
          <cell r="R1434">
            <v>0</v>
          </cell>
          <cell r="S1434">
            <v>0</v>
          </cell>
          <cell r="V1434">
            <v>25</v>
          </cell>
          <cell r="W1434">
            <v>1</v>
          </cell>
          <cell r="X1434">
            <v>0</v>
          </cell>
          <cell r="Y1434">
            <v>0</v>
          </cell>
          <cell r="AB1434">
            <v>1</v>
          </cell>
        </row>
        <row r="1435">
          <cell r="G1435">
            <v>710019823</v>
          </cell>
          <cell r="H1435" t="str">
            <v>000319163</v>
          </cell>
          <cell r="I1435" t="str">
            <v>Materská škola s vyučovacím jazykom maďarským - Óvoda</v>
          </cell>
          <cell r="J1435" t="str">
            <v>Banskobystrický</v>
          </cell>
          <cell r="K1435" t="str">
            <v>Rimavská Sobota</v>
          </cell>
          <cell r="L1435" t="str">
            <v>98022</v>
          </cell>
          <cell r="M1435" t="str">
            <v>Uzovská Panica</v>
          </cell>
          <cell r="N1435" t="str">
            <v>Uzovská Panica 205</v>
          </cell>
          <cell r="O1435" t="str">
            <v>515701</v>
          </cell>
          <cell r="P1435" t="str">
            <v>NS</v>
          </cell>
          <cell r="Q1435">
            <v>14</v>
          </cell>
          <cell r="R1435">
            <v>0</v>
          </cell>
          <cell r="S1435">
            <v>0</v>
          </cell>
          <cell r="V1435">
            <v>14</v>
          </cell>
          <cell r="W1435">
            <v>0</v>
          </cell>
          <cell r="X1435">
            <v>0</v>
          </cell>
          <cell r="Y1435">
            <v>0</v>
          </cell>
          <cell r="AB1435">
            <v>0</v>
          </cell>
        </row>
        <row r="1436">
          <cell r="G1436">
            <v>710019858</v>
          </cell>
          <cell r="H1436" t="str">
            <v>000319171</v>
          </cell>
          <cell r="I1436" t="str">
            <v>Materská škola s vyučovacím jazykom maďarským - Óvoda</v>
          </cell>
          <cell r="J1436" t="str">
            <v>Banskobystrický</v>
          </cell>
          <cell r="K1436" t="str">
            <v>Rimavská Sobota</v>
          </cell>
          <cell r="L1436" t="str">
            <v>98050</v>
          </cell>
          <cell r="M1436" t="str">
            <v>Včelince</v>
          </cell>
          <cell r="N1436" t="str">
            <v>Včelince 130</v>
          </cell>
          <cell r="O1436" t="str">
            <v>515710</v>
          </cell>
          <cell r="P1436" t="str">
            <v>NS</v>
          </cell>
          <cell r="Q1436">
            <v>4</v>
          </cell>
          <cell r="R1436">
            <v>0</v>
          </cell>
          <cell r="S1436">
            <v>0</v>
          </cell>
          <cell r="V1436">
            <v>4</v>
          </cell>
          <cell r="W1436">
            <v>3</v>
          </cell>
          <cell r="X1436">
            <v>0</v>
          </cell>
          <cell r="Y1436">
            <v>0</v>
          </cell>
          <cell r="AB1436">
            <v>3</v>
          </cell>
        </row>
        <row r="1437">
          <cell r="G1437">
            <v>710019874</v>
          </cell>
          <cell r="H1437" t="str">
            <v>000319180</v>
          </cell>
          <cell r="I1437" t="str">
            <v>Materská škola</v>
          </cell>
          <cell r="J1437" t="str">
            <v>Banskobystrický</v>
          </cell>
          <cell r="K1437" t="str">
            <v>Rimavská Sobota</v>
          </cell>
          <cell r="L1437" t="str">
            <v>98051</v>
          </cell>
          <cell r="M1437" t="str">
            <v>Veľké Teriakovce</v>
          </cell>
          <cell r="N1437" t="str">
            <v>Veľké Teriakovce 31</v>
          </cell>
          <cell r="O1437" t="str">
            <v>515736</v>
          </cell>
          <cell r="P1437" t="str">
            <v>NS</v>
          </cell>
          <cell r="Q1437">
            <v>5</v>
          </cell>
          <cell r="V1437">
            <v>5</v>
          </cell>
          <cell r="AB1437">
            <v>0</v>
          </cell>
        </row>
        <row r="1438">
          <cell r="G1438">
            <v>710019882</v>
          </cell>
          <cell r="H1438" t="str">
            <v>000319198</v>
          </cell>
          <cell r="I1438" t="str">
            <v>Materská škola - Óvoda</v>
          </cell>
          <cell r="J1438" t="str">
            <v>Banskobystrický</v>
          </cell>
          <cell r="K1438" t="str">
            <v>Rimavská Sobota</v>
          </cell>
          <cell r="L1438" t="str">
            <v>98022</v>
          </cell>
          <cell r="M1438" t="str">
            <v>Veľký Blh</v>
          </cell>
          <cell r="N1438" t="str">
            <v>Kúpeľná 151</v>
          </cell>
          <cell r="O1438" t="str">
            <v>515744</v>
          </cell>
          <cell r="P1438" t="str">
            <v>NS</v>
          </cell>
          <cell r="Q1438">
            <v>15</v>
          </cell>
          <cell r="R1438">
            <v>0</v>
          </cell>
          <cell r="S1438">
            <v>0</v>
          </cell>
          <cell r="V1438">
            <v>15</v>
          </cell>
          <cell r="W1438">
            <v>4</v>
          </cell>
          <cell r="X1438">
            <v>0</v>
          </cell>
          <cell r="Y1438">
            <v>0</v>
          </cell>
          <cell r="AB1438">
            <v>4</v>
          </cell>
        </row>
        <row r="1439">
          <cell r="G1439">
            <v>710019890</v>
          </cell>
          <cell r="H1439" t="str">
            <v>000649660</v>
          </cell>
          <cell r="I1439" t="str">
            <v>Materská škola s vyučovacím jazykom maďarským - Óvoda</v>
          </cell>
          <cell r="J1439" t="str">
            <v>Banskobystrický</v>
          </cell>
          <cell r="K1439" t="str">
            <v>Rimavská Sobota</v>
          </cell>
          <cell r="L1439" t="str">
            <v>98044</v>
          </cell>
          <cell r="M1439" t="str">
            <v>Vlkyňa</v>
          </cell>
          <cell r="N1439" t="str">
            <v>Vlkyňa 4</v>
          </cell>
          <cell r="O1439" t="str">
            <v>515779</v>
          </cell>
          <cell r="P1439" t="str">
            <v>NS</v>
          </cell>
          <cell r="Q1439">
            <v>5</v>
          </cell>
          <cell r="R1439">
            <v>0</v>
          </cell>
          <cell r="S1439">
            <v>0</v>
          </cell>
          <cell r="V1439">
            <v>5</v>
          </cell>
          <cell r="W1439">
            <v>10</v>
          </cell>
          <cell r="X1439">
            <v>0</v>
          </cell>
          <cell r="Y1439">
            <v>0</v>
          </cell>
          <cell r="AB1439">
            <v>10</v>
          </cell>
        </row>
        <row r="1440">
          <cell r="G1440">
            <v>710019840</v>
          </cell>
          <cell r="H1440" t="str">
            <v>000318922</v>
          </cell>
          <cell r="I1440" t="str">
            <v>Materská škola s vyučovacím jazykom maďarským - Óvoda</v>
          </cell>
          <cell r="J1440" t="str">
            <v>Banskobystrický</v>
          </cell>
          <cell r="K1440" t="str">
            <v>Rimavská Sobota</v>
          </cell>
          <cell r="L1440" t="str">
            <v>98252</v>
          </cell>
          <cell r="M1440" t="str">
            <v>Valice</v>
          </cell>
          <cell r="N1440" t="str">
            <v>Valice 6</v>
          </cell>
          <cell r="O1440" t="str">
            <v>515795</v>
          </cell>
          <cell r="P1440" t="str">
            <v>NS</v>
          </cell>
          <cell r="Q1440">
            <v>6</v>
          </cell>
          <cell r="V1440">
            <v>6</v>
          </cell>
          <cell r="W1440">
            <v>5</v>
          </cell>
          <cell r="AB1440">
            <v>5</v>
          </cell>
        </row>
        <row r="1441">
          <cell r="G1441">
            <v>45029296</v>
          </cell>
          <cell r="H1441" t="str">
            <v>000319651</v>
          </cell>
          <cell r="I1441" t="str">
            <v>Materská škola</v>
          </cell>
          <cell r="J1441" t="str">
            <v>Banskobystrický</v>
          </cell>
          <cell r="K1441" t="str">
            <v>Veľký Krtíš</v>
          </cell>
          <cell r="L1441" t="str">
            <v>99001</v>
          </cell>
          <cell r="M1441" t="str">
            <v>Veľký Krtíš</v>
          </cell>
          <cell r="N1441" t="str">
            <v>Poľná 2</v>
          </cell>
          <cell r="O1441" t="str">
            <v>515850</v>
          </cell>
          <cell r="P1441" t="str">
            <v>PS</v>
          </cell>
          <cell r="Q1441">
            <v>111</v>
          </cell>
          <cell r="R1441">
            <v>0</v>
          </cell>
          <cell r="S1441">
            <v>0</v>
          </cell>
          <cell r="V1441">
            <v>111</v>
          </cell>
          <cell r="W1441">
            <v>12</v>
          </cell>
          <cell r="X1441">
            <v>0</v>
          </cell>
          <cell r="Y1441">
            <v>0</v>
          </cell>
          <cell r="AB1441">
            <v>12</v>
          </cell>
        </row>
        <row r="1442">
          <cell r="G1442">
            <v>710019904</v>
          </cell>
          <cell r="H1442" t="str">
            <v>000319228</v>
          </cell>
          <cell r="I1442" t="str">
            <v>Materská škola s vyučovacím jazykom maďarským</v>
          </cell>
          <cell r="J1442" t="str">
            <v>Banskobystrický</v>
          </cell>
          <cell r="K1442" t="str">
            <v>Veľký Krtíš</v>
          </cell>
          <cell r="L1442" t="str">
            <v>99111</v>
          </cell>
          <cell r="M1442" t="str">
            <v>Balog nad Ipľom</v>
          </cell>
          <cell r="N1442" t="str">
            <v>Športová 279</v>
          </cell>
          <cell r="O1442" t="str">
            <v>515868</v>
          </cell>
          <cell r="P1442" t="str">
            <v>NS</v>
          </cell>
          <cell r="Q1442">
            <v>5</v>
          </cell>
          <cell r="V1442">
            <v>5</v>
          </cell>
          <cell r="AB1442">
            <v>0</v>
          </cell>
        </row>
        <row r="1443">
          <cell r="G1443">
            <v>710212810</v>
          </cell>
          <cell r="H1443" t="str">
            <v>000649333</v>
          </cell>
          <cell r="I1443" t="str">
            <v>Materská škola</v>
          </cell>
          <cell r="J1443" t="str">
            <v>Banskobystrický</v>
          </cell>
          <cell r="K1443" t="str">
            <v>Veľký Krtíš</v>
          </cell>
          <cell r="L1443" t="str">
            <v>99126</v>
          </cell>
          <cell r="M1443" t="str">
            <v>Bátorová</v>
          </cell>
          <cell r="N1443" t="str">
            <v>Bátorová 88</v>
          </cell>
          <cell r="O1443" t="str">
            <v>515876</v>
          </cell>
          <cell r="P1443" t="str">
            <v>NS</v>
          </cell>
          <cell r="Q1443">
            <v>5</v>
          </cell>
          <cell r="V1443">
            <v>5</v>
          </cell>
          <cell r="W1443">
            <v>0</v>
          </cell>
          <cell r="AB1443">
            <v>0</v>
          </cell>
        </row>
        <row r="1444">
          <cell r="G1444">
            <v>710019920</v>
          </cell>
          <cell r="H1444" t="str">
            <v>037831801</v>
          </cell>
          <cell r="I1444" t="str">
            <v>Elokované pracovisko ako súčasť Základnej školy s materskou školou</v>
          </cell>
          <cell r="J1444" t="str">
            <v>Banskobystrický</v>
          </cell>
          <cell r="K1444" t="str">
            <v>Veľký Krtíš</v>
          </cell>
          <cell r="L1444" t="str">
            <v>99122</v>
          </cell>
          <cell r="M1444" t="str">
            <v>Bušince</v>
          </cell>
          <cell r="N1444" t="str">
            <v>Železničná 4/320</v>
          </cell>
          <cell r="O1444" t="str">
            <v>515892</v>
          </cell>
          <cell r="P1444" t="str">
            <v>NS</v>
          </cell>
          <cell r="Q1444">
            <v>19</v>
          </cell>
          <cell r="V1444">
            <v>19</v>
          </cell>
          <cell r="W1444">
            <v>1</v>
          </cell>
          <cell r="AB1444">
            <v>1</v>
          </cell>
        </row>
        <row r="1445">
          <cell r="G1445">
            <v>710019939</v>
          </cell>
          <cell r="H1445" t="str">
            <v>037831810</v>
          </cell>
          <cell r="I1445" t="str">
            <v>Základná škola s materskou školou - predprimárne vzdelávanie</v>
          </cell>
          <cell r="J1445" t="str">
            <v>Banskobystrický</v>
          </cell>
          <cell r="K1445" t="str">
            <v>Veľký Krtíš</v>
          </cell>
          <cell r="L1445" t="str">
            <v>99125</v>
          </cell>
          <cell r="M1445" t="str">
            <v>Čebovce</v>
          </cell>
          <cell r="N1445" t="str">
            <v>Na Parlagu 1</v>
          </cell>
          <cell r="O1445" t="str">
            <v>515906</v>
          </cell>
          <cell r="P1445" t="str">
            <v>NS</v>
          </cell>
          <cell r="Q1445">
            <v>5</v>
          </cell>
          <cell r="R1445">
            <v>0</v>
          </cell>
          <cell r="S1445">
            <v>0</v>
          </cell>
          <cell r="V1445">
            <v>5</v>
          </cell>
          <cell r="W1445">
            <v>0</v>
          </cell>
          <cell r="X1445">
            <v>0</v>
          </cell>
          <cell r="Y1445">
            <v>0</v>
          </cell>
          <cell r="AB1445">
            <v>0</v>
          </cell>
        </row>
        <row r="1446">
          <cell r="G1446">
            <v>710231105</v>
          </cell>
          <cell r="H1446" t="str">
            <v>000319261</v>
          </cell>
          <cell r="I1446" t="str">
            <v>Materská škola</v>
          </cell>
          <cell r="J1446" t="str">
            <v>Banskobystrický</v>
          </cell>
          <cell r="K1446" t="str">
            <v>Veľký Krtíš</v>
          </cell>
          <cell r="L1446" t="str">
            <v>99141</v>
          </cell>
          <cell r="M1446" t="str">
            <v>Čelovce</v>
          </cell>
          <cell r="N1446" t="str">
            <v>Čelovce 207</v>
          </cell>
          <cell r="O1446" t="str">
            <v>515922</v>
          </cell>
          <cell r="P1446" t="str">
            <v>NS</v>
          </cell>
          <cell r="Q1446">
            <v>8</v>
          </cell>
          <cell r="R1446">
            <v>0</v>
          </cell>
          <cell r="S1446">
            <v>0</v>
          </cell>
          <cell r="V1446">
            <v>8</v>
          </cell>
          <cell r="W1446">
            <v>0</v>
          </cell>
          <cell r="X1446">
            <v>0</v>
          </cell>
          <cell r="Y1446">
            <v>0</v>
          </cell>
          <cell r="AB1446">
            <v>0</v>
          </cell>
        </row>
        <row r="1447">
          <cell r="G1447">
            <v>710019971</v>
          </cell>
          <cell r="H1447" t="str">
            <v>000319287</v>
          </cell>
          <cell r="I1447" t="str">
            <v>Materská škola s vyučovacím jazykom maďarským - Óvoda</v>
          </cell>
          <cell r="J1447" t="str">
            <v>Banskobystrický</v>
          </cell>
          <cell r="K1447" t="str">
            <v>Veľký Krtíš</v>
          </cell>
          <cell r="L1447" t="str">
            <v>99128</v>
          </cell>
          <cell r="M1447" t="str">
            <v>Dolinka</v>
          </cell>
          <cell r="N1447" t="str">
            <v>Dolinka 167</v>
          </cell>
          <cell r="O1447" t="str">
            <v>515957</v>
          </cell>
          <cell r="P1447" t="str">
            <v>NS</v>
          </cell>
          <cell r="Q1447">
            <v>2</v>
          </cell>
          <cell r="V1447">
            <v>2</v>
          </cell>
          <cell r="AB1447">
            <v>0</v>
          </cell>
        </row>
        <row r="1448">
          <cell r="G1448">
            <v>710019980</v>
          </cell>
          <cell r="H1448" t="str">
            <v>037831828</v>
          </cell>
          <cell r="I1448" t="str">
            <v>Elokované pracovisko ako súčasť Základnej školy s materskou školou</v>
          </cell>
          <cell r="J1448" t="str">
            <v>Banskobystrický</v>
          </cell>
          <cell r="K1448" t="str">
            <v>Veľký Krtíš</v>
          </cell>
          <cell r="L1448" t="str">
            <v>99102</v>
          </cell>
          <cell r="M1448" t="str">
            <v>Dolná Strehová</v>
          </cell>
          <cell r="N1448" t="str">
            <v>Hlavná 256</v>
          </cell>
          <cell r="O1448" t="str">
            <v>515965</v>
          </cell>
          <cell r="P1448" t="str">
            <v>NS</v>
          </cell>
          <cell r="Q1448">
            <v>10</v>
          </cell>
          <cell r="R1448">
            <v>0</v>
          </cell>
          <cell r="S1448">
            <v>0</v>
          </cell>
          <cell r="V1448">
            <v>10</v>
          </cell>
          <cell r="W1448">
            <v>0</v>
          </cell>
          <cell r="X1448">
            <v>0</v>
          </cell>
          <cell r="Y1448">
            <v>0</v>
          </cell>
          <cell r="AB1448">
            <v>0</v>
          </cell>
        </row>
        <row r="1449">
          <cell r="G1449">
            <v>710019998</v>
          </cell>
          <cell r="H1449" t="str">
            <v>000319309</v>
          </cell>
          <cell r="I1449" t="str">
            <v>Materská škola</v>
          </cell>
          <cell r="J1449" t="str">
            <v>Banskobystrický</v>
          </cell>
          <cell r="K1449" t="str">
            <v>Veľký Krtíš</v>
          </cell>
          <cell r="L1449" t="str">
            <v>99124</v>
          </cell>
          <cell r="M1449" t="str">
            <v>Dolné Plachtince</v>
          </cell>
          <cell r="N1449" t="str">
            <v>Dolné Plachtince 95</v>
          </cell>
          <cell r="O1449" t="str">
            <v>515973</v>
          </cell>
          <cell r="P1449" t="str">
            <v>NS</v>
          </cell>
          <cell r="Q1449">
            <v>8</v>
          </cell>
          <cell r="R1449">
            <v>0</v>
          </cell>
          <cell r="S1449">
            <v>0</v>
          </cell>
          <cell r="V1449">
            <v>8</v>
          </cell>
          <cell r="W1449">
            <v>1</v>
          </cell>
          <cell r="X1449">
            <v>0</v>
          </cell>
          <cell r="Y1449">
            <v>0</v>
          </cell>
          <cell r="AB1449">
            <v>1</v>
          </cell>
        </row>
        <row r="1450">
          <cell r="G1450">
            <v>710020015</v>
          </cell>
          <cell r="H1450" t="str">
            <v>000319333</v>
          </cell>
          <cell r="I1450" t="str">
            <v>Materská škola</v>
          </cell>
          <cell r="J1450" t="str">
            <v>Banskobystrický</v>
          </cell>
          <cell r="K1450" t="str">
            <v>Veľký Krtíš</v>
          </cell>
          <cell r="L1450" t="str">
            <v>99102</v>
          </cell>
          <cell r="M1450" t="str">
            <v>Horná Strehová</v>
          </cell>
          <cell r="N1450" t="str">
            <v>Horná Strehová 3</v>
          </cell>
          <cell r="O1450" t="str">
            <v>516015</v>
          </cell>
          <cell r="P1450" t="str">
            <v>NS</v>
          </cell>
          <cell r="Q1450">
            <v>5</v>
          </cell>
          <cell r="R1450">
            <v>0</v>
          </cell>
          <cell r="S1450">
            <v>0</v>
          </cell>
          <cell r="V1450">
            <v>5</v>
          </cell>
          <cell r="W1450">
            <v>1</v>
          </cell>
          <cell r="X1450">
            <v>0</v>
          </cell>
          <cell r="Y1450">
            <v>0</v>
          </cell>
          <cell r="AB1450">
            <v>1</v>
          </cell>
        </row>
        <row r="1451">
          <cell r="G1451">
            <v>710020023</v>
          </cell>
          <cell r="H1451" t="str">
            <v>037831712</v>
          </cell>
          <cell r="I1451" t="str">
            <v>Základná škola s materskou školou - predprimárne vzdelávanie</v>
          </cell>
          <cell r="J1451" t="str">
            <v>Banskobystrický</v>
          </cell>
          <cell r="K1451" t="str">
            <v>Veľký Krtíš</v>
          </cell>
          <cell r="L1451" t="str">
            <v>99142</v>
          </cell>
          <cell r="M1451" t="str">
            <v>Hrušov</v>
          </cell>
          <cell r="N1451" t="str">
            <v>Hrušov 497</v>
          </cell>
          <cell r="O1451" t="str">
            <v>516040</v>
          </cell>
          <cell r="P1451" t="str">
            <v>NS</v>
          </cell>
          <cell r="Q1451">
            <v>7</v>
          </cell>
          <cell r="R1451">
            <v>0</v>
          </cell>
          <cell r="S1451">
            <v>0</v>
          </cell>
          <cell r="V1451">
            <v>7</v>
          </cell>
          <cell r="W1451">
            <v>0</v>
          </cell>
          <cell r="X1451">
            <v>0</v>
          </cell>
          <cell r="Y1451">
            <v>0</v>
          </cell>
          <cell r="AB1451">
            <v>0</v>
          </cell>
        </row>
        <row r="1452">
          <cell r="G1452">
            <v>710020031</v>
          </cell>
          <cell r="H1452" t="str">
            <v>000319350</v>
          </cell>
          <cell r="I1452" t="str">
            <v>Materská škola s vyučovacím jazykom maďarským</v>
          </cell>
          <cell r="J1452" t="str">
            <v>Banskobystrický</v>
          </cell>
          <cell r="K1452" t="str">
            <v>Veľký Krtíš</v>
          </cell>
          <cell r="L1452" t="str">
            <v>99110</v>
          </cell>
          <cell r="M1452" t="str">
            <v>Ipeľské Predmostie</v>
          </cell>
          <cell r="N1452" t="str">
            <v>Ipeľské Predmostie 267</v>
          </cell>
          <cell r="O1452" t="str">
            <v>516074</v>
          </cell>
          <cell r="P1452" t="str">
            <v>NS</v>
          </cell>
          <cell r="Q1452">
            <v>4</v>
          </cell>
          <cell r="R1452">
            <v>0</v>
          </cell>
          <cell r="S1452">
            <v>0</v>
          </cell>
          <cell r="V1452">
            <v>4</v>
          </cell>
          <cell r="W1452">
            <v>0</v>
          </cell>
          <cell r="X1452">
            <v>0</v>
          </cell>
          <cell r="Y1452">
            <v>0</v>
          </cell>
          <cell r="AB1452">
            <v>0</v>
          </cell>
        </row>
        <row r="1453">
          <cell r="G1453">
            <v>710020040</v>
          </cell>
          <cell r="H1453" t="str">
            <v>000319368</v>
          </cell>
          <cell r="I1453" t="str">
            <v>Materská škola s vyučovacím jazykom maďarským - Óvoda</v>
          </cell>
          <cell r="J1453" t="str">
            <v>Banskobystrický</v>
          </cell>
          <cell r="K1453" t="str">
            <v>Veľký Krtíš</v>
          </cell>
          <cell r="L1453" t="str">
            <v>99127</v>
          </cell>
          <cell r="M1453" t="str">
            <v>Kamenné Kosihy</v>
          </cell>
          <cell r="N1453" t="str">
            <v>Kamenné Kosihy 4</v>
          </cell>
          <cell r="O1453" t="str">
            <v>516082</v>
          </cell>
          <cell r="P1453" t="str">
            <v>NS</v>
          </cell>
          <cell r="Q1453">
            <v>4</v>
          </cell>
          <cell r="R1453">
            <v>0</v>
          </cell>
          <cell r="S1453">
            <v>0</v>
          </cell>
          <cell r="V1453">
            <v>4</v>
          </cell>
          <cell r="W1453">
            <v>1</v>
          </cell>
          <cell r="X1453">
            <v>0</v>
          </cell>
          <cell r="Y1453">
            <v>0</v>
          </cell>
          <cell r="AB1453">
            <v>1</v>
          </cell>
        </row>
        <row r="1454">
          <cell r="G1454">
            <v>710020058</v>
          </cell>
          <cell r="H1454" t="str">
            <v>000319384</v>
          </cell>
          <cell r="I1454" t="str">
            <v>Materská škola s vyučovacím jazykom maďarským - Óvoda</v>
          </cell>
          <cell r="J1454" t="str">
            <v>Banskobystrický</v>
          </cell>
          <cell r="K1454" t="str">
            <v>Veľký Krtíš</v>
          </cell>
          <cell r="L1454" t="str">
            <v>99110</v>
          </cell>
          <cell r="M1454" t="str">
            <v>Kleňany</v>
          </cell>
          <cell r="N1454" t="str">
            <v>Kleňany 18</v>
          </cell>
          <cell r="O1454" t="str">
            <v>516104</v>
          </cell>
          <cell r="P1454" t="str">
            <v>NS</v>
          </cell>
          <cell r="Q1454">
            <v>1</v>
          </cell>
          <cell r="R1454">
            <v>0</v>
          </cell>
          <cell r="S1454">
            <v>0</v>
          </cell>
          <cell r="V1454">
            <v>1</v>
          </cell>
          <cell r="W1454">
            <v>0</v>
          </cell>
          <cell r="X1454">
            <v>0</v>
          </cell>
          <cell r="Y1454">
            <v>0</v>
          </cell>
          <cell r="AB1454">
            <v>0</v>
          </cell>
        </row>
        <row r="1455">
          <cell r="G1455">
            <v>710020074</v>
          </cell>
          <cell r="H1455" t="str">
            <v>000319392</v>
          </cell>
          <cell r="I1455" t="str">
            <v>Materská škola</v>
          </cell>
          <cell r="J1455" t="str">
            <v>Banskobystrický</v>
          </cell>
          <cell r="K1455" t="str">
            <v>Veľký Krtíš</v>
          </cell>
          <cell r="L1455" t="str">
            <v>99125</v>
          </cell>
          <cell r="M1455" t="str">
            <v>Kosihovce</v>
          </cell>
          <cell r="N1455" t="str">
            <v>Kosihovce 194</v>
          </cell>
          <cell r="O1455" t="str">
            <v>516121</v>
          </cell>
          <cell r="P1455" t="str">
            <v>NS</v>
          </cell>
          <cell r="Q1455">
            <v>8</v>
          </cell>
          <cell r="R1455">
            <v>0</v>
          </cell>
          <cell r="S1455">
            <v>0</v>
          </cell>
          <cell r="V1455">
            <v>8</v>
          </cell>
          <cell r="W1455">
            <v>3</v>
          </cell>
          <cell r="X1455">
            <v>0</v>
          </cell>
          <cell r="Y1455">
            <v>0</v>
          </cell>
          <cell r="AB1455">
            <v>3</v>
          </cell>
        </row>
        <row r="1456">
          <cell r="G1456">
            <v>710020082</v>
          </cell>
          <cell r="H1456" t="str">
            <v>000319406</v>
          </cell>
          <cell r="I1456" t="str">
            <v>Materská škola s vyučovacím jazykom maďarským</v>
          </cell>
          <cell r="J1456" t="str">
            <v>Banskobystrický</v>
          </cell>
          <cell r="K1456" t="str">
            <v>Veľký Krtíš</v>
          </cell>
          <cell r="L1456" t="str">
            <v>99111</v>
          </cell>
          <cell r="M1456" t="str">
            <v>Kosihy nad Ipľom</v>
          </cell>
          <cell r="N1456" t="str">
            <v>Kosihy nad Ipľom 1</v>
          </cell>
          <cell r="O1456" t="str">
            <v>516139</v>
          </cell>
          <cell r="P1456" t="str">
            <v>NS</v>
          </cell>
          <cell r="Q1456">
            <v>5</v>
          </cell>
          <cell r="R1456">
            <v>0</v>
          </cell>
          <cell r="S1456">
            <v>0</v>
          </cell>
          <cell r="V1456">
            <v>5</v>
          </cell>
          <cell r="W1456">
            <v>0</v>
          </cell>
          <cell r="X1456">
            <v>0</v>
          </cell>
          <cell r="Y1456">
            <v>0</v>
          </cell>
          <cell r="AB1456">
            <v>0</v>
          </cell>
        </row>
        <row r="1457">
          <cell r="G1457">
            <v>710020104</v>
          </cell>
          <cell r="H1457" t="str">
            <v>000647420</v>
          </cell>
          <cell r="I1457" t="str">
            <v>Materská škola</v>
          </cell>
          <cell r="J1457" t="str">
            <v>Banskobystrický</v>
          </cell>
          <cell r="K1457" t="str">
            <v>Veľký Krtíš</v>
          </cell>
          <cell r="L1457" t="str">
            <v>99108</v>
          </cell>
          <cell r="M1457" t="str">
            <v>Lesenice</v>
          </cell>
          <cell r="N1457" t="str">
            <v>Lesenice 96</v>
          </cell>
          <cell r="O1457" t="str">
            <v>516155</v>
          </cell>
          <cell r="P1457" t="str">
            <v>NS</v>
          </cell>
          <cell r="Q1457">
            <v>1</v>
          </cell>
          <cell r="R1457">
            <v>0</v>
          </cell>
          <cell r="S1457">
            <v>0</v>
          </cell>
          <cell r="V1457">
            <v>1</v>
          </cell>
          <cell r="W1457">
            <v>0</v>
          </cell>
          <cell r="X1457">
            <v>0</v>
          </cell>
          <cell r="Y1457">
            <v>0</v>
          </cell>
          <cell r="AB1457">
            <v>0</v>
          </cell>
        </row>
        <row r="1458">
          <cell r="G1458">
            <v>710020139</v>
          </cell>
          <cell r="H1458" t="str">
            <v>037831780</v>
          </cell>
          <cell r="I1458" t="str">
            <v>Elokované pracovisko ako súčasť Základnej školy s materskou školou</v>
          </cell>
          <cell r="J1458" t="str">
            <v>Banskobystrický</v>
          </cell>
          <cell r="K1458" t="str">
            <v>Veľký Krtíš</v>
          </cell>
          <cell r="L1458" t="str">
            <v>99201</v>
          </cell>
          <cell r="M1458" t="str">
            <v>Modrý Kameň</v>
          </cell>
          <cell r="N1458" t="str">
            <v>Poľná 540</v>
          </cell>
          <cell r="O1458" t="str">
            <v>516210</v>
          </cell>
          <cell r="P1458" t="str">
            <v>NS</v>
          </cell>
          <cell r="Q1458">
            <v>9</v>
          </cell>
          <cell r="R1458">
            <v>0</v>
          </cell>
          <cell r="S1458">
            <v>0</v>
          </cell>
          <cell r="V1458">
            <v>9</v>
          </cell>
          <cell r="W1458">
            <v>0</v>
          </cell>
          <cell r="X1458">
            <v>0</v>
          </cell>
          <cell r="Y1458">
            <v>0</v>
          </cell>
          <cell r="AB1458">
            <v>0</v>
          </cell>
        </row>
        <row r="1459">
          <cell r="G1459">
            <v>710226233</v>
          </cell>
          <cell r="H1459" t="str">
            <v>000650757</v>
          </cell>
          <cell r="I1459" t="str">
            <v>Materská škola</v>
          </cell>
          <cell r="J1459" t="str">
            <v>Banskobystrický</v>
          </cell>
          <cell r="K1459" t="str">
            <v>Veľký Krtíš</v>
          </cell>
          <cell r="L1459" t="str">
            <v>99122</v>
          </cell>
          <cell r="M1459" t="str">
            <v>Muľa</v>
          </cell>
          <cell r="N1459" t="str">
            <v>Muľa 69</v>
          </cell>
          <cell r="O1459" t="str">
            <v>516228</v>
          </cell>
          <cell r="P1459" t="str">
            <v>NS</v>
          </cell>
          <cell r="Q1459">
            <v>5</v>
          </cell>
          <cell r="R1459">
            <v>0</v>
          </cell>
          <cell r="S1459">
            <v>0</v>
          </cell>
          <cell r="V1459">
            <v>5</v>
          </cell>
          <cell r="W1459">
            <v>0</v>
          </cell>
          <cell r="X1459">
            <v>0</v>
          </cell>
          <cell r="Y1459">
            <v>0</v>
          </cell>
          <cell r="AB1459">
            <v>0</v>
          </cell>
        </row>
        <row r="1460">
          <cell r="G1460">
            <v>710037775</v>
          </cell>
          <cell r="H1460" t="str">
            <v>037889371</v>
          </cell>
          <cell r="I1460" t="str">
            <v>Elokované pracovisko ako súčasť Základnej školy s materskou školou - Alapiskola és Óvoda</v>
          </cell>
          <cell r="J1460" t="str">
            <v>Banskobystrický</v>
          </cell>
          <cell r="K1460" t="str">
            <v>Veľký Krtíš</v>
          </cell>
          <cell r="L1460" t="str">
            <v>99126</v>
          </cell>
          <cell r="M1460" t="str">
            <v>Nenince</v>
          </cell>
          <cell r="N1460" t="str">
            <v>Školská 56</v>
          </cell>
          <cell r="O1460" t="str">
            <v>516236</v>
          </cell>
          <cell r="P1460" t="str">
            <v>NS</v>
          </cell>
          <cell r="Q1460">
            <v>8</v>
          </cell>
          <cell r="R1460">
            <v>0</v>
          </cell>
          <cell r="S1460">
            <v>0</v>
          </cell>
          <cell r="V1460">
            <v>8</v>
          </cell>
          <cell r="W1460">
            <v>0</v>
          </cell>
          <cell r="X1460">
            <v>0</v>
          </cell>
          <cell r="Y1460">
            <v>0</v>
          </cell>
          <cell r="AB1460">
            <v>0</v>
          </cell>
        </row>
        <row r="1461">
          <cell r="G1461">
            <v>710020163</v>
          </cell>
          <cell r="H1461" t="str">
            <v>000319481</v>
          </cell>
          <cell r="I1461" t="str">
            <v>Materská škola s vyučovacím jazykom maďarským - Óvoda</v>
          </cell>
          <cell r="J1461" t="str">
            <v>Banskobystrický</v>
          </cell>
          <cell r="K1461" t="str">
            <v>Veľký Krtíš</v>
          </cell>
          <cell r="L1461" t="str">
            <v>99122</v>
          </cell>
          <cell r="M1461" t="str">
            <v>Olováry</v>
          </cell>
          <cell r="N1461" t="str">
            <v>Olováry 132</v>
          </cell>
          <cell r="O1461" t="str">
            <v>516261</v>
          </cell>
          <cell r="P1461" t="str">
            <v>NS</v>
          </cell>
          <cell r="Q1461">
            <v>3</v>
          </cell>
          <cell r="R1461">
            <v>0</v>
          </cell>
          <cell r="S1461">
            <v>0</v>
          </cell>
          <cell r="V1461">
            <v>3</v>
          </cell>
          <cell r="W1461">
            <v>1</v>
          </cell>
          <cell r="X1461">
            <v>0</v>
          </cell>
          <cell r="Y1461">
            <v>0</v>
          </cell>
          <cell r="AB1461">
            <v>1</v>
          </cell>
        </row>
        <row r="1462">
          <cell r="G1462">
            <v>710020171</v>
          </cell>
          <cell r="H1462" t="str">
            <v>000319490</v>
          </cell>
          <cell r="I1462" t="str">
            <v>Materská škola</v>
          </cell>
          <cell r="J1462" t="str">
            <v>Banskobystrický</v>
          </cell>
          <cell r="K1462" t="str">
            <v>Veľký Krtíš</v>
          </cell>
          <cell r="L1462" t="str">
            <v>99107</v>
          </cell>
          <cell r="M1462" t="str">
            <v>Opatovská Nová Ves</v>
          </cell>
          <cell r="N1462" t="str">
            <v>Opatovská Nová Ves 86</v>
          </cell>
          <cell r="O1462" t="str">
            <v>516279</v>
          </cell>
          <cell r="P1462" t="str">
            <v>NS</v>
          </cell>
          <cell r="Q1462">
            <v>5</v>
          </cell>
          <cell r="R1462">
            <v>0</v>
          </cell>
          <cell r="S1462">
            <v>0</v>
          </cell>
          <cell r="V1462">
            <v>5</v>
          </cell>
          <cell r="W1462">
            <v>2</v>
          </cell>
          <cell r="X1462">
            <v>0</v>
          </cell>
          <cell r="Y1462">
            <v>0</v>
          </cell>
          <cell r="AB1462">
            <v>2</v>
          </cell>
        </row>
        <row r="1463">
          <cell r="G1463">
            <v>710020180</v>
          </cell>
          <cell r="H1463" t="str">
            <v>000319511</v>
          </cell>
          <cell r="I1463" t="str">
            <v>Materská škola</v>
          </cell>
          <cell r="J1463" t="str">
            <v>Banskobystrický</v>
          </cell>
          <cell r="K1463" t="str">
            <v>Veľký Krtíš</v>
          </cell>
          <cell r="L1463" t="str">
            <v>99103</v>
          </cell>
          <cell r="M1463" t="str">
            <v>Pôtor</v>
          </cell>
          <cell r="N1463" t="str">
            <v>Pôtor 117</v>
          </cell>
          <cell r="O1463" t="str">
            <v>516295</v>
          </cell>
          <cell r="P1463" t="str">
            <v>NS</v>
          </cell>
          <cell r="Q1463">
            <v>5</v>
          </cell>
          <cell r="R1463">
            <v>0</v>
          </cell>
          <cell r="S1463">
            <v>0</v>
          </cell>
          <cell r="V1463">
            <v>5</v>
          </cell>
          <cell r="W1463">
            <v>2</v>
          </cell>
          <cell r="X1463">
            <v>0</v>
          </cell>
          <cell r="Y1463">
            <v>0</v>
          </cell>
          <cell r="AB1463">
            <v>2</v>
          </cell>
        </row>
        <row r="1464">
          <cell r="G1464">
            <v>710020198</v>
          </cell>
          <cell r="H1464" t="str">
            <v>000319520</v>
          </cell>
          <cell r="I1464" t="str">
            <v>Materská škola</v>
          </cell>
          <cell r="J1464" t="str">
            <v>Banskobystrický</v>
          </cell>
          <cell r="K1464" t="str">
            <v>Veľký Krtíš</v>
          </cell>
          <cell r="L1464" t="str">
            <v>99125</v>
          </cell>
          <cell r="M1464" t="str">
            <v>Príbelce</v>
          </cell>
          <cell r="N1464" t="str">
            <v>Príbelce 278</v>
          </cell>
          <cell r="O1464" t="str">
            <v>516317</v>
          </cell>
          <cell r="P1464" t="str">
            <v>NS</v>
          </cell>
          <cell r="Q1464">
            <v>8</v>
          </cell>
          <cell r="V1464">
            <v>8</v>
          </cell>
          <cell r="W1464">
            <v>0</v>
          </cell>
          <cell r="AB1464">
            <v>0</v>
          </cell>
        </row>
        <row r="1465">
          <cell r="G1465">
            <v>710020201</v>
          </cell>
          <cell r="H1465" t="str">
            <v>000648574</v>
          </cell>
          <cell r="I1465" t="str">
            <v>Materská škola s vyučovacím jazykom maďarským</v>
          </cell>
          <cell r="J1465" t="str">
            <v>Banskobystrický</v>
          </cell>
          <cell r="K1465" t="str">
            <v>Veľký Krtíš</v>
          </cell>
          <cell r="L1465" t="str">
            <v>99110</v>
          </cell>
          <cell r="M1465" t="str">
            <v>Sečianky</v>
          </cell>
          <cell r="N1465" t="str">
            <v>Sečianky 175</v>
          </cell>
          <cell r="O1465" t="str">
            <v>516333</v>
          </cell>
          <cell r="P1465" t="str">
            <v>NS</v>
          </cell>
          <cell r="Q1465">
            <v>0</v>
          </cell>
          <cell r="R1465">
            <v>0</v>
          </cell>
          <cell r="S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AB1465">
            <v>0</v>
          </cell>
        </row>
        <row r="1466">
          <cell r="G1466">
            <v>710037783</v>
          </cell>
          <cell r="H1466" t="str">
            <v>000319554</v>
          </cell>
          <cell r="I1466" t="str">
            <v>Materská škola</v>
          </cell>
          <cell r="J1466" t="str">
            <v>Banskobystrický</v>
          </cell>
          <cell r="K1466" t="str">
            <v>Veľký Krtíš</v>
          </cell>
          <cell r="L1466" t="str">
            <v>99105</v>
          </cell>
          <cell r="M1466" t="str">
            <v>Sklabiná</v>
          </cell>
          <cell r="N1466" t="str">
            <v>Sklabiná 133</v>
          </cell>
          <cell r="O1466" t="str">
            <v>516376</v>
          </cell>
          <cell r="P1466" t="str">
            <v>NS</v>
          </cell>
          <cell r="Q1466">
            <v>14</v>
          </cell>
          <cell r="R1466">
            <v>0</v>
          </cell>
          <cell r="S1466">
            <v>0</v>
          </cell>
          <cell r="V1466">
            <v>14</v>
          </cell>
          <cell r="W1466">
            <v>1</v>
          </cell>
          <cell r="X1466">
            <v>0</v>
          </cell>
          <cell r="Y1466">
            <v>0</v>
          </cell>
          <cell r="AB1466">
            <v>1</v>
          </cell>
        </row>
        <row r="1467">
          <cell r="G1467">
            <v>710020244</v>
          </cell>
          <cell r="H1467" t="str">
            <v>000319562</v>
          </cell>
          <cell r="I1467" t="str">
            <v>Materská škola</v>
          </cell>
          <cell r="J1467" t="str">
            <v>Banskobystrický</v>
          </cell>
          <cell r="K1467" t="str">
            <v>Veľký Krtíš</v>
          </cell>
          <cell r="L1467" t="str">
            <v>99107</v>
          </cell>
          <cell r="M1467" t="str">
            <v>Slovenské Ďarmoty</v>
          </cell>
          <cell r="N1467" t="str">
            <v>Slovenské Ďarmoty 99</v>
          </cell>
          <cell r="O1467" t="str">
            <v>516384</v>
          </cell>
          <cell r="P1467" t="str">
            <v>NS</v>
          </cell>
          <cell r="Q1467">
            <v>2</v>
          </cell>
          <cell r="R1467">
            <v>0</v>
          </cell>
          <cell r="S1467">
            <v>0</v>
          </cell>
          <cell r="V1467">
            <v>2</v>
          </cell>
          <cell r="W1467">
            <v>0</v>
          </cell>
          <cell r="X1467">
            <v>0</v>
          </cell>
          <cell r="Y1467">
            <v>0</v>
          </cell>
          <cell r="AB1467">
            <v>0</v>
          </cell>
        </row>
        <row r="1468">
          <cell r="G1468">
            <v>710020252</v>
          </cell>
          <cell r="H1468" t="str">
            <v>000319571</v>
          </cell>
          <cell r="I1468" t="str">
            <v>Materská škola</v>
          </cell>
          <cell r="J1468" t="str">
            <v>Banskobystrický</v>
          </cell>
          <cell r="K1468" t="str">
            <v>Veľký Krtíš</v>
          </cell>
          <cell r="L1468" t="str">
            <v>99124</v>
          </cell>
          <cell r="M1468" t="str">
            <v>Stredné Plachtince</v>
          </cell>
          <cell r="N1468" t="str">
            <v>Stredné Plachtince 42</v>
          </cell>
          <cell r="O1468" t="str">
            <v>516406</v>
          </cell>
          <cell r="P1468" t="str">
            <v>NS</v>
          </cell>
          <cell r="Q1468">
            <v>5</v>
          </cell>
          <cell r="R1468">
            <v>0</v>
          </cell>
          <cell r="S1468">
            <v>0</v>
          </cell>
          <cell r="V1468">
            <v>5</v>
          </cell>
          <cell r="W1468">
            <v>3</v>
          </cell>
          <cell r="X1468">
            <v>0</v>
          </cell>
          <cell r="Y1468">
            <v>0</v>
          </cell>
          <cell r="AB1468">
            <v>3</v>
          </cell>
        </row>
        <row r="1469">
          <cell r="G1469">
            <v>710020236</v>
          </cell>
          <cell r="H1469" t="str">
            <v>000647594</v>
          </cell>
          <cell r="I1469" t="str">
            <v>Materská škola</v>
          </cell>
          <cell r="J1469" t="str">
            <v>Banskobystrický</v>
          </cell>
          <cell r="K1469" t="str">
            <v>Veľký Krtíš</v>
          </cell>
          <cell r="L1469" t="str">
            <v>99127</v>
          </cell>
          <cell r="M1469" t="str">
            <v>Širákov</v>
          </cell>
          <cell r="N1469" t="str">
            <v>Širákov 131</v>
          </cell>
          <cell r="O1469" t="str">
            <v>516431</v>
          </cell>
          <cell r="P1469" t="str">
            <v>NS</v>
          </cell>
          <cell r="Q1469">
            <v>1</v>
          </cell>
          <cell r="R1469">
            <v>0</v>
          </cell>
          <cell r="S1469">
            <v>0</v>
          </cell>
          <cell r="V1469">
            <v>1</v>
          </cell>
          <cell r="W1469">
            <v>0</v>
          </cell>
          <cell r="X1469">
            <v>0</v>
          </cell>
          <cell r="Y1469">
            <v>0</v>
          </cell>
          <cell r="AB1469">
            <v>0</v>
          </cell>
        </row>
        <row r="1470">
          <cell r="G1470">
            <v>710020279</v>
          </cell>
          <cell r="H1470" t="str">
            <v>000319619</v>
          </cell>
          <cell r="I1470" t="str">
            <v>Materská škola</v>
          </cell>
          <cell r="J1470" t="str">
            <v>Banskobystrický</v>
          </cell>
          <cell r="K1470" t="str">
            <v>Veľký Krtíš</v>
          </cell>
          <cell r="L1470" t="str">
            <v>99109</v>
          </cell>
          <cell r="M1470" t="str">
            <v>Veľká Čalomija</v>
          </cell>
          <cell r="N1470" t="str">
            <v>Veľká Čalomija 65</v>
          </cell>
          <cell r="O1470" t="str">
            <v>516465</v>
          </cell>
          <cell r="P1470" t="str">
            <v>NS</v>
          </cell>
          <cell r="Q1470">
            <v>3</v>
          </cell>
          <cell r="R1470">
            <v>0</v>
          </cell>
          <cell r="S1470">
            <v>0</v>
          </cell>
          <cell r="V1470">
            <v>3</v>
          </cell>
          <cell r="W1470">
            <v>0</v>
          </cell>
          <cell r="X1470">
            <v>0</v>
          </cell>
          <cell r="Y1470">
            <v>0</v>
          </cell>
          <cell r="AB1470">
            <v>0</v>
          </cell>
        </row>
        <row r="1471">
          <cell r="G1471">
            <v>710020287</v>
          </cell>
          <cell r="H1471" t="str">
            <v>000319627</v>
          </cell>
          <cell r="I1471" t="str">
            <v>Materská škola s vyučovacím jazykom maďarským</v>
          </cell>
          <cell r="J1471" t="str">
            <v>Banskobystrický</v>
          </cell>
          <cell r="K1471" t="str">
            <v>Veľký Krtíš</v>
          </cell>
          <cell r="L1471" t="str">
            <v>99110</v>
          </cell>
          <cell r="M1471" t="str">
            <v>Veľká Ves nad Ipľom</v>
          </cell>
          <cell r="N1471" t="str">
            <v>Veľká Ves nad Ipľom 31</v>
          </cell>
          <cell r="O1471" t="str">
            <v>516473</v>
          </cell>
          <cell r="P1471" t="str">
            <v>NS</v>
          </cell>
          <cell r="Q1471">
            <v>3</v>
          </cell>
          <cell r="R1471">
            <v>0</v>
          </cell>
          <cell r="S1471">
            <v>0</v>
          </cell>
          <cell r="V1471">
            <v>3</v>
          </cell>
          <cell r="W1471">
            <v>0</v>
          </cell>
          <cell r="X1471">
            <v>0</v>
          </cell>
          <cell r="Y1471">
            <v>0</v>
          </cell>
          <cell r="AB1471">
            <v>0</v>
          </cell>
        </row>
        <row r="1472">
          <cell r="G1472">
            <v>710020368</v>
          </cell>
          <cell r="H1472" t="str">
            <v>000319678</v>
          </cell>
          <cell r="I1472" t="str">
            <v>Materská škola s vyučovacím jazykom maďarským</v>
          </cell>
          <cell r="J1472" t="str">
            <v>Banskobystrický</v>
          </cell>
          <cell r="K1472" t="str">
            <v>Veľký Krtíš</v>
          </cell>
          <cell r="L1472" t="str">
            <v>99128</v>
          </cell>
          <cell r="M1472" t="str">
            <v>Vinica</v>
          </cell>
          <cell r="N1472" t="str">
            <v>Pivničná 673</v>
          </cell>
          <cell r="O1472" t="str">
            <v>516520</v>
          </cell>
          <cell r="P1472" t="str">
            <v>NS</v>
          </cell>
          <cell r="Q1472">
            <v>14</v>
          </cell>
          <cell r="R1472">
            <v>0</v>
          </cell>
          <cell r="S1472">
            <v>0</v>
          </cell>
          <cell r="V1472">
            <v>14</v>
          </cell>
          <cell r="W1472">
            <v>0</v>
          </cell>
          <cell r="X1472">
            <v>0</v>
          </cell>
          <cell r="Y1472">
            <v>0</v>
          </cell>
          <cell r="AB1472">
            <v>0</v>
          </cell>
        </row>
        <row r="1473">
          <cell r="G1473">
            <v>710020376</v>
          </cell>
          <cell r="H1473" t="str">
            <v>037833669</v>
          </cell>
          <cell r="I1473" t="str">
            <v>Základná škola s materskou školou - predprimárne vzdelávanie</v>
          </cell>
          <cell r="J1473" t="str">
            <v>Banskobystrický</v>
          </cell>
          <cell r="K1473" t="str">
            <v>Veľký Krtíš</v>
          </cell>
          <cell r="L1473" t="str">
            <v>99131</v>
          </cell>
          <cell r="M1473" t="str">
            <v>Vrbovka</v>
          </cell>
          <cell r="N1473" t="str">
            <v>Vrbovka 53</v>
          </cell>
          <cell r="O1473" t="str">
            <v>516538</v>
          </cell>
          <cell r="P1473" t="str">
            <v>NS</v>
          </cell>
          <cell r="Q1473">
            <v>0</v>
          </cell>
          <cell r="R1473">
            <v>0</v>
          </cell>
          <cell r="S1473">
            <v>0</v>
          </cell>
          <cell r="V1473">
            <v>0</v>
          </cell>
          <cell r="W1473">
            <v>1</v>
          </cell>
          <cell r="X1473">
            <v>0</v>
          </cell>
          <cell r="Y1473">
            <v>0</v>
          </cell>
          <cell r="AB1473">
            <v>1</v>
          </cell>
        </row>
        <row r="1474">
          <cell r="G1474">
            <v>710020384</v>
          </cell>
          <cell r="H1474" t="str">
            <v>000319694</v>
          </cell>
          <cell r="I1474" t="str">
            <v>Materská škola</v>
          </cell>
          <cell r="J1474" t="str">
            <v>Banskobystrický</v>
          </cell>
          <cell r="K1474" t="str">
            <v>Veľký Krtíš</v>
          </cell>
          <cell r="L1474" t="str">
            <v>99106</v>
          </cell>
          <cell r="M1474" t="str">
            <v>Záhorce</v>
          </cell>
          <cell r="N1474" t="str">
            <v>Pivničná 172</v>
          </cell>
          <cell r="O1474" t="str">
            <v>516546</v>
          </cell>
          <cell r="P1474" t="str">
            <v>NS</v>
          </cell>
          <cell r="Q1474">
            <v>4</v>
          </cell>
          <cell r="R1474">
            <v>0</v>
          </cell>
          <cell r="S1474">
            <v>0</v>
          </cell>
          <cell r="V1474">
            <v>4</v>
          </cell>
          <cell r="W1474">
            <v>0</v>
          </cell>
          <cell r="X1474">
            <v>0</v>
          </cell>
          <cell r="Y1474">
            <v>0</v>
          </cell>
          <cell r="AB1474">
            <v>0</v>
          </cell>
        </row>
        <row r="1475">
          <cell r="G1475">
            <v>710020392</v>
          </cell>
          <cell r="H1475" t="str">
            <v>000319708</v>
          </cell>
          <cell r="I1475" t="str">
            <v>Materská škola</v>
          </cell>
          <cell r="J1475" t="str">
            <v>Banskobystrický</v>
          </cell>
          <cell r="K1475" t="str">
            <v>Veľký Krtíš</v>
          </cell>
          <cell r="L1475" t="str">
            <v>99121</v>
          </cell>
          <cell r="M1475" t="str">
            <v>Závada</v>
          </cell>
          <cell r="N1475" t="str">
            <v>Závada 54</v>
          </cell>
          <cell r="O1475" t="str">
            <v>516554</v>
          </cell>
          <cell r="P1475" t="str">
            <v>NS</v>
          </cell>
          <cell r="Q1475">
            <v>3</v>
          </cell>
          <cell r="R1475">
            <v>0</v>
          </cell>
          <cell r="S1475">
            <v>0</v>
          </cell>
          <cell r="V1475">
            <v>3</v>
          </cell>
          <cell r="W1475">
            <v>0</v>
          </cell>
          <cell r="X1475">
            <v>0</v>
          </cell>
          <cell r="Y1475">
            <v>0</v>
          </cell>
          <cell r="AB1475">
            <v>0</v>
          </cell>
        </row>
        <row r="1476">
          <cell r="G1476">
            <v>710020406</v>
          </cell>
          <cell r="H1476" t="str">
            <v>037888498</v>
          </cell>
          <cell r="I1476" t="str">
            <v>Elokované pracovisko ako súčasť Základnej školy s materskou školou</v>
          </cell>
          <cell r="J1476" t="str">
            <v>Banskobystrický</v>
          </cell>
          <cell r="K1476" t="str">
            <v>Veľký Krtíš</v>
          </cell>
          <cell r="L1476" t="str">
            <v>99106</v>
          </cell>
          <cell r="M1476" t="str">
            <v>Želovce</v>
          </cell>
          <cell r="N1476" t="str">
            <v>Školská 138</v>
          </cell>
          <cell r="O1476" t="str">
            <v>516571</v>
          </cell>
          <cell r="P1476" t="str">
            <v>NS</v>
          </cell>
          <cell r="Q1476">
            <v>12</v>
          </cell>
          <cell r="R1476">
            <v>0</v>
          </cell>
          <cell r="S1476">
            <v>0</v>
          </cell>
          <cell r="V1476">
            <v>12</v>
          </cell>
          <cell r="W1476">
            <v>0</v>
          </cell>
          <cell r="X1476">
            <v>0</v>
          </cell>
          <cell r="Y1476">
            <v>0</v>
          </cell>
          <cell r="AB1476">
            <v>0</v>
          </cell>
        </row>
        <row r="1477">
          <cell r="G1477">
            <v>42001692</v>
          </cell>
          <cell r="H1477" t="str">
            <v>000321125</v>
          </cell>
          <cell r="I1477" t="str">
            <v>Materská škola</v>
          </cell>
          <cell r="J1477" t="str">
            <v>Banskobystrický</v>
          </cell>
          <cell r="K1477" t="str">
            <v>Žiar nad Hronom</v>
          </cell>
          <cell r="L1477" t="str">
            <v>96501</v>
          </cell>
          <cell r="M1477" t="str">
            <v>Žiar nad Hronom</v>
          </cell>
          <cell r="N1477" t="str">
            <v>Dr. Janského 8</v>
          </cell>
          <cell r="O1477" t="str">
            <v>516589</v>
          </cell>
          <cell r="P1477" t="str">
            <v>PS</v>
          </cell>
          <cell r="Q1477">
            <v>167</v>
          </cell>
          <cell r="R1477">
            <v>0</v>
          </cell>
          <cell r="S1477">
            <v>0</v>
          </cell>
          <cell r="V1477">
            <v>167</v>
          </cell>
          <cell r="W1477">
            <v>3</v>
          </cell>
          <cell r="X1477">
            <v>0</v>
          </cell>
          <cell r="Y1477">
            <v>0</v>
          </cell>
          <cell r="AB1477">
            <v>3</v>
          </cell>
        </row>
        <row r="1478">
          <cell r="G1478">
            <v>710021100</v>
          </cell>
          <cell r="H1478" t="str">
            <v>037831071</v>
          </cell>
          <cell r="I1478" t="str">
            <v>Elokované pracovisko ako súčasť Základnej školy s materskou školou Ferdinanda Coburga</v>
          </cell>
          <cell r="J1478" t="str">
            <v>Banskobystrický</v>
          </cell>
          <cell r="K1478" t="str">
            <v>Banská Štiavnica</v>
          </cell>
          <cell r="L1478" t="str">
            <v>96972</v>
          </cell>
          <cell r="M1478" t="str">
            <v>Svätý Anton</v>
          </cell>
          <cell r="N1478" t="str">
            <v>Svätý Anton 43</v>
          </cell>
          <cell r="O1478" t="str">
            <v>516597</v>
          </cell>
          <cell r="P1478" t="str">
            <v>NS</v>
          </cell>
          <cell r="Q1478">
            <v>9</v>
          </cell>
          <cell r="R1478">
            <v>0</v>
          </cell>
          <cell r="S1478">
            <v>0</v>
          </cell>
          <cell r="V1478">
            <v>9</v>
          </cell>
          <cell r="W1478">
            <v>0</v>
          </cell>
          <cell r="X1478">
            <v>0</v>
          </cell>
          <cell r="Y1478">
            <v>0</v>
          </cell>
          <cell r="AB1478">
            <v>0</v>
          </cell>
        </row>
        <row r="1479">
          <cell r="G1479">
            <v>710038100</v>
          </cell>
          <cell r="H1479" t="str">
            <v>037831054</v>
          </cell>
          <cell r="I1479" t="str">
            <v>Elokované pracovisko ako súčasť Základnej školy s materskou školou</v>
          </cell>
          <cell r="J1479" t="str">
            <v>Banskobystrický</v>
          </cell>
          <cell r="K1479" t="str">
            <v>Banská Štiavnica</v>
          </cell>
          <cell r="L1479" t="str">
            <v>96615</v>
          </cell>
          <cell r="M1479" t="str">
            <v>Banská Belá</v>
          </cell>
          <cell r="N1479" t="str">
            <v>Banská Belá 453</v>
          </cell>
          <cell r="O1479" t="str">
            <v>516627</v>
          </cell>
          <cell r="P1479" t="str">
            <v>NS</v>
          </cell>
          <cell r="Q1479">
            <v>9</v>
          </cell>
          <cell r="R1479">
            <v>0</v>
          </cell>
          <cell r="S1479">
            <v>0</v>
          </cell>
          <cell r="V1479">
            <v>9</v>
          </cell>
          <cell r="W1479">
            <v>0</v>
          </cell>
          <cell r="X1479">
            <v>0</v>
          </cell>
          <cell r="Y1479">
            <v>0</v>
          </cell>
          <cell r="AB1479">
            <v>0</v>
          </cell>
        </row>
        <row r="1480">
          <cell r="G1480">
            <v>37831089</v>
          </cell>
          <cell r="H1480" t="str">
            <v>000320501</v>
          </cell>
          <cell r="I1480" t="str">
            <v>Materská škola</v>
          </cell>
          <cell r="J1480" t="str">
            <v>Banskobystrický</v>
          </cell>
          <cell r="K1480" t="str">
            <v>Banská Štiavnica</v>
          </cell>
          <cell r="L1480" t="str">
            <v>96901</v>
          </cell>
          <cell r="M1480" t="str">
            <v>Banská Štiavnica</v>
          </cell>
          <cell r="N1480" t="str">
            <v>Ul. 1. mája 4</v>
          </cell>
          <cell r="O1480" t="str">
            <v>516643</v>
          </cell>
          <cell r="P1480" t="str">
            <v>PS</v>
          </cell>
          <cell r="Q1480">
            <v>25</v>
          </cell>
          <cell r="R1480">
            <v>0</v>
          </cell>
          <cell r="S1480">
            <v>0</v>
          </cell>
          <cell r="V1480">
            <v>25</v>
          </cell>
          <cell r="W1480">
            <v>2</v>
          </cell>
          <cell r="X1480">
            <v>0</v>
          </cell>
          <cell r="Y1480">
            <v>0</v>
          </cell>
          <cell r="AB1480">
            <v>2</v>
          </cell>
        </row>
        <row r="1481">
          <cell r="G1481">
            <v>37831097</v>
          </cell>
          <cell r="H1481" t="str">
            <v>000320501</v>
          </cell>
          <cell r="I1481" t="str">
            <v>Materská škola</v>
          </cell>
          <cell r="J1481" t="str">
            <v>Banskobystrický</v>
          </cell>
          <cell r="K1481" t="str">
            <v>Banská Štiavnica</v>
          </cell>
          <cell r="L1481" t="str">
            <v>96901</v>
          </cell>
          <cell r="M1481" t="str">
            <v>Banská Štiavnica</v>
          </cell>
          <cell r="N1481" t="str">
            <v>Bratská 9/1492</v>
          </cell>
          <cell r="O1481" t="str">
            <v>516643</v>
          </cell>
          <cell r="P1481" t="str">
            <v>PS</v>
          </cell>
          <cell r="Q1481">
            <v>26</v>
          </cell>
          <cell r="R1481">
            <v>0</v>
          </cell>
          <cell r="S1481">
            <v>0</v>
          </cell>
          <cell r="V1481">
            <v>26</v>
          </cell>
          <cell r="W1481">
            <v>0</v>
          </cell>
          <cell r="X1481">
            <v>0</v>
          </cell>
          <cell r="Y1481">
            <v>0</v>
          </cell>
          <cell r="AB1481">
            <v>0</v>
          </cell>
        </row>
        <row r="1482">
          <cell r="G1482">
            <v>42196817</v>
          </cell>
          <cell r="H1482" t="str">
            <v>000320501</v>
          </cell>
          <cell r="I1482" t="str">
            <v>Materská škola</v>
          </cell>
          <cell r="J1482" t="str">
            <v>Banskobystrický</v>
          </cell>
          <cell r="K1482" t="str">
            <v>Banská Štiavnica</v>
          </cell>
          <cell r="L1482" t="str">
            <v>96901</v>
          </cell>
          <cell r="M1482" t="str">
            <v>Banská Štiavnica</v>
          </cell>
          <cell r="N1482" t="str">
            <v>Mierová 2</v>
          </cell>
          <cell r="O1482" t="str">
            <v>516643</v>
          </cell>
          <cell r="P1482" t="str">
            <v>PS</v>
          </cell>
          <cell r="Q1482">
            <v>8</v>
          </cell>
          <cell r="R1482">
            <v>0</v>
          </cell>
          <cell r="S1482">
            <v>0</v>
          </cell>
          <cell r="V1482">
            <v>8</v>
          </cell>
          <cell r="W1482">
            <v>1</v>
          </cell>
          <cell r="X1482">
            <v>0</v>
          </cell>
          <cell r="Y1482">
            <v>0</v>
          </cell>
          <cell r="AB1482">
            <v>1</v>
          </cell>
        </row>
        <row r="1483">
          <cell r="G1483">
            <v>710021186</v>
          </cell>
          <cell r="H1483" t="str">
            <v>000320528</v>
          </cell>
          <cell r="I1483" t="str">
            <v>Materská škola</v>
          </cell>
          <cell r="J1483" t="str">
            <v>Banskobystrický</v>
          </cell>
          <cell r="K1483" t="str">
            <v>Žiar nad Hronom</v>
          </cell>
          <cell r="L1483" t="str">
            <v>96631</v>
          </cell>
          <cell r="M1483" t="str">
            <v>Bartošova Lehôtka</v>
          </cell>
          <cell r="N1483" t="str">
            <v>Bartošova Lehôtka 80</v>
          </cell>
          <cell r="O1483" t="str">
            <v>516660</v>
          </cell>
          <cell r="P1483" t="str">
            <v>NS</v>
          </cell>
          <cell r="Q1483">
            <v>3</v>
          </cell>
          <cell r="R1483">
            <v>0</v>
          </cell>
          <cell r="S1483">
            <v>0</v>
          </cell>
          <cell r="V1483">
            <v>3</v>
          </cell>
          <cell r="W1483">
            <v>0</v>
          </cell>
          <cell r="X1483">
            <v>0</v>
          </cell>
          <cell r="Y1483">
            <v>0</v>
          </cell>
          <cell r="AB1483">
            <v>0</v>
          </cell>
        </row>
        <row r="1484">
          <cell r="G1484">
            <v>710021194</v>
          </cell>
          <cell r="H1484" t="str">
            <v>000320552</v>
          </cell>
          <cell r="I1484" t="str">
            <v>Materská škola</v>
          </cell>
          <cell r="J1484" t="str">
            <v>Banskobystrický</v>
          </cell>
          <cell r="K1484" t="str">
            <v>Žiar nad Hronom</v>
          </cell>
          <cell r="L1484" t="str">
            <v>96601</v>
          </cell>
          <cell r="M1484" t="str">
            <v>Bzenica</v>
          </cell>
          <cell r="N1484" t="str">
            <v>Bzenica 193</v>
          </cell>
          <cell r="O1484" t="str">
            <v>516708</v>
          </cell>
          <cell r="P1484" t="str">
            <v>NS</v>
          </cell>
          <cell r="Q1484">
            <v>5</v>
          </cell>
          <cell r="R1484">
            <v>0</v>
          </cell>
          <cell r="S1484">
            <v>0</v>
          </cell>
          <cell r="V1484">
            <v>5</v>
          </cell>
          <cell r="W1484">
            <v>0</v>
          </cell>
          <cell r="X1484">
            <v>0</v>
          </cell>
          <cell r="Y1484">
            <v>0</v>
          </cell>
          <cell r="AB1484">
            <v>0</v>
          </cell>
        </row>
        <row r="1485">
          <cell r="G1485">
            <v>710021216</v>
          </cell>
          <cell r="H1485" t="str">
            <v>000320595</v>
          </cell>
          <cell r="I1485" t="str">
            <v>Materská škola</v>
          </cell>
          <cell r="J1485" t="str">
            <v>Banskobystrický</v>
          </cell>
          <cell r="K1485" t="str">
            <v>Žiar nad Hronom</v>
          </cell>
          <cell r="L1485" t="str">
            <v>96601</v>
          </cell>
          <cell r="M1485" t="str">
            <v>Dolná Ždaňa</v>
          </cell>
          <cell r="N1485" t="str">
            <v>Trniny 45</v>
          </cell>
          <cell r="O1485" t="str">
            <v>516741</v>
          </cell>
          <cell r="P1485" t="str">
            <v>NS</v>
          </cell>
          <cell r="Q1485">
            <v>7</v>
          </cell>
          <cell r="V1485">
            <v>7</v>
          </cell>
          <cell r="W1485">
            <v>0</v>
          </cell>
          <cell r="AB1485">
            <v>0</v>
          </cell>
        </row>
        <row r="1486">
          <cell r="G1486">
            <v>710021259</v>
          </cell>
          <cell r="H1486" t="str">
            <v>000320617</v>
          </cell>
          <cell r="I1486" t="str">
            <v>Materská škola</v>
          </cell>
          <cell r="J1486" t="str">
            <v>Banskobystrický</v>
          </cell>
          <cell r="K1486" t="str">
            <v>Žarnovica</v>
          </cell>
          <cell r="L1486" t="str">
            <v>96663</v>
          </cell>
          <cell r="M1486" t="str">
            <v>Hodruša-Hámre</v>
          </cell>
          <cell r="N1486" t="str">
            <v>Kyslá 256</v>
          </cell>
          <cell r="O1486" t="str">
            <v>516759</v>
          </cell>
          <cell r="P1486" t="str">
            <v>NS</v>
          </cell>
          <cell r="Q1486">
            <v>26</v>
          </cell>
          <cell r="V1486">
            <v>26</v>
          </cell>
          <cell r="W1486">
            <v>2</v>
          </cell>
          <cell r="AB1486">
            <v>2</v>
          </cell>
        </row>
        <row r="1487">
          <cell r="G1487">
            <v>710021232</v>
          </cell>
          <cell r="H1487" t="str">
            <v>000320609</v>
          </cell>
          <cell r="I1487" t="str">
            <v>Materská škola</v>
          </cell>
          <cell r="J1487" t="str">
            <v>Banskobystrický</v>
          </cell>
          <cell r="K1487" t="str">
            <v>Žiar nad Hronom</v>
          </cell>
          <cell r="L1487" t="str">
            <v>96601</v>
          </cell>
          <cell r="M1487" t="str">
            <v>Hliník nad Hronom</v>
          </cell>
          <cell r="N1487" t="str">
            <v>Priehradka 110</v>
          </cell>
          <cell r="O1487" t="str">
            <v>516767</v>
          </cell>
          <cell r="P1487" t="str">
            <v>NS</v>
          </cell>
          <cell r="Q1487">
            <v>17</v>
          </cell>
          <cell r="R1487">
            <v>0</v>
          </cell>
          <cell r="S1487">
            <v>0</v>
          </cell>
          <cell r="V1487">
            <v>17</v>
          </cell>
          <cell r="W1487">
            <v>0</v>
          </cell>
          <cell r="X1487">
            <v>0</v>
          </cell>
          <cell r="Y1487">
            <v>0</v>
          </cell>
          <cell r="AB1487">
            <v>0</v>
          </cell>
        </row>
        <row r="1488">
          <cell r="G1488">
            <v>710021267</v>
          </cell>
          <cell r="H1488" t="str">
            <v>000320633</v>
          </cell>
          <cell r="I1488" t="str">
            <v>Materská škola</v>
          </cell>
          <cell r="J1488" t="str">
            <v>Banskobystrický</v>
          </cell>
          <cell r="K1488" t="str">
            <v>Žiar nad Hronom</v>
          </cell>
          <cell r="L1488" t="str">
            <v>96604</v>
          </cell>
          <cell r="M1488" t="str">
            <v>Horná Ždaňa</v>
          </cell>
          <cell r="N1488" t="str">
            <v>Horná Ždaňa 243</v>
          </cell>
          <cell r="O1488" t="str">
            <v>516791</v>
          </cell>
          <cell r="P1488" t="str">
            <v>NS</v>
          </cell>
          <cell r="Q1488">
            <v>4</v>
          </cell>
          <cell r="V1488">
            <v>4</v>
          </cell>
          <cell r="W1488">
            <v>1</v>
          </cell>
          <cell r="AB1488">
            <v>1</v>
          </cell>
        </row>
        <row r="1489">
          <cell r="G1489">
            <v>710021275</v>
          </cell>
          <cell r="H1489" t="str">
            <v>000320641</v>
          </cell>
          <cell r="I1489" t="str">
            <v>Materská škola</v>
          </cell>
          <cell r="J1489" t="str">
            <v>Banskobystrický</v>
          </cell>
          <cell r="K1489" t="str">
            <v>Žarnovica</v>
          </cell>
          <cell r="L1489" t="str">
            <v>96671</v>
          </cell>
          <cell r="M1489" t="str">
            <v>Horné Hámre</v>
          </cell>
          <cell r="N1489" t="str">
            <v>Horné Hámre 156</v>
          </cell>
          <cell r="O1489" t="str">
            <v>516805</v>
          </cell>
          <cell r="P1489" t="str">
            <v>NS</v>
          </cell>
          <cell r="Q1489">
            <v>3</v>
          </cell>
          <cell r="R1489">
            <v>0</v>
          </cell>
          <cell r="S1489">
            <v>0</v>
          </cell>
          <cell r="V1489">
            <v>3</v>
          </cell>
          <cell r="W1489">
            <v>0</v>
          </cell>
          <cell r="X1489">
            <v>0</v>
          </cell>
          <cell r="Y1489">
            <v>0</v>
          </cell>
          <cell r="AB1489">
            <v>0</v>
          </cell>
        </row>
        <row r="1490">
          <cell r="G1490">
            <v>710021283</v>
          </cell>
          <cell r="H1490" t="str">
            <v>000320650</v>
          </cell>
          <cell r="I1490" t="str">
            <v>Materská škola</v>
          </cell>
          <cell r="J1490" t="str">
            <v>Banskobystrický</v>
          </cell>
          <cell r="K1490" t="str">
            <v>Žarnovica</v>
          </cell>
          <cell r="L1490" t="str">
            <v>96678</v>
          </cell>
          <cell r="M1490" t="str">
            <v>Hrabičov</v>
          </cell>
          <cell r="N1490" t="str">
            <v>Hrabičov 214</v>
          </cell>
          <cell r="O1490" t="str">
            <v>516813</v>
          </cell>
          <cell r="P1490" t="str">
            <v>NS</v>
          </cell>
          <cell r="Q1490">
            <v>6</v>
          </cell>
          <cell r="R1490">
            <v>0</v>
          </cell>
          <cell r="S1490">
            <v>0</v>
          </cell>
          <cell r="V1490">
            <v>6</v>
          </cell>
          <cell r="W1490">
            <v>0</v>
          </cell>
          <cell r="X1490">
            <v>0</v>
          </cell>
          <cell r="Y1490">
            <v>0</v>
          </cell>
          <cell r="AB1490">
            <v>0</v>
          </cell>
        </row>
        <row r="1491">
          <cell r="G1491">
            <v>710021291</v>
          </cell>
          <cell r="H1491" t="str">
            <v>000320668</v>
          </cell>
          <cell r="I1491" t="str">
            <v>Materská škola</v>
          </cell>
          <cell r="J1491" t="str">
            <v>Banskobystrický</v>
          </cell>
          <cell r="K1491" t="str">
            <v>Žiar nad Hronom</v>
          </cell>
          <cell r="L1491" t="str">
            <v>96612</v>
          </cell>
          <cell r="M1491" t="str">
            <v>Hronská Dúbrava</v>
          </cell>
          <cell r="N1491" t="str">
            <v>Hronská Dúbrava 144</v>
          </cell>
          <cell r="O1491" t="str">
            <v>516821</v>
          </cell>
          <cell r="P1491" t="str">
            <v>NS</v>
          </cell>
          <cell r="Q1491">
            <v>6</v>
          </cell>
          <cell r="R1491">
            <v>0</v>
          </cell>
          <cell r="S1491">
            <v>0</v>
          </cell>
          <cell r="V1491">
            <v>6</v>
          </cell>
          <cell r="W1491">
            <v>0</v>
          </cell>
          <cell r="X1491">
            <v>0</v>
          </cell>
          <cell r="Y1491">
            <v>0</v>
          </cell>
          <cell r="AB1491">
            <v>0</v>
          </cell>
        </row>
        <row r="1492">
          <cell r="G1492">
            <v>710021305</v>
          </cell>
          <cell r="H1492" t="str">
            <v>035650729</v>
          </cell>
          <cell r="I1492" t="str">
            <v>Elokované pracovisko ako súčasť Základnej školy s materskou školou</v>
          </cell>
          <cell r="J1492" t="str">
            <v>Banskobystrický</v>
          </cell>
          <cell r="K1492" t="str">
            <v>Žarnovica</v>
          </cell>
          <cell r="L1492" t="str">
            <v>96653</v>
          </cell>
          <cell r="M1492" t="str">
            <v>Hronský Beňadik</v>
          </cell>
          <cell r="N1492" t="str">
            <v>Ulička 366</v>
          </cell>
          <cell r="O1492" t="str">
            <v>516830</v>
          </cell>
          <cell r="P1492" t="str">
            <v>NS</v>
          </cell>
          <cell r="Q1492">
            <v>9</v>
          </cell>
          <cell r="R1492">
            <v>0</v>
          </cell>
          <cell r="S1492">
            <v>0</v>
          </cell>
          <cell r="V1492">
            <v>9</v>
          </cell>
          <cell r="W1492">
            <v>0</v>
          </cell>
          <cell r="X1492">
            <v>0</v>
          </cell>
          <cell r="Y1492">
            <v>0</v>
          </cell>
          <cell r="AB1492">
            <v>0</v>
          </cell>
        </row>
        <row r="1493">
          <cell r="G1493">
            <v>710021313</v>
          </cell>
          <cell r="H1493" t="str">
            <v>000320684</v>
          </cell>
          <cell r="I1493" t="str">
            <v>Materská škola</v>
          </cell>
          <cell r="J1493" t="str">
            <v>Banskobystrický</v>
          </cell>
          <cell r="K1493" t="str">
            <v>Žiar nad Hronom</v>
          </cell>
          <cell r="L1493" t="str">
            <v>96701</v>
          </cell>
          <cell r="M1493" t="str">
            <v>Ihráč</v>
          </cell>
          <cell r="N1493" t="str">
            <v>Ihráč 112</v>
          </cell>
          <cell r="O1493" t="str">
            <v>516848</v>
          </cell>
          <cell r="P1493" t="str">
            <v>NS</v>
          </cell>
          <cell r="Q1493">
            <v>1</v>
          </cell>
          <cell r="R1493">
            <v>0</v>
          </cell>
          <cell r="S1493">
            <v>0</v>
          </cell>
          <cell r="V1493">
            <v>1</v>
          </cell>
          <cell r="W1493">
            <v>0</v>
          </cell>
          <cell r="X1493">
            <v>0</v>
          </cell>
          <cell r="Y1493">
            <v>0</v>
          </cell>
          <cell r="AB1493">
            <v>0</v>
          </cell>
        </row>
        <row r="1494">
          <cell r="G1494">
            <v>710021321</v>
          </cell>
          <cell r="H1494" t="str">
            <v>000320692</v>
          </cell>
          <cell r="I1494" t="str">
            <v>Materská škola</v>
          </cell>
          <cell r="J1494" t="str">
            <v>Banskobystrický</v>
          </cell>
          <cell r="K1494" t="str">
            <v>Banská Štiavnica</v>
          </cell>
          <cell r="L1494" t="str">
            <v>96903</v>
          </cell>
          <cell r="M1494" t="str">
            <v>Ilija</v>
          </cell>
          <cell r="N1494" t="str">
            <v>Ilija 151</v>
          </cell>
          <cell r="O1494" t="str">
            <v>516856</v>
          </cell>
          <cell r="P1494" t="str">
            <v>NS</v>
          </cell>
          <cell r="Q1494">
            <v>1</v>
          </cell>
          <cell r="R1494">
            <v>0</v>
          </cell>
          <cell r="S1494">
            <v>0</v>
          </cell>
          <cell r="V1494">
            <v>1</v>
          </cell>
          <cell r="W1494">
            <v>0</v>
          </cell>
          <cell r="X1494">
            <v>0</v>
          </cell>
          <cell r="Y1494">
            <v>0</v>
          </cell>
          <cell r="AB1494">
            <v>0</v>
          </cell>
        </row>
        <row r="1495">
          <cell r="G1495">
            <v>710021330</v>
          </cell>
          <cell r="H1495" t="str">
            <v>000320706</v>
          </cell>
          <cell r="I1495" t="str">
            <v>Materská škola</v>
          </cell>
          <cell r="J1495" t="str">
            <v>Banskobystrický</v>
          </cell>
          <cell r="K1495" t="str">
            <v>Žiar nad Hronom</v>
          </cell>
          <cell r="L1495" t="str">
            <v>96624</v>
          </cell>
          <cell r="M1495" t="str">
            <v>Janova Lehota</v>
          </cell>
          <cell r="N1495" t="str">
            <v>Janova Lehota 302</v>
          </cell>
          <cell r="O1495" t="str">
            <v>516872</v>
          </cell>
          <cell r="P1495" t="str">
            <v>NS</v>
          </cell>
          <cell r="Q1495">
            <v>10</v>
          </cell>
          <cell r="R1495">
            <v>0</v>
          </cell>
          <cell r="S1495">
            <v>0</v>
          </cell>
          <cell r="V1495">
            <v>10</v>
          </cell>
          <cell r="W1495">
            <v>0</v>
          </cell>
          <cell r="X1495">
            <v>0</v>
          </cell>
          <cell r="Y1495">
            <v>0</v>
          </cell>
          <cell r="AB1495">
            <v>0</v>
          </cell>
        </row>
        <row r="1496">
          <cell r="G1496">
            <v>710021348</v>
          </cell>
          <cell r="H1496" t="str">
            <v>037831453</v>
          </cell>
          <cell r="I1496" t="str">
            <v>Základná škola s materskou školou - predprimárne vzdelávanie</v>
          </cell>
          <cell r="J1496" t="str">
            <v>Banskobystrický</v>
          </cell>
          <cell r="K1496" t="str">
            <v>Žiar nad Hronom</v>
          </cell>
          <cell r="L1496" t="str">
            <v>96632</v>
          </cell>
          <cell r="M1496" t="str">
            <v>Jastrabá</v>
          </cell>
          <cell r="N1496" t="str">
            <v>Jastrabá 188</v>
          </cell>
          <cell r="O1496" t="str">
            <v>516881</v>
          </cell>
          <cell r="P1496" t="str">
            <v>NS</v>
          </cell>
          <cell r="Q1496">
            <v>6</v>
          </cell>
          <cell r="V1496">
            <v>6</v>
          </cell>
          <cell r="AB1496">
            <v>0</v>
          </cell>
        </row>
        <row r="1497">
          <cell r="G1497">
            <v>710021356</v>
          </cell>
          <cell r="H1497" t="str">
            <v>000320749</v>
          </cell>
          <cell r="I1497" t="str">
            <v>Materská škola</v>
          </cell>
          <cell r="J1497" t="str">
            <v>Banskobystrický</v>
          </cell>
          <cell r="K1497" t="str">
            <v>Žiar nad Hronom</v>
          </cell>
          <cell r="L1497" t="str">
            <v>96701</v>
          </cell>
          <cell r="M1497" t="str">
            <v>Kopernica</v>
          </cell>
          <cell r="N1497" t="str">
            <v>Kopernica 96</v>
          </cell>
          <cell r="O1497" t="str">
            <v>516937</v>
          </cell>
          <cell r="P1497" t="str">
            <v>NS</v>
          </cell>
          <cell r="Q1497">
            <v>4</v>
          </cell>
          <cell r="R1497">
            <v>0</v>
          </cell>
          <cell r="S1497">
            <v>0</v>
          </cell>
          <cell r="V1497">
            <v>4</v>
          </cell>
          <cell r="W1497">
            <v>0</v>
          </cell>
          <cell r="X1497">
            <v>0</v>
          </cell>
          <cell r="Y1497">
            <v>0</v>
          </cell>
          <cell r="AB1497">
            <v>0</v>
          </cell>
        </row>
        <row r="1498">
          <cell r="G1498">
            <v>710021364</v>
          </cell>
          <cell r="H1498" t="str">
            <v>000320757</v>
          </cell>
          <cell r="I1498" t="str">
            <v>Materská škola</v>
          </cell>
          <cell r="J1498" t="str">
            <v>Banskobystrický</v>
          </cell>
          <cell r="K1498" t="str">
            <v>Žiar nad Hronom</v>
          </cell>
          <cell r="L1498" t="str">
            <v>96624</v>
          </cell>
          <cell r="M1498" t="str">
            <v>Kosorín</v>
          </cell>
          <cell r="N1498" t="str">
            <v>Kosorín 118</v>
          </cell>
          <cell r="O1498" t="str">
            <v>516945</v>
          </cell>
          <cell r="P1498" t="str">
            <v>NS</v>
          </cell>
          <cell r="Q1498">
            <v>8</v>
          </cell>
          <cell r="R1498">
            <v>0</v>
          </cell>
          <cell r="S1498">
            <v>0</v>
          </cell>
          <cell r="V1498">
            <v>8</v>
          </cell>
          <cell r="W1498">
            <v>0</v>
          </cell>
          <cell r="X1498">
            <v>0</v>
          </cell>
          <cell r="Y1498">
            <v>0</v>
          </cell>
          <cell r="AB1498">
            <v>0</v>
          </cell>
        </row>
        <row r="1499">
          <cell r="G1499">
            <v>37892614</v>
          </cell>
          <cell r="H1499" t="str">
            <v>000320781</v>
          </cell>
          <cell r="I1499" t="str">
            <v>Materská škola</v>
          </cell>
          <cell r="J1499" t="str">
            <v>Banskobystrický</v>
          </cell>
          <cell r="K1499" t="str">
            <v>Žiar nad Hronom</v>
          </cell>
          <cell r="L1499" t="str">
            <v>96701</v>
          </cell>
          <cell r="M1499" t="str">
            <v>Kremnica</v>
          </cell>
          <cell r="N1499" t="str">
            <v>Dolná 57/37</v>
          </cell>
          <cell r="O1499" t="str">
            <v>516970</v>
          </cell>
          <cell r="P1499" t="str">
            <v>PS</v>
          </cell>
          <cell r="Q1499">
            <v>57</v>
          </cell>
          <cell r="V1499">
            <v>57</v>
          </cell>
          <cell r="W1499">
            <v>0</v>
          </cell>
          <cell r="AB1499">
            <v>0</v>
          </cell>
        </row>
        <row r="1500">
          <cell r="G1500">
            <v>710021410</v>
          </cell>
          <cell r="H1500" t="str">
            <v>000320803</v>
          </cell>
          <cell r="I1500" t="str">
            <v>Materská škola</v>
          </cell>
          <cell r="J1500" t="str">
            <v>Banskobystrický</v>
          </cell>
          <cell r="K1500" t="str">
            <v>Žiar nad Hronom</v>
          </cell>
          <cell r="L1500" t="str">
            <v>96701</v>
          </cell>
          <cell r="M1500" t="str">
            <v>Kunešov</v>
          </cell>
          <cell r="N1500" t="str">
            <v>Kunešov 1</v>
          </cell>
          <cell r="O1500" t="str">
            <v>516996</v>
          </cell>
          <cell r="P1500" t="str">
            <v>NS</v>
          </cell>
          <cell r="Q1500">
            <v>3</v>
          </cell>
          <cell r="R1500">
            <v>0</v>
          </cell>
          <cell r="S1500">
            <v>0</v>
          </cell>
          <cell r="V1500">
            <v>3</v>
          </cell>
          <cell r="W1500">
            <v>0</v>
          </cell>
          <cell r="X1500">
            <v>0</v>
          </cell>
          <cell r="Y1500">
            <v>0</v>
          </cell>
          <cell r="AB1500">
            <v>0</v>
          </cell>
        </row>
        <row r="1501">
          <cell r="G1501">
            <v>710021429</v>
          </cell>
          <cell r="H1501" t="str">
            <v>000320811</v>
          </cell>
          <cell r="I1501" t="str">
            <v>Materská škola</v>
          </cell>
          <cell r="J1501" t="str">
            <v>Banskobystrický</v>
          </cell>
          <cell r="K1501" t="str">
            <v>Žiar nad Hronom</v>
          </cell>
          <cell r="L1501" t="str">
            <v>96601</v>
          </cell>
          <cell r="M1501" t="str">
            <v>Lehôtka pod Brehmi</v>
          </cell>
          <cell r="N1501" t="str">
            <v>Lehôtka pod Brehmi 64</v>
          </cell>
          <cell r="O1501" t="str">
            <v>517011</v>
          </cell>
          <cell r="P1501" t="str">
            <v>NS</v>
          </cell>
          <cell r="Q1501">
            <v>3</v>
          </cell>
          <cell r="V1501">
            <v>3</v>
          </cell>
          <cell r="W1501">
            <v>2</v>
          </cell>
          <cell r="AB1501">
            <v>2</v>
          </cell>
        </row>
        <row r="1502">
          <cell r="G1502">
            <v>710021437</v>
          </cell>
          <cell r="H1502" t="str">
            <v>000320820</v>
          </cell>
          <cell r="I1502" t="str">
            <v>Materská škola</v>
          </cell>
          <cell r="J1502" t="str">
            <v>Banskobystrický</v>
          </cell>
          <cell r="K1502" t="str">
            <v>Žiar nad Hronom</v>
          </cell>
          <cell r="L1502" t="str">
            <v>96621</v>
          </cell>
          <cell r="M1502" t="str">
            <v>Lovča</v>
          </cell>
          <cell r="N1502" t="str">
            <v>Geromettova 99</v>
          </cell>
          <cell r="O1502" t="str">
            <v>517020</v>
          </cell>
          <cell r="P1502" t="str">
            <v>NS</v>
          </cell>
          <cell r="Q1502">
            <v>7</v>
          </cell>
          <cell r="R1502">
            <v>0</v>
          </cell>
          <cell r="S1502">
            <v>0</v>
          </cell>
          <cell r="V1502">
            <v>7</v>
          </cell>
          <cell r="W1502">
            <v>0</v>
          </cell>
          <cell r="X1502">
            <v>0</v>
          </cell>
          <cell r="Y1502">
            <v>0</v>
          </cell>
          <cell r="AB1502">
            <v>0</v>
          </cell>
        </row>
        <row r="1503">
          <cell r="G1503">
            <v>710021445</v>
          </cell>
          <cell r="H1503" t="str">
            <v>000320838</v>
          </cell>
          <cell r="I1503" t="str">
            <v>Materská škola</v>
          </cell>
          <cell r="J1503" t="str">
            <v>Banskobystrický</v>
          </cell>
          <cell r="K1503" t="str">
            <v>Žiar nad Hronom</v>
          </cell>
          <cell r="L1503" t="str">
            <v>96623</v>
          </cell>
          <cell r="M1503" t="str">
            <v>Lovčica-Trubín</v>
          </cell>
          <cell r="N1503" t="str">
            <v>Lovčica-Trubín 234</v>
          </cell>
          <cell r="O1503" t="str">
            <v>517038</v>
          </cell>
          <cell r="P1503" t="str">
            <v>NS</v>
          </cell>
          <cell r="Q1503">
            <v>11</v>
          </cell>
          <cell r="R1503">
            <v>0</v>
          </cell>
          <cell r="S1503">
            <v>0</v>
          </cell>
          <cell r="V1503">
            <v>11</v>
          </cell>
          <cell r="W1503">
            <v>0</v>
          </cell>
          <cell r="X1503">
            <v>0</v>
          </cell>
          <cell r="Y1503">
            <v>0</v>
          </cell>
          <cell r="AB1503">
            <v>0</v>
          </cell>
        </row>
        <row r="1504">
          <cell r="G1504">
            <v>710021453</v>
          </cell>
          <cell r="H1504" t="str">
            <v>037888552</v>
          </cell>
          <cell r="I1504" t="str">
            <v>Základná škola s materskou školou - predprimárne vzdelávanie</v>
          </cell>
          <cell r="J1504" t="str">
            <v>Banskobystrický</v>
          </cell>
          <cell r="K1504" t="str">
            <v>Žarnovica</v>
          </cell>
          <cell r="L1504" t="str">
            <v>96642</v>
          </cell>
          <cell r="M1504" t="str">
            <v>Malá Lehota</v>
          </cell>
          <cell r="N1504" t="str">
            <v>Malá Lehota 455</v>
          </cell>
          <cell r="O1504" t="str">
            <v>517062</v>
          </cell>
          <cell r="P1504" t="str">
            <v>NS</v>
          </cell>
          <cell r="Q1504">
            <v>8</v>
          </cell>
          <cell r="R1504">
            <v>0</v>
          </cell>
          <cell r="S1504">
            <v>0</v>
          </cell>
          <cell r="V1504">
            <v>8</v>
          </cell>
          <cell r="W1504">
            <v>0</v>
          </cell>
          <cell r="X1504">
            <v>0</v>
          </cell>
          <cell r="Y1504">
            <v>0</v>
          </cell>
          <cell r="AB1504">
            <v>0</v>
          </cell>
        </row>
        <row r="1505">
          <cell r="G1505">
            <v>710021461</v>
          </cell>
          <cell r="H1505" t="str">
            <v>000320889</v>
          </cell>
          <cell r="I1505" t="str">
            <v>Materská škola</v>
          </cell>
          <cell r="J1505" t="str">
            <v>Banskobystrický</v>
          </cell>
          <cell r="K1505" t="str">
            <v>Žiar nad Hronom</v>
          </cell>
          <cell r="L1505" t="str">
            <v>96701</v>
          </cell>
          <cell r="M1505" t="str">
            <v>Nevoľné</v>
          </cell>
          <cell r="N1505" t="str">
            <v>Nevoľné 33</v>
          </cell>
          <cell r="O1505" t="str">
            <v>517089</v>
          </cell>
          <cell r="P1505" t="str">
            <v>NS</v>
          </cell>
          <cell r="Q1505">
            <v>6</v>
          </cell>
          <cell r="R1505">
            <v>0</v>
          </cell>
          <cell r="S1505">
            <v>0</v>
          </cell>
          <cell r="V1505">
            <v>6</v>
          </cell>
          <cell r="W1505">
            <v>0</v>
          </cell>
          <cell r="X1505">
            <v>0</v>
          </cell>
          <cell r="Y1505">
            <v>0</v>
          </cell>
          <cell r="AB1505">
            <v>0</v>
          </cell>
        </row>
        <row r="1506">
          <cell r="G1506">
            <v>37833910</v>
          </cell>
          <cell r="H1506" t="str">
            <v>000320897</v>
          </cell>
          <cell r="I1506" t="str">
            <v>Materská škola</v>
          </cell>
          <cell r="J1506" t="str">
            <v>Banskobystrický</v>
          </cell>
          <cell r="K1506" t="str">
            <v>Žarnovica</v>
          </cell>
          <cell r="L1506" t="str">
            <v>96801</v>
          </cell>
          <cell r="M1506" t="str">
            <v>Nová Baňa</v>
          </cell>
          <cell r="N1506" t="str">
            <v>Nábrežná 2</v>
          </cell>
          <cell r="O1506" t="str">
            <v>517097</v>
          </cell>
          <cell r="P1506" t="str">
            <v>PS</v>
          </cell>
          <cell r="Q1506">
            <v>82</v>
          </cell>
          <cell r="R1506">
            <v>0</v>
          </cell>
          <cell r="S1506">
            <v>0</v>
          </cell>
          <cell r="V1506">
            <v>82</v>
          </cell>
          <cell r="W1506">
            <v>1</v>
          </cell>
          <cell r="X1506">
            <v>0</v>
          </cell>
          <cell r="Y1506">
            <v>0</v>
          </cell>
          <cell r="AB1506">
            <v>1</v>
          </cell>
        </row>
        <row r="1507">
          <cell r="G1507">
            <v>710021526</v>
          </cell>
          <cell r="H1507" t="str">
            <v>000320901</v>
          </cell>
          <cell r="I1507" t="str">
            <v>Materská škola</v>
          </cell>
          <cell r="J1507" t="str">
            <v>Banskobystrický</v>
          </cell>
          <cell r="K1507" t="str">
            <v>Žarnovica</v>
          </cell>
          <cell r="L1507" t="str">
            <v>96677</v>
          </cell>
          <cell r="M1507" t="str">
            <v>Ostrý Grúň</v>
          </cell>
          <cell r="N1507" t="str">
            <v>Ostrý Grúň 187</v>
          </cell>
          <cell r="O1507" t="str">
            <v>517119</v>
          </cell>
          <cell r="P1507" t="str">
            <v>NS</v>
          </cell>
          <cell r="Q1507">
            <v>2</v>
          </cell>
          <cell r="R1507">
            <v>0</v>
          </cell>
          <cell r="S1507">
            <v>0</v>
          </cell>
          <cell r="V1507">
            <v>2</v>
          </cell>
          <cell r="W1507">
            <v>0</v>
          </cell>
          <cell r="X1507">
            <v>0</v>
          </cell>
          <cell r="Y1507">
            <v>0</v>
          </cell>
          <cell r="AB1507">
            <v>0</v>
          </cell>
        </row>
        <row r="1508">
          <cell r="G1508">
            <v>710021542</v>
          </cell>
          <cell r="H1508" t="str">
            <v>000320935</v>
          </cell>
          <cell r="I1508" t="str">
            <v>Materská škola</v>
          </cell>
          <cell r="J1508" t="str">
            <v>Banskobystrický</v>
          </cell>
          <cell r="K1508" t="str">
            <v>Banská Štiavnica</v>
          </cell>
          <cell r="L1508" t="str">
            <v>96982</v>
          </cell>
          <cell r="M1508" t="str">
            <v>Podhorie</v>
          </cell>
          <cell r="N1508" t="str">
            <v>Podhorie 85</v>
          </cell>
          <cell r="O1508" t="str">
            <v>517143</v>
          </cell>
          <cell r="P1508" t="str">
            <v>NS</v>
          </cell>
          <cell r="Q1508">
            <v>5</v>
          </cell>
          <cell r="R1508">
            <v>0</v>
          </cell>
          <cell r="S1508">
            <v>0</v>
          </cell>
          <cell r="V1508">
            <v>5</v>
          </cell>
          <cell r="W1508">
            <v>0</v>
          </cell>
          <cell r="X1508">
            <v>0</v>
          </cell>
          <cell r="Y1508">
            <v>0</v>
          </cell>
          <cell r="AB1508">
            <v>0</v>
          </cell>
        </row>
        <row r="1509">
          <cell r="G1509">
            <v>710021550</v>
          </cell>
          <cell r="H1509" t="str">
            <v>037831062</v>
          </cell>
          <cell r="I1509" t="str">
            <v>Elokované pracovisko ako súčasť Základnej školy s materskou školou</v>
          </cell>
          <cell r="J1509" t="str">
            <v>Banskobystrický</v>
          </cell>
          <cell r="K1509" t="str">
            <v>Banská Štiavnica</v>
          </cell>
          <cell r="L1509" t="str">
            <v>96973</v>
          </cell>
          <cell r="M1509" t="str">
            <v>Prenčov</v>
          </cell>
          <cell r="N1509" t="str">
            <v>Prenčov 185</v>
          </cell>
          <cell r="O1509" t="str">
            <v>517178</v>
          </cell>
          <cell r="P1509" t="str">
            <v>NS</v>
          </cell>
          <cell r="Q1509">
            <v>5</v>
          </cell>
          <cell r="R1509">
            <v>0</v>
          </cell>
          <cell r="S1509">
            <v>0</v>
          </cell>
          <cell r="V1509">
            <v>5</v>
          </cell>
          <cell r="W1509">
            <v>0</v>
          </cell>
          <cell r="X1509">
            <v>0</v>
          </cell>
          <cell r="Y1509">
            <v>0</v>
          </cell>
          <cell r="AB1509">
            <v>0</v>
          </cell>
        </row>
        <row r="1510">
          <cell r="G1510">
            <v>710021569</v>
          </cell>
          <cell r="H1510" t="str">
            <v>000320951</v>
          </cell>
          <cell r="I1510" t="str">
            <v>Materská škola</v>
          </cell>
          <cell r="J1510" t="str">
            <v>Banskobystrický</v>
          </cell>
          <cell r="K1510" t="str">
            <v>Žiar nad Hronom</v>
          </cell>
          <cell r="L1510" t="str">
            <v>96605</v>
          </cell>
          <cell r="M1510" t="str">
            <v>Prestavlky</v>
          </cell>
          <cell r="N1510" t="str">
            <v>Prestavlky 191</v>
          </cell>
          <cell r="O1510" t="str">
            <v>517186</v>
          </cell>
          <cell r="P1510" t="str">
            <v>NS</v>
          </cell>
          <cell r="Q1510">
            <v>10</v>
          </cell>
          <cell r="R1510">
            <v>0</v>
          </cell>
          <cell r="S1510">
            <v>0</v>
          </cell>
          <cell r="V1510">
            <v>10</v>
          </cell>
          <cell r="W1510">
            <v>0</v>
          </cell>
          <cell r="X1510">
            <v>0</v>
          </cell>
          <cell r="Y1510">
            <v>0</v>
          </cell>
          <cell r="AB1510">
            <v>0</v>
          </cell>
        </row>
        <row r="1511">
          <cell r="G1511">
            <v>710021577</v>
          </cell>
          <cell r="H1511" t="str">
            <v>000320960</v>
          </cell>
          <cell r="I1511" t="str">
            <v>Materská škola</v>
          </cell>
          <cell r="J1511" t="str">
            <v>Banskobystrický</v>
          </cell>
          <cell r="K1511" t="str">
            <v>Žiar nad Hronom</v>
          </cell>
          <cell r="L1511" t="str">
            <v>96604</v>
          </cell>
          <cell r="M1511" t="str">
            <v>Prochot</v>
          </cell>
          <cell r="N1511" t="str">
            <v>Prochot 39</v>
          </cell>
          <cell r="O1511" t="str">
            <v>517194</v>
          </cell>
          <cell r="P1511" t="str">
            <v>NS</v>
          </cell>
          <cell r="Q1511">
            <v>2</v>
          </cell>
          <cell r="R1511">
            <v>0</v>
          </cell>
          <cell r="S1511">
            <v>0</v>
          </cell>
          <cell r="V1511">
            <v>2</v>
          </cell>
          <cell r="W1511">
            <v>0</v>
          </cell>
          <cell r="X1511">
            <v>0</v>
          </cell>
          <cell r="Y1511">
            <v>0</v>
          </cell>
          <cell r="AB1511">
            <v>0</v>
          </cell>
        </row>
        <row r="1512">
          <cell r="G1512">
            <v>710021585</v>
          </cell>
          <cell r="H1512" t="str">
            <v>000320986</v>
          </cell>
          <cell r="I1512" t="str">
            <v>Materská škola</v>
          </cell>
          <cell r="J1512" t="str">
            <v>Banskobystrický</v>
          </cell>
          <cell r="K1512" t="str">
            <v>Žarnovica</v>
          </cell>
          <cell r="L1512" t="str">
            <v>96651</v>
          </cell>
          <cell r="M1512" t="str">
            <v>Rudno nad Hronom</v>
          </cell>
          <cell r="N1512" t="str">
            <v>Rudno nad Hronom 275</v>
          </cell>
          <cell r="O1512" t="str">
            <v>517232</v>
          </cell>
          <cell r="P1512" t="str">
            <v>NS</v>
          </cell>
          <cell r="Q1512">
            <v>4</v>
          </cell>
          <cell r="V1512">
            <v>4</v>
          </cell>
          <cell r="W1512">
            <v>0</v>
          </cell>
          <cell r="AB1512">
            <v>0</v>
          </cell>
        </row>
        <row r="1513">
          <cell r="G1513">
            <v>710021593</v>
          </cell>
          <cell r="H1513" t="str">
            <v>000321001</v>
          </cell>
          <cell r="I1513" t="str">
            <v>Materská škola</v>
          </cell>
          <cell r="J1513" t="str">
            <v>Banskobystrický</v>
          </cell>
          <cell r="K1513" t="str">
            <v>Žiar nad Hronom</v>
          </cell>
          <cell r="L1513" t="str">
            <v>96603</v>
          </cell>
          <cell r="M1513" t="str">
            <v>Sklené Teplice</v>
          </cell>
          <cell r="N1513" t="str">
            <v>Sklené Teplice 1</v>
          </cell>
          <cell r="O1513" t="str">
            <v>517241</v>
          </cell>
          <cell r="P1513" t="str">
            <v>NS</v>
          </cell>
          <cell r="Q1513">
            <v>10</v>
          </cell>
          <cell r="V1513">
            <v>10</v>
          </cell>
          <cell r="AB1513">
            <v>0</v>
          </cell>
        </row>
        <row r="1514">
          <cell r="G1514">
            <v>710021615</v>
          </cell>
          <cell r="H1514" t="str">
            <v>051284022</v>
          </cell>
          <cell r="I1514" t="str">
            <v>Základná škola s materskou školou - predprimárne vzdelávanie</v>
          </cell>
          <cell r="J1514" t="str">
            <v>Banskobystrický</v>
          </cell>
          <cell r="K1514" t="str">
            <v>Žiar nad Hronom</v>
          </cell>
          <cell r="L1514" t="str">
            <v>96501</v>
          </cell>
          <cell r="M1514" t="str">
            <v>Stará Kremnička</v>
          </cell>
          <cell r="N1514" t="str">
            <v>Stará Kremnička 33</v>
          </cell>
          <cell r="O1514" t="str">
            <v>517267</v>
          </cell>
          <cell r="P1514" t="str">
            <v>NS</v>
          </cell>
          <cell r="Q1514">
            <v>8</v>
          </cell>
          <cell r="V1514">
            <v>8</v>
          </cell>
          <cell r="AB1514">
            <v>0</v>
          </cell>
        </row>
        <row r="1515">
          <cell r="G1515">
            <v>710021623</v>
          </cell>
          <cell r="H1515" t="str">
            <v>037831127</v>
          </cell>
          <cell r="I1515" t="str">
            <v>Základná škola s materskou školou - predprimárne vzdelávanie</v>
          </cell>
          <cell r="J1515" t="str">
            <v>Banskobystrický</v>
          </cell>
          <cell r="K1515" t="str">
            <v>Banská Štiavnica</v>
          </cell>
          <cell r="L1515" t="str">
            <v>96981</v>
          </cell>
          <cell r="M1515" t="str">
            <v>Štiavnické Bane</v>
          </cell>
          <cell r="N1515" t="str">
            <v>Štiavnické Bane 128</v>
          </cell>
          <cell r="O1515" t="str">
            <v>517283</v>
          </cell>
          <cell r="P1515" t="str">
            <v>NS</v>
          </cell>
          <cell r="Q1515">
            <v>15</v>
          </cell>
          <cell r="R1515">
            <v>0</v>
          </cell>
          <cell r="S1515">
            <v>0</v>
          </cell>
          <cell r="V1515">
            <v>15</v>
          </cell>
          <cell r="W1515">
            <v>0</v>
          </cell>
          <cell r="X1515">
            <v>0</v>
          </cell>
          <cell r="Y1515">
            <v>0</v>
          </cell>
          <cell r="AB1515">
            <v>0</v>
          </cell>
        </row>
        <row r="1516">
          <cell r="G1516">
            <v>710021640</v>
          </cell>
          <cell r="H1516" t="str">
            <v>037888692</v>
          </cell>
          <cell r="I1516" t="str">
            <v>Základná škola s materskou školou - predprimárne vzdelávanie</v>
          </cell>
          <cell r="J1516" t="str">
            <v>Banskobystrický</v>
          </cell>
          <cell r="K1516" t="str">
            <v>Žarnovica</v>
          </cell>
          <cell r="L1516" t="str">
            <v>96652</v>
          </cell>
          <cell r="M1516" t="str">
            <v>Tekovská Breznica</v>
          </cell>
          <cell r="N1516" t="str">
            <v>Tekovská Breznica 700</v>
          </cell>
          <cell r="O1516" t="str">
            <v>517291</v>
          </cell>
          <cell r="P1516" t="str">
            <v>NS</v>
          </cell>
          <cell r="Q1516">
            <v>12</v>
          </cell>
          <cell r="R1516">
            <v>0</v>
          </cell>
          <cell r="S1516">
            <v>0</v>
          </cell>
          <cell r="V1516">
            <v>12</v>
          </cell>
          <cell r="W1516">
            <v>0</v>
          </cell>
          <cell r="X1516">
            <v>0</v>
          </cell>
          <cell r="Y1516">
            <v>0</v>
          </cell>
          <cell r="AB1516">
            <v>0</v>
          </cell>
        </row>
        <row r="1517">
          <cell r="G1517">
            <v>710021658</v>
          </cell>
          <cell r="H1517" t="str">
            <v>037865153</v>
          </cell>
          <cell r="I1517" t="str">
            <v>Elokované pracovisko ako súčasť Základnej školy s materskou školou</v>
          </cell>
          <cell r="J1517" t="str">
            <v>Nitriansky</v>
          </cell>
          <cell r="K1517" t="str">
            <v>Zlaté Moravce</v>
          </cell>
          <cell r="L1517" t="str">
            <v>96654</v>
          </cell>
          <cell r="M1517" t="str">
            <v>Tekovské Nemce</v>
          </cell>
          <cell r="N1517" t="str">
            <v>Školská 417</v>
          </cell>
          <cell r="O1517" t="str">
            <v>517305</v>
          </cell>
          <cell r="P1517" t="str">
            <v>NS</v>
          </cell>
          <cell r="Q1517">
            <v>7</v>
          </cell>
          <cell r="R1517">
            <v>0</v>
          </cell>
          <cell r="S1517">
            <v>0</v>
          </cell>
          <cell r="V1517">
            <v>7</v>
          </cell>
          <cell r="W1517">
            <v>0</v>
          </cell>
          <cell r="X1517">
            <v>0</v>
          </cell>
          <cell r="Y1517">
            <v>0</v>
          </cell>
          <cell r="AB1517">
            <v>0</v>
          </cell>
        </row>
        <row r="1518">
          <cell r="G1518">
            <v>710021666</v>
          </cell>
          <cell r="H1518" t="str">
            <v>000321052</v>
          </cell>
          <cell r="I1518" t="str">
            <v>Materská škola</v>
          </cell>
          <cell r="J1518" t="str">
            <v>Banskobystrický</v>
          </cell>
          <cell r="K1518" t="str">
            <v>Žiar nad Hronom</v>
          </cell>
          <cell r="L1518" t="str">
            <v>96611</v>
          </cell>
          <cell r="M1518" t="str">
            <v>Trnavá Hora</v>
          </cell>
          <cell r="N1518" t="str">
            <v>Okružná cesta 223/8</v>
          </cell>
          <cell r="O1518" t="str">
            <v>517313</v>
          </cell>
          <cell r="P1518" t="str">
            <v>NS</v>
          </cell>
          <cell r="Q1518">
            <v>14</v>
          </cell>
          <cell r="R1518">
            <v>0</v>
          </cell>
          <cell r="S1518">
            <v>0</v>
          </cell>
          <cell r="V1518">
            <v>14</v>
          </cell>
          <cell r="W1518">
            <v>0</v>
          </cell>
          <cell r="X1518">
            <v>0</v>
          </cell>
          <cell r="Y1518">
            <v>0</v>
          </cell>
          <cell r="AB1518">
            <v>0</v>
          </cell>
        </row>
        <row r="1519">
          <cell r="G1519">
            <v>710021674</v>
          </cell>
          <cell r="H1519" t="str">
            <v>037888561</v>
          </cell>
          <cell r="I1519" t="str">
            <v>Základná škola s materskou školou - predprimárne vzdelávanie</v>
          </cell>
          <cell r="J1519" t="str">
            <v>Banskobystrický</v>
          </cell>
          <cell r="K1519" t="str">
            <v>Žarnovica</v>
          </cell>
          <cell r="L1519" t="str">
            <v>96641</v>
          </cell>
          <cell r="M1519" t="str">
            <v>Veľká Lehota</v>
          </cell>
          <cell r="N1519" t="str">
            <v>Veľká Lehota 433</v>
          </cell>
          <cell r="O1519" t="str">
            <v>517330</v>
          </cell>
          <cell r="P1519" t="str">
            <v>NS</v>
          </cell>
          <cell r="Q1519">
            <v>5</v>
          </cell>
          <cell r="R1519">
            <v>0</v>
          </cell>
          <cell r="S1519">
            <v>0</v>
          </cell>
          <cell r="V1519">
            <v>5</v>
          </cell>
          <cell r="W1519">
            <v>0</v>
          </cell>
          <cell r="X1519">
            <v>0</v>
          </cell>
          <cell r="Y1519">
            <v>0</v>
          </cell>
          <cell r="AB1519">
            <v>0</v>
          </cell>
        </row>
        <row r="1520">
          <cell r="G1520">
            <v>710021682</v>
          </cell>
          <cell r="H1520" t="str">
            <v>000321079</v>
          </cell>
          <cell r="I1520" t="str">
            <v>Materská škola</v>
          </cell>
          <cell r="J1520" t="str">
            <v>Banskobystrický</v>
          </cell>
          <cell r="K1520" t="str">
            <v>Žarnovica</v>
          </cell>
          <cell r="L1520" t="str">
            <v>96674</v>
          </cell>
          <cell r="M1520" t="str">
            <v>Veľké Pole</v>
          </cell>
          <cell r="N1520" t="str">
            <v>Veľké Pole 105</v>
          </cell>
          <cell r="O1520" t="str">
            <v>517348</v>
          </cell>
          <cell r="P1520" t="str">
            <v>NS</v>
          </cell>
          <cell r="Q1520">
            <v>5</v>
          </cell>
          <cell r="V1520">
            <v>5</v>
          </cell>
          <cell r="W1520">
            <v>1</v>
          </cell>
          <cell r="AB1520">
            <v>1</v>
          </cell>
        </row>
        <row r="1521">
          <cell r="G1521">
            <v>710021690</v>
          </cell>
          <cell r="H1521" t="str">
            <v>000321087</v>
          </cell>
          <cell r="I1521" t="str">
            <v>Materská škola</v>
          </cell>
          <cell r="J1521" t="str">
            <v>Banskobystrický</v>
          </cell>
          <cell r="K1521" t="str">
            <v>Žarnovica</v>
          </cell>
          <cell r="L1521" t="str">
            <v>96681</v>
          </cell>
          <cell r="M1521" t="str">
            <v>Voznica</v>
          </cell>
          <cell r="N1521" t="str">
            <v>Voznica 206</v>
          </cell>
          <cell r="O1521" t="str">
            <v>517356</v>
          </cell>
          <cell r="P1521" t="str">
            <v>NS</v>
          </cell>
          <cell r="Q1521">
            <v>4</v>
          </cell>
          <cell r="R1521">
            <v>0</v>
          </cell>
          <cell r="S1521">
            <v>0</v>
          </cell>
          <cell r="V1521">
            <v>4</v>
          </cell>
          <cell r="W1521">
            <v>1</v>
          </cell>
          <cell r="X1521">
            <v>0</v>
          </cell>
          <cell r="Y1521">
            <v>0</v>
          </cell>
          <cell r="AB1521">
            <v>1</v>
          </cell>
        </row>
        <row r="1522">
          <cell r="G1522">
            <v>710021704</v>
          </cell>
          <cell r="H1522" t="str">
            <v>000321109</v>
          </cell>
          <cell r="I1522" t="str">
            <v>Materská škola</v>
          </cell>
          <cell r="J1522" t="str">
            <v>Banskobystrický</v>
          </cell>
          <cell r="K1522" t="str">
            <v>Žiar nad Hronom</v>
          </cell>
          <cell r="L1522" t="str">
            <v>96602</v>
          </cell>
          <cell r="M1522" t="str">
            <v>Vyhne</v>
          </cell>
          <cell r="N1522" t="str">
            <v>Vyhne 100</v>
          </cell>
          <cell r="O1522" t="str">
            <v>517364</v>
          </cell>
          <cell r="P1522" t="str">
            <v>NS</v>
          </cell>
          <cell r="Q1522">
            <v>9</v>
          </cell>
          <cell r="R1522">
            <v>0</v>
          </cell>
          <cell r="S1522">
            <v>0</v>
          </cell>
          <cell r="V1522">
            <v>9</v>
          </cell>
          <cell r="W1522">
            <v>0</v>
          </cell>
          <cell r="X1522">
            <v>0</v>
          </cell>
          <cell r="Y1522">
            <v>0</v>
          </cell>
          <cell r="AB1522">
            <v>0</v>
          </cell>
        </row>
        <row r="1523">
          <cell r="G1523">
            <v>42196973</v>
          </cell>
          <cell r="H1523" t="str">
            <v>000321117</v>
          </cell>
          <cell r="I1523" t="str">
            <v>Materská škola</v>
          </cell>
          <cell r="J1523" t="str">
            <v>Banskobystrický</v>
          </cell>
          <cell r="K1523" t="str">
            <v>Žarnovica</v>
          </cell>
          <cell r="L1523" t="str">
            <v>96681</v>
          </cell>
          <cell r="M1523" t="str">
            <v>Žarnovica</v>
          </cell>
          <cell r="N1523" t="str">
            <v>Andreja Sládkoviča 1130</v>
          </cell>
          <cell r="O1523" t="str">
            <v>517381</v>
          </cell>
          <cell r="P1523" t="str">
            <v>PS</v>
          </cell>
          <cell r="Q1523">
            <v>47</v>
          </cell>
          <cell r="R1523">
            <v>0</v>
          </cell>
          <cell r="S1523">
            <v>0</v>
          </cell>
          <cell r="V1523">
            <v>47</v>
          </cell>
          <cell r="W1523">
            <v>0</v>
          </cell>
          <cell r="X1523">
            <v>0</v>
          </cell>
          <cell r="Y1523">
            <v>0</v>
          </cell>
          <cell r="AB1523">
            <v>0</v>
          </cell>
        </row>
        <row r="1524">
          <cell r="G1524">
            <v>710021879</v>
          </cell>
          <cell r="H1524" t="str">
            <v>037833791</v>
          </cell>
          <cell r="I1524" t="str">
            <v>Základná škola s materskou školou - predprimárne vzdelávanie</v>
          </cell>
          <cell r="J1524" t="str">
            <v>Banskobystrický</v>
          </cell>
          <cell r="K1524" t="str">
            <v>Žarnovica</v>
          </cell>
          <cell r="L1524" t="str">
            <v>96671</v>
          </cell>
          <cell r="M1524" t="str">
            <v>Župkov</v>
          </cell>
          <cell r="N1524" t="str">
            <v>Župkov 18</v>
          </cell>
          <cell r="O1524" t="str">
            <v>517399</v>
          </cell>
          <cell r="P1524" t="str">
            <v>NS</v>
          </cell>
          <cell r="Q1524">
            <v>6</v>
          </cell>
          <cell r="R1524">
            <v>0</v>
          </cell>
          <cell r="S1524">
            <v>0</v>
          </cell>
          <cell r="V1524">
            <v>6</v>
          </cell>
          <cell r="W1524">
            <v>0</v>
          </cell>
          <cell r="X1524">
            <v>0</v>
          </cell>
          <cell r="Y1524">
            <v>0</v>
          </cell>
          <cell r="AB1524">
            <v>0</v>
          </cell>
        </row>
        <row r="1525">
          <cell r="G1525">
            <v>37904868</v>
          </cell>
          <cell r="H1525" t="str">
            <v>000321796</v>
          </cell>
          <cell r="I1525" t="str">
            <v>Materská škola</v>
          </cell>
          <cell r="J1525" t="str">
            <v>Žilinský</v>
          </cell>
          <cell r="K1525" t="str">
            <v>Žilina</v>
          </cell>
          <cell r="L1525" t="str">
            <v>01001</v>
          </cell>
          <cell r="M1525" t="str">
            <v>Žilina</v>
          </cell>
          <cell r="N1525" t="str">
            <v>Puškinova 3A</v>
          </cell>
          <cell r="O1525" t="str">
            <v>517402</v>
          </cell>
          <cell r="P1525" t="str">
            <v>PS</v>
          </cell>
          <cell r="Q1525">
            <v>26</v>
          </cell>
          <cell r="R1525">
            <v>0</v>
          </cell>
          <cell r="S1525">
            <v>0</v>
          </cell>
          <cell r="V1525">
            <v>26</v>
          </cell>
          <cell r="W1525">
            <v>0</v>
          </cell>
          <cell r="X1525">
            <v>0</v>
          </cell>
          <cell r="Y1525">
            <v>0</v>
          </cell>
          <cell r="AB1525">
            <v>0</v>
          </cell>
        </row>
        <row r="1526">
          <cell r="G1526">
            <v>37904876</v>
          </cell>
          <cell r="H1526" t="str">
            <v>000321796</v>
          </cell>
          <cell r="I1526" t="str">
            <v>Materská škola</v>
          </cell>
          <cell r="J1526" t="str">
            <v>Žilinský</v>
          </cell>
          <cell r="K1526" t="str">
            <v>Žilina</v>
          </cell>
          <cell r="L1526" t="str">
            <v>01008</v>
          </cell>
          <cell r="M1526" t="str">
            <v>Žilina</v>
          </cell>
          <cell r="N1526" t="str">
            <v>Trnavská 2993/21</v>
          </cell>
          <cell r="O1526" t="str">
            <v>517402</v>
          </cell>
          <cell r="P1526" t="str">
            <v>PS</v>
          </cell>
          <cell r="Q1526">
            <v>52</v>
          </cell>
          <cell r="R1526">
            <v>0</v>
          </cell>
          <cell r="S1526">
            <v>0</v>
          </cell>
          <cell r="V1526">
            <v>52</v>
          </cell>
          <cell r="W1526">
            <v>0</v>
          </cell>
          <cell r="X1526">
            <v>0</v>
          </cell>
          <cell r="Y1526">
            <v>0</v>
          </cell>
          <cell r="AB1526">
            <v>0</v>
          </cell>
        </row>
        <row r="1527">
          <cell r="G1527">
            <v>37904957</v>
          </cell>
          <cell r="H1527" t="str">
            <v>000321796</v>
          </cell>
          <cell r="I1527" t="str">
            <v>Materská škola</v>
          </cell>
          <cell r="J1527" t="str">
            <v>Žilinský</v>
          </cell>
          <cell r="K1527" t="str">
            <v>Žilina</v>
          </cell>
          <cell r="L1527" t="str">
            <v>01001</v>
          </cell>
          <cell r="M1527" t="str">
            <v>Žilina</v>
          </cell>
          <cell r="N1527" t="str">
            <v>Čajakova 4A</v>
          </cell>
          <cell r="O1527" t="str">
            <v>517402</v>
          </cell>
          <cell r="P1527" t="str">
            <v>PS</v>
          </cell>
          <cell r="Q1527">
            <v>19</v>
          </cell>
          <cell r="R1527">
            <v>0</v>
          </cell>
          <cell r="S1527">
            <v>0</v>
          </cell>
          <cell r="V1527">
            <v>19</v>
          </cell>
          <cell r="X1527">
            <v>0</v>
          </cell>
          <cell r="Y1527">
            <v>0</v>
          </cell>
          <cell r="AB1527">
            <v>0</v>
          </cell>
        </row>
        <row r="1528">
          <cell r="G1528">
            <v>37904965</v>
          </cell>
          <cell r="H1528" t="str">
            <v>000321796</v>
          </cell>
          <cell r="I1528" t="str">
            <v>Materská škola</v>
          </cell>
          <cell r="J1528" t="str">
            <v>Žilinský</v>
          </cell>
          <cell r="K1528" t="str">
            <v>Žilina</v>
          </cell>
          <cell r="L1528" t="str">
            <v>01008</v>
          </cell>
          <cell r="M1528" t="str">
            <v>Žilina</v>
          </cell>
          <cell r="N1528" t="str">
            <v>Nám. Janka Borodáča 7</v>
          </cell>
          <cell r="O1528" t="str">
            <v>517402</v>
          </cell>
          <cell r="P1528" t="str">
            <v>PS</v>
          </cell>
          <cell r="Q1528">
            <v>35</v>
          </cell>
          <cell r="R1528">
            <v>0</v>
          </cell>
          <cell r="S1528">
            <v>0</v>
          </cell>
          <cell r="V1528">
            <v>35</v>
          </cell>
          <cell r="W1528">
            <v>0</v>
          </cell>
          <cell r="X1528">
            <v>0</v>
          </cell>
          <cell r="Y1528">
            <v>0</v>
          </cell>
          <cell r="AB1528">
            <v>0</v>
          </cell>
        </row>
        <row r="1529">
          <cell r="G1529">
            <v>37904973</v>
          </cell>
          <cell r="H1529" t="str">
            <v>000321796</v>
          </cell>
          <cell r="I1529" t="str">
            <v>Materská škola</v>
          </cell>
          <cell r="J1529" t="str">
            <v>Žilinský</v>
          </cell>
          <cell r="K1529" t="str">
            <v>Žilina</v>
          </cell>
          <cell r="L1529" t="str">
            <v>01015</v>
          </cell>
          <cell r="M1529" t="str">
            <v>Žilina</v>
          </cell>
          <cell r="N1529" t="str">
            <v>Petzvalova 8</v>
          </cell>
          <cell r="O1529" t="str">
            <v>517402</v>
          </cell>
          <cell r="P1529" t="str">
            <v>PS</v>
          </cell>
          <cell r="Q1529">
            <v>34</v>
          </cell>
          <cell r="R1529">
            <v>0</v>
          </cell>
          <cell r="S1529">
            <v>0</v>
          </cell>
          <cell r="V1529">
            <v>34</v>
          </cell>
          <cell r="W1529">
            <v>0</v>
          </cell>
          <cell r="X1529">
            <v>0</v>
          </cell>
          <cell r="Y1529">
            <v>0</v>
          </cell>
          <cell r="AB1529">
            <v>0</v>
          </cell>
        </row>
        <row r="1530">
          <cell r="G1530">
            <v>37904981</v>
          </cell>
          <cell r="H1530" t="str">
            <v>000321796</v>
          </cell>
          <cell r="I1530" t="str">
            <v>Materská škola</v>
          </cell>
          <cell r="J1530" t="str">
            <v>Žilinský</v>
          </cell>
          <cell r="K1530" t="str">
            <v>Žilina</v>
          </cell>
          <cell r="L1530" t="str">
            <v>01008</v>
          </cell>
          <cell r="M1530" t="str">
            <v>Žilina</v>
          </cell>
          <cell r="N1530" t="str">
            <v>Nám. Janka Borodáča 6</v>
          </cell>
          <cell r="O1530" t="str">
            <v>517402</v>
          </cell>
          <cell r="P1530" t="str">
            <v>PS</v>
          </cell>
          <cell r="Q1530">
            <v>31</v>
          </cell>
          <cell r="R1530">
            <v>0</v>
          </cell>
          <cell r="S1530">
            <v>0</v>
          </cell>
          <cell r="V1530">
            <v>31</v>
          </cell>
          <cell r="W1530">
            <v>0</v>
          </cell>
          <cell r="X1530">
            <v>0</v>
          </cell>
          <cell r="Y1530">
            <v>0</v>
          </cell>
          <cell r="AB1530">
            <v>0</v>
          </cell>
        </row>
        <row r="1531">
          <cell r="G1531">
            <v>37905058</v>
          </cell>
          <cell r="H1531" t="str">
            <v>000321796</v>
          </cell>
          <cell r="I1531" t="str">
            <v>Materská škola</v>
          </cell>
          <cell r="J1531" t="str">
            <v>Žilinský</v>
          </cell>
          <cell r="K1531" t="str">
            <v>Žilina</v>
          </cell>
          <cell r="L1531" t="str">
            <v>01003</v>
          </cell>
          <cell r="M1531" t="str">
            <v>Žilina</v>
          </cell>
          <cell r="N1531" t="str">
            <v>Kultúrna ulica 284/11</v>
          </cell>
          <cell r="O1531" t="str">
            <v>517402</v>
          </cell>
          <cell r="P1531" t="str">
            <v>PS</v>
          </cell>
          <cell r="Q1531">
            <v>18</v>
          </cell>
          <cell r="R1531">
            <v>0</v>
          </cell>
          <cell r="S1531">
            <v>0</v>
          </cell>
          <cell r="V1531">
            <v>18</v>
          </cell>
          <cell r="W1531">
            <v>0</v>
          </cell>
          <cell r="X1531">
            <v>0</v>
          </cell>
          <cell r="Y1531">
            <v>0</v>
          </cell>
          <cell r="AB1531">
            <v>0</v>
          </cell>
        </row>
        <row r="1532">
          <cell r="G1532">
            <v>37905066</v>
          </cell>
          <cell r="H1532" t="str">
            <v>000321796</v>
          </cell>
          <cell r="I1532" t="str">
            <v>Materská škola</v>
          </cell>
          <cell r="J1532" t="str">
            <v>Žilinský</v>
          </cell>
          <cell r="K1532" t="str">
            <v>Žilina</v>
          </cell>
          <cell r="L1532" t="str">
            <v>01001</v>
          </cell>
          <cell r="M1532" t="str">
            <v>Žilina</v>
          </cell>
          <cell r="N1532" t="str">
            <v>Dedinská 1/1</v>
          </cell>
          <cell r="O1532" t="str">
            <v>517402</v>
          </cell>
          <cell r="P1532" t="str">
            <v>PS</v>
          </cell>
          <cell r="Q1532">
            <v>8</v>
          </cell>
          <cell r="R1532">
            <v>0</v>
          </cell>
          <cell r="S1532">
            <v>0</v>
          </cell>
          <cell r="V1532">
            <v>8</v>
          </cell>
          <cell r="W1532">
            <v>0</v>
          </cell>
          <cell r="X1532">
            <v>0</v>
          </cell>
          <cell r="Y1532">
            <v>0</v>
          </cell>
          <cell r="AB1532">
            <v>0</v>
          </cell>
        </row>
        <row r="1533">
          <cell r="G1533">
            <v>37905074</v>
          </cell>
          <cell r="H1533" t="str">
            <v>000321796</v>
          </cell>
          <cell r="I1533" t="str">
            <v>Materská škola</v>
          </cell>
          <cell r="J1533" t="str">
            <v>Žilinský</v>
          </cell>
          <cell r="K1533" t="str">
            <v>Žilina</v>
          </cell>
          <cell r="L1533" t="str">
            <v>01001</v>
          </cell>
          <cell r="M1533" t="str">
            <v>Žilina</v>
          </cell>
          <cell r="N1533" t="str">
            <v>Stavbárska 4</v>
          </cell>
          <cell r="O1533" t="str">
            <v>517402</v>
          </cell>
          <cell r="P1533" t="str">
            <v>PS</v>
          </cell>
          <cell r="Q1533">
            <v>18</v>
          </cell>
          <cell r="R1533">
            <v>0</v>
          </cell>
          <cell r="S1533">
            <v>0</v>
          </cell>
          <cell r="V1533">
            <v>18</v>
          </cell>
          <cell r="W1533">
            <v>0</v>
          </cell>
          <cell r="X1533">
            <v>0</v>
          </cell>
          <cell r="Y1533">
            <v>0</v>
          </cell>
          <cell r="AB1533">
            <v>0</v>
          </cell>
        </row>
        <row r="1534">
          <cell r="G1534">
            <v>37905082</v>
          </cell>
          <cell r="H1534" t="str">
            <v>000321796</v>
          </cell>
          <cell r="I1534" t="str">
            <v>Materská škola</v>
          </cell>
          <cell r="J1534" t="str">
            <v>Žilinský</v>
          </cell>
          <cell r="K1534" t="str">
            <v>Žilina</v>
          </cell>
          <cell r="L1534" t="str">
            <v>01001</v>
          </cell>
          <cell r="M1534" t="str">
            <v>Žilina</v>
          </cell>
          <cell r="N1534" t="str">
            <v>Bajzova 9</v>
          </cell>
          <cell r="O1534" t="str">
            <v>517402</v>
          </cell>
          <cell r="P1534" t="str">
            <v>PS</v>
          </cell>
          <cell r="Q1534">
            <v>39</v>
          </cell>
          <cell r="V1534">
            <v>39</v>
          </cell>
          <cell r="AB1534">
            <v>0</v>
          </cell>
        </row>
        <row r="1535">
          <cell r="G1535">
            <v>37905104</v>
          </cell>
          <cell r="H1535" t="str">
            <v>000321796</v>
          </cell>
          <cell r="I1535" t="str">
            <v>Materská škola</v>
          </cell>
          <cell r="J1535" t="str">
            <v>Žilinský</v>
          </cell>
          <cell r="K1535" t="str">
            <v>Žilina</v>
          </cell>
          <cell r="L1535" t="str">
            <v>01001</v>
          </cell>
          <cell r="M1535" t="str">
            <v>Žilina</v>
          </cell>
          <cell r="N1535" t="str">
            <v>Jarná 2602/7</v>
          </cell>
          <cell r="O1535" t="str">
            <v>517402</v>
          </cell>
          <cell r="P1535" t="str">
            <v>PS</v>
          </cell>
          <cell r="Q1535">
            <v>74</v>
          </cell>
          <cell r="V1535">
            <v>74</v>
          </cell>
          <cell r="W1535">
            <v>0</v>
          </cell>
          <cell r="AB1535">
            <v>0</v>
          </cell>
        </row>
        <row r="1536">
          <cell r="G1536">
            <v>37905112</v>
          </cell>
          <cell r="H1536" t="str">
            <v>000321796</v>
          </cell>
          <cell r="I1536" t="str">
            <v>Materská škola</v>
          </cell>
          <cell r="J1536" t="str">
            <v>Žilinský</v>
          </cell>
          <cell r="K1536" t="str">
            <v>Žilina</v>
          </cell>
          <cell r="L1536" t="str">
            <v>01001</v>
          </cell>
          <cell r="M1536" t="str">
            <v>Žilina</v>
          </cell>
          <cell r="N1536" t="str">
            <v>Suvorovova 2797/20</v>
          </cell>
          <cell r="O1536" t="str">
            <v>517402</v>
          </cell>
          <cell r="P1536" t="str">
            <v>PS</v>
          </cell>
          <cell r="Q1536">
            <v>58</v>
          </cell>
          <cell r="R1536">
            <v>0</v>
          </cell>
          <cell r="S1536">
            <v>0</v>
          </cell>
          <cell r="V1536">
            <v>58</v>
          </cell>
          <cell r="W1536">
            <v>1</v>
          </cell>
          <cell r="X1536">
            <v>0</v>
          </cell>
          <cell r="Y1536">
            <v>0</v>
          </cell>
          <cell r="AB1536">
            <v>1</v>
          </cell>
        </row>
        <row r="1537">
          <cell r="G1537">
            <v>37905121</v>
          </cell>
          <cell r="H1537" t="str">
            <v>000321796</v>
          </cell>
          <cell r="I1537" t="str">
            <v>Materská škola</v>
          </cell>
          <cell r="J1537" t="str">
            <v>Žilinský</v>
          </cell>
          <cell r="K1537" t="str">
            <v>Žilina</v>
          </cell>
          <cell r="L1537" t="str">
            <v>01003</v>
          </cell>
          <cell r="M1537" t="str">
            <v>Žilina</v>
          </cell>
          <cell r="N1537" t="str">
            <v>Cesta k vodojemu 386/4</v>
          </cell>
          <cell r="O1537" t="str">
            <v>517402</v>
          </cell>
          <cell r="P1537" t="str">
            <v>PS</v>
          </cell>
          <cell r="Q1537">
            <v>13</v>
          </cell>
          <cell r="R1537">
            <v>0</v>
          </cell>
          <cell r="S1537">
            <v>0</v>
          </cell>
          <cell r="V1537">
            <v>13</v>
          </cell>
          <cell r="W1537">
            <v>0</v>
          </cell>
          <cell r="X1537">
            <v>0</v>
          </cell>
          <cell r="Y1537">
            <v>0</v>
          </cell>
          <cell r="AB1537">
            <v>0</v>
          </cell>
        </row>
        <row r="1538">
          <cell r="G1538">
            <v>37905139</v>
          </cell>
          <cell r="H1538" t="str">
            <v>000321796</v>
          </cell>
          <cell r="I1538" t="str">
            <v>Materská škola</v>
          </cell>
          <cell r="J1538" t="str">
            <v>Žilinský</v>
          </cell>
          <cell r="K1538" t="str">
            <v>Žilina</v>
          </cell>
          <cell r="L1538" t="str">
            <v>01001</v>
          </cell>
          <cell r="M1538" t="str">
            <v>Žilina</v>
          </cell>
          <cell r="N1538" t="str">
            <v>Predmestská 27</v>
          </cell>
          <cell r="O1538" t="str">
            <v>517402</v>
          </cell>
          <cell r="P1538" t="str">
            <v>PS</v>
          </cell>
          <cell r="Q1538">
            <v>15</v>
          </cell>
          <cell r="R1538">
            <v>0</v>
          </cell>
          <cell r="S1538">
            <v>0</v>
          </cell>
          <cell r="V1538">
            <v>15</v>
          </cell>
          <cell r="W1538">
            <v>0</v>
          </cell>
          <cell r="X1538">
            <v>0</v>
          </cell>
          <cell r="Y1538">
            <v>0</v>
          </cell>
          <cell r="AB1538">
            <v>0</v>
          </cell>
        </row>
        <row r="1539">
          <cell r="G1539">
            <v>37905147</v>
          </cell>
          <cell r="H1539" t="str">
            <v>000321796</v>
          </cell>
          <cell r="I1539" t="str">
            <v>Materská škola</v>
          </cell>
          <cell r="J1539" t="str">
            <v>Žilinský</v>
          </cell>
          <cell r="K1539" t="str">
            <v>Žilina</v>
          </cell>
          <cell r="L1539" t="str">
            <v>01001</v>
          </cell>
          <cell r="M1539" t="str">
            <v>Žilina</v>
          </cell>
          <cell r="N1539" t="str">
            <v>Andreja Kmeťa 15</v>
          </cell>
          <cell r="O1539" t="str">
            <v>517402</v>
          </cell>
          <cell r="P1539" t="str">
            <v>PS</v>
          </cell>
          <cell r="Q1539">
            <v>57</v>
          </cell>
          <cell r="R1539">
            <v>0</v>
          </cell>
          <cell r="S1539">
            <v>0</v>
          </cell>
          <cell r="V1539">
            <v>57</v>
          </cell>
          <cell r="W1539">
            <v>0</v>
          </cell>
          <cell r="X1539">
            <v>0</v>
          </cell>
          <cell r="Y1539">
            <v>0</v>
          </cell>
          <cell r="AB1539">
            <v>0</v>
          </cell>
        </row>
        <row r="1540">
          <cell r="G1540">
            <v>37905198</v>
          </cell>
          <cell r="H1540" t="str">
            <v>000321796</v>
          </cell>
          <cell r="I1540" t="str">
            <v>Materská škola</v>
          </cell>
          <cell r="J1540" t="str">
            <v>Žilinský</v>
          </cell>
          <cell r="K1540" t="str">
            <v>Žilina</v>
          </cell>
          <cell r="L1540" t="str">
            <v>01008</v>
          </cell>
          <cell r="M1540" t="str">
            <v>Žilina</v>
          </cell>
          <cell r="N1540" t="str">
            <v>Gemerská 1772</v>
          </cell>
          <cell r="O1540" t="str">
            <v>517402</v>
          </cell>
          <cell r="P1540" t="str">
            <v>PS</v>
          </cell>
          <cell r="Q1540">
            <v>41</v>
          </cell>
          <cell r="R1540">
            <v>0</v>
          </cell>
          <cell r="S1540">
            <v>0</v>
          </cell>
          <cell r="V1540">
            <v>41</v>
          </cell>
          <cell r="W1540">
            <v>1</v>
          </cell>
          <cell r="X1540">
            <v>0</v>
          </cell>
          <cell r="Y1540">
            <v>0</v>
          </cell>
          <cell r="AB1540">
            <v>1</v>
          </cell>
        </row>
        <row r="1541">
          <cell r="G1541">
            <v>37905201</v>
          </cell>
          <cell r="H1541" t="str">
            <v>000321796</v>
          </cell>
          <cell r="I1541" t="str">
            <v>Materská škola</v>
          </cell>
          <cell r="J1541" t="str">
            <v>Žilinský</v>
          </cell>
          <cell r="K1541" t="str">
            <v>Žilina</v>
          </cell>
          <cell r="L1541" t="str">
            <v>01003</v>
          </cell>
          <cell r="M1541" t="str">
            <v>Žilina</v>
          </cell>
          <cell r="N1541" t="str">
            <v>Študentská 15/3</v>
          </cell>
          <cell r="O1541" t="str">
            <v>517402</v>
          </cell>
          <cell r="P1541" t="str">
            <v>PS</v>
          </cell>
          <cell r="Q1541">
            <v>8</v>
          </cell>
          <cell r="R1541">
            <v>0</v>
          </cell>
          <cell r="S1541">
            <v>0</v>
          </cell>
          <cell r="V1541">
            <v>8</v>
          </cell>
          <cell r="W1541">
            <v>0</v>
          </cell>
          <cell r="X1541">
            <v>0</v>
          </cell>
          <cell r="Y1541">
            <v>0</v>
          </cell>
          <cell r="AB1541">
            <v>0</v>
          </cell>
        </row>
        <row r="1542">
          <cell r="G1542">
            <v>37905384</v>
          </cell>
          <cell r="H1542" t="str">
            <v>000321796</v>
          </cell>
          <cell r="I1542" t="str">
            <v>Materská škola</v>
          </cell>
          <cell r="J1542" t="str">
            <v>Žilinský</v>
          </cell>
          <cell r="K1542" t="str">
            <v>Žilina</v>
          </cell>
          <cell r="L1542" t="str">
            <v>01007</v>
          </cell>
          <cell r="M1542" t="str">
            <v>Žilina</v>
          </cell>
          <cell r="N1542" t="str">
            <v>Limbová 26</v>
          </cell>
          <cell r="O1542" t="str">
            <v>517402</v>
          </cell>
          <cell r="P1542" t="str">
            <v>PS</v>
          </cell>
          <cell r="Q1542">
            <v>66</v>
          </cell>
          <cell r="V1542">
            <v>66</v>
          </cell>
          <cell r="AB1542">
            <v>0</v>
          </cell>
        </row>
        <row r="1543">
          <cell r="G1543">
            <v>37911961</v>
          </cell>
          <cell r="H1543" t="str">
            <v>000321796</v>
          </cell>
          <cell r="I1543" t="str">
            <v>Materská škola</v>
          </cell>
          <cell r="J1543" t="str">
            <v>Žilinský</v>
          </cell>
          <cell r="K1543" t="str">
            <v>Žilina</v>
          </cell>
          <cell r="L1543" t="str">
            <v>01001</v>
          </cell>
          <cell r="M1543" t="str">
            <v>Žilina</v>
          </cell>
          <cell r="N1543" t="str">
            <v>Rybné námestie 1/1</v>
          </cell>
          <cell r="O1543" t="str">
            <v>517402</v>
          </cell>
          <cell r="P1543" t="str">
            <v>PS</v>
          </cell>
          <cell r="Q1543">
            <v>7</v>
          </cell>
          <cell r="R1543">
            <v>0</v>
          </cell>
          <cell r="S1543">
            <v>0</v>
          </cell>
          <cell r="V1543">
            <v>7</v>
          </cell>
          <cell r="W1543">
            <v>0</v>
          </cell>
          <cell r="X1543">
            <v>0</v>
          </cell>
          <cell r="Y1543">
            <v>0</v>
          </cell>
          <cell r="AB1543">
            <v>0</v>
          </cell>
        </row>
        <row r="1544">
          <cell r="G1544">
            <v>42388830</v>
          </cell>
          <cell r="H1544" t="str">
            <v>000321796</v>
          </cell>
          <cell r="I1544" t="str">
            <v>Materská škola</v>
          </cell>
          <cell r="J1544" t="str">
            <v>Žilinský</v>
          </cell>
          <cell r="K1544" t="str">
            <v>Žilina</v>
          </cell>
          <cell r="L1544" t="str">
            <v>01003</v>
          </cell>
          <cell r="M1544" t="str">
            <v>Žilina</v>
          </cell>
          <cell r="N1544" t="str">
            <v>Ku škôlke 196/11</v>
          </cell>
          <cell r="O1544" t="str">
            <v>517402</v>
          </cell>
          <cell r="P1544" t="str">
            <v>PS</v>
          </cell>
          <cell r="Q1544">
            <v>9</v>
          </cell>
          <cell r="R1544">
            <v>0</v>
          </cell>
          <cell r="S1544">
            <v>0</v>
          </cell>
          <cell r="V1544">
            <v>9</v>
          </cell>
          <cell r="W1544">
            <v>0</v>
          </cell>
          <cell r="X1544">
            <v>0</v>
          </cell>
          <cell r="Y1544">
            <v>0</v>
          </cell>
          <cell r="AB1544">
            <v>0</v>
          </cell>
        </row>
        <row r="1545">
          <cell r="G1545">
            <v>710022956</v>
          </cell>
          <cell r="H1545" t="str">
            <v>037811789</v>
          </cell>
          <cell r="I1545" t="str">
            <v>Základná škola s materskou školou - predprimárne vzdelávanie</v>
          </cell>
          <cell r="J1545" t="str">
            <v>Žilinský</v>
          </cell>
          <cell r="K1545" t="str">
            <v>Žilina</v>
          </cell>
          <cell r="L1545" t="str">
            <v>01014</v>
          </cell>
          <cell r="M1545" t="str">
            <v>Žilina</v>
          </cell>
          <cell r="N1545" t="str">
            <v>Brodňanská 110/17</v>
          </cell>
          <cell r="O1545" t="str">
            <v>517402</v>
          </cell>
          <cell r="P1545" t="str">
            <v>NS</v>
          </cell>
          <cell r="Q1545">
            <v>16</v>
          </cell>
          <cell r="R1545">
            <v>0</v>
          </cell>
          <cell r="S1545">
            <v>0</v>
          </cell>
          <cell r="V1545">
            <v>16</v>
          </cell>
          <cell r="W1545">
            <v>0</v>
          </cell>
          <cell r="X1545">
            <v>0</v>
          </cell>
          <cell r="Y1545">
            <v>0</v>
          </cell>
          <cell r="AB1545">
            <v>0</v>
          </cell>
        </row>
        <row r="1546">
          <cell r="G1546">
            <v>710023057</v>
          </cell>
          <cell r="H1546" t="str">
            <v>037811762</v>
          </cell>
          <cell r="I1546" t="str">
            <v>Elokované pracovisko ako súčasť Základnej školy s materskou školou</v>
          </cell>
          <cell r="J1546" t="str">
            <v>Žilinský</v>
          </cell>
          <cell r="K1546" t="str">
            <v>Žilina</v>
          </cell>
          <cell r="L1546" t="str">
            <v>01001</v>
          </cell>
          <cell r="M1546" t="str">
            <v>Žilina</v>
          </cell>
          <cell r="N1546" t="str">
            <v>Dolná Trnovská 38</v>
          </cell>
          <cell r="O1546" t="str">
            <v>517402</v>
          </cell>
          <cell r="P1546" t="str">
            <v>NS</v>
          </cell>
          <cell r="Q1546">
            <v>27</v>
          </cell>
          <cell r="R1546">
            <v>0</v>
          </cell>
          <cell r="S1546">
            <v>0</v>
          </cell>
          <cell r="V1546">
            <v>27</v>
          </cell>
          <cell r="W1546">
            <v>0</v>
          </cell>
          <cell r="X1546">
            <v>0</v>
          </cell>
          <cell r="Y1546">
            <v>0</v>
          </cell>
          <cell r="AB1546">
            <v>0</v>
          </cell>
        </row>
        <row r="1547">
          <cell r="G1547">
            <v>710023081</v>
          </cell>
          <cell r="H1547" t="str">
            <v>037810901</v>
          </cell>
          <cell r="I1547" t="str">
            <v>Elokované pracovisko ako súčasť Základnej školy s materskou školou</v>
          </cell>
          <cell r="J1547" t="str">
            <v>Žilinský</v>
          </cell>
          <cell r="K1547" t="str">
            <v>Žilina</v>
          </cell>
          <cell r="L1547" t="str">
            <v>01004</v>
          </cell>
          <cell r="M1547" t="str">
            <v>Žilina</v>
          </cell>
          <cell r="N1547" t="str">
            <v>Juraja Závodského 16</v>
          </cell>
          <cell r="O1547" t="str">
            <v>517402</v>
          </cell>
          <cell r="P1547" t="str">
            <v>NS</v>
          </cell>
          <cell r="Q1547">
            <v>20</v>
          </cell>
          <cell r="R1547">
            <v>0</v>
          </cell>
          <cell r="S1547">
            <v>0</v>
          </cell>
          <cell r="V1547">
            <v>20</v>
          </cell>
          <cell r="W1547">
            <v>0</v>
          </cell>
          <cell r="X1547">
            <v>0</v>
          </cell>
          <cell r="Y1547">
            <v>0</v>
          </cell>
          <cell r="AB1547">
            <v>0</v>
          </cell>
        </row>
        <row r="1548">
          <cell r="G1548">
            <v>710038224</v>
          </cell>
          <cell r="H1548" t="str">
            <v>037813064</v>
          </cell>
          <cell r="I1548" t="str">
            <v>Základná škola s materskou školou - predprimárne vzdelávanie</v>
          </cell>
          <cell r="J1548" t="str">
            <v>Žilinský</v>
          </cell>
          <cell r="K1548" t="str">
            <v>Žilina</v>
          </cell>
          <cell r="L1548" t="str">
            <v>01008</v>
          </cell>
          <cell r="M1548" t="str">
            <v>Žilina</v>
          </cell>
          <cell r="N1548" t="str">
            <v>Ulica sv. Gorazda 1</v>
          </cell>
          <cell r="O1548" t="str">
            <v>517402</v>
          </cell>
          <cell r="P1548" t="str">
            <v>NS</v>
          </cell>
          <cell r="Q1548">
            <v>40</v>
          </cell>
          <cell r="R1548">
            <v>0</v>
          </cell>
          <cell r="S1548">
            <v>0</v>
          </cell>
          <cell r="V1548">
            <v>40</v>
          </cell>
          <cell r="W1548">
            <v>1</v>
          </cell>
          <cell r="X1548">
            <v>0</v>
          </cell>
          <cell r="Y1548">
            <v>0</v>
          </cell>
          <cell r="AB1548">
            <v>1</v>
          </cell>
        </row>
        <row r="1549">
          <cell r="G1549">
            <v>710221916</v>
          </cell>
          <cell r="H1549" t="str">
            <v>037810898</v>
          </cell>
          <cell r="I1549" t="str">
            <v>Elokované pracovisko ako súčasť Základnej školy s materskou školou</v>
          </cell>
          <cell r="J1549" t="str">
            <v>Žilinský</v>
          </cell>
          <cell r="K1549" t="str">
            <v>Žilina</v>
          </cell>
          <cell r="L1549" t="str">
            <v>01009</v>
          </cell>
          <cell r="M1549" t="str">
            <v>Žilina</v>
          </cell>
          <cell r="N1549" t="str">
            <v>Na stanicu 27</v>
          </cell>
          <cell r="O1549" t="str">
            <v>517402</v>
          </cell>
          <cell r="P1549" t="str">
            <v>NS</v>
          </cell>
          <cell r="Q1549">
            <v>16</v>
          </cell>
          <cell r="R1549">
            <v>0</v>
          </cell>
          <cell r="S1549">
            <v>0</v>
          </cell>
          <cell r="V1549">
            <v>16</v>
          </cell>
          <cell r="W1549">
            <v>0</v>
          </cell>
          <cell r="X1549">
            <v>0</v>
          </cell>
          <cell r="Y1549">
            <v>0</v>
          </cell>
          <cell r="AB1549">
            <v>0</v>
          </cell>
        </row>
        <row r="1550">
          <cell r="G1550">
            <v>710255934</v>
          </cell>
          <cell r="H1550" t="str">
            <v>037810898</v>
          </cell>
          <cell r="I1550" t="str">
            <v>Základná škola s materskou školou - predprimárne vzdelávanie</v>
          </cell>
          <cell r="J1550" t="str">
            <v>Žilinský</v>
          </cell>
          <cell r="K1550" t="str">
            <v>Žilina</v>
          </cell>
          <cell r="L1550" t="str">
            <v>01007</v>
          </cell>
          <cell r="M1550" t="str">
            <v>Žilina</v>
          </cell>
          <cell r="N1550" t="str">
            <v>Gaštanová 56</v>
          </cell>
          <cell r="O1550" t="str">
            <v>517402</v>
          </cell>
          <cell r="P1550" t="str">
            <v>NS</v>
          </cell>
          <cell r="Q1550">
            <v>37</v>
          </cell>
          <cell r="R1550">
            <v>0</v>
          </cell>
          <cell r="S1550">
            <v>0</v>
          </cell>
          <cell r="V1550">
            <v>37</v>
          </cell>
          <cell r="W1550">
            <v>0</v>
          </cell>
          <cell r="X1550">
            <v>0</v>
          </cell>
          <cell r="Y1550">
            <v>0</v>
          </cell>
          <cell r="AB1550">
            <v>0</v>
          </cell>
        </row>
        <row r="1551">
          <cell r="G1551">
            <v>710259662</v>
          </cell>
          <cell r="H1551" t="str">
            <v>037812882</v>
          </cell>
          <cell r="I1551" t="str">
            <v>Elokované pracovisko ako súčasť Základnej školy s materskou školou</v>
          </cell>
          <cell r="J1551" t="str">
            <v>Žilinský</v>
          </cell>
          <cell r="K1551" t="str">
            <v>Žilina</v>
          </cell>
          <cell r="L1551" t="str">
            <v>01004</v>
          </cell>
          <cell r="M1551" t="str">
            <v>Žilina</v>
          </cell>
          <cell r="N1551" t="str">
            <v>Do Stošky 5</v>
          </cell>
          <cell r="O1551" t="str">
            <v>517402</v>
          </cell>
          <cell r="P1551" t="str">
            <v>NS</v>
          </cell>
          <cell r="Q1551">
            <v>34</v>
          </cell>
          <cell r="R1551">
            <v>0</v>
          </cell>
          <cell r="S1551">
            <v>0</v>
          </cell>
          <cell r="V1551">
            <v>34</v>
          </cell>
          <cell r="W1551">
            <v>0</v>
          </cell>
          <cell r="X1551">
            <v>0</v>
          </cell>
          <cell r="Y1551">
            <v>0</v>
          </cell>
          <cell r="AB1551">
            <v>0</v>
          </cell>
        </row>
        <row r="1552">
          <cell r="G1552">
            <v>710021895</v>
          </cell>
          <cell r="H1552" t="str">
            <v>710261624</v>
          </cell>
          <cell r="I1552" t="str">
            <v>Elokované pracovisko ako súčasť Spojenej školy</v>
          </cell>
          <cell r="J1552" t="str">
            <v>Žilinský</v>
          </cell>
          <cell r="K1552" t="str">
            <v>Žilina</v>
          </cell>
          <cell r="L1552" t="str">
            <v>01305</v>
          </cell>
          <cell r="M1552" t="str">
            <v>Belá</v>
          </cell>
          <cell r="N1552" t="str">
            <v>SNP 320</v>
          </cell>
          <cell r="O1552" t="str">
            <v>517429</v>
          </cell>
          <cell r="P1552" t="str">
            <v>NS</v>
          </cell>
          <cell r="Q1552">
            <v>29</v>
          </cell>
          <cell r="R1552">
            <v>0</v>
          </cell>
          <cell r="S1552">
            <v>0</v>
          </cell>
          <cell r="V1552">
            <v>29</v>
          </cell>
          <cell r="W1552">
            <v>0</v>
          </cell>
          <cell r="X1552">
            <v>0</v>
          </cell>
          <cell r="Y1552">
            <v>0</v>
          </cell>
          <cell r="AB1552">
            <v>0</v>
          </cell>
        </row>
        <row r="1553">
          <cell r="G1553">
            <v>42348897</v>
          </cell>
          <cell r="H1553" t="str">
            <v>000321192</v>
          </cell>
          <cell r="I1553" t="str">
            <v>Materská škola</v>
          </cell>
          <cell r="J1553" t="str">
            <v>Žilinský</v>
          </cell>
          <cell r="K1553" t="str">
            <v>Bytča</v>
          </cell>
          <cell r="L1553" t="str">
            <v>01401</v>
          </cell>
          <cell r="M1553" t="str">
            <v>Bytča</v>
          </cell>
          <cell r="N1553" t="str">
            <v>Hurbanova 5</v>
          </cell>
          <cell r="O1553" t="str">
            <v>517461</v>
          </cell>
          <cell r="P1553" t="str">
            <v>PS</v>
          </cell>
          <cell r="Q1553">
            <v>58</v>
          </cell>
          <cell r="R1553">
            <v>0</v>
          </cell>
          <cell r="S1553">
            <v>0</v>
          </cell>
          <cell r="V1553">
            <v>58</v>
          </cell>
          <cell r="W1553">
            <v>2</v>
          </cell>
          <cell r="X1553">
            <v>0</v>
          </cell>
          <cell r="Y1553">
            <v>0</v>
          </cell>
          <cell r="AB1553">
            <v>2</v>
          </cell>
        </row>
        <row r="1554">
          <cell r="G1554">
            <v>710021976</v>
          </cell>
          <cell r="H1554" t="str">
            <v>000321192</v>
          </cell>
          <cell r="I1554" t="str">
            <v>Materská škola</v>
          </cell>
          <cell r="J1554" t="str">
            <v>Žilinský</v>
          </cell>
          <cell r="K1554" t="str">
            <v>Bytča</v>
          </cell>
          <cell r="L1554" t="str">
            <v>01401</v>
          </cell>
          <cell r="M1554" t="str">
            <v>Bytča</v>
          </cell>
          <cell r="N1554" t="str">
            <v>m. č. Hliník n.Váhom 167</v>
          </cell>
          <cell r="O1554" t="str">
            <v>517461</v>
          </cell>
          <cell r="P1554" t="str">
            <v>NS</v>
          </cell>
          <cell r="Q1554">
            <v>15</v>
          </cell>
          <cell r="R1554">
            <v>0</v>
          </cell>
          <cell r="S1554">
            <v>0</v>
          </cell>
          <cell r="V1554">
            <v>15</v>
          </cell>
          <cell r="W1554">
            <v>1</v>
          </cell>
          <cell r="X1554">
            <v>0</v>
          </cell>
          <cell r="Y1554">
            <v>0</v>
          </cell>
          <cell r="AB1554">
            <v>1</v>
          </cell>
        </row>
        <row r="1555">
          <cell r="G1555">
            <v>710021984</v>
          </cell>
          <cell r="H1555" t="str">
            <v>000321192</v>
          </cell>
          <cell r="I1555" t="str">
            <v>Materská škola</v>
          </cell>
          <cell r="J1555" t="str">
            <v>Žilinský</v>
          </cell>
          <cell r="K1555" t="str">
            <v>Bytča</v>
          </cell>
          <cell r="L1555" t="str">
            <v>01401</v>
          </cell>
          <cell r="M1555" t="str">
            <v>Bytča</v>
          </cell>
          <cell r="N1555" t="str">
            <v>m. č. Hrabové 89</v>
          </cell>
          <cell r="O1555" t="str">
            <v>517461</v>
          </cell>
          <cell r="P1555" t="str">
            <v>NS</v>
          </cell>
          <cell r="Q1555">
            <v>8</v>
          </cell>
          <cell r="R1555">
            <v>0</v>
          </cell>
          <cell r="S1555">
            <v>0</v>
          </cell>
          <cell r="V1555">
            <v>8</v>
          </cell>
          <cell r="W1555">
            <v>0</v>
          </cell>
          <cell r="X1555">
            <v>0</v>
          </cell>
          <cell r="Y1555">
            <v>0</v>
          </cell>
          <cell r="AB1555">
            <v>0</v>
          </cell>
        </row>
        <row r="1556">
          <cell r="G1556">
            <v>710022018</v>
          </cell>
          <cell r="H1556" t="str">
            <v>000321192</v>
          </cell>
          <cell r="I1556" t="str">
            <v>Materská škola</v>
          </cell>
          <cell r="J1556" t="str">
            <v>Žilinský</v>
          </cell>
          <cell r="K1556" t="str">
            <v>Bytča</v>
          </cell>
          <cell r="L1556" t="str">
            <v>01401</v>
          </cell>
          <cell r="M1556" t="str">
            <v>Bytča</v>
          </cell>
          <cell r="N1556" t="str">
            <v>m. č. Pšurnovice 176</v>
          </cell>
          <cell r="O1556" t="str">
            <v>517461</v>
          </cell>
          <cell r="P1556" t="str">
            <v>NS</v>
          </cell>
          <cell r="Q1556">
            <v>5</v>
          </cell>
          <cell r="R1556">
            <v>0</v>
          </cell>
          <cell r="S1556">
            <v>0</v>
          </cell>
          <cell r="V1556">
            <v>5</v>
          </cell>
          <cell r="W1556">
            <v>0</v>
          </cell>
          <cell r="X1556">
            <v>0</v>
          </cell>
          <cell r="Y1556">
            <v>0</v>
          </cell>
          <cell r="AB1556">
            <v>0</v>
          </cell>
        </row>
        <row r="1557">
          <cell r="G1557">
            <v>710038160</v>
          </cell>
          <cell r="H1557" t="str">
            <v>000321192</v>
          </cell>
          <cell r="I1557" t="str">
            <v>Materská škola</v>
          </cell>
          <cell r="J1557" t="str">
            <v>Žilinský</v>
          </cell>
          <cell r="K1557" t="str">
            <v>Bytča</v>
          </cell>
          <cell r="L1557" t="str">
            <v>01401</v>
          </cell>
          <cell r="M1557" t="str">
            <v>Bytča</v>
          </cell>
          <cell r="N1557" t="str">
            <v>Dostojevského 933/5</v>
          </cell>
          <cell r="O1557" t="str">
            <v>517461</v>
          </cell>
          <cell r="P1557" t="str">
            <v>NS</v>
          </cell>
          <cell r="Q1557">
            <v>46</v>
          </cell>
          <cell r="R1557">
            <v>0</v>
          </cell>
          <cell r="S1557">
            <v>0</v>
          </cell>
          <cell r="V1557">
            <v>46</v>
          </cell>
          <cell r="W1557">
            <v>0</v>
          </cell>
          <cell r="X1557">
            <v>0</v>
          </cell>
          <cell r="Y1557">
            <v>0</v>
          </cell>
          <cell r="AB1557">
            <v>0</v>
          </cell>
        </row>
        <row r="1558">
          <cell r="G1558">
            <v>710022026</v>
          </cell>
          <cell r="H1558" t="str">
            <v>037812670</v>
          </cell>
          <cell r="I1558" t="str">
            <v>Elokované pracovisko ako súčasť Základnej školy s materskou školou</v>
          </cell>
          <cell r="J1558" t="str">
            <v>Žilinský</v>
          </cell>
          <cell r="K1558" t="str">
            <v>Žilina</v>
          </cell>
          <cell r="L1558" t="str">
            <v>01331</v>
          </cell>
          <cell r="M1558" t="str">
            <v>Divina</v>
          </cell>
          <cell r="N1558" t="str">
            <v>Divina 527</v>
          </cell>
          <cell r="O1558" t="str">
            <v>517488</v>
          </cell>
          <cell r="P1558" t="str">
            <v>NS</v>
          </cell>
          <cell r="Q1558">
            <v>35</v>
          </cell>
          <cell r="R1558">
            <v>0</v>
          </cell>
          <cell r="S1558">
            <v>0</v>
          </cell>
          <cell r="V1558">
            <v>35</v>
          </cell>
          <cell r="W1558">
            <v>0</v>
          </cell>
          <cell r="X1558">
            <v>0</v>
          </cell>
          <cell r="Y1558">
            <v>0</v>
          </cell>
          <cell r="AB1558">
            <v>0</v>
          </cell>
        </row>
        <row r="1559">
          <cell r="G1559">
            <v>710022042</v>
          </cell>
          <cell r="H1559" t="str">
            <v>037906399</v>
          </cell>
          <cell r="I1559" t="str">
            <v>Elokované pracovisko ako súčasť Základnej školy s materskou školou</v>
          </cell>
          <cell r="J1559" t="str">
            <v>Žilinský</v>
          </cell>
          <cell r="K1559" t="str">
            <v>Žilina</v>
          </cell>
          <cell r="L1559" t="str">
            <v>01331</v>
          </cell>
          <cell r="M1559" t="str">
            <v>Divinka</v>
          </cell>
          <cell r="N1559" t="str">
            <v>Divinka 4</v>
          </cell>
          <cell r="O1559" t="str">
            <v>517496</v>
          </cell>
          <cell r="P1559" t="str">
            <v>NS</v>
          </cell>
          <cell r="Q1559">
            <v>9</v>
          </cell>
          <cell r="R1559">
            <v>0</v>
          </cell>
          <cell r="S1559">
            <v>0</v>
          </cell>
          <cell r="V1559">
            <v>9</v>
          </cell>
          <cell r="W1559">
            <v>0</v>
          </cell>
          <cell r="X1559">
            <v>0</v>
          </cell>
          <cell r="Y1559">
            <v>0</v>
          </cell>
          <cell r="AB1559">
            <v>0</v>
          </cell>
        </row>
        <row r="1560">
          <cell r="G1560">
            <v>710022050</v>
          </cell>
          <cell r="H1560" t="str">
            <v>037813293</v>
          </cell>
          <cell r="I1560" t="str">
            <v>Elokované pracovisko ako súčasť Základnej školy s materskou školou</v>
          </cell>
          <cell r="J1560" t="str">
            <v>Žilinský</v>
          </cell>
          <cell r="K1560" t="str">
            <v>Žilina</v>
          </cell>
          <cell r="L1560" t="str">
            <v>01332</v>
          </cell>
          <cell r="M1560" t="str">
            <v>Dlhé Pole</v>
          </cell>
          <cell r="N1560" t="str">
            <v>Dlhé Pole 203</v>
          </cell>
          <cell r="O1560" t="str">
            <v>517500</v>
          </cell>
          <cell r="P1560" t="str">
            <v>NS</v>
          </cell>
          <cell r="Q1560">
            <v>12</v>
          </cell>
          <cell r="R1560">
            <v>0</v>
          </cell>
          <cell r="S1560">
            <v>0</v>
          </cell>
          <cell r="V1560">
            <v>12</v>
          </cell>
          <cell r="W1560">
            <v>0</v>
          </cell>
          <cell r="X1560">
            <v>0</v>
          </cell>
          <cell r="Y1560">
            <v>0</v>
          </cell>
          <cell r="AB1560">
            <v>0</v>
          </cell>
        </row>
        <row r="1561">
          <cell r="G1561">
            <v>710201303</v>
          </cell>
          <cell r="H1561" t="str">
            <v>000321249</v>
          </cell>
          <cell r="I1561" t="str">
            <v>Materská škola</v>
          </cell>
          <cell r="J1561" t="str">
            <v>Žilinský</v>
          </cell>
          <cell r="K1561" t="str">
            <v>Žilina</v>
          </cell>
          <cell r="L1561" t="str">
            <v>01304</v>
          </cell>
          <cell r="M1561" t="str">
            <v>Dolná Tižina</v>
          </cell>
          <cell r="N1561" t="str">
            <v>Dolná Tižina 217</v>
          </cell>
          <cell r="O1561" t="str">
            <v>517518</v>
          </cell>
          <cell r="P1561" t="str">
            <v>NS</v>
          </cell>
          <cell r="Q1561">
            <v>22</v>
          </cell>
          <cell r="R1561">
            <v>0</v>
          </cell>
          <cell r="S1561">
            <v>0</v>
          </cell>
          <cell r="V1561">
            <v>22</v>
          </cell>
          <cell r="W1561">
            <v>0</v>
          </cell>
          <cell r="X1561">
            <v>0</v>
          </cell>
          <cell r="Y1561">
            <v>0</v>
          </cell>
          <cell r="AB1561">
            <v>0</v>
          </cell>
        </row>
        <row r="1562">
          <cell r="G1562">
            <v>710022077</v>
          </cell>
          <cell r="H1562" t="str">
            <v>037811118</v>
          </cell>
          <cell r="I1562" t="str">
            <v>Základná škola s materskou školou Petra Víťazoslava Rovnianka - predprimárne vzdelávanie</v>
          </cell>
          <cell r="J1562" t="str">
            <v>Žilinský</v>
          </cell>
          <cell r="K1562" t="str">
            <v>Žilina</v>
          </cell>
          <cell r="L1562" t="str">
            <v>01341</v>
          </cell>
          <cell r="M1562" t="str">
            <v>Dolný Hričov</v>
          </cell>
          <cell r="N1562" t="str">
            <v>Školská 248</v>
          </cell>
          <cell r="O1562" t="str">
            <v>517526</v>
          </cell>
          <cell r="P1562" t="str">
            <v>NS</v>
          </cell>
          <cell r="Q1562">
            <v>18</v>
          </cell>
          <cell r="R1562">
            <v>0</v>
          </cell>
          <cell r="S1562">
            <v>0</v>
          </cell>
          <cell r="V1562">
            <v>18</v>
          </cell>
          <cell r="W1562">
            <v>0</v>
          </cell>
          <cell r="X1562">
            <v>0</v>
          </cell>
          <cell r="Y1562">
            <v>0</v>
          </cell>
          <cell r="AB1562">
            <v>0</v>
          </cell>
        </row>
        <row r="1563">
          <cell r="G1563">
            <v>710022085</v>
          </cell>
          <cell r="H1563" t="str">
            <v>000321265</v>
          </cell>
          <cell r="I1563" t="str">
            <v>Materská škola</v>
          </cell>
          <cell r="J1563" t="str">
            <v>Žilinský</v>
          </cell>
          <cell r="K1563" t="str">
            <v>Žilina</v>
          </cell>
          <cell r="L1563" t="str">
            <v>01316</v>
          </cell>
          <cell r="M1563" t="str">
            <v>Fačkov</v>
          </cell>
          <cell r="N1563" t="str">
            <v>Fačkov 190</v>
          </cell>
          <cell r="O1563" t="str">
            <v>517542</v>
          </cell>
          <cell r="P1563" t="str">
            <v>NS</v>
          </cell>
          <cell r="Q1563">
            <v>6</v>
          </cell>
          <cell r="R1563">
            <v>0</v>
          </cell>
          <cell r="S1563">
            <v>0</v>
          </cell>
          <cell r="V1563">
            <v>6</v>
          </cell>
          <cell r="W1563">
            <v>0</v>
          </cell>
          <cell r="X1563">
            <v>0</v>
          </cell>
          <cell r="Y1563">
            <v>0</v>
          </cell>
          <cell r="AB1563">
            <v>0</v>
          </cell>
        </row>
        <row r="1564">
          <cell r="G1564">
            <v>710022093</v>
          </cell>
          <cell r="H1564" t="str">
            <v>000321273</v>
          </cell>
          <cell r="I1564" t="str">
            <v>Materská škola</v>
          </cell>
          <cell r="J1564" t="str">
            <v>Žilinský</v>
          </cell>
          <cell r="K1564" t="str">
            <v>Žilina</v>
          </cell>
          <cell r="L1564" t="str">
            <v>01302</v>
          </cell>
          <cell r="M1564" t="str">
            <v>Gbeľany</v>
          </cell>
          <cell r="N1564" t="str">
            <v>Urbárska 139/1</v>
          </cell>
          <cell r="O1564" t="str">
            <v>517551</v>
          </cell>
          <cell r="P1564" t="str">
            <v>NS</v>
          </cell>
          <cell r="Q1564">
            <v>19</v>
          </cell>
          <cell r="R1564">
            <v>0</v>
          </cell>
          <cell r="S1564">
            <v>0</v>
          </cell>
          <cell r="V1564">
            <v>19</v>
          </cell>
          <cell r="W1564">
            <v>0</v>
          </cell>
          <cell r="X1564">
            <v>0</v>
          </cell>
          <cell r="Y1564">
            <v>0</v>
          </cell>
          <cell r="AB1564">
            <v>0</v>
          </cell>
        </row>
        <row r="1565">
          <cell r="G1565">
            <v>710022107</v>
          </cell>
          <cell r="H1565" t="str">
            <v>037814508</v>
          </cell>
          <cell r="I1565" t="str">
            <v>Elokované pracovisko ako súčasť Základnej školy s materskou školou</v>
          </cell>
          <cell r="J1565" t="str">
            <v>Žilinský</v>
          </cell>
          <cell r="K1565" t="str">
            <v>Žilina</v>
          </cell>
          <cell r="L1565" t="str">
            <v>01004</v>
          </cell>
          <cell r="M1565" t="str">
            <v>Hôrky</v>
          </cell>
          <cell r="N1565" t="str">
            <v>Hôrky 164</v>
          </cell>
          <cell r="O1565" t="str">
            <v>517577</v>
          </cell>
          <cell r="P1565" t="str">
            <v>NS</v>
          </cell>
          <cell r="Q1565">
            <v>28</v>
          </cell>
          <cell r="V1565">
            <v>28</v>
          </cell>
          <cell r="W1565">
            <v>0</v>
          </cell>
          <cell r="AB1565">
            <v>0</v>
          </cell>
        </row>
        <row r="1566">
          <cell r="G1566">
            <v>710022115</v>
          </cell>
          <cell r="H1566" t="str">
            <v>037910761</v>
          </cell>
          <cell r="I1566" t="str">
            <v>Základná škola s materskou školou - predprimárne vzdelávanie</v>
          </cell>
          <cell r="J1566" t="str">
            <v>Žilinský</v>
          </cell>
          <cell r="K1566" t="str">
            <v>Žilina</v>
          </cell>
          <cell r="L1566" t="str">
            <v>01342</v>
          </cell>
          <cell r="M1566" t="str">
            <v>Horný Hričov</v>
          </cell>
          <cell r="N1566" t="str">
            <v>Mládeže 156</v>
          </cell>
          <cell r="O1566" t="str">
            <v>517593</v>
          </cell>
          <cell r="P1566" t="str">
            <v>NS</v>
          </cell>
          <cell r="Q1566">
            <v>5</v>
          </cell>
          <cell r="R1566">
            <v>0</v>
          </cell>
          <cell r="S1566">
            <v>0</v>
          </cell>
          <cell r="V1566">
            <v>5</v>
          </cell>
          <cell r="W1566">
            <v>0</v>
          </cell>
          <cell r="X1566">
            <v>0</v>
          </cell>
          <cell r="Y1566">
            <v>0</v>
          </cell>
          <cell r="AB1566">
            <v>0</v>
          </cell>
        </row>
        <row r="1567">
          <cell r="G1567">
            <v>710022425</v>
          </cell>
          <cell r="H1567" t="str">
            <v>037903802</v>
          </cell>
          <cell r="I1567" t="str">
            <v>Základná škola s materskou školou - predprimárne vzdelávanie</v>
          </cell>
          <cell r="J1567" t="str">
            <v>Žilinský</v>
          </cell>
          <cell r="K1567" t="str">
            <v>Bytča</v>
          </cell>
          <cell r="L1567" t="str">
            <v>01356</v>
          </cell>
          <cell r="M1567" t="str">
            <v>Hvozdnica</v>
          </cell>
          <cell r="N1567" t="str">
            <v>Hvozdnica 66</v>
          </cell>
          <cell r="O1567" t="str">
            <v>517623</v>
          </cell>
          <cell r="P1567" t="str">
            <v>NS</v>
          </cell>
          <cell r="Q1567">
            <v>12</v>
          </cell>
          <cell r="R1567">
            <v>0</v>
          </cell>
          <cell r="S1567">
            <v>0</v>
          </cell>
          <cell r="V1567">
            <v>12</v>
          </cell>
          <cell r="W1567">
            <v>1</v>
          </cell>
          <cell r="X1567">
            <v>0</v>
          </cell>
          <cell r="Y1567">
            <v>0</v>
          </cell>
          <cell r="AB1567">
            <v>1</v>
          </cell>
        </row>
        <row r="1568">
          <cell r="G1568">
            <v>710022140</v>
          </cell>
          <cell r="H1568" t="str">
            <v>000321346</v>
          </cell>
          <cell r="I1568" t="str">
            <v>Materská škola</v>
          </cell>
          <cell r="J1568" t="str">
            <v>Žilinský</v>
          </cell>
          <cell r="K1568" t="str">
            <v>Žilina</v>
          </cell>
          <cell r="L1568" t="str">
            <v>01319</v>
          </cell>
          <cell r="M1568" t="str">
            <v>Jasenové</v>
          </cell>
          <cell r="N1568" t="str">
            <v>Jasenové 1</v>
          </cell>
          <cell r="O1568" t="str">
            <v>517640</v>
          </cell>
          <cell r="P1568" t="str">
            <v>NS</v>
          </cell>
          <cell r="Q1568">
            <v>18</v>
          </cell>
          <cell r="R1568">
            <v>0</v>
          </cell>
          <cell r="S1568">
            <v>0</v>
          </cell>
          <cell r="V1568">
            <v>18</v>
          </cell>
          <cell r="W1568">
            <v>0</v>
          </cell>
          <cell r="X1568">
            <v>0</v>
          </cell>
          <cell r="Y1568">
            <v>0</v>
          </cell>
          <cell r="AB1568">
            <v>0</v>
          </cell>
        </row>
        <row r="1569">
          <cell r="G1569">
            <v>710022158</v>
          </cell>
          <cell r="H1569" t="str">
            <v>042388244</v>
          </cell>
          <cell r="I1569" t="str">
            <v>Elokované pracovisko ako súčasť Základnej školy s materskou školou</v>
          </cell>
          <cell r="J1569" t="str">
            <v>Žilinský</v>
          </cell>
          <cell r="K1569" t="str">
            <v>Žilina</v>
          </cell>
          <cell r="L1569" t="str">
            <v>01314</v>
          </cell>
          <cell r="M1569" t="str">
            <v>Kamenná Poruba</v>
          </cell>
          <cell r="N1569" t="str">
            <v>Školská 151/3</v>
          </cell>
          <cell r="O1569" t="str">
            <v>517658</v>
          </cell>
          <cell r="P1569" t="str">
            <v>NS</v>
          </cell>
          <cell r="Q1569">
            <v>22</v>
          </cell>
          <cell r="R1569">
            <v>0</v>
          </cell>
          <cell r="S1569">
            <v>0</v>
          </cell>
          <cell r="V1569">
            <v>22</v>
          </cell>
          <cell r="W1569">
            <v>0</v>
          </cell>
          <cell r="X1569">
            <v>0</v>
          </cell>
          <cell r="Y1569">
            <v>0</v>
          </cell>
          <cell r="AB1569">
            <v>0</v>
          </cell>
        </row>
        <row r="1570">
          <cell r="G1570">
            <v>710022166</v>
          </cell>
          <cell r="H1570" t="str">
            <v>037809750</v>
          </cell>
          <cell r="I1570" t="str">
            <v>Základná škola s materskou školou - predprimárne vzdelávanie</v>
          </cell>
          <cell r="J1570" t="str">
            <v>Žilinský</v>
          </cell>
          <cell r="K1570" t="str">
            <v>Bytča</v>
          </cell>
          <cell r="L1570" t="str">
            <v>01354</v>
          </cell>
          <cell r="M1570" t="str">
            <v>Kolárovice</v>
          </cell>
          <cell r="N1570" t="str">
            <v>Kolárovice 62</v>
          </cell>
          <cell r="O1570" t="str">
            <v>517674</v>
          </cell>
          <cell r="P1570" t="str">
            <v>NS</v>
          </cell>
          <cell r="Q1570">
            <v>23</v>
          </cell>
          <cell r="R1570">
            <v>0</v>
          </cell>
          <cell r="S1570">
            <v>0</v>
          </cell>
          <cell r="V1570">
            <v>23</v>
          </cell>
          <cell r="W1570">
            <v>1</v>
          </cell>
          <cell r="X1570">
            <v>0</v>
          </cell>
          <cell r="Y1570">
            <v>0</v>
          </cell>
          <cell r="AB1570">
            <v>1</v>
          </cell>
        </row>
        <row r="1571">
          <cell r="G1571">
            <v>710022182</v>
          </cell>
          <cell r="H1571" t="str">
            <v>037900978</v>
          </cell>
          <cell r="I1571" t="str">
            <v>Základná škola s materskou školou - predprimárne vzdelávanie</v>
          </cell>
          <cell r="J1571" t="str">
            <v>Žilinský</v>
          </cell>
          <cell r="K1571" t="str">
            <v>Žilina</v>
          </cell>
          <cell r="L1571" t="str">
            <v>01313</v>
          </cell>
          <cell r="M1571" t="str">
            <v>Konská</v>
          </cell>
          <cell r="N1571" t="str">
            <v>Školská ulica 399/7</v>
          </cell>
          <cell r="O1571" t="str">
            <v>517682</v>
          </cell>
          <cell r="P1571" t="str">
            <v>NS</v>
          </cell>
          <cell r="Q1571">
            <v>25</v>
          </cell>
          <cell r="R1571">
            <v>0</v>
          </cell>
          <cell r="S1571">
            <v>0</v>
          </cell>
          <cell r="V1571">
            <v>25</v>
          </cell>
          <cell r="W1571">
            <v>0</v>
          </cell>
          <cell r="X1571">
            <v>0</v>
          </cell>
          <cell r="Y1571">
            <v>0</v>
          </cell>
          <cell r="AB1571">
            <v>0</v>
          </cell>
        </row>
        <row r="1572">
          <cell r="G1572">
            <v>710022190</v>
          </cell>
          <cell r="H1572" t="str">
            <v>037809831</v>
          </cell>
          <cell r="I1572" t="str">
            <v>Elokované pracovisko ako súčasť Základnej školy s materskou školou</v>
          </cell>
          <cell r="J1572" t="str">
            <v>Žilinský</v>
          </cell>
          <cell r="K1572" t="str">
            <v>Bytča</v>
          </cell>
          <cell r="L1572" t="str">
            <v>01361</v>
          </cell>
          <cell r="M1572" t="str">
            <v>Kotešová</v>
          </cell>
          <cell r="N1572" t="str">
            <v>Kotešová 505</v>
          </cell>
          <cell r="O1572" t="str">
            <v>517691</v>
          </cell>
          <cell r="P1572" t="str">
            <v>NS</v>
          </cell>
          <cell r="Q1572">
            <v>11</v>
          </cell>
          <cell r="R1572">
            <v>0</v>
          </cell>
          <cell r="S1572">
            <v>0</v>
          </cell>
          <cell r="V1572">
            <v>11</v>
          </cell>
          <cell r="W1572">
            <v>0</v>
          </cell>
          <cell r="X1572">
            <v>0</v>
          </cell>
          <cell r="Y1572">
            <v>0</v>
          </cell>
          <cell r="AB1572">
            <v>0</v>
          </cell>
        </row>
        <row r="1573">
          <cell r="G1573">
            <v>710022204</v>
          </cell>
          <cell r="H1573" t="str">
            <v>000321397</v>
          </cell>
          <cell r="I1573" t="str">
            <v>Materská škola</v>
          </cell>
          <cell r="J1573" t="str">
            <v>Žilinský</v>
          </cell>
          <cell r="K1573" t="str">
            <v>Žilina</v>
          </cell>
          <cell r="L1573" t="str">
            <v>01302</v>
          </cell>
          <cell r="M1573" t="str">
            <v>Kotrčiná Lúčka</v>
          </cell>
          <cell r="N1573" t="str">
            <v>Kotrčiná Lúčka 102</v>
          </cell>
          <cell r="O1573" t="str">
            <v>517704</v>
          </cell>
          <cell r="P1573" t="str">
            <v>NS</v>
          </cell>
          <cell r="Q1573">
            <v>8</v>
          </cell>
          <cell r="R1573">
            <v>0</v>
          </cell>
          <cell r="S1573">
            <v>0</v>
          </cell>
          <cell r="V1573">
            <v>8</v>
          </cell>
          <cell r="W1573">
            <v>0</v>
          </cell>
          <cell r="X1573">
            <v>0</v>
          </cell>
          <cell r="Y1573">
            <v>0</v>
          </cell>
          <cell r="AB1573">
            <v>0</v>
          </cell>
        </row>
        <row r="1574">
          <cell r="G1574">
            <v>710022212</v>
          </cell>
          <cell r="H1574" t="str">
            <v>042221897</v>
          </cell>
          <cell r="I1574" t="str">
            <v>Elokované pracovisko ako súčasť Základnej školy s materskou školou</v>
          </cell>
          <cell r="J1574" t="str">
            <v>Žilinský</v>
          </cell>
          <cell r="K1574" t="str">
            <v>Žilina</v>
          </cell>
          <cell r="L1574" t="str">
            <v>01303</v>
          </cell>
          <cell r="M1574" t="str">
            <v>Krasňany</v>
          </cell>
          <cell r="N1574" t="str">
            <v>Krasňany 157</v>
          </cell>
          <cell r="O1574" t="str">
            <v>517712</v>
          </cell>
          <cell r="P1574" t="str">
            <v>NS</v>
          </cell>
          <cell r="Q1574">
            <v>21</v>
          </cell>
          <cell r="R1574">
            <v>0</v>
          </cell>
          <cell r="S1574">
            <v>0</v>
          </cell>
          <cell r="V1574">
            <v>21</v>
          </cell>
          <cell r="W1574">
            <v>0</v>
          </cell>
          <cell r="X1574">
            <v>0</v>
          </cell>
          <cell r="Y1574">
            <v>0</v>
          </cell>
          <cell r="AB1574">
            <v>0</v>
          </cell>
        </row>
        <row r="1575">
          <cell r="G1575">
            <v>710022220</v>
          </cell>
          <cell r="H1575" t="str">
            <v>000648892</v>
          </cell>
          <cell r="I1575" t="str">
            <v>Materská škola</v>
          </cell>
          <cell r="J1575" t="str">
            <v>Žilinský</v>
          </cell>
          <cell r="K1575" t="str">
            <v>Žilina</v>
          </cell>
          <cell r="L1575" t="str">
            <v>01313</v>
          </cell>
          <cell r="M1575" t="str">
            <v>Kunerad</v>
          </cell>
          <cell r="N1575" t="str">
            <v>Kunerad 213</v>
          </cell>
          <cell r="O1575" t="str">
            <v>517721</v>
          </cell>
          <cell r="P1575" t="str">
            <v>NS</v>
          </cell>
          <cell r="Q1575">
            <v>16</v>
          </cell>
          <cell r="R1575">
            <v>0</v>
          </cell>
          <cell r="S1575">
            <v>0</v>
          </cell>
          <cell r="V1575">
            <v>16</v>
          </cell>
          <cell r="W1575">
            <v>0</v>
          </cell>
          <cell r="X1575">
            <v>0</v>
          </cell>
          <cell r="Y1575">
            <v>0</v>
          </cell>
          <cell r="AB1575">
            <v>0</v>
          </cell>
        </row>
        <row r="1576">
          <cell r="G1576">
            <v>37903152</v>
          </cell>
          <cell r="H1576" t="str">
            <v>000321427</v>
          </cell>
          <cell r="I1576" t="str">
            <v>Materská škola</v>
          </cell>
          <cell r="J1576" t="str">
            <v>Žilinský</v>
          </cell>
          <cell r="K1576" t="str">
            <v>Žilina</v>
          </cell>
          <cell r="L1576" t="str">
            <v>01318</v>
          </cell>
          <cell r="M1576" t="str">
            <v>Lietava</v>
          </cell>
          <cell r="N1576" t="str">
            <v>Pod Hájom 368</v>
          </cell>
          <cell r="O1576" t="str">
            <v>517739</v>
          </cell>
          <cell r="P1576" t="str">
            <v>PS</v>
          </cell>
          <cell r="Q1576">
            <v>19</v>
          </cell>
          <cell r="V1576">
            <v>19</v>
          </cell>
          <cell r="W1576">
            <v>0</v>
          </cell>
          <cell r="AB1576">
            <v>0</v>
          </cell>
        </row>
        <row r="1577">
          <cell r="G1577">
            <v>710021887</v>
          </cell>
          <cell r="H1577" t="str">
            <v>037910418</v>
          </cell>
          <cell r="I1577" t="str">
            <v>Elokované pracovisko ako súčasť Základnej školy s materskou školou</v>
          </cell>
          <cell r="J1577" t="str">
            <v>Žilinský</v>
          </cell>
          <cell r="K1577" t="str">
            <v>Žilina</v>
          </cell>
          <cell r="L1577" t="str">
            <v>01311</v>
          </cell>
          <cell r="M1577" t="str">
            <v>Lietavská Svinná-Babkov</v>
          </cell>
          <cell r="N1577" t="str">
            <v>Babkov 85</v>
          </cell>
          <cell r="O1577" t="str">
            <v>517755</v>
          </cell>
          <cell r="P1577" t="str">
            <v>NS</v>
          </cell>
          <cell r="Q1577">
            <v>10</v>
          </cell>
          <cell r="R1577">
            <v>0</v>
          </cell>
          <cell r="S1577">
            <v>0</v>
          </cell>
          <cell r="V1577">
            <v>10</v>
          </cell>
          <cell r="W1577">
            <v>0</v>
          </cell>
          <cell r="X1577">
            <v>0</v>
          </cell>
          <cell r="Y1577">
            <v>0</v>
          </cell>
          <cell r="AB1577">
            <v>0</v>
          </cell>
        </row>
        <row r="1578">
          <cell r="G1578">
            <v>710022247</v>
          </cell>
          <cell r="H1578" t="str">
            <v>037910418</v>
          </cell>
          <cell r="I1578" t="str">
            <v>Základná škola s materskou školou - predprimárne vzdelávanie</v>
          </cell>
          <cell r="J1578" t="str">
            <v>Žilinský</v>
          </cell>
          <cell r="K1578" t="str">
            <v>Žilina</v>
          </cell>
          <cell r="L1578" t="str">
            <v>01311</v>
          </cell>
          <cell r="M1578" t="str">
            <v>Lietavská Svinná-Babkov</v>
          </cell>
          <cell r="N1578" t="str">
            <v>Lietavská Svinná 105</v>
          </cell>
          <cell r="O1578" t="str">
            <v>517755</v>
          </cell>
          <cell r="P1578" t="str">
            <v>NS</v>
          </cell>
          <cell r="Q1578">
            <v>12</v>
          </cell>
          <cell r="R1578">
            <v>0</v>
          </cell>
          <cell r="S1578">
            <v>0</v>
          </cell>
          <cell r="V1578">
            <v>12</v>
          </cell>
          <cell r="W1578">
            <v>0</v>
          </cell>
          <cell r="X1578">
            <v>0</v>
          </cell>
          <cell r="Y1578">
            <v>0</v>
          </cell>
          <cell r="AB1578">
            <v>0</v>
          </cell>
        </row>
        <row r="1579">
          <cell r="G1579">
            <v>710022255</v>
          </cell>
          <cell r="H1579" t="str">
            <v>037813331</v>
          </cell>
          <cell r="I1579" t="str">
            <v>Základná škola s materskou školou - predprimárne vzdelávanie</v>
          </cell>
          <cell r="J1579" t="str">
            <v>Žilinský</v>
          </cell>
          <cell r="K1579" t="str">
            <v>Žilina</v>
          </cell>
          <cell r="L1579" t="str">
            <v>01305</v>
          </cell>
          <cell r="M1579" t="str">
            <v>Lutiše</v>
          </cell>
          <cell r="N1579" t="str">
            <v>Lutiše 65</v>
          </cell>
          <cell r="O1579" t="str">
            <v>517763</v>
          </cell>
          <cell r="P1579" t="str">
            <v>NS</v>
          </cell>
          <cell r="Q1579">
            <v>13</v>
          </cell>
          <cell r="R1579">
            <v>0</v>
          </cell>
          <cell r="S1579">
            <v>0</v>
          </cell>
          <cell r="V1579">
            <v>13</v>
          </cell>
          <cell r="W1579">
            <v>0</v>
          </cell>
          <cell r="X1579">
            <v>0</v>
          </cell>
          <cell r="Y1579">
            <v>0</v>
          </cell>
          <cell r="AB1579">
            <v>0</v>
          </cell>
        </row>
        <row r="1580">
          <cell r="G1580">
            <v>710022263</v>
          </cell>
          <cell r="H1580" t="str">
            <v>000321460</v>
          </cell>
          <cell r="I1580" t="str">
            <v>Materská škola</v>
          </cell>
          <cell r="J1580" t="str">
            <v>Žilinský</v>
          </cell>
          <cell r="K1580" t="str">
            <v>Žilina</v>
          </cell>
          <cell r="L1580" t="str">
            <v>01305</v>
          </cell>
          <cell r="M1580" t="str">
            <v>Lysica</v>
          </cell>
          <cell r="N1580" t="str">
            <v>Lysica 123</v>
          </cell>
          <cell r="O1580" t="str">
            <v>517771</v>
          </cell>
          <cell r="P1580" t="str">
            <v>NS</v>
          </cell>
          <cell r="Q1580">
            <v>16</v>
          </cell>
          <cell r="R1580">
            <v>0</v>
          </cell>
          <cell r="S1580">
            <v>0</v>
          </cell>
          <cell r="V1580">
            <v>16</v>
          </cell>
          <cell r="W1580">
            <v>0</v>
          </cell>
          <cell r="X1580">
            <v>0</v>
          </cell>
          <cell r="Y1580">
            <v>0</v>
          </cell>
          <cell r="AB1580">
            <v>0</v>
          </cell>
        </row>
        <row r="1581">
          <cell r="G1581">
            <v>710022271</v>
          </cell>
          <cell r="H1581" t="str">
            <v>000648213</v>
          </cell>
          <cell r="I1581" t="str">
            <v>Materská škola</v>
          </cell>
          <cell r="J1581" t="str">
            <v>Žilinský</v>
          </cell>
          <cell r="K1581" t="str">
            <v>Bytča</v>
          </cell>
          <cell r="L1581" t="str">
            <v>01351</v>
          </cell>
          <cell r="M1581" t="str">
            <v>Maršová-Rašov</v>
          </cell>
          <cell r="N1581" t="str">
            <v>Maršová-Rašov 1</v>
          </cell>
          <cell r="O1581" t="str">
            <v>517798</v>
          </cell>
          <cell r="P1581" t="str">
            <v>NS</v>
          </cell>
          <cell r="Q1581">
            <v>14</v>
          </cell>
          <cell r="R1581">
            <v>0</v>
          </cell>
          <cell r="S1581">
            <v>0</v>
          </cell>
          <cell r="V1581">
            <v>14</v>
          </cell>
          <cell r="W1581">
            <v>0</v>
          </cell>
          <cell r="X1581">
            <v>0</v>
          </cell>
          <cell r="Y1581">
            <v>0</v>
          </cell>
          <cell r="AB1581">
            <v>0</v>
          </cell>
        </row>
        <row r="1582">
          <cell r="G1582">
            <v>710022280</v>
          </cell>
          <cell r="H1582" t="str">
            <v>000321494</v>
          </cell>
          <cell r="I1582" t="str">
            <v>Materská škola</v>
          </cell>
          <cell r="J1582" t="str">
            <v>Žilinský</v>
          </cell>
          <cell r="K1582" t="str">
            <v>Žilina</v>
          </cell>
          <cell r="L1582" t="str">
            <v>01001</v>
          </cell>
          <cell r="M1582" t="str">
            <v>Mojš</v>
          </cell>
          <cell r="N1582" t="str">
            <v>Mojš 150</v>
          </cell>
          <cell r="O1582" t="str">
            <v>517801</v>
          </cell>
          <cell r="P1582" t="str">
            <v>NS</v>
          </cell>
          <cell r="Q1582">
            <v>10</v>
          </cell>
          <cell r="R1582">
            <v>0</v>
          </cell>
          <cell r="S1582">
            <v>0</v>
          </cell>
          <cell r="V1582">
            <v>10</v>
          </cell>
          <cell r="W1582">
            <v>0</v>
          </cell>
          <cell r="X1582">
            <v>0</v>
          </cell>
          <cell r="Y1582">
            <v>0</v>
          </cell>
          <cell r="AB1582">
            <v>0</v>
          </cell>
        </row>
        <row r="1583">
          <cell r="G1583">
            <v>710022298</v>
          </cell>
          <cell r="H1583" t="str">
            <v>000321516</v>
          </cell>
          <cell r="I1583" t="str">
            <v>Materská škola</v>
          </cell>
          <cell r="J1583" t="str">
            <v>Žilinský</v>
          </cell>
          <cell r="K1583" t="str">
            <v>Žilina</v>
          </cell>
          <cell r="L1583" t="str">
            <v>01302</v>
          </cell>
          <cell r="M1583" t="str">
            <v>Nededza</v>
          </cell>
          <cell r="N1583" t="str">
            <v>Nededza 136</v>
          </cell>
          <cell r="O1583" t="str">
            <v>517828</v>
          </cell>
          <cell r="P1583" t="str">
            <v>NS</v>
          </cell>
          <cell r="Q1583">
            <v>9</v>
          </cell>
          <cell r="R1583">
            <v>0</v>
          </cell>
          <cell r="S1583">
            <v>0</v>
          </cell>
          <cell r="V1583">
            <v>9</v>
          </cell>
          <cell r="W1583">
            <v>0</v>
          </cell>
          <cell r="X1583">
            <v>0</v>
          </cell>
          <cell r="Y1583">
            <v>0</v>
          </cell>
          <cell r="AB1583">
            <v>0</v>
          </cell>
        </row>
        <row r="1584">
          <cell r="G1584">
            <v>710022310</v>
          </cell>
          <cell r="H1584" t="str">
            <v>037813439</v>
          </cell>
          <cell r="I1584" t="str">
            <v>Elokované pracovisko ako súčasť Základnej školy s materskou školou</v>
          </cell>
          <cell r="J1584" t="str">
            <v>Žilinský</v>
          </cell>
          <cell r="K1584" t="str">
            <v>Bytča</v>
          </cell>
          <cell r="L1584" t="str">
            <v>01353</v>
          </cell>
          <cell r="M1584" t="str">
            <v>Petrovice</v>
          </cell>
          <cell r="N1584" t="str">
            <v>Petrovice 447</v>
          </cell>
          <cell r="O1584" t="str">
            <v>517861</v>
          </cell>
          <cell r="P1584" t="str">
            <v>NS</v>
          </cell>
          <cell r="Q1584">
            <v>13</v>
          </cell>
          <cell r="R1584">
            <v>0</v>
          </cell>
          <cell r="S1584">
            <v>0</v>
          </cell>
          <cell r="V1584">
            <v>13</v>
          </cell>
          <cell r="W1584">
            <v>0</v>
          </cell>
          <cell r="X1584">
            <v>0</v>
          </cell>
          <cell r="Y1584">
            <v>0</v>
          </cell>
          <cell r="AB1584">
            <v>0</v>
          </cell>
        </row>
        <row r="1585">
          <cell r="G1585">
            <v>710218494</v>
          </cell>
          <cell r="H1585" t="str">
            <v>000321559</v>
          </cell>
          <cell r="I1585" t="str">
            <v>Materská škola</v>
          </cell>
          <cell r="J1585" t="str">
            <v>Žilinský</v>
          </cell>
          <cell r="K1585" t="str">
            <v>Žilina</v>
          </cell>
          <cell r="L1585" t="str">
            <v>01318</v>
          </cell>
          <cell r="M1585" t="str">
            <v>Podhorie</v>
          </cell>
          <cell r="N1585" t="str">
            <v>Podhorie 327</v>
          </cell>
          <cell r="O1585" t="str">
            <v>517879</v>
          </cell>
          <cell r="P1585" t="str">
            <v>NS</v>
          </cell>
          <cell r="Q1585">
            <v>6</v>
          </cell>
          <cell r="R1585">
            <v>0</v>
          </cell>
          <cell r="S1585">
            <v>0</v>
          </cell>
          <cell r="V1585">
            <v>6</v>
          </cell>
          <cell r="W1585">
            <v>0</v>
          </cell>
          <cell r="X1585">
            <v>0</v>
          </cell>
          <cell r="Y1585">
            <v>0</v>
          </cell>
          <cell r="AB1585">
            <v>0</v>
          </cell>
        </row>
        <row r="1586">
          <cell r="G1586">
            <v>710022344</v>
          </cell>
          <cell r="H1586" t="str">
            <v>000321567</v>
          </cell>
          <cell r="I1586" t="str">
            <v>Materská škola</v>
          </cell>
          <cell r="J1586" t="str">
            <v>Žilinský</v>
          </cell>
          <cell r="K1586" t="str">
            <v>Bytča</v>
          </cell>
          <cell r="L1586" t="str">
            <v>01351</v>
          </cell>
          <cell r="M1586" t="str">
            <v>Predmier</v>
          </cell>
          <cell r="N1586" t="str">
            <v>Bajzova 152</v>
          </cell>
          <cell r="O1586" t="str">
            <v>517895</v>
          </cell>
          <cell r="P1586" t="str">
            <v>NS</v>
          </cell>
          <cell r="Q1586">
            <v>14</v>
          </cell>
          <cell r="R1586">
            <v>0</v>
          </cell>
          <cell r="S1586">
            <v>0</v>
          </cell>
          <cell r="V1586">
            <v>14</v>
          </cell>
          <cell r="W1586">
            <v>0</v>
          </cell>
          <cell r="X1586">
            <v>0</v>
          </cell>
          <cell r="Y1586">
            <v>0</v>
          </cell>
          <cell r="AB1586">
            <v>0</v>
          </cell>
        </row>
        <row r="1587">
          <cell r="G1587">
            <v>710038178</v>
          </cell>
          <cell r="H1587" t="str">
            <v>000321575</v>
          </cell>
          <cell r="I1587" t="str">
            <v>Materská škola</v>
          </cell>
          <cell r="J1587" t="str">
            <v>Žilinský</v>
          </cell>
          <cell r="K1587" t="str">
            <v>Žilina</v>
          </cell>
          <cell r="L1587" t="str">
            <v>01501</v>
          </cell>
          <cell r="M1587" t="str">
            <v>Rajec</v>
          </cell>
          <cell r="N1587" t="str">
            <v>Mudrochova 930/10</v>
          </cell>
          <cell r="O1587" t="str">
            <v>517917</v>
          </cell>
          <cell r="P1587" t="str">
            <v>NS</v>
          </cell>
          <cell r="Q1587">
            <v>34</v>
          </cell>
          <cell r="R1587">
            <v>0</v>
          </cell>
          <cell r="S1587">
            <v>0</v>
          </cell>
          <cell r="V1587">
            <v>34</v>
          </cell>
          <cell r="W1587">
            <v>0</v>
          </cell>
          <cell r="X1587">
            <v>0</v>
          </cell>
          <cell r="Y1587">
            <v>0</v>
          </cell>
          <cell r="AB1587">
            <v>0</v>
          </cell>
        </row>
        <row r="1588">
          <cell r="G1588">
            <v>710038186</v>
          </cell>
          <cell r="H1588" t="str">
            <v>000321575</v>
          </cell>
          <cell r="I1588" t="str">
            <v>Materská škola</v>
          </cell>
          <cell r="J1588" t="str">
            <v>Žilinský</v>
          </cell>
          <cell r="K1588" t="str">
            <v>Žilina</v>
          </cell>
          <cell r="L1588" t="str">
            <v>01501</v>
          </cell>
          <cell r="M1588" t="str">
            <v>Rajec</v>
          </cell>
          <cell r="N1588" t="str">
            <v>Obrancov mieru 400/51</v>
          </cell>
          <cell r="O1588" t="str">
            <v>517917</v>
          </cell>
          <cell r="P1588" t="str">
            <v>NS</v>
          </cell>
          <cell r="Q1588">
            <v>23</v>
          </cell>
          <cell r="R1588">
            <v>0</v>
          </cell>
          <cell r="S1588">
            <v>0</v>
          </cell>
          <cell r="V1588">
            <v>23</v>
          </cell>
          <cell r="W1588">
            <v>1</v>
          </cell>
          <cell r="X1588">
            <v>0</v>
          </cell>
          <cell r="Y1588">
            <v>0</v>
          </cell>
          <cell r="AB1588">
            <v>1</v>
          </cell>
        </row>
        <row r="1589">
          <cell r="G1589">
            <v>710022395</v>
          </cell>
          <cell r="H1589" t="str">
            <v>000321583</v>
          </cell>
          <cell r="I1589" t="str">
            <v>Materská škola</v>
          </cell>
          <cell r="J1589" t="str">
            <v>Žilinský</v>
          </cell>
          <cell r="K1589" t="str">
            <v>Žilina</v>
          </cell>
          <cell r="L1589" t="str">
            <v>01315</v>
          </cell>
          <cell r="M1589" t="str">
            <v>Rajecká Lesná</v>
          </cell>
          <cell r="N1589" t="str">
            <v>Rajecká Lesná 416</v>
          </cell>
          <cell r="O1589" t="str">
            <v>517925</v>
          </cell>
          <cell r="P1589" t="str">
            <v>NS</v>
          </cell>
          <cell r="Q1589">
            <v>14</v>
          </cell>
          <cell r="R1589">
            <v>0</v>
          </cell>
          <cell r="S1589">
            <v>0</v>
          </cell>
          <cell r="V1589">
            <v>14</v>
          </cell>
          <cell r="W1589">
            <v>0</v>
          </cell>
          <cell r="X1589">
            <v>0</v>
          </cell>
          <cell r="Y1589">
            <v>0</v>
          </cell>
          <cell r="AB1589">
            <v>0</v>
          </cell>
        </row>
        <row r="1590">
          <cell r="G1590">
            <v>710022409</v>
          </cell>
          <cell r="H1590" t="str">
            <v>000321591</v>
          </cell>
          <cell r="I1590" t="str">
            <v>Materská škola</v>
          </cell>
          <cell r="J1590" t="str">
            <v>Žilinský</v>
          </cell>
          <cell r="K1590" t="str">
            <v>Žilina</v>
          </cell>
          <cell r="L1590" t="str">
            <v>01313</v>
          </cell>
          <cell r="M1590" t="str">
            <v>Rajecké Teplice</v>
          </cell>
          <cell r="N1590" t="str">
            <v>Osloboditeľov 421/66</v>
          </cell>
          <cell r="O1590" t="str">
            <v>517933</v>
          </cell>
          <cell r="P1590" t="str">
            <v>NS</v>
          </cell>
          <cell r="Q1590">
            <v>30</v>
          </cell>
          <cell r="R1590">
            <v>0</v>
          </cell>
          <cell r="S1590">
            <v>0</v>
          </cell>
          <cell r="V1590">
            <v>30</v>
          </cell>
          <cell r="W1590">
            <v>0</v>
          </cell>
          <cell r="X1590">
            <v>0</v>
          </cell>
          <cell r="Y1590">
            <v>0</v>
          </cell>
          <cell r="AB1590">
            <v>0</v>
          </cell>
        </row>
        <row r="1591">
          <cell r="G1591">
            <v>710252765</v>
          </cell>
          <cell r="H1591" t="str">
            <v>037813030</v>
          </cell>
          <cell r="I1591" t="str">
            <v>Elokované pracovisko ako súčasť Základnej školy s materskou školou</v>
          </cell>
          <cell r="J1591" t="str">
            <v>Žilinský</v>
          </cell>
          <cell r="K1591" t="str">
            <v>Žilina</v>
          </cell>
          <cell r="L1591" t="str">
            <v>01322</v>
          </cell>
          <cell r="M1591" t="str">
            <v>Rosina</v>
          </cell>
          <cell r="N1591" t="str">
            <v>Rosina 1052</v>
          </cell>
          <cell r="O1591" t="str">
            <v>517941</v>
          </cell>
          <cell r="P1591" t="str">
            <v>NS</v>
          </cell>
          <cell r="Q1591">
            <v>43</v>
          </cell>
          <cell r="R1591">
            <v>0</v>
          </cell>
          <cell r="S1591">
            <v>0</v>
          </cell>
          <cell r="V1591">
            <v>43</v>
          </cell>
          <cell r="W1591">
            <v>0</v>
          </cell>
          <cell r="X1591">
            <v>0</v>
          </cell>
          <cell r="Y1591">
            <v>0</v>
          </cell>
          <cell r="AB1591">
            <v>0</v>
          </cell>
        </row>
        <row r="1592">
          <cell r="G1592">
            <v>710022433</v>
          </cell>
          <cell r="H1592" t="str">
            <v>037813382</v>
          </cell>
          <cell r="I1592" t="str">
            <v>Elokované pracovisko ako súčasť Základnej školy s materskou školou 1. československého armádneho zboru</v>
          </cell>
          <cell r="J1592" t="str">
            <v>Žilinský</v>
          </cell>
          <cell r="K1592" t="str">
            <v>Žilina</v>
          </cell>
          <cell r="L1592" t="str">
            <v>01325</v>
          </cell>
          <cell r="M1592" t="str">
            <v>Stráňavy</v>
          </cell>
          <cell r="N1592" t="str">
            <v>Víťazstva 431</v>
          </cell>
          <cell r="O1592" t="str">
            <v>517950</v>
          </cell>
          <cell r="P1592" t="str">
            <v>NS</v>
          </cell>
          <cell r="Q1592">
            <v>23</v>
          </cell>
          <cell r="R1592">
            <v>0</v>
          </cell>
          <cell r="S1592">
            <v>0</v>
          </cell>
          <cell r="V1592">
            <v>23</v>
          </cell>
          <cell r="W1592">
            <v>1</v>
          </cell>
          <cell r="X1592">
            <v>0</v>
          </cell>
          <cell r="Y1592">
            <v>0</v>
          </cell>
          <cell r="AB1592">
            <v>1</v>
          </cell>
        </row>
        <row r="1593">
          <cell r="G1593">
            <v>710022441</v>
          </cell>
          <cell r="H1593" t="str">
            <v>000648884</v>
          </cell>
          <cell r="I1593" t="str">
            <v>Materská škola</v>
          </cell>
          <cell r="J1593" t="str">
            <v>Žilinský</v>
          </cell>
          <cell r="K1593" t="str">
            <v>Žilina</v>
          </cell>
          <cell r="L1593" t="str">
            <v>01313</v>
          </cell>
          <cell r="M1593" t="str">
            <v>Stránske</v>
          </cell>
          <cell r="N1593" t="str">
            <v>Stránske 80</v>
          </cell>
          <cell r="O1593" t="str">
            <v>517968</v>
          </cell>
          <cell r="P1593" t="str">
            <v>NS</v>
          </cell>
          <cell r="Q1593">
            <v>4</v>
          </cell>
          <cell r="R1593">
            <v>0</v>
          </cell>
          <cell r="S1593">
            <v>0</v>
          </cell>
          <cell r="V1593">
            <v>4</v>
          </cell>
          <cell r="W1593">
            <v>0</v>
          </cell>
          <cell r="X1593">
            <v>0</v>
          </cell>
          <cell r="Y1593">
            <v>0</v>
          </cell>
          <cell r="AB1593">
            <v>0</v>
          </cell>
        </row>
        <row r="1594">
          <cell r="G1594">
            <v>710022450</v>
          </cell>
          <cell r="H1594" t="str">
            <v>000321630</v>
          </cell>
          <cell r="I1594" t="str">
            <v>Materská škola</v>
          </cell>
          <cell r="J1594" t="str">
            <v>Žilinský</v>
          </cell>
          <cell r="K1594" t="str">
            <v>Žilina</v>
          </cell>
          <cell r="L1594" t="str">
            <v>01304</v>
          </cell>
          <cell r="M1594" t="str">
            <v>Stráža</v>
          </cell>
          <cell r="N1594" t="str">
            <v>Stráža 240</v>
          </cell>
          <cell r="O1594" t="str">
            <v>517976</v>
          </cell>
          <cell r="P1594" t="str">
            <v>NS</v>
          </cell>
          <cell r="Q1594">
            <v>10</v>
          </cell>
          <cell r="R1594">
            <v>0</v>
          </cell>
          <cell r="S1594">
            <v>0</v>
          </cell>
          <cell r="V1594">
            <v>10</v>
          </cell>
          <cell r="W1594">
            <v>0</v>
          </cell>
          <cell r="X1594">
            <v>0</v>
          </cell>
          <cell r="Y1594">
            <v>0</v>
          </cell>
          <cell r="AB1594">
            <v>0</v>
          </cell>
        </row>
        <row r="1595">
          <cell r="G1595">
            <v>37813447</v>
          </cell>
          <cell r="H1595" t="str">
            <v>000321648</v>
          </cell>
          <cell r="I1595" t="str">
            <v>Materská škola</v>
          </cell>
          <cell r="J1595" t="str">
            <v>Žilinský</v>
          </cell>
          <cell r="K1595" t="str">
            <v>Žilina</v>
          </cell>
          <cell r="L1595" t="str">
            <v>01324</v>
          </cell>
          <cell r="M1595" t="str">
            <v>Strečno</v>
          </cell>
          <cell r="N1595" t="str">
            <v>Sokolská 494</v>
          </cell>
          <cell r="O1595" t="str">
            <v>517984</v>
          </cell>
          <cell r="P1595" t="str">
            <v>PS</v>
          </cell>
          <cell r="Q1595">
            <v>39</v>
          </cell>
          <cell r="R1595">
            <v>0</v>
          </cell>
          <cell r="S1595">
            <v>0</v>
          </cell>
          <cell r="V1595">
            <v>39</v>
          </cell>
          <cell r="W1595">
            <v>0</v>
          </cell>
          <cell r="X1595">
            <v>0</v>
          </cell>
          <cell r="Y1595">
            <v>0</v>
          </cell>
          <cell r="AB1595">
            <v>0</v>
          </cell>
        </row>
        <row r="1596">
          <cell r="G1596">
            <v>710022131</v>
          </cell>
          <cell r="H1596" t="str">
            <v>037809733</v>
          </cell>
          <cell r="I1596" t="str">
            <v>Elokované pracovisko ako súčasť Základnej školy s materskou školou</v>
          </cell>
          <cell r="J1596" t="str">
            <v>Žilinský</v>
          </cell>
          <cell r="K1596" t="str">
            <v>Bytča</v>
          </cell>
          <cell r="L1596" t="str">
            <v>01352</v>
          </cell>
          <cell r="M1596" t="str">
            <v>Jablonové</v>
          </cell>
          <cell r="N1596" t="str">
            <v>Jablonové 118</v>
          </cell>
          <cell r="O1596" t="str">
            <v>517631</v>
          </cell>
          <cell r="P1596" t="str">
            <v>NS</v>
          </cell>
          <cell r="Q1596">
            <v>7</v>
          </cell>
          <cell r="R1596">
            <v>0</v>
          </cell>
          <cell r="S1596">
            <v>0</v>
          </cell>
          <cell r="V1596">
            <v>7</v>
          </cell>
          <cell r="W1596">
            <v>0</v>
          </cell>
          <cell r="X1596">
            <v>0</v>
          </cell>
          <cell r="Y1596">
            <v>0</v>
          </cell>
          <cell r="AB1596">
            <v>0</v>
          </cell>
        </row>
        <row r="1597">
          <cell r="G1597">
            <v>710022484</v>
          </cell>
          <cell r="H1597" t="str">
            <v>037809733</v>
          </cell>
          <cell r="I1597" t="str">
            <v>Elokované pracovisko ako súčasť Základnej školy s materskou školou</v>
          </cell>
          <cell r="J1597" t="str">
            <v>Žilinský</v>
          </cell>
          <cell r="K1597" t="str">
            <v>Bytča</v>
          </cell>
          <cell r="L1597" t="str">
            <v>01352</v>
          </cell>
          <cell r="M1597" t="str">
            <v>Súľov-Hradná</v>
          </cell>
          <cell r="N1597" t="str">
            <v>Súľov 114</v>
          </cell>
          <cell r="O1597" t="str">
            <v>517992</v>
          </cell>
          <cell r="P1597" t="str">
            <v>NS</v>
          </cell>
          <cell r="Q1597">
            <v>1</v>
          </cell>
          <cell r="R1597">
            <v>0</v>
          </cell>
          <cell r="S1597">
            <v>0</v>
          </cell>
          <cell r="V1597">
            <v>1</v>
          </cell>
          <cell r="W1597">
            <v>0</v>
          </cell>
          <cell r="X1597">
            <v>0</v>
          </cell>
          <cell r="Y1597">
            <v>0</v>
          </cell>
          <cell r="AB1597">
            <v>0</v>
          </cell>
        </row>
        <row r="1598">
          <cell r="G1598">
            <v>710022492</v>
          </cell>
          <cell r="H1598" t="str">
            <v>000321664</v>
          </cell>
          <cell r="I1598" t="str">
            <v>Materská škola</v>
          </cell>
          <cell r="J1598" t="str">
            <v>Žilinský</v>
          </cell>
          <cell r="K1598" t="str">
            <v>Žilina</v>
          </cell>
          <cell r="L1598" t="str">
            <v>01332</v>
          </cell>
          <cell r="M1598" t="str">
            <v>Svederník</v>
          </cell>
          <cell r="N1598" t="str">
            <v>Svederník 21</v>
          </cell>
          <cell r="O1598" t="str">
            <v>518000</v>
          </cell>
          <cell r="P1598" t="str">
            <v>NS</v>
          </cell>
          <cell r="Q1598">
            <v>7</v>
          </cell>
          <cell r="R1598">
            <v>0</v>
          </cell>
          <cell r="S1598">
            <v>0</v>
          </cell>
          <cell r="V1598">
            <v>7</v>
          </cell>
          <cell r="W1598">
            <v>0</v>
          </cell>
          <cell r="X1598">
            <v>0</v>
          </cell>
          <cell r="Y1598">
            <v>0</v>
          </cell>
          <cell r="AB1598">
            <v>0</v>
          </cell>
        </row>
        <row r="1599">
          <cell r="G1599">
            <v>710038194</v>
          </cell>
          <cell r="H1599" t="str">
            <v>036145297</v>
          </cell>
          <cell r="I1599" t="str">
            <v>Elokované pracovisko ako súčasť Základnej školy s materskou školou</v>
          </cell>
          <cell r="J1599" t="str">
            <v>Žilinský</v>
          </cell>
          <cell r="K1599" t="str">
            <v>Bytča</v>
          </cell>
          <cell r="L1599" t="str">
            <v>01355</v>
          </cell>
          <cell r="M1599" t="str">
            <v>Štiavnik</v>
          </cell>
          <cell r="N1599" t="str">
            <v>Štiavnik 1148</v>
          </cell>
          <cell r="O1599" t="str">
            <v>518018</v>
          </cell>
          <cell r="P1599" t="str">
            <v>NS</v>
          </cell>
          <cell r="Q1599">
            <v>42</v>
          </cell>
          <cell r="R1599">
            <v>0</v>
          </cell>
          <cell r="S1599">
            <v>0</v>
          </cell>
          <cell r="V1599">
            <v>42</v>
          </cell>
          <cell r="W1599">
            <v>0</v>
          </cell>
          <cell r="X1599">
            <v>0</v>
          </cell>
          <cell r="Y1599">
            <v>0</v>
          </cell>
          <cell r="AB1599">
            <v>0</v>
          </cell>
        </row>
        <row r="1600">
          <cell r="G1600">
            <v>710023049</v>
          </cell>
          <cell r="H1600" t="str">
            <v>037813269</v>
          </cell>
          <cell r="I1600" t="str">
            <v>Elokované pracovisko ako súčasť Základnej školy s materskou školou</v>
          </cell>
          <cell r="J1600" t="str">
            <v>Žilinský</v>
          </cell>
          <cell r="K1600" t="str">
            <v>Žilina</v>
          </cell>
          <cell r="L1600" t="str">
            <v>01301</v>
          </cell>
          <cell r="M1600" t="str">
            <v>Teplička nad Váhom</v>
          </cell>
          <cell r="N1600" t="str">
            <v>Školská 770</v>
          </cell>
          <cell r="O1600" t="str">
            <v>518034</v>
          </cell>
          <cell r="P1600" t="str">
            <v>NS</v>
          </cell>
          <cell r="Q1600">
            <v>46</v>
          </cell>
          <cell r="R1600">
            <v>0</v>
          </cell>
          <cell r="S1600">
            <v>0</v>
          </cell>
          <cell r="V1600">
            <v>46</v>
          </cell>
          <cell r="W1600">
            <v>0</v>
          </cell>
          <cell r="X1600">
            <v>0</v>
          </cell>
          <cell r="Y1600">
            <v>0</v>
          </cell>
          <cell r="AB1600">
            <v>0</v>
          </cell>
        </row>
        <row r="1601">
          <cell r="G1601">
            <v>710266081</v>
          </cell>
          <cell r="H1601" t="str">
            <v>037813269</v>
          </cell>
          <cell r="I1601" t="str">
            <v>Elokované pracovisko ako súčasť Základnej školy s materskou školou</v>
          </cell>
          <cell r="J1601" t="str">
            <v>Žilinský</v>
          </cell>
          <cell r="K1601" t="str">
            <v>Žilina</v>
          </cell>
          <cell r="L1601" t="str">
            <v>01301</v>
          </cell>
          <cell r="M1601" t="str">
            <v>Teplička nad Váhom</v>
          </cell>
          <cell r="N1601" t="str">
            <v>Školská 972/19</v>
          </cell>
          <cell r="O1601" t="str">
            <v>518034</v>
          </cell>
          <cell r="P1601" t="str">
            <v>NS</v>
          </cell>
          <cell r="Q1601">
            <v>0</v>
          </cell>
          <cell r="R1601">
            <v>0</v>
          </cell>
          <cell r="S1601">
            <v>0</v>
          </cell>
          <cell r="V1601">
            <v>0</v>
          </cell>
          <cell r="W1601">
            <v>0</v>
          </cell>
          <cell r="X1601">
            <v>0</v>
          </cell>
          <cell r="Y1601">
            <v>0</v>
          </cell>
          <cell r="AB1601">
            <v>0</v>
          </cell>
        </row>
        <row r="1602">
          <cell r="G1602">
            <v>710022514</v>
          </cell>
          <cell r="H1602" t="str">
            <v>042064872</v>
          </cell>
          <cell r="I1602" t="str">
            <v>Elokované pracovisko ako súčasť Základnej školy s materskou školou</v>
          </cell>
          <cell r="J1602" t="str">
            <v>Žilinský</v>
          </cell>
          <cell r="K1602" t="str">
            <v>Žilina</v>
          </cell>
          <cell r="L1602" t="str">
            <v>01306</v>
          </cell>
          <cell r="M1602" t="str">
            <v>Terchová</v>
          </cell>
          <cell r="N1602" t="str">
            <v>A. Hlinku 233/4</v>
          </cell>
          <cell r="O1602" t="str">
            <v>518042</v>
          </cell>
          <cell r="P1602" t="str">
            <v>NS</v>
          </cell>
          <cell r="Q1602">
            <v>36</v>
          </cell>
          <cell r="R1602">
            <v>0</v>
          </cell>
          <cell r="S1602">
            <v>0</v>
          </cell>
          <cell r="V1602">
            <v>36</v>
          </cell>
          <cell r="W1602">
            <v>0</v>
          </cell>
          <cell r="X1602">
            <v>0</v>
          </cell>
          <cell r="Y1602">
            <v>0</v>
          </cell>
          <cell r="AB1602">
            <v>0</v>
          </cell>
        </row>
        <row r="1603">
          <cell r="G1603">
            <v>710250460</v>
          </cell>
          <cell r="H1603" t="str">
            <v>042064872</v>
          </cell>
          <cell r="I1603" t="str">
            <v>Elokované pracovisko ako súčasť Základnej školy s materskou školou Adama Františka Kollára</v>
          </cell>
          <cell r="J1603" t="str">
            <v>Žilinský</v>
          </cell>
          <cell r="K1603" t="str">
            <v>Žilina</v>
          </cell>
          <cell r="L1603" t="str">
            <v>01306</v>
          </cell>
          <cell r="M1603" t="str">
            <v>Terchová</v>
          </cell>
          <cell r="N1603" t="str">
            <v>Struháreň 933</v>
          </cell>
          <cell r="O1603" t="str">
            <v>518042</v>
          </cell>
          <cell r="P1603" t="str">
            <v>NS</v>
          </cell>
          <cell r="Q1603">
            <v>17</v>
          </cell>
          <cell r="R1603">
            <v>0</v>
          </cell>
          <cell r="S1603">
            <v>0</v>
          </cell>
          <cell r="V1603">
            <v>17</v>
          </cell>
          <cell r="W1603">
            <v>0</v>
          </cell>
          <cell r="X1603">
            <v>0</v>
          </cell>
          <cell r="Y1603">
            <v>0</v>
          </cell>
          <cell r="AB1603">
            <v>0</v>
          </cell>
        </row>
        <row r="1604">
          <cell r="G1604">
            <v>710022824</v>
          </cell>
          <cell r="H1604" t="str">
            <v>000648060</v>
          </cell>
          <cell r="I1604" t="str">
            <v>Materská škola</v>
          </cell>
          <cell r="J1604" t="str">
            <v>Žilinský</v>
          </cell>
          <cell r="K1604" t="str">
            <v>Žilina</v>
          </cell>
          <cell r="L1604" t="str">
            <v>01312</v>
          </cell>
          <cell r="M1604" t="str">
            <v>Turie</v>
          </cell>
          <cell r="N1604" t="str">
            <v>Turie 395</v>
          </cell>
          <cell r="O1604" t="str">
            <v>518051</v>
          </cell>
          <cell r="P1604" t="str">
            <v>NS</v>
          </cell>
          <cell r="Q1604">
            <v>22</v>
          </cell>
          <cell r="R1604">
            <v>0</v>
          </cell>
          <cell r="S1604">
            <v>0</v>
          </cell>
          <cell r="V1604">
            <v>22</v>
          </cell>
          <cell r="W1604">
            <v>0</v>
          </cell>
          <cell r="X1604">
            <v>0</v>
          </cell>
          <cell r="Y1604">
            <v>0</v>
          </cell>
          <cell r="AB1604">
            <v>0</v>
          </cell>
        </row>
        <row r="1605">
          <cell r="G1605">
            <v>710038208</v>
          </cell>
          <cell r="H1605" t="str">
            <v>037810944</v>
          </cell>
          <cell r="I1605" t="str">
            <v>Elokované pracovisko ako súčasť Základnej školy s materskou školou Ondreja Štefku</v>
          </cell>
          <cell r="J1605" t="str">
            <v>Žilinský</v>
          </cell>
          <cell r="K1605" t="str">
            <v>Žilina</v>
          </cell>
          <cell r="L1605" t="str">
            <v>01303</v>
          </cell>
          <cell r="M1605" t="str">
            <v>Varín</v>
          </cell>
          <cell r="N1605" t="str">
            <v>A. Bernoláka 472</v>
          </cell>
          <cell r="O1605" t="str">
            <v>518069</v>
          </cell>
          <cell r="P1605" t="str">
            <v>NS</v>
          </cell>
          <cell r="Q1605">
            <v>51</v>
          </cell>
          <cell r="V1605">
            <v>51</v>
          </cell>
          <cell r="W1605">
            <v>0</v>
          </cell>
          <cell r="AB1605">
            <v>0</v>
          </cell>
        </row>
        <row r="1606">
          <cell r="G1606">
            <v>710022387</v>
          </cell>
          <cell r="H1606" t="str">
            <v>000632724</v>
          </cell>
          <cell r="I1606" t="str">
            <v>Materská škola</v>
          </cell>
          <cell r="J1606" t="str">
            <v>Žilinský</v>
          </cell>
          <cell r="K1606" t="str">
            <v>Žilina</v>
          </cell>
          <cell r="L1606" t="str">
            <v>01501</v>
          </cell>
          <cell r="M1606" t="str">
            <v>Veľká Čierna</v>
          </cell>
          <cell r="N1606" t="str">
            <v>Veľká Čierna 11</v>
          </cell>
          <cell r="O1606" t="str">
            <v>518077</v>
          </cell>
          <cell r="P1606" t="str">
            <v>NS</v>
          </cell>
          <cell r="Q1606">
            <v>6</v>
          </cell>
          <cell r="R1606">
            <v>0</v>
          </cell>
          <cell r="S1606">
            <v>0</v>
          </cell>
          <cell r="V1606">
            <v>6</v>
          </cell>
          <cell r="W1606">
            <v>0</v>
          </cell>
          <cell r="X1606">
            <v>0</v>
          </cell>
          <cell r="Y1606">
            <v>0</v>
          </cell>
          <cell r="AB1606">
            <v>0</v>
          </cell>
        </row>
        <row r="1607">
          <cell r="G1607">
            <v>710022549</v>
          </cell>
          <cell r="H1607" t="str">
            <v>037812793</v>
          </cell>
          <cell r="I1607" t="str">
            <v>Základná škola s materskou školou - predprimárne vzdelávanie</v>
          </cell>
          <cell r="J1607" t="str">
            <v>Žilinský</v>
          </cell>
          <cell r="K1607" t="str">
            <v>Bytča</v>
          </cell>
          <cell r="L1607" t="str">
            <v>01362</v>
          </cell>
          <cell r="M1607" t="str">
            <v>Veľké Rovné</v>
          </cell>
          <cell r="N1607" t="str">
            <v>Veľké Rovné 302</v>
          </cell>
          <cell r="O1607" t="str">
            <v>518085</v>
          </cell>
          <cell r="P1607" t="str">
            <v>NS</v>
          </cell>
          <cell r="Q1607">
            <v>25</v>
          </cell>
          <cell r="R1607">
            <v>0</v>
          </cell>
          <cell r="S1607">
            <v>0</v>
          </cell>
          <cell r="V1607">
            <v>25</v>
          </cell>
          <cell r="W1607">
            <v>0</v>
          </cell>
          <cell r="X1607">
            <v>0</v>
          </cell>
          <cell r="Y1607">
            <v>0</v>
          </cell>
          <cell r="AB1607">
            <v>0</v>
          </cell>
        </row>
        <row r="1608">
          <cell r="G1608">
            <v>710251831</v>
          </cell>
          <cell r="H1608" t="str">
            <v>037812793</v>
          </cell>
          <cell r="I1608" t="str">
            <v>Elokované pracovisko ako súčasť Základnej školy s materskou školou Slovenského učeného tovarišstva</v>
          </cell>
          <cell r="J1608" t="str">
            <v>Žilinský</v>
          </cell>
          <cell r="K1608" t="str">
            <v>Bytča</v>
          </cell>
          <cell r="L1608" t="str">
            <v>01362</v>
          </cell>
          <cell r="M1608" t="str">
            <v>Veľké Rovné</v>
          </cell>
          <cell r="N1608" t="str">
            <v>Ivor 1422</v>
          </cell>
          <cell r="O1608" t="str">
            <v>518085</v>
          </cell>
          <cell r="P1608" t="str">
            <v>NS</v>
          </cell>
          <cell r="Q1608">
            <v>0</v>
          </cell>
          <cell r="R1608">
            <v>0</v>
          </cell>
          <cell r="S1608">
            <v>0</v>
          </cell>
          <cell r="V1608">
            <v>0</v>
          </cell>
          <cell r="W1608">
            <v>0</v>
          </cell>
          <cell r="X1608">
            <v>0</v>
          </cell>
          <cell r="Y1608">
            <v>0</v>
          </cell>
          <cell r="AB1608">
            <v>0</v>
          </cell>
        </row>
        <row r="1609">
          <cell r="G1609">
            <v>710022760</v>
          </cell>
          <cell r="H1609" t="str">
            <v>037813366</v>
          </cell>
          <cell r="I1609" t="str">
            <v>Základná škola s materskou školou - predprimárne vzdelávanie</v>
          </cell>
          <cell r="J1609" t="str">
            <v>Žilinský</v>
          </cell>
          <cell r="K1609" t="str">
            <v>Žilina</v>
          </cell>
          <cell r="L1609" t="str">
            <v>01323</v>
          </cell>
          <cell r="M1609" t="str">
            <v>Višňové</v>
          </cell>
          <cell r="N1609" t="str">
            <v>Višňové 446</v>
          </cell>
          <cell r="O1609" t="str">
            <v>518093</v>
          </cell>
          <cell r="P1609" t="str">
            <v>NS</v>
          </cell>
          <cell r="Q1609">
            <v>35</v>
          </cell>
          <cell r="R1609">
            <v>0</v>
          </cell>
          <cell r="S1609">
            <v>0</v>
          </cell>
          <cell r="V1609">
            <v>35</v>
          </cell>
          <cell r="W1609">
            <v>0</v>
          </cell>
          <cell r="X1609">
            <v>0</v>
          </cell>
          <cell r="Y1609">
            <v>0</v>
          </cell>
          <cell r="AB1609">
            <v>0</v>
          </cell>
        </row>
        <row r="1610">
          <cell r="G1610">
            <v>710022565</v>
          </cell>
          <cell r="H1610" t="str">
            <v>000321788</v>
          </cell>
          <cell r="I1610" t="str">
            <v>Materská škola</v>
          </cell>
          <cell r="J1610" t="str">
            <v>Žilinský</v>
          </cell>
          <cell r="K1610" t="str">
            <v>Žilina</v>
          </cell>
          <cell r="L1610" t="str">
            <v>01319</v>
          </cell>
          <cell r="M1610" t="str">
            <v>Zbyňov</v>
          </cell>
          <cell r="N1610" t="str">
            <v>Obchodná 112</v>
          </cell>
          <cell r="O1610" t="str">
            <v>518131</v>
          </cell>
          <cell r="P1610" t="str">
            <v>NS</v>
          </cell>
          <cell r="Q1610">
            <v>10</v>
          </cell>
          <cell r="R1610">
            <v>0</v>
          </cell>
          <cell r="S1610">
            <v>0</v>
          </cell>
          <cell r="V1610">
            <v>10</v>
          </cell>
          <cell r="W1610">
            <v>0</v>
          </cell>
          <cell r="X1610">
            <v>0</v>
          </cell>
          <cell r="Y1610">
            <v>0</v>
          </cell>
          <cell r="AB1610">
            <v>0</v>
          </cell>
        </row>
        <row r="1611">
          <cell r="G1611">
            <v>37949667</v>
          </cell>
          <cell r="H1611" t="str">
            <v>000320439</v>
          </cell>
          <cell r="I1611" t="str">
            <v>Materská škola</v>
          </cell>
          <cell r="J1611" t="str">
            <v>Banskobystrický</v>
          </cell>
          <cell r="K1611" t="str">
            <v>Zvolen</v>
          </cell>
          <cell r="L1611" t="str">
            <v>96001</v>
          </cell>
          <cell r="M1611" t="str">
            <v>Zvolen</v>
          </cell>
          <cell r="N1611" t="str">
            <v>Ľ.Fullu 1689/43</v>
          </cell>
          <cell r="O1611" t="str">
            <v>518158</v>
          </cell>
          <cell r="P1611" t="str">
            <v>PS</v>
          </cell>
          <cell r="Q1611">
            <v>48</v>
          </cell>
          <cell r="R1611">
            <v>0</v>
          </cell>
          <cell r="S1611">
            <v>0</v>
          </cell>
          <cell r="V1611">
            <v>48</v>
          </cell>
          <cell r="W1611">
            <v>1</v>
          </cell>
          <cell r="X1611">
            <v>0</v>
          </cell>
          <cell r="Y1611">
            <v>0</v>
          </cell>
          <cell r="AB1611">
            <v>1</v>
          </cell>
        </row>
        <row r="1612">
          <cell r="G1612">
            <v>37949675</v>
          </cell>
          <cell r="H1612" t="str">
            <v>000320439</v>
          </cell>
          <cell r="I1612" t="str">
            <v>Materská škola</v>
          </cell>
          <cell r="J1612" t="str">
            <v>Banskobystrický</v>
          </cell>
          <cell r="K1612" t="str">
            <v>Zvolen</v>
          </cell>
          <cell r="L1612" t="str">
            <v>96001</v>
          </cell>
          <cell r="M1612" t="str">
            <v>Zvolen</v>
          </cell>
          <cell r="N1612" t="str">
            <v>Imatra 2548/8</v>
          </cell>
          <cell r="O1612" t="str">
            <v>518158</v>
          </cell>
          <cell r="P1612" t="str">
            <v>PS</v>
          </cell>
          <cell r="Q1612">
            <v>45</v>
          </cell>
          <cell r="R1612">
            <v>0</v>
          </cell>
          <cell r="S1612">
            <v>0</v>
          </cell>
          <cell r="V1612">
            <v>45</v>
          </cell>
          <cell r="W1612">
            <v>0</v>
          </cell>
          <cell r="X1612">
            <v>0</v>
          </cell>
          <cell r="Y1612">
            <v>0</v>
          </cell>
          <cell r="AB1612">
            <v>0</v>
          </cell>
        </row>
        <row r="1613">
          <cell r="G1613">
            <v>37949713</v>
          </cell>
          <cell r="H1613" t="str">
            <v>000320439</v>
          </cell>
          <cell r="I1613" t="str">
            <v>Materská škola</v>
          </cell>
          <cell r="J1613" t="str">
            <v>Banskobystrický</v>
          </cell>
          <cell r="K1613" t="str">
            <v>Zvolen</v>
          </cell>
          <cell r="L1613" t="str">
            <v>96001</v>
          </cell>
          <cell r="M1613" t="str">
            <v>Zvolen</v>
          </cell>
          <cell r="N1613" t="str">
            <v>Bystrický rad 2485/41</v>
          </cell>
          <cell r="O1613" t="str">
            <v>518158</v>
          </cell>
          <cell r="P1613" t="str">
            <v>PS</v>
          </cell>
          <cell r="Q1613">
            <v>17</v>
          </cell>
          <cell r="R1613">
            <v>0</v>
          </cell>
          <cell r="S1613">
            <v>0</v>
          </cell>
          <cell r="V1613">
            <v>17</v>
          </cell>
          <cell r="W1613">
            <v>0</v>
          </cell>
          <cell r="X1613">
            <v>0</v>
          </cell>
          <cell r="Y1613">
            <v>0</v>
          </cell>
          <cell r="AB1613">
            <v>0</v>
          </cell>
        </row>
        <row r="1614">
          <cell r="G1614">
            <v>37957619</v>
          </cell>
          <cell r="H1614" t="str">
            <v>000320439</v>
          </cell>
          <cell r="I1614" t="str">
            <v>Materská škola</v>
          </cell>
          <cell r="J1614" t="str">
            <v>Banskobystrický</v>
          </cell>
          <cell r="K1614" t="str">
            <v>Zvolen</v>
          </cell>
          <cell r="L1614" t="str">
            <v>96001</v>
          </cell>
          <cell r="M1614" t="str">
            <v>Zvolen</v>
          </cell>
          <cell r="N1614" t="str">
            <v>Hrnčiarska 2063/2</v>
          </cell>
          <cell r="O1614" t="str">
            <v>518158</v>
          </cell>
          <cell r="P1614" t="str">
            <v>PS</v>
          </cell>
          <cell r="Q1614">
            <v>56</v>
          </cell>
          <cell r="R1614">
            <v>0</v>
          </cell>
          <cell r="S1614">
            <v>0</v>
          </cell>
          <cell r="V1614">
            <v>56</v>
          </cell>
          <cell r="W1614">
            <v>0</v>
          </cell>
          <cell r="X1614">
            <v>0</v>
          </cell>
          <cell r="Y1614">
            <v>0</v>
          </cell>
          <cell r="AB1614">
            <v>0</v>
          </cell>
        </row>
        <row r="1615">
          <cell r="G1615">
            <v>37957660</v>
          </cell>
          <cell r="H1615" t="str">
            <v>000320439</v>
          </cell>
          <cell r="I1615" t="str">
            <v>Materská škola</v>
          </cell>
          <cell r="J1615" t="str">
            <v>Banskobystrický</v>
          </cell>
          <cell r="K1615" t="str">
            <v>Zvolen</v>
          </cell>
          <cell r="L1615" t="str">
            <v>96001</v>
          </cell>
          <cell r="M1615" t="str">
            <v>Zvolen</v>
          </cell>
          <cell r="N1615" t="str">
            <v>marš.Malinovského 1985/41</v>
          </cell>
          <cell r="O1615" t="str">
            <v>518158</v>
          </cell>
          <cell r="P1615" t="str">
            <v>PS</v>
          </cell>
          <cell r="Q1615">
            <v>23</v>
          </cell>
          <cell r="R1615">
            <v>0</v>
          </cell>
          <cell r="S1615">
            <v>0</v>
          </cell>
          <cell r="V1615">
            <v>23</v>
          </cell>
          <cell r="W1615">
            <v>0</v>
          </cell>
          <cell r="X1615">
            <v>0</v>
          </cell>
          <cell r="Y1615">
            <v>0</v>
          </cell>
          <cell r="AB1615">
            <v>0</v>
          </cell>
        </row>
        <row r="1616">
          <cell r="G1616">
            <v>37957767</v>
          </cell>
          <cell r="H1616" t="str">
            <v>000320439</v>
          </cell>
          <cell r="I1616" t="str">
            <v>Materská škola</v>
          </cell>
          <cell r="J1616" t="str">
            <v>Banskobystrický</v>
          </cell>
          <cell r="K1616" t="str">
            <v>Zvolen</v>
          </cell>
          <cell r="L1616" t="str">
            <v>96001</v>
          </cell>
          <cell r="M1616" t="str">
            <v>Zvolen</v>
          </cell>
          <cell r="N1616" t="str">
            <v>Centrum 2496/27</v>
          </cell>
          <cell r="O1616" t="str">
            <v>518158</v>
          </cell>
          <cell r="P1616" t="str">
            <v>PS</v>
          </cell>
          <cell r="Q1616">
            <v>65</v>
          </cell>
          <cell r="R1616">
            <v>0</v>
          </cell>
          <cell r="S1616">
            <v>0</v>
          </cell>
          <cell r="V1616">
            <v>65</v>
          </cell>
          <cell r="W1616">
            <v>0</v>
          </cell>
          <cell r="X1616">
            <v>0</v>
          </cell>
          <cell r="Y1616">
            <v>0</v>
          </cell>
          <cell r="AB1616">
            <v>0</v>
          </cell>
        </row>
        <row r="1617">
          <cell r="G1617">
            <v>37957775</v>
          </cell>
          <cell r="H1617" t="str">
            <v>000320439</v>
          </cell>
          <cell r="I1617" t="str">
            <v>Materská škola</v>
          </cell>
          <cell r="J1617" t="str">
            <v>Banskobystrický</v>
          </cell>
          <cell r="K1617" t="str">
            <v>Zvolen</v>
          </cell>
          <cell r="L1617" t="str">
            <v>96001</v>
          </cell>
          <cell r="M1617" t="str">
            <v>Zvolen</v>
          </cell>
          <cell r="N1617" t="str">
            <v>Tehelná 2549/5</v>
          </cell>
          <cell r="O1617" t="str">
            <v>518158</v>
          </cell>
          <cell r="P1617" t="str">
            <v>PS</v>
          </cell>
          <cell r="Q1617">
            <v>36</v>
          </cell>
          <cell r="R1617">
            <v>0</v>
          </cell>
          <cell r="S1617">
            <v>0</v>
          </cell>
          <cell r="V1617">
            <v>36</v>
          </cell>
          <cell r="W1617">
            <v>0</v>
          </cell>
          <cell r="X1617">
            <v>0</v>
          </cell>
          <cell r="Y1617">
            <v>0</v>
          </cell>
          <cell r="AB1617">
            <v>0</v>
          </cell>
        </row>
        <row r="1618">
          <cell r="G1618">
            <v>37957821</v>
          </cell>
          <cell r="H1618" t="str">
            <v>000320439</v>
          </cell>
          <cell r="I1618" t="str">
            <v>Materská škola</v>
          </cell>
          <cell r="J1618" t="str">
            <v>Banskobystrický</v>
          </cell>
          <cell r="K1618" t="str">
            <v>Zvolen</v>
          </cell>
          <cell r="L1618" t="str">
            <v>96001</v>
          </cell>
          <cell r="M1618" t="str">
            <v>Zvolen</v>
          </cell>
          <cell r="N1618" t="str">
            <v>Prachatická 2421/45</v>
          </cell>
          <cell r="O1618" t="str">
            <v>518158</v>
          </cell>
          <cell r="P1618" t="str">
            <v>PS</v>
          </cell>
          <cell r="Q1618">
            <v>30</v>
          </cell>
          <cell r="R1618">
            <v>0</v>
          </cell>
          <cell r="S1618">
            <v>0</v>
          </cell>
          <cell r="V1618">
            <v>30</v>
          </cell>
          <cell r="W1618">
            <v>3</v>
          </cell>
          <cell r="X1618">
            <v>0</v>
          </cell>
          <cell r="Y1618">
            <v>0</v>
          </cell>
          <cell r="AB1618">
            <v>3</v>
          </cell>
        </row>
        <row r="1619">
          <cell r="G1619">
            <v>37957899</v>
          </cell>
          <cell r="H1619" t="str">
            <v>000320439</v>
          </cell>
          <cell r="I1619" t="str">
            <v>Materská škola</v>
          </cell>
          <cell r="J1619" t="str">
            <v>Banskobystrický</v>
          </cell>
          <cell r="K1619" t="str">
            <v>Zvolen</v>
          </cell>
          <cell r="L1619" t="str">
            <v>96001</v>
          </cell>
          <cell r="M1619" t="str">
            <v>Zvolen</v>
          </cell>
          <cell r="N1619" t="str">
            <v>J.Bánika 1733/41</v>
          </cell>
          <cell r="O1619" t="str">
            <v>518158</v>
          </cell>
          <cell r="P1619" t="str">
            <v>PS</v>
          </cell>
          <cell r="Q1619">
            <v>20</v>
          </cell>
          <cell r="R1619">
            <v>0</v>
          </cell>
          <cell r="S1619">
            <v>0</v>
          </cell>
          <cell r="V1619">
            <v>20</v>
          </cell>
          <cell r="W1619">
            <v>0</v>
          </cell>
          <cell r="X1619">
            <v>0</v>
          </cell>
          <cell r="Y1619">
            <v>0</v>
          </cell>
          <cell r="AB1619">
            <v>0</v>
          </cell>
        </row>
        <row r="1620">
          <cell r="G1620">
            <v>37957902</v>
          </cell>
          <cell r="H1620" t="str">
            <v>000320439</v>
          </cell>
          <cell r="I1620" t="str">
            <v>Materská škola</v>
          </cell>
          <cell r="J1620" t="str">
            <v>Banskobystrický</v>
          </cell>
          <cell r="K1620" t="str">
            <v>Zvolen</v>
          </cell>
          <cell r="L1620" t="str">
            <v>96001</v>
          </cell>
          <cell r="M1620" t="str">
            <v>Zvolen</v>
          </cell>
          <cell r="N1620" t="str">
            <v>E. P. Voljanského 491/3</v>
          </cell>
          <cell r="O1620" t="str">
            <v>518158</v>
          </cell>
          <cell r="P1620" t="str">
            <v>PS</v>
          </cell>
          <cell r="Q1620">
            <v>54</v>
          </cell>
          <cell r="R1620">
            <v>0</v>
          </cell>
          <cell r="S1620">
            <v>0</v>
          </cell>
          <cell r="V1620">
            <v>54</v>
          </cell>
          <cell r="W1620">
            <v>0</v>
          </cell>
          <cell r="X1620">
            <v>0</v>
          </cell>
          <cell r="Y1620">
            <v>0</v>
          </cell>
          <cell r="AB1620">
            <v>0</v>
          </cell>
        </row>
        <row r="1621">
          <cell r="G1621">
            <v>37958071</v>
          </cell>
          <cell r="H1621" t="str">
            <v>000320439</v>
          </cell>
          <cell r="I1621" t="str">
            <v>Materská škola</v>
          </cell>
          <cell r="J1621" t="str">
            <v>Banskobystrický</v>
          </cell>
          <cell r="K1621" t="str">
            <v>Zvolen</v>
          </cell>
          <cell r="L1621" t="str">
            <v>96001</v>
          </cell>
          <cell r="M1621" t="str">
            <v>Zvolen</v>
          </cell>
          <cell r="N1621" t="str">
            <v>1. mája 161/1</v>
          </cell>
          <cell r="O1621" t="str">
            <v>518158</v>
          </cell>
          <cell r="P1621" t="str">
            <v>PS</v>
          </cell>
          <cell r="Q1621">
            <v>27</v>
          </cell>
          <cell r="R1621">
            <v>0</v>
          </cell>
          <cell r="S1621">
            <v>0</v>
          </cell>
          <cell r="V1621">
            <v>27</v>
          </cell>
          <cell r="W1621">
            <v>0</v>
          </cell>
          <cell r="X1621">
            <v>0</v>
          </cell>
          <cell r="Y1621">
            <v>0</v>
          </cell>
          <cell r="AB1621">
            <v>0</v>
          </cell>
        </row>
        <row r="1622">
          <cell r="G1622">
            <v>710020414</v>
          </cell>
          <cell r="H1622" t="str">
            <v>000319732</v>
          </cell>
          <cell r="I1622" t="str">
            <v>Materská škola</v>
          </cell>
          <cell r="J1622" t="str">
            <v>Banskobystrický</v>
          </cell>
          <cell r="K1622" t="str">
            <v>Zvolen</v>
          </cell>
          <cell r="L1622" t="str">
            <v>96264</v>
          </cell>
          <cell r="M1622" t="str">
            <v>Babiná</v>
          </cell>
          <cell r="N1622" t="str">
            <v>Dolná ulica 102/9</v>
          </cell>
          <cell r="O1622" t="str">
            <v>518166</v>
          </cell>
          <cell r="P1622" t="str">
            <v>NS</v>
          </cell>
          <cell r="Q1622">
            <v>9</v>
          </cell>
          <cell r="R1622">
            <v>0</v>
          </cell>
          <cell r="S1622">
            <v>0</v>
          </cell>
          <cell r="V1622">
            <v>9</v>
          </cell>
          <cell r="W1622">
            <v>0</v>
          </cell>
          <cell r="X1622">
            <v>0</v>
          </cell>
          <cell r="Y1622">
            <v>0</v>
          </cell>
          <cell r="AB1622">
            <v>0</v>
          </cell>
        </row>
        <row r="1623">
          <cell r="G1623">
            <v>37959999</v>
          </cell>
          <cell r="H1623" t="str">
            <v>000319759</v>
          </cell>
          <cell r="I1623" t="str">
            <v>Materská škola</v>
          </cell>
          <cell r="J1623" t="str">
            <v>Banskobystrický</v>
          </cell>
          <cell r="K1623" t="str">
            <v>Zvolen</v>
          </cell>
          <cell r="L1623" t="str">
            <v>96233</v>
          </cell>
          <cell r="M1623" t="str">
            <v>Budča</v>
          </cell>
          <cell r="N1623" t="str">
            <v>Lhenická 34</v>
          </cell>
          <cell r="O1623" t="str">
            <v>518204</v>
          </cell>
          <cell r="P1623" t="str">
            <v>PS</v>
          </cell>
          <cell r="Q1623">
            <v>21</v>
          </cell>
          <cell r="R1623">
            <v>0</v>
          </cell>
          <cell r="S1623">
            <v>0</v>
          </cell>
          <cell r="V1623">
            <v>21</v>
          </cell>
          <cell r="W1623">
            <v>0</v>
          </cell>
          <cell r="X1623">
            <v>0</v>
          </cell>
          <cell r="Y1623">
            <v>0</v>
          </cell>
          <cell r="AB1623">
            <v>0</v>
          </cell>
        </row>
        <row r="1624">
          <cell r="G1624">
            <v>710020422</v>
          </cell>
          <cell r="H1624" t="str">
            <v>037833715</v>
          </cell>
          <cell r="I1624" t="str">
            <v>Elokované pracovisko ako súčasť Základnej školy s materskou školou</v>
          </cell>
          <cell r="J1624" t="str">
            <v>Banskobystrický</v>
          </cell>
          <cell r="K1624" t="str">
            <v>Krupina</v>
          </cell>
          <cell r="L1624" t="str">
            <v>96241</v>
          </cell>
          <cell r="M1624" t="str">
            <v>Bzovík</v>
          </cell>
          <cell r="N1624" t="str">
            <v>Bzovík 135</v>
          </cell>
          <cell r="O1624" t="str">
            <v>518212</v>
          </cell>
          <cell r="P1624" t="str">
            <v>NS</v>
          </cell>
          <cell r="Q1624">
            <v>10</v>
          </cell>
          <cell r="R1624">
            <v>0</v>
          </cell>
          <cell r="S1624">
            <v>0</v>
          </cell>
          <cell r="V1624">
            <v>10</v>
          </cell>
          <cell r="W1624">
            <v>0</v>
          </cell>
          <cell r="X1624">
            <v>0</v>
          </cell>
          <cell r="Y1624">
            <v>0</v>
          </cell>
          <cell r="AB1624">
            <v>0</v>
          </cell>
        </row>
        <row r="1625">
          <cell r="G1625">
            <v>710037864</v>
          </cell>
          <cell r="H1625" t="str">
            <v>037888722</v>
          </cell>
          <cell r="I1625" t="str">
            <v>Základná škola s materskou školou - predprimárne vzdelávanie</v>
          </cell>
          <cell r="J1625" t="str">
            <v>Banskobystrický</v>
          </cell>
          <cell r="K1625" t="str">
            <v>Krupina</v>
          </cell>
          <cell r="L1625" t="str">
            <v>96252</v>
          </cell>
          <cell r="M1625" t="str">
            <v>Cerovo</v>
          </cell>
          <cell r="N1625" t="str">
            <v>Cerovo 58</v>
          </cell>
          <cell r="O1625" t="str">
            <v>518239</v>
          </cell>
          <cell r="P1625" t="str">
            <v>NS</v>
          </cell>
          <cell r="Q1625">
            <v>2</v>
          </cell>
          <cell r="R1625">
            <v>0</v>
          </cell>
          <cell r="S1625">
            <v>0</v>
          </cell>
          <cell r="V1625">
            <v>2</v>
          </cell>
          <cell r="W1625">
            <v>0</v>
          </cell>
          <cell r="X1625">
            <v>0</v>
          </cell>
          <cell r="Y1625">
            <v>0</v>
          </cell>
          <cell r="AB1625">
            <v>0</v>
          </cell>
        </row>
        <row r="1626">
          <cell r="G1626">
            <v>710156600</v>
          </cell>
          <cell r="H1626" t="str">
            <v>000319783</v>
          </cell>
          <cell r="I1626" t="str">
            <v>Materská škola</v>
          </cell>
          <cell r="J1626" t="str">
            <v>Banskobystrický</v>
          </cell>
          <cell r="K1626" t="str">
            <v>Krupina</v>
          </cell>
          <cell r="L1626" t="str">
            <v>96251</v>
          </cell>
          <cell r="M1626" t="str">
            <v>Čabradský Vrbovok</v>
          </cell>
          <cell r="N1626" t="str">
            <v>Čabradský Vrbovok 61</v>
          </cell>
          <cell r="O1626" t="str">
            <v>518247</v>
          </cell>
          <cell r="P1626" t="str">
            <v>NS</v>
          </cell>
          <cell r="Q1626">
            <v>4</v>
          </cell>
          <cell r="R1626">
            <v>0</v>
          </cell>
          <cell r="S1626">
            <v>0</v>
          </cell>
          <cell r="V1626">
            <v>4</v>
          </cell>
          <cell r="W1626">
            <v>0</v>
          </cell>
          <cell r="X1626">
            <v>0</v>
          </cell>
          <cell r="Y1626">
            <v>0</v>
          </cell>
          <cell r="AB1626">
            <v>0</v>
          </cell>
        </row>
        <row r="1627">
          <cell r="G1627">
            <v>710020449</v>
          </cell>
          <cell r="H1627" t="str">
            <v>000319791</v>
          </cell>
          <cell r="I1627" t="str">
            <v>Materská škola</v>
          </cell>
          <cell r="J1627" t="str">
            <v>Banskobystrický</v>
          </cell>
          <cell r="K1627" t="str">
            <v>Krupina</v>
          </cell>
          <cell r="L1627" t="str">
            <v>96242</v>
          </cell>
          <cell r="M1627" t="str">
            <v>Čekovce</v>
          </cell>
          <cell r="N1627" t="str">
            <v>Čekovce 131</v>
          </cell>
          <cell r="O1627" t="str">
            <v>518255</v>
          </cell>
          <cell r="P1627" t="str">
            <v>NS</v>
          </cell>
          <cell r="Q1627">
            <v>12</v>
          </cell>
          <cell r="R1627">
            <v>0</v>
          </cell>
          <cell r="S1627">
            <v>0</v>
          </cell>
          <cell r="V1627">
            <v>12</v>
          </cell>
          <cell r="W1627">
            <v>0</v>
          </cell>
          <cell r="X1627">
            <v>0</v>
          </cell>
          <cell r="Y1627">
            <v>0</v>
          </cell>
          <cell r="AB1627">
            <v>0</v>
          </cell>
        </row>
        <row r="1628">
          <cell r="G1628">
            <v>42001161</v>
          </cell>
          <cell r="H1628" t="str">
            <v>000319805</v>
          </cell>
          <cell r="I1628" t="str">
            <v>Materská škola</v>
          </cell>
          <cell r="J1628" t="str">
            <v>Banskobystrický</v>
          </cell>
          <cell r="K1628" t="str">
            <v>Detva</v>
          </cell>
          <cell r="L1628" t="str">
            <v>96212</v>
          </cell>
          <cell r="M1628" t="str">
            <v>Detva</v>
          </cell>
          <cell r="N1628" t="str">
            <v>M. R. Štefánika 908/40</v>
          </cell>
          <cell r="O1628" t="str">
            <v>518263</v>
          </cell>
          <cell r="P1628" t="str">
            <v>PS</v>
          </cell>
          <cell r="Q1628">
            <v>62</v>
          </cell>
          <cell r="R1628">
            <v>0</v>
          </cell>
          <cell r="S1628">
            <v>0</v>
          </cell>
          <cell r="V1628">
            <v>62</v>
          </cell>
          <cell r="W1628">
            <v>1</v>
          </cell>
          <cell r="X1628">
            <v>0</v>
          </cell>
          <cell r="Y1628">
            <v>0</v>
          </cell>
          <cell r="AB1628">
            <v>1</v>
          </cell>
        </row>
        <row r="1629">
          <cell r="G1629">
            <v>42001170</v>
          </cell>
          <cell r="H1629" t="str">
            <v>000319805</v>
          </cell>
          <cell r="I1629" t="str">
            <v>Materská škola</v>
          </cell>
          <cell r="J1629" t="str">
            <v>Banskobystrický</v>
          </cell>
          <cell r="K1629" t="str">
            <v>Detva</v>
          </cell>
          <cell r="L1629" t="str">
            <v>96212</v>
          </cell>
          <cell r="M1629" t="str">
            <v>Detva</v>
          </cell>
          <cell r="N1629" t="str">
            <v>Obrancov mieru 876/5</v>
          </cell>
          <cell r="O1629" t="str">
            <v>518263</v>
          </cell>
          <cell r="P1629" t="str">
            <v>PS</v>
          </cell>
          <cell r="Q1629">
            <v>28</v>
          </cell>
          <cell r="R1629">
            <v>0</v>
          </cell>
          <cell r="S1629">
            <v>0</v>
          </cell>
          <cell r="V1629">
            <v>28</v>
          </cell>
          <cell r="W1629">
            <v>0</v>
          </cell>
          <cell r="X1629">
            <v>0</v>
          </cell>
          <cell r="Y1629">
            <v>0</v>
          </cell>
          <cell r="AB1629">
            <v>0</v>
          </cell>
        </row>
        <row r="1630">
          <cell r="G1630">
            <v>42303109</v>
          </cell>
          <cell r="H1630" t="str">
            <v>000319805</v>
          </cell>
          <cell r="I1630" t="str">
            <v>Materská škola</v>
          </cell>
          <cell r="J1630" t="str">
            <v>Banskobystrický</v>
          </cell>
          <cell r="K1630" t="str">
            <v>Detva</v>
          </cell>
          <cell r="L1630" t="str">
            <v>96212</v>
          </cell>
          <cell r="M1630" t="str">
            <v>Detva</v>
          </cell>
          <cell r="N1630" t="str">
            <v>Ul. A. Bernoláka 19</v>
          </cell>
          <cell r="O1630" t="str">
            <v>518263</v>
          </cell>
          <cell r="P1630" t="str">
            <v>PS</v>
          </cell>
          <cell r="Q1630">
            <v>35</v>
          </cell>
          <cell r="R1630">
            <v>0</v>
          </cell>
          <cell r="S1630">
            <v>0</v>
          </cell>
          <cell r="V1630">
            <v>35</v>
          </cell>
          <cell r="W1630">
            <v>0</v>
          </cell>
          <cell r="X1630">
            <v>0</v>
          </cell>
          <cell r="Y1630">
            <v>0</v>
          </cell>
          <cell r="AB1630">
            <v>0</v>
          </cell>
        </row>
        <row r="1631">
          <cell r="G1631">
            <v>42303117</v>
          </cell>
          <cell r="H1631" t="str">
            <v>000319805</v>
          </cell>
          <cell r="I1631" t="str">
            <v>Materská škola</v>
          </cell>
          <cell r="J1631" t="str">
            <v>Banskobystrický</v>
          </cell>
          <cell r="K1631" t="str">
            <v>Detva</v>
          </cell>
          <cell r="L1631" t="str">
            <v>96212</v>
          </cell>
          <cell r="M1631" t="str">
            <v>Detva</v>
          </cell>
          <cell r="N1631" t="str">
            <v>Nám. SNP 17</v>
          </cell>
          <cell r="O1631" t="str">
            <v>518263</v>
          </cell>
          <cell r="P1631" t="str">
            <v>PS</v>
          </cell>
          <cell r="Q1631">
            <v>38</v>
          </cell>
          <cell r="V1631">
            <v>38</v>
          </cell>
          <cell r="W1631">
            <v>0</v>
          </cell>
          <cell r="AB1631">
            <v>0</v>
          </cell>
        </row>
        <row r="1632">
          <cell r="G1632">
            <v>710231075</v>
          </cell>
          <cell r="H1632" t="str">
            <v>042302498</v>
          </cell>
          <cell r="I1632" t="str">
            <v>Základná škola s materskou školou - predprimárne vzdelávanie</v>
          </cell>
          <cell r="J1632" t="str">
            <v>Banskobystrický</v>
          </cell>
          <cell r="K1632" t="str">
            <v>Detva</v>
          </cell>
          <cell r="L1632" t="str">
            <v>96212</v>
          </cell>
          <cell r="M1632" t="str">
            <v>Detva</v>
          </cell>
          <cell r="N1632" t="str">
            <v>Štúrova 12</v>
          </cell>
          <cell r="O1632" t="str">
            <v>518263</v>
          </cell>
          <cell r="P1632" t="str">
            <v>NS</v>
          </cell>
          <cell r="Q1632">
            <v>11</v>
          </cell>
          <cell r="R1632">
            <v>0</v>
          </cell>
          <cell r="S1632">
            <v>0</v>
          </cell>
          <cell r="V1632">
            <v>11</v>
          </cell>
          <cell r="W1632">
            <v>0</v>
          </cell>
          <cell r="X1632">
            <v>0</v>
          </cell>
          <cell r="Y1632">
            <v>0</v>
          </cell>
          <cell r="AB1632">
            <v>0</v>
          </cell>
        </row>
        <row r="1633">
          <cell r="G1633">
            <v>710020503</v>
          </cell>
          <cell r="H1633" t="str">
            <v>037831356</v>
          </cell>
          <cell r="I1633" t="str">
            <v>Základná škola s materskou školou Milana Kolibiara - predprimárne vzdelávanie</v>
          </cell>
          <cell r="J1633" t="str">
            <v>Banskobystrický</v>
          </cell>
          <cell r="K1633" t="str">
            <v>Detva</v>
          </cell>
          <cell r="L1633" t="str">
            <v>96206</v>
          </cell>
          <cell r="M1633" t="str">
            <v>Detvianska Huta</v>
          </cell>
          <cell r="N1633" t="str">
            <v>Detvianska Huta 369</v>
          </cell>
          <cell r="O1633" t="str">
            <v>518271</v>
          </cell>
          <cell r="P1633" t="str">
            <v>NS</v>
          </cell>
          <cell r="Q1633">
            <v>6</v>
          </cell>
          <cell r="R1633">
            <v>0</v>
          </cell>
          <cell r="S1633">
            <v>0</v>
          </cell>
          <cell r="V1633">
            <v>6</v>
          </cell>
          <cell r="W1633">
            <v>0</v>
          </cell>
          <cell r="X1633">
            <v>0</v>
          </cell>
          <cell r="Y1633">
            <v>0</v>
          </cell>
          <cell r="AB1633">
            <v>0</v>
          </cell>
        </row>
        <row r="1634">
          <cell r="G1634">
            <v>710020511</v>
          </cell>
          <cell r="H1634" t="str">
            <v>037833472</v>
          </cell>
          <cell r="I1634" t="str">
            <v>Elokované pracovisko ako súčasť Základnej školy s materskou školou Juraja Slávika Neresníckeho</v>
          </cell>
          <cell r="J1634" t="str">
            <v>Banskobystrický</v>
          </cell>
          <cell r="K1634" t="str">
            <v>Zvolen</v>
          </cell>
          <cell r="L1634" t="str">
            <v>96261</v>
          </cell>
          <cell r="M1634" t="str">
            <v>Dobrá Niva</v>
          </cell>
          <cell r="N1634" t="str">
            <v>Ul. 8. marca 317/7</v>
          </cell>
          <cell r="O1634" t="str">
            <v>518298</v>
          </cell>
          <cell r="P1634" t="str">
            <v>NS</v>
          </cell>
          <cell r="Q1634">
            <v>21</v>
          </cell>
          <cell r="V1634">
            <v>21</v>
          </cell>
          <cell r="AB1634">
            <v>0</v>
          </cell>
        </row>
        <row r="1635">
          <cell r="G1635">
            <v>710020546</v>
          </cell>
          <cell r="H1635" t="str">
            <v>000319881</v>
          </cell>
          <cell r="I1635" t="str">
            <v>Materská škola</v>
          </cell>
          <cell r="J1635" t="str">
            <v>Banskobystrický</v>
          </cell>
          <cell r="K1635" t="str">
            <v>Zvolen</v>
          </cell>
          <cell r="L1635" t="str">
            <v>96261</v>
          </cell>
          <cell r="M1635" t="str">
            <v>Dubové</v>
          </cell>
          <cell r="N1635" t="str">
            <v>Dubové 82</v>
          </cell>
          <cell r="O1635" t="str">
            <v>518361</v>
          </cell>
          <cell r="P1635" t="str">
            <v>NS</v>
          </cell>
          <cell r="Q1635">
            <v>2</v>
          </cell>
          <cell r="R1635">
            <v>0</v>
          </cell>
          <cell r="S1635">
            <v>0</v>
          </cell>
          <cell r="V1635">
            <v>2</v>
          </cell>
          <cell r="W1635">
            <v>0</v>
          </cell>
          <cell r="X1635">
            <v>0</v>
          </cell>
          <cell r="Y1635">
            <v>0</v>
          </cell>
          <cell r="AB1635">
            <v>0</v>
          </cell>
        </row>
        <row r="1636">
          <cell r="G1636">
            <v>710020554</v>
          </cell>
          <cell r="H1636" t="str">
            <v>000319899</v>
          </cell>
          <cell r="I1636" t="str">
            <v>Materská škola</v>
          </cell>
          <cell r="J1636" t="str">
            <v>Banskobystrický</v>
          </cell>
          <cell r="K1636" t="str">
            <v>Detva</v>
          </cell>
          <cell r="L1636" t="str">
            <v>96212</v>
          </cell>
          <cell r="M1636" t="str">
            <v>Dúbravy</v>
          </cell>
          <cell r="N1636" t="str">
            <v>Dúbravy 114</v>
          </cell>
          <cell r="O1636" t="str">
            <v>518379</v>
          </cell>
          <cell r="P1636" t="str">
            <v>NS</v>
          </cell>
          <cell r="Q1636">
            <v>6</v>
          </cell>
          <cell r="R1636">
            <v>0</v>
          </cell>
          <cell r="S1636">
            <v>0</v>
          </cell>
          <cell r="V1636">
            <v>6</v>
          </cell>
          <cell r="W1636">
            <v>0</v>
          </cell>
          <cell r="X1636">
            <v>0</v>
          </cell>
          <cell r="Y1636">
            <v>0</v>
          </cell>
          <cell r="AB1636">
            <v>0</v>
          </cell>
        </row>
        <row r="1637">
          <cell r="G1637">
            <v>710037910</v>
          </cell>
          <cell r="H1637" t="str">
            <v>710261519</v>
          </cell>
          <cell r="I1637" t="str">
            <v>Základná škola s materskou školou ako organizačná zložka Spojenej školy - predprimárne vzdelávanie</v>
          </cell>
          <cell r="J1637" t="str">
            <v>Banskobystrický</v>
          </cell>
          <cell r="K1637" t="str">
            <v>Krupina</v>
          </cell>
          <cell r="L1637" t="str">
            <v>96271</v>
          </cell>
          <cell r="M1637" t="str">
            <v>Dudince</v>
          </cell>
          <cell r="N1637" t="str">
            <v>Ľudovíta Štúra 155</v>
          </cell>
          <cell r="O1637" t="str">
            <v>518387</v>
          </cell>
          <cell r="P1637" t="str">
            <v>NS</v>
          </cell>
          <cell r="Q1637">
            <v>22</v>
          </cell>
          <cell r="R1637">
            <v>0</v>
          </cell>
          <cell r="S1637">
            <v>0</v>
          </cell>
          <cell r="V1637">
            <v>22</v>
          </cell>
          <cell r="W1637">
            <v>0</v>
          </cell>
          <cell r="X1637">
            <v>0</v>
          </cell>
          <cell r="Y1637">
            <v>0</v>
          </cell>
          <cell r="AB1637">
            <v>0</v>
          </cell>
        </row>
        <row r="1638">
          <cell r="G1638">
            <v>710020562</v>
          </cell>
          <cell r="H1638" t="str">
            <v>037888757</v>
          </cell>
          <cell r="I1638" t="str">
            <v>Elokované pracovisko ako súčasť Základnej školy s materskou školou</v>
          </cell>
          <cell r="J1638" t="str">
            <v>Banskobystrický</v>
          </cell>
          <cell r="K1638" t="str">
            <v>Krupina</v>
          </cell>
          <cell r="L1638" t="str">
            <v>96270</v>
          </cell>
          <cell r="M1638" t="str">
            <v>Hontianske Moravce</v>
          </cell>
          <cell r="N1638" t="str">
            <v>Kostolná 18</v>
          </cell>
          <cell r="O1638" t="str">
            <v>518409</v>
          </cell>
          <cell r="P1638" t="str">
            <v>NS</v>
          </cell>
          <cell r="Q1638">
            <v>12</v>
          </cell>
          <cell r="R1638">
            <v>0</v>
          </cell>
          <cell r="S1638">
            <v>0</v>
          </cell>
          <cell r="V1638">
            <v>12</v>
          </cell>
          <cell r="W1638">
            <v>0</v>
          </cell>
          <cell r="X1638">
            <v>0</v>
          </cell>
          <cell r="Y1638">
            <v>0</v>
          </cell>
          <cell r="AB1638">
            <v>0</v>
          </cell>
        </row>
        <row r="1639">
          <cell r="G1639">
            <v>710037929</v>
          </cell>
          <cell r="H1639" t="str">
            <v>037833707</v>
          </cell>
          <cell r="I1639" t="str">
            <v>Elokované pracovisko ako súčasť Základnej školy s materskou školou</v>
          </cell>
          <cell r="J1639" t="str">
            <v>Banskobystrický</v>
          </cell>
          <cell r="K1639" t="str">
            <v>Krupina</v>
          </cell>
          <cell r="L1639" t="str">
            <v>96265</v>
          </cell>
          <cell r="M1639" t="str">
            <v>Hontianske Nemce</v>
          </cell>
          <cell r="N1639" t="str">
            <v>Hontianske Nemce 171</v>
          </cell>
          <cell r="O1639" t="str">
            <v>518417</v>
          </cell>
          <cell r="P1639" t="str">
            <v>NS</v>
          </cell>
          <cell r="Q1639">
            <v>14</v>
          </cell>
          <cell r="R1639">
            <v>0</v>
          </cell>
          <cell r="S1639">
            <v>0</v>
          </cell>
          <cell r="V1639">
            <v>14</v>
          </cell>
          <cell r="W1639">
            <v>1</v>
          </cell>
          <cell r="X1639">
            <v>0</v>
          </cell>
          <cell r="Y1639">
            <v>0</v>
          </cell>
          <cell r="AB1639">
            <v>1</v>
          </cell>
        </row>
        <row r="1640">
          <cell r="G1640">
            <v>710020570</v>
          </cell>
          <cell r="H1640" t="str">
            <v>042195861</v>
          </cell>
          <cell r="I1640" t="str">
            <v>Základná škola s materskou školou - predprimárne vzdelávanie</v>
          </cell>
          <cell r="J1640" t="str">
            <v>Banskobystrický</v>
          </cell>
          <cell r="K1640" t="str">
            <v>Krupina</v>
          </cell>
          <cell r="L1640" t="str">
            <v>96268</v>
          </cell>
          <cell r="M1640" t="str">
            <v>Hontianske Tesáre</v>
          </cell>
          <cell r="N1640" t="str">
            <v>Hontianske Tesáre 148</v>
          </cell>
          <cell r="O1640" t="str">
            <v>518425</v>
          </cell>
          <cell r="P1640" t="str">
            <v>NS</v>
          </cell>
          <cell r="Q1640">
            <v>8</v>
          </cell>
          <cell r="R1640">
            <v>0</v>
          </cell>
          <cell r="S1640">
            <v>0</v>
          </cell>
          <cell r="V1640">
            <v>8</v>
          </cell>
          <cell r="W1640">
            <v>2</v>
          </cell>
          <cell r="X1640">
            <v>0</v>
          </cell>
          <cell r="Y1640">
            <v>0</v>
          </cell>
          <cell r="AB1640">
            <v>2</v>
          </cell>
        </row>
        <row r="1641">
          <cell r="G1641">
            <v>710020589</v>
          </cell>
          <cell r="H1641" t="str">
            <v>000319961</v>
          </cell>
          <cell r="I1641" t="str">
            <v>Materská škola</v>
          </cell>
          <cell r="J1641" t="str">
            <v>Banskobystrický</v>
          </cell>
          <cell r="K1641" t="str">
            <v>Detva</v>
          </cell>
          <cell r="L1641" t="str">
            <v>96205</v>
          </cell>
          <cell r="M1641" t="str">
            <v>Hriňová</v>
          </cell>
          <cell r="N1641" t="str">
            <v>J. Kráľa 1615</v>
          </cell>
          <cell r="O1641" t="str">
            <v>518468</v>
          </cell>
          <cell r="P1641" t="str">
            <v>NS</v>
          </cell>
          <cell r="Q1641">
            <v>20</v>
          </cell>
          <cell r="R1641">
            <v>0</v>
          </cell>
          <cell r="S1641">
            <v>0</v>
          </cell>
          <cell r="V1641">
            <v>20</v>
          </cell>
          <cell r="W1641">
            <v>3</v>
          </cell>
          <cell r="X1641">
            <v>0</v>
          </cell>
          <cell r="Y1641">
            <v>0</v>
          </cell>
          <cell r="AB1641">
            <v>3</v>
          </cell>
        </row>
        <row r="1642">
          <cell r="G1642">
            <v>710037937</v>
          </cell>
          <cell r="H1642" t="str">
            <v>037831283</v>
          </cell>
          <cell r="I1642" t="str">
            <v>Základná škola s materskou školou - predprimárne vzdelávanie</v>
          </cell>
          <cell r="J1642" t="str">
            <v>Banskobystrický</v>
          </cell>
          <cell r="K1642" t="str">
            <v>Detva</v>
          </cell>
          <cell r="L1642" t="str">
            <v>96205</v>
          </cell>
          <cell r="M1642" t="str">
            <v>Hriňová</v>
          </cell>
          <cell r="N1642" t="str">
            <v>Školská 1614</v>
          </cell>
          <cell r="O1642" t="str">
            <v>518468</v>
          </cell>
          <cell r="P1642" t="str">
            <v>NS</v>
          </cell>
          <cell r="Q1642">
            <v>38</v>
          </cell>
          <cell r="R1642">
            <v>0</v>
          </cell>
          <cell r="S1642">
            <v>0</v>
          </cell>
          <cell r="V1642">
            <v>38</v>
          </cell>
          <cell r="W1642">
            <v>0</v>
          </cell>
          <cell r="X1642">
            <v>0</v>
          </cell>
          <cell r="Y1642">
            <v>0</v>
          </cell>
          <cell r="AB1642">
            <v>0</v>
          </cell>
        </row>
        <row r="1643">
          <cell r="G1643">
            <v>710216092</v>
          </cell>
          <cell r="H1643" t="str">
            <v>037831291</v>
          </cell>
          <cell r="I1643" t="str">
            <v>Elokované pracovisko ako súčasť Základnej školy s materskou školou</v>
          </cell>
          <cell r="J1643" t="str">
            <v>Banskobystrický</v>
          </cell>
          <cell r="K1643" t="str">
            <v>Detva</v>
          </cell>
          <cell r="L1643" t="str">
            <v>96205</v>
          </cell>
          <cell r="M1643" t="str">
            <v>Hriňová</v>
          </cell>
          <cell r="N1643" t="str">
            <v>Krivec 2571</v>
          </cell>
          <cell r="O1643" t="str">
            <v>518468</v>
          </cell>
          <cell r="P1643" t="str">
            <v>NS</v>
          </cell>
          <cell r="Q1643">
            <v>13</v>
          </cell>
          <cell r="R1643">
            <v>0</v>
          </cell>
          <cell r="S1643">
            <v>0</v>
          </cell>
          <cell r="V1643">
            <v>13</v>
          </cell>
          <cell r="W1643">
            <v>0</v>
          </cell>
          <cell r="X1643">
            <v>0</v>
          </cell>
          <cell r="Y1643">
            <v>0</v>
          </cell>
          <cell r="AB1643">
            <v>0</v>
          </cell>
        </row>
        <row r="1644">
          <cell r="G1644">
            <v>710270003</v>
          </cell>
          <cell r="H1644" t="str">
            <v>037831291</v>
          </cell>
          <cell r="I1644" t="str">
            <v>Elokované pracovisko ako súčasť Základnej školy s materskou školou</v>
          </cell>
          <cell r="J1644" t="str">
            <v>Banskobystrický</v>
          </cell>
          <cell r="K1644" t="str">
            <v>Detva</v>
          </cell>
          <cell r="L1644" t="str">
            <v>96205</v>
          </cell>
          <cell r="M1644" t="str">
            <v>Hriňová</v>
          </cell>
          <cell r="N1644" t="str">
            <v>Krivec 2572</v>
          </cell>
          <cell r="O1644" t="str">
            <v>518468</v>
          </cell>
          <cell r="P1644" t="str">
            <v>NS</v>
          </cell>
          <cell r="Q1644">
            <v>13</v>
          </cell>
          <cell r="R1644">
            <v>0</v>
          </cell>
          <cell r="S1644">
            <v>0</v>
          </cell>
          <cell r="V1644">
            <v>13</v>
          </cell>
          <cell r="W1644">
            <v>0</v>
          </cell>
          <cell r="X1644">
            <v>0</v>
          </cell>
          <cell r="Y1644">
            <v>0</v>
          </cell>
          <cell r="AB1644">
            <v>0</v>
          </cell>
        </row>
        <row r="1645">
          <cell r="G1645">
            <v>710020619</v>
          </cell>
          <cell r="H1645" t="str">
            <v>000319996</v>
          </cell>
          <cell r="I1645" t="str">
            <v>Materská škola</v>
          </cell>
          <cell r="J1645" t="str">
            <v>Banskobystrický</v>
          </cell>
          <cell r="K1645" t="str">
            <v>Detva</v>
          </cell>
          <cell r="L1645" t="str">
            <v>96225</v>
          </cell>
          <cell r="M1645" t="str">
            <v>Klokoč</v>
          </cell>
          <cell r="N1645" t="str">
            <v>Klokoč 25</v>
          </cell>
          <cell r="O1645" t="str">
            <v>518492</v>
          </cell>
          <cell r="P1645" t="str">
            <v>NS</v>
          </cell>
          <cell r="Q1645">
            <v>7</v>
          </cell>
          <cell r="R1645">
            <v>0</v>
          </cell>
          <cell r="S1645">
            <v>0</v>
          </cell>
          <cell r="V1645">
            <v>7</v>
          </cell>
          <cell r="W1645">
            <v>0</v>
          </cell>
          <cell r="X1645">
            <v>0</v>
          </cell>
          <cell r="Y1645">
            <v>0</v>
          </cell>
          <cell r="AB1645">
            <v>0</v>
          </cell>
        </row>
        <row r="1646">
          <cell r="G1646">
            <v>710037945</v>
          </cell>
          <cell r="H1646" t="str">
            <v>037889826</v>
          </cell>
          <cell r="I1646" t="str">
            <v>Základná škola s materskou školou - predprimárne vzdelávanie</v>
          </cell>
          <cell r="J1646" t="str">
            <v>Banskobystrický</v>
          </cell>
          <cell r="K1646" t="str">
            <v>Zvolen</v>
          </cell>
          <cell r="L1646" t="str">
            <v>96237</v>
          </cell>
          <cell r="M1646" t="str">
            <v>Kováčová</v>
          </cell>
          <cell r="N1646" t="str">
            <v>Trávniky 309/7</v>
          </cell>
          <cell r="O1646" t="str">
            <v>518506</v>
          </cell>
          <cell r="P1646" t="str">
            <v>NS</v>
          </cell>
          <cell r="Q1646">
            <v>13</v>
          </cell>
          <cell r="R1646">
            <v>0</v>
          </cell>
          <cell r="S1646">
            <v>0</v>
          </cell>
          <cell r="V1646">
            <v>13</v>
          </cell>
          <cell r="W1646">
            <v>0</v>
          </cell>
          <cell r="X1646">
            <v>0</v>
          </cell>
          <cell r="Y1646">
            <v>0</v>
          </cell>
          <cell r="AB1646">
            <v>0</v>
          </cell>
        </row>
        <row r="1647">
          <cell r="G1647">
            <v>710028989</v>
          </cell>
          <cell r="H1647" t="str">
            <v>000690520</v>
          </cell>
          <cell r="I1647" t="str">
            <v>Materská škola</v>
          </cell>
          <cell r="J1647" t="str">
            <v>Prešovský</v>
          </cell>
          <cell r="K1647" t="str">
            <v>Prešov</v>
          </cell>
          <cell r="L1647" t="str">
            <v>08001</v>
          </cell>
          <cell r="M1647" t="str">
            <v>Haniska</v>
          </cell>
          <cell r="N1647" t="str">
            <v>Krompašská 16</v>
          </cell>
          <cell r="O1647" t="str">
            <v>518522</v>
          </cell>
          <cell r="P1647" t="str">
            <v>NS</v>
          </cell>
          <cell r="Q1647">
            <v>9</v>
          </cell>
          <cell r="R1647">
            <v>0</v>
          </cell>
          <cell r="S1647">
            <v>0</v>
          </cell>
          <cell r="V1647">
            <v>9</v>
          </cell>
          <cell r="W1647">
            <v>0</v>
          </cell>
          <cell r="X1647">
            <v>0</v>
          </cell>
          <cell r="Y1647">
            <v>0</v>
          </cell>
          <cell r="AB1647">
            <v>0</v>
          </cell>
        </row>
        <row r="1648">
          <cell r="G1648">
            <v>710037953</v>
          </cell>
          <cell r="H1648" t="str">
            <v>000320048</v>
          </cell>
          <cell r="I1648" t="str">
            <v>Materská škola</v>
          </cell>
          <cell r="J1648" t="str">
            <v>Banskobystrický</v>
          </cell>
          <cell r="K1648" t="str">
            <v>Detva</v>
          </cell>
          <cell r="L1648" t="str">
            <v>96204</v>
          </cell>
          <cell r="M1648" t="str">
            <v>Kriváň</v>
          </cell>
          <cell r="N1648" t="str">
            <v>Kriváň 597</v>
          </cell>
          <cell r="O1648" t="str">
            <v>518549</v>
          </cell>
          <cell r="P1648" t="str">
            <v>NS</v>
          </cell>
          <cell r="Q1648">
            <v>26</v>
          </cell>
          <cell r="R1648">
            <v>0</v>
          </cell>
          <cell r="S1648">
            <v>0</v>
          </cell>
          <cell r="V1648">
            <v>26</v>
          </cell>
          <cell r="W1648">
            <v>0</v>
          </cell>
          <cell r="X1648">
            <v>0</v>
          </cell>
          <cell r="Y1648">
            <v>0</v>
          </cell>
          <cell r="AB1648">
            <v>0</v>
          </cell>
        </row>
        <row r="1649">
          <cell r="G1649">
            <v>42308763</v>
          </cell>
          <cell r="H1649" t="str">
            <v>000320056</v>
          </cell>
          <cell r="I1649" t="str">
            <v>Materská škola</v>
          </cell>
          <cell r="J1649" t="str">
            <v>Banskobystrický</v>
          </cell>
          <cell r="K1649" t="str">
            <v>Krupina</v>
          </cell>
          <cell r="L1649" t="str">
            <v>96301</v>
          </cell>
          <cell r="M1649" t="str">
            <v>Krupina</v>
          </cell>
          <cell r="N1649" t="str">
            <v>Malinovského 874</v>
          </cell>
          <cell r="O1649" t="str">
            <v>518557</v>
          </cell>
          <cell r="P1649" t="str">
            <v>PS</v>
          </cell>
          <cell r="Q1649">
            <v>63</v>
          </cell>
          <cell r="R1649">
            <v>0</v>
          </cell>
          <cell r="S1649">
            <v>0</v>
          </cell>
          <cell r="V1649">
            <v>63</v>
          </cell>
          <cell r="W1649">
            <v>4</v>
          </cell>
          <cell r="X1649">
            <v>0</v>
          </cell>
          <cell r="Y1649">
            <v>0</v>
          </cell>
          <cell r="AB1649">
            <v>4</v>
          </cell>
        </row>
        <row r="1650">
          <cell r="G1650">
            <v>42228409</v>
          </cell>
          <cell r="H1650" t="str">
            <v>000690538</v>
          </cell>
          <cell r="I1650" t="str">
            <v>Materská škola</v>
          </cell>
          <cell r="J1650" t="str">
            <v>Prešovský</v>
          </cell>
          <cell r="K1650" t="str">
            <v>Prešov</v>
          </cell>
          <cell r="L1650" t="str">
            <v>08006</v>
          </cell>
          <cell r="M1650" t="str">
            <v>Ľubotice</v>
          </cell>
          <cell r="N1650" t="str">
            <v>Čsl. letcov 2</v>
          </cell>
          <cell r="O1650" t="str">
            <v>518590</v>
          </cell>
          <cell r="P1650" t="str">
            <v>PS</v>
          </cell>
          <cell r="Q1650">
            <v>27</v>
          </cell>
          <cell r="R1650">
            <v>0</v>
          </cell>
          <cell r="S1650">
            <v>0</v>
          </cell>
          <cell r="V1650">
            <v>27</v>
          </cell>
          <cell r="W1650">
            <v>0</v>
          </cell>
          <cell r="X1650">
            <v>0</v>
          </cell>
          <cell r="Y1650">
            <v>0</v>
          </cell>
          <cell r="AB1650">
            <v>0</v>
          </cell>
        </row>
        <row r="1651">
          <cell r="G1651">
            <v>710020694</v>
          </cell>
          <cell r="H1651" t="str">
            <v>000320102</v>
          </cell>
          <cell r="I1651" t="str">
            <v>Materská škola</v>
          </cell>
          <cell r="J1651" t="str">
            <v>Banskobystrický</v>
          </cell>
          <cell r="K1651" t="str">
            <v>Krupina</v>
          </cell>
          <cell r="L1651" t="str">
            <v>96244</v>
          </cell>
          <cell r="M1651" t="str">
            <v>Litava</v>
          </cell>
          <cell r="N1651" t="str">
            <v>Litava 144</v>
          </cell>
          <cell r="O1651" t="str">
            <v>518611</v>
          </cell>
          <cell r="P1651" t="str">
            <v>NS</v>
          </cell>
          <cell r="Q1651">
            <v>7</v>
          </cell>
          <cell r="R1651">
            <v>0</v>
          </cell>
          <cell r="S1651">
            <v>0</v>
          </cell>
          <cell r="V1651">
            <v>7</v>
          </cell>
          <cell r="W1651">
            <v>0</v>
          </cell>
          <cell r="X1651">
            <v>0</v>
          </cell>
          <cell r="Y1651">
            <v>0</v>
          </cell>
          <cell r="AB1651">
            <v>0</v>
          </cell>
        </row>
        <row r="1652">
          <cell r="G1652">
            <v>710020716</v>
          </cell>
          <cell r="H1652" t="str">
            <v>037833740</v>
          </cell>
          <cell r="I1652" t="str">
            <v>Elokované pracovisko ako súčasť Základnej školy s materskou školou Mateja Bela Funtíka</v>
          </cell>
          <cell r="J1652" t="str">
            <v>Banskobystrický</v>
          </cell>
          <cell r="K1652" t="str">
            <v>Zvolen</v>
          </cell>
          <cell r="L1652" t="str">
            <v>96223</v>
          </cell>
          <cell r="M1652" t="str">
            <v>Očová</v>
          </cell>
          <cell r="N1652" t="str">
            <v>Jána Palárika 454/2</v>
          </cell>
          <cell r="O1652" t="str">
            <v>518662</v>
          </cell>
          <cell r="P1652" t="str">
            <v>NS</v>
          </cell>
          <cell r="Q1652">
            <v>19</v>
          </cell>
          <cell r="R1652">
            <v>0</v>
          </cell>
          <cell r="S1652">
            <v>0</v>
          </cell>
          <cell r="V1652">
            <v>19</v>
          </cell>
          <cell r="W1652">
            <v>1</v>
          </cell>
          <cell r="X1652">
            <v>0</v>
          </cell>
          <cell r="Y1652">
            <v>0</v>
          </cell>
          <cell r="AB1652">
            <v>1</v>
          </cell>
        </row>
        <row r="1653">
          <cell r="G1653">
            <v>710224125</v>
          </cell>
          <cell r="H1653" t="str">
            <v>037831216</v>
          </cell>
          <cell r="I1653" t="str">
            <v>Elokované pracovisko ako súčasť Základnej školy s materskou školou</v>
          </cell>
          <cell r="J1653" t="str">
            <v>Banskobystrický</v>
          </cell>
          <cell r="K1653" t="str">
            <v>Zvolen</v>
          </cell>
          <cell r="L1653" t="str">
            <v>96263</v>
          </cell>
          <cell r="M1653" t="str">
            <v>Pliešovce</v>
          </cell>
          <cell r="N1653" t="str">
            <v>Štúrova 403/2</v>
          </cell>
          <cell r="O1653" t="str">
            <v>518689</v>
          </cell>
          <cell r="P1653" t="str">
            <v>NS</v>
          </cell>
          <cell r="Q1653">
            <v>20</v>
          </cell>
          <cell r="R1653">
            <v>0</v>
          </cell>
          <cell r="S1653">
            <v>0</v>
          </cell>
          <cell r="V1653">
            <v>20</v>
          </cell>
          <cell r="W1653">
            <v>0</v>
          </cell>
          <cell r="X1653">
            <v>0</v>
          </cell>
          <cell r="Y1653">
            <v>0</v>
          </cell>
          <cell r="AB1653">
            <v>0</v>
          </cell>
        </row>
        <row r="1654">
          <cell r="G1654">
            <v>710014686</v>
          </cell>
          <cell r="H1654" t="str">
            <v>037810197</v>
          </cell>
          <cell r="I1654" t="str">
            <v>Základná škola s materskou školou - predprimárne vzdelávanie</v>
          </cell>
          <cell r="J1654" t="str">
            <v>Žilinský</v>
          </cell>
          <cell r="K1654" t="str">
            <v>Tvrdošín</v>
          </cell>
          <cell r="L1654" t="str">
            <v>02712</v>
          </cell>
          <cell r="M1654" t="str">
            <v>Čimhová</v>
          </cell>
          <cell r="N1654" t="str">
            <v>Nová 6</v>
          </cell>
          <cell r="O1654" t="str">
            <v>518719</v>
          </cell>
          <cell r="P1654" t="str">
            <v>NS</v>
          </cell>
          <cell r="Q1654">
            <v>15</v>
          </cell>
          <cell r="R1654">
            <v>0</v>
          </cell>
          <cell r="S1654">
            <v>0</v>
          </cell>
          <cell r="V1654">
            <v>15</v>
          </cell>
          <cell r="W1654">
            <v>0</v>
          </cell>
          <cell r="X1654">
            <v>0</v>
          </cell>
          <cell r="Y1654">
            <v>0</v>
          </cell>
          <cell r="AB1654">
            <v>0</v>
          </cell>
        </row>
        <row r="1655">
          <cell r="G1655">
            <v>710020775</v>
          </cell>
          <cell r="H1655" t="str">
            <v>000320218</v>
          </cell>
          <cell r="I1655" t="str">
            <v>Materská škola</v>
          </cell>
          <cell r="J1655" t="str">
            <v>Banskobystrický</v>
          </cell>
          <cell r="K1655" t="str">
            <v>Zvolen</v>
          </cell>
          <cell r="L1655" t="str">
            <v>96262</v>
          </cell>
          <cell r="M1655" t="str">
            <v>Sása</v>
          </cell>
          <cell r="N1655" t="str">
            <v>Sása 119</v>
          </cell>
          <cell r="O1655" t="str">
            <v>518727</v>
          </cell>
          <cell r="P1655" t="str">
            <v>NS</v>
          </cell>
          <cell r="Q1655">
            <v>11</v>
          </cell>
          <cell r="R1655">
            <v>0</v>
          </cell>
          <cell r="S1655">
            <v>0</v>
          </cell>
          <cell r="V1655">
            <v>11</v>
          </cell>
          <cell r="W1655">
            <v>1</v>
          </cell>
          <cell r="X1655">
            <v>0</v>
          </cell>
          <cell r="Y1655">
            <v>0</v>
          </cell>
          <cell r="AB1655">
            <v>1</v>
          </cell>
        </row>
        <row r="1656">
          <cell r="G1656">
            <v>710020783</v>
          </cell>
          <cell r="H1656" t="str">
            <v>037888536</v>
          </cell>
          <cell r="I1656" t="str">
            <v>Elokované pracovisko ako súčasť Základnej školy s materskou školou Antona Matulu</v>
          </cell>
          <cell r="J1656" t="str">
            <v>Banskobystrický</v>
          </cell>
          <cell r="K1656" t="str">
            <v>Krupina</v>
          </cell>
          <cell r="L1656" t="str">
            <v>96266</v>
          </cell>
          <cell r="M1656" t="str">
            <v>Sebechleby</v>
          </cell>
          <cell r="N1656" t="str">
            <v>Sebechleby 132</v>
          </cell>
          <cell r="O1656" t="str">
            <v>518735</v>
          </cell>
          <cell r="P1656" t="str">
            <v>NS</v>
          </cell>
          <cell r="Q1656">
            <v>17</v>
          </cell>
          <cell r="R1656">
            <v>0</v>
          </cell>
          <cell r="S1656">
            <v>0</v>
          </cell>
          <cell r="V1656">
            <v>17</v>
          </cell>
          <cell r="W1656">
            <v>0</v>
          </cell>
          <cell r="X1656">
            <v>0</v>
          </cell>
          <cell r="Y1656">
            <v>0</v>
          </cell>
          <cell r="AB1656">
            <v>0</v>
          </cell>
        </row>
        <row r="1657">
          <cell r="G1657">
            <v>710020791</v>
          </cell>
          <cell r="H1657" t="str">
            <v>037833898</v>
          </cell>
          <cell r="I1657" t="str">
            <v>Elokované pracovisko ako súčasť Základnej školy s materskou školou</v>
          </cell>
          <cell r="J1657" t="str">
            <v>Banskobystrický</v>
          </cell>
          <cell r="K1657" t="str">
            <v>Krupina</v>
          </cell>
          <cell r="L1657" t="str">
            <v>96243</v>
          </cell>
          <cell r="M1657" t="str">
            <v>Senohrad</v>
          </cell>
          <cell r="N1657" t="str">
            <v>Senohrad 170</v>
          </cell>
          <cell r="O1657" t="str">
            <v>518751</v>
          </cell>
          <cell r="P1657" t="str">
            <v>NS</v>
          </cell>
          <cell r="Q1657">
            <v>13</v>
          </cell>
          <cell r="R1657">
            <v>0</v>
          </cell>
          <cell r="S1657">
            <v>0</v>
          </cell>
          <cell r="V1657">
            <v>13</v>
          </cell>
          <cell r="W1657">
            <v>3</v>
          </cell>
          <cell r="X1657">
            <v>0</v>
          </cell>
          <cell r="Y1657">
            <v>0</v>
          </cell>
          <cell r="AB1657">
            <v>3</v>
          </cell>
        </row>
        <row r="1658">
          <cell r="G1658">
            <v>710020805</v>
          </cell>
          <cell r="H1658" t="str">
            <v>037897039</v>
          </cell>
          <cell r="I1658" t="str">
            <v>Elokované pracovisko ako súčasť Základnej školy s materskou školou</v>
          </cell>
          <cell r="J1658" t="str">
            <v>Banskobystrický</v>
          </cell>
          <cell r="K1658" t="str">
            <v>Zvolen</v>
          </cell>
          <cell r="L1658" t="str">
            <v>96231</v>
          </cell>
          <cell r="M1658" t="str">
            <v>Sielnica</v>
          </cell>
          <cell r="N1658" t="str">
            <v>Sielnica 210</v>
          </cell>
          <cell r="O1658" t="str">
            <v>518760</v>
          </cell>
          <cell r="P1658" t="str">
            <v>NS</v>
          </cell>
          <cell r="Q1658">
            <v>14</v>
          </cell>
          <cell r="R1658">
            <v>0</v>
          </cell>
          <cell r="S1658">
            <v>0</v>
          </cell>
          <cell r="V1658">
            <v>14</v>
          </cell>
          <cell r="W1658">
            <v>2</v>
          </cell>
          <cell r="X1658">
            <v>0</v>
          </cell>
          <cell r="Y1658">
            <v>0</v>
          </cell>
          <cell r="AB1658">
            <v>2</v>
          </cell>
        </row>
        <row r="1659">
          <cell r="G1659">
            <v>42311110</v>
          </cell>
          <cell r="H1659" t="str">
            <v>000320277</v>
          </cell>
          <cell r="I1659" t="str">
            <v>Materská škola</v>
          </cell>
          <cell r="J1659" t="str">
            <v>Banskobystrický</v>
          </cell>
          <cell r="K1659" t="str">
            <v>Zvolen</v>
          </cell>
          <cell r="L1659" t="str">
            <v>96231</v>
          </cell>
          <cell r="M1659" t="str">
            <v>Sliač</v>
          </cell>
          <cell r="N1659" t="str">
            <v>SNP 27</v>
          </cell>
          <cell r="O1659" t="str">
            <v>518808</v>
          </cell>
          <cell r="P1659" t="str">
            <v>PS</v>
          </cell>
          <cell r="Q1659">
            <v>27</v>
          </cell>
          <cell r="R1659">
            <v>0</v>
          </cell>
          <cell r="S1659">
            <v>0</v>
          </cell>
          <cell r="V1659">
            <v>27</v>
          </cell>
          <cell r="W1659">
            <v>0</v>
          </cell>
          <cell r="X1659">
            <v>0</v>
          </cell>
          <cell r="Y1659">
            <v>0</v>
          </cell>
          <cell r="AB1659">
            <v>0</v>
          </cell>
        </row>
        <row r="1660">
          <cell r="G1660">
            <v>42392390</v>
          </cell>
          <cell r="H1660" t="str">
            <v>000320277</v>
          </cell>
          <cell r="I1660" t="str">
            <v>Materská škola</v>
          </cell>
          <cell r="J1660" t="str">
            <v>Banskobystrický</v>
          </cell>
          <cell r="K1660" t="str">
            <v>Zvolen</v>
          </cell>
          <cell r="L1660" t="str">
            <v>96231</v>
          </cell>
          <cell r="M1660" t="str">
            <v>Sliač</v>
          </cell>
          <cell r="N1660" t="str">
            <v>Jána Cikkera 651/2</v>
          </cell>
          <cell r="O1660" t="str">
            <v>518808</v>
          </cell>
          <cell r="P1660" t="str">
            <v>PS</v>
          </cell>
          <cell r="Q1660">
            <v>14</v>
          </cell>
          <cell r="R1660">
            <v>0</v>
          </cell>
          <cell r="S1660">
            <v>0</v>
          </cell>
          <cell r="V1660">
            <v>14</v>
          </cell>
          <cell r="W1660">
            <v>0</v>
          </cell>
          <cell r="X1660">
            <v>0</v>
          </cell>
          <cell r="Y1660">
            <v>0</v>
          </cell>
          <cell r="AB1660">
            <v>0</v>
          </cell>
        </row>
        <row r="1661">
          <cell r="G1661">
            <v>710020830</v>
          </cell>
          <cell r="H1661" t="str">
            <v>000320293</v>
          </cell>
          <cell r="I1661" t="str">
            <v>Materská škola</v>
          </cell>
          <cell r="J1661" t="str">
            <v>Banskobystrický</v>
          </cell>
          <cell r="K1661" t="str">
            <v>Detva</v>
          </cell>
          <cell r="L1661" t="str">
            <v>96212</v>
          </cell>
          <cell r="M1661" t="str">
            <v>Stožok</v>
          </cell>
          <cell r="N1661" t="str">
            <v>Stožok 224</v>
          </cell>
          <cell r="O1661" t="str">
            <v>518824</v>
          </cell>
          <cell r="P1661" t="str">
            <v>NS</v>
          </cell>
          <cell r="Q1661">
            <v>5</v>
          </cell>
          <cell r="R1661">
            <v>0</v>
          </cell>
          <cell r="S1661">
            <v>0</v>
          </cell>
          <cell r="V1661">
            <v>5</v>
          </cell>
          <cell r="W1661">
            <v>0</v>
          </cell>
          <cell r="X1661">
            <v>0</v>
          </cell>
          <cell r="Y1661">
            <v>0</v>
          </cell>
          <cell r="AB1661">
            <v>0</v>
          </cell>
        </row>
        <row r="1662">
          <cell r="G1662">
            <v>710020848</v>
          </cell>
          <cell r="H1662" t="str">
            <v>000320323</v>
          </cell>
          <cell r="I1662" t="str">
            <v>Materská škola</v>
          </cell>
          <cell r="J1662" t="str">
            <v>Banskobystrický</v>
          </cell>
          <cell r="K1662" t="str">
            <v>Krupina</v>
          </cell>
          <cell r="L1662" t="str">
            <v>96268</v>
          </cell>
          <cell r="M1662" t="str">
            <v>Terany</v>
          </cell>
          <cell r="N1662" t="str">
            <v>Terany 262</v>
          </cell>
          <cell r="O1662" t="str">
            <v>518867</v>
          </cell>
          <cell r="P1662" t="str">
            <v>NS</v>
          </cell>
          <cell r="Q1662">
            <v>4</v>
          </cell>
          <cell r="R1662">
            <v>0</v>
          </cell>
          <cell r="S1662">
            <v>0</v>
          </cell>
          <cell r="V1662">
            <v>4</v>
          </cell>
          <cell r="W1662">
            <v>4</v>
          </cell>
          <cell r="X1662">
            <v>0</v>
          </cell>
          <cell r="Y1662">
            <v>0</v>
          </cell>
          <cell r="AB1662">
            <v>4</v>
          </cell>
        </row>
        <row r="1663">
          <cell r="G1663">
            <v>710264372</v>
          </cell>
          <cell r="H1663" t="str">
            <v>000320331</v>
          </cell>
          <cell r="I1663" t="str">
            <v>Materská škola</v>
          </cell>
          <cell r="J1663" t="str">
            <v>Banskobystrický</v>
          </cell>
          <cell r="K1663" t="str">
            <v>Zvolen</v>
          </cell>
          <cell r="L1663" t="str">
            <v>96234</v>
          </cell>
          <cell r="M1663" t="str">
            <v>Tŕnie</v>
          </cell>
          <cell r="N1663" t="str">
            <v>Tŕnie 97</v>
          </cell>
          <cell r="O1663" t="str">
            <v>518875</v>
          </cell>
          <cell r="P1663" t="str">
            <v>NS</v>
          </cell>
          <cell r="Q1663">
            <v>7</v>
          </cell>
          <cell r="R1663">
            <v>0</v>
          </cell>
          <cell r="S1663">
            <v>0</v>
          </cell>
          <cell r="V1663">
            <v>7</v>
          </cell>
          <cell r="W1663">
            <v>0</v>
          </cell>
          <cell r="X1663">
            <v>0</v>
          </cell>
          <cell r="Y1663">
            <v>0</v>
          </cell>
          <cell r="AB1663">
            <v>0</v>
          </cell>
        </row>
        <row r="1664">
          <cell r="G1664">
            <v>710020856</v>
          </cell>
          <cell r="H1664" t="str">
            <v>000320358</v>
          </cell>
          <cell r="I1664" t="str">
            <v>Materská škola</v>
          </cell>
          <cell r="J1664" t="str">
            <v>Banskobystrický</v>
          </cell>
          <cell r="K1664" t="str">
            <v>Zvolen</v>
          </cell>
          <cell r="L1664" t="str">
            <v>96234</v>
          </cell>
          <cell r="M1664" t="str">
            <v>Turová</v>
          </cell>
          <cell r="N1664" t="str">
            <v>Turová 70</v>
          </cell>
          <cell r="O1664" t="str">
            <v>518891</v>
          </cell>
          <cell r="P1664" t="str">
            <v>NS</v>
          </cell>
          <cell r="Q1664">
            <v>1</v>
          </cell>
          <cell r="R1664">
            <v>0</v>
          </cell>
          <cell r="S1664">
            <v>0</v>
          </cell>
          <cell r="V1664">
            <v>1</v>
          </cell>
          <cell r="W1664">
            <v>0</v>
          </cell>
          <cell r="X1664">
            <v>0</v>
          </cell>
          <cell r="Y1664">
            <v>0</v>
          </cell>
          <cell r="AB1664">
            <v>0</v>
          </cell>
        </row>
        <row r="1665">
          <cell r="G1665">
            <v>710018150</v>
          </cell>
          <cell r="H1665" t="str">
            <v>036131644</v>
          </cell>
          <cell r="I1665" t="str">
            <v>Základná škola s materskou školou - predprimárne vzdelávanie</v>
          </cell>
          <cell r="J1665" t="str">
            <v>Trenčiansky</v>
          </cell>
          <cell r="K1665" t="str">
            <v>Považská Bystrica</v>
          </cell>
          <cell r="L1665" t="str">
            <v>01701</v>
          </cell>
          <cell r="M1665" t="str">
            <v>Sverepec</v>
          </cell>
          <cell r="N1665" t="str">
            <v>Sverepec 240</v>
          </cell>
          <cell r="O1665" t="str">
            <v>518913</v>
          </cell>
          <cell r="P1665" t="str">
            <v>NS</v>
          </cell>
          <cell r="Q1665">
            <v>19</v>
          </cell>
          <cell r="R1665">
            <v>0</v>
          </cell>
          <cell r="S1665">
            <v>0</v>
          </cell>
          <cell r="V1665">
            <v>19</v>
          </cell>
          <cell r="W1665">
            <v>0</v>
          </cell>
          <cell r="X1665">
            <v>0</v>
          </cell>
          <cell r="Y1665">
            <v>0</v>
          </cell>
          <cell r="AB1665">
            <v>0</v>
          </cell>
        </row>
        <row r="1666">
          <cell r="G1666">
            <v>710020899</v>
          </cell>
          <cell r="H1666" t="str">
            <v>000320382</v>
          </cell>
          <cell r="I1666" t="str">
            <v>Materská škola</v>
          </cell>
          <cell r="J1666" t="str">
            <v>Banskobystrický</v>
          </cell>
          <cell r="K1666" t="str">
            <v>Detva</v>
          </cell>
          <cell r="L1666" t="str">
            <v>96202</v>
          </cell>
          <cell r="M1666" t="str">
            <v>Vígľaš</v>
          </cell>
          <cell r="N1666" t="str">
            <v>Zvolenská 130/6</v>
          </cell>
          <cell r="O1666" t="str">
            <v>518921</v>
          </cell>
          <cell r="P1666" t="str">
            <v>NS</v>
          </cell>
          <cell r="Q1666">
            <v>10</v>
          </cell>
          <cell r="R1666">
            <v>0</v>
          </cell>
          <cell r="S1666">
            <v>0</v>
          </cell>
          <cell r="V1666">
            <v>10</v>
          </cell>
          <cell r="W1666">
            <v>1</v>
          </cell>
          <cell r="X1666">
            <v>0</v>
          </cell>
          <cell r="Y1666">
            <v>0</v>
          </cell>
          <cell r="AB1666">
            <v>1</v>
          </cell>
        </row>
        <row r="1667">
          <cell r="G1667">
            <v>710020910</v>
          </cell>
          <cell r="H1667" t="str">
            <v>000320391</v>
          </cell>
          <cell r="I1667" t="str">
            <v>Materská škola</v>
          </cell>
          <cell r="J1667" t="str">
            <v>Banskobystrický</v>
          </cell>
          <cell r="K1667" t="str">
            <v>Detva</v>
          </cell>
          <cell r="L1667" t="str">
            <v>96226</v>
          </cell>
          <cell r="M1667" t="str">
            <v>Vígľašská Huta-Kalinka</v>
          </cell>
          <cell r="N1667" t="str">
            <v>Vígľašská Huta-Kalinka 13</v>
          </cell>
          <cell r="O1667" t="str">
            <v>518930</v>
          </cell>
          <cell r="P1667" t="str">
            <v>NS</v>
          </cell>
          <cell r="Q1667">
            <v>13</v>
          </cell>
          <cell r="R1667">
            <v>0</v>
          </cell>
          <cell r="S1667">
            <v>0</v>
          </cell>
          <cell r="V1667">
            <v>13</v>
          </cell>
          <cell r="W1667">
            <v>0</v>
          </cell>
          <cell r="X1667">
            <v>0</v>
          </cell>
          <cell r="Y1667">
            <v>0</v>
          </cell>
          <cell r="AB1667">
            <v>0</v>
          </cell>
        </row>
        <row r="1668">
          <cell r="G1668">
            <v>710023642</v>
          </cell>
          <cell r="H1668" t="str">
            <v>000595756</v>
          </cell>
          <cell r="I1668" t="str">
            <v>Materská škola</v>
          </cell>
          <cell r="J1668" t="str">
            <v>Prešovský</v>
          </cell>
          <cell r="K1668" t="str">
            <v>Bardejov</v>
          </cell>
          <cell r="L1668" t="str">
            <v>08641</v>
          </cell>
          <cell r="M1668" t="str">
            <v>Vaniškovce</v>
          </cell>
          <cell r="N1668" t="str">
            <v>Vaniškovce 49</v>
          </cell>
          <cell r="O1668" t="str">
            <v>518964</v>
          </cell>
          <cell r="P1668" t="str">
            <v>NS</v>
          </cell>
          <cell r="Q1668">
            <v>4</v>
          </cell>
          <cell r="R1668">
            <v>0</v>
          </cell>
          <cell r="S1668">
            <v>0</v>
          </cell>
          <cell r="V1668">
            <v>4</v>
          </cell>
          <cell r="W1668">
            <v>0</v>
          </cell>
          <cell r="X1668">
            <v>0</v>
          </cell>
          <cell r="Y1668">
            <v>0</v>
          </cell>
          <cell r="AB1668">
            <v>0</v>
          </cell>
        </row>
        <row r="1669">
          <cell r="G1669">
            <v>710021097</v>
          </cell>
          <cell r="H1669" t="str">
            <v>037833626</v>
          </cell>
          <cell r="I1669" t="str">
            <v>Elokované pracovisko ako súčasť Základnej školy s materskou školou Terézie Vansovej</v>
          </cell>
          <cell r="J1669" t="str">
            <v>Banskobystrický</v>
          </cell>
          <cell r="K1669" t="str">
            <v>Zvolen</v>
          </cell>
          <cell r="L1669" t="str">
            <v>96201</v>
          </cell>
          <cell r="M1669" t="str">
            <v>Zvolenská Slatina</v>
          </cell>
          <cell r="N1669" t="str">
            <v>Budovateľská 513/19</v>
          </cell>
          <cell r="O1669" t="str">
            <v>518972</v>
          </cell>
          <cell r="P1669" t="str">
            <v>NS</v>
          </cell>
          <cell r="Q1669">
            <v>35</v>
          </cell>
          <cell r="R1669">
            <v>0</v>
          </cell>
          <cell r="S1669">
            <v>0</v>
          </cell>
          <cell r="V1669">
            <v>35</v>
          </cell>
          <cell r="W1669">
            <v>0</v>
          </cell>
          <cell r="X1669">
            <v>0</v>
          </cell>
          <cell r="Y1669">
            <v>0</v>
          </cell>
          <cell r="AB1669">
            <v>0</v>
          </cell>
        </row>
        <row r="1670">
          <cell r="G1670">
            <v>710020929</v>
          </cell>
          <cell r="H1670" t="str">
            <v>000320455</v>
          </cell>
          <cell r="I1670" t="str">
            <v>Materská škola</v>
          </cell>
          <cell r="J1670" t="str">
            <v>Banskobystrický</v>
          </cell>
          <cell r="K1670" t="str">
            <v>Zvolen</v>
          </cell>
          <cell r="L1670" t="str">
            <v>96234</v>
          </cell>
          <cell r="M1670" t="str">
            <v>Železná Breznica</v>
          </cell>
          <cell r="N1670" t="str">
            <v>Železná Breznica 181</v>
          </cell>
          <cell r="O1670" t="str">
            <v>518981</v>
          </cell>
          <cell r="P1670" t="str">
            <v>NS</v>
          </cell>
          <cell r="Q1670">
            <v>7</v>
          </cell>
          <cell r="R1670">
            <v>0</v>
          </cell>
          <cell r="S1670">
            <v>0</v>
          </cell>
          <cell r="V1670">
            <v>7</v>
          </cell>
          <cell r="W1670">
            <v>0</v>
          </cell>
          <cell r="X1670">
            <v>0</v>
          </cell>
          <cell r="Y1670">
            <v>0</v>
          </cell>
          <cell r="AB1670">
            <v>0</v>
          </cell>
        </row>
        <row r="1671">
          <cell r="G1671">
            <v>710023103</v>
          </cell>
          <cell r="H1671" t="str">
            <v>000321842</v>
          </cell>
          <cell r="I1671" t="str">
            <v>Materská škola</v>
          </cell>
          <cell r="J1671" t="str">
            <v>Prešovský</v>
          </cell>
          <cell r="K1671" t="str">
            <v>Bardejov</v>
          </cell>
          <cell r="L1671" t="str">
            <v>08501</v>
          </cell>
          <cell r="M1671" t="str">
            <v>Bardejov</v>
          </cell>
          <cell r="N1671" t="str">
            <v>Nábrežná 2</v>
          </cell>
          <cell r="O1671" t="str">
            <v>519006</v>
          </cell>
          <cell r="P1671" t="str">
            <v>NS</v>
          </cell>
          <cell r="Q1671">
            <v>38</v>
          </cell>
          <cell r="R1671">
            <v>0</v>
          </cell>
          <cell r="S1671">
            <v>0</v>
          </cell>
          <cell r="V1671">
            <v>38</v>
          </cell>
          <cell r="W1671">
            <v>0</v>
          </cell>
          <cell r="X1671">
            <v>0</v>
          </cell>
          <cell r="Y1671">
            <v>0</v>
          </cell>
          <cell r="AB1671">
            <v>0</v>
          </cell>
        </row>
        <row r="1672">
          <cell r="G1672">
            <v>710023120</v>
          </cell>
          <cell r="H1672" t="str">
            <v>000321842</v>
          </cell>
          <cell r="I1672" t="str">
            <v>Materská škola</v>
          </cell>
          <cell r="J1672" t="str">
            <v>Prešovský</v>
          </cell>
          <cell r="K1672" t="str">
            <v>Bardejov</v>
          </cell>
          <cell r="L1672" t="str">
            <v>08501</v>
          </cell>
          <cell r="M1672" t="str">
            <v>Bardejov</v>
          </cell>
          <cell r="N1672" t="str">
            <v>Nový Sad 24</v>
          </cell>
          <cell r="O1672" t="str">
            <v>519006</v>
          </cell>
          <cell r="P1672" t="str">
            <v>NS</v>
          </cell>
          <cell r="Q1672">
            <v>20</v>
          </cell>
          <cell r="R1672">
            <v>0</v>
          </cell>
          <cell r="S1672">
            <v>0</v>
          </cell>
          <cell r="V1672">
            <v>20</v>
          </cell>
          <cell r="W1672">
            <v>0</v>
          </cell>
          <cell r="X1672">
            <v>0</v>
          </cell>
          <cell r="Y1672">
            <v>0</v>
          </cell>
          <cell r="AB1672">
            <v>0</v>
          </cell>
        </row>
        <row r="1673">
          <cell r="G1673">
            <v>710023162</v>
          </cell>
          <cell r="H1673" t="str">
            <v>000321842</v>
          </cell>
          <cell r="I1673" t="str">
            <v>Materská škola</v>
          </cell>
          <cell r="J1673" t="str">
            <v>Prešovský</v>
          </cell>
          <cell r="K1673" t="str">
            <v>Bardejov</v>
          </cell>
          <cell r="L1673" t="str">
            <v>08501</v>
          </cell>
          <cell r="M1673" t="str">
            <v>Bardejov</v>
          </cell>
          <cell r="N1673" t="str">
            <v>Lipová 37</v>
          </cell>
          <cell r="O1673" t="str">
            <v>519006</v>
          </cell>
          <cell r="P1673" t="str">
            <v>NS</v>
          </cell>
          <cell r="Q1673">
            <v>14</v>
          </cell>
          <cell r="R1673">
            <v>0</v>
          </cell>
          <cell r="S1673">
            <v>0</v>
          </cell>
          <cell r="V1673">
            <v>14</v>
          </cell>
          <cell r="W1673">
            <v>0</v>
          </cell>
          <cell r="X1673">
            <v>0</v>
          </cell>
          <cell r="Y1673">
            <v>0</v>
          </cell>
          <cell r="AB1673">
            <v>0</v>
          </cell>
        </row>
        <row r="1674">
          <cell r="G1674">
            <v>710038313</v>
          </cell>
          <cell r="H1674" t="str">
            <v>037874004</v>
          </cell>
          <cell r="I1674" t="str">
            <v>Základná škola s materskou školou - predprimárne vzdelávanie</v>
          </cell>
          <cell r="J1674" t="str">
            <v>Prešovský</v>
          </cell>
          <cell r="K1674" t="str">
            <v>Bardejov</v>
          </cell>
          <cell r="L1674" t="str">
            <v>08501</v>
          </cell>
          <cell r="M1674" t="str">
            <v>Bardejov</v>
          </cell>
          <cell r="N1674" t="str">
            <v>Pod Papierňou 1</v>
          </cell>
          <cell r="O1674" t="str">
            <v>519006</v>
          </cell>
          <cell r="P1674" t="str">
            <v>NS</v>
          </cell>
          <cell r="Q1674">
            <v>13</v>
          </cell>
          <cell r="V1674">
            <v>13</v>
          </cell>
          <cell r="W1674">
            <v>0</v>
          </cell>
          <cell r="AB1674">
            <v>0</v>
          </cell>
        </row>
        <row r="1675">
          <cell r="G1675">
            <v>710038330</v>
          </cell>
          <cell r="H1675" t="str">
            <v>000321842</v>
          </cell>
          <cell r="I1675" t="str">
            <v>Materská škola</v>
          </cell>
          <cell r="J1675" t="str">
            <v>Prešovský</v>
          </cell>
          <cell r="K1675" t="str">
            <v>Bardejov</v>
          </cell>
          <cell r="L1675" t="str">
            <v>08501</v>
          </cell>
          <cell r="M1675" t="str">
            <v>Bardejov</v>
          </cell>
          <cell r="N1675" t="str">
            <v>Komenského 47</v>
          </cell>
          <cell r="O1675" t="str">
            <v>519006</v>
          </cell>
          <cell r="P1675" t="str">
            <v>NS</v>
          </cell>
          <cell r="Q1675">
            <v>28</v>
          </cell>
          <cell r="R1675">
            <v>0</v>
          </cell>
          <cell r="S1675">
            <v>0</v>
          </cell>
          <cell r="V1675">
            <v>28</v>
          </cell>
          <cell r="W1675">
            <v>0</v>
          </cell>
          <cell r="X1675">
            <v>0</v>
          </cell>
          <cell r="Y1675">
            <v>0</v>
          </cell>
          <cell r="AB1675">
            <v>0</v>
          </cell>
        </row>
        <row r="1676">
          <cell r="G1676">
            <v>710038356</v>
          </cell>
          <cell r="H1676" t="str">
            <v>000321842</v>
          </cell>
          <cell r="I1676" t="str">
            <v>Materská škola</v>
          </cell>
          <cell r="J1676" t="str">
            <v>Prešovský</v>
          </cell>
          <cell r="K1676" t="str">
            <v>Bardejov</v>
          </cell>
          <cell r="L1676" t="str">
            <v>08501</v>
          </cell>
          <cell r="M1676" t="str">
            <v>Bardejov</v>
          </cell>
          <cell r="N1676" t="str">
            <v>Komenského 24</v>
          </cell>
          <cell r="O1676" t="str">
            <v>519006</v>
          </cell>
          <cell r="P1676" t="str">
            <v>NS</v>
          </cell>
          <cell r="Q1676">
            <v>42</v>
          </cell>
          <cell r="R1676">
            <v>0</v>
          </cell>
          <cell r="S1676">
            <v>0</v>
          </cell>
          <cell r="V1676">
            <v>42</v>
          </cell>
          <cell r="W1676">
            <v>0</v>
          </cell>
          <cell r="X1676">
            <v>0</v>
          </cell>
          <cell r="Y1676">
            <v>0</v>
          </cell>
          <cell r="AB1676">
            <v>0</v>
          </cell>
        </row>
        <row r="1677">
          <cell r="G1677">
            <v>710038364</v>
          </cell>
          <cell r="H1677" t="str">
            <v>000321842</v>
          </cell>
          <cell r="I1677" t="str">
            <v>Materská škola</v>
          </cell>
          <cell r="J1677" t="str">
            <v>Prešovský</v>
          </cell>
          <cell r="K1677" t="str">
            <v>Bardejov</v>
          </cell>
          <cell r="L1677" t="str">
            <v>08501</v>
          </cell>
          <cell r="M1677" t="str">
            <v>Bardejov</v>
          </cell>
          <cell r="N1677" t="str">
            <v>Gorkého 13</v>
          </cell>
          <cell r="O1677" t="str">
            <v>519006</v>
          </cell>
          <cell r="P1677" t="str">
            <v>NS</v>
          </cell>
          <cell r="Q1677">
            <v>31</v>
          </cell>
          <cell r="R1677">
            <v>0</v>
          </cell>
          <cell r="S1677">
            <v>0</v>
          </cell>
          <cell r="V1677">
            <v>31</v>
          </cell>
          <cell r="W1677">
            <v>0</v>
          </cell>
          <cell r="X1677">
            <v>0</v>
          </cell>
          <cell r="Y1677">
            <v>0</v>
          </cell>
          <cell r="AB1677">
            <v>0</v>
          </cell>
        </row>
        <row r="1678">
          <cell r="G1678">
            <v>710038372</v>
          </cell>
          <cell r="H1678" t="str">
            <v>037874039</v>
          </cell>
          <cell r="I1678" t="str">
            <v>Základná škola s materskou školou - predprimárne vzdelávanie</v>
          </cell>
          <cell r="J1678" t="str">
            <v>Prešovský</v>
          </cell>
          <cell r="K1678" t="str">
            <v>Bardejov</v>
          </cell>
          <cell r="L1678" t="str">
            <v>08501</v>
          </cell>
          <cell r="M1678" t="str">
            <v>Bardejov</v>
          </cell>
          <cell r="N1678" t="str">
            <v>Pod Vinbargom 1</v>
          </cell>
          <cell r="O1678" t="str">
            <v>519006</v>
          </cell>
          <cell r="P1678" t="str">
            <v>NS</v>
          </cell>
          <cell r="Q1678">
            <v>19</v>
          </cell>
          <cell r="R1678">
            <v>0</v>
          </cell>
          <cell r="S1678">
            <v>0</v>
          </cell>
          <cell r="V1678">
            <v>19</v>
          </cell>
          <cell r="W1678">
            <v>0</v>
          </cell>
          <cell r="X1678">
            <v>0</v>
          </cell>
          <cell r="Y1678">
            <v>0</v>
          </cell>
          <cell r="AB1678">
            <v>0</v>
          </cell>
        </row>
        <row r="1679">
          <cell r="G1679">
            <v>710038380</v>
          </cell>
          <cell r="H1679" t="str">
            <v>000321842</v>
          </cell>
          <cell r="I1679" t="str">
            <v>Materská škola</v>
          </cell>
          <cell r="J1679" t="str">
            <v>Prešovský</v>
          </cell>
          <cell r="K1679" t="str">
            <v>Bardejov</v>
          </cell>
          <cell r="L1679" t="str">
            <v>08501</v>
          </cell>
          <cell r="M1679" t="str">
            <v>Bardejov</v>
          </cell>
          <cell r="N1679" t="str">
            <v>Nám.arm.gen. L.Svobodu 15</v>
          </cell>
          <cell r="O1679" t="str">
            <v>519006</v>
          </cell>
          <cell r="P1679" t="str">
            <v>NS</v>
          </cell>
          <cell r="Q1679">
            <v>44</v>
          </cell>
          <cell r="R1679">
            <v>0</v>
          </cell>
          <cell r="S1679">
            <v>0</v>
          </cell>
          <cell r="V1679">
            <v>44</v>
          </cell>
          <cell r="W1679">
            <v>0</v>
          </cell>
          <cell r="X1679">
            <v>0</v>
          </cell>
          <cell r="Y1679">
            <v>0</v>
          </cell>
          <cell r="AB1679">
            <v>0</v>
          </cell>
        </row>
        <row r="1680">
          <cell r="G1680">
            <v>710023090</v>
          </cell>
          <cell r="H1680" t="str">
            <v>000321826</v>
          </cell>
          <cell r="I1680" t="str">
            <v>Materská škola</v>
          </cell>
          <cell r="J1680" t="str">
            <v>Prešovský</v>
          </cell>
          <cell r="K1680" t="str">
            <v>Bardejov</v>
          </cell>
          <cell r="L1680" t="str">
            <v>08641</v>
          </cell>
          <cell r="M1680" t="str">
            <v>Abrahámovce</v>
          </cell>
          <cell r="N1680" t="str">
            <v>Abrahámovce 26</v>
          </cell>
          <cell r="O1680" t="str">
            <v>519014</v>
          </cell>
          <cell r="P1680" t="str">
            <v>NS</v>
          </cell>
          <cell r="Q1680">
            <v>5</v>
          </cell>
          <cell r="R1680">
            <v>0</v>
          </cell>
          <cell r="S1680">
            <v>0</v>
          </cell>
          <cell r="V1680">
            <v>5</v>
          </cell>
          <cell r="W1680">
            <v>0</v>
          </cell>
          <cell r="X1680">
            <v>0</v>
          </cell>
          <cell r="Y1680">
            <v>0</v>
          </cell>
          <cell r="AB1680">
            <v>0</v>
          </cell>
        </row>
        <row r="1681">
          <cell r="G1681">
            <v>710023189</v>
          </cell>
          <cell r="H1681" t="str">
            <v>000321851</v>
          </cell>
          <cell r="I1681" t="str">
            <v>Materská škola</v>
          </cell>
          <cell r="J1681" t="str">
            <v>Prešovský</v>
          </cell>
          <cell r="K1681" t="str">
            <v>Bardejov</v>
          </cell>
          <cell r="L1681" t="str">
            <v>08642</v>
          </cell>
          <cell r="M1681" t="str">
            <v>Bartošovce</v>
          </cell>
          <cell r="N1681" t="str">
            <v>Bartošovce 18</v>
          </cell>
          <cell r="O1681" t="str">
            <v>519049</v>
          </cell>
          <cell r="P1681" t="str">
            <v>NS</v>
          </cell>
          <cell r="Q1681">
            <v>7</v>
          </cell>
          <cell r="R1681">
            <v>0</v>
          </cell>
          <cell r="S1681">
            <v>0</v>
          </cell>
          <cell r="V1681">
            <v>7</v>
          </cell>
          <cell r="W1681">
            <v>0</v>
          </cell>
          <cell r="X1681">
            <v>0</v>
          </cell>
          <cell r="Y1681">
            <v>0</v>
          </cell>
          <cell r="AB1681">
            <v>0</v>
          </cell>
        </row>
        <row r="1682">
          <cell r="G1682">
            <v>710023197</v>
          </cell>
          <cell r="H1682" t="str">
            <v>000321877</v>
          </cell>
          <cell r="I1682" t="str">
            <v>Materská škola</v>
          </cell>
          <cell r="J1682" t="str">
            <v>Prešovský</v>
          </cell>
          <cell r="K1682" t="str">
            <v>Bardejov</v>
          </cell>
          <cell r="L1682" t="str">
            <v>08614</v>
          </cell>
          <cell r="M1682" t="str">
            <v>Beloveža</v>
          </cell>
          <cell r="N1682" t="str">
            <v>Beloveža 102</v>
          </cell>
          <cell r="O1682" t="str">
            <v>519065</v>
          </cell>
          <cell r="P1682" t="str">
            <v>NS</v>
          </cell>
          <cell r="Q1682">
            <v>6</v>
          </cell>
          <cell r="R1682">
            <v>0</v>
          </cell>
          <cell r="S1682">
            <v>0</v>
          </cell>
          <cell r="V1682">
            <v>6</v>
          </cell>
          <cell r="W1682">
            <v>0</v>
          </cell>
          <cell r="X1682">
            <v>0</v>
          </cell>
          <cell r="Y1682">
            <v>0</v>
          </cell>
          <cell r="AB1682">
            <v>0</v>
          </cell>
        </row>
        <row r="1683">
          <cell r="G1683">
            <v>710023227</v>
          </cell>
          <cell r="H1683" t="str">
            <v>000321931</v>
          </cell>
          <cell r="I1683" t="str">
            <v>Materská škola</v>
          </cell>
          <cell r="J1683" t="str">
            <v>Prešovský</v>
          </cell>
          <cell r="K1683" t="str">
            <v>Bardejov</v>
          </cell>
          <cell r="L1683" t="str">
            <v>08612</v>
          </cell>
          <cell r="M1683" t="str">
            <v>Dubinné</v>
          </cell>
          <cell r="N1683" t="str">
            <v>Dubinné 2</v>
          </cell>
          <cell r="O1683" t="str">
            <v>519138</v>
          </cell>
          <cell r="P1683" t="str">
            <v>NS</v>
          </cell>
          <cell r="Q1683">
            <v>2</v>
          </cell>
          <cell r="R1683">
            <v>0</v>
          </cell>
          <cell r="S1683">
            <v>0</v>
          </cell>
          <cell r="V1683">
            <v>2</v>
          </cell>
          <cell r="W1683">
            <v>0</v>
          </cell>
          <cell r="X1683">
            <v>0</v>
          </cell>
          <cell r="Y1683">
            <v>0</v>
          </cell>
          <cell r="AB1683">
            <v>0</v>
          </cell>
        </row>
        <row r="1684">
          <cell r="G1684">
            <v>710023235</v>
          </cell>
          <cell r="H1684" t="str">
            <v>000321958</v>
          </cell>
          <cell r="I1684" t="str">
            <v>Materská škola</v>
          </cell>
          <cell r="J1684" t="str">
            <v>Prešovský</v>
          </cell>
          <cell r="K1684" t="str">
            <v>Bardejov</v>
          </cell>
          <cell r="L1684" t="str">
            <v>08642</v>
          </cell>
          <cell r="M1684" t="str">
            <v>Fričkovce</v>
          </cell>
          <cell r="N1684" t="str">
            <v>Fričkovce 117</v>
          </cell>
          <cell r="O1684" t="str">
            <v>519162</v>
          </cell>
          <cell r="P1684" t="str">
            <v>NS</v>
          </cell>
          <cell r="Q1684">
            <v>10</v>
          </cell>
          <cell r="R1684">
            <v>0</v>
          </cell>
          <cell r="S1684">
            <v>0</v>
          </cell>
          <cell r="V1684">
            <v>10</v>
          </cell>
          <cell r="W1684">
            <v>0</v>
          </cell>
          <cell r="X1684">
            <v>0</v>
          </cell>
          <cell r="Y1684">
            <v>0</v>
          </cell>
          <cell r="AB1684">
            <v>0</v>
          </cell>
        </row>
        <row r="1685">
          <cell r="G1685">
            <v>710023243</v>
          </cell>
          <cell r="H1685" t="str">
            <v>037874454</v>
          </cell>
          <cell r="I1685" t="str">
            <v>Základná škola s materskou školou - predprimárne vzdelávanie</v>
          </cell>
          <cell r="J1685" t="str">
            <v>Prešovský</v>
          </cell>
          <cell r="K1685" t="str">
            <v>Bardejov</v>
          </cell>
          <cell r="L1685" t="str">
            <v>08602</v>
          </cell>
          <cell r="M1685" t="str">
            <v>Gaboltov</v>
          </cell>
          <cell r="N1685" t="str">
            <v>Gaboltov 50</v>
          </cell>
          <cell r="O1685" t="str">
            <v>519171</v>
          </cell>
          <cell r="P1685" t="str">
            <v>NS</v>
          </cell>
          <cell r="Q1685">
            <v>4</v>
          </cell>
          <cell r="R1685">
            <v>0</v>
          </cell>
          <cell r="S1685">
            <v>0</v>
          </cell>
          <cell r="V1685">
            <v>4</v>
          </cell>
          <cell r="W1685">
            <v>0</v>
          </cell>
          <cell r="X1685">
            <v>0</v>
          </cell>
          <cell r="Y1685">
            <v>0</v>
          </cell>
          <cell r="AB1685">
            <v>0</v>
          </cell>
        </row>
        <row r="1686">
          <cell r="G1686">
            <v>710023251</v>
          </cell>
          <cell r="H1686" t="str">
            <v>000321974</v>
          </cell>
          <cell r="I1686" t="str">
            <v>Materská škola</v>
          </cell>
          <cell r="J1686" t="str">
            <v>Prešovský</v>
          </cell>
          <cell r="K1686" t="str">
            <v>Bardejov</v>
          </cell>
          <cell r="L1686" t="str">
            <v>08604</v>
          </cell>
          <cell r="M1686" t="str">
            <v>Gerlachov</v>
          </cell>
          <cell r="N1686" t="str">
            <v>Gerlachov 182</v>
          </cell>
          <cell r="O1686" t="str">
            <v>519189</v>
          </cell>
          <cell r="P1686" t="str">
            <v>NS</v>
          </cell>
          <cell r="Q1686">
            <v>5</v>
          </cell>
          <cell r="V1686">
            <v>5</v>
          </cell>
          <cell r="AB1686">
            <v>0</v>
          </cell>
        </row>
        <row r="1687">
          <cell r="G1687">
            <v>710038429</v>
          </cell>
          <cell r="H1687" t="str">
            <v>000321982</v>
          </cell>
          <cell r="I1687" t="str">
            <v>Materská škola</v>
          </cell>
          <cell r="J1687" t="str">
            <v>Prešovský</v>
          </cell>
          <cell r="K1687" t="str">
            <v>Svidník</v>
          </cell>
          <cell r="L1687" t="str">
            <v>08701</v>
          </cell>
          <cell r="M1687" t="str">
            <v>Giraltovce</v>
          </cell>
          <cell r="N1687" t="str">
            <v>Dukelská 62</v>
          </cell>
          <cell r="O1687" t="str">
            <v>519197</v>
          </cell>
          <cell r="P1687" t="str">
            <v>NS</v>
          </cell>
          <cell r="Q1687">
            <v>54</v>
          </cell>
          <cell r="R1687">
            <v>0</v>
          </cell>
          <cell r="S1687">
            <v>0</v>
          </cell>
          <cell r="V1687">
            <v>54</v>
          </cell>
          <cell r="W1687">
            <v>3</v>
          </cell>
          <cell r="X1687">
            <v>0</v>
          </cell>
          <cell r="Y1687">
            <v>0</v>
          </cell>
          <cell r="AB1687">
            <v>3</v>
          </cell>
        </row>
        <row r="1688">
          <cell r="G1688">
            <v>710023278</v>
          </cell>
          <cell r="H1688" t="str">
            <v>000321991</v>
          </cell>
          <cell r="I1688" t="str">
            <v>Materská škola</v>
          </cell>
          <cell r="J1688" t="str">
            <v>Prešovský</v>
          </cell>
          <cell r="K1688" t="str">
            <v>Bardejov</v>
          </cell>
          <cell r="L1688" t="str">
            <v>08646</v>
          </cell>
          <cell r="M1688" t="str">
            <v>Hankovce</v>
          </cell>
          <cell r="N1688" t="str">
            <v>Hankovce 1</v>
          </cell>
          <cell r="O1688" t="str">
            <v>519201</v>
          </cell>
          <cell r="P1688" t="str">
            <v>NS</v>
          </cell>
          <cell r="Q1688">
            <v>4</v>
          </cell>
          <cell r="R1688">
            <v>0</v>
          </cell>
          <cell r="S1688">
            <v>0</v>
          </cell>
          <cell r="V1688">
            <v>4</v>
          </cell>
          <cell r="W1688">
            <v>1</v>
          </cell>
          <cell r="X1688">
            <v>0</v>
          </cell>
          <cell r="Y1688">
            <v>0</v>
          </cell>
          <cell r="AB1688">
            <v>1</v>
          </cell>
        </row>
        <row r="1689">
          <cell r="G1689">
            <v>710023286</v>
          </cell>
          <cell r="H1689" t="str">
            <v>000322008</v>
          </cell>
          <cell r="I1689" t="str">
            <v>Materská škola</v>
          </cell>
          <cell r="J1689" t="str">
            <v>Prešovský</v>
          </cell>
          <cell r="K1689" t="str">
            <v>Bardejov</v>
          </cell>
          <cell r="L1689" t="str">
            <v>08645</v>
          </cell>
          <cell r="M1689" t="str">
            <v>Harhaj</v>
          </cell>
          <cell r="N1689" t="str">
            <v>Harhaj 47</v>
          </cell>
          <cell r="O1689" t="str">
            <v>519219</v>
          </cell>
          <cell r="P1689" t="str">
            <v>NS</v>
          </cell>
          <cell r="Q1689">
            <v>2</v>
          </cell>
          <cell r="R1689">
            <v>0</v>
          </cell>
          <cell r="S1689">
            <v>0</v>
          </cell>
          <cell r="V1689">
            <v>2</v>
          </cell>
          <cell r="W1689">
            <v>0</v>
          </cell>
          <cell r="X1689">
            <v>0</v>
          </cell>
          <cell r="Y1689">
            <v>0</v>
          </cell>
          <cell r="AB1689">
            <v>0</v>
          </cell>
        </row>
        <row r="1690">
          <cell r="G1690">
            <v>710023294</v>
          </cell>
          <cell r="H1690" t="str">
            <v>037873946</v>
          </cell>
          <cell r="I1690" t="str">
            <v>Elokované pracovisko ako súčasť Základnej školy s materskou školou</v>
          </cell>
          <cell r="J1690" t="str">
            <v>Prešovský</v>
          </cell>
          <cell r="K1690" t="str">
            <v>Bardejov</v>
          </cell>
          <cell r="L1690" t="str">
            <v>08614</v>
          </cell>
          <cell r="M1690" t="str">
            <v>Hažlín</v>
          </cell>
          <cell r="N1690" t="str">
            <v>Hlavná 193</v>
          </cell>
          <cell r="O1690" t="str">
            <v>519227</v>
          </cell>
          <cell r="P1690" t="str">
            <v>NS</v>
          </cell>
          <cell r="Q1690">
            <v>2</v>
          </cell>
          <cell r="R1690">
            <v>0</v>
          </cell>
          <cell r="S1690">
            <v>0</v>
          </cell>
          <cell r="V1690">
            <v>2</v>
          </cell>
          <cell r="W1690">
            <v>0</v>
          </cell>
          <cell r="X1690">
            <v>0</v>
          </cell>
          <cell r="Y1690">
            <v>0</v>
          </cell>
          <cell r="AB1690">
            <v>0</v>
          </cell>
        </row>
        <row r="1691">
          <cell r="G1691">
            <v>710023308</v>
          </cell>
          <cell r="H1691" t="str">
            <v>037877461</v>
          </cell>
          <cell r="I1691" t="str">
            <v>Základná škola s materskou školou - predprimárne vzdelávanie</v>
          </cell>
          <cell r="J1691" t="str">
            <v>Prešovský</v>
          </cell>
          <cell r="K1691" t="str">
            <v>Bardejov</v>
          </cell>
          <cell r="L1691" t="str">
            <v>08642</v>
          </cell>
          <cell r="M1691" t="str">
            <v>Hertník</v>
          </cell>
          <cell r="N1691" t="str">
            <v>Hertník 261</v>
          </cell>
          <cell r="O1691" t="str">
            <v>519235</v>
          </cell>
          <cell r="P1691" t="str">
            <v>NS</v>
          </cell>
          <cell r="Q1691">
            <v>8</v>
          </cell>
          <cell r="R1691">
            <v>0</v>
          </cell>
          <cell r="S1691">
            <v>0</v>
          </cell>
          <cell r="V1691">
            <v>8</v>
          </cell>
          <cell r="W1691">
            <v>0</v>
          </cell>
          <cell r="X1691">
            <v>0</v>
          </cell>
          <cell r="Y1691">
            <v>0</v>
          </cell>
          <cell r="AB1691">
            <v>0</v>
          </cell>
        </row>
        <row r="1692">
          <cell r="G1692">
            <v>710023324</v>
          </cell>
          <cell r="H1692" t="str">
            <v>000322041</v>
          </cell>
          <cell r="I1692" t="str">
            <v>Materská škola</v>
          </cell>
          <cell r="J1692" t="str">
            <v>Prešovský</v>
          </cell>
          <cell r="K1692" t="str">
            <v>Bardejov</v>
          </cell>
          <cell r="L1692" t="str">
            <v>08611</v>
          </cell>
          <cell r="M1692" t="str">
            <v>Hrabovec</v>
          </cell>
          <cell r="N1692" t="str">
            <v>Hrabovec 104</v>
          </cell>
          <cell r="O1692" t="str">
            <v>519251</v>
          </cell>
          <cell r="P1692" t="str">
            <v>NS</v>
          </cell>
          <cell r="Q1692">
            <v>4</v>
          </cell>
          <cell r="R1692">
            <v>0</v>
          </cell>
          <cell r="S1692">
            <v>0</v>
          </cell>
          <cell r="V1692">
            <v>4</v>
          </cell>
          <cell r="W1692">
            <v>0</v>
          </cell>
          <cell r="X1692">
            <v>0</v>
          </cell>
          <cell r="Y1692">
            <v>0</v>
          </cell>
          <cell r="AB1692">
            <v>0</v>
          </cell>
        </row>
        <row r="1693">
          <cell r="G1693">
            <v>710023332</v>
          </cell>
          <cell r="H1693" t="str">
            <v>000322059</v>
          </cell>
          <cell r="I1693" t="str">
            <v>Materská škola</v>
          </cell>
          <cell r="J1693" t="str">
            <v>Prešovský</v>
          </cell>
          <cell r="K1693" t="str">
            <v>Bardejov</v>
          </cell>
          <cell r="L1693" t="str">
            <v>08606</v>
          </cell>
          <cell r="M1693" t="str">
            <v>Hrabské</v>
          </cell>
          <cell r="N1693" t="str">
            <v>Hrabské 60</v>
          </cell>
          <cell r="O1693" t="str">
            <v>519260</v>
          </cell>
          <cell r="P1693" t="str">
            <v>NS</v>
          </cell>
          <cell r="Q1693">
            <v>2</v>
          </cell>
          <cell r="V1693">
            <v>2</v>
          </cell>
          <cell r="W1693">
            <v>15</v>
          </cell>
          <cell r="AB1693">
            <v>15</v>
          </cell>
        </row>
        <row r="1694">
          <cell r="G1694">
            <v>710023219</v>
          </cell>
          <cell r="H1694" t="str">
            <v>000322075</v>
          </cell>
          <cell r="I1694" t="str">
            <v>Materská škola</v>
          </cell>
          <cell r="J1694" t="str">
            <v>Prešovský</v>
          </cell>
          <cell r="K1694" t="str">
            <v>Bardejov</v>
          </cell>
          <cell r="L1694" t="str">
            <v>08633</v>
          </cell>
          <cell r="M1694" t="str">
            <v>Chmeľová</v>
          </cell>
          <cell r="N1694" t="str">
            <v>Chmeľová 89</v>
          </cell>
          <cell r="O1694" t="str">
            <v>519286</v>
          </cell>
          <cell r="P1694" t="str">
            <v>NS</v>
          </cell>
          <cell r="Q1694">
            <v>5</v>
          </cell>
          <cell r="R1694">
            <v>0</v>
          </cell>
          <cell r="S1694">
            <v>0</v>
          </cell>
          <cell r="V1694">
            <v>5</v>
          </cell>
          <cell r="W1694">
            <v>0</v>
          </cell>
          <cell r="X1694">
            <v>0</v>
          </cell>
          <cell r="Y1694">
            <v>0</v>
          </cell>
          <cell r="AB1694">
            <v>0</v>
          </cell>
        </row>
        <row r="1695">
          <cell r="G1695">
            <v>710023340</v>
          </cell>
          <cell r="H1695" t="str">
            <v>000322083</v>
          </cell>
          <cell r="I1695" t="str">
            <v>Materská škola</v>
          </cell>
          <cell r="J1695" t="str">
            <v>Prešovský</v>
          </cell>
          <cell r="K1695" t="str">
            <v>Bardejov</v>
          </cell>
          <cell r="L1695" t="str">
            <v>08641</v>
          </cell>
          <cell r="M1695" t="str">
            <v>Janovce</v>
          </cell>
          <cell r="N1695" t="str">
            <v>Janovce 18</v>
          </cell>
          <cell r="O1695" t="str">
            <v>519294</v>
          </cell>
          <cell r="P1695" t="str">
            <v>NS</v>
          </cell>
          <cell r="Q1695">
            <v>6</v>
          </cell>
          <cell r="R1695">
            <v>0</v>
          </cell>
          <cell r="S1695">
            <v>0</v>
          </cell>
          <cell r="V1695">
            <v>6</v>
          </cell>
          <cell r="W1695">
            <v>0</v>
          </cell>
          <cell r="X1695">
            <v>0</v>
          </cell>
          <cell r="Y1695">
            <v>0</v>
          </cell>
          <cell r="AB1695">
            <v>0</v>
          </cell>
        </row>
        <row r="1696">
          <cell r="G1696">
            <v>710023359</v>
          </cell>
          <cell r="H1696" t="str">
            <v>000322105</v>
          </cell>
          <cell r="I1696" t="str">
            <v>Materská škola</v>
          </cell>
          <cell r="J1696" t="str">
            <v>Prešovský</v>
          </cell>
          <cell r="K1696" t="str">
            <v>Svidník</v>
          </cell>
          <cell r="L1696" t="str">
            <v>08701</v>
          </cell>
          <cell r="M1696" t="str">
            <v>Kalnište</v>
          </cell>
          <cell r="N1696" t="str">
            <v>Kalnište 31</v>
          </cell>
          <cell r="O1696" t="str">
            <v>519316</v>
          </cell>
          <cell r="P1696" t="str">
            <v>NS</v>
          </cell>
          <cell r="Q1696">
            <v>6</v>
          </cell>
          <cell r="R1696">
            <v>0</v>
          </cell>
          <cell r="S1696">
            <v>0</v>
          </cell>
          <cell r="V1696">
            <v>6</v>
          </cell>
          <cell r="W1696">
            <v>0</v>
          </cell>
          <cell r="X1696">
            <v>0</v>
          </cell>
          <cell r="Y1696">
            <v>0</v>
          </cell>
          <cell r="AB1696">
            <v>0</v>
          </cell>
        </row>
        <row r="1697">
          <cell r="G1697">
            <v>710023367</v>
          </cell>
          <cell r="H1697" t="str">
            <v>037944452</v>
          </cell>
          <cell r="I1697" t="str">
            <v>Základná škola s materskou školou - predprimárne vzdelávanie</v>
          </cell>
          <cell r="J1697" t="str">
            <v>Prešovský</v>
          </cell>
          <cell r="K1697" t="str">
            <v>Bardejov</v>
          </cell>
          <cell r="L1697" t="str">
            <v>08622</v>
          </cell>
          <cell r="M1697" t="str">
            <v>Kľušov</v>
          </cell>
          <cell r="N1697" t="str">
            <v>Kľušov 170</v>
          </cell>
          <cell r="O1697" t="str">
            <v>519324</v>
          </cell>
          <cell r="P1697" t="str">
            <v>NS</v>
          </cell>
          <cell r="Q1697">
            <v>11</v>
          </cell>
          <cell r="R1697">
            <v>0</v>
          </cell>
          <cell r="S1697">
            <v>0</v>
          </cell>
          <cell r="V1697">
            <v>11</v>
          </cell>
          <cell r="W1697">
            <v>0</v>
          </cell>
          <cell r="X1697">
            <v>0</v>
          </cell>
          <cell r="Y1697">
            <v>0</v>
          </cell>
          <cell r="AB1697">
            <v>0</v>
          </cell>
        </row>
        <row r="1698">
          <cell r="G1698">
            <v>710023375</v>
          </cell>
          <cell r="H1698" t="str">
            <v>000322130</v>
          </cell>
          <cell r="I1698" t="str">
            <v>Materská škola</v>
          </cell>
          <cell r="J1698" t="str">
            <v>Prešovský</v>
          </cell>
          <cell r="K1698" t="str">
            <v>Bardejov</v>
          </cell>
          <cell r="L1698" t="str">
            <v>08622</v>
          </cell>
          <cell r="M1698" t="str">
            <v>Kobyly</v>
          </cell>
          <cell r="N1698" t="str">
            <v>Kobyly 53</v>
          </cell>
          <cell r="O1698" t="str">
            <v>519341</v>
          </cell>
          <cell r="P1698" t="str">
            <v>NS</v>
          </cell>
          <cell r="Q1698">
            <v>10</v>
          </cell>
          <cell r="R1698">
            <v>0</v>
          </cell>
          <cell r="S1698">
            <v>0</v>
          </cell>
          <cell r="V1698">
            <v>10</v>
          </cell>
          <cell r="W1698">
            <v>0</v>
          </cell>
          <cell r="X1698">
            <v>0</v>
          </cell>
          <cell r="Y1698">
            <v>0</v>
          </cell>
          <cell r="AB1698">
            <v>0</v>
          </cell>
        </row>
        <row r="1699">
          <cell r="G1699">
            <v>710263406</v>
          </cell>
          <cell r="H1699" t="str">
            <v>000322148</v>
          </cell>
          <cell r="I1699" t="str">
            <v>Materská škola</v>
          </cell>
          <cell r="J1699" t="str">
            <v>Prešovský</v>
          </cell>
          <cell r="K1699" t="str">
            <v>Bardejov</v>
          </cell>
          <cell r="L1699" t="str">
            <v>08646</v>
          </cell>
          <cell r="M1699" t="str">
            <v>Kochanovce</v>
          </cell>
          <cell r="N1699" t="str">
            <v>Kochanovce 12</v>
          </cell>
          <cell r="O1699" t="str">
            <v>519359</v>
          </cell>
          <cell r="P1699" t="str">
            <v>NS</v>
          </cell>
          <cell r="Q1699">
            <v>1</v>
          </cell>
          <cell r="R1699">
            <v>0</v>
          </cell>
          <cell r="S1699">
            <v>0</v>
          </cell>
          <cell r="V1699">
            <v>1</v>
          </cell>
          <cell r="W1699">
            <v>0</v>
          </cell>
          <cell r="X1699">
            <v>0</v>
          </cell>
          <cell r="Y1699">
            <v>0</v>
          </cell>
          <cell r="AB1699">
            <v>0</v>
          </cell>
        </row>
        <row r="1700">
          <cell r="G1700">
            <v>710023383</v>
          </cell>
          <cell r="H1700" t="str">
            <v>000322156</v>
          </cell>
          <cell r="I1700" t="str">
            <v>Materská škola</v>
          </cell>
          <cell r="J1700" t="str">
            <v>Prešovský</v>
          </cell>
          <cell r="K1700" t="str">
            <v>Bardejov</v>
          </cell>
          <cell r="L1700" t="str">
            <v>08611</v>
          </cell>
          <cell r="M1700" t="str">
            <v>Komárov</v>
          </cell>
          <cell r="N1700" t="str">
            <v>Komárov 56</v>
          </cell>
          <cell r="O1700" t="str">
            <v>519367</v>
          </cell>
          <cell r="P1700" t="str">
            <v>NS</v>
          </cell>
          <cell r="Q1700">
            <v>2</v>
          </cell>
          <cell r="R1700">
            <v>0</v>
          </cell>
          <cell r="S1700">
            <v>0</v>
          </cell>
          <cell r="V1700">
            <v>2</v>
          </cell>
          <cell r="W1700">
            <v>0</v>
          </cell>
          <cell r="X1700">
            <v>0</v>
          </cell>
          <cell r="Y1700">
            <v>0</v>
          </cell>
          <cell r="AB1700">
            <v>0</v>
          </cell>
        </row>
        <row r="1701">
          <cell r="G1701">
            <v>710023391</v>
          </cell>
          <cell r="H1701" t="str">
            <v>000322164</v>
          </cell>
          <cell r="I1701" t="str">
            <v>Materská škola</v>
          </cell>
          <cell r="J1701" t="str">
            <v>Prešovský</v>
          </cell>
          <cell r="K1701" t="str">
            <v>Bardejov</v>
          </cell>
          <cell r="L1701" t="str">
            <v>08643</v>
          </cell>
          <cell r="M1701" t="str">
            <v>Koprivnica</v>
          </cell>
          <cell r="N1701" t="str">
            <v>Koprivnica 124</v>
          </cell>
          <cell r="O1701" t="str">
            <v>519375</v>
          </cell>
          <cell r="P1701" t="str">
            <v>NS</v>
          </cell>
          <cell r="Q1701">
            <v>8</v>
          </cell>
          <cell r="R1701">
            <v>0</v>
          </cell>
          <cell r="S1701">
            <v>0</v>
          </cell>
          <cell r="V1701">
            <v>8</v>
          </cell>
          <cell r="W1701">
            <v>0</v>
          </cell>
          <cell r="X1701">
            <v>0</v>
          </cell>
          <cell r="Y1701">
            <v>0</v>
          </cell>
          <cell r="AB1701">
            <v>0</v>
          </cell>
        </row>
        <row r="1702">
          <cell r="G1702">
            <v>710023405</v>
          </cell>
          <cell r="H1702" t="str">
            <v>000322181</v>
          </cell>
          <cell r="I1702" t="str">
            <v>Materská škola</v>
          </cell>
          <cell r="J1702" t="str">
            <v>Prešovský</v>
          </cell>
          <cell r="K1702" t="str">
            <v>Svidník</v>
          </cell>
          <cell r="L1702" t="str">
            <v>08701</v>
          </cell>
          <cell r="M1702" t="str">
            <v>Kračúnovce</v>
          </cell>
          <cell r="N1702" t="str">
            <v>Kračúnovce 376</v>
          </cell>
          <cell r="O1702" t="str">
            <v>519391</v>
          </cell>
          <cell r="P1702" t="str">
            <v>NS</v>
          </cell>
          <cell r="Q1702">
            <v>14</v>
          </cell>
          <cell r="R1702">
            <v>0</v>
          </cell>
          <cell r="S1702">
            <v>0</v>
          </cell>
          <cell r="V1702">
            <v>14</v>
          </cell>
          <cell r="W1702">
            <v>0</v>
          </cell>
          <cell r="X1702">
            <v>0</v>
          </cell>
          <cell r="Y1702">
            <v>0</v>
          </cell>
          <cell r="AB1702">
            <v>0</v>
          </cell>
        </row>
        <row r="1703">
          <cell r="G1703">
            <v>710023421</v>
          </cell>
          <cell r="H1703" t="str">
            <v>000322211</v>
          </cell>
          <cell r="I1703" t="str">
            <v>Materská škola</v>
          </cell>
          <cell r="J1703" t="str">
            <v>Prešovský</v>
          </cell>
          <cell r="K1703" t="str">
            <v>Bardejov</v>
          </cell>
          <cell r="L1703" t="str">
            <v>08604</v>
          </cell>
          <cell r="M1703" t="str">
            <v>Kružlov</v>
          </cell>
          <cell r="N1703" t="str">
            <v>Kružlov 1</v>
          </cell>
          <cell r="O1703" t="str">
            <v>519421</v>
          </cell>
          <cell r="P1703" t="str">
            <v>NS</v>
          </cell>
          <cell r="Q1703">
            <v>19</v>
          </cell>
          <cell r="R1703">
            <v>0</v>
          </cell>
          <cell r="S1703">
            <v>0</v>
          </cell>
          <cell r="V1703">
            <v>19</v>
          </cell>
          <cell r="W1703">
            <v>0</v>
          </cell>
          <cell r="X1703">
            <v>0</v>
          </cell>
          <cell r="Y1703">
            <v>0</v>
          </cell>
          <cell r="AB1703">
            <v>0</v>
          </cell>
        </row>
        <row r="1704">
          <cell r="G1704">
            <v>710023448</v>
          </cell>
          <cell r="H1704" t="str">
            <v>000322229</v>
          </cell>
          <cell r="I1704" t="str">
            <v>Materská škola</v>
          </cell>
          <cell r="J1704" t="str">
            <v>Prešovský</v>
          </cell>
          <cell r="K1704" t="str">
            <v>Bardejov</v>
          </cell>
          <cell r="L1704" t="str">
            <v>08612</v>
          </cell>
          <cell r="M1704" t="str">
            <v>Kučín</v>
          </cell>
          <cell r="N1704" t="str">
            <v>Kučín 57</v>
          </cell>
          <cell r="O1704" t="str">
            <v>519430</v>
          </cell>
          <cell r="P1704" t="str">
            <v>NS</v>
          </cell>
          <cell r="Q1704">
            <v>2</v>
          </cell>
          <cell r="R1704">
            <v>0</v>
          </cell>
          <cell r="S1704">
            <v>0</v>
          </cell>
          <cell r="V1704">
            <v>2</v>
          </cell>
          <cell r="W1704">
            <v>0</v>
          </cell>
          <cell r="X1704">
            <v>0</v>
          </cell>
          <cell r="Y1704">
            <v>0</v>
          </cell>
          <cell r="AB1704">
            <v>0</v>
          </cell>
        </row>
        <row r="1705">
          <cell r="G1705">
            <v>710023456</v>
          </cell>
          <cell r="H1705" t="str">
            <v>000322237</v>
          </cell>
          <cell r="I1705" t="str">
            <v>Materská škola</v>
          </cell>
          <cell r="J1705" t="str">
            <v>Prešovský</v>
          </cell>
          <cell r="K1705" t="str">
            <v>Svidník</v>
          </cell>
          <cell r="L1705" t="str">
            <v>08644</v>
          </cell>
          <cell r="M1705" t="str">
            <v>Kuková</v>
          </cell>
          <cell r="N1705" t="str">
            <v>Kuková 41</v>
          </cell>
          <cell r="O1705" t="str">
            <v>519448</v>
          </cell>
          <cell r="P1705" t="str">
            <v>NS</v>
          </cell>
          <cell r="Q1705">
            <v>5</v>
          </cell>
          <cell r="R1705">
            <v>0</v>
          </cell>
          <cell r="S1705">
            <v>0</v>
          </cell>
          <cell r="V1705">
            <v>5</v>
          </cell>
          <cell r="W1705">
            <v>0</v>
          </cell>
          <cell r="X1705">
            <v>0</v>
          </cell>
          <cell r="Y1705">
            <v>0</v>
          </cell>
          <cell r="AB1705">
            <v>0</v>
          </cell>
        </row>
        <row r="1706">
          <cell r="G1706">
            <v>710023464</v>
          </cell>
          <cell r="H1706" t="str">
            <v>000322245</v>
          </cell>
          <cell r="I1706" t="str">
            <v>Materská škola</v>
          </cell>
          <cell r="J1706" t="str">
            <v>Prešovský</v>
          </cell>
          <cell r="K1706" t="str">
            <v>Bardejov</v>
          </cell>
          <cell r="L1706" t="str">
            <v>08612</v>
          </cell>
          <cell r="M1706" t="str">
            <v>Kurima</v>
          </cell>
          <cell r="N1706" t="str">
            <v>Nižná 11</v>
          </cell>
          <cell r="O1706" t="str">
            <v>519456</v>
          </cell>
          <cell r="P1706" t="str">
            <v>NS</v>
          </cell>
          <cell r="Q1706">
            <v>11</v>
          </cell>
          <cell r="R1706">
            <v>0</v>
          </cell>
          <cell r="S1706">
            <v>0</v>
          </cell>
          <cell r="V1706">
            <v>11</v>
          </cell>
          <cell r="W1706">
            <v>4</v>
          </cell>
          <cell r="X1706">
            <v>0</v>
          </cell>
          <cell r="Y1706">
            <v>0</v>
          </cell>
          <cell r="AB1706">
            <v>4</v>
          </cell>
        </row>
        <row r="1707">
          <cell r="G1707">
            <v>710023472</v>
          </cell>
          <cell r="H1707" t="str">
            <v>000322253</v>
          </cell>
          <cell r="I1707" t="str">
            <v>Materská škola</v>
          </cell>
          <cell r="J1707" t="str">
            <v>Prešovský</v>
          </cell>
          <cell r="K1707" t="str">
            <v>Bardejov</v>
          </cell>
          <cell r="L1707" t="str">
            <v>08604</v>
          </cell>
          <cell r="M1707" t="str">
            <v>Kurov</v>
          </cell>
          <cell r="N1707" t="str">
            <v>Kurov 52</v>
          </cell>
          <cell r="O1707" t="str">
            <v>519464</v>
          </cell>
          <cell r="P1707" t="str">
            <v>NS</v>
          </cell>
          <cell r="Q1707">
            <v>11</v>
          </cell>
          <cell r="R1707">
            <v>0</v>
          </cell>
          <cell r="S1707">
            <v>0</v>
          </cell>
          <cell r="V1707">
            <v>11</v>
          </cell>
          <cell r="W1707">
            <v>0</v>
          </cell>
          <cell r="X1707">
            <v>0</v>
          </cell>
          <cell r="Y1707">
            <v>0</v>
          </cell>
          <cell r="AB1707">
            <v>0</v>
          </cell>
        </row>
        <row r="1708">
          <cell r="G1708">
            <v>710023480</v>
          </cell>
          <cell r="H1708" t="str">
            <v>000322261</v>
          </cell>
          <cell r="I1708" t="str">
            <v>Materská škola</v>
          </cell>
          <cell r="J1708" t="str">
            <v>Prešovský</v>
          </cell>
          <cell r="K1708" t="str">
            <v>Bardejov</v>
          </cell>
          <cell r="L1708" t="str">
            <v>08645</v>
          </cell>
          <cell r="M1708" t="str">
            <v>Lascov</v>
          </cell>
          <cell r="N1708" t="str">
            <v>Lascov 4</v>
          </cell>
          <cell r="O1708" t="str">
            <v>519472</v>
          </cell>
          <cell r="P1708" t="str">
            <v>NS</v>
          </cell>
          <cell r="Q1708">
            <v>6</v>
          </cell>
          <cell r="R1708">
            <v>0</v>
          </cell>
          <cell r="S1708">
            <v>0</v>
          </cell>
          <cell r="V1708">
            <v>6</v>
          </cell>
          <cell r="W1708">
            <v>5</v>
          </cell>
          <cell r="X1708">
            <v>0</v>
          </cell>
          <cell r="Y1708">
            <v>0</v>
          </cell>
          <cell r="AB1708">
            <v>5</v>
          </cell>
        </row>
        <row r="1709">
          <cell r="G1709">
            <v>710023499</v>
          </cell>
          <cell r="H1709" t="str">
            <v>000322270</v>
          </cell>
          <cell r="I1709" t="str">
            <v>Materská škola</v>
          </cell>
          <cell r="J1709" t="str">
            <v>Prešovský</v>
          </cell>
          <cell r="K1709" t="str">
            <v>Bardejov</v>
          </cell>
          <cell r="L1709" t="str">
            <v>08606</v>
          </cell>
          <cell r="M1709" t="str">
            <v>Lenartov</v>
          </cell>
          <cell r="N1709" t="str">
            <v>Lenartov 38</v>
          </cell>
          <cell r="O1709" t="str">
            <v>519481</v>
          </cell>
          <cell r="P1709" t="str">
            <v>NS</v>
          </cell>
          <cell r="Q1709">
            <v>15</v>
          </cell>
          <cell r="R1709">
            <v>0</v>
          </cell>
          <cell r="S1709">
            <v>0</v>
          </cell>
          <cell r="V1709">
            <v>15</v>
          </cell>
          <cell r="W1709">
            <v>9</v>
          </cell>
          <cell r="X1709">
            <v>0</v>
          </cell>
          <cell r="Y1709">
            <v>0</v>
          </cell>
          <cell r="AB1709">
            <v>9</v>
          </cell>
        </row>
        <row r="1710">
          <cell r="G1710">
            <v>710023502</v>
          </cell>
          <cell r="H1710" t="str">
            <v>000322318</v>
          </cell>
          <cell r="I1710" t="str">
            <v>Materská škola</v>
          </cell>
          <cell r="J1710" t="str">
            <v>Prešovský</v>
          </cell>
          <cell r="K1710" t="str">
            <v>Bardejov</v>
          </cell>
          <cell r="L1710" t="str">
            <v>08643</v>
          </cell>
          <cell r="M1710" t="str">
            <v>Lopúchov</v>
          </cell>
          <cell r="N1710" t="str">
            <v>Lopúchov 85</v>
          </cell>
          <cell r="O1710" t="str">
            <v>519529</v>
          </cell>
          <cell r="P1710" t="str">
            <v>NS</v>
          </cell>
          <cell r="Q1710">
            <v>2</v>
          </cell>
          <cell r="R1710">
            <v>0</v>
          </cell>
          <cell r="S1710">
            <v>0</v>
          </cell>
          <cell r="V1710">
            <v>2</v>
          </cell>
          <cell r="W1710">
            <v>0</v>
          </cell>
          <cell r="X1710">
            <v>0</v>
          </cell>
          <cell r="Y1710">
            <v>0</v>
          </cell>
          <cell r="AB1710">
            <v>0</v>
          </cell>
        </row>
        <row r="1711">
          <cell r="G1711">
            <v>710023413</v>
          </cell>
          <cell r="H1711" t="str">
            <v>000595764</v>
          </cell>
          <cell r="I1711" t="str">
            <v>Materská škola</v>
          </cell>
          <cell r="J1711" t="str">
            <v>Prešovský</v>
          </cell>
          <cell r="K1711" t="str">
            <v>Svidník</v>
          </cell>
          <cell r="L1711" t="str">
            <v>08701</v>
          </cell>
          <cell r="M1711" t="str">
            <v>Lúčka</v>
          </cell>
          <cell r="N1711" t="str">
            <v>Lúčka 92</v>
          </cell>
          <cell r="O1711" t="str">
            <v>519537</v>
          </cell>
          <cell r="P1711" t="str">
            <v>NS</v>
          </cell>
          <cell r="Q1711">
            <v>9</v>
          </cell>
          <cell r="R1711">
            <v>0</v>
          </cell>
          <cell r="S1711">
            <v>0</v>
          </cell>
          <cell r="V1711">
            <v>9</v>
          </cell>
          <cell r="W1711">
            <v>0</v>
          </cell>
          <cell r="X1711">
            <v>0</v>
          </cell>
          <cell r="Y1711">
            <v>0</v>
          </cell>
          <cell r="AB1711">
            <v>0</v>
          </cell>
        </row>
        <row r="1712">
          <cell r="G1712">
            <v>710023510</v>
          </cell>
          <cell r="H1712" t="str">
            <v>000322334</v>
          </cell>
          <cell r="I1712" t="str">
            <v>Materská škola</v>
          </cell>
          <cell r="J1712" t="str">
            <v>Prešovský</v>
          </cell>
          <cell r="K1712" t="str">
            <v>Bardejov</v>
          </cell>
          <cell r="L1712" t="str">
            <v>08621</v>
          </cell>
          <cell r="M1712" t="str">
            <v>Lukavica</v>
          </cell>
          <cell r="N1712" t="str">
            <v>Lukavica 30</v>
          </cell>
          <cell r="O1712" t="str">
            <v>519545</v>
          </cell>
          <cell r="P1712" t="str">
            <v>NS</v>
          </cell>
          <cell r="Q1712">
            <v>3</v>
          </cell>
          <cell r="R1712">
            <v>0</v>
          </cell>
          <cell r="S1712">
            <v>0</v>
          </cell>
          <cell r="V1712">
            <v>3</v>
          </cell>
          <cell r="W1712">
            <v>0</v>
          </cell>
          <cell r="X1712">
            <v>0</v>
          </cell>
          <cell r="Y1712">
            <v>0</v>
          </cell>
          <cell r="AB1712">
            <v>0</v>
          </cell>
        </row>
        <row r="1713">
          <cell r="G1713">
            <v>710023529</v>
          </cell>
          <cell r="H1713" t="str">
            <v>000322342</v>
          </cell>
          <cell r="I1713" t="str">
            <v>Materská škola</v>
          </cell>
          <cell r="J1713" t="str">
            <v>Prešovský</v>
          </cell>
          <cell r="K1713" t="str">
            <v>Bardejov</v>
          </cell>
          <cell r="L1713" t="str">
            <v>08605</v>
          </cell>
          <cell r="M1713" t="str">
            <v>Lukov</v>
          </cell>
          <cell r="N1713" t="str">
            <v>Lukov 99</v>
          </cell>
          <cell r="O1713" t="str">
            <v>519553</v>
          </cell>
          <cell r="P1713" t="str">
            <v>NS</v>
          </cell>
          <cell r="Q1713">
            <v>8</v>
          </cell>
          <cell r="V1713">
            <v>8</v>
          </cell>
          <cell r="W1713">
            <v>1</v>
          </cell>
          <cell r="AB1713">
            <v>1</v>
          </cell>
        </row>
        <row r="1714">
          <cell r="G1714">
            <v>710038437</v>
          </cell>
          <cell r="H1714" t="str">
            <v>000322369</v>
          </cell>
          <cell r="I1714" t="str">
            <v>Materská škola</v>
          </cell>
          <cell r="J1714" t="str">
            <v>Prešovský</v>
          </cell>
          <cell r="K1714" t="str">
            <v>Bardejov</v>
          </cell>
          <cell r="L1714" t="str">
            <v>08606</v>
          </cell>
          <cell r="M1714" t="str">
            <v>Malcov</v>
          </cell>
          <cell r="N1714" t="str">
            <v>Malcov 133</v>
          </cell>
          <cell r="O1714" t="str">
            <v>519570</v>
          </cell>
          <cell r="P1714" t="str">
            <v>NS</v>
          </cell>
          <cell r="Q1714">
            <v>16</v>
          </cell>
          <cell r="R1714">
            <v>0</v>
          </cell>
          <cell r="S1714">
            <v>0</v>
          </cell>
          <cell r="V1714">
            <v>16</v>
          </cell>
          <cell r="W1714">
            <v>0</v>
          </cell>
          <cell r="X1714">
            <v>0</v>
          </cell>
          <cell r="Y1714">
            <v>0</v>
          </cell>
          <cell r="AB1714">
            <v>0</v>
          </cell>
        </row>
        <row r="1715">
          <cell r="G1715">
            <v>710023537</v>
          </cell>
          <cell r="H1715" t="str">
            <v>000322377</v>
          </cell>
          <cell r="I1715" t="str">
            <v>Materská škola</v>
          </cell>
          <cell r="J1715" t="str">
            <v>Prešovský</v>
          </cell>
          <cell r="K1715" t="str">
            <v>Bardejov</v>
          </cell>
          <cell r="L1715" t="str">
            <v>08645</v>
          </cell>
          <cell r="M1715" t="str">
            <v>Marhaň</v>
          </cell>
          <cell r="N1715" t="str">
            <v>Marhaň 98</v>
          </cell>
          <cell r="O1715" t="str">
            <v>519588</v>
          </cell>
          <cell r="P1715" t="str">
            <v>NS</v>
          </cell>
          <cell r="Q1715">
            <v>9</v>
          </cell>
          <cell r="R1715">
            <v>0</v>
          </cell>
          <cell r="S1715">
            <v>0</v>
          </cell>
          <cell r="V1715">
            <v>9</v>
          </cell>
          <cell r="W1715">
            <v>2</v>
          </cell>
          <cell r="X1715">
            <v>0</v>
          </cell>
          <cell r="Y1715">
            <v>0</v>
          </cell>
          <cell r="AB1715">
            <v>2</v>
          </cell>
        </row>
        <row r="1716">
          <cell r="G1716">
            <v>710023545</v>
          </cell>
          <cell r="H1716" t="str">
            <v>037942620</v>
          </cell>
          <cell r="I1716" t="str">
            <v>Základná škola s materskou školou - predprimárne vzdelávanie</v>
          </cell>
          <cell r="J1716" t="str">
            <v>Prešovský</v>
          </cell>
          <cell r="K1716" t="str">
            <v>Bardejov</v>
          </cell>
          <cell r="L1716" t="str">
            <v>08601</v>
          </cell>
          <cell r="M1716" t="str">
            <v>Mokroluh</v>
          </cell>
          <cell r="N1716" t="str">
            <v>Mokroluh 130</v>
          </cell>
          <cell r="O1716" t="str">
            <v>519618</v>
          </cell>
          <cell r="P1716" t="str">
            <v>NS</v>
          </cell>
          <cell r="Q1716">
            <v>5</v>
          </cell>
          <cell r="R1716">
            <v>0</v>
          </cell>
          <cell r="S1716">
            <v>0</v>
          </cell>
          <cell r="V1716">
            <v>5</v>
          </cell>
          <cell r="W1716">
            <v>0</v>
          </cell>
          <cell r="X1716">
            <v>0</v>
          </cell>
          <cell r="Y1716">
            <v>0</v>
          </cell>
          <cell r="AB1716">
            <v>0</v>
          </cell>
        </row>
        <row r="1717">
          <cell r="G1717">
            <v>710023553</v>
          </cell>
          <cell r="H1717" t="str">
            <v>000322415</v>
          </cell>
          <cell r="I1717" t="str">
            <v>Materská škola</v>
          </cell>
          <cell r="J1717" t="str">
            <v>Prešovský</v>
          </cell>
          <cell r="K1717" t="str">
            <v>Bardejov</v>
          </cell>
          <cell r="L1717" t="str">
            <v>08612</v>
          </cell>
          <cell r="M1717" t="str">
            <v>Nemcovce</v>
          </cell>
          <cell r="N1717" t="str">
            <v>Nemcovce 27</v>
          </cell>
          <cell r="O1717" t="str">
            <v>519626</v>
          </cell>
          <cell r="P1717" t="str">
            <v>NS</v>
          </cell>
          <cell r="Q1717">
            <v>2</v>
          </cell>
          <cell r="V1717">
            <v>2</v>
          </cell>
          <cell r="W1717">
            <v>0</v>
          </cell>
          <cell r="AB1717">
            <v>0</v>
          </cell>
        </row>
        <row r="1718">
          <cell r="G1718">
            <v>710023561</v>
          </cell>
          <cell r="H1718" t="str">
            <v>037877071</v>
          </cell>
          <cell r="I1718" t="str">
            <v>Elokované pracovisko ako súčasť Základnej školy s materskou školou</v>
          </cell>
          <cell r="J1718" t="str">
            <v>Prešovský</v>
          </cell>
          <cell r="K1718" t="str">
            <v>Bardejov</v>
          </cell>
          <cell r="L1718" t="str">
            <v>08636</v>
          </cell>
          <cell r="M1718" t="str">
            <v>Nižná Polianka</v>
          </cell>
          <cell r="N1718" t="str">
            <v>Nižná Polianka 46</v>
          </cell>
          <cell r="O1718" t="str">
            <v>519634</v>
          </cell>
          <cell r="P1718" t="str">
            <v>NS</v>
          </cell>
          <cell r="Q1718">
            <v>3</v>
          </cell>
          <cell r="R1718">
            <v>0</v>
          </cell>
          <cell r="S1718">
            <v>0</v>
          </cell>
          <cell r="V1718">
            <v>3</v>
          </cell>
          <cell r="W1718">
            <v>2</v>
          </cell>
          <cell r="X1718">
            <v>0</v>
          </cell>
          <cell r="Y1718">
            <v>0</v>
          </cell>
          <cell r="AB1718">
            <v>2</v>
          </cell>
        </row>
        <row r="1719">
          <cell r="G1719">
            <v>710023570</v>
          </cell>
          <cell r="H1719" t="str">
            <v>000322440</v>
          </cell>
          <cell r="I1719" t="str">
            <v>Materská škola</v>
          </cell>
          <cell r="J1719" t="str">
            <v>Prešovský</v>
          </cell>
          <cell r="K1719" t="str">
            <v>Bardejov</v>
          </cell>
          <cell r="L1719" t="str">
            <v>08602</v>
          </cell>
          <cell r="M1719" t="str">
            <v>Nižný Tvarožec</v>
          </cell>
          <cell r="N1719" t="str">
            <v>Nižný Tvarožec 27</v>
          </cell>
          <cell r="O1719" t="str">
            <v>519669</v>
          </cell>
          <cell r="P1719" t="str">
            <v>NS</v>
          </cell>
          <cell r="Q1719">
            <v>8</v>
          </cell>
          <cell r="R1719">
            <v>0</v>
          </cell>
          <cell r="S1719">
            <v>0</v>
          </cell>
          <cell r="V1719">
            <v>8</v>
          </cell>
          <cell r="W1719">
            <v>4</v>
          </cell>
          <cell r="X1719">
            <v>0</v>
          </cell>
          <cell r="Y1719">
            <v>0</v>
          </cell>
          <cell r="AB1719">
            <v>4</v>
          </cell>
        </row>
        <row r="1720">
          <cell r="G1720">
            <v>710023596</v>
          </cell>
          <cell r="H1720" t="str">
            <v>000322482</v>
          </cell>
          <cell r="I1720" t="str">
            <v>Materská škola</v>
          </cell>
          <cell r="J1720" t="str">
            <v>Prešovský</v>
          </cell>
          <cell r="K1720" t="str">
            <v>Bardejov</v>
          </cell>
          <cell r="L1720" t="str">
            <v>08642</v>
          </cell>
          <cell r="M1720" t="str">
            <v>Osikov</v>
          </cell>
          <cell r="N1720" t="str">
            <v>Osikov 103</v>
          </cell>
          <cell r="O1720" t="str">
            <v>519707</v>
          </cell>
          <cell r="P1720" t="str">
            <v>NS</v>
          </cell>
          <cell r="Q1720">
            <v>15</v>
          </cell>
          <cell r="R1720">
            <v>0</v>
          </cell>
          <cell r="S1720">
            <v>0</v>
          </cell>
          <cell r="V1720">
            <v>15</v>
          </cell>
          <cell r="W1720">
            <v>0</v>
          </cell>
          <cell r="X1720">
            <v>0</v>
          </cell>
          <cell r="Y1720">
            <v>0</v>
          </cell>
          <cell r="AB1720">
            <v>0</v>
          </cell>
        </row>
        <row r="1721">
          <cell r="G1721">
            <v>710145268</v>
          </cell>
          <cell r="H1721" t="str">
            <v>000322491</v>
          </cell>
          <cell r="I1721" t="str">
            <v>Materská škola</v>
          </cell>
          <cell r="J1721" t="str">
            <v>Prešovský</v>
          </cell>
          <cell r="K1721" t="str">
            <v>Bardejov</v>
          </cell>
          <cell r="L1721" t="str">
            <v>08602</v>
          </cell>
          <cell r="M1721" t="str">
            <v>Petrová</v>
          </cell>
          <cell r="N1721" t="str">
            <v>Petrová 7</v>
          </cell>
          <cell r="O1721" t="str">
            <v>519715</v>
          </cell>
          <cell r="P1721" t="str">
            <v>NS</v>
          </cell>
          <cell r="Q1721">
            <v>15</v>
          </cell>
          <cell r="R1721">
            <v>0</v>
          </cell>
          <cell r="S1721">
            <v>0</v>
          </cell>
          <cell r="V1721">
            <v>15</v>
          </cell>
          <cell r="W1721">
            <v>6</v>
          </cell>
          <cell r="X1721">
            <v>0</v>
          </cell>
          <cell r="Y1721">
            <v>0</v>
          </cell>
          <cell r="AB1721">
            <v>6</v>
          </cell>
        </row>
        <row r="1722">
          <cell r="G1722">
            <v>710023618</v>
          </cell>
          <cell r="H1722" t="str">
            <v>000322504</v>
          </cell>
          <cell r="I1722" t="str">
            <v>Materská škola</v>
          </cell>
          <cell r="J1722" t="str">
            <v>Prešovský</v>
          </cell>
          <cell r="K1722" t="str">
            <v>Bardejov</v>
          </cell>
          <cell r="L1722" t="str">
            <v>08611</v>
          </cell>
          <cell r="M1722" t="str">
            <v>Poliakovce</v>
          </cell>
          <cell r="N1722" t="str">
            <v>Poliakovce 55</v>
          </cell>
          <cell r="O1722" t="str">
            <v>519723</v>
          </cell>
          <cell r="P1722" t="str">
            <v>NS</v>
          </cell>
          <cell r="Q1722">
            <v>5</v>
          </cell>
          <cell r="R1722">
            <v>0</v>
          </cell>
          <cell r="S1722">
            <v>0</v>
          </cell>
          <cell r="V1722">
            <v>5</v>
          </cell>
          <cell r="W1722">
            <v>0</v>
          </cell>
          <cell r="X1722">
            <v>0</v>
          </cell>
          <cell r="Y1722">
            <v>0</v>
          </cell>
          <cell r="AB1722">
            <v>0</v>
          </cell>
        </row>
        <row r="1723">
          <cell r="G1723">
            <v>710023650</v>
          </cell>
          <cell r="H1723" t="str">
            <v>000322547</v>
          </cell>
          <cell r="I1723" t="str">
            <v>Materská škola</v>
          </cell>
          <cell r="J1723" t="str">
            <v>Prešovský</v>
          </cell>
          <cell r="K1723" t="str">
            <v>Bardejov</v>
          </cell>
          <cell r="L1723" t="str">
            <v>08621</v>
          </cell>
          <cell r="M1723" t="str">
            <v>Rešov</v>
          </cell>
          <cell r="N1723" t="str">
            <v>Rešov 36</v>
          </cell>
          <cell r="O1723" t="str">
            <v>519758</v>
          </cell>
          <cell r="P1723" t="str">
            <v>NS</v>
          </cell>
          <cell r="Q1723">
            <v>3</v>
          </cell>
          <cell r="R1723">
            <v>0</v>
          </cell>
          <cell r="S1723">
            <v>0</v>
          </cell>
          <cell r="V1723">
            <v>3</v>
          </cell>
          <cell r="W1723">
            <v>0</v>
          </cell>
          <cell r="X1723">
            <v>0</v>
          </cell>
          <cell r="Y1723">
            <v>0</v>
          </cell>
          <cell r="AB1723">
            <v>0</v>
          </cell>
        </row>
        <row r="1724">
          <cell r="G1724">
            <v>710023669</v>
          </cell>
          <cell r="H1724" t="str">
            <v>037943642</v>
          </cell>
          <cell r="I1724" t="str">
            <v>Základná škola s materskou školou - predprimárne vzdelávanie</v>
          </cell>
          <cell r="J1724" t="str">
            <v>Prešovský</v>
          </cell>
          <cell r="K1724" t="str">
            <v>Bardejov</v>
          </cell>
          <cell r="L1724" t="str">
            <v>08501</v>
          </cell>
          <cell r="M1724" t="str">
            <v>Richvald</v>
          </cell>
          <cell r="N1724" t="str">
            <v>Richvald 85</v>
          </cell>
          <cell r="O1724" t="str">
            <v>519766</v>
          </cell>
          <cell r="P1724" t="str">
            <v>NS</v>
          </cell>
          <cell r="Q1724">
            <v>8</v>
          </cell>
          <cell r="R1724">
            <v>0</v>
          </cell>
          <cell r="S1724">
            <v>0</v>
          </cell>
          <cell r="V1724">
            <v>8</v>
          </cell>
          <cell r="W1724">
            <v>0</v>
          </cell>
          <cell r="X1724">
            <v>0</v>
          </cell>
          <cell r="Y1724">
            <v>0</v>
          </cell>
          <cell r="AB1724">
            <v>0</v>
          </cell>
        </row>
        <row r="1725">
          <cell r="G1725">
            <v>710023677</v>
          </cell>
          <cell r="H1725" t="str">
            <v>037943006</v>
          </cell>
          <cell r="I1725" t="str">
            <v>Základná škola s materskou školou - predprimárne vzdelávanie</v>
          </cell>
          <cell r="J1725" t="str">
            <v>Prešovský</v>
          </cell>
          <cell r="K1725" t="str">
            <v>Bardejov</v>
          </cell>
          <cell r="L1725" t="str">
            <v>08601</v>
          </cell>
          <cell r="M1725" t="str">
            <v>Rokytov</v>
          </cell>
          <cell r="N1725" t="str">
            <v>Rokytov 4</v>
          </cell>
          <cell r="O1725" t="str">
            <v>519774</v>
          </cell>
          <cell r="P1725" t="str">
            <v>NS</v>
          </cell>
          <cell r="Q1725">
            <v>11</v>
          </cell>
          <cell r="R1725">
            <v>0</v>
          </cell>
          <cell r="S1725">
            <v>0</v>
          </cell>
          <cell r="V1725">
            <v>11</v>
          </cell>
          <cell r="W1725">
            <v>1</v>
          </cell>
          <cell r="X1725">
            <v>0</v>
          </cell>
          <cell r="Y1725">
            <v>0</v>
          </cell>
          <cell r="AB1725">
            <v>1</v>
          </cell>
        </row>
        <row r="1726">
          <cell r="G1726">
            <v>710023715</v>
          </cell>
          <cell r="H1726" t="str">
            <v>037883658</v>
          </cell>
          <cell r="I1726" t="str">
            <v>Elokované pracovisko ako súčasť Základnej školy s materskou školou</v>
          </cell>
          <cell r="J1726" t="str">
            <v>Prešovský</v>
          </cell>
          <cell r="K1726" t="str">
            <v>Bardejov</v>
          </cell>
          <cell r="L1726" t="str">
            <v>08633</v>
          </cell>
          <cell r="M1726" t="str">
            <v>Smilno</v>
          </cell>
          <cell r="N1726" t="str">
            <v>Smilno 64</v>
          </cell>
          <cell r="O1726" t="str">
            <v>519782</v>
          </cell>
          <cell r="P1726" t="str">
            <v>NS</v>
          </cell>
          <cell r="Q1726">
            <v>6</v>
          </cell>
          <cell r="R1726">
            <v>0</v>
          </cell>
          <cell r="S1726">
            <v>0</v>
          </cell>
          <cell r="V1726">
            <v>6</v>
          </cell>
          <cell r="W1726">
            <v>0</v>
          </cell>
          <cell r="X1726">
            <v>0</v>
          </cell>
          <cell r="Y1726">
            <v>0</v>
          </cell>
          <cell r="AB1726">
            <v>0</v>
          </cell>
        </row>
        <row r="1727">
          <cell r="G1727">
            <v>710023723</v>
          </cell>
          <cell r="H1727" t="str">
            <v>000322580</v>
          </cell>
          <cell r="I1727" t="str">
            <v>Materská škola</v>
          </cell>
          <cell r="J1727" t="str">
            <v>Prešovský</v>
          </cell>
          <cell r="K1727" t="str">
            <v>Bardejov</v>
          </cell>
          <cell r="L1727" t="str">
            <v>08606</v>
          </cell>
          <cell r="M1727" t="str">
            <v>Snakov</v>
          </cell>
          <cell r="N1727" t="str">
            <v>Snakov 49</v>
          </cell>
          <cell r="O1727" t="str">
            <v>519791</v>
          </cell>
          <cell r="P1727" t="str">
            <v>NS</v>
          </cell>
          <cell r="Q1727">
            <v>10</v>
          </cell>
          <cell r="R1727">
            <v>0</v>
          </cell>
          <cell r="S1727">
            <v>0</v>
          </cell>
          <cell r="V1727">
            <v>10</v>
          </cell>
          <cell r="W1727">
            <v>2</v>
          </cell>
          <cell r="X1727">
            <v>0</v>
          </cell>
          <cell r="Y1727">
            <v>0</v>
          </cell>
          <cell r="AB1727">
            <v>2</v>
          </cell>
        </row>
        <row r="1728">
          <cell r="G1728">
            <v>710023731</v>
          </cell>
          <cell r="H1728" t="str">
            <v>000322601</v>
          </cell>
          <cell r="I1728" t="str">
            <v>Materská škola</v>
          </cell>
          <cell r="J1728" t="str">
            <v>Prešovský</v>
          </cell>
          <cell r="K1728" t="str">
            <v>Bardejov</v>
          </cell>
          <cell r="L1728" t="str">
            <v>08633</v>
          </cell>
          <cell r="M1728" t="str">
            <v>Stebník</v>
          </cell>
          <cell r="N1728" t="str">
            <v>Stebník 12</v>
          </cell>
          <cell r="O1728" t="str">
            <v>519812</v>
          </cell>
          <cell r="P1728" t="str">
            <v>NS</v>
          </cell>
          <cell r="Q1728">
            <v>4</v>
          </cell>
          <cell r="V1728">
            <v>4</v>
          </cell>
          <cell r="AB1728">
            <v>0</v>
          </cell>
        </row>
        <row r="1729">
          <cell r="G1729">
            <v>710023740</v>
          </cell>
          <cell r="H1729" t="str">
            <v>000322610</v>
          </cell>
          <cell r="I1729" t="str">
            <v>Materská škola</v>
          </cell>
          <cell r="J1729" t="str">
            <v>Prešovský</v>
          </cell>
          <cell r="K1729" t="str">
            <v>Bardejov</v>
          </cell>
          <cell r="L1729" t="str">
            <v>08645</v>
          </cell>
          <cell r="M1729" t="str">
            <v>Stuľany</v>
          </cell>
          <cell r="N1729" t="str">
            <v>Stuľany 44</v>
          </cell>
          <cell r="O1729" t="str">
            <v>519821</v>
          </cell>
          <cell r="P1729" t="str">
            <v>NS</v>
          </cell>
          <cell r="Q1729">
            <v>6</v>
          </cell>
          <cell r="R1729">
            <v>0</v>
          </cell>
          <cell r="S1729">
            <v>0</v>
          </cell>
          <cell r="V1729">
            <v>6</v>
          </cell>
          <cell r="W1729">
            <v>0</v>
          </cell>
          <cell r="X1729">
            <v>0</v>
          </cell>
          <cell r="Y1729">
            <v>0</v>
          </cell>
          <cell r="AB1729">
            <v>0</v>
          </cell>
        </row>
        <row r="1730">
          <cell r="G1730">
            <v>710023758</v>
          </cell>
          <cell r="H1730" t="str">
            <v>000322628</v>
          </cell>
          <cell r="I1730" t="str">
            <v>Materská škola</v>
          </cell>
          <cell r="J1730" t="str">
            <v>Prešovský</v>
          </cell>
          <cell r="K1730" t="str">
            <v>Bardejov</v>
          </cell>
          <cell r="L1730" t="str">
            <v>08602</v>
          </cell>
          <cell r="M1730" t="str">
            <v>Sveržov</v>
          </cell>
          <cell r="N1730" t="str">
            <v>Sveržov 36</v>
          </cell>
          <cell r="O1730" t="str">
            <v>519839</v>
          </cell>
          <cell r="P1730" t="str">
            <v>NS</v>
          </cell>
          <cell r="Q1730">
            <v>11</v>
          </cell>
          <cell r="V1730">
            <v>11</v>
          </cell>
          <cell r="W1730">
            <v>2</v>
          </cell>
          <cell r="AB1730">
            <v>2</v>
          </cell>
        </row>
        <row r="1731">
          <cell r="G1731">
            <v>710023685</v>
          </cell>
          <cell r="H1731" t="str">
            <v>000322636</v>
          </cell>
          <cell r="I1731" t="str">
            <v>Materská škola</v>
          </cell>
          <cell r="J1731" t="str">
            <v>Prešovský</v>
          </cell>
          <cell r="K1731" t="str">
            <v>Bardejov</v>
          </cell>
          <cell r="L1731" t="str">
            <v>08637</v>
          </cell>
          <cell r="M1731" t="str">
            <v>Šarišské Čierne</v>
          </cell>
          <cell r="N1731" t="str">
            <v>Šarišské Čierne 81</v>
          </cell>
          <cell r="O1731" t="str">
            <v>519847</v>
          </cell>
          <cell r="P1731" t="str">
            <v>NS</v>
          </cell>
          <cell r="Q1731">
            <v>0</v>
          </cell>
          <cell r="R1731">
            <v>0</v>
          </cell>
          <cell r="S1731">
            <v>0</v>
          </cell>
          <cell r="V1731">
            <v>0</v>
          </cell>
          <cell r="W1731">
            <v>0</v>
          </cell>
          <cell r="X1731">
            <v>0</v>
          </cell>
          <cell r="Y1731">
            <v>0</v>
          </cell>
          <cell r="AB1731">
            <v>0</v>
          </cell>
        </row>
        <row r="1732">
          <cell r="G1732">
            <v>710023693</v>
          </cell>
          <cell r="H1732" t="str">
            <v>000322644</v>
          </cell>
          <cell r="I1732" t="str">
            <v>Materská škola</v>
          </cell>
          <cell r="J1732" t="str">
            <v>Prešovský</v>
          </cell>
          <cell r="K1732" t="str">
            <v>Bardejov</v>
          </cell>
          <cell r="L1732" t="str">
            <v>08613</v>
          </cell>
          <cell r="M1732" t="str">
            <v>Šašová</v>
          </cell>
          <cell r="N1732" t="str">
            <v>Šašová 32</v>
          </cell>
          <cell r="O1732" t="str">
            <v>519855</v>
          </cell>
          <cell r="P1732" t="str">
            <v>NS</v>
          </cell>
          <cell r="Q1732">
            <v>2</v>
          </cell>
          <cell r="R1732">
            <v>0</v>
          </cell>
          <cell r="S1732">
            <v>0</v>
          </cell>
          <cell r="V1732">
            <v>2</v>
          </cell>
          <cell r="W1732">
            <v>0</v>
          </cell>
          <cell r="X1732">
            <v>0</v>
          </cell>
          <cell r="Y1732">
            <v>0</v>
          </cell>
          <cell r="AB1732">
            <v>0</v>
          </cell>
        </row>
        <row r="1733">
          <cell r="G1733">
            <v>710023707</v>
          </cell>
          <cell r="H1733" t="str">
            <v>000322652</v>
          </cell>
          <cell r="I1733" t="str">
            <v>Materská škola</v>
          </cell>
          <cell r="J1733" t="str">
            <v>Prešovský</v>
          </cell>
          <cell r="K1733" t="str">
            <v>Bardejov</v>
          </cell>
          <cell r="L1733" t="str">
            <v>08622</v>
          </cell>
          <cell r="M1733" t="str">
            <v>Šiba</v>
          </cell>
          <cell r="N1733" t="str">
            <v>Šiba 142</v>
          </cell>
          <cell r="O1733" t="str">
            <v>519863</v>
          </cell>
          <cell r="P1733" t="str">
            <v>NS</v>
          </cell>
          <cell r="Q1733">
            <v>11</v>
          </cell>
          <cell r="R1733">
            <v>0</v>
          </cell>
          <cell r="S1733">
            <v>0</v>
          </cell>
          <cell r="V1733">
            <v>11</v>
          </cell>
          <cell r="W1733">
            <v>0</v>
          </cell>
          <cell r="X1733">
            <v>0</v>
          </cell>
          <cell r="Y1733">
            <v>0</v>
          </cell>
          <cell r="AB1733">
            <v>0</v>
          </cell>
        </row>
        <row r="1734">
          <cell r="G1734">
            <v>710023766</v>
          </cell>
          <cell r="H1734" t="str">
            <v>000322661</v>
          </cell>
          <cell r="I1734" t="str">
            <v>Materská škola</v>
          </cell>
          <cell r="J1734" t="str">
            <v>Prešovský</v>
          </cell>
          <cell r="K1734" t="str">
            <v>Bardejov</v>
          </cell>
          <cell r="L1734" t="str">
            <v>08601</v>
          </cell>
          <cell r="M1734" t="str">
            <v>Tarnov</v>
          </cell>
          <cell r="N1734" t="str">
            <v>Tarnov 6</v>
          </cell>
          <cell r="O1734" t="str">
            <v>519871</v>
          </cell>
          <cell r="P1734" t="str">
            <v>NS</v>
          </cell>
          <cell r="Q1734">
            <v>5</v>
          </cell>
          <cell r="R1734">
            <v>0</v>
          </cell>
          <cell r="S1734">
            <v>0</v>
          </cell>
          <cell r="V1734">
            <v>5</v>
          </cell>
          <cell r="W1734">
            <v>0</v>
          </cell>
          <cell r="X1734">
            <v>0</v>
          </cell>
          <cell r="Y1734">
            <v>0</v>
          </cell>
          <cell r="AB1734">
            <v>0</v>
          </cell>
        </row>
        <row r="1735">
          <cell r="G1735">
            <v>710023774</v>
          </cell>
          <cell r="H1735" t="str">
            <v>000322679</v>
          </cell>
          <cell r="I1735" t="str">
            <v>Materská škola</v>
          </cell>
          <cell r="J1735" t="str">
            <v>Prešovský</v>
          </cell>
          <cell r="K1735" t="str">
            <v>Bardejov</v>
          </cell>
          <cell r="L1735" t="str">
            <v>08641</v>
          </cell>
          <cell r="M1735" t="str">
            <v>Tročany</v>
          </cell>
          <cell r="N1735" t="str">
            <v>Tročany 63</v>
          </cell>
          <cell r="O1735" t="str">
            <v>519880</v>
          </cell>
          <cell r="P1735" t="str">
            <v>NS</v>
          </cell>
          <cell r="Q1735">
            <v>0</v>
          </cell>
          <cell r="R1735">
            <v>0</v>
          </cell>
          <cell r="S1735">
            <v>0</v>
          </cell>
          <cell r="V1735">
            <v>0</v>
          </cell>
          <cell r="W1735">
            <v>0</v>
          </cell>
          <cell r="X1735">
            <v>0</v>
          </cell>
          <cell r="Y1735">
            <v>0</v>
          </cell>
          <cell r="AB1735">
            <v>0</v>
          </cell>
        </row>
        <row r="1736">
          <cell r="G1736">
            <v>710023782</v>
          </cell>
          <cell r="H1736" t="str">
            <v>000322717</v>
          </cell>
          <cell r="I1736" t="str">
            <v>Materská škola</v>
          </cell>
          <cell r="J1736" t="str">
            <v>Prešovský</v>
          </cell>
          <cell r="K1736" t="str">
            <v>Bardejov</v>
          </cell>
          <cell r="L1736" t="str">
            <v>08621</v>
          </cell>
          <cell r="M1736" t="str">
            <v>Vyšná Voľa</v>
          </cell>
          <cell r="N1736" t="str">
            <v>Vyšná Voľa 88</v>
          </cell>
          <cell r="O1736" t="str">
            <v>519928</v>
          </cell>
          <cell r="P1736" t="str">
            <v>NS</v>
          </cell>
          <cell r="Q1736">
            <v>8</v>
          </cell>
          <cell r="R1736">
            <v>0</v>
          </cell>
          <cell r="S1736">
            <v>0</v>
          </cell>
          <cell r="V1736">
            <v>8</v>
          </cell>
          <cell r="W1736">
            <v>0</v>
          </cell>
          <cell r="X1736">
            <v>0</v>
          </cell>
          <cell r="Y1736">
            <v>0</v>
          </cell>
          <cell r="AB1736">
            <v>0</v>
          </cell>
        </row>
        <row r="1737">
          <cell r="G1737">
            <v>710023626</v>
          </cell>
          <cell r="H1737" t="str">
            <v>000322521</v>
          </cell>
          <cell r="I1737" t="str">
            <v>Materská škola</v>
          </cell>
          <cell r="J1737" t="str">
            <v>Prešovský</v>
          </cell>
          <cell r="K1737" t="str">
            <v>Bardejov</v>
          </cell>
          <cell r="L1737" t="str">
            <v>08641</v>
          </cell>
          <cell r="M1737" t="str">
            <v>Raslavice</v>
          </cell>
          <cell r="N1737" t="str">
            <v>Raslavice 152</v>
          </cell>
          <cell r="O1737" t="str">
            <v>519936</v>
          </cell>
          <cell r="P1737" t="str">
            <v>NS</v>
          </cell>
          <cell r="Q1737">
            <v>41</v>
          </cell>
          <cell r="R1737">
            <v>0</v>
          </cell>
          <cell r="S1737">
            <v>0</v>
          </cell>
          <cell r="V1737">
            <v>41</v>
          </cell>
          <cell r="W1737">
            <v>4</v>
          </cell>
          <cell r="X1737">
            <v>0</v>
          </cell>
          <cell r="Y1737">
            <v>0</v>
          </cell>
          <cell r="AB1737">
            <v>4</v>
          </cell>
        </row>
        <row r="1738">
          <cell r="G1738">
            <v>710023634</v>
          </cell>
          <cell r="H1738" t="str">
            <v>000322521</v>
          </cell>
          <cell r="I1738" t="str">
            <v>Materská škola</v>
          </cell>
          <cell r="J1738" t="str">
            <v>Prešovský</v>
          </cell>
          <cell r="K1738" t="str">
            <v>Bardejov</v>
          </cell>
          <cell r="L1738" t="str">
            <v>08641</v>
          </cell>
          <cell r="M1738" t="str">
            <v>Raslavice</v>
          </cell>
          <cell r="N1738" t="str">
            <v>Alejová 504</v>
          </cell>
          <cell r="O1738" t="str">
            <v>519936</v>
          </cell>
          <cell r="P1738" t="str">
            <v>NS</v>
          </cell>
          <cell r="Q1738">
            <v>0</v>
          </cell>
          <cell r="R1738">
            <v>0</v>
          </cell>
          <cell r="S1738">
            <v>0</v>
          </cell>
          <cell r="V1738">
            <v>0</v>
          </cell>
          <cell r="W1738">
            <v>0</v>
          </cell>
          <cell r="X1738">
            <v>0</v>
          </cell>
          <cell r="Y1738">
            <v>0</v>
          </cell>
          <cell r="AB1738">
            <v>0</v>
          </cell>
        </row>
        <row r="1739">
          <cell r="G1739">
            <v>710023790</v>
          </cell>
          <cell r="H1739" t="str">
            <v>710261454</v>
          </cell>
          <cell r="I1739" t="str">
            <v>Elokované pracovisko ako súčasť Spojenej školy</v>
          </cell>
          <cell r="J1739" t="str">
            <v>Prešovský</v>
          </cell>
          <cell r="K1739" t="str">
            <v>Bardejov</v>
          </cell>
          <cell r="L1739" t="str">
            <v>08633</v>
          </cell>
          <cell r="M1739" t="str">
            <v>Zborov</v>
          </cell>
          <cell r="N1739" t="str">
            <v>Lesná 12</v>
          </cell>
          <cell r="O1739" t="str">
            <v>519961</v>
          </cell>
          <cell r="P1739" t="str">
            <v>NS</v>
          </cell>
          <cell r="Q1739">
            <v>39</v>
          </cell>
          <cell r="R1739">
            <v>0</v>
          </cell>
          <cell r="S1739">
            <v>0</v>
          </cell>
          <cell r="V1739">
            <v>39</v>
          </cell>
          <cell r="W1739">
            <v>0</v>
          </cell>
          <cell r="X1739">
            <v>0</v>
          </cell>
          <cell r="Y1739">
            <v>0</v>
          </cell>
          <cell r="AB1739">
            <v>0</v>
          </cell>
        </row>
        <row r="1740">
          <cell r="G1740">
            <v>710023839</v>
          </cell>
          <cell r="H1740" t="str">
            <v>037942603</v>
          </cell>
          <cell r="I1740" t="str">
            <v>Základná škola s materskou školou - predprimárne vzdelávanie</v>
          </cell>
          <cell r="J1740" t="str">
            <v>Prešovský</v>
          </cell>
          <cell r="K1740" t="str">
            <v>Bardejov</v>
          </cell>
          <cell r="L1740" t="str">
            <v>08601</v>
          </cell>
          <cell r="M1740" t="str">
            <v>Zlaté</v>
          </cell>
          <cell r="N1740" t="str">
            <v>Zlaté 185</v>
          </cell>
          <cell r="O1740" t="str">
            <v>519979</v>
          </cell>
          <cell r="P1740" t="str">
            <v>NS</v>
          </cell>
          <cell r="Q1740">
            <v>6</v>
          </cell>
          <cell r="R1740">
            <v>0</v>
          </cell>
          <cell r="S1740">
            <v>0</v>
          </cell>
          <cell r="V1740">
            <v>6</v>
          </cell>
          <cell r="W1740">
            <v>0</v>
          </cell>
          <cell r="X1740">
            <v>0</v>
          </cell>
          <cell r="Y1740">
            <v>0</v>
          </cell>
          <cell r="AB1740">
            <v>0</v>
          </cell>
        </row>
        <row r="1741">
          <cell r="G1741">
            <v>710023812</v>
          </cell>
          <cell r="H1741" t="str">
            <v>000322768</v>
          </cell>
          <cell r="I1741" t="str">
            <v>Materská škola</v>
          </cell>
          <cell r="J1741" t="str">
            <v>Prešovský</v>
          </cell>
          <cell r="K1741" t="str">
            <v>Svidník</v>
          </cell>
          <cell r="L1741" t="str">
            <v>08701</v>
          </cell>
          <cell r="M1741" t="str">
            <v>Železník</v>
          </cell>
          <cell r="N1741" t="str">
            <v>Železník 69</v>
          </cell>
          <cell r="O1741" t="str">
            <v>519987</v>
          </cell>
          <cell r="P1741" t="str">
            <v>NS</v>
          </cell>
          <cell r="Q1741">
            <v>7</v>
          </cell>
          <cell r="R1741">
            <v>0</v>
          </cell>
          <cell r="S1741">
            <v>0</v>
          </cell>
          <cell r="V1741">
            <v>7</v>
          </cell>
          <cell r="W1741">
            <v>0</v>
          </cell>
          <cell r="X1741">
            <v>0</v>
          </cell>
          <cell r="Y1741">
            <v>0</v>
          </cell>
          <cell r="AB1741">
            <v>0</v>
          </cell>
        </row>
        <row r="1742">
          <cell r="G1742">
            <v>710023820</v>
          </cell>
          <cell r="H1742" t="str">
            <v>000322776</v>
          </cell>
          <cell r="I1742" t="str">
            <v>Materská škola</v>
          </cell>
          <cell r="J1742" t="str">
            <v>Prešovský</v>
          </cell>
          <cell r="K1742" t="str">
            <v>Svidník</v>
          </cell>
          <cell r="L1742" t="str">
            <v>08644</v>
          </cell>
          <cell r="M1742" t="str">
            <v>Želmanovce</v>
          </cell>
          <cell r="N1742" t="str">
            <v>Želmanovce 27</v>
          </cell>
          <cell r="O1742" t="str">
            <v>519995</v>
          </cell>
          <cell r="P1742" t="str">
            <v>NS</v>
          </cell>
          <cell r="Q1742">
            <v>1</v>
          </cell>
          <cell r="R1742">
            <v>0</v>
          </cell>
          <cell r="S1742">
            <v>0</v>
          </cell>
          <cell r="V1742">
            <v>1</v>
          </cell>
          <cell r="W1742">
            <v>0</v>
          </cell>
          <cell r="X1742">
            <v>0</v>
          </cell>
          <cell r="Y1742">
            <v>0</v>
          </cell>
          <cell r="AB1742">
            <v>0</v>
          </cell>
        </row>
        <row r="1743">
          <cell r="G1743">
            <v>37947958</v>
          </cell>
          <cell r="H1743" t="str">
            <v>000323021</v>
          </cell>
          <cell r="I1743" t="str">
            <v>Materská škola</v>
          </cell>
          <cell r="J1743" t="str">
            <v>Prešovský</v>
          </cell>
          <cell r="K1743" t="str">
            <v>Humenné</v>
          </cell>
          <cell r="L1743" t="str">
            <v>06601</v>
          </cell>
          <cell r="M1743" t="str">
            <v>Humenné</v>
          </cell>
          <cell r="N1743" t="str">
            <v>Partizánska 22</v>
          </cell>
          <cell r="O1743" t="str">
            <v>520004</v>
          </cell>
          <cell r="P1743" t="str">
            <v>PS</v>
          </cell>
          <cell r="Q1743">
            <v>59</v>
          </cell>
          <cell r="R1743">
            <v>0</v>
          </cell>
          <cell r="S1743">
            <v>0</v>
          </cell>
          <cell r="V1743">
            <v>59</v>
          </cell>
          <cell r="W1743">
            <v>5</v>
          </cell>
          <cell r="X1743">
            <v>0</v>
          </cell>
          <cell r="Y1743">
            <v>0</v>
          </cell>
          <cell r="AB1743">
            <v>5</v>
          </cell>
        </row>
        <row r="1744">
          <cell r="G1744">
            <v>710024010</v>
          </cell>
          <cell r="H1744" t="str">
            <v>037947966</v>
          </cell>
          <cell r="I1744" t="str">
            <v>Základná škola s materskou školou - predprimárne vzdelávanie</v>
          </cell>
          <cell r="J1744" t="str">
            <v>Prešovský</v>
          </cell>
          <cell r="K1744" t="str">
            <v>Humenné</v>
          </cell>
          <cell r="L1744" t="str">
            <v>06601</v>
          </cell>
          <cell r="M1744" t="str">
            <v>Humenné</v>
          </cell>
          <cell r="N1744" t="str">
            <v>Podskalka 58</v>
          </cell>
          <cell r="O1744" t="str">
            <v>520004</v>
          </cell>
          <cell r="P1744" t="str">
            <v>NS</v>
          </cell>
          <cell r="Q1744">
            <v>25</v>
          </cell>
          <cell r="R1744">
            <v>0</v>
          </cell>
          <cell r="S1744">
            <v>0</v>
          </cell>
          <cell r="V1744">
            <v>25</v>
          </cell>
          <cell r="W1744">
            <v>0</v>
          </cell>
          <cell r="X1744">
            <v>0</v>
          </cell>
          <cell r="Y1744">
            <v>0</v>
          </cell>
          <cell r="AB1744">
            <v>0</v>
          </cell>
        </row>
        <row r="1745">
          <cell r="G1745">
            <v>710024037</v>
          </cell>
          <cell r="H1745" t="str">
            <v>000323021</v>
          </cell>
          <cell r="I1745" t="str">
            <v>Materská škola</v>
          </cell>
          <cell r="J1745" t="str">
            <v>Prešovský</v>
          </cell>
          <cell r="K1745" t="str">
            <v>Humenné</v>
          </cell>
          <cell r="L1745" t="str">
            <v>06601</v>
          </cell>
          <cell r="M1745" t="str">
            <v>Humenné</v>
          </cell>
          <cell r="N1745" t="str">
            <v>Družstevná 1472/16</v>
          </cell>
          <cell r="O1745" t="str">
            <v>520004</v>
          </cell>
          <cell r="P1745" t="str">
            <v>NS</v>
          </cell>
          <cell r="Q1745">
            <v>16</v>
          </cell>
          <cell r="R1745">
            <v>0</v>
          </cell>
          <cell r="S1745">
            <v>0</v>
          </cell>
          <cell r="V1745">
            <v>16</v>
          </cell>
          <cell r="W1745">
            <v>0</v>
          </cell>
          <cell r="X1745">
            <v>0</v>
          </cell>
          <cell r="Y1745">
            <v>0</v>
          </cell>
          <cell r="AB1745">
            <v>0</v>
          </cell>
        </row>
        <row r="1746">
          <cell r="G1746">
            <v>710024061</v>
          </cell>
          <cell r="H1746" t="str">
            <v>000323021</v>
          </cell>
          <cell r="I1746" t="str">
            <v>Materská škola</v>
          </cell>
          <cell r="J1746" t="str">
            <v>Prešovský</v>
          </cell>
          <cell r="K1746" t="str">
            <v>Humenné</v>
          </cell>
          <cell r="L1746" t="str">
            <v>06601</v>
          </cell>
          <cell r="M1746" t="str">
            <v>Humenné</v>
          </cell>
          <cell r="N1746" t="str">
            <v>Štefánikova 49</v>
          </cell>
          <cell r="O1746" t="str">
            <v>520004</v>
          </cell>
          <cell r="P1746" t="str">
            <v>NS</v>
          </cell>
          <cell r="Q1746">
            <v>23</v>
          </cell>
          <cell r="R1746">
            <v>0</v>
          </cell>
          <cell r="S1746">
            <v>0</v>
          </cell>
          <cell r="V1746">
            <v>23</v>
          </cell>
          <cell r="W1746">
            <v>0</v>
          </cell>
          <cell r="X1746">
            <v>0</v>
          </cell>
          <cell r="Y1746">
            <v>0</v>
          </cell>
          <cell r="AB1746">
            <v>0</v>
          </cell>
        </row>
        <row r="1747">
          <cell r="G1747">
            <v>710024096</v>
          </cell>
          <cell r="H1747" t="str">
            <v>000323021</v>
          </cell>
          <cell r="I1747" t="str">
            <v>Materská škola</v>
          </cell>
          <cell r="J1747" t="str">
            <v>Prešovský</v>
          </cell>
          <cell r="K1747" t="str">
            <v>Humenné</v>
          </cell>
          <cell r="L1747" t="str">
            <v>06601</v>
          </cell>
          <cell r="M1747" t="str">
            <v>Humenné</v>
          </cell>
          <cell r="N1747" t="str">
            <v>Kudlovská 47/236</v>
          </cell>
          <cell r="O1747" t="str">
            <v>520004</v>
          </cell>
          <cell r="P1747" t="str">
            <v>NS</v>
          </cell>
          <cell r="Q1747">
            <v>18</v>
          </cell>
          <cell r="R1747">
            <v>0</v>
          </cell>
          <cell r="S1747">
            <v>0</v>
          </cell>
          <cell r="V1747">
            <v>18</v>
          </cell>
          <cell r="W1747">
            <v>0</v>
          </cell>
          <cell r="X1747">
            <v>0</v>
          </cell>
          <cell r="Y1747">
            <v>0</v>
          </cell>
          <cell r="AB1747">
            <v>0</v>
          </cell>
        </row>
        <row r="1748">
          <cell r="G1748">
            <v>710038453</v>
          </cell>
          <cell r="H1748" t="str">
            <v>000323021</v>
          </cell>
          <cell r="I1748" t="str">
            <v>Materská škola</v>
          </cell>
          <cell r="J1748" t="str">
            <v>Prešovský</v>
          </cell>
          <cell r="K1748" t="str">
            <v>Humenné</v>
          </cell>
          <cell r="L1748" t="str">
            <v>06601</v>
          </cell>
          <cell r="M1748" t="str">
            <v>Humenné</v>
          </cell>
          <cell r="N1748" t="str">
            <v>Osloboditeľov 1</v>
          </cell>
          <cell r="O1748" t="str">
            <v>520004</v>
          </cell>
          <cell r="P1748" t="str">
            <v>NS</v>
          </cell>
          <cell r="Q1748">
            <v>35</v>
          </cell>
          <cell r="R1748">
            <v>0</v>
          </cell>
          <cell r="S1748">
            <v>0</v>
          </cell>
          <cell r="V1748">
            <v>35</v>
          </cell>
          <cell r="W1748">
            <v>0</v>
          </cell>
          <cell r="X1748">
            <v>0</v>
          </cell>
          <cell r="Y1748">
            <v>0</v>
          </cell>
          <cell r="AB1748">
            <v>0</v>
          </cell>
        </row>
        <row r="1749">
          <cell r="G1749">
            <v>710038500</v>
          </cell>
          <cell r="H1749" t="str">
            <v>000323021</v>
          </cell>
          <cell r="I1749" t="str">
            <v>Materská škola</v>
          </cell>
          <cell r="J1749" t="str">
            <v>Prešovský</v>
          </cell>
          <cell r="K1749" t="str">
            <v>Humenné</v>
          </cell>
          <cell r="L1749" t="str">
            <v>06601</v>
          </cell>
          <cell r="M1749" t="str">
            <v>Humenné</v>
          </cell>
          <cell r="N1749" t="str">
            <v>Tyršova 1</v>
          </cell>
          <cell r="O1749" t="str">
            <v>520004</v>
          </cell>
          <cell r="P1749" t="str">
            <v>NS</v>
          </cell>
          <cell r="Q1749">
            <v>29</v>
          </cell>
          <cell r="R1749">
            <v>0</v>
          </cell>
          <cell r="S1749">
            <v>0</v>
          </cell>
          <cell r="V1749">
            <v>29</v>
          </cell>
          <cell r="W1749">
            <v>2</v>
          </cell>
          <cell r="X1749">
            <v>0</v>
          </cell>
          <cell r="Y1749">
            <v>0</v>
          </cell>
          <cell r="AB1749">
            <v>2</v>
          </cell>
        </row>
        <row r="1750">
          <cell r="G1750">
            <v>710038534</v>
          </cell>
          <cell r="H1750" t="str">
            <v>000323021</v>
          </cell>
          <cell r="I1750" t="str">
            <v>Materská škola</v>
          </cell>
          <cell r="J1750" t="str">
            <v>Prešovský</v>
          </cell>
          <cell r="K1750" t="str">
            <v>Humenné</v>
          </cell>
          <cell r="L1750" t="str">
            <v>06601</v>
          </cell>
          <cell r="M1750" t="str">
            <v>Humenné</v>
          </cell>
          <cell r="N1750" t="str">
            <v>Dargovských hrdinov 18</v>
          </cell>
          <cell r="O1750" t="str">
            <v>520004</v>
          </cell>
          <cell r="P1750" t="str">
            <v>NS</v>
          </cell>
          <cell r="Q1750">
            <v>31</v>
          </cell>
          <cell r="V1750">
            <v>31</v>
          </cell>
          <cell r="W1750">
            <v>0</v>
          </cell>
          <cell r="AB1750">
            <v>0</v>
          </cell>
        </row>
        <row r="1751">
          <cell r="G1751">
            <v>710140590</v>
          </cell>
          <cell r="H1751" t="str">
            <v>000323021</v>
          </cell>
          <cell r="I1751" t="str">
            <v>Materská škola</v>
          </cell>
          <cell r="J1751" t="str">
            <v>Prešovský</v>
          </cell>
          <cell r="K1751" t="str">
            <v>Humenné</v>
          </cell>
          <cell r="L1751" t="str">
            <v>06601</v>
          </cell>
          <cell r="M1751" t="str">
            <v>Humenné</v>
          </cell>
          <cell r="N1751" t="str">
            <v>Mierová 37/19</v>
          </cell>
          <cell r="O1751" t="str">
            <v>520004</v>
          </cell>
          <cell r="P1751" t="str">
            <v>NS</v>
          </cell>
          <cell r="Q1751">
            <v>22</v>
          </cell>
          <cell r="R1751">
            <v>0</v>
          </cell>
          <cell r="S1751">
            <v>0</v>
          </cell>
          <cell r="V1751">
            <v>22</v>
          </cell>
          <cell r="W1751">
            <v>0</v>
          </cell>
          <cell r="X1751">
            <v>0</v>
          </cell>
          <cell r="Y1751">
            <v>0</v>
          </cell>
          <cell r="AB1751">
            <v>0</v>
          </cell>
        </row>
        <row r="1752">
          <cell r="G1752">
            <v>710145310</v>
          </cell>
          <cell r="H1752" t="str">
            <v>000323021</v>
          </cell>
          <cell r="I1752" t="str">
            <v>Materská škola</v>
          </cell>
          <cell r="J1752" t="str">
            <v>Prešovský</v>
          </cell>
          <cell r="K1752" t="str">
            <v>Humenné</v>
          </cell>
          <cell r="L1752" t="str">
            <v>06601</v>
          </cell>
          <cell r="M1752" t="str">
            <v>Humenné</v>
          </cell>
          <cell r="N1752" t="str">
            <v>Třebíčska 1839/13</v>
          </cell>
          <cell r="O1752" t="str">
            <v>520004</v>
          </cell>
          <cell r="P1752" t="str">
            <v>NS</v>
          </cell>
          <cell r="Q1752">
            <v>27</v>
          </cell>
          <cell r="V1752">
            <v>27</v>
          </cell>
          <cell r="AB1752">
            <v>0</v>
          </cell>
        </row>
        <row r="1753">
          <cell r="G1753">
            <v>710257430</v>
          </cell>
          <cell r="H1753" t="str">
            <v>000323021</v>
          </cell>
          <cell r="I1753" t="str">
            <v>Materská škola</v>
          </cell>
          <cell r="J1753" t="str">
            <v>Prešovský</v>
          </cell>
          <cell r="K1753" t="str">
            <v>Humenné</v>
          </cell>
          <cell r="L1753" t="str">
            <v>06601</v>
          </cell>
          <cell r="M1753" t="str">
            <v>Humenné</v>
          </cell>
          <cell r="N1753" t="str">
            <v>Lesná 909/28</v>
          </cell>
          <cell r="O1753" t="str">
            <v>520004</v>
          </cell>
          <cell r="P1753" t="str">
            <v>NS</v>
          </cell>
          <cell r="Q1753">
            <v>1</v>
          </cell>
          <cell r="V1753">
            <v>1</v>
          </cell>
          <cell r="W1753">
            <v>0</v>
          </cell>
          <cell r="AB1753">
            <v>0</v>
          </cell>
        </row>
        <row r="1754">
          <cell r="G1754">
            <v>710023855</v>
          </cell>
          <cell r="H1754" t="str">
            <v>000322806</v>
          </cell>
          <cell r="I1754" t="str">
            <v>Materská škola</v>
          </cell>
          <cell r="J1754" t="str">
            <v>Prešovský</v>
          </cell>
          <cell r="K1754" t="str">
            <v>Humenné</v>
          </cell>
          <cell r="L1754" t="str">
            <v>06723</v>
          </cell>
          <cell r="M1754" t="str">
            <v>Baškovce</v>
          </cell>
          <cell r="N1754" t="str">
            <v>Baškovce 96</v>
          </cell>
          <cell r="O1754" t="str">
            <v>520021</v>
          </cell>
          <cell r="P1754" t="str">
            <v>NS</v>
          </cell>
          <cell r="Q1754">
            <v>6</v>
          </cell>
          <cell r="V1754">
            <v>6</v>
          </cell>
          <cell r="W1754">
            <v>1</v>
          </cell>
          <cell r="AB1754">
            <v>1</v>
          </cell>
        </row>
        <row r="1755">
          <cell r="G1755">
            <v>710023871</v>
          </cell>
          <cell r="H1755" t="str">
            <v>000322831</v>
          </cell>
          <cell r="I1755" t="str">
            <v>Materská škola</v>
          </cell>
          <cell r="J1755" t="str">
            <v>Prešovský</v>
          </cell>
          <cell r="K1755" t="str">
            <v>Humenné</v>
          </cell>
          <cell r="L1755" t="str">
            <v>06601</v>
          </cell>
          <cell r="M1755" t="str">
            <v>Brekov</v>
          </cell>
          <cell r="N1755" t="str">
            <v>Brekov 227</v>
          </cell>
          <cell r="O1755" t="str">
            <v>520055</v>
          </cell>
          <cell r="P1755" t="str">
            <v>NS</v>
          </cell>
          <cell r="Q1755">
            <v>9</v>
          </cell>
          <cell r="R1755">
            <v>0</v>
          </cell>
          <cell r="S1755">
            <v>0</v>
          </cell>
          <cell r="V1755">
            <v>9</v>
          </cell>
          <cell r="W1755">
            <v>4</v>
          </cell>
          <cell r="X1755">
            <v>0</v>
          </cell>
          <cell r="Y1755">
            <v>0</v>
          </cell>
          <cell r="AB1755">
            <v>4</v>
          </cell>
        </row>
        <row r="1756">
          <cell r="G1756">
            <v>710023880</v>
          </cell>
          <cell r="H1756" t="str">
            <v>000322849</v>
          </cell>
          <cell r="I1756" t="str">
            <v>Materská škola</v>
          </cell>
          <cell r="J1756" t="str">
            <v>Prešovský</v>
          </cell>
          <cell r="K1756" t="str">
            <v>Humenné</v>
          </cell>
          <cell r="L1756" t="str">
            <v>06601</v>
          </cell>
          <cell r="M1756" t="str">
            <v>Brestov</v>
          </cell>
          <cell r="N1756" t="str">
            <v>Brestov 61</v>
          </cell>
          <cell r="O1756" t="str">
            <v>520063</v>
          </cell>
          <cell r="P1756" t="str">
            <v>NS</v>
          </cell>
          <cell r="Q1756">
            <v>0</v>
          </cell>
          <cell r="R1756">
            <v>0</v>
          </cell>
          <cell r="S1756">
            <v>0</v>
          </cell>
          <cell r="V1756">
            <v>0</v>
          </cell>
          <cell r="W1756">
            <v>0</v>
          </cell>
          <cell r="X1756">
            <v>0</v>
          </cell>
          <cell r="Y1756">
            <v>0</v>
          </cell>
          <cell r="AB1756">
            <v>0</v>
          </cell>
        </row>
        <row r="1757">
          <cell r="G1757">
            <v>710023901</v>
          </cell>
          <cell r="H1757" t="str">
            <v>000322873</v>
          </cell>
          <cell r="I1757" t="str">
            <v>Materská škola s vyučovacím jazykom rusínskym - Materskaja škola</v>
          </cell>
          <cell r="J1757" t="str">
            <v>Prešovský</v>
          </cell>
          <cell r="K1757" t="str">
            <v>Medzilaborce</v>
          </cell>
          <cell r="L1757" t="str">
            <v>06702</v>
          </cell>
          <cell r="M1757" t="str">
            <v>Čabiny</v>
          </cell>
          <cell r="N1757" t="str">
            <v>Čabiny 131</v>
          </cell>
          <cell r="O1757" t="str">
            <v>520101</v>
          </cell>
          <cell r="P1757" t="str">
            <v>NS</v>
          </cell>
          <cell r="Q1757">
            <v>2</v>
          </cell>
          <cell r="R1757">
            <v>0</v>
          </cell>
          <cell r="S1757">
            <v>0</v>
          </cell>
          <cell r="V1757">
            <v>2</v>
          </cell>
          <cell r="W1757">
            <v>0</v>
          </cell>
          <cell r="X1757">
            <v>0</v>
          </cell>
          <cell r="Y1757">
            <v>0</v>
          </cell>
          <cell r="AB1757">
            <v>0</v>
          </cell>
        </row>
        <row r="1758">
          <cell r="G1758">
            <v>710023936</v>
          </cell>
          <cell r="H1758" t="str">
            <v>037873563</v>
          </cell>
          <cell r="I1758" t="str">
            <v>Základná škola s materskou školou - predprimárne vzdelávanie</v>
          </cell>
          <cell r="J1758" t="str">
            <v>Prešovský</v>
          </cell>
          <cell r="K1758" t="str">
            <v>Snina</v>
          </cell>
          <cell r="L1758" t="str">
            <v>06782</v>
          </cell>
          <cell r="M1758" t="str">
            <v>Dlhé nad Cirochou</v>
          </cell>
          <cell r="N1758" t="str">
            <v>Školská 231/4</v>
          </cell>
          <cell r="O1758" t="str">
            <v>520161</v>
          </cell>
          <cell r="P1758" t="str">
            <v>NS</v>
          </cell>
          <cell r="Q1758">
            <v>11</v>
          </cell>
          <cell r="R1758">
            <v>0</v>
          </cell>
          <cell r="S1758">
            <v>0</v>
          </cell>
          <cell r="V1758">
            <v>11</v>
          </cell>
          <cell r="W1758">
            <v>0</v>
          </cell>
          <cell r="X1758">
            <v>0</v>
          </cell>
          <cell r="Y1758">
            <v>0</v>
          </cell>
          <cell r="AB1758">
            <v>0</v>
          </cell>
        </row>
        <row r="1759">
          <cell r="G1759">
            <v>710253435</v>
          </cell>
          <cell r="H1759" t="str">
            <v>000322954</v>
          </cell>
          <cell r="I1759" t="str">
            <v>Materská škola</v>
          </cell>
          <cell r="J1759" t="str">
            <v>Prešovský</v>
          </cell>
          <cell r="K1759" t="str">
            <v>Medzilaborce</v>
          </cell>
          <cell r="L1759" t="str">
            <v>06752</v>
          </cell>
          <cell r="M1759" t="str">
            <v>Habura</v>
          </cell>
          <cell r="N1759" t="str">
            <v>Habura 63</v>
          </cell>
          <cell r="O1759" t="str">
            <v>520187</v>
          </cell>
          <cell r="P1759" t="str">
            <v>NS</v>
          </cell>
          <cell r="Q1759">
            <v>6</v>
          </cell>
          <cell r="R1759">
            <v>0</v>
          </cell>
          <cell r="S1759">
            <v>0</v>
          </cell>
          <cell r="V1759">
            <v>6</v>
          </cell>
          <cell r="W1759">
            <v>0</v>
          </cell>
          <cell r="X1759">
            <v>0</v>
          </cell>
          <cell r="Y1759">
            <v>0</v>
          </cell>
          <cell r="AB1759">
            <v>0</v>
          </cell>
        </row>
        <row r="1760">
          <cell r="G1760">
            <v>710023952</v>
          </cell>
          <cell r="H1760" t="str">
            <v>000322962</v>
          </cell>
          <cell r="I1760" t="str">
            <v>Materská škola</v>
          </cell>
          <cell r="J1760" t="str">
            <v>Prešovský</v>
          </cell>
          <cell r="K1760" t="str">
            <v>Humenné</v>
          </cell>
          <cell r="L1760" t="str">
            <v>06712</v>
          </cell>
          <cell r="M1760" t="str">
            <v>Hankovce</v>
          </cell>
          <cell r="N1760" t="str">
            <v>Hankovce 32</v>
          </cell>
          <cell r="O1760" t="str">
            <v>520195</v>
          </cell>
          <cell r="P1760" t="str">
            <v>NS</v>
          </cell>
          <cell r="Q1760">
            <v>4</v>
          </cell>
          <cell r="R1760">
            <v>0</v>
          </cell>
          <cell r="S1760">
            <v>0</v>
          </cell>
          <cell r="V1760">
            <v>4</v>
          </cell>
          <cell r="W1760">
            <v>0</v>
          </cell>
          <cell r="X1760">
            <v>0</v>
          </cell>
          <cell r="Y1760">
            <v>0</v>
          </cell>
          <cell r="AB1760">
            <v>0</v>
          </cell>
        </row>
        <row r="1761">
          <cell r="G1761">
            <v>710023987</v>
          </cell>
          <cell r="H1761" t="str">
            <v>037942611</v>
          </cell>
          <cell r="I1761" t="str">
            <v>Základná škola s materskou školou - predprimárne vzdelávanie</v>
          </cell>
          <cell r="J1761" t="str">
            <v>Prešovský</v>
          </cell>
          <cell r="K1761" t="str">
            <v>Humenné</v>
          </cell>
          <cell r="L1761" t="str">
            <v>06701</v>
          </cell>
          <cell r="M1761" t="str">
            <v>Hrabovec nad Laborcom</v>
          </cell>
          <cell r="N1761" t="str">
            <v>Hrabovec nad Laborcom 41</v>
          </cell>
          <cell r="O1761" t="str">
            <v>520225</v>
          </cell>
          <cell r="P1761" t="str">
            <v>NS</v>
          </cell>
          <cell r="Q1761">
            <v>5</v>
          </cell>
          <cell r="R1761">
            <v>0</v>
          </cell>
          <cell r="S1761">
            <v>0</v>
          </cell>
          <cell r="V1761">
            <v>5</v>
          </cell>
          <cell r="W1761">
            <v>0</v>
          </cell>
          <cell r="X1761">
            <v>0</v>
          </cell>
          <cell r="Y1761">
            <v>0</v>
          </cell>
          <cell r="AB1761">
            <v>0</v>
          </cell>
        </row>
        <row r="1762">
          <cell r="G1762">
            <v>710023995</v>
          </cell>
          <cell r="H1762" t="str">
            <v>000323004</v>
          </cell>
          <cell r="I1762" t="str">
            <v>Materská škola</v>
          </cell>
          <cell r="J1762" t="str">
            <v>Prešovský</v>
          </cell>
          <cell r="K1762" t="str">
            <v>Humenné</v>
          </cell>
          <cell r="L1762" t="str">
            <v>06723</v>
          </cell>
          <cell r="M1762" t="str">
            <v>Hrubov</v>
          </cell>
          <cell r="N1762" t="str">
            <v>Hrubov 16</v>
          </cell>
          <cell r="O1762" t="str">
            <v>520233</v>
          </cell>
          <cell r="P1762" t="str">
            <v>NS</v>
          </cell>
          <cell r="Q1762">
            <v>2</v>
          </cell>
          <cell r="R1762">
            <v>0</v>
          </cell>
          <cell r="S1762">
            <v>0</v>
          </cell>
          <cell r="V1762">
            <v>2</v>
          </cell>
          <cell r="W1762">
            <v>0</v>
          </cell>
          <cell r="X1762">
            <v>0</v>
          </cell>
          <cell r="Y1762">
            <v>0</v>
          </cell>
          <cell r="AB1762">
            <v>0</v>
          </cell>
        </row>
        <row r="1763">
          <cell r="G1763">
            <v>710024002</v>
          </cell>
          <cell r="H1763" t="str">
            <v>000323012</v>
          </cell>
          <cell r="I1763" t="str">
            <v>Materská škola</v>
          </cell>
          <cell r="J1763" t="str">
            <v>Prešovský</v>
          </cell>
          <cell r="K1763" t="str">
            <v>Humenné</v>
          </cell>
          <cell r="L1763" t="str">
            <v>06745</v>
          </cell>
          <cell r="M1763" t="str">
            <v>Hudcovce</v>
          </cell>
          <cell r="N1763" t="str">
            <v>Hudcovce 134</v>
          </cell>
          <cell r="O1763" t="str">
            <v>520241</v>
          </cell>
          <cell r="P1763" t="str">
            <v>NS</v>
          </cell>
          <cell r="Q1763">
            <v>2</v>
          </cell>
          <cell r="R1763">
            <v>0</v>
          </cell>
          <cell r="S1763">
            <v>0</v>
          </cell>
          <cell r="V1763">
            <v>2</v>
          </cell>
          <cell r="W1763">
            <v>0</v>
          </cell>
          <cell r="X1763">
            <v>0</v>
          </cell>
          <cell r="Y1763">
            <v>0</v>
          </cell>
          <cell r="AB1763">
            <v>0</v>
          </cell>
        </row>
        <row r="1764">
          <cell r="G1764">
            <v>710024436</v>
          </cell>
          <cell r="H1764" t="str">
            <v>000410683</v>
          </cell>
          <cell r="I1764" t="str">
            <v>Materská škola</v>
          </cell>
          <cell r="J1764" t="str">
            <v>Prešovský</v>
          </cell>
          <cell r="K1764" t="str">
            <v>Humenné</v>
          </cell>
          <cell r="L1764" t="str">
            <v>06713</v>
          </cell>
          <cell r="M1764" t="str">
            <v>Rokytov pri Humennom</v>
          </cell>
          <cell r="N1764" t="str">
            <v>Rokytov pri Humennom 151</v>
          </cell>
          <cell r="O1764" t="str">
            <v>520250</v>
          </cell>
          <cell r="P1764" t="str">
            <v>NS</v>
          </cell>
          <cell r="Q1764">
            <v>5</v>
          </cell>
          <cell r="R1764">
            <v>0</v>
          </cell>
          <cell r="S1764">
            <v>0</v>
          </cell>
          <cell r="V1764">
            <v>5</v>
          </cell>
          <cell r="W1764">
            <v>0</v>
          </cell>
          <cell r="X1764">
            <v>0</v>
          </cell>
          <cell r="Y1764">
            <v>0</v>
          </cell>
          <cell r="AB1764">
            <v>0</v>
          </cell>
        </row>
        <row r="1765">
          <cell r="G1765">
            <v>710023928</v>
          </cell>
          <cell r="H1765" t="str">
            <v>000323047</v>
          </cell>
          <cell r="I1765" t="str">
            <v>Materská škola</v>
          </cell>
          <cell r="J1765" t="str">
            <v>Prešovský</v>
          </cell>
          <cell r="K1765" t="str">
            <v>Humenné</v>
          </cell>
          <cell r="L1765" t="str">
            <v>06741</v>
          </cell>
          <cell r="M1765" t="str">
            <v>Chlmec</v>
          </cell>
          <cell r="N1765" t="str">
            <v>Chlmec 132</v>
          </cell>
          <cell r="O1765" t="str">
            <v>520268</v>
          </cell>
          <cell r="P1765" t="str">
            <v>NS</v>
          </cell>
          <cell r="Q1765">
            <v>8</v>
          </cell>
          <cell r="R1765">
            <v>0</v>
          </cell>
          <cell r="S1765">
            <v>0</v>
          </cell>
          <cell r="V1765">
            <v>8</v>
          </cell>
          <cell r="W1765">
            <v>0</v>
          </cell>
          <cell r="X1765">
            <v>0</v>
          </cell>
          <cell r="Y1765">
            <v>0</v>
          </cell>
          <cell r="AB1765">
            <v>0</v>
          </cell>
        </row>
        <row r="1766">
          <cell r="G1766">
            <v>710024150</v>
          </cell>
          <cell r="H1766" t="str">
            <v>000323071</v>
          </cell>
          <cell r="I1766" t="str">
            <v>Materská škola</v>
          </cell>
          <cell r="J1766" t="str">
            <v>Prešovský</v>
          </cell>
          <cell r="K1766" t="str">
            <v>Humenné</v>
          </cell>
          <cell r="L1766" t="str">
            <v>06724</v>
          </cell>
          <cell r="M1766" t="str">
            <v>Jankovce</v>
          </cell>
          <cell r="N1766" t="str">
            <v>Jankovce 8</v>
          </cell>
          <cell r="O1766" t="str">
            <v>520292</v>
          </cell>
          <cell r="P1766" t="str">
            <v>NS</v>
          </cell>
          <cell r="Q1766">
            <v>2</v>
          </cell>
          <cell r="R1766">
            <v>0</v>
          </cell>
          <cell r="S1766">
            <v>0</v>
          </cell>
          <cell r="V1766">
            <v>2</v>
          </cell>
          <cell r="W1766">
            <v>0</v>
          </cell>
          <cell r="X1766">
            <v>0</v>
          </cell>
          <cell r="Y1766">
            <v>0</v>
          </cell>
          <cell r="AB1766">
            <v>0</v>
          </cell>
        </row>
        <row r="1767">
          <cell r="G1767">
            <v>710024169</v>
          </cell>
          <cell r="H1767" t="str">
            <v>037873644</v>
          </cell>
          <cell r="I1767" t="str">
            <v>Základná škola s materskou školou - predprimárne vzdelávanie</v>
          </cell>
          <cell r="J1767" t="str">
            <v>Prešovský</v>
          </cell>
          <cell r="K1767" t="str">
            <v>Snina</v>
          </cell>
          <cell r="L1767" t="str">
            <v>06772</v>
          </cell>
          <cell r="M1767" t="str">
            <v>Kalná Roztoka</v>
          </cell>
          <cell r="N1767" t="str">
            <v>Kalná Roztoka 169</v>
          </cell>
          <cell r="O1767" t="str">
            <v>520322</v>
          </cell>
          <cell r="P1767" t="str">
            <v>NS</v>
          </cell>
          <cell r="Q1767">
            <v>1</v>
          </cell>
          <cell r="R1767">
            <v>0</v>
          </cell>
          <cell r="S1767">
            <v>0</v>
          </cell>
          <cell r="V1767">
            <v>1</v>
          </cell>
          <cell r="W1767">
            <v>0</v>
          </cell>
          <cell r="X1767">
            <v>0</v>
          </cell>
          <cell r="Y1767">
            <v>0</v>
          </cell>
          <cell r="AB1767">
            <v>0</v>
          </cell>
        </row>
        <row r="1768">
          <cell r="G1768">
            <v>710024177</v>
          </cell>
          <cell r="H1768" t="str">
            <v>037874080</v>
          </cell>
          <cell r="I1768" t="str">
            <v>Elokované pracovisko ako súčasť Základnej školy s materskou školou</v>
          </cell>
          <cell r="J1768" t="str">
            <v>Prešovský</v>
          </cell>
          <cell r="K1768" t="str">
            <v>Humenné</v>
          </cell>
          <cell r="L1768" t="str">
            <v>06783</v>
          </cell>
          <cell r="M1768" t="str">
            <v>Kamenica nad Cirochou</v>
          </cell>
          <cell r="N1768" t="str">
            <v>Gaštanová 10</v>
          </cell>
          <cell r="O1768" t="str">
            <v>520331</v>
          </cell>
          <cell r="P1768" t="str">
            <v>NS</v>
          </cell>
          <cell r="Q1768">
            <v>16</v>
          </cell>
          <cell r="R1768">
            <v>0</v>
          </cell>
          <cell r="S1768">
            <v>0</v>
          </cell>
          <cell r="V1768">
            <v>16</v>
          </cell>
          <cell r="W1768">
            <v>0</v>
          </cell>
          <cell r="X1768">
            <v>0</v>
          </cell>
          <cell r="Y1768">
            <v>0</v>
          </cell>
          <cell r="AB1768">
            <v>0</v>
          </cell>
        </row>
        <row r="1769">
          <cell r="G1769">
            <v>710024185</v>
          </cell>
          <cell r="H1769" t="str">
            <v>000323110</v>
          </cell>
          <cell r="I1769" t="str">
            <v>Materská škola</v>
          </cell>
          <cell r="J1769" t="str">
            <v>Prešovský</v>
          </cell>
          <cell r="K1769" t="str">
            <v>Humenné</v>
          </cell>
          <cell r="L1769" t="str">
            <v>06783</v>
          </cell>
          <cell r="M1769" t="str">
            <v>Kamienka</v>
          </cell>
          <cell r="N1769" t="str">
            <v>Kamienka 143</v>
          </cell>
          <cell r="O1769" t="str">
            <v>520349</v>
          </cell>
          <cell r="P1769" t="str">
            <v>NS</v>
          </cell>
          <cell r="Q1769">
            <v>9</v>
          </cell>
          <cell r="V1769">
            <v>9</v>
          </cell>
          <cell r="W1769">
            <v>0</v>
          </cell>
          <cell r="AB1769">
            <v>0</v>
          </cell>
        </row>
        <row r="1770">
          <cell r="G1770">
            <v>710024193</v>
          </cell>
          <cell r="H1770" t="str">
            <v>000323128</v>
          </cell>
          <cell r="I1770" t="str">
            <v>Materská škola</v>
          </cell>
          <cell r="J1770" t="str">
            <v>Prešovský</v>
          </cell>
          <cell r="K1770" t="str">
            <v>Humenné</v>
          </cell>
          <cell r="L1770" t="str">
            <v>06745</v>
          </cell>
          <cell r="M1770" t="str">
            <v>Karná</v>
          </cell>
          <cell r="N1770" t="str">
            <v>Karná 91</v>
          </cell>
          <cell r="O1770" t="str">
            <v>520357</v>
          </cell>
          <cell r="P1770" t="str">
            <v>NS</v>
          </cell>
          <cell r="Q1770">
            <v>4</v>
          </cell>
          <cell r="R1770">
            <v>0</v>
          </cell>
          <cell r="S1770">
            <v>0</v>
          </cell>
          <cell r="V1770">
            <v>4</v>
          </cell>
          <cell r="W1770">
            <v>0</v>
          </cell>
          <cell r="X1770">
            <v>0</v>
          </cell>
          <cell r="Y1770">
            <v>0</v>
          </cell>
          <cell r="AB1770">
            <v>0</v>
          </cell>
        </row>
        <row r="1771">
          <cell r="G1771">
            <v>710024207</v>
          </cell>
          <cell r="H1771" t="str">
            <v>037873571</v>
          </cell>
          <cell r="I1771" t="str">
            <v>Základná škola s materskou školou – Основна школа з матерьсков школов - predprimárne vzdelávanie</v>
          </cell>
          <cell r="J1771" t="str">
            <v>Prešovský</v>
          </cell>
          <cell r="K1771" t="str">
            <v>Snina</v>
          </cell>
          <cell r="L1771" t="str">
            <v>06772</v>
          </cell>
          <cell r="M1771" t="str">
            <v>Klenová</v>
          </cell>
          <cell r="N1771" t="str">
            <v>Klenová 111</v>
          </cell>
          <cell r="O1771" t="str">
            <v>520365</v>
          </cell>
          <cell r="P1771" t="str">
            <v>NS</v>
          </cell>
          <cell r="Q1771">
            <v>3</v>
          </cell>
          <cell r="R1771">
            <v>0</v>
          </cell>
          <cell r="S1771">
            <v>0</v>
          </cell>
          <cell r="V1771">
            <v>3</v>
          </cell>
          <cell r="W1771">
            <v>1</v>
          </cell>
          <cell r="X1771">
            <v>0</v>
          </cell>
          <cell r="Y1771">
            <v>0</v>
          </cell>
          <cell r="AB1771">
            <v>1</v>
          </cell>
        </row>
        <row r="1772">
          <cell r="G1772">
            <v>710024215</v>
          </cell>
          <cell r="H1772" t="str">
            <v>000323144</v>
          </cell>
          <cell r="I1772" t="str">
            <v>Materská škola</v>
          </cell>
          <cell r="J1772" t="str">
            <v>Prešovský</v>
          </cell>
          <cell r="K1772" t="str">
            <v>Humenné</v>
          </cell>
          <cell r="L1772" t="str">
            <v>06601</v>
          </cell>
          <cell r="M1772" t="str">
            <v>Kochanovce</v>
          </cell>
          <cell r="N1772" t="str">
            <v>Kochanovce 206</v>
          </cell>
          <cell r="O1772" t="str">
            <v>520373</v>
          </cell>
          <cell r="P1772" t="str">
            <v>NS</v>
          </cell>
          <cell r="Q1772">
            <v>6</v>
          </cell>
          <cell r="R1772">
            <v>0</v>
          </cell>
          <cell r="S1772">
            <v>0</v>
          </cell>
          <cell r="V1772">
            <v>6</v>
          </cell>
          <cell r="W1772">
            <v>1</v>
          </cell>
          <cell r="X1772">
            <v>0</v>
          </cell>
          <cell r="Y1772">
            <v>0</v>
          </cell>
          <cell r="AB1772">
            <v>1</v>
          </cell>
        </row>
        <row r="1773">
          <cell r="G1773">
            <v>710024223</v>
          </cell>
          <cell r="H1773" t="str">
            <v>037873652</v>
          </cell>
          <cell r="I1773" t="str">
            <v>Elokované pracovisko ako súčasť Základnej školy s materskou školou</v>
          </cell>
          <cell r="J1773" t="str">
            <v>Prešovský</v>
          </cell>
          <cell r="K1773" t="str">
            <v>Snina</v>
          </cell>
          <cell r="L1773" t="str">
            <v>06761</v>
          </cell>
          <cell r="M1773" t="str">
            <v>Kolonica</v>
          </cell>
          <cell r="N1773" t="str">
            <v>Kolonica 195</v>
          </cell>
          <cell r="O1773" t="str">
            <v>520390</v>
          </cell>
          <cell r="P1773" t="str">
            <v>NS</v>
          </cell>
          <cell r="Q1773">
            <v>3</v>
          </cell>
          <cell r="R1773">
            <v>0</v>
          </cell>
          <cell r="S1773">
            <v>0</v>
          </cell>
          <cell r="V1773">
            <v>3</v>
          </cell>
          <cell r="W1773">
            <v>0</v>
          </cell>
          <cell r="X1773">
            <v>0</v>
          </cell>
          <cell r="Y1773">
            <v>0</v>
          </cell>
          <cell r="AB1773">
            <v>0</v>
          </cell>
        </row>
        <row r="1774">
          <cell r="G1774">
            <v>710024231</v>
          </cell>
          <cell r="H1774" t="str">
            <v>036158933</v>
          </cell>
          <cell r="I1774" t="str">
            <v>Elokované pracovisko ako súčasť Základnej školy s materskou školou</v>
          </cell>
          <cell r="J1774" t="str">
            <v>Prešovský</v>
          </cell>
          <cell r="K1774" t="str">
            <v>Humenné</v>
          </cell>
          <cell r="L1774" t="str">
            <v>06712</v>
          </cell>
          <cell r="M1774" t="str">
            <v>Koškovce</v>
          </cell>
          <cell r="N1774" t="str">
            <v>Koškovce 50</v>
          </cell>
          <cell r="O1774" t="str">
            <v>520403</v>
          </cell>
          <cell r="P1774" t="str">
            <v>NS</v>
          </cell>
          <cell r="Q1774">
            <v>7</v>
          </cell>
          <cell r="R1774">
            <v>0</v>
          </cell>
          <cell r="S1774">
            <v>0</v>
          </cell>
          <cell r="V1774">
            <v>7</v>
          </cell>
          <cell r="W1774">
            <v>0</v>
          </cell>
          <cell r="X1774">
            <v>0</v>
          </cell>
          <cell r="Y1774">
            <v>0</v>
          </cell>
          <cell r="AB1774">
            <v>0</v>
          </cell>
        </row>
        <row r="1775">
          <cell r="G1775">
            <v>710024240</v>
          </cell>
          <cell r="H1775" t="str">
            <v>000323187</v>
          </cell>
          <cell r="I1775" t="str">
            <v>Materská škola</v>
          </cell>
          <cell r="J1775" t="str">
            <v>Prešovský</v>
          </cell>
          <cell r="K1775" t="str">
            <v>Medzilaborce</v>
          </cell>
          <cell r="L1775" t="str">
            <v>06703</v>
          </cell>
          <cell r="M1775" t="str">
            <v>Krásny Brod</v>
          </cell>
          <cell r="N1775" t="str">
            <v>Krásny Brod 75</v>
          </cell>
          <cell r="O1775" t="str">
            <v>520411</v>
          </cell>
          <cell r="P1775" t="str">
            <v>NS</v>
          </cell>
          <cell r="Q1775">
            <v>5</v>
          </cell>
          <cell r="R1775">
            <v>0</v>
          </cell>
          <cell r="S1775">
            <v>0</v>
          </cell>
          <cell r="V1775">
            <v>5</v>
          </cell>
          <cell r="W1775">
            <v>1</v>
          </cell>
          <cell r="X1775">
            <v>0</v>
          </cell>
          <cell r="Y1775">
            <v>0</v>
          </cell>
          <cell r="AB1775">
            <v>1</v>
          </cell>
        </row>
        <row r="1776">
          <cell r="G1776">
            <v>710024266</v>
          </cell>
          <cell r="H1776" t="str">
            <v>000323209</v>
          </cell>
          <cell r="I1776" t="str">
            <v>Materská škola</v>
          </cell>
          <cell r="J1776" t="str">
            <v>Prešovský</v>
          </cell>
          <cell r="K1776" t="str">
            <v>Humenné</v>
          </cell>
          <cell r="L1776" t="str">
            <v>06745</v>
          </cell>
          <cell r="M1776" t="str">
            <v>Lieskovec</v>
          </cell>
          <cell r="N1776" t="str">
            <v>Lieskovec 123</v>
          </cell>
          <cell r="O1776" t="str">
            <v>520446</v>
          </cell>
          <cell r="P1776" t="str">
            <v>NS</v>
          </cell>
          <cell r="Q1776">
            <v>2</v>
          </cell>
          <cell r="V1776">
            <v>2</v>
          </cell>
          <cell r="AB1776">
            <v>0</v>
          </cell>
        </row>
        <row r="1777">
          <cell r="G1777">
            <v>710024274</v>
          </cell>
          <cell r="H1777" t="str">
            <v>000323225</v>
          </cell>
          <cell r="I1777" t="str">
            <v>Materská škola</v>
          </cell>
          <cell r="J1777" t="str">
            <v>Prešovský</v>
          </cell>
          <cell r="K1777" t="str">
            <v>Humenné</v>
          </cell>
          <cell r="L1777" t="str">
            <v>06711</v>
          </cell>
          <cell r="M1777" t="str">
            <v>Ľubiša</v>
          </cell>
          <cell r="N1777" t="str">
            <v>Ľubiša 71</v>
          </cell>
          <cell r="O1777" t="str">
            <v>520454</v>
          </cell>
          <cell r="P1777" t="str">
            <v>NS</v>
          </cell>
          <cell r="Q1777">
            <v>6</v>
          </cell>
          <cell r="R1777">
            <v>0</v>
          </cell>
          <cell r="S1777">
            <v>0</v>
          </cell>
          <cell r="V1777">
            <v>6</v>
          </cell>
          <cell r="W1777">
            <v>0</v>
          </cell>
          <cell r="X1777">
            <v>0</v>
          </cell>
          <cell r="Y1777">
            <v>0</v>
          </cell>
          <cell r="AB1777">
            <v>0</v>
          </cell>
        </row>
        <row r="1778">
          <cell r="G1778">
            <v>710024282</v>
          </cell>
          <cell r="H1778" t="str">
            <v>000323217</v>
          </cell>
          <cell r="I1778" t="str">
            <v>Materská škola</v>
          </cell>
          <cell r="J1778" t="str">
            <v>Prešovský</v>
          </cell>
          <cell r="K1778" t="str">
            <v>Humenné</v>
          </cell>
          <cell r="L1778" t="str">
            <v>06724</v>
          </cell>
          <cell r="M1778" t="str">
            <v>Lukačovce</v>
          </cell>
          <cell r="N1778" t="str">
            <v>Lukačovce 100</v>
          </cell>
          <cell r="O1778" t="str">
            <v>520462</v>
          </cell>
          <cell r="P1778" t="str">
            <v>NS</v>
          </cell>
          <cell r="Q1778">
            <v>2</v>
          </cell>
          <cell r="R1778">
            <v>0</v>
          </cell>
          <cell r="S1778">
            <v>0</v>
          </cell>
          <cell r="V1778">
            <v>2</v>
          </cell>
          <cell r="W1778">
            <v>0</v>
          </cell>
          <cell r="X1778">
            <v>0</v>
          </cell>
          <cell r="Y1778">
            <v>0</v>
          </cell>
          <cell r="AB1778">
            <v>0</v>
          </cell>
        </row>
        <row r="1779">
          <cell r="G1779">
            <v>710038569</v>
          </cell>
          <cell r="H1779" t="str">
            <v>000323233</v>
          </cell>
          <cell r="I1779" t="str">
            <v>Materská škola</v>
          </cell>
          <cell r="J1779" t="str">
            <v>Prešovský</v>
          </cell>
          <cell r="K1779" t="str">
            <v>Medzilaborce</v>
          </cell>
          <cell r="L1779" t="str">
            <v>06801</v>
          </cell>
          <cell r="M1779" t="str">
            <v>Medzilaborce</v>
          </cell>
          <cell r="N1779" t="str">
            <v>gen. Svobodu 675/23</v>
          </cell>
          <cell r="O1779" t="str">
            <v>520471</v>
          </cell>
          <cell r="P1779" t="str">
            <v>NS</v>
          </cell>
          <cell r="Q1779">
            <v>28</v>
          </cell>
          <cell r="R1779">
            <v>0</v>
          </cell>
          <cell r="S1779">
            <v>0</v>
          </cell>
          <cell r="V1779">
            <v>28</v>
          </cell>
          <cell r="W1779">
            <v>4</v>
          </cell>
          <cell r="X1779">
            <v>0</v>
          </cell>
          <cell r="Y1779">
            <v>0</v>
          </cell>
          <cell r="AB1779">
            <v>4</v>
          </cell>
        </row>
        <row r="1780">
          <cell r="G1780">
            <v>710038577</v>
          </cell>
          <cell r="H1780" t="str">
            <v>000323233</v>
          </cell>
          <cell r="I1780" t="str">
            <v>Materská škola</v>
          </cell>
          <cell r="J1780" t="str">
            <v>Prešovský</v>
          </cell>
          <cell r="K1780" t="str">
            <v>Medzilaborce</v>
          </cell>
          <cell r="L1780" t="str">
            <v>06801</v>
          </cell>
          <cell r="M1780" t="str">
            <v>Medzilaborce</v>
          </cell>
          <cell r="N1780" t="str">
            <v>Duchnovičova 480/29</v>
          </cell>
          <cell r="O1780" t="str">
            <v>520471</v>
          </cell>
          <cell r="P1780" t="str">
            <v>NS</v>
          </cell>
          <cell r="Q1780">
            <v>28</v>
          </cell>
          <cell r="V1780">
            <v>28</v>
          </cell>
          <cell r="W1780">
            <v>1</v>
          </cell>
          <cell r="AB1780">
            <v>1</v>
          </cell>
        </row>
        <row r="1781">
          <cell r="G1781">
            <v>710024312</v>
          </cell>
          <cell r="H1781" t="str">
            <v>037941658</v>
          </cell>
          <cell r="I1781" t="str">
            <v>Elokované pracovisko ako súčasť Základnej školy s materskou školou</v>
          </cell>
          <cell r="J1781" t="str">
            <v>Prešovský</v>
          </cell>
          <cell r="K1781" t="str">
            <v>Humenné</v>
          </cell>
          <cell r="L1781" t="str">
            <v>06782</v>
          </cell>
          <cell r="M1781" t="str">
            <v>Modra nad Cirochou</v>
          </cell>
          <cell r="N1781" t="str">
            <v>Školská 302</v>
          </cell>
          <cell r="O1781" t="str">
            <v>520497</v>
          </cell>
          <cell r="P1781" t="str">
            <v>NS</v>
          </cell>
          <cell r="Q1781">
            <v>9</v>
          </cell>
          <cell r="R1781">
            <v>0</v>
          </cell>
          <cell r="S1781">
            <v>0</v>
          </cell>
          <cell r="V1781">
            <v>9</v>
          </cell>
          <cell r="W1781">
            <v>0</v>
          </cell>
          <cell r="X1781">
            <v>0</v>
          </cell>
          <cell r="Y1781">
            <v>0</v>
          </cell>
          <cell r="AB1781">
            <v>0</v>
          </cell>
        </row>
        <row r="1782">
          <cell r="G1782">
            <v>710024347</v>
          </cell>
          <cell r="H1782" t="str">
            <v>037940040</v>
          </cell>
          <cell r="I1782" t="str">
            <v>Základná škola s materskou školou - predprimárne vzdelávanie</v>
          </cell>
          <cell r="J1782" t="str">
            <v>Prešovský</v>
          </cell>
          <cell r="K1782" t="str">
            <v>Humenné</v>
          </cell>
          <cell r="L1782" t="str">
            <v>06711</v>
          </cell>
          <cell r="M1782" t="str">
            <v>Nižné Ladičkovce</v>
          </cell>
          <cell r="N1782" t="str">
            <v>Nižné Ladičkovce 107</v>
          </cell>
          <cell r="O1782" t="str">
            <v>520543</v>
          </cell>
          <cell r="P1782" t="str">
            <v>NS</v>
          </cell>
          <cell r="Q1782">
            <v>4</v>
          </cell>
          <cell r="R1782">
            <v>0</v>
          </cell>
          <cell r="S1782">
            <v>0</v>
          </cell>
          <cell r="V1782">
            <v>4</v>
          </cell>
          <cell r="W1782">
            <v>0</v>
          </cell>
          <cell r="X1782">
            <v>0</v>
          </cell>
          <cell r="Y1782">
            <v>0</v>
          </cell>
          <cell r="AB1782">
            <v>0</v>
          </cell>
        </row>
        <row r="1783">
          <cell r="G1783">
            <v>710230680</v>
          </cell>
          <cell r="H1783" t="str">
            <v>000323322</v>
          </cell>
          <cell r="I1783" t="str">
            <v>Materská škola</v>
          </cell>
          <cell r="J1783" t="str">
            <v>Prešovský</v>
          </cell>
          <cell r="K1783" t="str">
            <v>Humenné</v>
          </cell>
          <cell r="L1783" t="str">
            <v>06722</v>
          </cell>
          <cell r="M1783" t="str">
            <v>Ohradzany</v>
          </cell>
          <cell r="N1783" t="str">
            <v>Ohradzany 162</v>
          </cell>
          <cell r="O1783" t="str">
            <v>520560</v>
          </cell>
          <cell r="P1783" t="str">
            <v>NS</v>
          </cell>
          <cell r="Q1783">
            <v>6</v>
          </cell>
          <cell r="R1783">
            <v>0</v>
          </cell>
          <cell r="S1783">
            <v>0</v>
          </cell>
          <cell r="V1783">
            <v>6</v>
          </cell>
          <cell r="W1783">
            <v>1</v>
          </cell>
          <cell r="X1783">
            <v>0</v>
          </cell>
          <cell r="Y1783">
            <v>0</v>
          </cell>
          <cell r="AB1783">
            <v>1</v>
          </cell>
        </row>
        <row r="1784">
          <cell r="G1784">
            <v>710024371</v>
          </cell>
          <cell r="H1784" t="str">
            <v>037876562</v>
          </cell>
          <cell r="I1784" t="str">
            <v>Elokované pracovisko ako súčasť Základnej školy s materskou školou</v>
          </cell>
          <cell r="J1784" t="str">
            <v>Prešovský</v>
          </cell>
          <cell r="K1784" t="str">
            <v>Humenné</v>
          </cell>
          <cell r="L1784" t="str">
            <v>06733</v>
          </cell>
          <cell r="M1784" t="str">
            <v>Papín</v>
          </cell>
          <cell r="N1784" t="str">
            <v>Papín 147</v>
          </cell>
          <cell r="O1784" t="str">
            <v>520624</v>
          </cell>
          <cell r="P1784" t="str">
            <v>NS</v>
          </cell>
          <cell r="Q1784">
            <v>10</v>
          </cell>
          <cell r="R1784">
            <v>0</v>
          </cell>
          <cell r="S1784">
            <v>0</v>
          </cell>
          <cell r="V1784">
            <v>10</v>
          </cell>
          <cell r="W1784">
            <v>0</v>
          </cell>
          <cell r="X1784">
            <v>0</v>
          </cell>
          <cell r="Y1784">
            <v>0</v>
          </cell>
          <cell r="AB1784">
            <v>0</v>
          </cell>
        </row>
        <row r="1785">
          <cell r="G1785">
            <v>710024380</v>
          </cell>
          <cell r="H1785" t="str">
            <v>037873580</v>
          </cell>
          <cell r="I1785" t="str">
            <v>Základná škola s materskou školou - predprimárne vzdelávanie</v>
          </cell>
          <cell r="J1785" t="str">
            <v>Prešovský</v>
          </cell>
          <cell r="K1785" t="str">
            <v>Snina</v>
          </cell>
          <cell r="L1785" t="str">
            <v>06735</v>
          </cell>
          <cell r="M1785" t="str">
            <v>Pčoliné</v>
          </cell>
          <cell r="N1785" t="str">
            <v>Pčoliné 113</v>
          </cell>
          <cell r="O1785" t="str">
            <v>520641</v>
          </cell>
          <cell r="P1785" t="str">
            <v>NS</v>
          </cell>
          <cell r="Q1785">
            <v>0</v>
          </cell>
          <cell r="R1785">
            <v>0</v>
          </cell>
          <cell r="S1785">
            <v>0</v>
          </cell>
          <cell r="V1785">
            <v>0</v>
          </cell>
          <cell r="W1785">
            <v>0</v>
          </cell>
          <cell r="X1785">
            <v>0</v>
          </cell>
          <cell r="Y1785">
            <v>0</v>
          </cell>
          <cell r="AB1785">
            <v>0</v>
          </cell>
        </row>
        <row r="1786">
          <cell r="G1786">
            <v>710024398</v>
          </cell>
          <cell r="H1786" t="str">
            <v>000323411</v>
          </cell>
          <cell r="I1786" t="str">
            <v>Materská škola</v>
          </cell>
          <cell r="J1786" t="str">
            <v>Prešovský</v>
          </cell>
          <cell r="K1786" t="str">
            <v>Snina</v>
          </cell>
          <cell r="L1786" t="str">
            <v>06901</v>
          </cell>
          <cell r="M1786" t="str">
            <v>Pichne</v>
          </cell>
          <cell r="N1786" t="str">
            <v>Pichne 184</v>
          </cell>
          <cell r="O1786" t="str">
            <v>520659</v>
          </cell>
          <cell r="P1786" t="str">
            <v>NS</v>
          </cell>
          <cell r="Q1786">
            <v>1</v>
          </cell>
          <cell r="R1786">
            <v>0</v>
          </cell>
          <cell r="S1786">
            <v>0</v>
          </cell>
          <cell r="V1786">
            <v>1</v>
          </cell>
          <cell r="W1786">
            <v>0</v>
          </cell>
          <cell r="X1786">
            <v>0</v>
          </cell>
          <cell r="Y1786">
            <v>0</v>
          </cell>
          <cell r="AB1786">
            <v>0</v>
          </cell>
        </row>
        <row r="1787">
          <cell r="G1787">
            <v>710024428</v>
          </cell>
          <cell r="H1787" t="str">
            <v>037876708</v>
          </cell>
          <cell r="I1787" t="str">
            <v>Základná škola s materskou školou - predprimárne vzdelávanie</v>
          </cell>
          <cell r="J1787" t="str">
            <v>Prešovský</v>
          </cell>
          <cell r="K1787" t="str">
            <v>Medzilaborce</v>
          </cell>
          <cell r="L1787" t="str">
            <v>06701</v>
          </cell>
          <cell r="M1787" t="str">
            <v>Radvaň nad Laborcom</v>
          </cell>
          <cell r="N1787" t="str">
            <v>Radvaň nad Laborcom 278</v>
          </cell>
          <cell r="O1787" t="str">
            <v>520691</v>
          </cell>
          <cell r="P1787" t="str">
            <v>NS</v>
          </cell>
          <cell r="Q1787">
            <v>4</v>
          </cell>
          <cell r="R1787">
            <v>0</v>
          </cell>
          <cell r="S1787">
            <v>0</v>
          </cell>
          <cell r="V1787">
            <v>4</v>
          </cell>
          <cell r="W1787">
            <v>0</v>
          </cell>
          <cell r="X1787">
            <v>0</v>
          </cell>
          <cell r="Y1787">
            <v>0</v>
          </cell>
          <cell r="AB1787">
            <v>0</v>
          </cell>
        </row>
        <row r="1788">
          <cell r="G1788">
            <v>710024452</v>
          </cell>
          <cell r="H1788" t="str">
            <v>000323535</v>
          </cell>
          <cell r="I1788" t="str">
            <v>Materská škola</v>
          </cell>
          <cell r="J1788" t="str">
            <v>Prešovský</v>
          </cell>
          <cell r="K1788" t="str">
            <v>Humenné</v>
          </cell>
          <cell r="L1788" t="str">
            <v>06722</v>
          </cell>
          <cell r="M1788" t="str">
            <v>Slovenská Volová</v>
          </cell>
          <cell r="N1788" t="str">
            <v>Slovenská Volová 54</v>
          </cell>
          <cell r="O1788" t="str">
            <v>520772</v>
          </cell>
          <cell r="P1788" t="str">
            <v>NS</v>
          </cell>
          <cell r="Q1788">
            <v>8</v>
          </cell>
          <cell r="R1788">
            <v>0</v>
          </cell>
          <cell r="S1788">
            <v>0</v>
          </cell>
          <cell r="V1788">
            <v>8</v>
          </cell>
          <cell r="W1788">
            <v>1</v>
          </cell>
          <cell r="X1788">
            <v>0</v>
          </cell>
          <cell r="Y1788">
            <v>0</v>
          </cell>
          <cell r="AB1788">
            <v>1</v>
          </cell>
        </row>
        <row r="1789">
          <cell r="G1789">
            <v>37873661</v>
          </cell>
          <cell r="H1789" t="str">
            <v>000323560</v>
          </cell>
          <cell r="I1789" t="str">
            <v>Materská škola</v>
          </cell>
          <cell r="J1789" t="str">
            <v>Prešovský</v>
          </cell>
          <cell r="K1789" t="str">
            <v>Snina</v>
          </cell>
          <cell r="L1789" t="str">
            <v>06901</v>
          </cell>
          <cell r="M1789" t="str">
            <v>Snina</v>
          </cell>
          <cell r="N1789" t="str">
            <v>Budovateľská 2205/12</v>
          </cell>
          <cell r="O1789" t="str">
            <v>520802</v>
          </cell>
          <cell r="P1789" t="str">
            <v>PS</v>
          </cell>
          <cell r="Q1789">
            <v>33</v>
          </cell>
          <cell r="R1789">
            <v>0</v>
          </cell>
          <cell r="S1789">
            <v>0</v>
          </cell>
          <cell r="V1789">
            <v>33</v>
          </cell>
          <cell r="W1789">
            <v>4</v>
          </cell>
          <cell r="X1789">
            <v>0</v>
          </cell>
          <cell r="Y1789">
            <v>0</v>
          </cell>
          <cell r="AB1789">
            <v>4</v>
          </cell>
        </row>
        <row r="1790">
          <cell r="G1790">
            <v>37873679</v>
          </cell>
          <cell r="H1790" t="str">
            <v>000323560</v>
          </cell>
          <cell r="I1790" t="str">
            <v>Materská škola</v>
          </cell>
          <cell r="J1790" t="str">
            <v>Prešovský</v>
          </cell>
          <cell r="K1790" t="str">
            <v>Snina</v>
          </cell>
          <cell r="L1790" t="str">
            <v>06901</v>
          </cell>
          <cell r="M1790" t="str">
            <v>Snina</v>
          </cell>
          <cell r="N1790" t="str">
            <v>Čsl. armády 1590</v>
          </cell>
          <cell r="O1790" t="str">
            <v>520802</v>
          </cell>
          <cell r="P1790" t="str">
            <v>PS</v>
          </cell>
          <cell r="Q1790">
            <v>36</v>
          </cell>
          <cell r="R1790">
            <v>0</v>
          </cell>
          <cell r="S1790">
            <v>0</v>
          </cell>
          <cell r="V1790">
            <v>36</v>
          </cell>
          <cell r="W1790">
            <v>2</v>
          </cell>
          <cell r="X1790">
            <v>0</v>
          </cell>
          <cell r="Y1790">
            <v>0</v>
          </cell>
          <cell r="AB1790">
            <v>2</v>
          </cell>
        </row>
        <row r="1791">
          <cell r="G1791">
            <v>37873695</v>
          </cell>
          <cell r="H1791" t="str">
            <v>000323560</v>
          </cell>
          <cell r="I1791" t="str">
            <v>Materská škola</v>
          </cell>
          <cell r="J1791" t="str">
            <v>Prešovský</v>
          </cell>
          <cell r="K1791" t="str">
            <v>Snina</v>
          </cell>
          <cell r="L1791" t="str">
            <v>06901</v>
          </cell>
          <cell r="M1791" t="str">
            <v>Snina</v>
          </cell>
          <cell r="N1791" t="str">
            <v>Perečínska 2546/23</v>
          </cell>
          <cell r="O1791" t="str">
            <v>520802</v>
          </cell>
          <cell r="P1791" t="str">
            <v>PS</v>
          </cell>
          <cell r="Q1791">
            <v>26</v>
          </cell>
          <cell r="R1791">
            <v>0</v>
          </cell>
          <cell r="S1791">
            <v>0</v>
          </cell>
          <cell r="V1791">
            <v>26</v>
          </cell>
          <cell r="W1791">
            <v>4</v>
          </cell>
          <cell r="X1791">
            <v>0</v>
          </cell>
          <cell r="Y1791">
            <v>0</v>
          </cell>
          <cell r="AB1791">
            <v>4</v>
          </cell>
        </row>
        <row r="1792">
          <cell r="G1792">
            <v>37873709</v>
          </cell>
          <cell r="H1792" t="str">
            <v>000323560</v>
          </cell>
          <cell r="I1792" t="str">
            <v>Materská škola</v>
          </cell>
          <cell r="J1792" t="str">
            <v>Prešovský</v>
          </cell>
          <cell r="K1792" t="str">
            <v>Snina</v>
          </cell>
          <cell r="L1792" t="str">
            <v>06901</v>
          </cell>
          <cell r="M1792" t="str">
            <v>Snina</v>
          </cell>
          <cell r="N1792" t="str">
            <v>Palárikova 1630/29</v>
          </cell>
          <cell r="O1792" t="str">
            <v>520802</v>
          </cell>
          <cell r="P1792" t="str">
            <v>PS</v>
          </cell>
          <cell r="Q1792">
            <v>26</v>
          </cell>
          <cell r="R1792">
            <v>0</v>
          </cell>
          <cell r="S1792">
            <v>0</v>
          </cell>
          <cell r="V1792">
            <v>26</v>
          </cell>
          <cell r="W1792">
            <v>5</v>
          </cell>
          <cell r="X1792">
            <v>0</v>
          </cell>
          <cell r="Y1792">
            <v>0</v>
          </cell>
          <cell r="AB1792">
            <v>5</v>
          </cell>
        </row>
        <row r="1793">
          <cell r="G1793">
            <v>37873768</v>
          </cell>
          <cell r="H1793" t="str">
            <v>000323560</v>
          </cell>
          <cell r="I1793" t="str">
            <v>Materská škola</v>
          </cell>
          <cell r="J1793" t="str">
            <v>Prešovský</v>
          </cell>
          <cell r="K1793" t="str">
            <v>Snina</v>
          </cell>
          <cell r="L1793" t="str">
            <v>06901</v>
          </cell>
          <cell r="M1793" t="str">
            <v>Snina</v>
          </cell>
          <cell r="N1793" t="str">
            <v>Kukučínova 2544/7</v>
          </cell>
          <cell r="O1793" t="str">
            <v>520802</v>
          </cell>
          <cell r="P1793" t="str">
            <v>PS</v>
          </cell>
          <cell r="Q1793">
            <v>30</v>
          </cell>
          <cell r="R1793">
            <v>0</v>
          </cell>
          <cell r="S1793">
            <v>0</v>
          </cell>
          <cell r="V1793">
            <v>30</v>
          </cell>
          <cell r="W1793">
            <v>1</v>
          </cell>
          <cell r="X1793">
            <v>0</v>
          </cell>
          <cell r="Y1793">
            <v>0</v>
          </cell>
          <cell r="AB1793">
            <v>1</v>
          </cell>
        </row>
        <row r="1794">
          <cell r="G1794">
            <v>37876643</v>
          </cell>
          <cell r="H1794" t="str">
            <v>000323560</v>
          </cell>
          <cell r="I1794" t="str">
            <v>Materská škola</v>
          </cell>
          <cell r="J1794" t="str">
            <v>Prešovský</v>
          </cell>
          <cell r="K1794" t="str">
            <v>Snina</v>
          </cell>
          <cell r="L1794" t="str">
            <v>06901</v>
          </cell>
          <cell r="M1794" t="str">
            <v>Snina</v>
          </cell>
          <cell r="N1794" t="str">
            <v>Dukelských hrdinov 13</v>
          </cell>
          <cell r="O1794" t="str">
            <v>520802</v>
          </cell>
          <cell r="P1794" t="str">
            <v>PS</v>
          </cell>
          <cell r="Q1794">
            <v>20</v>
          </cell>
          <cell r="R1794">
            <v>0</v>
          </cell>
          <cell r="S1794">
            <v>0</v>
          </cell>
          <cell r="V1794">
            <v>20</v>
          </cell>
          <cell r="W1794">
            <v>0</v>
          </cell>
          <cell r="X1794">
            <v>0</v>
          </cell>
          <cell r="Y1794">
            <v>0</v>
          </cell>
          <cell r="AB1794">
            <v>0</v>
          </cell>
        </row>
        <row r="1795">
          <cell r="G1795">
            <v>710024533</v>
          </cell>
          <cell r="H1795" t="str">
            <v>037873598</v>
          </cell>
          <cell r="I1795" t="str">
            <v>Elokované pracovisko ako súčasť Základnej školy s materskou školou</v>
          </cell>
          <cell r="J1795" t="str">
            <v>Prešovský</v>
          </cell>
          <cell r="K1795" t="str">
            <v>Snina</v>
          </cell>
          <cell r="L1795" t="str">
            <v>06761</v>
          </cell>
          <cell r="M1795" t="str">
            <v>Stakčín</v>
          </cell>
          <cell r="N1795" t="str">
            <v>Ševčenkova 1</v>
          </cell>
          <cell r="O1795" t="str">
            <v>520829</v>
          </cell>
          <cell r="P1795" t="str">
            <v>NS</v>
          </cell>
          <cell r="Q1795">
            <v>18</v>
          </cell>
          <cell r="R1795">
            <v>0</v>
          </cell>
          <cell r="S1795">
            <v>0</v>
          </cell>
          <cell r="V1795">
            <v>18</v>
          </cell>
          <cell r="W1795">
            <v>2</v>
          </cell>
          <cell r="X1795">
            <v>0</v>
          </cell>
          <cell r="Y1795">
            <v>0</v>
          </cell>
          <cell r="AB1795">
            <v>2</v>
          </cell>
        </row>
        <row r="1796">
          <cell r="G1796">
            <v>710024568</v>
          </cell>
          <cell r="H1796" t="str">
            <v>037874381</v>
          </cell>
          <cell r="I1796" t="str">
            <v>Základná škola s materskou školou - predprimárne vzdelávanie</v>
          </cell>
          <cell r="J1796" t="str">
            <v>Prešovský</v>
          </cell>
          <cell r="K1796" t="str">
            <v>Humenné</v>
          </cell>
          <cell r="L1796" t="str">
            <v>06745</v>
          </cell>
          <cell r="M1796" t="str">
            <v>Topoľovka</v>
          </cell>
          <cell r="N1796" t="str">
            <v>Topoľovka 1</v>
          </cell>
          <cell r="O1796" t="str">
            <v>520896</v>
          </cell>
          <cell r="P1796" t="str">
            <v>NS</v>
          </cell>
          <cell r="Q1796">
            <v>9</v>
          </cell>
          <cell r="R1796">
            <v>0</v>
          </cell>
          <cell r="S1796">
            <v>0</v>
          </cell>
          <cell r="V1796">
            <v>9</v>
          </cell>
          <cell r="W1796">
            <v>0</v>
          </cell>
          <cell r="X1796">
            <v>0</v>
          </cell>
          <cell r="Y1796">
            <v>0</v>
          </cell>
          <cell r="AB1796">
            <v>0</v>
          </cell>
        </row>
        <row r="1797">
          <cell r="G1797">
            <v>710024576</v>
          </cell>
          <cell r="H1797" t="str">
            <v>000323667</v>
          </cell>
          <cell r="I1797" t="str">
            <v>Materská škola</v>
          </cell>
          <cell r="J1797" t="str">
            <v>Prešovský</v>
          </cell>
          <cell r="K1797" t="str">
            <v>Humenné</v>
          </cell>
          <cell r="L1797" t="str">
            <v>06723</v>
          </cell>
          <cell r="M1797" t="str">
            <v>Turcovce</v>
          </cell>
          <cell r="N1797" t="str">
            <v>Turcovce 18</v>
          </cell>
          <cell r="O1797" t="str">
            <v>520900</v>
          </cell>
          <cell r="P1797" t="str">
            <v>NS</v>
          </cell>
          <cell r="Q1797">
            <v>0</v>
          </cell>
          <cell r="R1797">
            <v>0</v>
          </cell>
          <cell r="S1797">
            <v>0</v>
          </cell>
          <cell r="V1797">
            <v>0</v>
          </cell>
          <cell r="W1797">
            <v>0</v>
          </cell>
          <cell r="X1797">
            <v>0</v>
          </cell>
          <cell r="Y1797">
            <v>0</v>
          </cell>
          <cell r="AB1797">
            <v>0</v>
          </cell>
        </row>
        <row r="1798">
          <cell r="G1798">
            <v>710024584</v>
          </cell>
          <cell r="H1798" t="str">
            <v>037873601</v>
          </cell>
          <cell r="I1798" t="str">
            <v>Elokované pracovisko ako súčasť Základnej školy s materskou školou</v>
          </cell>
          <cell r="J1798" t="str">
            <v>Prešovský</v>
          </cell>
          <cell r="K1798" t="str">
            <v>Snina</v>
          </cell>
          <cell r="L1798" t="str">
            <v>06773</v>
          </cell>
          <cell r="M1798" t="str">
            <v>Ubľa</v>
          </cell>
          <cell r="N1798" t="str">
            <v>Ubľa 352</v>
          </cell>
          <cell r="O1798" t="str">
            <v>520918</v>
          </cell>
          <cell r="P1798" t="str">
            <v>NS</v>
          </cell>
          <cell r="Q1798">
            <v>10</v>
          </cell>
          <cell r="R1798">
            <v>0</v>
          </cell>
          <cell r="S1798">
            <v>0</v>
          </cell>
          <cell r="V1798">
            <v>10</v>
          </cell>
          <cell r="W1798">
            <v>0</v>
          </cell>
          <cell r="X1798">
            <v>0</v>
          </cell>
          <cell r="Y1798">
            <v>0</v>
          </cell>
          <cell r="AB1798">
            <v>0</v>
          </cell>
        </row>
        <row r="1799">
          <cell r="G1799">
            <v>710024592</v>
          </cell>
          <cell r="H1799" t="str">
            <v>037792059</v>
          </cell>
          <cell r="I1799" t="str">
            <v>Základná škola s materskou školou - predprimárne vzdelávanie</v>
          </cell>
          <cell r="J1799" t="str">
            <v>Prešovský</v>
          </cell>
          <cell r="K1799" t="str">
            <v>Humenné</v>
          </cell>
          <cell r="L1799" t="str">
            <v>06731</v>
          </cell>
          <cell r="M1799" t="str">
            <v>Udavské</v>
          </cell>
          <cell r="N1799" t="str">
            <v>Udavské 80</v>
          </cell>
          <cell r="O1799" t="str">
            <v>520926</v>
          </cell>
          <cell r="P1799" t="str">
            <v>NS</v>
          </cell>
          <cell r="Q1799">
            <v>12</v>
          </cell>
          <cell r="R1799">
            <v>0</v>
          </cell>
          <cell r="S1799">
            <v>0</v>
          </cell>
          <cell r="V1799">
            <v>12</v>
          </cell>
          <cell r="W1799">
            <v>0</v>
          </cell>
          <cell r="X1799">
            <v>0</v>
          </cell>
          <cell r="Y1799">
            <v>0</v>
          </cell>
          <cell r="AB1799">
            <v>0</v>
          </cell>
        </row>
        <row r="1800">
          <cell r="G1800">
            <v>710024606</v>
          </cell>
          <cell r="H1800" t="str">
            <v>037873610</v>
          </cell>
          <cell r="I1800" t="str">
            <v>Elokované pracovisko ako súčasť Základnej školy s materskou školou Alexandra Duchnoviča</v>
          </cell>
          <cell r="J1800" t="str">
            <v>Prešovský</v>
          </cell>
          <cell r="K1800" t="str">
            <v>Snina</v>
          </cell>
          <cell r="L1800" t="str">
            <v>06767</v>
          </cell>
          <cell r="M1800" t="str">
            <v>Ulič</v>
          </cell>
          <cell r="N1800" t="str">
            <v>Ulič 89</v>
          </cell>
          <cell r="O1800" t="str">
            <v>520934</v>
          </cell>
          <cell r="P1800" t="str">
            <v>NS</v>
          </cell>
          <cell r="Q1800">
            <v>9</v>
          </cell>
          <cell r="R1800">
            <v>0</v>
          </cell>
          <cell r="S1800">
            <v>0</v>
          </cell>
          <cell r="V1800">
            <v>9</v>
          </cell>
          <cell r="W1800">
            <v>2</v>
          </cell>
          <cell r="X1800">
            <v>0</v>
          </cell>
          <cell r="Y1800">
            <v>0</v>
          </cell>
          <cell r="AB1800">
            <v>2</v>
          </cell>
        </row>
        <row r="1801">
          <cell r="G1801">
            <v>710024622</v>
          </cell>
          <cell r="H1801" t="str">
            <v>000323748</v>
          </cell>
          <cell r="I1801" t="str">
            <v>Materská škola</v>
          </cell>
          <cell r="J1801" t="str">
            <v>Prešovský</v>
          </cell>
          <cell r="K1801" t="str">
            <v>Humenné</v>
          </cell>
          <cell r="L1801" t="str">
            <v>06731</v>
          </cell>
          <cell r="M1801" t="str">
            <v>Veľopolie</v>
          </cell>
          <cell r="N1801" t="str">
            <v>Veľopolie 27</v>
          </cell>
          <cell r="O1801" t="str">
            <v>520977</v>
          </cell>
          <cell r="P1801" t="str">
            <v>NS</v>
          </cell>
          <cell r="Q1801">
            <v>5</v>
          </cell>
          <cell r="V1801">
            <v>5</v>
          </cell>
          <cell r="W1801">
            <v>0</v>
          </cell>
          <cell r="AB1801">
            <v>0</v>
          </cell>
        </row>
        <row r="1802">
          <cell r="G1802">
            <v>710024673</v>
          </cell>
          <cell r="H1802" t="str">
            <v>037876660</v>
          </cell>
          <cell r="I1802" t="str">
            <v>Elokované pracovisko ako súčasť Základnej školy s materskou školou</v>
          </cell>
          <cell r="J1802" t="str">
            <v>Prešovský</v>
          </cell>
          <cell r="K1802" t="str">
            <v>Humenné</v>
          </cell>
          <cell r="L1802" t="str">
            <v>06732</v>
          </cell>
          <cell r="M1802" t="str">
            <v>Vyšný Hrušov</v>
          </cell>
          <cell r="N1802" t="str">
            <v>Vyšný Hrušov 143</v>
          </cell>
          <cell r="O1802" t="str">
            <v>521035</v>
          </cell>
          <cell r="P1802" t="str">
            <v>NS</v>
          </cell>
          <cell r="Q1802">
            <v>2</v>
          </cell>
          <cell r="R1802">
            <v>0</v>
          </cell>
          <cell r="S1802">
            <v>0</v>
          </cell>
          <cell r="V1802">
            <v>2</v>
          </cell>
          <cell r="W1802">
            <v>1</v>
          </cell>
          <cell r="X1802">
            <v>0</v>
          </cell>
          <cell r="Y1802">
            <v>0</v>
          </cell>
          <cell r="AB1802">
            <v>1</v>
          </cell>
        </row>
        <row r="1803">
          <cell r="G1803">
            <v>710024681</v>
          </cell>
          <cell r="H1803" t="str">
            <v>000323802</v>
          </cell>
          <cell r="I1803" t="str">
            <v>Materská škola</v>
          </cell>
          <cell r="J1803" t="str">
            <v>Prešovský</v>
          </cell>
          <cell r="K1803" t="str">
            <v>Humenné</v>
          </cell>
          <cell r="L1803" t="str">
            <v>06601</v>
          </cell>
          <cell r="M1803" t="str">
            <v>Závadka</v>
          </cell>
          <cell r="N1803" t="str">
            <v>Závadka 72</v>
          </cell>
          <cell r="O1803" t="str">
            <v>521043</v>
          </cell>
          <cell r="P1803" t="str">
            <v>NS</v>
          </cell>
          <cell r="Q1803">
            <v>6</v>
          </cell>
          <cell r="R1803">
            <v>0</v>
          </cell>
          <cell r="S1803">
            <v>0</v>
          </cell>
          <cell r="V1803">
            <v>6</v>
          </cell>
          <cell r="W1803">
            <v>0</v>
          </cell>
          <cell r="X1803">
            <v>0</v>
          </cell>
          <cell r="Y1803">
            <v>0</v>
          </cell>
          <cell r="AB1803">
            <v>0</v>
          </cell>
        </row>
        <row r="1804">
          <cell r="G1804">
            <v>710024720</v>
          </cell>
          <cell r="H1804" t="str">
            <v>037873636</v>
          </cell>
          <cell r="I1804" t="str">
            <v>Základná škola s materskou školou - predprimárne vzdelávanie</v>
          </cell>
          <cell r="J1804" t="str">
            <v>Prešovský</v>
          </cell>
          <cell r="K1804" t="str">
            <v>Snina</v>
          </cell>
          <cell r="L1804" t="str">
            <v>06777</v>
          </cell>
          <cell r="M1804" t="str">
            <v>Zemplínske Hámre</v>
          </cell>
          <cell r="N1804" t="str">
            <v>Sninská 318/16</v>
          </cell>
          <cell r="O1804" t="str">
            <v>521108</v>
          </cell>
          <cell r="P1804" t="str">
            <v>NS</v>
          </cell>
          <cell r="Q1804">
            <v>4</v>
          </cell>
          <cell r="R1804">
            <v>0</v>
          </cell>
          <cell r="S1804">
            <v>0</v>
          </cell>
          <cell r="V1804">
            <v>4</v>
          </cell>
          <cell r="W1804">
            <v>0</v>
          </cell>
          <cell r="X1804">
            <v>0</v>
          </cell>
          <cell r="Y1804">
            <v>0</v>
          </cell>
          <cell r="AB1804">
            <v>0</v>
          </cell>
        </row>
        <row r="1805">
          <cell r="G1805">
            <v>710024738</v>
          </cell>
          <cell r="H1805" t="str">
            <v>000323861</v>
          </cell>
          <cell r="I1805" t="str">
            <v>Materská škola</v>
          </cell>
          <cell r="J1805" t="str">
            <v>Prešovský</v>
          </cell>
          <cell r="K1805" t="str">
            <v>Humenné</v>
          </cell>
          <cell r="L1805" t="str">
            <v>06733</v>
          </cell>
          <cell r="M1805" t="str">
            <v>Zubné</v>
          </cell>
          <cell r="N1805" t="str">
            <v>Zubné 30</v>
          </cell>
          <cell r="O1805" t="str">
            <v>521116</v>
          </cell>
          <cell r="P1805" t="str">
            <v>NS</v>
          </cell>
          <cell r="Q1805">
            <v>3</v>
          </cell>
          <cell r="R1805">
            <v>0</v>
          </cell>
          <cell r="S1805">
            <v>0</v>
          </cell>
          <cell r="V1805">
            <v>3</v>
          </cell>
          <cell r="W1805">
            <v>0</v>
          </cell>
          <cell r="X1805">
            <v>0</v>
          </cell>
          <cell r="Y1805">
            <v>0</v>
          </cell>
          <cell r="AB1805">
            <v>0</v>
          </cell>
        </row>
        <row r="1806">
          <cell r="G1806">
            <v>710025130</v>
          </cell>
          <cell r="H1806" t="str">
            <v>000323934</v>
          </cell>
          <cell r="I1806" t="str">
            <v>Materská škola</v>
          </cell>
          <cell r="J1806" t="str">
            <v>Košický</v>
          </cell>
          <cell r="K1806" t="str">
            <v>Košice - okolie</v>
          </cell>
          <cell r="L1806" t="str">
            <v>04445</v>
          </cell>
          <cell r="M1806" t="str">
            <v>Bačkovík</v>
          </cell>
          <cell r="N1806" t="str">
            <v>Bačkovík 63</v>
          </cell>
          <cell r="O1806" t="str">
            <v>521141</v>
          </cell>
          <cell r="P1806" t="str">
            <v>NS</v>
          </cell>
          <cell r="Q1806">
            <v>15</v>
          </cell>
          <cell r="R1806">
            <v>0</v>
          </cell>
          <cell r="S1806">
            <v>0</v>
          </cell>
          <cell r="V1806">
            <v>15</v>
          </cell>
          <cell r="W1806">
            <v>1</v>
          </cell>
          <cell r="X1806">
            <v>0</v>
          </cell>
          <cell r="Y1806">
            <v>0</v>
          </cell>
          <cell r="AB1806">
            <v>1</v>
          </cell>
        </row>
        <row r="1807">
          <cell r="G1807">
            <v>710025157</v>
          </cell>
          <cell r="H1807" t="str">
            <v>000691224</v>
          </cell>
          <cell r="I1807" t="str">
            <v>Materská škola</v>
          </cell>
          <cell r="J1807" t="str">
            <v>Košický</v>
          </cell>
          <cell r="K1807" t="str">
            <v>Košice - okolie</v>
          </cell>
          <cell r="L1807" t="str">
            <v>04442</v>
          </cell>
          <cell r="M1807" t="str">
            <v>Beniakovce</v>
          </cell>
          <cell r="N1807" t="str">
            <v>Beniakovce 95</v>
          </cell>
          <cell r="O1807" t="str">
            <v>521175</v>
          </cell>
          <cell r="P1807" t="str">
            <v>NS</v>
          </cell>
          <cell r="Q1807">
            <v>5</v>
          </cell>
          <cell r="R1807">
            <v>0</v>
          </cell>
          <cell r="S1807">
            <v>0</v>
          </cell>
          <cell r="V1807">
            <v>5</v>
          </cell>
          <cell r="W1807">
            <v>0</v>
          </cell>
          <cell r="X1807">
            <v>0</v>
          </cell>
          <cell r="Y1807">
            <v>0</v>
          </cell>
          <cell r="AB1807">
            <v>0</v>
          </cell>
        </row>
        <row r="1808">
          <cell r="G1808">
            <v>710267533</v>
          </cell>
          <cell r="H1808" t="str">
            <v>051001489</v>
          </cell>
          <cell r="I1808" t="str">
            <v>Elokované pracovisko ako súčasť Základnej školy s materskou školou</v>
          </cell>
          <cell r="J1808" t="str">
            <v>Košický</v>
          </cell>
          <cell r="K1808" t="str">
            <v>Košice - okolie</v>
          </cell>
          <cell r="L1808" t="str">
            <v>04445</v>
          </cell>
          <cell r="M1808" t="str">
            <v>Bidovce</v>
          </cell>
          <cell r="N1808" t="str">
            <v>Bidovce 213</v>
          </cell>
          <cell r="O1808" t="str">
            <v>521183</v>
          </cell>
          <cell r="P1808" t="str">
            <v>NS</v>
          </cell>
          <cell r="Q1808">
            <v>10</v>
          </cell>
          <cell r="R1808">
            <v>0</v>
          </cell>
          <cell r="S1808">
            <v>0</v>
          </cell>
          <cell r="V1808">
            <v>10</v>
          </cell>
          <cell r="W1808">
            <v>0</v>
          </cell>
          <cell r="X1808">
            <v>0</v>
          </cell>
          <cell r="Y1808">
            <v>0</v>
          </cell>
          <cell r="AB1808">
            <v>0</v>
          </cell>
        </row>
        <row r="1809">
          <cell r="G1809">
            <v>710025173</v>
          </cell>
          <cell r="H1809" t="str">
            <v>035561301</v>
          </cell>
          <cell r="I1809" t="str">
            <v>Elokované pracovisko ako súčasť Základnej školy s materskou školou</v>
          </cell>
          <cell r="J1809" t="str">
            <v>Košický</v>
          </cell>
          <cell r="K1809" t="str">
            <v>Košice - okolie</v>
          </cell>
          <cell r="L1809" t="str">
            <v>04416</v>
          </cell>
          <cell r="M1809" t="str">
            <v>Bohdanovce</v>
          </cell>
          <cell r="N1809" t="str">
            <v>Bohdanovce 60</v>
          </cell>
          <cell r="O1809" t="str">
            <v>521205</v>
          </cell>
          <cell r="P1809" t="str">
            <v>NS</v>
          </cell>
          <cell r="Q1809">
            <v>16</v>
          </cell>
          <cell r="R1809">
            <v>0</v>
          </cell>
          <cell r="S1809">
            <v>0</v>
          </cell>
          <cell r="V1809">
            <v>16</v>
          </cell>
          <cell r="W1809">
            <v>0</v>
          </cell>
          <cell r="X1809">
            <v>0</v>
          </cell>
          <cell r="Y1809">
            <v>0</v>
          </cell>
          <cell r="AB1809">
            <v>0</v>
          </cell>
        </row>
        <row r="1810">
          <cell r="G1810">
            <v>710025181</v>
          </cell>
          <cell r="H1810" t="str">
            <v>000323993</v>
          </cell>
          <cell r="I1810" t="str">
            <v>Materská škola</v>
          </cell>
          <cell r="J1810" t="str">
            <v>Košický</v>
          </cell>
          <cell r="K1810" t="str">
            <v>Košice - okolie</v>
          </cell>
          <cell r="L1810" t="str">
            <v>04447</v>
          </cell>
          <cell r="M1810" t="str">
            <v>Boliarov</v>
          </cell>
          <cell r="N1810" t="str">
            <v>Boliarov 50</v>
          </cell>
          <cell r="O1810" t="str">
            <v>521213</v>
          </cell>
          <cell r="P1810" t="str">
            <v>NS</v>
          </cell>
          <cell r="Q1810">
            <v>12</v>
          </cell>
          <cell r="R1810">
            <v>0</v>
          </cell>
          <cell r="S1810">
            <v>0</v>
          </cell>
          <cell r="V1810">
            <v>12</v>
          </cell>
          <cell r="W1810">
            <v>6</v>
          </cell>
          <cell r="X1810">
            <v>0</v>
          </cell>
          <cell r="Y1810">
            <v>0</v>
          </cell>
          <cell r="AB1810">
            <v>6</v>
          </cell>
        </row>
        <row r="1811">
          <cell r="G1811">
            <v>710025190</v>
          </cell>
          <cell r="H1811" t="str">
            <v>031953271</v>
          </cell>
          <cell r="I1811" t="str">
            <v>Základná škola s materskou školou Milana Rastislava Štefánika - predprimárne vzdelávanie</v>
          </cell>
          <cell r="J1811" t="str">
            <v>Košický</v>
          </cell>
          <cell r="K1811" t="str">
            <v>Košice - okolie</v>
          </cell>
          <cell r="L1811" t="str">
            <v>04443</v>
          </cell>
          <cell r="M1811" t="str">
            <v>Budimír</v>
          </cell>
          <cell r="N1811" t="str">
            <v>Budimír 11</v>
          </cell>
          <cell r="O1811" t="str">
            <v>521221</v>
          </cell>
          <cell r="P1811" t="str">
            <v>NS</v>
          </cell>
          <cell r="Q1811">
            <v>10</v>
          </cell>
          <cell r="R1811">
            <v>0</v>
          </cell>
          <cell r="S1811">
            <v>0</v>
          </cell>
          <cell r="V1811">
            <v>10</v>
          </cell>
          <cell r="W1811">
            <v>0</v>
          </cell>
          <cell r="X1811">
            <v>0</v>
          </cell>
          <cell r="Y1811">
            <v>0</v>
          </cell>
          <cell r="AB1811">
            <v>0</v>
          </cell>
        </row>
        <row r="1812">
          <cell r="G1812">
            <v>710025211</v>
          </cell>
          <cell r="H1812" t="str">
            <v>000324035</v>
          </cell>
          <cell r="I1812" t="str">
            <v>Materská škola s vyučovacím jazykom maďarským - Óvoda</v>
          </cell>
          <cell r="J1812" t="str">
            <v>Košický</v>
          </cell>
          <cell r="K1812" t="str">
            <v>Košice - okolie</v>
          </cell>
          <cell r="L1812" t="str">
            <v>04473</v>
          </cell>
          <cell r="M1812" t="str">
            <v>Buzica</v>
          </cell>
          <cell r="N1812" t="str">
            <v>Buzica 257</v>
          </cell>
          <cell r="O1812" t="str">
            <v>521264</v>
          </cell>
          <cell r="P1812" t="str">
            <v>NS</v>
          </cell>
          <cell r="Q1812">
            <v>20</v>
          </cell>
          <cell r="R1812">
            <v>0</v>
          </cell>
          <cell r="S1812">
            <v>0</v>
          </cell>
          <cell r="V1812">
            <v>20</v>
          </cell>
          <cell r="W1812">
            <v>0</v>
          </cell>
          <cell r="X1812">
            <v>0</v>
          </cell>
          <cell r="Y1812">
            <v>0</v>
          </cell>
          <cell r="AB1812">
            <v>0</v>
          </cell>
        </row>
        <row r="1813">
          <cell r="G1813">
            <v>710156367</v>
          </cell>
          <cell r="H1813" t="str">
            <v>000324043</v>
          </cell>
          <cell r="I1813" t="str">
            <v>Materská škola - Óvoda</v>
          </cell>
          <cell r="J1813" t="str">
            <v>Košický</v>
          </cell>
          <cell r="K1813" t="str">
            <v>Košice - okolie</v>
          </cell>
          <cell r="L1813" t="str">
            <v>04471</v>
          </cell>
          <cell r="M1813" t="str">
            <v>Cestice</v>
          </cell>
          <cell r="N1813" t="str">
            <v>Cestice 70</v>
          </cell>
          <cell r="O1813" t="str">
            <v>521272</v>
          </cell>
          <cell r="P1813" t="str">
            <v>NS</v>
          </cell>
          <cell r="Q1813">
            <v>7</v>
          </cell>
          <cell r="R1813">
            <v>0</v>
          </cell>
          <cell r="S1813">
            <v>0</v>
          </cell>
          <cell r="V1813">
            <v>7</v>
          </cell>
          <cell r="W1813">
            <v>0</v>
          </cell>
          <cell r="X1813">
            <v>0</v>
          </cell>
          <cell r="Y1813">
            <v>0</v>
          </cell>
          <cell r="AB1813">
            <v>0</v>
          </cell>
        </row>
        <row r="1814">
          <cell r="G1814">
            <v>710025220</v>
          </cell>
          <cell r="H1814" t="str">
            <v>000324051</v>
          </cell>
          <cell r="I1814" t="str">
            <v>Materská škola</v>
          </cell>
          <cell r="J1814" t="str">
            <v>Košický</v>
          </cell>
          <cell r="K1814" t="str">
            <v>Košice - okolie</v>
          </cell>
          <cell r="L1814" t="str">
            <v>04445</v>
          </cell>
          <cell r="M1814" t="str">
            <v>Čakanovce</v>
          </cell>
          <cell r="N1814" t="str">
            <v>Čakanovce 80</v>
          </cell>
          <cell r="O1814" t="str">
            <v>521281</v>
          </cell>
          <cell r="P1814" t="str">
            <v>NS</v>
          </cell>
          <cell r="Q1814">
            <v>8</v>
          </cell>
          <cell r="R1814">
            <v>0</v>
          </cell>
          <cell r="S1814">
            <v>0</v>
          </cell>
          <cell r="V1814">
            <v>8</v>
          </cell>
          <cell r="W1814">
            <v>0</v>
          </cell>
          <cell r="X1814">
            <v>0</v>
          </cell>
          <cell r="Y1814">
            <v>0</v>
          </cell>
          <cell r="AB1814">
            <v>0</v>
          </cell>
        </row>
        <row r="1815">
          <cell r="G1815">
            <v>710039271</v>
          </cell>
          <cell r="H1815" t="str">
            <v>000324060</v>
          </cell>
          <cell r="I1815" t="str">
            <v>Materská škola</v>
          </cell>
          <cell r="J1815" t="str">
            <v>Košický</v>
          </cell>
          <cell r="K1815" t="str">
            <v>Košice - okolie</v>
          </cell>
          <cell r="L1815" t="str">
            <v>04414</v>
          </cell>
          <cell r="M1815" t="str">
            <v>Čaňa</v>
          </cell>
          <cell r="N1815" t="str">
            <v>Školská 12</v>
          </cell>
          <cell r="O1815" t="str">
            <v>521299</v>
          </cell>
          <cell r="P1815" t="str">
            <v>NS</v>
          </cell>
          <cell r="Q1815">
            <v>37</v>
          </cell>
          <cell r="R1815">
            <v>0</v>
          </cell>
          <cell r="S1815">
            <v>0</v>
          </cell>
          <cell r="V1815">
            <v>37</v>
          </cell>
          <cell r="W1815">
            <v>0</v>
          </cell>
          <cell r="X1815">
            <v>0</v>
          </cell>
          <cell r="Y1815">
            <v>0</v>
          </cell>
          <cell r="AB1815">
            <v>0</v>
          </cell>
        </row>
        <row r="1816">
          <cell r="G1816">
            <v>710039280</v>
          </cell>
          <cell r="H1816" t="str">
            <v>035544198</v>
          </cell>
          <cell r="I1816" t="str">
            <v>Základná škola s materskou školou - predprimárne vzdelávanie</v>
          </cell>
          <cell r="J1816" t="str">
            <v>Košický</v>
          </cell>
          <cell r="K1816" t="str">
            <v>Košice - okolie</v>
          </cell>
          <cell r="L1816" t="str">
            <v>04471</v>
          </cell>
          <cell r="M1816" t="str">
            <v>Čečejovce</v>
          </cell>
          <cell r="N1816" t="str">
            <v>Školská 7</v>
          </cell>
          <cell r="O1816" t="str">
            <v>521302</v>
          </cell>
          <cell r="P1816" t="str">
            <v>NS</v>
          </cell>
          <cell r="Q1816">
            <v>22</v>
          </cell>
          <cell r="R1816">
            <v>0</v>
          </cell>
          <cell r="S1816">
            <v>0</v>
          </cell>
          <cell r="V1816">
            <v>22</v>
          </cell>
          <cell r="W1816">
            <v>0</v>
          </cell>
          <cell r="X1816">
            <v>0</v>
          </cell>
          <cell r="Y1816">
            <v>0</v>
          </cell>
          <cell r="AB1816">
            <v>0</v>
          </cell>
        </row>
        <row r="1817">
          <cell r="G1817">
            <v>710025262</v>
          </cell>
          <cell r="H1817" t="str">
            <v>000324086</v>
          </cell>
          <cell r="I1817" t="str">
            <v>Materská škola</v>
          </cell>
          <cell r="J1817" t="str">
            <v>Košický</v>
          </cell>
          <cell r="K1817" t="str">
            <v>Košice - okolie</v>
          </cell>
          <cell r="L1817" t="str">
            <v>04447</v>
          </cell>
          <cell r="M1817" t="str">
            <v>Čižatice</v>
          </cell>
          <cell r="N1817" t="str">
            <v>Čižatice 66</v>
          </cell>
          <cell r="O1817" t="str">
            <v>521311</v>
          </cell>
          <cell r="P1817" t="str">
            <v>NS</v>
          </cell>
          <cell r="Q1817">
            <v>8</v>
          </cell>
          <cell r="R1817">
            <v>0</v>
          </cell>
          <cell r="S1817">
            <v>0</v>
          </cell>
          <cell r="V1817">
            <v>8</v>
          </cell>
          <cell r="W1817">
            <v>0</v>
          </cell>
          <cell r="X1817">
            <v>0</v>
          </cell>
          <cell r="Y1817">
            <v>0</v>
          </cell>
          <cell r="AB1817">
            <v>0</v>
          </cell>
        </row>
        <row r="1818">
          <cell r="G1818">
            <v>710025297</v>
          </cell>
          <cell r="H1818" t="str">
            <v>000324108</v>
          </cell>
          <cell r="I1818" t="str">
            <v>Materská škola - Óvoda</v>
          </cell>
          <cell r="J1818" t="str">
            <v>Košický</v>
          </cell>
          <cell r="K1818" t="str">
            <v>Košice - okolie</v>
          </cell>
          <cell r="L1818" t="str">
            <v>04401</v>
          </cell>
          <cell r="M1818" t="str">
            <v>Drienovec</v>
          </cell>
          <cell r="N1818" t="str">
            <v>Drienovec 313</v>
          </cell>
          <cell r="O1818" t="str">
            <v>521337</v>
          </cell>
          <cell r="P1818" t="str">
            <v>NS</v>
          </cell>
          <cell r="Q1818">
            <v>12</v>
          </cell>
          <cell r="R1818">
            <v>0</v>
          </cell>
          <cell r="S1818">
            <v>0</v>
          </cell>
          <cell r="V1818">
            <v>12</v>
          </cell>
          <cell r="W1818">
            <v>0</v>
          </cell>
          <cell r="X1818">
            <v>0</v>
          </cell>
          <cell r="Y1818">
            <v>0</v>
          </cell>
          <cell r="AB1818">
            <v>0</v>
          </cell>
        </row>
        <row r="1819">
          <cell r="G1819">
            <v>710025319</v>
          </cell>
          <cell r="H1819" t="str">
            <v>000324116</v>
          </cell>
          <cell r="I1819" t="str">
            <v>Materská škola</v>
          </cell>
          <cell r="J1819" t="str">
            <v>Košický</v>
          </cell>
          <cell r="K1819" t="str">
            <v>Košice - okolie</v>
          </cell>
          <cell r="L1819" t="str">
            <v>04431</v>
          </cell>
          <cell r="M1819" t="str">
            <v>Družstevná pri Hornáde</v>
          </cell>
          <cell r="N1819" t="str">
            <v>Prešovská 48</v>
          </cell>
          <cell r="O1819" t="str">
            <v>521345</v>
          </cell>
          <cell r="P1819" t="str">
            <v>NS</v>
          </cell>
          <cell r="Q1819">
            <v>16</v>
          </cell>
          <cell r="V1819">
            <v>16</v>
          </cell>
          <cell r="W1819">
            <v>0</v>
          </cell>
          <cell r="AB1819">
            <v>0</v>
          </cell>
        </row>
        <row r="1820">
          <cell r="G1820">
            <v>710025335</v>
          </cell>
          <cell r="H1820" t="str">
            <v>000324124</v>
          </cell>
          <cell r="I1820" t="str">
            <v>Materská škola</v>
          </cell>
          <cell r="J1820" t="str">
            <v>Košický</v>
          </cell>
          <cell r="K1820" t="str">
            <v>Košice - okolie</v>
          </cell>
          <cell r="L1820" t="str">
            <v>04445</v>
          </cell>
          <cell r="M1820" t="str">
            <v>Ďurďošík</v>
          </cell>
          <cell r="N1820" t="str">
            <v>Ďurďošík 69</v>
          </cell>
          <cell r="O1820" t="str">
            <v>521353</v>
          </cell>
          <cell r="P1820" t="str">
            <v>NS</v>
          </cell>
          <cell r="Q1820">
            <v>7</v>
          </cell>
          <cell r="R1820">
            <v>0</v>
          </cell>
          <cell r="S1820">
            <v>0</v>
          </cell>
          <cell r="V1820">
            <v>7</v>
          </cell>
          <cell r="W1820">
            <v>0</v>
          </cell>
          <cell r="X1820">
            <v>0</v>
          </cell>
          <cell r="Y1820">
            <v>0</v>
          </cell>
          <cell r="AB1820">
            <v>0</v>
          </cell>
        </row>
        <row r="1821">
          <cell r="G1821">
            <v>710025343</v>
          </cell>
          <cell r="H1821" t="str">
            <v>000324132</v>
          </cell>
          <cell r="I1821" t="str">
            <v>Materská škola</v>
          </cell>
          <cell r="J1821" t="str">
            <v>Košický</v>
          </cell>
          <cell r="K1821" t="str">
            <v>Košice - okolie</v>
          </cell>
          <cell r="L1821" t="str">
            <v>04419</v>
          </cell>
          <cell r="M1821" t="str">
            <v>Ďurkov</v>
          </cell>
          <cell r="N1821" t="str">
            <v>Ďurkov 273</v>
          </cell>
          <cell r="O1821" t="str">
            <v>521361</v>
          </cell>
          <cell r="P1821" t="str">
            <v>NS</v>
          </cell>
          <cell r="Q1821">
            <v>22</v>
          </cell>
          <cell r="R1821">
            <v>0</v>
          </cell>
          <cell r="S1821">
            <v>0</v>
          </cell>
          <cell r="V1821">
            <v>22</v>
          </cell>
          <cell r="W1821">
            <v>2</v>
          </cell>
          <cell r="X1821">
            <v>0</v>
          </cell>
          <cell r="Y1821">
            <v>0</v>
          </cell>
          <cell r="AB1821">
            <v>2</v>
          </cell>
        </row>
        <row r="1822">
          <cell r="G1822">
            <v>710025351</v>
          </cell>
          <cell r="H1822" t="str">
            <v>000690236</v>
          </cell>
          <cell r="I1822" t="str">
            <v>Materská škola</v>
          </cell>
          <cell r="J1822" t="str">
            <v>Košický</v>
          </cell>
          <cell r="K1822" t="str">
            <v>Košice - okolie</v>
          </cell>
          <cell r="L1822" t="str">
            <v>04410</v>
          </cell>
          <cell r="M1822" t="str">
            <v>Geča</v>
          </cell>
          <cell r="N1822" t="str">
            <v>Kostolná 10</v>
          </cell>
          <cell r="O1822" t="str">
            <v>521370</v>
          </cell>
          <cell r="P1822" t="str">
            <v>NS</v>
          </cell>
          <cell r="Q1822">
            <v>16</v>
          </cell>
          <cell r="R1822">
            <v>0</v>
          </cell>
          <cell r="S1822">
            <v>0</v>
          </cell>
          <cell r="V1822">
            <v>16</v>
          </cell>
          <cell r="W1822">
            <v>0</v>
          </cell>
          <cell r="X1822">
            <v>0</v>
          </cell>
          <cell r="Y1822">
            <v>0</v>
          </cell>
          <cell r="AB1822">
            <v>0</v>
          </cell>
        </row>
        <row r="1823">
          <cell r="G1823">
            <v>710025360</v>
          </cell>
          <cell r="H1823" t="str">
            <v>000324159</v>
          </cell>
          <cell r="I1823" t="str">
            <v>Materská škola</v>
          </cell>
          <cell r="J1823" t="str">
            <v>Košický</v>
          </cell>
          <cell r="K1823" t="str">
            <v>Košice - okolie</v>
          </cell>
          <cell r="L1823" t="str">
            <v>04414</v>
          </cell>
          <cell r="M1823" t="str">
            <v>Gyňov</v>
          </cell>
          <cell r="N1823" t="str">
            <v>Malogyňovská 71</v>
          </cell>
          <cell r="O1823" t="str">
            <v>521388</v>
          </cell>
          <cell r="P1823" t="str">
            <v>NS</v>
          </cell>
          <cell r="Q1823">
            <v>10</v>
          </cell>
          <cell r="R1823">
            <v>0</v>
          </cell>
          <cell r="S1823">
            <v>0</v>
          </cell>
          <cell r="V1823">
            <v>10</v>
          </cell>
          <cell r="W1823">
            <v>0</v>
          </cell>
          <cell r="X1823">
            <v>0</v>
          </cell>
          <cell r="Y1823">
            <v>0</v>
          </cell>
          <cell r="AB1823">
            <v>0</v>
          </cell>
        </row>
        <row r="1824">
          <cell r="G1824">
            <v>710025386</v>
          </cell>
          <cell r="H1824" t="str">
            <v>000324175</v>
          </cell>
          <cell r="I1824" t="str">
            <v>Materská škola</v>
          </cell>
          <cell r="J1824" t="str">
            <v>Košický</v>
          </cell>
          <cell r="K1824" t="str">
            <v>Košice - okolie</v>
          </cell>
          <cell r="L1824" t="str">
            <v>04457</v>
          </cell>
          <cell r="M1824" t="str">
            <v>Haniska</v>
          </cell>
          <cell r="N1824" t="str">
            <v>Haniska 295</v>
          </cell>
          <cell r="O1824" t="str">
            <v>521400</v>
          </cell>
          <cell r="P1824" t="str">
            <v>NS</v>
          </cell>
          <cell r="Q1824">
            <v>15</v>
          </cell>
          <cell r="R1824">
            <v>0</v>
          </cell>
          <cell r="S1824">
            <v>0</v>
          </cell>
          <cell r="V1824">
            <v>15</v>
          </cell>
          <cell r="W1824">
            <v>0</v>
          </cell>
          <cell r="X1824">
            <v>0</v>
          </cell>
          <cell r="Y1824">
            <v>0</v>
          </cell>
          <cell r="AB1824">
            <v>0</v>
          </cell>
        </row>
        <row r="1825">
          <cell r="G1825">
            <v>710025416</v>
          </cell>
          <cell r="H1825" t="str">
            <v>000324230</v>
          </cell>
          <cell r="I1825" t="str">
            <v>Materská škola</v>
          </cell>
          <cell r="J1825" t="str">
            <v>Košický</v>
          </cell>
          <cell r="K1825" t="str">
            <v>Košice - okolie</v>
          </cell>
          <cell r="L1825" t="str">
            <v>04412</v>
          </cell>
          <cell r="M1825" t="str">
            <v>Hýľov</v>
          </cell>
          <cell r="N1825" t="str">
            <v>Hýľov 44</v>
          </cell>
          <cell r="O1825" t="str">
            <v>521469</v>
          </cell>
          <cell r="P1825" t="str">
            <v>NS</v>
          </cell>
          <cell r="Q1825">
            <v>1</v>
          </cell>
          <cell r="R1825">
            <v>0</v>
          </cell>
          <cell r="S1825">
            <v>0</v>
          </cell>
          <cell r="V1825">
            <v>1</v>
          </cell>
          <cell r="W1825">
            <v>0</v>
          </cell>
          <cell r="X1825">
            <v>0</v>
          </cell>
          <cell r="Y1825">
            <v>0</v>
          </cell>
          <cell r="AB1825">
            <v>0</v>
          </cell>
        </row>
        <row r="1826">
          <cell r="G1826">
            <v>710025424</v>
          </cell>
          <cell r="H1826" t="str">
            <v>000324256</v>
          </cell>
          <cell r="I1826" t="str">
            <v>Materská škola</v>
          </cell>
          <cell r="J1826" t="str">
            <v>Košický</v>
          </cell>
          <cell r="K1826" t="str">
            <v>Košice - okolie</v>
          </cell>
          <cell r="L1826" t="str">
            <v>04405</v>
          </cell>
          <cell r="M1826" t="str">
            <v>Janík</v>
          </cell>
          <cell r="N1826" t="str">
            <v>Janík 28</v>
          </cell>
          <cell r="O1826" t="str">
            <v>521485</v>
          </cell>
          <cell r="P1826" t="str">
            <v>NS</v>
          </cell>
          <cell r="Q1826">
            <v>6</v>
          </cell>
          <cell r="R1826">
            <v>0</v>
          </cell>
          <cell r="S1826">
            <v>0</v>
          </cell>
          <cell r="V1826">
            <v>6</v>
          </cell>
          <cell r="W1826">
            <v>1</v>
          </cell>
          <cell r="X1826">
            <v>0</v>
          </cell>
          <cell r="Y1826">
            <v>0</v>
          </cell>
          <cell r="AB1826">
            <v>1</v>
          </cell>
        </row>
        <row r="1827">
          <cell r="G1827">
            <v>710025432</v>
          </cell>
          <cell r="H1827" t="str">
            <v>000324264</v>
          </cell>
          <cell r="I1827" t="str">
            <v>Materská škola</v>
          </cell>
          <cell r="J1827" t="str">
            <v>Košický</v>
          </cell>
          <cell r="K1827" t="str">
            <v>Košice - okolie</v>
          </cell>
          <cell r="L1827" t="str">
            <v>04423</v>
          </cell>
          <cell r="M1827" t="str">
            <v>Jasov</v>
          </cell>
          <cell r="N1827" t="str">
            <v>Hlavná 46</v>
          </cell>
          <cell r="O1827" t="str">
            <v>521493</v>
          </cell>
          <cell r="P1827" t="str">
            <v>NS</v>
          </cell>
          <cell r="Q1827">
            <v>18</v>
          </cell>
          <cell r="R1827">
            <v>0</v>
          </cell>
          <cell r="S1827">
            <v>0</v>
          </cell>
          <cell r="V1827">
            <v>18</v>
          </cell>
          <cell r="W1827">
            <v>4</v>
          </cell>
          <cell r="X1827">
            <v>0</v>
          </cell>
          <cell r="Y1827">
            <v>0</v>
          </cell>
          <cell r="AB1827">
            <v>4</v>
          </cell>
        </row>
        <row r="1828">
          <cell r="G1828">
            <v>710025459</v>
          </cell>
          <cell r="H1828" t="str">
            <v>035564296</v>
          </cell>
          <cell r="I1828" t="str">
            <v>Základná škola s materskou školou - predprimárne vzdelávanie</v>
          </cell>
          <cell r="J1828" t="str">
            <v>Košický</v>
          </cell>
          <cell r="K1828" t="str">
            <v>Košice - okolie</v>
          </cell>
          <cell r="L1828" t="str">
            <v>04418</v>
          </cell>
          <cell r="M1828" t="str">
            <v>Kalša</v>
          </cell>
          <cell r="N1828" t="str">
            <v>Kalša 128</v>
          </cell>
          <cell r="O1828" t="str">
            <v>521507</v>
          </cell>
          <cell r="P1828" t="str">
            <v>NS</v>
          </cell>
          <cell r="Q1828">
            <v>5</v>
          </cell>
          <cell r="R1828">
            <v>0</v>
          </cell>
          <cell r="S1828">
            <v>0</v>
          </cell>
          <cell r="V1828">
            <v>5</v>
          </cell>
          <cell r="W1828">
            <v>0</v>
          </cell>
          <cell r="X1828">
            <v>0</v>
          </cell>
          <cell r="Y1828">
            <v>0</v>
          </cell>
          <cell r="AB1828">
            <v>0</v>
          </cell>
        </row>
        <row r="1829">
          <cell r="G1829">
            <v>710025467</v>
          </cell>
          <cell r="H1829" t="str">
            <v>000324299</v>
          </cell>
          <cell r="I1829" t="str">
            <v>Materská škola</v>
          </cell>
          <cell r="J1829" t="str">
            <v>Košický</v>
          </cell>
          <cell r="K1829" t="str">
            <v>Košice - okolie</v>
          </cell>
          <cell r="L1829" t="str">
            <v>04447</v>
          </cell>
          <cell r="M1829" t="str">
            <v>Kecerovce</v>
          </cell>
          <cell r="N1829" t="str">
            <v>Kecerovce 31</v>
          </cell>
          <cell r="O1829" t="str">
            <v>521523</v>
          </cell>
          <cell r="P1829" t="str">
            <v>NS</v>
          </cell>
          <cell r="Q1829">
            <v>22</v>
          </cell>
          <cell r="R1829">
            <v>0</v>
          </cell>
          <cell r="S1829">
            <v>0</v>
          </cell>
          <cell r="V1829">
            <v>22</v>
          </cell>
          <cell r="W1829">
            <v>0</v>
          </cell>
          <cell r="X1829">
            <v>0</v>
          </cell>
          <cell r="Y1829">
            <v>0</v>
          </cell>
          <cell r="AB1829">
            <v>0</v>
          </cell>
        </row>
        <row r="1830">
          <cell r="G1830">
            <v>710025483</v>
          </cell>
          <cell r="H1830" t="str">
            <v>000324311</v>
          </cell>
          <cell r="I1830" t="str">
            <v>Materská škola</v>
          </cell>
          <cell r="J1830" t="str">
            <v>Košický</v>
          </cell>
          <cell r="K1830" t="str">
            <v>Košice - okolie</v>
          </cell>
          <cell r="L1830" t="str">
            <v>04413</v>
          </cell>
          <cell r="M1830" t="str">
            <v>Kokšov-Bakša</v>
          </cell>
          <cell r="N1830" t="str">
            <v>Kokšov-Bakša 178</v>
          </cell>
          <cell r="O1830" t="str">
            <v>521558</v>
          </cell>
          <cell r="P1830" t="str">
            <v>NS</v>
          </cell>
          <cell r="Q1830">
            <v>13</v>
          </cell>
          <cell r="V1830">
            <v>13</v>
          </cell>
          <cell r="W1830">
            <v>0</v>
          </cell>
          <cell r="AB1830">
            <v>0</v>
          </cell>
        </row>
        <row r="1831">
          <cell r="G1831">
            <v>710025505</v>
          </cell>
          <cell r="H1831" t="str">
            <v>000324345</v>
          </cell>
          <cell r="I1831" t="str">
            <v>Materská škola</v>
          </cell>
          <cell r="J1831" t="str">
            <v>Košický</v>
          </cell>
          <cell r="K1831" t="str">
            <v>Košice - okolie</v>
          </cell>
          <cell r="L1831" t="str">
            <v>04465</v>
          </cell>
          <cell r="M1831" t="str">
            <v>Košická Belá</v>
          </cell>
          <cell r="N1831" t="str">
            <v>Košická Belá 236</v>
          </cell>
          <cell r="O1831" t="str">
            <v>521574</v>
          </cell>
          <cell r="P1831" t="str">
            <v>NS</v>
          </cell>
          <cell r="Q1831">
            <v>8</v>
          </cell>
          <cell r="V1831">
            <v>8</v>
          </cell>
          <cell r="W1831">
            <v>1</v>
          </cell>
          <cell r="AB1831">
            <v>1</v>
          </cell>
        </row>
        <row r="1832">
          <cell r="G1832">
            <v>710270879</v>
          </cell>
          <cell r="H1832" t="str">
            <v>051845601</v>
          </cell>
          <cell r="I1832" t="str">
            <v>Materská škola - Základná škola s materskou školou</v>
          </cell>
          <cell r="J1832" t="str">
            <v>Košický</v>
          </cell>
          <cell r="K1832" t="str">
            <v>Košice - okolie</v>
          </cell>
          <cell r="L1832" t="str">
            <v>04441</v>
          </cell>
          <cell r="M1832" t="str">
            <v>Košická Polianka</v>
          </cell>
          <cell r="N1832" t="str">
            <v>Košická Polianka 148</v>
          </cell>
          <cell r="O1832" t="str">
            <v>521582</v>
          </cell>
          <cell r="P1832" t="str">
            <v>NS</v>
          </cell>
          <cell r="Q1832">
            <v>8</v>
          </cell>
          <cell r="R1832">
            <v>0</v>
          </cell>
          <cell r="S1832">
            <v>0</v>
          </cell>
          <cell r="V1832">
            <v>8</v>
          </cell>
          <cell r="W1832">
            <v>0</v>
          </cell>
          <cell r="X1832">
            <v>0</v>
          </cell>
          <cell r="Y1832">
            <v>0</v>
          </cell>
          <cell r="AB1832">
            <v>0</v>
          </cell>
        </row>
        <row r="1833">
          <cell r="G1833">
            <v>710025521</v>
          </cell>
          <cell r="H1833" t="str">
            <v>000324361</v>
          </cell>
          <cell r="I1833" t="str">
            <v>Materská škola</v>
          </cell>
          <cell r="J1833" t="str">
            <v>Košický</v>
          </cell>
          <cell r="K1833" t="str">
            <v>Košice - okolie</v>
          </cell>
          <cell r="L1833" t="str">
            <v>04442</v>
          </cell>
          <cell r="M1833" t="str">
            <v>Košické Oľšany</v>
          </cell>
          <cell r="N1833" t="str">
            <v>Košické Oľšany 133</v>
          </cell>
          <cell r="O1833" t="str">
            <v>521591</v>
          </cell>
          <cell r="P1833" t="str">
            <v>NS</v>
          </cell>
          <cell r="Q1833">
            <v>7</v>
          </cell>
          <cell r="V1833">
            <v>7</v>
          </cell>
          <cell r="W1833">
            <v>0</v>
          </cell>
          <cell r="AB1833">
            <v>0</v>
          </cell>
        </row>
        <row r="1834">
          <cell r="G1834">
            <v>710025530</v>
          </cell>
          <cell r="H1834" t="str">
            <v>000324370</v>
          </cell>
          <cell r="I1834" t="str">
            <v>Materská škola</v>
          </cell>
          <cell r="J1834" t="str">
            <v>Košický</v>
          </cell>
          <cell r="K1834" t="str">
            <v>Košice - okolie</v>
          </cell>
          <cell r="L1834" t="str">
            <v>04445</v>
          </cell>
          <cell r="M1834" t="str">
            <v>Košický Klečenov</v>
          </cell>
          <cell r="N1834" t="str">
            <v>Košický Klečenov 43</v>
          </cell>
          <cell r="O1834" t="str">
            <v>521604</v>
          </cell>
          <cell r="P1834" t="str">
            <v>NS</v>
          </cell>
          <cell r="Q1834">
            <v>4</v>
          </cell>
          <cell r="V1834">
            <v>4</v>
          </cell>
          <cell r="W1834">
            <v>0</v>
          </cell>
          <cell r="AB1834">
            <v>0</v>
          </cell>
        </row>
        <row r="1835">
          <cell r="G1835">
            <v>710025548</v>
          </cell>
          <cell r="H1835" t="str">
            <v>000324388</v>
          </cell>
          <cell r="I1835" t="str">
            <v>Materská škola</v>
          </cell>
          <cell r="J1835" t="str">
            <v>Košický</v>
          </cell>
          <cell r="K1835" t="str">
            <v>Košice - okolie</v>
          </cell>
          <cell r="L1835" t="str">
            <v>04444</v>
          </cell>
          <cell r="M1835" t="str">
            <v>Kráľovce</v>
          </cell>
          <cell r="N1835" t="str">
            <v>Kráľovce 86</v>
          </cell>
          <cell r="O1835" t="str">
            <v>521612</v>
          </cell>
          <cell r="P1835" t="str">
            <v>NS</v>
          </cell>
          <cell r="Q1835">
            <v>13</v>
          </cell>
          <cell r="V1835">
            <v>13</v>
          </cell>
          <cell r="W1835">
            <v>0</v>
          </cell>
          <cell r="AB1835">
            <v>0</v>
          </cell>
        </row>
        <row r="1836">
          <cell r="G1836">
            <v>710025556</v>
          </cell>
          <cell r="H1836" t="str">
            <v>000324400</v>
          </cell>
          <cell r="I1836" t="str">
            <v>Materská škola</v>
          </cell>
          <cell r="J1836" t="str">
            <v>Košický</v>
          </cell>
          <cell r="K1836" t="str">
            <v>Košice - okolie</v>
          </cell>
          <cell r="L1836" t="str">
            <v>04481</v>
          </cell>
          <cell r="M1836" t="str">
            <v>Kysak</v>
          </cell>
          <cell r="N1836" t="str">
            <v>Kysak 210</v>
          </cell>
          <cell r="O1836" t="str">
            <v>521639</v>
          </cell>
          <cell r="P1836" t="str">
            <v>NS</v>
          </cell>
          <cell r="Q1836">
            <v>9</v>
          </cell>
          <cell r="R1836">
            <v>0</v>
          </cell>
          <cell r="S1836">
            <v>0</v>
          </cell>
          <cell r="V1836">
            <v>9</v>
          </cell>
          <cell r="W1836">
            <v>0</v>
          </cell>
          <cell r="X1836">
            <v>0</v>
          </cell>
          <cell r="Y1836">
            <v>0</v>
          </cell>
          <cell r="AB1836">
            <v>0</v>
          </cell>
        </row>
        <row r="1837">
          <cell r="G1837">
            <v>710025564</v>
          </cell>
          <cell r="H1837" t="str">
            <v>000324426</v>
          </cell>
          <cell r="I1837" t="str">
            <v>Materská škola</v>
          </cell>
          <cell r="J1837" t="str">
            <v>Košický</v>
          </cell>
          <cell r="K1837" t="str">
            <v>Košice - okolie</v>
          </cell>
          <cell r="L1837" t="str">
            <v>04420</v>
          </cell>
          <cell r="M1837" t="str">
            <v>Malá Ida</v>
          </cell>
          <cell r="N1837" t="str">
            <v>Školská 5</v>
          </cell>
          <cell r="O1837" t="str">
            <v>521655</v>
          </cell>
          <cell r="P1837" t="str">
            <v>NS</v>
          </cell>
          <cell r="Q1837">
            <v>19</v>
          </cell>
          <cell r="R1837">
            <v>0</v>
          </cell>
          <cell r="S1837">
            <v>0</v>
          </cell>
          <cell r="V1837">
            <v>19</v>
          </cell>
          <cell r="W1837">
            <v>0</v>
          </cell>
          <cell r="X1837">
            <v>0</v>
          </cell>
          <cell r="Y1837">
            <v>0</v>
          </cell>
          <cell r="AB1837">
            <v>0</v>
          </cell>
        </row>
        <row r="1838">
          <cell r="G1838">
            <v>35567791</v>
          </cell>
          <cell r="H1838" t="str">
            <v>000324442</v>
          </cell>
          <cell r="I1838" t="str">
            <v>Materská škola</v>
          </cell>
          <cell r="J1838" t="str">
            <v>Košický</v>
          </cell>
          <cell r="K1838" t="str">
            <v>Košice - okolie</v>
          </cell>
          <cell r="L1838" t="str">
            <v>04425</v>
          </cell>
          <cell r="M1838" t="str">
            <v>Medzev</v>
          </cell>
          <cell r="N1838" t="str">
            <v>Mariánske nám. 35</v>
          </cell>
          <cell r="O1838" t="str">
            <v>521671</v>
          </cell>
          <cell r="P1838" t="str">
            <v>PS</v>
          </cell>
          <cell r="Q1838">
            <v>50</v>
          </cell>
          <cell r="R1838">
            <v>0</v>
          </cell>
          <cell r="S1838">
            <v>0</v>
          </cell>
          <cell r="V1838">
            <v>50</v>
          </cell>
          <cell r="W1838">
            <v>9</v>
          </cell>
          <cell r="X1838">
            <v>0</v>
          </cell>
          <cell r="Y1838">
            <v>0</v>
          </cell>
          <cell r="AB1838">
            <v>9</v>
          </cell>
        </row>
        <row r="1839">
          <cell r="G1839">
            <v>710025670</v>
          </cell>
          <cell r="H1839" t="str">
            <v>000690295</v>
          </cell>
          <cell r="I1839" t="str">
            <v>Materská škola</v>
          </cell>
          <cell r="J1839" t="str">
            <v>Košický</v>
          </cell>
          <cell r="K1839" t="str">
            <v>Košice - okolie</v>
          </cell>
          <cell r="L1839" t="str">
            <v>04501</v>
          </cell>
          <cell r="M1839" t="str">
            <v>Mokrance</v>
          </cell>
          <cell r="N1839" t="str">
            <v>Mokrance 162</v>
          </cell>
          <cell r="O1839" t="str">
            <v>521680</v>
          </cell>
          <cell r="P1839" t="str">
            <v>NS</v>
          </cell>
          <cell r="Q1839">
            <v>17</v>
          </cell>
          <cell r="V1839">
            <v>17</v>
          </cell>
          <cell r="AB1839">
            <v>0</v>
          </cell>
        </row>
        <row r="1840">
          <cell r="G1840">
            <v>710025629</v>
          </cell>
          <cell r="H1840" t="str">
            <v>000324451</v>
          </cell>
          <cell r="I1840" t="str">
            <v>Materská škola</v>
          </cell>
          <cell r="J1840" t="str">
            <v>Košický</v>
          </cell>
          <cell r="K1840" t="str">
            <v>Košice - okolie</v>
          </cell>
          <cell r="L1840" t="str">
            <v>04501</v>
          </cell>
          <cell r="M1840" t="str">
            <v>Moldava nad Bodvou</v>
          </cell>
          <cell r="N1840" t="str">
            <v>Hviezdoslavova 17</v>
          </cell>
          <cell r="O1840" t="str">
            <v>521698</v>
          </cell>
          <cell r="P1840" t="str">
            <v>NS</v>
          </cell>
          <cell r="Q1840">
            <v>19</v>
          </cell>
          <cell r="R1840">
            <v>0</v>
          </cell>
          <cell r="S1840">
            <v>0</v>
          </cell>
          <cell r="V1840">
            <v>19</v>
          </cell>
          <cell r="W1840">
            <v>0</v>
          </cell>
          <cell r="X1840">
            <v>0</v>
          </cell>
          <cell r="Y1840">
            <v>0</v>
          </cell>
          <cell r="AB1840">
            <v>0</v>
          </cell>
        </row>
        <row r="1841">
          <cell r="G1841">
            <v>710025645</v>
          </cell>
          <cell r="H1841" t="str">
            <v>000324451</v>
          </cell>
          <cell r="I1841" t="str">
            <v>Materská škola s vyučovacím jazykom maďarským - Óvoda</v>
          </cell>
          <cell r="J1841" t="str">
            <v>Košický</v>
          </cell>
          <cell r="K1841" t="str">
            <v>Košice - okolie</v>
          </cell>
          <cell r="L1841" t="str">
            <v>04501</v>
          </cell>
          <cell r="M1841" t="str">
            <v>Moldava nad Bodvou</v>
          </cell>
          <cell r="N1841" t="str">
            <v>Československej armády 22</v>
          </cell>
          <cell r="O1841" t="str">
            <v>521698</v>
          </cell>
          <cell r="P1841" t="str">
            <v>NS</v>
          </cell>
          <cell r="Q1841">
            <v>22</v>
          </cell>
          <cell r="R1841">
            <v>0</v>
          </cell>
          <cell r="S1841">
            <v>0</v>
          </cell>
          <cell r="V1841">
            <v>22</v>
          </cell>
          <cell r="W1841">
            <v>9</v>
          </cell>
          <cell r="X1841">
            <v>0</v>
          </cell>
          <cell r="Y1841">
            <v>0</v>
          </cell>
          <cell r="AB1841">
            <v>9</v>
          </cell>
        </row>
        <row r="1842">
          <cell r="G1842">
            <v>710025653</v>
          </cell>
          <cell r="H1842" t="str">
            <v>000324451</v>
          </cell>
          <cell r="I1842" t="str">
            <v>Materská škola</v>
          </cell>
          <cell r="J1842" t="str">
            <v>Košický</v>
          </cell>
          <cell r="K1842" t="str">
            <v>Košice - okolie</v>
          </cell>
          <cell r="L1842" t="str">
            <v>04501</v>
          </cell>
          <cell r="M1842" t="str">
            <v>Moldava nad Bodvou</v>
          </cell>
          <cell r="N1842" t="str">
            <v>Krátka 10</v>
          </cell>
          <cell r="O1842" t="str">
            <v>521698</v>
          </cell>
          <cell r="P1842" t="str">
            <v>NS</v>
          </cell>
          <cell r="Q1842">
            <v>33</v>
          </cell>
          <cell r="R1842">
            <v>0</v>
          </cell>
          <cell r="S1842">
            <v>0</v>
          </cell>
          <cell r="V1842">
            <v>33</v>
          </cell>
          <cell r="W1842">
            <v>1</v>
          </cell>
          <cell r="X1842">
            <v>0</v>
          </cell>
          <cell r="Y1842">
            <v>0</v>
          </cell>
          <cell r="AB1842">
            <v>1</v>
          </cell>
        </row>
        <row r="1843">
          <cell r="G1843">
            <v>710025661</v>
          </cell>
          <cell r="H1843" t="str">
            <v>000324451</v>
          </cell>
          <cell r="I1843" t="str">
            <v>Materská škola s vyučovacím jazykom maďarským - Óvoda</v>
          </cell>
          <cell r="J1843" t="str">
            <v>Košický</v>
          </cell>
          <cell r="K1843" t="str">
            <v>Košice - okolie</v>
          </cell>
          <cell r="L1843" t="str">
            <v>04501</v>
          </cell>
          <cell r="M1843" t="str">
            <v>Moldava nad Bodvou</v>
          </cell>
          <cell r="N1843" t="str">
            <v>m. č. Budulov 116</v>
          </cell>
          <cell r="O1843" t="str">
            <v>521698</v>
          </cell>
          <cell r="P1843" t="str">
            <v>NS</v>
          </cell>
          <cell r="Q1843">
            <v>9</v>
          </cell>
          <cell r="R1843">
            <v>0</v>
          </cell>
          <cell r="S1843">
            <v>0</v>
          </cell>
          <cell r="V1843">
            <v>9</v>
          </cell>
          <cell r="W1843">
            <v>0</v>
          </cell>
          <cell r="X1843">
            <v>0</v>
          </cell>
          <cell r="Y1843">
            <v>0</v>
          </cell>
          <cell r="AB1843">
            <v>0</v>
          </cell>
        </row>
        <row r="1844">
          <cell r="G1844">
            <v>710039298</v>
          </cell>
          <cell r="H1844" t="str">
            <v>000324451</v>
          </cell>
          <cell r="I1844" t="str">
            <v>Materská škola</v>
          </cell>
          <cell r="J1844" t="str">
            <v>Košický</v>
          </cell>
          <cell r="K1844" t="str">
            <v>Košice - okolie</v>
          </cell>
          <cell r="L1844" t="str">
            <v>04501</v>
          </cell>
          <cell r="M1844" t="str">
            <v>Moldava nad Bodvou</v>
          </cell>
          <cell r="N1844" t="str">
            <v>Severná 19</v>
          </cell>
          <cell r="O1844" t="str">
            <v>521698</v>
          </cell>
          <cell r="P1844" t="str">
            <v>NS</v>
          </cell>
          <cell r="Q1844">
            <v>39</v>
          </cell>
          <cell r="R1844">
            <v>0</v>
          </cell>
          <cell r="S1844">
            <v>0</v>
          </cell>
          <cell r="V1844">
            <v>39</v>
          </cell>
          <cell r="W1844">
            <v>1</v>
          </cell>
          <cell r="X1844">
            <v>0</v>
          </cell>
          <cell r="Y1844">
            <v>0</v>
          </cell>
          <cell r="AB1844">
            <v>1</v>
          </cell>
        </row>
        <row r="1845">
          <cell r="G1845">
            <v>710025696</v>
          </cell>
          <cell r="H1845" t="str">
            <v>000324485</v>
          </cell>
          <cell r="I1845" t="str">
            <v>Materská škola</v>
          </cell>
          <cell r="J1845" t="str">
            <v>Košický</v>
          </cell>
          <cell r="K1845" t="str">
            <v>Košice - okolie</v>
          </cell>
          <cell r="L1845" t="str">
            <v>04445</v>
          </cell>
          <cell r="M1845" t="str">
            <v>Nižná Kamenica</v>
          </cell>
          <cell r="N1845" t="str">
            <v>Nižná Kamenica 60</v>
          </cell>
          <cell r="O1845" t="str">
            <v>521728</v>
          </cell>
          <cell r="P1845" t="str">
            <v>NS</v>
          </cell>
          <cell r="Q1845">
            <v>8</v>
          </cell>
          <cell r="R1845">
            <v>0</v>
          </cell>
          <cell r="S1845">
            <v>0</v>
          </cell>
          <cell r="V1845">
            <v>8</v>
          </cell>
          <cell r="W1845">
            <v>0</v>
          </cell>
          <cell r="X1845">
            <v>0</v>
          </cell>
          <cell r="Y1845">
            <v>0</v>
          </cell>
          <cell r="AB1845">
            <v>0</v>
          </cell>
        </row>
        <row r="1846">
          <cell r="G1846">
            <v>710025700</v>
          </cell>
          <cell r="H1846" t="str">
            <v>000324493</v>
          </cell>
          <cell r="I1846" t="str">
            <v>Materská škola</v>
          </cell>
          <cell r="J1846" t="str">
            <v>Košický</v>
          </cell>
          <cell r="K1846" t="str">
            <v>Košice - okolie</v>
          </cell>
          <cell r="L1846" t="str">
            <v>04415</v>
          </cell>
          <cell r="M1846" t="str">
            <v>Nižná Myšľa</v>
          </cell>
          <cell r="N1846" t="str">
            <v>Hlavná 346</v>
          </cell>
          <cell r="O1846" t="str">
            <v>521736</v>
          </cell>
          <cell r="P1846" t="str">
            <v>NS</v>
          </cell>
          <cell r="Q1846">
            <v>7</v>
          </cell>
          <cell r="R1846">
            <v>0</v>
          </cell>
          <cell r="S1846">
            <v>0</v>
          </cell>
          <cell r="V1846">
            <v>7</v>
          </cell>
          <cell r="W1846">
            <v>0</v>
          </cell>
          <cell r="X1846">
            <v>0</v>
          </cell>
          <cell r="Y1846">
            <v>0</v>
          </cell>
          <cell r="AB1846">
            <v>0</v>
          </cell>
        </row>
        <row r="1847">
          <cell r="G1847">
            <v>710025718</v>
          </cell>
          <cell r="H1847" t="str">
            <v>000690325</v>
          </cell>
          <cell r="I1847" t="str">
            <v>Materská škola</v>
          </cell>
          <cell r="J1847" t="str">
            <v>Košický</v>
          </cell>
          <cell r="K1847" t="str">
            <v>Košice - okolie</v>
          </cell>
          <cell r="L1847" t="str">
            <v>04416</v>
          </cell>
          <cell r="M1847" t="str">
            <v>Nižný Čaj</v>
          </cell>
          <cell r="N1847" t="str">
            <v>Nižný Čaj 24</v>
          </cell>
          <cell r="O1847" t="str">
            <v>521744</v>
          </cell>
          <cell r="P1847" t="str">
            <v>NS</v>
          </cell>
          <cell r="Q1847">
            <v>5</v>
          </cell>
          <cell r="V1847">
            <v>5</v>
          </cell>
          <cell r="AB1847">
            <v>0</v>
          </cell>
        </row>
        <row r="1848">
          <cell r="G1848">
            <v>710025726</v>
          </cell>
          <cell r="H1848" t="str">
            <v>000324507</v>
          </cell>
          <cell r="I1848" t="str">
            <v>Materská škola</v>
          </cell>
          <cell r="J1848" t="str">
            <v>Košický</v>
          </cell>
          <cell r="K1848" t="str">
            <v>Košice - okolie</v>
          </cell>
          <cell r="L1848" t="str">
            <v>04412</v>
          </cell>
          <cell r="M1848" t="str">
            <v>Nižný Klátov</v>
          </cell>
          <cell r="N1848" t="str">
            <v>Čaksova 1/167</v>
          </cell>
          <cell r="O1848" t="str">
            <v>521752</v>
          </cell>
          <cell r="P1848" t="str">
            <v>NS</v>
          </cell>
          <cell r="Q1848">
            <v>4</v>
          </cell>
          <cell r="R1848">
            <v>0</v>
          </cell>
          <cell r="S1848">
            <v>0</v>
          </cell>
          <cell r="V1848">
            <v>4</v>
          </cell>
          <cell r="W1848">
            <v>0</v>
          </cell>
          <cell r="X1848">
            <v>0</v>
          </cell>
          <cell r="Y1848">
            <v>0</v>
          </cell>
          <cell r="AB1848">
            <v>0</v>
          </cell>
        </row>
        <row r="1849">
          <cell r="G1849">
            <v>710025734</v>
          </cell>
          <cell r="H1849" t="str">
            <v>000324515</v>
          </cell>
          <cell r="I1849" t="str">
            <v>Materská škola s vyučovacím jazykom maďarským - Óvoda</v>
          </cell>
          <cell r="J1849" t="str">
            <v>Košický</v>
          </cell>
          <cell r="K1849" t="str">
            <v>Košice - okolie</v>
          </cell>
          <cell r="L1849" t="str">
            <v>04473</v>
          </cell>
          <cell r="M1849" t="str">
            <v>Nižný Lánec</v>
          </cell>
          <cell r="N1849" t="str">
            <v>Nižný Lánec 54</v>
          </cell>
          <cell r="O1849" t="str">
            <v>521761</v>
          </cell>
          <cell r="P1849" t="str">
            <v>NS</v>
          </cell>
          <cell r="Q1849">
            <v>5</v>
          </cell>
          <cell r="V1849">
            <v>5</v>
          </cell>
          <cell r="W1849">
            <v>2</v>
          </cell>
          <cell r="AB1849">
            <v>2</v>
          </cell>
        </row>
        <row r="1850">
          <cell r="G1850">
            <v>710025742</v>
          </cell>
          <cell r="H1850" t="str">
            <v>000324531</v>
          </cell>
          <cell r="I1850" t="str">
            <v>Materská škola s vyučovacím jazykom maďarským - Óvoda</v>
          </cell>
          <cell r="J1850" t="str">
            <v>Košický</v>
          </cell>
          <cell r="K1850" t="str">
            <v>Košice - okolie</v>
          </cell>
          <cell r="L1850" t="str">
            <v>04404</v>
          </cell>
          <cell r="M1850" t="str">
            <v>Turnianska Nová Ves</v>
          </cell>
          <cell r="N1850" t="str">
            <v>Turnianska Nová Ves 84</v>
          </cell>
          <cell r="O1850" t="str">
            <v>521779</v>
          </cell>
          <cell r="P1850" t="str">
            <v>NS</v>
          </cell>
          <cell r="Q1850">
            <v>5</v>
          </cell>
          <cell r="R1850">
            <v>0</v>
          </cell>
          <cell r="S1850">
            <v>0</v>
          </cell>
          <cell r="V1850">
            <v>5</v>
          </cell>
          <cell r="W1850">
            <v>0</v>
          </cell>
          <cell r="X1850">
            <v>0</v>
          </cell>
          <cell r="Y1850">
            <v>0</v>
          </cell>
          <cell r="AB1850">
            <v>0</v>
          </cell>
        </row>
        <row r="1851">
          <cell r="G1851">
            <v>710025769</v>
          </cell>
          <cell r="H1851" t="str">
            <v>000324523</v>
          </cell>
          <cell r="I1851" t="str">
            <v>Materská škola</v>
          </cell>
          <cell r="J1851" t="str">
            <v>Košický</v>
          </cell>
          <cell r="K1851" t="str">
            <v>Košice - okolie</v>
          </cell>
          <cell r="L1851" t="str">
            <v>04421</v>
          </cell>
          <cell r="M1851" t="str">
            <v>Nováčany</v>
          </cell>
          <cell r="N1851" t="str">
            <v>Nováčany 86</v>
          </cell>
          <cell r="O1851" t="str">
            <v>521787</v>
          </cell>
          <cell r="P1851" t="str">
            <v>NS</v>
          </cell>
          <cell r="Q1851">
            <v>4</v>
          </cell>
          <cell r="R1851">
            <v>0</v>
          </cell>
          <cell r="S1851">
            <v>0</v>
          </cell>
          <cell r="V1851">
            <v>4</v>
          </cell>
          <cell r="W1851">
            <v>2</v>
          </cell>
          <cell r="X1851">
            <v>0</v>
          </cell>
          <cell r="Y1851">
            <v>0</v>
          </cell>
          <cell r="AB1851">
            <v>2</v>
          </cell>
        </row>
        <row r="1852">
          <cell r="G1852">
            <v>710025750</v>
          </cell>
          <cell r="H1852" t="str">
            <v>000324540</v>
          </cell>
          <cell r="I1852" t="str">
            <v>Materská škola</v>
          </cell>
          <cell r="J1852" t="str">
            <v>Košický</v>
          </cell>
          <cell r="K1852" t="str">
            <v>Košice - okolie</v>
          </cell>
          <cell r="L1852" t="str">
            <v>04444</v>
          </cell>
          <cell r="M1852" t="str">
            <v>Nová Polhora</v>
          </cell>
          <cell r="N1852" t="str">
            <v>Nová Polhora 95</v>
          </cell>
          <cell r="O1852" t="str">
            <v>521795</v>
          </cell>
          <cell r="P1852" t="str">
            <v>NS</v>
          </cell>
          <cell r="Q1852">
            <v>6</v>
          </cell>
          <cell r="R1852">
            <v>0</v>
          </cell>
          <cell r="S1852">
            <v>0</v>
          </cell>
          <cell r="V1852">
            <v>6</v>
          </cell>
          <cell r="W1852">
            <v>0</v>
          </cell>
          <cell r="X1852">
            <v>0</v>
          </cell>
          <cell r="Y1852">
            <v>0</v>
          </cell>
          <cell r="AB1852">
            <v>0</v>
          </cell>
        </row>
        <row r="1853">
          <cell r="G1853">
            <v>710025777</v>
          </cell>
          <cell r="H1853" t="str">
            <v>000324566</v>
          </cell>
          <cell r="I1853" t="str">
            <v>Materská škola</v>
          </cell>
          <cell r="J1853" t="str">
            <v>Košický</v>
          </cell>
          <cell r="K1853" t="str">
            <v>Košice - okolie</v>
          </cell>
          <cell r="L1853" t="str">
            <v>04481</v>
          </cell>
          <cell r="M1853" t="str">
            <v>Obišovce</v>
          </cell>
          <cell r="N1853" t="str">
            <v>Obišovce 133</v>
          </cell>
          <cell r="O1853" t="str">
            <v>521817</v>
          </cell>
          <cell r="P1853" t="str">
            <v>NS</v>
          </cell>
          <cell r="Q1853">
            <v>4</v>
          </cell>
          <cell r="V1853">
            <v>4</v>
          </cell>
          <cell r="W1853">
            <v>0</v>
          </cell>
          <cell r="AB1853">
            <v>0</v>
          </cell>
        </row>
        <row r="1854">
          <cell r="G1854">
            <v>710264860</v>
          </cell>
          <cell r="H1854" t="str">
            <v>000324574</v>
          </cell>
          <cell r="I1854" t="str">
            <v>Materská škola</v>
          </cell>
          <cell r="J1854" t="str">
            <v>Košický</v>
          </cell>
          <cell r="K1854" t="str">
            <v>Košice - okolie</v>
          </cell>
          <cell r="L1854" t="str">
            <v>04419</v>
          </cell>
          <cell r="M1854" t="str">
            <v>Olšovany</v>
          </cell>
          <cell r="N1854" t="str">
            <v>Olšovany 56</v>
          </cell>
          <cell r="O1854" t="str">
            <v>521825</v>
          </cell>
          <cell r="P1854" t="str">
            <v>NS</v>
          </cell>
          <cell r="Q1854">
            <v>4</v>
          </cell>
          <cell r="R1854">
            <v>0</v>
          </cell>
          <cell r="S1854">
            <v>0</v>
          </cell>
          <cell r="V1854">
            <v>4</v>
          </cell>
          <cell r="W1854">
            <v>0</v>
          </cell>
          <cell r="X1854">
            <v>0</v>
          </cell>
          <cell r="Y1854">
            <v>0</v>
          </cell>
          <cell r="AB1854">
            <v>0</v>
          </cell>
        </row>
        <row r="1855">
          <cell r="G1855">
            <v>710025793</v>
          </cell>
          <cell r="H1855" t="str">
            <v>000324591</v>
          </cell>
          <cell r="I1855" t="str">
            <v>Materská škola</v>
          </cell>
          <cell r="J1855" t="str">
            <v>Košický</v>
          </cell>
          <cell r="K1855" t="str">
            <v>Košice - okolie</v>
          </cell>
          <cell r="L1855" t="str">
            <v>04471</v>
          </cell>
          <cell r="M1855" t="str">
            <v>Paňovce</v>
          </cell>
          <cell r="N1855" t="str">
            <v>Paňovce 96</v>
          </cell>
          <cell r="O1855" t="str">
            <v>521850</v>
          </cell>
          <cell r="P1855" t="str">
            <v>NS</v>
          </cell>
          <cell r="Q1855">
            <v>9</v>
          </cell>
          <cell r="R1855">
            <v>0</v>
          </cell>
          <cell r="S1855">
            <v>0</v>
          </cell>
          <cell r="V1855">
            <v>9</v>
          </cell>
          <cell r="W1855">
            <v>0</v>
          </cell>
          <cell r="X1855">
            <v>0</v>
          </cell>
          <cell r="Y1855">
            <v>0</v>
          </cell>
          <cell r="AB1855">
            <v>0</v>
          </cell>
        </row>
        <row r="1856">
          <cell r="G1856">
            <v>710025807</v>
          </cell>
          <cell r="H1856" t="str">
            <v>000324604</v>
          </cell>
          <cell r="I1856" t="str">
            <v>Materská škola s vyučovacím jazykom maďarským - Óvoda</v>
          </cell>
          <cell r="J1856" t="str">
            <v>Košický</v>
          </cell>
          <cell r="K1856" t="str">
            <v>Košice - okolie</v>
          </cell>
          <cell r="L1856" t="str">
            <v>04405</v>
          </cell>
          <cell r="M1856" t="str">
            <v>Peder</v>
          </cell>
          <cell r="N1856" t="str">
            <v>Peder 119</v>
          </cell>
          <cell r="O1856" t="str">
            <v>521868</v>
          </cell>
          <cell r="P1856" t="str">
            <v>NS</v>
          </cell>
          <cell r="Q1856">
            <v>4</v>
          </cell>
          <cell r="R1856">
            <v>0</v>
          </cell>
          <cell r="S1856">
            <v>0</v>
          </cell>
          <cell r="V1856">
            <v>4</v>
          </cell>
          <cell r="W1856">
            <v>1</v>
          </cell>
          <cell r="X1856">
            <v>0</v>
          </cell>
          <cell r="Y1856">
            <v>0</v>
          </cell>
          <cell r="AB1856">
            <v>1</v>
          </cell>
        </row>
        <row r="1857">
          <cell r="G1857">
            <v>710025815</v>
          </cell>
          <cell r="H1857" t="str">
            <v>000324612</v>
          </cell>
          <cell r="I1857" t="str">
            <v>Materská škola</v>
          </cell>
          <cell r="J1857" t="str">
            <v>Košický</v>
          </cell>
          <cell r="K1857" t="str">
            <v>Košice - okolie</v>
          </cell>
          <cell r="L1857" t="str">
            <v>04474</v>
          </cell>
          <cell r="M1857" t="str">
            <v>Perín-Chym</v>
          </cell>
          <cell r="N1857" t="str">
            <v>Perín 145</v>
          </cell>
          <cell r="O1857" t="str">
            <v>521876</v>
          </cell>
          <cell r="P1857" t="str">
            <v>NS</v>
          </cell>
          <cell r="Q1857">
            <v>13</v>
          </cell>
          <cell r="V1857">
            <v>13</v>
          </cell>
          <cell r="AB1857">
            <v>0</v>
          </cell>
        </row>
        <row r="1858">
          <cell r="G1858">
            <v>710025831</v>
          </cell>
          <cell r="H1858" t="str">
            <v>000324621</v>
          </cell>
          <cell r="I1858" t="str">
            <v>Materská škola</v>
          </cell>
          <cell r="J1858" t="str">
            <v>Košický</v>
          </cell>
          <cell r="K1858" t="str">
            <v>Košice - okolie</v>
          </cell>
          <cell r="L1858" t="str">
            <v>04444</v>
          </cell>
          <cell r="M1858" t="str">
            <v>Ploské</v>
          </cell>
          <cell r="N1858" t="str">
            <v>Ploské 74</v>
          </cell>
          <cell r="O1858" t="str">
            <v>521884</v>
          </cell>
          <cell r="P1858" t="str">
            <v>NS</v>
          </cell>
          <cell r="Q1858">
            <v>9</v>
          </cell>
          <cell r="R1858">
            <v>0</v>
          </cell>
          <cell r="S1858">
            <v>0</v>
          </cell>
          <cell r="V1858">
            <v>9</v>
          </cell>
          <cell r="W1858">
            <v>0</v>
          </cell>
          <cell r="X1858">
            <v>0</v>
          </cell>
          <cell r="Y1858">
            <v>0</v>
          </cell>
          <cell r="AB1858">
            <v>0</v>
          </cell>
        </row>
        <row r="1859">
          <cell r="G1859">
            <v>710025840</v>
          </cell>
          <cell r="H1859" t="str">
            <v>035544031</v>
          </cell>
          <cell r="I1859" t="str">
            <v>Elokované pracovisko ako súčasť Základnej školy s materskou školou</v>
          </cell>
          <cell r="J1859" t="str">
            <v>Košický</v>
          </cell>
          <cell r="K1859" t="str">
            <v>Košice - okolie</v>
          </cell>
          <cell r="L1859" t="str">
            <v>04424</v>
          </cell>
          <cell r="M1859" t="str">
            <v>Poproč</v>
          </cell>
          <cell r="N1859" t="str">
            <v>Kultúrna 2</v>
          </cell>
          <cell r="O1859" t="str">
            <v>521892</v>
          </cell>
          <cell r="P1859" t="str">
            <v>NS</v>
          </cell>
          <cell r="Q1859">
            <v>30</v>
          </cell>
          <cell r="R1859">
            <v>0</v>
          </cell>
          <cell r="S1859">
            <v>0</v>
          </cell>
          <cell r="V1859">
            <v>30</v>
          </cell>
          <cell r="W1859">
            <v>0</v>
          </cell>
          <cell r="X1859">
            <v>0</v>
          </cell>
          <cell r="Y1859">
            <v>0</v>
          </cell>
          <cell r="AB1859">
            <v>0</v>
          </cell>
        </row>
        <row r="1860">
          <cell r="G1860">
            <v>710121948</v>
          </cell>
          <cell r="H1860" t="str">
            <v>000691267</v>
          </cell>
          <cell r="I1860" t="str">
            <v>Materská škola</v>
          </cell>
          <cell r="J1860" t="str">
            <v>Košický</v>
          </cell>
          <cell r="K1860" t="str">
            <v>Košice - okolie</v>
          </cell>
          <cell r="L1860" t="str">
            <v>04445</v>
          </cell>
          <cell r="M1860" t="str">
            <v>Rankovce</v>
          </cell>
          <cell r="N1860" t="str">
            <v>Rankovce 19</v>
          </cell>
          <cell r="O1860" t="str">
            <v>521914</v>
          </cell>
          <cell r="P1860" t="str">
            <v>NS</v>
          </cell>
          <cell r="Q1860">
            <v>4</v>
          </cell>
          <cell r="V1860">
            <v>4</v>
          </cell>
          <cell r="W1860">
            <v>0</v>
          </cell>
          <cell r="AB1860">
            <v>0</v>
          </cell>
        </row>
        <row r="1861">
          <cell r="G1861">
            <v>710270860</v>
          </cell>
          <cell r="H1861" t="str">
            <v>051896133</v>
          </cell>
          <cell r="I1861" t="str">
            <v>Elokované pracovisko ako súčasť Základnej školy s materskou školou - MŠ</v>
          </cell>
          <cell r="J1861" t="str">
            <v>Košický</v>
          </cell>
          <cell r="K1861" t="str">
            <v>Košice - okolie</v>
          </cell>
          <cell r="L1861" t="str">
            <v>04442</v>
          </cell>
          <cell r="M1861" t="str">
            <v>Rozhanovce</v>
          </cell>
          <cell r="N1861" t="str">
            <v>SNP 446</v>
          </cell>
          <cell r="O1861" t="str">
            <v>521931</v>
          </cell>
          <cell r="P1861" t="str">
            <v>NS</v>
          </cell>
          <cell r="Q1861">
            <v>24</v>
          </cell>
          <cell r="R1861">
            <v>0</v>
          </cell>
          <cell r="S1861">
            <v>0</v>
          </cell>
          <cell r="V1861">
            <v>24</v>
          </cell>
          <cell r="W1861">
            <v>0</v>
          </cell>
          <cell r="X1861">
            <v>0</v>
          </cell>
          <cell r="Y1861">
            <v>0</v>
          </cell>
          <cell r="AB1861">
            <v>0</v>
          </cell>
        </row>
        <row r="1862">
          <cell r="G1862">
            <v>710025874</v>
          </cell>
          <cell r="H1862" t="str">
            <v>035569093</v>
          </cell>
          <cell r="I1862" t="str">
            <v>Základná škola s materskou školou - predprimárne vzdelávanie</v>
          </cell>
          <cell r="J1862" t="str">
            <v>Košický</v>
          </cell>
          <cell r="K1862" t="str">
            <v>Košice - okolie</v>
          </cell>
          <cell r="L1862" t="str">
            <v>04423</v>
          </cell>
          <cell r="M1862" t="str">
            <v>Rudník</v>
          </cell>
          <cell r="N1862" t="str">
            <v>Rudník 205</v>
          </cell>
          <cell r="O1862" t="str">
            <v>521949</v>
          </cell>
          <cell r="P1862" t="str">
            <v>NS</v>
          </cell>
          <cell r="Q1862">
            <v>7</v>
          </cell>
          <cell r="R1862">
            <v>0</v>
          </cell>
          <cell r="S1862">
            <v>0</v>
          </cell>
          <cell r="V1862">
            <v>7</v>
          </cell>
          <cell r="W1862">
            <v>1</v>
          </cell>
          <cell r="X1862">
            <v>0</v>
          </cell>
          <cell r="Y1862">
            <v>0</v>
          </cell>
          <cell r="AB1862">
            <v>1</v>
          </cell>
        </row>
        <row r="1863">
          <cell r="G1863">
            <v>42324157</v>
          </cell>
          <cell r="H1863" t="str">
            <v>000324671</v>
          </cell>
          <cell r="I1863" t="str">
            <v>Materská škola</v>
          </cell>
          <cell r="J1863" t="str">
            <v>Košický</v>
          </cell>
          <cell r="K1863" t="str">
            <v>Košice - okolie</v>
          </cell>
          <cell r="L1863" t="str">
            <v>04419</v>
          </cell>
          <cell r="M1863" t="str">
            <v>Ruskov</v>
          </cell>
          <cell r="N1863" t="str">
            <v>Ruskov 280</v>
          </cell>
          <cell r="O1863" t="str">
            <v>521957</v>
          </cell>
          <cell r="P1863" t="str">
            <v>PS</v>
          </cell>
          <cell r="Q1863">
            <v>13</v>
          </cell>
          <cell r="R1863">
            <v>0</v>
          </cell>
          <cell r="S1863">
            <v>0</v>
          </cell>
          <cell r="V1863">
            <v>13</v>
          </cell>
          <cell r="W1863">
            <v>0</v>
          </cell>
          <cell r="X1863">
            <v>0</v>
          </cell>
          <cell r="Y1863">
            <v>0</v>
          </cell>
          <cell r="AB1863">
            <v>0</v>
          </cell>
        </row>
        <row r="1864">
          <cell r="G1864">
            <v>710025890</v>
          </cell>
          <cell r="H1864" t="str">
            <v>000324680</v>
          </cell>
          <cell r="I1864" t="str">
            <v>Materská škola</v>
          </cell>
          <cell r="J1864" t="str">
            <v>Košický</v>
          </cell>
          <cell r="K1864" t="str">
            <v>Košice - okolie</v>
          </cell>
          <cell r="L1864" t="str">
            <v>04441</v>
          </cell>
          <cell r="M1864" t="str">
            <v>Sady nad Torysou</v>
          </cell>
          <cell r="N1864" t="str">
            <v>Byster 191</v>
          </cell>
          <cell r="O1864" t="str">
            <v>521965</v>
          </cell>
          <cell r="P1864" t="str">
            <v>NS</v>
          </cell>
          <cell r="Q1864">
            <v>9</v>
          </cell>
          <cell r="R1864">
            <v>0</v>
          </cell>
          <cell r="S1864">
            <v>0</v>
          </cell>
          <cell r="V1864">
            <v>9</v>
          </cell>
          <cell r="W1864">
            <v>0</v>
          </cell>
          <cell r="X1864">
            <v>0</v>
          </cell>
          <cell r="Y1864">
            <v>0</v>
          </cell>
          <cell r="AB1864">
            <v>0</v>
          </cell>
        </row>
        <row r="1865">
          <cell r="G1865">
            <v>710025904</v>
          </cell>
          <cell r="H1865" t="str">
            <v>000324680</v>
          </cell>
          <cell r="I1865" t="str">
            <v>Materská škola</v>
          </cell>
          <cell r="J1865" t="str">
            <v>Košický</v>
          </cell>
          <cell r="K1865" t="str">
            <v>Košice - okolie</v>
          </cell>
          <cell r="L1865" t="str">
            <v>04441</v>
          </cell>
          <cell r="M1865" t="str">
            <v>Sady nad Torysou</v>
          </cell>
          <cell r="N1865" t="str">
            <v>Zdoba 162</v>
          </cell>
          <cell r="O1865" t="str">
            <v>521965</v>
          </cell>
          <cell r="P1865" t="str">
            <v>NS</v>
          </cell>
          <cell r="Q1865">
            <v>4</v>
          </cell>
          <cell r="V1865">
            <v>4</v>
          </cell>
          <cell r="W1865">
            <v>0</v>
          </cell>
          <cell r="AB1865">
            <v>0</v>
          </cell>
        </row>
        <row r="1866">
          <cell r="G1866">
            <v>710025920</v>
          </cell>
          <cell r="H1866" t="str">
            <v>000324698</v>
          </cell>
          <cell r="I1866" t="str">
            <v>Materská škola</v>
          </cell>
          <cell r="J1866" t="str">
            <v>Košický</v>
          </cell>
          <cell r="K1866" t="str">
            <v>Košice - okolie</v>
          </cell>
          <cell r="L1866" t="str">
            <v>04458</v>
          </cell>
          <cell r="M1866" t="str">
            <v>Seňa</v>
          </cell>
          <cell r="N1866" t="str">
            <v>Seňa 200</v>
          </cell>
          <cell r="O1866" t="str">
            <v>521973</v>
          </cell>
          <cell r="P1866" t="str">
            <v>NS</v>
          </cell>
          <cell r="Q1866">
            <v>25</v>
          </cell>
          <cell r="R1866">
            <v>0</v>
          </cell>
          <cell r="S1866">
            <v>0</v>
          </cell>
          <cell r="V1866">
            <v>25</v>
          </cell>
          <cell r="W1866">
            <v>0</v>
          </cell>
          <cell r="X1866">
            <v>0</v>
          </cell>
          <cell r="Y1866">
            <v>0</v>
          </cell>
          <cell r="AB1866">
            <v>0</v>
          </cell>
        </row>
        <row r="1867">
          <cell r="G1867">
            <v>710025955</v>
          </cell>
          <cell r="H1867" t="str">
            <v>000324701</v>
          </cell>
          <cell r="I1867" t="str">
            <v>Materská škola</v>
          </cell>
          <cell r="J1867" t="str">
            <v>Košický</v>
          </cell>
          <cell r="K1867" t="str">
            <v>Košice - okolie</v>
          </cell>
          <cell r="L1867" t="str">
            <v>04411</v>
          </cell>
          <cell r="M1867" t="str">
            <v>Skároš</v>
          </cell>
          <cell r="N1867" t="str">
            <v>Skároš 260</v>
          </cell>
          <cell r="O1867" t="str">
            <v>521981</v>
          </cell>
          <cell r="P1867" t="str">
            <v>NS</v>
          </cell>
          <cell r="Q1867">
            <v>13</v>
          </cell>
          <cell r="R1867">
            <v>0</v>
          </cell>
          <cell r="S1867">
            <v>0</v>
          </cell>
          <cell r="V1867">
            <v>13</v>
          </cell>
          <cell r="W1867">
            <v>0</v>
          </cell>
          <cell r="X1867">
            <v>0</v>
          </cell>
          <cell r="Y1867">
            <v>0</v>
          </cell>
          <cell r="AB1867">
            <v>0</v>
          </cell>
        </row>
        <row r="1868">
          <cell r="G1868">
            <v>710025971</v>
          </cell>
          <cell r="H1868" t="str">
            <v>017070589</v>
          </cell>
          <cell r="I1868" t="str">
            <v>Základná škola s materskou školou - predprimárne vzdelávanie</v>
          </cell>
          <cell r="J1868" t="str">
            <v>Košický</v>
          </cell>
          <cell r="K1868" t="str">
            <v>Košice - okolie</v>
          </cell>
          <cell r="L1868" t="str">
            <v>04417</v>
          </cell>
          <cell r="M1868" t="str">
            <v>Slanec</v>
          </cell>
          <cell r="N1868" t="str">
            <v>Hlavná 320/79</v>
          </cell>
          <cell r="O1868" t="str">
            <v>522007</v>
          </cell>
          <cell r="P1868" t="str">
            <v>NS</v>
          </cell>
          <cell r="Q1868">
            <v>25</v>
          </cell>
          <cell r="R1868">
            <v>0</v>
          </cell>
          <cell r="S1868">
            <v>0</v>
          </cell>
          <cell r="V1868">
            <v>25</v>
          </cell>
          <cell r="W1868">
            <v>2</v>
          </cell>
          <cell r="X1868">
            <v>0</v>
          </cell>
          <cell r="Y1868">
            <v>0</v>
          </cell>
          <cell r="AB1868">
            <v>2</v>
          </cell>
        </row>
        <row r="1869">
          <cell r="G1869">
            <v>710025998</v>
          </cell>
          <cell r="H1869" t="str">
            <v>000324744</v>
          </cell>
          <cell r="I1869" t="str">
            <v>Materská škola</v>
          </cell>
          <cell r="J1869" t="str">
            <v>Košický</v>
          </cell>
          <cell r="K1869" t="str">
            <v>Košice - okolie</v>
          </cell>
          <cell r="L1869" t="str">
            <v>04418</v>
          </cell>
          <cell r="M1869" t="str">
            <v>Slanské Nové Mesto</v>
          </cell>
          <cell r="N1869" t="str">
            <v>Slanské Nové Mesto 174</v>
          </cell>
          <cell r="O1869" t="str">
            <v>522023</v>
          </cell>
          <cell r="P1869" t="str">
            <v>NS</v>
          </cell>
          <cell r="Q1869">
            <v>7</v>
          </cell>
          <cell r="V1869">
            <v>7</v>
          </cell>
          <cell r="AB1869">
            <v>0</v>
          </cell>
        </row>
        <row r="1870">
          <cell r="G1870">
            <v>710026005</v>
          </cell>
          <cell r="H1870" t="str">
            <v>000324752</v>
          </cell>
          <cell r="I1870" t="str">
            <v>Materská škola</v>
          </cell>
          <cell r="J1870" t="str">
            <v>Košický</v>
          </cell>
          <cell r="K1870" t="str">
            <v>Košice - okolie</v>
          </cell>
          <cell r="L1870" t="str">
            <v>04431</v>
          </cell>
          <cell r="M1870" t="str">
            <v>Sokoľ</v>
          </cell>
          <cell r="N1870" t="str">
            <v>Sokoľ 165</v>
          </cell>
          <cell r="O1870" t="str">
            <v>522031</v>
          </cell>
          <cell r="P1870" t="str">
            <v>NS</v>
          </cell>
          <cell r="Q1870">
            <v>8</v>
          </cell>
          <cell r="R1870">
            <v>0</v>
          </cell>
          <cell r="S1870">
            <v>0</v>
          </cell>
          <cell r="V1870">
            <v>8</v>
          </cell>
          <cell r="W1870">
            <v>1</v>
          </cell>
          <cell r="X1870">
            <v>0</v>
          </cell>
          <cell r="Y1870">
            <v>0</v>
          </cell>
          <cell r="AB1870">
            <v>1</v>
          </cell>
        </row>
        <row r="1871">
          <cell r="G1871">
            <v>710026021</v>
          </cell>
          <cell r="H1871" t="str">
            <v>000324761</v>
          </cell>
          <cell r="I1871" t="str">
            <v>Materská škola</v>
          </cell>
          <cell r="J1871" t="str">
            <v>Košický</v>
          </cell>
          <cell r="K1871" t="str">
            <v>Košice - okolie</v>
          </cell>
          <cell r="L1871" t="str">
            <v>04445</v>
          </cell>
          <cell r="M1871" t="str">
            <v>Svinica</v>
          </cell>
          <cell r="N1871" t="str">
            <v>Svinica 187</v>
          </cell>
          <cell r="O1871" t="str">
            <v>522040</v>
          </cell>
          <cell r="P1871" t="str">
            <v>NS</v>
          </cell>
          <cell r="Q1871">
            <v>7</v>
          </cell>
          <cell r="V1871">
            <v>7</v>
          </cell>
          <cell r="AB1871">
            <v>0</v>
          </cell>
        </row>
        <row r="1872">
          <cell r="G1872">
            <v>710025912</v>
          </cell>
          <cell r="H1872" t="str">
            <v>000324787</v>
          </cell>
          <cell r="I1872" t="str">
            <v>Materská škola</v>
          </cell>
          <cell r="J1872" t="str">
            <v>Košický</v>
          </cell>
          <cell r="K1872" t="str">
            <v>Košice - okolie</v>
          </cell>
          <cell r="L1872" t="str">
            <v>04421</v>
          </cell>
          <cell r="M1872" t="str">
            <v>Šemša</v>
          </cell>
          <cell r="N1872" t="str">
            <v>Šemša 142</v>
          </cell>
          <cell r="O1872" t="str">
            <v>522066</v>
          </cell>
          <cell r="P1872" t="str">
            <v>NS</v>
          </cell>
          <cell r="Q1872">
            <v>7</v>
          </cell>
          <cell r="R1872">
            <v>0</v>
          </cell>
          <cell r="S1872">
            <v>0</v>
          </cell>
          <cell r="V1872">
            <v>7</v>
          </cell>
          <cell r="W1872">
            <v>0</v>
          </cell>
          <cell r="X1872">
            <v>0</v>
          </cell>
          <cell r="Y1872">
            <v>0</v>
          </cell>
          <cell r="AB1872">
            <v>0</v>
          </cell>
        </row>
        <row r="1873">
          <cell r="G1873">
            <v>710026013</v>
          </cell>
          <cell r="H1873" t="str">
            <v>000324795</v>
          </cell>
          <cell r="I1873" t="str">
            <v>Materská škola</v>
          </cell>
          <cell r="J1873" t="str">
            <v>Košický</v>
          </cell>
          <cell r="K1873" t="str">
            <v>Košice - okolie</v>
          </cell>
          <cell r="L1873" t="str">
            <v>04426</v>
          </cell>
          <cell r="M1873" t="str">
            <v>Štós</v>
          </cell>
          <cell r="N1873" t="str">
            <v>Štós 48</v>
          </cell>
          <cell r="O1873" t="str">
            <v>522074</v>
          </cell>
          <cell r="P1873" t="str">
            <v>NS</v>
          </cell>
          <cell r="Q1873">
            <v>9</v>
          </cell>
          <cell r="R1873">
            <v>0</v>
          </cell>
          <cell r="S1873">
            <v>0</v>
          </cell>
          <cell r="V1873">
            <v>9</v>
          </cell>
          <cell r="W1873">
            <v>2</v>
          </cell>
          <cell r="X1873">
            <v>0</v>
          </cell>
          <cell r="Y1873">
            <v>0</v>
          </cell>
          <cell r="AB1873">
            <v>2</v>
          </cell>
        </row>
        <row r="1874">
          <cell r="G1874">
            <v>710039310</v>
          </cell>
          <cell r="H1874" t="str">
            <v>000324817</v>
          </cell>
          <cell r="I1874" t="str">
            <v>Materská škola</v>
          </cell>
          <cell r="J1874" t="str">
            <v>Košický</v>
          </cell>
          <cell r="K1874" t="str">
            <v>Košice - okolie</v>
          </cell>
          <cell r="L1874" t="str">
            <v>04411</v>
          </cell>
          <cell r="M1874" t="str">
            <v>Trstené pri Hornáde</v>
          </cell>
          <cell r="N1874" t="str">
            <v>Školská 100</v>
          </cell>
          <cell r="O1874" t="str">
            <v>522104</v>
          </cell>
          <cell r="P1874" t="str">
            <v>NS</v>
          </cell>
          <cell r="Q1874">
            <v>13</v>
          </cell>
          <cell r="R1874">
            <v>0</v>
          </cell>
          <cell r="S1874">
            <v>0</v>
          </cell>
          <cell r="V1874">
            <v>13</v>
          </cell>
          <cell r="W1874">
            <v>0</v>
          </cell>
          <cell r="X1874">
            <v>0</v>
          </cell>
          <cell r="Y1874">
            <v>0</v>
          </cell>
          <cell r="AB1874">
            <v>0</v>
          </cell>
        </row>
        <row r="1875">
          <cell r="G1875">
            <v>710026072</v>
          </cell>
          <cell r="H1875" t="str">
            <v>000324841</v>
          </cell>
          <cell r="I1875" t="str">
            <v>Materská škola</v>
          </cell>
          <cell r="J1875" t="str">
            <v>Košický</v>
          </cell>
          <cell r="K1875" t="str">
            <v>Košice - okolie</v>
          </cell>
          <cell r="L1875" t="str">
            <v>04443</v>
          </cell>
          <cell r="M1875" t="str">
            <v>Vajkovce</v>
          </cell>
          <cell r="N1875" t="str">
            <v>Vajkovce 65</v>
          </cell>
          <cell r="O1875" t="str">
            <v>522121</v>
          </cell>
          <cell r="P1875" t="str">
            <v>NS</v>
          </cell>
          <cell r="Q1875">
            <v>11</v>
          </cell>
          <cell r="V1875">
            <v>11</v>
          </cell>
          <cell r="W1875">
            <v>0</v>
          </cell>
          <cell r="AB1875">
            <v>0</v>
          </cell>
        </row>
        <row r="1876">
          <cell r="G1876">
            <v>42325382</v>
          </cell>
          <cell r="H1876" t="str">
            <v>000324850</v>
          </cell>
          <cell r="I1876" t="str">
            <v>Materská škola</v>
          </cell>
          <cell r="J1876" t="str">
            <v>Košický</v>
          </cell>
          <cell r="K1876" t="str">
            <v>Košice - okolie</v>
          </cell>
          <cell r="L1876" t="str">
            <v>04413</v>
          </cell>
          <cell r="M1876" t="str">
            <v>Valaliky</v>
          </cell>
          <cell r="N1876" t="str">
            <v>Poľná 4</v>
          </cell>
          <cell r="O1876" t="str">
            <v>522139</v>
          </cell>
          <cell r="P1876" t="str">
            <v>PS</v>
          </cell>
          <cell r="Q1876">
            <v>59</v>
          </cell>
          <cell r="R1876">
            <v>0</v>
          </cell>
          <cell r="S1876">
            <v>0</v>
          </cell>
          <cell r="V1876">
            <v>59</v>
          </cell>
          <cell r="W1876">
            <v>0</v>
          </cell>
          <cell r="X1876">
            <v>0</v>
          </cell>
          <cell r="Y1876">
            <v>0</v>
          </cell>
          <cell r="AB1876">
            <v>0</v>
          </cell>
        </row>
        <row r="1877">
          <cell r="G1877">
            <v>710026110</v>
          </cell>
          <cell r="H1877" t="str">
            <v>000324868</v>
          </cell>
          <cell r="I1877" t="str">
            <v>Materská škola</v>
          </cell>
          <cell r="J1877" t="str">
            <v>Košický</v>
          </cell>
          <cell r="K1877" t="str">
            <v>Košice - okolie</v>
          </cell>
          <cell r="L1877" t="str">
            <v>04455</v>
          </cell>
          <cell r="M1877" t="str">
            <v>Veľká Ida</v>
          </cell>
          <cell r="N1877" t="str">
            <v>Veľká Ida č. 359</v>
          </cell>
          <cell r="O1877" t="str">
            <v>522147</v>
          </cell>
          <cell r="P1877" t="str">
            <v>NS</v>
          </cell>
          <cell r="Q1877">
            <v>14</v>
          </cell>
          <cell r="R1877">
            <v>0</v>
          </cell>
          <cell r="S1877">
            <v>0</v>
          </cell>
          <cell r="V1877">
            <v>14</v>
          </cell>
          <cell r="W1877">
            <v>1</v>
          </cell>
          <cell r="X1877">
            <v>0</v>
          </cell>
          <cell r="Y1877">
            <v>0</v>
          </cell>
          <cell r="AB1877">
            <v>1</v>
          </cell>
        </row>
        <row r="1878">
          <cell r="G1878">
            <v>710026137</v>
          </cell>
          <cell r="H1878" t="str">
            <v>000324914</v>
          </cell>
          <cell r="I1878" t="str">
            <v>Materská škola</v>
          </cell>
          <cell r="J1878" t="str">
            <v>Košický</v>
          </cell>
          <cell r="K1878" t="str">
            <v>Košice - okolie</v>
          </cell>
          <cell r="L1878" t="str">
            <v>04415</v>
          </cell>
          <cell r="M1878" t="str">
            <v>Vyšná Myšľa</v>
          </cell>
          <cell r="N1878" t="str">
            <v>Hlavná 112</v>
          </cell>
          <cell r="O1878" t="str">
            <v>522198</v>
          </cell>
          <cell r="P1878" t="str">
            <v>NS</v>
          </cell>
          <cell r="Q1878">
            <v>3</v>
          </cell>
          <cell r="R1878">
            <v>0</v>
          </cell>
          <cell r="S1878">
            <v>0</v>
          </cell>
          <cell r="V1878">
            <v>3</v>
          </cell>
          <cell r="W1878">
            <v>0</v>
          </cell>
          <cell r="X1878">
            <v>0</v>
          </cell>
          <cell r="Y1878">
            <v>0</v>
          </cell>
          <cell r="AB1878">
            <v>0</v>
          </cell>
        </row>
        <row r="1879">
          <cell r="G1879">
            <v>710156340</v>
          </cell>
          <cell r="H1879" t="str">
            <v>000324931</v>
          </cell>
          <cell r="I1879" t="str">
            <v>Materská škola</v>
          </cell>
          <cell r="J1879" t="str">
            <v>Košický</v>
          </cell>
          <cell r="K1879" t="str">
            <v>Košice - okolie</v>
          </cell>
          <cell r="L1879" t="str">
            <v>04412</v>
          </cell>
          <cell r="M1879" t="str">
            <v>Vyšný Klátov</v>
          </cell>
          <cell r="N1879" t="str">
            <v>Vyšný Klátov 132</v>
          </cell>
          <cell r="O1879" t="str">
            <v>522210</v>
          </cell>
          <cell r="P1879" t="str">
            <v>NS</v>
          </cell>
          <cell r="Q1879">
            <v>4</v>
          </cell>
          <cell r="R1879">
            <v>0</v>
          </cell>
          <cell r="S1879">
            <v>0</v>
          </cell>
          <cell r="V1879">
            <v>4</v>
          </cell>
          <cell r="W1879">
            <v>0</v>
          </cell>
          <cell r="X1879">
            <v>0</v>
          </cell>
          <cell r="Y1879">
            <v>0</v>
          </cell>
          <cell r="AB1879">
            <v>0</v>
          </cell>
        </row>
        <row r="1880">
          <cell r="G1880">
            <v>710026188</v>
          </cell>
          <cell r="H1880" t="str">
            <v>000324973</v>
          </cell>
          <cell r="I1880" t="str">
            <v>Materská škola</v>
          </cell>
          <cell r="J1880" t="str">
            <v>Košický</v>
          </cell>
          <cell r="K1880" t="str">
            <v>Košice - okolie</v>
          </cell>
          <cell r="L1880" t="str">
            <v>04411</v>
          </cell>
          <cell r="M1880" t="str">
            <v>Ždaňa</v>
          </cell>
          <cell r="N1880" t="str">
            <v>Lúčna 243/2</v>
          </cell>
          <cell r="O1880" t="str">
            <v>522261</v>
          </cell>
          <cell r="P1880" t="str">
            <v>NS</v>
          </cell>
          <cell r="Q1880">
            <v>9</v>
          </cell>
          <cell r="R1880">
            <v>0</v>
          </cell>
          <cell r="S1880">
            <v>0</v>
          </cell>
          <cell r="V1880">
            <v>9</v>
          </cell>
          <cell r="W1880">
            <v>0</v>
          </cell>
          <cell r="X1880">
            <v>0</v>
          </cell>
          <cell r="Y1880">
            <v>0</v>
          </cell>
          <cell r="AB1880">
            <v>0</v>
          </cell>
        </row>
        <row r="1881">
          <cell r="G1881">
            <v>35542128</v>
          </cell>
          <cell r="H1881" t="str">
            <v>000325490</v>
          </cell>
          <cell r="I1881" t="str">
            <v>Materská škola</v>
          </cell>
          <cell r="J1881" t="str">
            <v>Košický</v>
          </cell>
          <cell r="K1881" t="str">
            <v>Michalovce</v>
          </cell>
          <cell r="L1881" t="str">
            <v>07101</v>
          </cell>
          <cell r="M1881" t="str">
            <v>Michalovce</v>
          </cell>
          <cell r="N1881" t="str">
            <v>S. H. Vajanského 5</v>
          </cell>
          <cell r="O1881" t="str">
            <v>522279</v>
          </cell>
          <cell r="P1881" t="str">
            <v>PS</v>
          </cell>
          <cell r="Q1881">
            <v>34</v>
          </cell>
          <cell r="R1881">
            <v>0</v>
          </cell>
          <cell r="S1881">
            <v>0</v>
          </cell>
          <cell r="V1881">
            <v>34</v>
          </cell>
          <cell r="W1881">
            <v>0</v>
          </cell>
          <cell r="X1881">
            <v>0</v>
          </cell>
          <cell r="Y1881">
            <v>0</v>
          </cell>
          <cell r="AB1881">
            <v>0</v>
          </cell>
        </row>
        <row r="1882">
          <cell r="G1882">
            <v>710026692</v>
          </cell>
          <cell r="H1882" t="str">
            <v>000325490</v>
          </cell>
          <cell r="I1882" t="str">
            <v>Materská škola</v>
          </cell>
          <cell r="J1882" t="str">
            <v>Košický</v>
          </cell>
          <cell r="K1882" t="str">
            <v>Michalovce</v>
          </cell>
          <cell r="L1882" t="str">
            <v>07101</v>
          </cell>
          <cell r="M1882" t="str">
            <v>Michalovce</v>
          </cell>
          <cell r="N1882" t="str">
            <v>Masarykova 30</v>
          </cell>
          <cell r="O1882" t="str">
            <v>522279</v>
          </cell>
          <cell r="P1882" t="str">
            <v>NS</v>
          </cell>
          <cell r="Q1882">
            <v>22</v>
          </cell>
          <cell r="R1882">
            <v>0</v>
          </cell>
          <cell r="S1882">
            <v>0</v>
          </cell>
          <cell r="V1882">
            <v>22</v>
          </cell>
          <cell r="W1882">
            <v>0</v>
          </cell>
          <cell r="X1882">
            <v>0</v>
          </cell>
          <cell r="Y1882">
            <v>0</v>
          </cell>
          <cell r="AB1882">
            <v>0</v>
          </cell>
        </row>
        <row r="1883">
          <cell r="G1883">
            <v>710039352</v>
          </cell>
          <cell r="H1883" t="str">
            <v>000325490</v>
          </cell>
          <cell r="I1883" t="str">
            <v>Materská škola</v>
          </cell>
          <cell r="J1883" t="str">
            <v>Košický</v>
          </cell>
          <cell r="K1883" t="str">
            <v>Michalovce</v>
          </cell>
          <cell r="L1883" t="str">
            <v>07101</v>
          </cell>
          <cell r="M1883" t="str">
            <v>Michalovce</v>
          </cell>
          <cell r="N1883" t="str">
            <v>Jána A. Komenského 2</v>
          </cell>
          <cell r="O1883" t="str">
            <v>522279</v>
          </cell>
          <cell r="P1883" t="str">
            <v>NS</v>
          </cell>
          <cell r="Q1883">
            <v>43</v>
          </cell>
          <cell r="R1883">
            <v>0</v>
          </cell>
          <cell r="S1883">
            <v>0</v>
          </cell>
          <cell r="V1883">
            <v>43</v>
          </cell>
          <cell r="W1883">
            <v>2</v>
          </cell>
          <cell r="X1883">
            <v>0</v>
          </cell>
          <cell r="Y1883">
            <v>0</v>
          </cell>
          <cell r="AB1883">
            <v>2</v>
          </cell>
        </row>
        <row r="1884">
          <cell r="G1884">
            <v>710039379</v>
          </cell>
          <cell r="H1884" t="str">
            <v>000325490</v>
          </cell>
          <cell r="I1884" t="str">
            <v>Materská škola</v>
          </cell>
          <cell r="J1884" t="str">
            <v>Košický</v>
          </cell>
          <cell r="K1884" t="str">
            <v>Michalovce</v>
          </cell>
          <cell r="L1884" t="str">
            <v>07101</v>
          </cell>
          <cell r="M1884" t="str">
            <v>Michalovce</v>
          </cell>
          <cell r="N1884" t="str">
            <v>Školská 5</v>
          </cell>
          <cell r="O1884" t="str">
            <v>522279</v>
          </cell>
          <cell r="P1884" t="str">
            <v>NS</v>
          </cell>
          <cell r="Q1884">
            <v>39</v>
          </cell>
          <cell r="R1884">
            <v>0</v>
          </cell>
          <cell r="S1884">
            <v>0</v>
          </cell>
          <cell r="V1884">
            <v>39</v>
          </cell>
          <cell r="W1884">
            <v>2</v>
          </cell>
          <cell r="X1884">
            <v>0</v>
          </cell>
          <cell r="Y1884">
            <v>0</v>
          </cell>
          <cell r="AB1884">
            <v>2</v>
          </cell>
        </row>
        <row r="1885">
          <cell r="G1885">
            <v>710039409</v>
          </cell>
          <cell r="H1885" t="str">
            <v>000325490</v>
          </cell>
          <cell r="I1885" t="str">
            <v>Materská škola</v>
          </cell>
          <cell r="J1885" t="str">
            <v>Košický</v>
          </cell>
          <cell r="K1885" t="str">
            <v>Michalovce</v>
          </cell>
          <cell r="L1885" t="str">
            <v>07101</v>
          </cell>
          <cell r="M1885" t="str">
            <v>Michalovce</v>
          </cell>
          <cell r="N1885" t="str">
            <v>Jána Švermu 8</v>
          </cell>
          <cell r="O1885" t="str">
            <v>522279</v>
          </cell>
          <cell r="P1885" t="str">
            <v>NS</v>
          </cell>
          <cell r="Q1885">
            <v>36</v>
          </cell>
          <cell r="R1885">
            <v>0</v>
          </cell>
          <cell r="S1885">
            <v>0</v>
          </cell>
          <cell r="V1885">
            <v>36</v>
          </cell>
          <cell r="W1885">
            <v>1</v>
          </cell>
          <cell r="X1885">
            <v>0</v>
          </cell>
          <cell r="Y1885">
            <v>0</v>
          </cell>
          <cell r="AB1885">
            <v>1</v>
          </cell>
        </row>
        <row r="1886">
          <cell r="G1886">
            <v>710039425</v>
          </cell>
          <cell r="H1886" t="str">
            <v>000325490</v>
          </cell>
          <cell r="I1886" t="str">
            <v>Materská škola</v>
          </cell>
          <cell r="J1886" t="str">
            <v>Košický</v>
          </cell>
          <cell r="K1886" t="str">
            <v>Michalovce</v>
          </cell>
          <cell r="L1886" t="str">
            <v>07101</v>
          </cell>
          <cell r="M1886" t="str">
            <v>Michalovce</v>
          </cell>
          <cell r="N1886" t="str">
            <v>Okružná 19</v>
          </cell>
          <cell r="O1886" t="str">
            <v>522279</v>
          </cell>
          <cell r="P1886" t="str">
            <v>NS</v>
          </cell>
          <cell r="Q1886">
            <v>38</v>
          </cell>
          <cell r="R1886">
            <v>0</v>
          </cell>
          <cell r="S1886">
            <v>0</v>
          </cell>
          <cell r="V1886">
            <v>38</v>
          </cell>
          <cell r="W1886">
            <v>0</v>
          </cell>
          <cell r="X1886">
            <v>0</v>
          </cell>
          <cell r="Y1886">
            <v>0</v>
          </cell>
          <cell r="AB1886">
            <v>0</v>
          </cell>
        </row>
        <row r="1887">
          <cell r="G1887">
            <v>710039433</v>
          </cell>
          <cell r="H1887" t="str">
            <v>000325490</v>
          </cell>
          <cell r="I1887" t="str">
            <v>Materská škola</v>
          </cell>
          <cell r="J1887" t="str">
            <v>Košický</v>
          </cell>
          <cell r="K1887" t="str">
            <v>Michalovce</v>
          </cell>
          <cell r="L1887" t="str">
            <v>07101</v>
          </cell>
          <cell r="M1887" t="str">
            <v>Michalovce</v>
          </cell>
          <cell r="N1887" t="str">
            <v>Leningradská 1</v>
          </cell>
          <cell r="O1887" t="str">
            <v>522279</v>
          </cell>
          <cell r="P1887" t="str">
            <v>NS</v>
          </cell>
          <cell r="Q1887">
            <v>40</v>
          </cell>
          <cell r="R1887">
            <v>0</v>
          </cell>
          <cell r="S1887">
            <v>0</v>
          </cell>
          <cell r="V1887">
            <v>40</v>
          </cell>
          <cell r="W1887">
            <v>0</v>
          </cell>
          <cell r="X1887">
            <v>0</v>
          </cell>
          <cell r="Y1887">
            <v>0</v>
          </cell>
          <cell r="AB1887">
            <v>0</v>
          </cell>
        </row>
        <row r="1888">
          <cell r="G1888">
            <v>710039441</v>
          </cell>
          <cell r="H1888" t="str">
            <v>000325490</v>
          </cell>
          <cell r="I1888" t="str">
            <v>Materská škola</v>
          </cell>
          <cell r="J1888" t="str">
            <v>Košický</v>
          </cell>
          <cell r="K1888" t="str">
            <v>Michalovce</v>
          </cell>
          <cell r="L1888" t="str">
            <v>07101</v>
          </cell>
          <cell r="M1888" t="str">
            <v>Michalovce</v>
          </cell>
          <cell r="N1888" t="str">
            <v>Fraňa Kráľa 78</v>
          </cell>
          <cell r="O1888" t="str">
            <v>522279</v>
          </cell>
          <cell r="P1888" t="str">
            <v>NS</v>
          </cell>
          <cell r="Q1888">
            <v>36</v>
          </cell>
          <cell r="R1888">
            <v>0</v>
          </cell>
          <cell r="S1888">
            <v>0</v>
          </cell>
          <cell r="V1888">
            <v>36</v>
          </cell>
          <cell r="W1888">
            <v>0</v>
          </cell>
          <cell r="X1888">
            <v>0</v>
          </cell>
          <cell r="Y1888">
            <v>0</v>
          </cell>
          <cell r="AB1888">
            <v>0</v>
          </cell>
        </row>
        <row r="1889">
          <cell r="G1889">
            <v>710026200</v>
          </cell>
          <cell r="H1889" t="str">
            <v>000324990</v>
          </cell>
          <cell r="I1889" t="str">
            <v>Materská škola</v>
          </cell>
          <cell r="J1889" t="str">
            <v>Košický</v>
          </cell>
          <cell r="K1889" t="str">
            <v>Michalovce</v>
          </cell>
          <cell r="L1889" t="str">
            <v>07254</v>
          </cell>
          <cell r="M1889" t="str">
            <v>Bajany</v>
          </cell>
          <cell r="N1889" t="str">
            <v>Bajany 161</v>
          </cell>
          <cell r="O1889" t="str">
            <v>522287</v>
          </cell>
          <cell r="P1889" t="str">
            <v>NS</v>
          </cell>
          <cell r="Q1889">
            <v>6</v>
          </cell>
          <cell r="R1889">
            <v>0</v>
          </cell>
          <cell r="S1889">
            <v>0</v>
          </cell>
          <cell r="V1889">
            <v>6</v>
          </cell>
          <cell r="W1889">
            <v>0</v>
          </cell>
          <cell r="X1889">
            <v>0</v>
          </cell>
          <cell r="Y1889">
            <v>0</v>
          </cell>
          <cell r="AB1889">
            <v>0</v>
          </cell>
        </row>
        <row r="1890">
          <cell r="G1890">
            <v>710026218</v>
          </cell>
          <cell r="H1890" t="str">
            <v>000325015</v>
          </cell>
          <cell r="I1890" t="str">
            <v>Materská škola</v>
          </cell>
          <cell r="J1890" t="str">
            <v>Košický</v>
          </cell>
          <cell r="K1890" t="str">
            <v>Michalovce</v>
          </cell>
          <cell r="L1890" t="str">
            <v>07204</v>
          </cell>
          <cell r="M1890" t="str">
            <v>Bánovce nad Ondavou</v>
          </cell>
          <cell r="N1890" t="str">
            <v>Bánovce nad Ondavou 87</v>
          </cell>
          <cell r="O1890" t="str">
            <v>522295</v>
          </cell>
          <cell r="P1890" t="str">
            <v>NS</v>
          </cell>
          <cell r="Q1890">
            <v>4</v>
          </cell>
          <cell r="R1890">
            <v>0</v>
          </cell>
          <cell r="S1890">
            <v>0</v>
          </cell>
          <cell r="V1890">
            <v>4</v>
          </cell>
          <cell r="W1890">
            <v>0</v>
          </cell>
          <cell r="X1890">
            <v>0</v>
          </cell>
          <cell r="Y1890">
            <v>0</v>
          </cell>
          <cell r="AB1890">
            <v>0</v>
          </cell>
        </row>
        <row r="1891">
          <cell r="G1891">
            <v>710026234</v>
          </cell>
          <cell r="H1891" t="str">
            <v>035545569</v>
          </cell>
          <cell r="I1891" t="str">
            <v>Základná škola s materskou školou - predprimárne vzdelávanie</v>
          </cell>
          <cell r="J1891" t="str">
            <v>Košický</v>
          </cell>
          <cell r="K1891" t="str">
            <v>Sobrance</v>
          </cell>
          <cell r="L1891" t="str">
            <v>07253</v>
          </cell>
          <cell r="M1891" t="str">
            <v>Bežovce</v>
          </cell>
          <cell r="N1891" t="str">
            <v>Bežovce 417</v>
          </cell>
          <cell r="O1891" t="str">
            <v>522325</v>
          </cell>
          <cell r="P1891" t="str">
            <v>NS</v>
          </cell>
          <cell r="Q1891">
            <v>5</v>
          </cell>
          <cell r="R1891">
            <v>0</v>
          </cell>
          <cell r="S1891">
            <v>0</v>
          </cell>
          <cell r="V1891">
            <v>5</v>
          </cell>
          <cell r="W1891">
            <v>0</v>
          </cell>
          <cell r="X1891">
            <v>0</v>
          </cell>
          <cell r="Y1891">
            <v>0</v>
          </cell>
          <cell r="AB1891">
            <v>0</v>
          </cell>
        </row>
        <row r="1892">
          <cell r="G1892">
            <v>710026242</v>
          </cell>
          <cell r="H1892" t="str">
            <v>000325058</v>
          </cell>
          <cell r="I1892" t="str">
            <v>Materská škola</v>
          </cell>
          <cell r="J1892" t="str">
            <v>Košický</v>
          </cell>
          <cell r="K1892" t="str">
            <v>Sobrance</v>
          </cell>
          <cell r="L1892" t="str">
            <v>07244</v>
          </cell>
          <cell r="M1892" t="str">
            <v>Blatné Remety</v>
          </cell>
          <cell r="N1892" t="str">
            <v>Blatné Remety 85</v>
          </cell>
          <cell r="O1892" t="str">
            <v>522341</v>
          </cell>
          <cell r="P1892" t="str">
            <v>NS</v>
          </cell>
          <cell r="Q1892">
            <v>7</v>
          </cell>
          <cell r="R1892">
            <v>0</v>
          </cell>
          <cell r="S1892">
            <v>0</v>
          </cell>
          <cell r="V1892">
            <v>7</v>
          </cell>
          <cell r="W1892">
            <v>1</v>
          </cell>
          <cell r="X1892">
            <v>0</v>
          </cell>
          <cell r="Y1892">
            <v>0</v>
          </cell>
          <cell r="AB1892">
            <v>1</v>
          </cell>
        </row>
        <row r="1893">
          <cell r="G1893">
            <v>710026250</v>
          </cell>
          <cell r="H1893" t="str">
            <v>035545755</v>
          </cell>
          <cell r="I1893" t="str">
            <v>Elokované pracovisko ako súčasť Základnej školy s materskou školou</v>
          </cell>
          <cell r="J1893" t="str">
            <v>Košický</v>
          </cell>
          <cell r="K1893" t="str">
            <v>Michalovce</v>
          </cell>
          <cell r="L1893" t="str">
            <v>07205</v>
          </cell>
          <cell r="M1893" t="str">
            <v>Bracovce</v>
          </cell>
          <cell r="N1893" t="str">
            <v>Bracovce 275</v>
          </cell>
          <cell r="O1893" t="str">
            <v>522368</v>
          </cell>
          <cell r="P1893" t="str">
            <v>NS</v>
          </cell>
          <cell r="Q1893">
            <v>10</v>
          </cell>
          <cell r="R1893">
            <v>0</v>
          </cell>
          <cell r="S1893">
            <v>0</v>
          </cell>
          <cell r="V1893">
            <v>10</v>
          </cell>
          <cell r="W1893">
            <v>0</v>
          </cell>
          <cell r="X1893">
            <v>0</v>
          </cell>
          <cell r="Y1893">
            <v>0</v>
          </cell>
          <cell r="AB1893">
            <v>0</v>
          </cell>
        </row>
        <row r="1894">
          <cell r="G1894">
            <v>710026269</v>
          </cell>
          <cell r="H1894" t="str">
            <v>000325082</v>
          </cell>
          <cell r="I1894" t="str">
            <v>Materská škola</v>
          </cell>
          <cell r="J1894" t="str">
            <v>Košický</v>
          </cell>
          <cell r="K1894" t="str">
            <v>Michalovce</v>
          </cell>
          <cell r="L1894" t="str">
            <v>07215</v>
          </cell>
          <cell r="M1894" t="str">
            <v>Budkovce</v>
          </cell>
          <cell r="N1894" t="str">
            <v>Budkovce 119</v>
          </cell>
          <cell r="O1894" t="str">
            <v>522376</v>
          </cell>
          <cell r="P1894" t="str">
            <v>NS</v>
          </cell>
          <cell r="Q1894">
            <v>10</v>
          </cell>
          <cell r="V1894">
            <v>10</v>
          </cell>
          <cell r="W1894">
            <v>4</v>
          </cell>
          <cell r="AB1894">
            <v>4</v>
          </cell>
        </row>
        <row r="1895">
          <cell r="G1895">
            <v>710026285</v>
          </cell>
          <cell r="H1895" t="str">
            <v>000325091</v>
          </cell>
          <cell r="I1895" t="str">
            <v>Materská škola</v>
          </cell>
          <cell r="J1895" t="str">
            <v>Košický</v>
          </cell>
          <cell r="K1895" t="str">
            <v>Sobrance</v>
          </cell>
          <cell r="L1895" t="str">
            <v>07244</v>
          </cell>
          <cell r="M1895" t="str">
            <v>Bunkovce</v>
          </cell>
          <cell r="N1895" t="str">
            <v>Bunkovce 63</v>
          </cell>
          <cell r="O1895" t="str">
            <v>522384</v>
          </cell>
          <cell r="P1895" t="str">
            <v>NS</v>
          </cell>
          <cell r="Q1895">
            <v>4</v>
          </cell>
          <cell r="R1895">
            <v>0</v>
          </cell>
          <cell r="S1895">
            <v>0</v>
          </cell>
          <cell r="V1895">
            <v>4</v>
          </cell>
          <cell r="W1895">
            <v>2</v>
          </cell>
          <cell r="X1895">
            <v>0</v>
          </cell>
          <cell r="Y1895">
            <v>0</v>
          </cell>
          <cell r="AB1895">
            <v>2</v>
          </cell>
        </row>
        <row r="1896">
          <cell r="G1896">
            <v>710026307</v>
          </cell>
          <cell r="H1896" t="str">
            <v>000325112</v>
          </cell>
          <cell r="I1896" t="str">
            <v>Materská škola</v>
          </cell>
          <cell r="J1896" t="str">
            <v>Košický</v>
          </cell>
          <cell r="K1896" t="str">
            <v>Michalovce</v>
          </cell>
          <cell r="L1896" t="str">
            <v>07215</v>
          </cell>
          <cell r="M1896" t="str">
            <v>Dúbravka</v>
          </cell>
          <cell r="N1896" t="str">
            <v>Dúbravka 236</v>
          </cell>
          <cell r="O1896" t="str">
            <v>522406</v>
          </cell>
          <cell r="P1896" t="str">
            <v>NS</v>
          </cell>
          <cell r="Q1896">
            <v>9</v>
          </cell>
          <cell r="R1896">
            <v>0</v>
          </cell>
          <cell r="S1896">
            <v>0</v>
          </cell>
          <cell r="V1896">
            <v>9</v>
          </cell>
          <cell r="W1896">
            <v>0</v>
          </cell>
          <cell r="X1896">
            <v>0</v>
          </cell>
          <cell r="Y1896">
            <v>0</v>
          </cell>
          <cell r="AB1896">
            <v>0</v>
          </cell>
        </row>
        <row r="1897">
          <cell r="G1897">
            <v>710026315</v>
          </cell>
          <cell r="H1897" t="str">
            <v>000325121</v>
          </cell>
          <cell r="I1897" t="str">
            <v>Materská škola</v>
          </cell>
          <cell r="J1897" t="str">
            <v>Košický</v>
          </cell>
          <cell r="K1897" t="str">
            <v>Michalovce</v>
          </cell>
          <cell r="L1897" t="str">
            <v>07205</v>
          </cell>
          <cell r="M1897" t="str">
            <v>Falkušovce</v>
          </cell>
          <cell r="N1897" t="str">
            <v>Falkušovce 179</v>
          </cell>
          <cell r="O1897" t="str">
            <v>522414</v>
          </cell>
          <cell r="P1897" t="str">
            <v>NS</v>
          </cell>
          <cell r="Q1897">
            <v>9</v>
          </cell>
          <cell r="R1897">
            <v>0</v>
          </cell>
          <cell r="S1897">
            <v>0</v>
          </cell>
          <cell r="V1897">
            <v>9</v>
          </cell>
          <cell r="W1897">
            <v>0</v>
          </cell>
          <cell r="X1897">
            <v>0</v>
          </cell>
          <cell r="Y1897">
            <v>0</v>
          </cell>
          <cell r="AB1897">
            <v>0</v>
          </cell>
        </row>
        <row r="1898">
          <cell r="G1898">
            <v>710026331</v>
          </cell>
          <cell r="H1898" t="str">
            <v>042098726</v>
          </cell>
          <cell r="I1898" t="str">
            <v>Základná škola s materskou školou - predprimárne vzdelávanie</v>
          </cell>
          <cell r="J1898" t="str">
            <v>Košický</v>
          </cell>
          <cell r="K1898" t="str">
            <v>Michalovce</v>
          </cell>
          <cell r="L1898" t="str">
            <v>07216</v>
          </cell>
          <cell r="M1898" t="str">
            <v>Hatalov</v>
          </cell>
          <cell r="N1898" t="str">
            <v>Hatalov 183</v>
          </cell>
          <cell r="O1898" t="str">
            <v>522431</v>
          </cell>
          <cell r="P1898" t="str">
            <v>NS</v>
          </cell>
          <cell r="Q1898">
            <v>3</v>
          </cell>
          <cell r="R1898">
            <v>0</v>
          </cell>
          <cell r="S1898">
            <v>0</v>
          </cell>
          <cell r="V1898">
            <v>3</v>
          </cell>
          <cell r="W1898">
            <v>0</v>
          </cell>
          <cell r="X1898">
            <v>0</v>
          </cell>
          <cell r="Y1898">
            <v>0</v>
          </cell>
          <cell r="AB1898">
            <v>0</v>
          </cell>
        </row>
        <row r="1899">
          <cell r="G1899">
            <v>710026358</v>
          </cell>
          <cell r="H1899" t="str">
            <v>000325163</v>
          </cell>
          <cell r="I1899" t="str">
            <v>Materská škola</v>
          </cell>
          <cell r="J1899" t="str">
            <v>Košický</v>
          </cell>
          <cell r="K1899" t="str">
            <v>Sobrance</v>
          </cell>
          <cell r="L1899" t="str">
            <v>07301</v>
          </cell>
          <cell r="M1899" t="str">
            <v>Hlivištia</v>
          </cell>
          <cell r="N1899" t="str">
            <v>Hlivištia 138</v>
          </cell>
          <cell r="O1899" t="str">
            <v>522457</v>
          </cell>
          <cell r="P1899" t="str">
            <v>NS</v>
          </cell>
          <cell r="Q1899">
            <v>1</v>
          </cell>
          <cell r="V1899">
            <v>1</v>
          </cell>
          <cell r="W1899">
            <v>0</v>
          </cell>
          <cell r="AB1899">
            <v>0</v>
          </cell>
        </row>
        <row r="1900">
          <cell r="G1900">
            <v>710026374</v>
          </cell>
          <cell r="H1900" t="str">
            <v>000325198</v>
          </cell>
          <cell r="I1900" t="str">
            <v>Materská škola</v>
          </cell>
          <cell r="J1900" t="str">
            <v>Košický</v>
          </cell>
          <cell r="K1900" t="str">
            <v>Michalovce</v>
          </cell>
          <cell r="L1900" t="str">
            <v>07202</v>
          </cell>
          <cell r="M1900" t="str">
            <v>Horovce</v>
          </cell>
          <cell r="N1900" t="str">
            <v>Horovce 183</v>
          </cell>
          <cell r="O1900" t="str">
            <v>522481</v>
          </cell>
          <cell r="P1900" t="str">
            <v>NS</v>
          </cell>
          <cell r="Q1900">
            <v>10</v>
          </cell>
          <cell r="R1900">
            <v>0</v>
          </cell>
          <cell r="S1900">
            <v>0</v>
          </cell>
          <cell r="V1900">
            <v>10</v>
          </cell>
          <cell r="W1900">
            <v>0</v>
          </cell>
          <cell r="X1900">
            <v>0</v>
          </cell>
          <cell r="Y1900">
            <v>0</v>
          </cell>
          <cell r="AB1900">
            <v>0</v>
          </cell>
        </row>
        <row r="1901">
          <cell r="G1901">
            <v>710026293</v>
          </cell>
          <cell r="H1901" t="str">
            <v>000325210</v>
          </cell>
          <cell r="I1901" t="str">
            <v>Materská škola</v>
          </cell>
          <cell r="J1901" t="str">
            <v>Košický</v>
          </cell>
          <cell r="K1901" t="str">
            <v>Sobrance</v>
          </cell>
          <cell r="L1901" t="str">
            <v>07263</v>
          </cell>
          <cell r="M1901" t="str">
            <v>Choňkovce</v>
          </cell>
          <cell r="N1901" t="str">
            <v>Choňkovce 40</v>
          </cell>
          <cell r="O1901" t="str">
            <v>522503</v>
          </cell>
          <cell r="P1901" t="str">
            <v>NS</v>
          </cell>
          <cell r="Q1901">
            <v>7</v>
          </cell>
          <cell r="V1901">
            <v>7</v>
          </cell>
          <cell r="AB1901">
            <v>0</v>
          </cell>
        </row>
        <row r="1902">
          <cell r="G1902">
            <v>710026382</v>
          </cell>
          <cell r="H1902" t="str">
            <v>000325236</v>
          </cell>
          <cell r="I1902" t="str">
            <v>Materská škola</v>
          </cell>
          <cell r="J1902" t="str">
            <v>Košický</v>
          </cell>
          <cell r="K1902" t="str">
            <v>Michalovce</v>
          </cell>
          <cell r="L1902" t="str">
            <v>07211</v>
          </cell>
          <cell r="M1902" t="str">
            <v>Iňačovce</v>
          </cell>
          <cell r="N1902" t="str">
            <v>Iňačovce 141</v>
          </cell>
          <cell r="O1902" t="str">
            <v>522511</v>
          </cell>
          <cell r="P1902" t="str">
            <v>NS</v>
          </cell>
          <cell r="Q1902">
            <v>9</v>
          </cell>
          <cell r="R1902">
            <v>0</v>
          </cell>
          <cell r="S1902">
            <v>0</v>
          </cell>
          <cell r="V1902">
            <v>9</v>
          </cell>
          <cell r="W1902">
            <v>0</v>
          </cell>
          <cell r="X1902">
            <v>0</v>
          </cell>
          <cell r="Y1902">
            <v>0</v>
          </cell>
          <cell r="AB1902">
            <v>0</v>
          </cell>
        </row>
        <row r="1903">
          <cell r="G1903">
            <v>710026390</v>
          </cell>
          <cell r="H1903" t="str">
            <v>000325261</v>
          </cell>
          <cell r="I1903" t="str">
            <v>Materská škola</v>
          </cell>
          <cell r="J1903" t="str">
            <v>Košický</v>
          </cell>
          <cell r="K1903" t="str">
            <v>Sobrance</v>
          </cell>
          <cell r="L1903" t="str">
            <v>07252</v>
          </cell>
          <cell r="M1903" t="str">
            <v>Jenkovce</v>
          </cell>
          <cell r="N1903" t="str">
            <v>Jenkovce 113</v>
          </cell>
          <cell r="O1903" t="str">
            <v>522554</v>
          </cell>
          <cell r="P1903" t="str">
            <v>NS</v>
          </cell>
          <cell r="Q1903">
            <v>3</v>
          </cell>
          <cell r="R1903">
            <v>0</v>
          </cell>
          <cell r="S1903">
            <v>0</v>
          </cell>
          <cell r="V1903">
            <v>3</v>
          </cell>
          <cell r="W1903">
            <v>4</v>
          </cell>
          <cell r="X1903">
            <v>0</v>
          </cell>
          <cell r="Y1903">
            <v>0</v>
          </cell>
          <cell r="AB1903">
            <v>4</v>
          </cell>
        </row>
        <row r="1904">
          <cell r="G1904">
            <v>710026404</v>
          </cell>
          <cell r="H1904" t="str">
            <v>000325279</v>
          </cell>
          <cell r="I1904" t="str">
            <v>Materská škola</v>
          </cell>
          <cell r="J1904" t="str">
            <v>Košický</v>
          </cell>
          <cell r="K1904" t="str">
            <v>Michalovce</v>
          </cell>
          <cell r="L1904" t="str">
            <v>07232</v>
          </cell>
          <cell r="M1904" t="str">
            <v>Jovsa</v>
          </cell>
          <cell r="N1904" t="str">
            <v>Jovsa 182</v>
          </cell>
          <cell r="O1904" t="str">
            <v>522562</v>
          </cell>
          <cell r="P1904" t="str">
            <v>NS</v>
          </cell>
          <cell r="Q1904">
            <v>4</v>
          </cell>
          <cell r="V1904">
            <v>4</v>
          </cell>
          <cell r="AB1904">
            <v>0</v>
          </cell>
        </row>
        <row r="1905">
          <cell r="G1905">
            <v>710026412</v>
          </cell>
          <cell r="H1905" t="str">
            <v>000325295</v>
          </cell>
          <cell r="I1905" t="str">
            <v>Materská škola</v>
          </cell>
          <cell r="J1905" t="str">
            <v>Košický</v>
          </cell>
          <cell r="K1905" t="str">
            <v>Michalovce</v>
          </cell>
          <cell r="L1905" t="str">
            <v>07236</v>
          </cell>
          <cell r="M1905" t="str">
            <v>Kaluža</v>
          </cell>
          <cell r="N1905" t="str">
            <v>Kaluža 4</v>
          </cell>
          <cell r="O1905" t="str">
            <v>522589</v>
          </cell>
          <cell r="P1905" t="str">
            <v>NS</v>
          </cell>
          <cell r="Q1905">
            <v>5</v>
          </cell>
          <cell r="V1905">
            <v>5</v>
          </cell>
          <cell r="AB1905">
            <v>0</v>
          </cell>
        </row>
        <row r="1906">
          <cell r="G1906">
            <v>710148857</v>
          </cell>
          <cell r="H1906" t="str">
            <v>000325309</v>
          </cell>
          <cell r="I1906" t="str">
            <v>Materská škola</v>
          </cell>
          <cell r="J1906" t="str">
            <v>Košický</v>
          </cell>
          <cell r="K1906" t="str">
            <v>Michalovce</v>
          </cell>
          <cell r="L1906" t="str">
            <v>07236</v>
          </cell>
          <cell r="M1906" t="str">
            <v>Klokočov</v>
          </cell>
          <cell r="N1906" t="str">
            <v>Klokočov 91</v>
          </cell>
          <cell r="O1906" t="str">
            <v>522597</v>
          </cell>
          <cell r="P1906" t="str">
            <v>NS</v>
          </cell>
          <cell r="Q1906">
            <v>4</v>
          </cell>
          <cell r="R1906">
            <v>0</v>
          </cell>
          <cell r="S1906">
            <v>0</v>
          </cell>
          <cell r="V1906">
            <v>4</v>
          </cell>
          <cell r="W1906">
            <v>0</v>
          </cell>
          <cell r="X1906">
            <v>0</v>
          </cell>
          <cell r="Y1906">
            <v>0</v>
          </cell>
          <cell r="AB1906">
            <v>0</v>
          </cell>
        </row>
        <row r="1907">
          <cell r="G1907">
            <v>710026447</v>
          </cell>
          <cell r="H1907" t="str">
            <v>000325350</v>
          </cell>
          <cell r="I1907" t="str">
            <v>Materská škola</v>
          </cell>
          <cell r="J1907" t="str">
            <v>Košický</v>
          </cell>
          <cell r="K1907" t="str">
            <v>Sobrance</v>
          </cell>
          <cell r="L1907" t="str">
            <v>07262</v>
          </cell>
          <cell r="M1907" t="str">
            <v>Koromľa</v>
          </cell>
          <cell r="N1907" t="str">
            <v>Koromľa 164</v>
          </cell>
          <cell r="O1907" t="str">
            <v>522643</v>
          </cell>
          <cell r="P1907" t="str">
            <v>NS</v>
          </cell>
          <cell r="Q1907">
            <v>4</v>
          </cell>
          <cell r="R1907">
            <v>0</v>
          </cell>
          <cell r="S1907">
            <v>0</v>
          </cell>
          <cell r="V1907">
            <v>4</v>
          </cell>
          <cell r="W1907">
            <v>2</v>
          </cell>
          <cell r="X1907">
            <v>0</v>
          </cell>
          <cell r="Y1907">
            <v>0</v>
          </cell>
          <cell r="AB1907">
            <v>2</v>
          </cell>
        </row>
        <row r="1908">
          <cell r="G1908">
            <v>710026455</v>
          </cell>
          <cell r="H1908" t="str">
            <v>000325368</v>
          </cell>
          <cell r="I1908" t="str">
            <v>Materská škola</v>
          </cell>
          <cell r="J1908" t="str">
            <v>Košický</v>
          </cell>
          <cell r="K1908" t="str">
            <v>Michalovce</v>
          </cell>
          <cell r="L1908" t="str">
            <v>07201</v>
          </cell>
          <cell r="M1908" t="str">
            <v>Krásnovce</v>
          </cell>
          <cell r="N1908" t="str">
            <v>Krásnovce 86</v>
          </cell>
          <cell r="O1908" t="str">
            <v>522651</v>
          </cell>
          <cell r="P1908" t="str">
            <v>NS</v>
          </cell>
          <cell r="Q1908">
            <v>12</v>
          </cell>
          <cell r="R1908">
            <v>0</v>
          </cell>
          <cell r="S1908">
            <v>0</v>
          </cell>
          <cell r="V1908">
            <v>12</v>
          </cell>
          <cell r="W1908">
            <v>0</v>
          </cell>
          <cell r="X1908">
            <v>0</v>
          </cell>
          <cell r="Y1908">
            <v>0</v>
          </cell>
          <cell r="AB1908">
            <v>0</v>
          </cell>
        </row>
        <row r="1909">
          <cell r="G1909">
            <v>710026463</v>
          </cell>
          <cell r="H1909" t="str">
            <v>035545585</v>
          </cell>
          <cell r="I1909" t="str">
            <v>Základná škola s materskou školou - predprimárne vzdelávanie</v>
          </cell>
          <cell r="J1909" t="str">
            <v>Košický</v>
          </cell>
          <cell r="K1909" t="str">
            <v>Sobrance</v>
          </cell>
          <cell r="L1909" t="str">
            <v>07251</v>
          </cell>
          <cell r="M1909" t="str">
            <v>Krčava</v>
          </cell>
          <cell r="N1909" t="str">
            <v>Krčava 184</v>
          </cell>
          <cell r="O1909" t="str">
            <v>522660</v>
          </cell>
          <cell r="P1909" t="str">
            <v>NS</v>
          </cell>
          <cell r="Q1909">
            <v>12</v>
          </cell>
          <cell r="R1909">
            <v>0</v>
          </cell>
          <cell r="S1909">
            <v>0</v>
          </cell>
          <cell r="V1909">
            <v>12</v>
          </cell>
          <cell r="W1909">
            <v>0</v>
          </cell>
          <cell r="X1909">
            <v>0</v>
          </cell>
          <cell r="Y1909">
            <v>0</v>
          </cell>
          <cell r="AB1909">
            <v>0</v>
          </cell>
        </row>
        <row r="1910">
          <cell r="G1910">
            <v>710026501</v>
          </cell>
          <cell r="H1910" t="str">
            <v>000325406</v>
          </cell>
          <cell r="I1910" t="str">
            <v>Materská škola</v>
          </cell>
          <cell r="J1910" t="str">
            <v>Košický</v>
          </cell>
          <cell r="K1910" t="str">
            <v>Michalovce</v>
          </cell>
          <cell r="L1910" t="str">
            <v>07237</v>
          </cell>
          <cell r="M1910" t="str">
            <v>Lastomír</v>
          </cell>
          <cell r="N1910" t="str">
            <v>Lastomír 63</v>
          </cell>
          <cell r="O1910" t="str">
            <v>522694</v>
          </cell>
          <cell r="P1910" t="str">
            <v>NS</v>
          </cell>
          <cell r="Q1910">
            <v>6</v>
          </cell>
          <cell r="V1910">
            <v>6</v>
          </cell>
          <cell r="W1910">
            <v>0</v>
          </cell>
          <cell r="AB1910">
            <v>0</v>
          </cell>
        </row>
        <row r="1911">
          <cell r="G1911">
            <v>710026510</v>
          </cell>
          <cell r="H1911" t="str">
            <v>000325422</v>
          </cell>
          <cell r="I1911" t="str">
            <v>Materská škola</v>
          </cell>
          <cell r="J1911" t="str">
            <v>Košický</v>
          </cell>
          <cell r="K1911" t="str">
            <v>Sobrance</v>
          </cell>
          <cell r="L1911" t="str">
            <v>07254</v>
          </cell>
          <cell r="M1911" t="str">
            <v>Lekárovce</v>
          </cell>
          <cell r="N1911" t="str">
            <v>Lekárovce 305</v>
          </cell>
          <cell r="O1911" t="str">
            <v>522716</v>
          </cell>
          <cell r="P1911" t="str">
            <v>NS</v>
          </cell>
          <cell r="Q1911">
            <v>6</v>
          </cell>
          <cell r="R1911">
            <v>0</v>
          </cell>
          <cell r="S1911">
            <v>0</v>
          </cell>
          <cell r="V1911">
            <v>6</v>
          </cell>
          <cell r="W1911">
            <v>0</v>
          </cell>
          <cell r="X1911">
            <v>0</v>
          </cell>
          <cell r="Y1911">
            <v>0</v>
          </cell>
          <cell r="AB1911">
            <v>0</v>
          </cell>
        </row>
        <row r="1912">
          <cell r="G1912">
            <v>710026528</v>
          </cell>
          <cell r="H1912" t="str">
            <v>000325431</v>
          </cell>
          <cell r="I1912" t="str">
            <v>Materská škola</v>
          </cell>
          <cell r="J1912" t="str">
            <v>Košický</v>
          </cell>
          <cell r="K1912" t="str">
            <v>Michalovce</v>
          </cell>
          <cell r="L1912" t="str">
            <v>07101</v>
          </cell>
          <cell r="M1912" t="str">
            <v>Lesné</v>
          </cell>
          <cell r="N1912" t="str">
            <v>Lesné 89</v>
          </cell>
          <cell r="O1912" t="str">
            <v>522724</v>
          </cell>
          <cell r="P1912" t="str">
            <v>NS</v>
          </cell>
          <cell r="Q1912">
            <v>5</v>
          </cell>
          <cell r="R1912">
            <v>0</v>
          </cell>
          <cell r="S1912">
            <v>0</v>
          </cell>
          <cell r="V1912">
            <v>5</v>
          </cell>
          <cell r="W1912">
            <v>1</v>
          </cell>
          <cell r="X1912">
            <v>0</v>
          </cell>
          <cell r="Y1912">
            <v>0</v>
          </cell>
          <cell r="AB1912">
            <v>1</v>
          </cell>
        </row>
        <row r="1913">
          <cell r="G1913">
            <v>710026536</v>
          </cell>
          <cell r="H1913" t="str">
            <v>000325449</v>
          </cell>
          <cell r="I1913" t="str">
            <v>Materská škola</v>
          </cell>
          <cell r="J1913" t="str">
            <v>Košický</v>
          </cell>
          <cell r="K1913" t="str">
            <v>Michalovce</v>
          </cell>
          <cell r="L1913" t="str">
            <v>07205</v>
          </cell>
          <cell r="M1913" t="str">
            <v>Ložín</v>
          </cell>
          <cell r="N1913" t="str">
            <v>Ložín 299</v>
          </cell>
          <cell r="O1913" t="str">
            <v>522732</v>
          </cell>
          <cell r="P1913" t="str">
            <v>NS</v>
          </cell>
          <cell r="Q1913">
            <v>4</v>
          </cell>
          <cell r="R1913">
            <v>0</v>
          </cell>
          <cell r="S1913">
            <v>0</v>
          </cell>
          <cell r="V1913">
            <v>4</v>
          </cell>
          <cell r="W1913">
            <v>2</v>
          </cell>
          <cell r="X1913">
            <v>0</v>
          </cell>
          <cell r="Y1913">
            <v>0</v>
          </cell>
          <cell r="AB1913">
            <v>2</v>
          </cell>
        </row>
        <row r="1914">
          <cell r="G1914">
            <v>710026552</v>
          </cell>
          <cell r="H1914" t="str">
            <v>000325465</v>
          </cell>
          <cell r="I1914" t="str">
            <v>Materská škola</v>
          </cell>
          <cell r="J1914" t="str">
            <v>Košický</v>
          </cell>
          <cell r="K1914" t="str">
            <v>Michalovce</v>
          </cell>
          <cell r="L1914" t="str">
            <v>07206</v>
          </cell>
          <cell r="M1914" t="str">
            <v>Malčice</v>
          </cell>
          <cell r="N1914" t="str">
            <v>Hlavná 213</v>
          </cell>
          <cell r="O1914" t="str">
            <v>522759</v>
          </cell>
          <cell r="P1914" t="str">
            <v>NS</v>
          </cell>
          <cell r="Q1914">
            <v>12</v>
          </cell>
          <cell r="R1914">
            <v>0</v>
          </cell>
          <cell r="S1914">
            <v>0</v>
          </cell>
          <cell r="V1914">
            <v>12</v>
          </cell>
          <cell r="W1914">
            <v>1</v>
          </cell>
          <cell r="X1914">
            <v>0</v>
          </cell>
          <cell r="Y1914">
            <v>0</v>
          </cell>
          <cell r="AB1914">
            <v>1</v>
          </cell>
        </row>
        <row r="1915">
          <cell r="G1915">
            <v>710026587</v>
          </cell>
          <cell r="H1915" t="str">
            <v>000325481</v>
          </cell>
          <cell r="I1915" t="str">
            <v>Materská škola</v>
          </cell>
          <cell r="J1915" t="str">
            <v>Košický</v>
          </cell>
          <cell r="K1915" t="str">
            <v>Michalovce</v>
          </cell>
          <cell r="L1915" t="str">
            <v>07206</v>
          </cell>
          <cell r="M1915" t="str">
            <v>Markovce</v>
          </cell>
          <cell r="N1915" t="str">
            <v>Markovce 126</v>
          </cell>
          <cell r="O1915" t="str">
            <v>522783</v>
          </cell>
          <cell r="P1915" t="str">
            <v>NS</v>
          </cell>
          <cell r="Q1915">
            <v>16</v>
          </cell>
          <cell r="R1915">
            <v>0</v>
          </cell>
          <cell r="S1915">
            <v>0</v>
          </cell>
          <cell r="V1915">
            <v>16</v>
          </cell>
          <cell r="W1915">
            <v>0</v>
          </cell>
          <cell r="X1915">
            <v>0</v>
          </cell>
          <cell r="Y1915">
            <v>0</v>
          </cell>
          <cell r="AB1915">
            <v>0</v>
          </cell>
        </row>
        <row r="1916">
          <cell r="G1916">
            <v>710026706</v>
          </cell>
          <cell r="H1916" t="str">
            <v>000325503</v>
          </cell>
          <cell r="I1916" t="str">
            <v>Materská škola</v>
          </cell>
          <cell r="J1916" t="str">
            <v>Košický</v>
          </cell>
          <cell r="K1916" t="str">
            <v>Michalovce</v>
          </cell>
          <cell r="L1916" t="str">
            <v>07203</v>
          </cell>
          <cell r="M1916" t="str">
            <v>Moravany</v>
          </cell>
          <cell r="N1916" t="str">
            <v>Moravany 319</v>
          </cell>
          <cell r="O1916" t="str">
            <v>522791</v>
          </cell>
          <cell r="P1916" t="str">
            <v>NS</v>
          </cell>
          <cell r="Q1916">
            <v>13</v>
          </cell>
          <cell r="R1916">
            <v>0</v>
          </cell>
          <cell r="S1916">
            <v>0</v>
          </cell>
          <cell r="V1916">
            <v>13</v>
          </cell>
          <cell r="W1916">
            <v>0</v>
          </cell>
          <cell r="X1916">
            <v>0</v>
          </cell>
          <cell r="Y1916">
            <v>0</v>
          </cell>
          <cell r="AB1916">
            <v>0</v>
          </cell>
        </row>
        <row r="1917">
          <cell r="G1917">
            <v>710026714</v>
          </cell>
          <cell r="H1917" t="str">
            <v>000325511</v>
          </cell>
          <cell r="I1917" t="str">
            <v>Materská škola</v>
          </cell>
          <cell r="J1917" t="str">
            <v>Košický</v>
          </cell>
          <cell r="K1917" t="str">
            <v>Michalovce</v>
          </cell>
          <cell r="L1917" t="str">
            <v>07221</v>
          </cell>
          <cell r="M1917" t="str">
            <v>Nacina Ves</v>
          </cell>
          <cell r="N1917" t="str">
            <v>Nacina Ves 156</v>
          </cell>
          <cell r="O1917" t="str">
            <v>522805</v>
          </cell>
          <cell r="P1917" t="str">
            <v>NS</v>
          </cell>
          <cell r="Q1917">
            <v>14</v>
          </cell>
          <cell r="V1917">
            <v>14</v>
          </cell>
          <cell r="W1917">
            <v>0</v>
          </cell>
          <cell r="AB1917">
            <v>0</v>
          </cell>
        </row>
        <row r="1918">
          <cell r="G1918">
            <v>710026757</v>
          </cell>
          <cell r="H1918" t="str">
            <v>035542241</v>
          </cell>
          <cell r="I1918" t="str">
            <v>Základná škola s materskou školou Štefana Ďurovčíka - predprimárne vzdelávanie</v>
          </cell>
          <cell r="J1918" t="str">
            <v>Košický</v>
          </cell>
          <cell r="K1918" t="str">
            <v>Michalovce</v>
          </cell>
          <cell r="L1918" t="str">
            <v>07213</v>
          </cell>
          <cell r="M1918" t="str">
            <v>Palín</v>
          </cell>
          <cell r="N1918" t="str">
            <v>Palín 104</v>
          </cell>
          <cell r="O1918" t="str">
            <v>522864</v>
          </cell>
          <cell r="P1918" t="str">
            <v>NS</v>
          </cell>
          <cell r="Q1918">
            <v>12</v>
          </cell>
          <cell r="R1918">
            <v>0</v>
          </cell>
          <cell r="S1918">
            <v>0</v>
          </cell>
          <cell r="V1918">
            <v>12</v>
          </cell>
          <cell r="W1918">
            <v>2</v>
          </cell>
          <cell r="X1918">
            <v>0</v>
          </cell>
          <cell r="Y1918">
            <v>0</v>
          </cell>
          <cell r="AB1918">
            <v>2</v>
          </cell>
        </row>
        <row r="1919">
          <cell r="G1919">
            <v>710026773</v>
          </cell>
          <cell r="H1919" t="str">
            <v>035543825</v>
          </cell>
          <cell r="I1919" t="str">
            <v>Elokované pracovisko ako súčasť Základnej školy s materskou školou</v>
          </cell>
          <cell r="J1919" t="str">
            <v>Košický</v>
          </cell>
          <cell r="K1919" t="str">
            <v>Michalovce</v>
          </cell>
          <cell r="L1919" t="str">
            <v>07214</v>
          </cell>
          <cell r="M1919" t="str">
            <v>Pavlovce nad Uhom</v>
          </cell>
          <cell r="N1919" t="str">
            <v>Hlavná 39</v>
          </cell>
          <cell r="O1919" t="str">
            <v>522872</v>
          </cell>
          <cell r="P1919" t="str">
            <v>NS</v>
          </cell>
          <cell r="Q1919">
            <v>7</v>
          </cell>
          <cell r="V1919">
            <v>7</v>
          </cell>
          <cell r="W1919">
            <v>0</v>
          </cell>
          <cell r="AB1919">
            <v>0</v>
          </cell>
        </row>
        <row r="1920">
          <cell r="G1920">
            <v>710026790</v>
          </cell>
          <cell r="H1920" t="str">
            <v>000325619</v>
          </cell>
          <cell r="I1920" t="str">
            <v>Materská škola</v>
          </cell>
          <cell r="J1920" t="str">
            <v>Košický</v>
          </cell>
          <cell r="K1920" t="str">
            <v>Michalovce</v>
          </cell>
          <cell r="L1920" t="str">
            <v>07101</v>
          </cell>
          <cell r="M1920" t="str">
            <v>Petrovce nad Laborcom</v>
          </cell>
          <cell r="N1920" t="str">
            <v>Petrovce nad Laborcom 76</v>
          </cell>
          <cell r="O1920" t="str">
            <v>522902</v>
          </cell>
          <cell r="P1920" t="str">
            <v>NS</v>
          </cell>
          <cell r="Q1920">
            <v>7</v>
          </cell>
          <cell r="R1920">
            <v>0</v>
          </cell>
          <cell r="S1920">
            <v>0</v>
          </cell>
          <cell r="V1920">
            <v>7</v>
          </cell>
          <cell r="W1920">
            <v>2</v>
          </cell>
          <cell r="X1920">
            <v>0</v>
          </cell>
          <cell r="Y1920">
            <v>0</v>
          </cell>
          <cell r="AB1920">
            <v>2</v>
          </cell>
        </row>
        <row r="1921">
          <cell r="G1921">
            <v>710026811</v>
          </cell>
          <cell r="H1921" t="str">
            <v>000325635</v>
          </cell>
          <cell r="I1921" t="str">
            <v>Materská škola</v>
          </cell>
          <cell r="J1921" t="str">
            <v>Košický</v>
          </cell>
          <cell r="K1921" t="str">
            <v>Sobrance</v>
          </cell>
          <cell r="L1921" t="str">
            <v>07264</v>
          </cell>
          <cell r="M1921" t="str">
            <v>Podhoroď</v>
          </cell>
          <cell r="N1921" t="str">
            <v>Podhoroď 107</v>
          </cell>
          <cell r="O1921" t="str">
            <v>522929</v>
          </cell>
          <cell r="P1921" t="str">
            <v>NS</v>
          </cell>
          <cell r="Q1921">
            <v>5</v>
          </cell>
          <cell r="R1921">
            <v>0</v>
          </cell>
          <cell r="S1921">
            <v>0</v>
          </cell>
          <cell r="V1921">
            <v>5</v>
          </cell>
          <cell r="W1921">
            <v>1</v>
          </cell>
          <cell r="X1921">
            <v>0</v>
          </cell>
          <cell r="Y1921">
            <v>0</v>
          </cell>
          <cell r="AB1921">
            <v>1</v>
          </cell>
        </row>
        <row r="1922">
          <cell r="G1922">
            <v>710026820</v>
          </cell>
          <cell r="H1922" t="str">
            <v>000325651</v>
          </cell>
          <cell r="I1922" t="str">
            <v>Materská škola</v>
          </cell>
          <cell r="J1922" t="str">
            <v>Košický</v>
          </cell>
          <cell r="K1922" t="str">
            <v>Michalovce</v>
          </cell>
          <cell r="L1922" t="str">
            <v>07232</v>
          </cell>
          <cell r="M1922" t="str">
            <v>Poruba pod Vihorlatom</v>
          </cell>
          <cell r="N1922" t="str">
            <v>Poruba pod Vihorlatom 172</v>
          </cell>
          <cell r="O1922" t="str">
            <v>522945</v>
          </cell>
          <cell r="P1922" t="str">
            <v>NS</v>
          </cell>
          <cell r="Q1922">
            <v>3</v>
          </cell>
          <cell r="R1922">
            <v>0</v>
          </cell>
          <cell r="S1922">
            <v>0</v>
          </cell>
          <cell r="V1922">
            <v>3</v>
          </cell>
          <cell r="W1922">
            <v>0</v>
          </cell>
          <cell r="X1922">
            <v>0</v>
          </cell>
          <cell r="Y1922">
            <v>0</v>
          </cell>
          <cell r="AB1922">
            <v>0</v>
          </cell>
        </row>
        <row r="1923">
          <cell r="G1923">
            <v>710026838</v>
          </cell>
          <cell r="H1923" t="str">
            <v>035545607</v>
          </cell>
          <cell r="I1923" t="str">
            <v>Elokované pracovisko ako súčasť Základnej školy s materskou školou</v>
          </cell>
          <cell r="J1923" t="str">
            <v>Košický</v>
          </cell>
          <cell r="K1923" t="str">
            <v>Sobrance</v>
          </cell>
          <cell r="L1923" t="str">
            <v>07261</v>
          </cell>
          <cell r="M1923" t="str">
            <v>Porúbka</v>
          </cell>
          <cell r="N1923" t="str">
            <v>Porúbka 40</v>
          </cell>
          <cell r="O1923" t="str">
            <v>522953</v>
          </cell>
          <cell r="P1923" t="str">
            <v>NS</v>
          </cell>
          <cell r="Q1923">
            <v>6</v>
          </cell>
          <cell r="R1923">
            <v>0</v>
          </cell>
          <cell r="S1923">
            <v>0</v>
          </cell>
          <cell r="V1923">
            <v>6</v>
          </cell>
          <cell r="W1923">
            <v>2</v>
          </cell>
          <cell r="X1923">
            <v>0</v>
          </cell>
          <cell r="Y1923">
            <v>0</v>
          </cell>
          <cell r="AB1923">
            <v>2</v>
          </cell>
        </row>
        <row r="1924">
          <cell r="G1924">
            <v>710026846</v>
          </cell>
          <cell r="H1924" t="str">
            <v>000325678</v>
          </cell>
          <cell r="I1924" t="str">
            <v>Materská škola</v>
          </cell>
          <cell r="J1924" t="str">
            <v>Košický</v>
          </cell>
          <cell r="K1924" t="str">
            <v>Michalovce</v>
          </cell>
          <cell r="L1924" t="str">
            <v>07201</v>
          </cell>
          <cell r="M1924" t="str">
            <v>Pozdišovce</v>
          </cell>
          <cell r="N1924" t="str">
            <v>J. I. Barča 140</v>
          </cell>
          <cell r="O1924" t="str">
            <v>522961</v>
          </cell>
          <cell r="P1924" t="str">
            <v>NS</v>
          </cell>
          <cell r="Q1924">
            <v>12</v>
          </cell>
          <cell r="R1924">
            <v>0</v>
          </cell>
          <cell r="S1924">
            <v>0</v>
          </cell>
          <cell r="V1924">
            <v>12</v>
          </cell>
          <cell r="W1924">
            <v>0</v>
          </cell>
          <cell r="X1924">
            <v>0</v>
          </cell>
          <cell r="Y1924">
            <v>0</v>
          </cell>
          <cell r="AB1924">
            <v>0</v>
          </cell>
        </row>
        <row r="1925">
          <cell r="G1925">
            <v>710026870</v>
          </cell>
          <cell r="H1925" t="str">
            <v>035553863</v>
          </cell>
          <cell r="I1925" t="str">
            <v>Elokované pracovisko ako súčasť Základnej školy s materskou školou</v>
          </cell>
          <cell r="J1925" t="str">
            <v>Košický</v>
          </cell>
          <cell r="K1925" t="str">
            <v>Michalovce</v>
          </cell>
          <cell r="L1925" t="str">
            <v>07203</v>
          </cell>
          <cell r="M1925" t="str">
            <v>Rakovec nad Ondavou</v>
          </cell>
          <cell r="N1925" t="str">
            <v>Rakovec nad Ondavou 4</v>
          </cell>
          <cell r="O1925" t="str">
            <v>522996</v>
          </cell>
          <cell r="P1925" t="str">
            <v>NS</v>
          </cell>
          <cell r="Q1925">
            <v>3</v>
          </cell>
          <cell r="R1925">
            <v>0</v>
          </cell>
          <cell r="S1925">
            <v>0</v>
          </cell>
          <cell r="V1925">
            <v>3</v>
          </cell>
          <cell r="W1925">
            <v>0</v>
          </cell>
          <cell r="X1925">
            <v>0</v>
          </cell>
          <cell r="Y1925">
            <v>0</v>
          </cell>
          <cell r="AB1925">
            <v>0</v>
          </cell>
        </row>
        <row r="1926">
          <cell r="G1926">
            <v>710026935</v>
          </cell>
          <cell r="H1926" t="str">
            <v>000325775</v>
          </cell>
          <cell r="I1926" t="str">
            <v>Materská škola</v>
          </cell>
          <cell r="J1926" t="str">
            <v>Košický</v>
          </cell>
          <cell r="K1926" t="str">
            <v>Michalovce</v>
          </cell>
          <cell r="L1926" t="str">
            <v>07217</v>
          </cell>
          <cell r="M1926" t="str">
            <v>Slavkovce</v>
          </cell>
          <cell r="N1926" t="str">
            <v>Slavkovce 151</v>
          </cell>
          <cell r="O1926" t="str">
            <v>523062</v>
          </cell>
          <cell r="P1926" t="str">
            <v>NS</v>
          </cell>
          <cell r="Q1926">
            <v>5</v>
          </cell>
          <cell r="R1926">
            <v>0</v>
          </cell>
          <cell r="S1926">
            <v>0</v>
          </cell>
          <cell r="V1926">
            <v>5</v>
          </cell>
          <cell r="W1926">
            <v>0</v>
          </cell>
          <cell r="X1926">
            <v>0</v>
          </cell>
          <cell r="Y1926">
            <v>0</v>
          </cell>
          <cell r="AB1926">
            <v>0</v>
          </cell>
        </row>
        <row r="1927">
          <cell r="G1927">
            <v>710026943</v>
          </cell>
          <cell r="H1927" t="str">
            <v>000325783</v>
          </cell>
          <cell r="I1927" t="str">
            <v>Materská škola</v>
          </cell>
          <cell r="J1927" t="str">
            <v>Košický</v>
          </cell>
          <cell r="K1927" t="str">
            <v>Michalovce</v>
          </cell>
          <cell r="L1927" t="str">
            <v>07237</v>
          </cell>
          <cell r="M1927" t="str">
            <v>Sliepkovce</v>
          </cell>
          <cell r="N1927" t="str">
            <v>Sliepkovce 162</v>
          </cell>
          <cell r="O1927" t="str">
            <v>523071</v>
          </cell>
          <cell r="P1927" t="str">
            <v>NS</v>
          </cell>
          <cell r="Q1927">
            <v>7</v>
          </cell>
          <cell r="R1927">
            <v>0</v>
          </cell>
          <cell r="S1927">
            <v>0</v>
          </cell>
          <cell r="V1927">
            <v>7</v>
          </cell>
          <cell r="W1927">
            <v>0</v>
          </cell>
          <cell r="X1927">
            <v>0</v>
          </cell>
          <cell r="Y1927">
            <v>0</v>
          </cell>
          <cell r="AB1927">
            <v>0</v>
          </cell>
        </row>
        <row r="1928">
          <cell r="G1928">
            <v>42325471</v>
          </cell>
          <cell r="H1928" t="str">
            <v>000325791</v>
          </cell>
          <cell r="I1928" t="str">
            <v>Materská škola</v>
          </cell>
          <cell r="J1928" t="str">
            <v>Košický</v>
          </cell>
          <cell r="K1928" t="str">
            <v>Sobrance</v>
          </cell>
          <cell r="L1928" t="str">
            <v>07301</v>
          </cell>
          <cell r="M1928" t="str">
            <v>Sobrance</v>
          </cell>
          <cell r="N1928" t="str">
            <v>Gagarinova 916/2A</v>
          </cell>
          <cell r="O1928" t="str">
            <v>523089</v>
          </cell>
          <cell r="P1928" t="str">
            <v>PS</v>
          </cell>
          <cell r="Q1928">
            <v>51</v>
          </cell>
          <cell r="R1928">
            <v>0</v>
          </cell>
          <cell r="S1928">
            <v>0</v>
          </cell>
          <cell r="V1928">
            <v>51</v>
          </cell>
          <cell r="W1928">
            <v>1</v>
          </cell>
          <cell r="X1928">
            <v>0</v>
          </cell>
          <cell r="Y1928">
            <v>0</v>
          </cell>
          <cell r="AB1928">
            <v>1</v>
          </cell>
        </row>
        <row r="1929">
          <cell r="G1929">
            <v>710026978</v>
          </cell>
          <cell r="H1929" t="str">
            <v>000325805</v>
          </cell>
          <cell r="I1929" t="str">
            <v>Materská škola</v>
          </cell>
          <cell r="J1929" t="str">
            <v>Košický</v>
          </cell>
          <cell r="K1929" t="str">
            <v>Michalovce</v>
          </cell>
          <cell r="L1929" t="str">
            <v>07223</v>
          </cell>
          <cell r="M1929" t="str">
            <v>Staré</v>
          </cell>
          <cell r="N1929" t="str">
            <v>Staré 283</v>
          </cell>
          <cell r="O1929" t="str">
            <v>523097</v>
          </cell>
          <cell r="P1929" t="str">
            <v>NS</v>
          </cell>
          <cell r="Q1929">
            <v>12</v>
          </cell>
          <cell r="R1929">
            <v>0</v>
          </cell>
          <cell r="S1929">
            <v>0</v>
          </cell>
          <cell r="V1929">
            <v>12</v>
          </cell>
          <cell r="W1929">
            <v>0</v>
          </cell>
          <cell r="X1929">
            <v>0</v>
          </cell>
          <cell r="Y1929">
            <v>0</v>
          </cell>
          <cell r="AB1929">
            <v>0</v>
          </cell>
        </row>
        <row r="1930">
          <cell r="G1930">
            <v>35542136</v>
          </cell>
          <cell r="H1930" t="str">
            <v>000325813</v>
          </cell>
          <cell r="I1930" t="str">
            <v>Materská škola</v>
          </cell>
          <cell r="J1930" t="str">
            <v>Košický</v>
          </cell>
          <cell r="K1930" t="str">
            <v>Michalovce</v>
          </cell>
          <cell r="L1930" t="str">
            <v>07222</v>
          </cell>
          <cell r="M1930" t="str">
            <v>Strážske</v>
          </cell>
          <cell r="N1930" t="str">
            <v>Družstevná 506</v>
          </cell>
          <cell r="O1930" t="str">
            <v>523101</v>
          </cell>
          <cell r="P1930" t="str">
            <v>PS</v>
          </cell>
          <cell r="Q1930">
            <v>35</v>
          </cell>
          <cell r="V1930">
            <v>35</v>
          </cell>
          <cell r="W1930">
            <v>1</v>
          </cell>
          <cell r="AB1930">
            <v>1</v>
          </cell>
        </row>
        <row r="1931">
          <cell r="G1931">
            <v>710027001</v>
          </cell>
          <cell r="H1931" t="str">
            <v>000325821</v>
          </cell>
          <cell r="I1931" t="str">
            <v>Materská škola</v>
          </cell>
          <cell r="J1931" t="str">
            <v>Košický</v>
          </cell>
          <cell r="K1931" t="str">
            <v>Michalovce</v>
          </cell>
          <cell r="L1931" t="str">
            <v>07213</v>
          </cell>
          <cell r="M1931" t="str">
            <v>Stretava</v>
          </cell>
          <cell r="N1931" t="str">
            <v>Stretava 97</v>
          </cell>
          <cell r="O1931" t="str">
            <v>523119</v>
          </cell>
          <cell r="P1931" t="str">
            <v>NS</v>
          </cell>
          <cell r="Q1931">
            <v>4</v>
          </cell>
          <cell r="R1931">
            <v>0</v>
          </cell>
          <cell r="S1931">
            <v>0</v>
          </cell>
          <cell r="V1931">
            <v>4</v>
          </cell>
          <cell r="W1931">
            <v>0</v>
          </cell>
          <cell r="X1931">
            <v>0</v>
          </cell>
          <cell r="Y1931">
            <v>0</v>
          </cell>
          <cell r="AB1931">
            <v>0</v>
          </cell>
        </row>
        <row r="1932">
          <cell r="G1932">
            <v>710027036</v>
          </cell>
          <cell r="H1932" t="str">
            <v>000325881</v>
          </cell>
          <cell r="I1932" t="str">
            <v>Materská škola</v>
          </cell>
          <cell r="J1932" t="str">
            <v>Košický</v>
          </cell>
          <cell r="K1932" t="str">
            <v>Sobrance</v>
          </cell>
          <cell r="L1932" t="str">
            <v>07301</v>
          </cell>
          <cell r="M1932" t="str">
            <v>Tibava</v>
          </cell>
          <cell r="N1932" t="str">
            <v>Tibava 33</v>
          </cell>
          <cell r="O1932" t="str">
            <v>523178</v>
          </cell>
          <cell r="P1932" t="str">
            <v>NS</v>
          </cell>
          <cell r="Q1932">
            <v>5</v>
          </cell>
          <cell r="R1932">
            <v>0</v>
          </cell>
          <cell r="S1932">
            <v>0</v>
          </cell>
          <cell r="V1932">
            <v>5</v>
          </cell>
          <cell r="W1932">
            <v>0</v>
          </cell>
          <cell r="X1932">
            <v>0</v>
          </cell>
          <cell r="Y1932">
            <v>0</v>
          </cell>
          <cell r="AB1932">
            <v>0</v>
          </cell>
        </row>
        <row r="1933">
          <cell r="G1933">
            <v>710027044</v>
          </cell>
          <cell r="H1933" t="str">
            <v>035542268</v>
          </cell>
          <cell r="I1933" t="str">
            <v>Elokované pracovisko ako súčasť Základnej školy s materskou školou</v>
          </cell>
          <cell r="J1933" t="str">
            <v>Košický</v>
          </cell>
          <cell r="K1933" t="str">
            <v>Michalovce</v>
          </cell>
          <cell r="L1933" t="str">
            <v>07204</v>
          </cell>
          <cell r="M1933" t="str">
            <v>Trhovište</v>
          </cell>
          <cell r="N1933" t="str">
            <v>Trhovište 51</v>
          </cell>
          <cell r="O1933" t="str">
            <v>523186</v>
          </cell>
          <cell r="P1933" t="str">
            <v>NS</v>
          </cell>
          <cell r="Q1933">
            <v>14</v>
          </cell>
          <cell r="R1933">
            <v>0</v>
          </cell>
          <cell r="S1933">
            <v>0</v>
          </cell>
          <cell r="V1933">
            <v>14</v>
          </cell>
          <cell r="W1933">
            <v>0</v>
          </cell>
          <cell r="X1933">
            <v>0</v>
          </cell>
          <cell r="Y1933">
            <v>0</v>
          </cell>
          <cell r="AB1933">
            <v>0</v>
          </cell>
        </row>
        <row r="1934">
          <cell r="G1934">
            <v>710027060</v>
          </cell>
          <cell r="H1934" t="str">
            <v>035542276</v>
          </cell>
          <cell r="I1934" t="str">
            <v>Elokované pracovisko ako súčasť Základnej školy s materskou školou</v>
          </cell>
          <cell r="J1934" t="str">
            <v>Košický</v>
          </cell>
          <cell r="K1934" t="str">
            <v>Michalovce</v>
          </cell>
          <cell r="L1934" t="str">
            <v>07202</v>
          </cell>
          <cell r="M1934" t="str">
            <v>Tušická Nová Ves</v>
          </cell>
          <cell r="N1934" t="str">
            <v>Tušická Nová Ves 87</v>
          </cell>
          <cell r="O1934" t="str">
            <v>523216</v>
          </cell>
          <cell r="P1934" t="str">
            <v>NS</v>
          </cell>
          <cell r="Q1934">
            <v>11</v>
          </cell>
          <cell r="R1934">
            <v>0</v>
          </cell>
          <cell r="S1934">
            <v>0</v>
          </cell>
          <cell r="V1934">
            <v>11</v>
          </cell>
          <cell r="W1934">
            <v>0</v>
          </cell>
          <cell r="X1934">
            <v>0</v>
          </cell>
          <cell r="Y1934">
            <v>0</v>
          </cell>
          <cell r="AB1934">
            <v>0</v>
          </cell>
        </row>
        <row r="1935">
          <cell r="G1935">
            <v>710027079</v>
          </cell>
          <cell r="H1935" t="str">
            <v>035545640</v>
          </cell>
          <cell r="I1935" t="str">
            <v>Elokované pracovisko ako súčasť Základnej školy s materskou školou (MŠ)</v>
          </cell>
          <cell r="J1935" t="str">
            <v>Košický</v>
          </cell>
          <cell r="K1935" t="str">
            <v>Sobrance</v>
          </cell>
          <cell r="L1935" t="str">
            <v>07242</v>
          </cell>
          <cell r="M1935" t="str">
            <v>Úbrež</v>
          </cell>
          <cell r="N1935" t="str">
            <v>Úbrež 42</v>
          </cell>
          <cell r="O1935" t="str">
            <v>523224</v>
          </cell>
          <cell r="P1935" t="str">
            <v>NS</v>
          </cell>
          <cell r="Q1935">
            <v>3</v>
          </cell>
          <cell r="R1935">
            <v>0</v>
          </cell>
          <cell r="S1935">
            <v>0</v>
          </cell>
          <cell r="V1935">
            <v>3</v>
          </cell>
          <cell r="W1935">
            <v>4</v>
          </cell>
          <cell r="X1935">
            <v>0</v>
          </cell>
          <cell r="Y1935">
            <v>0</v>
          </cell>
          <cell r="AB1935">
            <v>4</v>
          </cell>
        </row>
        <row r="1936">
          <cell r="G1936">
            <v>710027087</v>
          </cell>
          <cell r="H1936" t="str">
            <v>000325945</v>
          </cell>
          <cell r="I1936" t="str">
            <v>Materská škola</v>
          </cell>
          <cell r="J1936" t="str">
            <v>Košický</v>
          </cell>
          <cell r="K1936" t="str">
            <v>Sobrance</v>
          </cell>
          <cell r="L1936" t="str">
            <v>07243</v>
          </cell>
          <cell r="M1936" t="str">
            <v>Veľké Revištia</v>
          </cell>
          <cell r="N1936" t="str">
            <v>Veľké Revištia 32</v>
          </cell>
          <cell r="O1936" t="str">
            <v>523232</v>
          </cell>
          <cell r="P1936" t="str">
            <v>NS</v>
          </cell>
          <cell r="Q1936">
            <v>7</v>
          </cell>
          <cell r="R1936">
            <v>0</v>
          </cell>
          <cell r="S1936">
            <v>0</v>
          </cell>
          <cell r="V1936">
            <v>7</v>
          </cell>
          <cell r="W1936">
            <v>0</v>
          </cell>
          <cell r="X1936">
            <v>0</v>
          </cell>
          <cell r="Y1936">
            <v>0</v>
          </cell>
          <cell r="AB1936">
            <v>0</v>
          </cell>
        </row>
        <row r="1937">
          <cell r="G1937">
            <v>710027150</v>
          </cell>
          <cell r="H1937" t="str">
            <v>035545798</v>
          </cell>
          <cell r="I1937" t="str">
            <v>Základná škola s materskou školou - predprimárne vzdelávanie</v>
          </cell>
          <cell r="J1937" t="str">
            <v>Košický</v>
          </cell>
          <cell r="K1937" t="str">
            <v>Michalovce</v>
          </cell>
          <cell r="L1937" t="str">
            <v>07234</v>
          </cell>
          <cell r="M1937" t="str">
            <v>Zalužice</v>
          </cell>
          <cell r="N1937" t="str">
            <v>Zalužice 450</v>
          </cell>
          <cell r="O1937" t="str">
            <v>523241</v>
          </cell>
          <cell r="P1937" t="str">
            <v>NS</v>
          </cell>
          <cell r="Q1937">
            <v>13</v>
          </cell>
          <cell r="V1937">
            <v>13</v>
          </cell>
          <cell r="W1937">
            <v>0</v>
          </cell>
          <cell r="AB1937">
            <v>0</v>
          </cell>
        </row>
        <row r="1938">
          <cell r="G1938">
            <v>710027095</v>
          </cell>
          <cell r="H1938" t="str">
            <v>035545780</v>
          </cell>
          <cell r="I1938" t="str">
            <v>Základná škola s materskou školou - predprimárne vzdelávanie</v>
          </cell>
          <cell r="J1938" t="str">
            <v>Košický</v>
          </cell>
          <cell r="K1938" t="str">
            <v>Michalovce</v>
          </cell>
          <cell r="L1938" t="str">
            <v>07231</v>
          </cell>
          <cell r="M1938" t="str">
            <v>Vinné</v>
          </cell>
          <cell r="N1938" t="str">
            <v>Vinné 514</v>
          </cell>
          <cell r="O1938" t="str">
            <v>523259</v>
          </cell>
          <cell r="P1938" t="str">
            <v>NS</v>
          </cell>
          <cell r="Q1938">
            <v>24</v>
          </cell>
          <cell r="R1938">
            <v>0</v>
          </cell>
          <cell r="S1938">
            <v>0</v>
          </cell>
          <cell r="V1938">
            <v>24</v>
          </cell>
          <cell r="W1938">
            <v>2</v>
          </cell>
          <cell r="X1938">
            <v>0</v>
          </cell>
          <cell r="Y1938">
            <v>0</v>
          </cell>
          <cell r="AB1938">
            <v>2</v>
          </cell>
        </row>
        <row r="1939">
          <cell r="G1939">
            <v>710027133</v>
          </cell>
          <cell r="H1939" t="str">
            <v>000325996</v>
          </cell>
          <cell r="I1939" t="str">
            <v>Materská škola</v>
          </cell>
          <cell r="J1939" t="str">
            <v>Košický</v>
          </cell>
          <cell r="K1939" t="str">
            <v>Michalovce</v>
          </cell>
          <cell r="L1939" t="str">
            <v>07214</v>
          </cell>
          <cell r="M1939" t="str">
            <v>Vysoká nad Uhom</v>
          </cell>
          <cell r="N1939" t="str">
            <v>Vysoká nad Uhom 314</v>
          </cell>
          <cell r="O1939" t="str">
            <v>523291</v>
          </cell>
          <cell r="P1939" t="str">
            <v>NS</v>
          </cell>
          <cell r="Q1939">
            <v>7</v>
          </cell>
          <cell r="R1939">
            <v>0</v>
          </cell>
          <cell r="S1939">
            <v>0</v>
          </cell>
          <cell r="V1939">
            <v>7</v>
          </cell>
          <cell r="W1939">
            <v>0</v>
          </cell>
          <cell r="X1939">
            <v>0</v>
          </cell>
          <cell r="Y1939">
            <v>0</v>
          </cell>
          <cell r="AB1939">
            <v>0</v>
          </cell>
        </row>
        <row r="1940">
          <cell r="G1940">
            <v>710027117</v>
          </cell>
          <cell r="H1940" t="str">
            <v>000326003</v>
          </cell>
          <cell r="I1940" t="str">
            <v>Materská škola</v>
          </cell>
          <cell r="J1940" t="str">
            <v>Košický</v>
          </cell>
          <cell r="K1940" t="str">
            <v>Sobrance</v>
          </cell>
          <cell r="L1940" t="str">
            <v>07241</v>
          </cell>
          <cell r="M1940" t="str">
            <v>Vyšná Rybnica</v>
          </cell>
          <cell r="N1940" t="str">
            <v>Vyšná Rybnica 70</v>
          </cell>
          <cell r="O1940" t="str">
            <v>523305</v>
          </cell>
          <cell r="P1940" t="str">
            <v>NS</v>
          </cell>
          <cell r="Q1940">
            <v>4</v>
          </cell>
          <cell r="R1940">
            <v>0</v>
          </cell>
          <cell r="S1940">
            <v>0</v>
          </cell>
          <cell r="V1940">
            <v>4</v>
          </cell>
          <cell r="W1940">
            <v>0</v>
          </cell>
          <cell r="X1940">
            <v>0</v>
          </cell>
          <cell r="Y1940">
            <v>0</v>
          </cell>
          <cell r="AB1940">
            <v>0</v>
          </cell>
        </row>
        <row r="1941">
          <cell r="G1941">
            <v>710027125</v>
          </cell>
          <cell r="H1941" t="str">
            <v>000326020</v>
          </cell>
          <cell r="I1941" t="str">
            <v>Materská škola</v>
          </cell>
          <cell r="J1941" t="str">
            <v>Košický</v>
          </cell>
          <cell r="K1941" t="str">
            <v>Sobrance</v>
          </cell>
          <cell r="L1941" t="str">
            <v>07241</v>
          </cell>
          <cell r="M1941" t="str">
            <v>Vyšné Remety</v>
          </cell>
          <cell r="N1941" t="str">
            <v>Vyšné Remety 113</v>
          </cell>
          <cell r="O1941" t="str">
            <v>523321</v>
          </cell>
          <cell r="P1941" t="str">
            <v>NS</v>
          </cell>
          <cell r="Q1941">
            <v>3</v>
          </cell>
          <cell r="R1941">
            <v>0</v>
          </cell>
          <cell r="S1941">
            <v>0</v>
          </cell>
          <cell r="V1941">
            <v>3</v>
          </cell>
          <cell r="W1941">
            <v>0</v>
          </cell>
          <cell r="X1941">
            <v>0</v>
          </cell>
          <cell r="Y1941">
            <v>0</v>
          </cell>
          <cell r="AB1941">
            <v>0</v>
          </cell>
        </row>
        <row r="1942">
          <cell r="G1942">
            <v>710027141</v>
          </cell>
          <cell r="H1942" t="str">
            <v>000326038</v>
          </cell>
          <cell r="I1942" t="str">
            <v>Materská škola</v>
          </cell>
          <cell r="J1942" t="str">
            <v>Košický</v>
          </cell>
          <cell r="K1942" t="str">
            <v>Sobrance</v>
          </cell>
          <cell r="L1942" t="str">
            <v>07253</v>
          </cell>
          <cell r="M1942" t="str">
            <v>Záhor</v>
          </cell>
          <cell r="N1942" t="str">
            <v>Záhor 70</v>
          </cell>
          <cell r="O1942" t="str">
            <v>523330</v>
          </cell>
          <cell r="P1942" t="str">
            <v>NS</v>
          </cell>
          <cell r="Q1942">
            <v>6</v>
          </cell>
          <cell r="R1942">
            <v>0</v>
          </cell>
          <cell r="S1942">
            <v>0</v>
          </cell>
          <cell r="V1942">
            <v>6</v>
          </cell>
          <cell r="W1942">
            <v>0</v>
          </cell>
          <cell r="X1942">
            <v>0</v>
          </cell>
          <cell r="Y1942">
            <v>0</v>
          </cell>
          <cell r="AB1942">
            <v>0</v>
          </cell>
        </row>
        <row r="1943">
          <cell r="G1943">
            <v>710027168</v>
          </cell>
          <cell r="H1943" t="str">
            <v>000326054</v>
          </cell>
          <cell r="I1943" t="str">
            <v>Materská škola</v>
          </cell>
          <cell r="J1943" t="str">
            <v>Košický</v>
          </cell>
          <cell r="K1943" t="str">
            <v>Michalovce</v>
          </cell>
          <cell r="L1943" t="str">
            <v>07233</v>
          </cell>
          <cell r="M1943" t="str">
            <v>Závadka</v>
          </cell>
          <cell r="N1943" t="str">
            <v>Závadka 36</v>
          </cell>
          <cell r="O1943" t="str">
            <v>523348</v>
          </cell>
          <cell r="P1943" t="str">
            <v>NS</v>
          </cell>
          <cell r="Q1943">
            <v>11</v>
          </cell>
          <cell r="R1943">
            <v>0</v>
          </cell>
          <cell r="S1943">
            <v>0</v>
          </cell>
          <cell r="V1943">
            <v>11</v>
          </cell>
          <cell r="W1943">
            <v>0</v>
          </cell>
          <cell r="X1943">
            <v>0</v>
          </cell>
          <cell r="Y1943">
            <v>0</v>
          </cell>
          <cell r="AB1943">
            <v>0</v>
          </cell>
        </row>
        <row r="1944">
          <cell r="G1944">
            <v>710027184</v>
          </cell>
          <cell r="H1944" t="str">
            <v>000326062</v>
          </cell>
          <cell r="I1944" t="str">
            <v>Materská škola</v>
          </cell>
          <cell r="J1944" t="str">
            <v>Košický</v>
          </cell>
          <cell r="K1944" t="str">
            <v>Michalovce</v>
          </cell>
          <cell r="L1944" t="str">
            <v>07223</v>
          </cell>
          <cell r="M1944" t="str">
            <v>Zbudza</v>
          </cell>
          <cell r="N1944" t="str">
            <v>Zbudza 60</v>
          </cell>
          <cell r="O1944" t="str">
            <v>523356</v>
          </cell>
          <cell r="P1944" t="str">
            <v>NS</v>
          </cell>
          <cell r="Q1944">
            <v>3</v>
          </cell>
          <cell r="R1944">
            <v>0</v>
          </cell>
          <cell r="S1944">
            <v>0</v>
          </cell>
          <cell r="V1944">
            <v>3</v>
          </cell>
          <cell r="W1944">
            <v>0</v>
          </cell>
          <cell r="X1944">
            <v>0</v>
          </cell>
          <cell r="Y1944">
            <v>0</v>
          </cell>
          <cell r="AB1944">
            <v>0</v>
          </cell>
        </row>
        <row r="1945">
          <cell r="G1945">
            <v>710027192</v>
          </cell>
          <cell r="H1945" t="str">
            <v>000326071</v>
          </cell>
          <cell r="I1945" t="str">
            <v>Materská škola</v>
          </cell>
          <cell r="J1945" t="str">
            <v>Košický</v>
          </cell>
          <cell r="K1945" t="str">
            <v>Michalovce</v>
          </cell>
          <cell r="L1945" t="str">
            <v>07213</v>
          </cell>
          <cell r="M1945" t="str">
            <v>Zemplínska Široká</v>
          </cell>
          <cell r="N1945" t="str">
            <v>Zemplínska Široká 277</v>
          </cell>
          <cell r="O1945" t="str">
            <v>523364</v>
          </cell>
          <cell r="P1945" t="str">
            <v>NS</v>
          </cell>
          <cell r="Q1945">
            <v>5</v>
          </cell>
          <cell r="V1945">
            <v>5</v>
          </cell>
          <cell r="W1945">
            <v>3</v>
          </cell>
          <cell r="AB1945">
            <v>3</v>
          </cell>
        </row>
        <row r="1946">
          <cell r="G1946">
            <v>710027176</v>
          </cell>
          <cell r="H1946" t="str">
            <v>042104378</v>
          </cell>
          <cell r="I1946" t="str">
            <v>Elokované pracovisko ako súčasť Základnej školy s materskou školou</v>
          </cell>
          <cell r="J1946" t="str">
            <v>Košický</v>
          </cell>
          <cell r="K1946" t="str">
            <v>Michalovce</v>
          </cell>
          <cell r="L1946" t="str">
            <v>07216</v>
          </cell>
          <cell r="M1946" t="str">
            <v>Žbince</v>
          </cell>
          <cell r="N1946" t="str">
            <v>Žbince 34</v>
          </cell>
          <cell r="O1946" t="str">
            <v>523372</v>
          </cell>
          <cell r="P1946" t="str">
            <v>NS</v>
          </cell>
          <cell r="Q1946">
            <v>12</v>
          </cell>
          <cell r="V1946">
            <v>12</v>
          </cell>
          <cell r="W1946">
            <v>2</v>
          </cell>
          <cell r="AB1946">
            <v>2</v>
          </cell>
        </row>
        <row r="1947">
          <cell r="G1947">
            <v>710027648</v>
          </cell>
          <cell r="H1947" t="str">
            <v>710261292</v>
          </cell>
          <cell r="I1947" t="str">
            <v>Základná škola s materskou školou - predprimárne vzdelávanie</v>
          </cell>
          <cell r="J1947" t="str">
            <v>Prešovský</v>
          </cell>
          <cell r="K1947" t="str">
            <v>Poprad</v>
          </cell>
          <cell r="L1947" t="str">
            <v>05801</v>
          </cell>
          <cell r="M1947" t="str">
            <v>Poprad</v>
          </cell>
          <cell r="N1947" t="str">
            <v>Letná ulica 3453/34</v>
          </cell>
          <cell r="O1947" t="str">
            <v>523381</v>
          </cell>
          <cell r="P1947" t="str">
            <v>NS</v>
          </cell>
          <cell r="Q1947">
            <v>41</v>
          </cell>
          <cell r="R1947">
            <v>0</v>
          </cell>
          <cell r="S1947">
            <v>0</v>
          </cell>
          <cell r="V1947">
            <v>41</v>
          </cell>
          <cell r="W1947">
            <v>0</v>
          </cell>
          <cell r="X1947">
            <v>0</v>
          </cell>
          <cell r="Y1947">
            <v>0</v>
          </cell>
          <cell r="AB1947">
            <v>0</v>
          </cell>
        </row>
        <row r="1948">
          <cell r="G1948">
            <v>710027680</v>
          </cell>
          <cell r="H1948" t="str">
            <v>017068223</v>
          </cell>
          <cell r="I1948" t="str">
            <v>Elokované pracovisko ako súčasť Základnej školy s materskou školou</v>
          </cell>
          <cell r="J1948" t="str">
            <v>Prešovský</v>
          </cell>
          <cell r="K1948" t="str">
            <v>Poprad</v>
          </cell>
          <cell r="L1948" t="str">
            <v>05801</v>
          </cell>
          <cell r="M1948" t="str">
            <v>Poprad</v>
          </cell>
          <cell r="N1948" t="str">
            <v>Vagonárska ulica 5121</v>
          </cell>
          <cell r="O1948" t="str">
            <v>523381</v>
          </cell>
          <cell r="P1948" t="str">
            <v>NS</v>
          </cell>
          <cell r="Q1948">
            <v>31</v>
          </cell>
          <cell r="R1948">
            <v>0</v>
          </cell>
          <cell r="S1948">
            <v>0</v>
          </cell>
          <cell r="V1948">
            <v>31</v>
          </cell>
          <cell r="W1948">
            <v>1</v>
          </cell>
          <cell r="X1948">
            <v>0</v>
          </cell>
          <cell r="Y1948">
            <v>0</v>
          </cell>
          <cell r="AB1948">
            <v>1</v>
          </cell>
        </row>
        <row r="1949">
          <cell r="G1949">
            <v>710039549</v>
          </cell>
          <cell r="H1949" t="str">
            <v>017068207</v>
          </cell>
          <cell r="I1949" t="str">
            <v>Elokované pracovisko ako súčasť Základnej školy s materskou školou</v>
          </cell>
          <cell r="J1949" t="str">
            <v>Prešovský</v>
          </cell>
          <cell r="K1949" t="str">
            <v>Poprad</v>
          </cell>
          <cell r="L1949" t="str">
            <v>05801</v>
          </cell>
          <cell r="M1949" t="str">
            <v>Poprad</v>
          </cell>
          <cell r="N1949" t="str">
            <v>Dostojevského ul. 2267/27</v>
          </cell>
          <cell r="O1949" t="str">
            <v>523381</v>
          </cell>
          <cell r="P1949" t="str">
            <v>NS</v>
          </cell>
          <cell r="Q1949">
            <v>52</v>
          </cell>
          <cell r="R1949">
            <v>0</v>
          </cell>
          <cell r="S1949">
            <v>0</v>
          </cell>
          <cell r="V1949">
            <v>52</v>
          </cell>
          <cell r="W1949">
            <v>1</v>
          </cell>
          <cell r="X1949">
            <v>0</v>
          </cell>
          <cell r="Y1949">
            <v>0</v>
          </cell>
          <cell r="AB1949">
            <v>1</v>
          </cell>
        </row>
        <row r="1950">
          <cell r="G1950">
            <v>710039581</v>
          </cell>
          <cell r="H1950" t="str">
            <v>037791605</v>
          </cell>
          <cell r="I1950" t="str">
            <v>Elokované pracovisko ako súčasť Základnej školy s materskou školou</v>
          </cell>
          <cell r="J1950" t="str">
            <v>Prešovský</v>
          </cell>
          <cell r="K1950" t="str">
            <v>Poprad</v>
          </cell>
          <cell r="L1950" t="str">
            <v>05801</v>
          </cell>
          <cell r="M1950" t="str">
            <v>Poprad</v>
          </cell>
          <cell r="N1950" t="str">
            <v>Jarná ulica 3293/16</v>
          </cell>
          <cell r="O1950" t="str">
            <v>523381</v>
          </cell>
          <cell r="P1950" t="str">
            <v>NS</v>
          </cell>
          <cell r="Q1950">
            <v>52</v>
          </cell>
          <cell r="R1950">
            <v>0</v>
          </cell>
          <cell r="S1950">
            <v>0</v>
          </cell>
          <cell r="V1950">
            <v>52</v>
          </cell>
          <cell r="W1950">
            <v>0</v>
          </cell>
          <cell r="X1950">
            <v>0</v>
          </cell>
          <cell r="Y1950">
            <v>0</v>
          </cell>
          <cell r="AB1950">
            <v>0</v>
          </cell>
        </row>
        <row r="1951">
          <cell r="G1951">
            <v>710039603</v>
          </cell>
          <cell r="H1951" t="str">
            <v>017068215</v>
          </cell>
          <cell r="I1951" t="str">
            <v>Elokované pracovisko ako súčasť Základnej školy s materskou školou</v>
          </cell>
          <cell r="J1951" t="str">
            <v>Prešovský</v>
          </cell>
          <cell r="K1951" t="str">
            <v>Poprad</v>
          </cell>
          <cell r="L1951" t="str">
            <v>05801</v>
          </cell>
          <cell r="M1951" t="str">
            <v>Poprad</v>
          </cell>
          <cell r="N1951" t="str">
            <v>Ulica mládeže 2349/5</v>
          </cell>
          <cell r="O1951" t="str">
            <v>523381</v>
          </cell>
          <cell r="P1951" t="str">
            <v>NS</v>
          </cell>
          <cell r="Q1951">
            <v>28</v>
          </cell>
          <cell r="R1951">
            <v>0</v>
          </cell>
          <cell r="S1951">
            <v>0</v>
          </cell>
          <cell r="V1951">
            <v>28</v>
          </cell>
          <cell r="W1951">
            <v>0</v>
          </cell>
          <cell r="X1951">
            <v>0</v>
          </cell>
          <cell r="Y1951">
            <v>0</v>
          </cell>
          <cell r="AB1951">
            <v>0</v>
          </cell>
        </row>
        <row r="1952">
          <cell r="G1952">
            <v>710039611</v>
          </cell>
          <cell r="H1952" t="str">
            <v>017068215</v>
          </cell>
          <cell r="I1952" t="str">
            <v>Elokované pracovisko ako súčasť Základnej školy s materskou školou</v>
          </cell>
          <cell r="J1952" t="str">
            <v>Prešovský</v>
          </cell>
          <cell r="K1952" t="str">
            <v>Poprad</v>
          </cell>
          <cell r="L1952" t="str">
            <v>05801</v>
          </cell>
          <cell r="M1952" t="str">
            <v>Poprad</v>
          </cell>
          <cell r="N1952" t="str">
            <v>Tajovského ulica 3015/20</v>
          </cell>
          <cell r="O1952" t="str">
            <v>523381</v>
          </cell>
          <cell r="P1952" t="str">
            <v>NS</v>
          </cell>
          <cell r="Q1952">
            <v>44</v>
          </cell>
          <cell r="R1952">
            <v>0</v>
          </cell>
          <cell r="S1952">
            <v>0</v>
          </cell>
          <cell r="V1952">
            <v>44</v>
          </cell>
          <cell r="W1952">
            <v>0</v>
          </cell>
          <cell r="X1952">
            <v>0</v>
          </cell>
          <cell r="Y1952">
            <v>0</v>
          </cell>
          <cell r="AB1952">
            <v>0</v>
          </cell>
        </row>
        <row r="1953">
          <cell r="G1953">
            <v>710039638</v>
          </cell>
          <cell r="H1953" t="str">
            <v>037791605</v>
          </cell>
          <cell r="I1953" t="str">
            <v>Elokované pracovisko ako súčasť Základnej školy s materskou školou</v>
          </cell>
          <cell r="J1953" t="str">
            <v>Prešovský</v>
          </cell>
          <cell r="K1953" t="str">
            <v>Poprad</v>
          </cell>
          <cell r="L1953" t="str">
            <v>05801</v>
          </cell>
          <cell r="M1953" t="str">
            <v>Poprad</v>
          </cell>
          <cell r="N1953" t="str">
            <v>Záborského ulica 3248/13</v>
          </cell>
          <cell r="O1953" t="str">
            <v>523381</v>
          </cell>
          <cell r="P1953" t="str">
            <v>NS</v>
          </cell>
          <cell r="Q1953">
            <v>57</v>
          </cell>
          <cell r="R1953">
            <v>0</v>
          </cell>
          <cell r="S1953">
            <v>0</v>
          </cell>
          <cell r="V1953">
            <v>57</v>
          </cell>
          <cell r="W1953">
            <v>0</v>
          </cell>
          <cell r="X1953">
            <v>0</v>
          </cell>
          <cell r="Y1953">
            <v>0</v>
          </cell>
          <cell r="AB1953">
            <v>0</v>
          </cell>
        </row>
        <row r="1954">
          <cell r="G1954">
            <v>710039646</v>
          </cell>
          <cell r="H1954" t="str">
            <v>037876911</v>
          </cell>
          <cell r="I1954" t="str">
            <v>Elokované pracovisko ako súčasť Základnej školy s materskou školou</v>
          </cell>
          <cell r="J1954" t="str">
            <v>Prešovský</v>
          </cell>
          <cell r="K1954" t="str">
            <v>Poprad</v>
          </cell>
          <cell r="L1954" t="str">
            <v>05801</v>
          </cell>
          <cell r="M1954" t="str">
            <v>Poprad</v>
          </cell>
          <cell r="N1954" t="str">
            <v>Podtatranská ulica 136/4</v>
          </cell>
          <cell r="O1954" t="str">
            <v>523381</v>
          </cell>
          <cell r="P1954" t="str">
            <v>NS</v>
          </cell>
          <cell r="Q1954">
            <v>57</v>
          </cell>
          <cell r="R1954">
            <v>0</v>
          </cell>
          <cell r="S1954">
            <v>0</v>
          </cell>
          <cell r="V1954">
            <v>57</v>
          </cell>
          <cell r="W1954">
            <v>0</v>
          </cell>
          <cell r="X1954">
            <v>0</v>
          </cell>
          <cell r="Y1954">
            <v>0</v>
          </cell>
          <cell r="AB1954">
            <v>0</v>
          </cell>
        </row>
        <row r="1955">
          <cell r="G1955">
            <v>710039654</v>
          </cell>
          <cell r="H1955" t="str">
            <v>037791591</v>
          </cell>
          <cell r="I1955" t="str">
            <v>Elokované pracovisko ako súčasť Základnej školy s materskou školou</v>
          </cell>
          <cell r="J1955" t="str">
            <v>Prešovský</v>
          </cell>
          <cell r="K1955" t="str">
            <v>Poprad</v>
          </cell>
          <cell r="L1955" t="str">
            <v>05801</v>
          </cell>
          <cell r="M1955" t="str">
            <v>Poprad</v>
          </cell>
          <cell r="N1955" t="str">
            <v>Okružná ulica 765/49</v>
          </cell>
          <cell r="O1955" t="str">
            <v>523381</v>
          </cell>
          <cell r="P1955" t="str">
            <v>NS</v>
          </cell>
          <cell r="Q1955">
            <v>48</v>
          </cell>
          <cell r="R1955">
            <v>0</v>
          </cell>
          <cell r="S1955">
            <v>0</v>
          </cell>
          <cell r="V1955">
            <v>48</v>
          </cell>
          <cell r="W1955">
            <v>0</v>
          </cell>
          <cell r="X1955">
            <v>0</v>
          </cell>
          <cell r="Y1955">
            <v>0</v>
          </cell>
          <cell r="AB1955">
            <v>0</v>
          </cell>
        </row>
        <row r="1956">
          <cell r="G1956">
            <v>710039670</v>
          </cell>
          <cell r="H1956" t="str">
            <v>017068207</v>
          </cell>
          <cell r="I1956" t="str">
            <v>Elokované pracovisko ako súčasť Základnej školy s materskou školou</v>
          </cell>
          <cell r="J1956" t="str">
            <v>Prešovský</v>
          </cell>
          <cell r="K1956" t="str">
            <v>Poprad</v>
          </cell>
          <cell r="L1956" t="str">
            <v>05801</v>
          </cell>
          <cell r="M1956" t="str">
            <v>Poprad</v>
          </cell>
          <cell r="N1956" t="str">
            <v>Ulica mládeže 2614/11</v>
          </cell>
          <cell r="O1956" t="str">
            <v>523381</v>
          </cell>
          <cell r="P1956" t="str">
            <v>NS</v>
          </cell>
          <cell r="Q1956">
            <v>48</v>
          </cell>
          <cell r="R1956">
            <v>0</v>
          </cell>
          <cell r="S1956">
            <v>0</v>
          </cell>
          <cell r="V1956">
            <v>48</v>
          </cell>
          <cell r="W1956">
            <v>1</v>
          </cell>
          <cell r="X1956">
            <v>0</v>
          </cell>
          <cell r="Y1956">
            <v>0</v>
          </cell>
          <cell r="AB1956">
            <v>1</v>
          </cell>
        </row>
        <row r="1957">
          <cell r="G1957">
            <v>710116162</v>
          </cell>
          <cell r="H1957" t="str">
            <v>037873881</v>
          </cell>
          <cell r="I1957" t="str">
            <v>Elokované pracovisko ako súčasť Základnej školy s materskou školou Aurela Viliama Scherfela</v>
          </cell>
          <cell r="J1957" t="str">
            <v>Prešovský</v>
          </cell>
          <cell r="K1957" t="str">
            <v>Poprad</v>
          </cell>
          <cell r="L1957" t="str">
            <v>05801</v>
          </cell>
          <cell r="M1957" t="str">
            <v>Poprad</v>
          </cell>
          <cell r="N1957" t="str">
            <v>Ul. Tranovského 3497/7</v>
          </cell>
          <cell r="O1957" t="str">
            <v>523381</v>
          </cell>
          <cell r="P1957" t="str">
            <v>NS</v>
          </cell>
          <cell r="Q1957">
            <v>36</v>
          </cell>
          <cell r="R1957">
            <v>0</v>
          </cell>
          <cell r="S1957">
            <v>0</v>
          </cell>
          <cell r="V1957">
            <v>36</v>
          </cell>
          <cell r="W1957">
            <v>0</v>
          </cell>
          <cell r="X1957">
            <v>0</v>
          </cell>
          <cell r="Y1957">
            <v>0</v>
          </cell>
          <cell r="AB1957">
            <v>0</v>
          </cell>
        </row>
        <row r="1958">
          <cell r="G1958">
            <v>710152529</v>
          </cell>
          <cell r="H1958" t="str">
            <v>017068193</v>
          </cell>
          <cell r="I1958" t="str">
            <v>Elokované pracovisko ako súčasť Základnej školy s materskou školou</v>
          </cell>
          <cell r="J1958" t="str">
            <v>Prešovský</v>
          </cell>
          <cell r="K1958" t="str">
            <v>Poprad</v>
          </cell>
          <cell r="L1958" t="str">
            <v>05801</v>
          </cell>
          <cell r="M1958" t="str">
            <v>Poprad</v>
          </cell>
          <cell r="N1958" t="str">
            <v>Lidická ulica 3490/72</v>
          </cell>
          <cell r="O1958" t="str">
            <v>523381</v>
          </cell>
          <cell r="P1958" t="str">
            <v>NS</v>
          </cell>
          <cell r="Q1958">
            <v>23</v>
          </cell>
          <cell r="R1958">
            <v>0</v>
          </cell>
          <cell r="S1958">
            <v>0</v>
          </cell>
          <cell r="V1958">
            <v>23</v>
          </cell>
          <cell r="W1958">
            <v>0</v>
          </cell>
          <cell r="X1958">
            <v>0</v>
          </cell>
          <cell r="Y1958">
            <v>0</v>
          </cell>
          <cell r="AB1958">
            <v>0</v>
          </cell>
        </row>
        <row r="1959">
          <cell r="G1959">
            <v>37879723</v>
          </cell>
          <cell r="H1959" t="str">
            <v>000326119</v>
          </cell>
          <cell r="I1959" t="str">
            <v>Materská škola</v>
          </cell>
          <cell r="J1959" t="str">
            <v>Prešovský</v>
          </cell>
          <cell r="K1959" t="str">
            <v>Poprad</v>
          </cell>
          <cell r="L1959" t="str">
            <v>05935</v>
          </cell>
          <cell r="M1959" t="str">
            <v>Batizovce</v>
          </cell>
          <cell r="N1959" t="str">
            <v>Komenského 301</v>
          </cell>
          <cell r="O1959" t="str">
            <v>523402</v>
          </cell>
          <cell r="P1959" t="str">
            <v>PS</v>
          </cell>
          <cell r="Q1959">
            <v>23</v>
          </cell>
          <cell r="R1959">
            <v>0</v>
          </cell>
          <cell r="S1959">
            <v>0</v>
          </cell>
          <cell r="V1959">
            <v>23</v>
          </cell>
          <cell r="W1959">
            <v>0</v>
          </cell>
          <cell r="X1959">
            <v>0</v>
          </cell>
          <cell r="Y1959">
            <v>0</v>
          </cell>
          <cell r="AB1959">
            <v>0</v>
          </cell>
        </row>
        <row r="1960">
          <cell r="G1960">
            <v>710027222</v>
          </cell>
          <cell r="H1960" t="str">
            <v>000326135</v>
          </cell>
          <cell r="I1960" t="str">
            <v>Materská škola</v>
          </cell>
          <cell r="J1960" t="str">
            <v>Prešovský</v>
          </cell>
          <cell r="K1960" t="str">
            <v>Kežmarok</v>
          </cell>
          <cell r="L1960" t="str">
            <v>05906</v>
          </cell>
          <cell r="M1960" t="str">
            <v>Červený Kláštor</v>
          </cell>
          <cell r="N1960" t="str">
            <v>Červený Kláštor 63</v>
          </cell>
          <cell r="O1960" t="str">
            <v>523429</v>
          </cell>
          <cell r="P1960" t="str">
            <v>NS</v>
          </cell>
          <cell r="Q1960">
            <v>2</v>
          </cell>
          <cell r="R1960">
            <v>0</v>
          </cell>
          <cell r="S1960">
            <v>0</v>
          </cell>
          <cell r="V1960">
            <v>2</v>
          </cell>
          <cell r="W1960">
            <v>0</v>
          </cell>
          <cell r="X1960">
            <v>0</v>
          </cell>
          <cell r="Y1960">
            <v>0</v>
          </cell>
          <cell r="AB1960">
            <v>0</v>
          </cell>
        </row>
        <row r="1961">
          <cell r="G1961">
            <v>710027257</v>
          </cell>
          <cell r="H1961" t="str">
            <v>000326143</v>
          </cell>
          <cell r="I1961" t="str">
            <v>Materská škola</v>
          </cell>
          <cell r="J1961" t="str">
            <v>Prešovský</v>
          </cell>
          <cell r="K1961" t="str">
            <v>Poprad</v>
          </cell>
          <cell r="L1961" t="str">
            <v>05801</v>
          </cell>
          <cell r="M1961" t="str">
            <v>Gánovce</v>
          </cell>
          <cell r="N1961" t="str">
            <v>Športová 203/10</v>
          </cell>
          <cell r="O1961" t="str">
            <v>523437</v>
          </cell>
          <cell r="P1961" t="str">
            <v>NS</v>
          </cell>
          <cell r="Q1961">
            <v>12</v>
          </cell>
          <cell r="R1961">
            <v>0</v>
          </cell>
          <cell r="S1961">
            <v>0</v>
          </cell>
          <cell r="V1961">
            <v>12</v>
          </cell>
          <cell r="W1961">
            <v>1</v>
          </cell>
          <cell r="X1961">
            <v>0</v>
          </cell>
          <cell r="Y1961">
            <v>0</v>
          </cell>
          <cell r="AB1961">
            <v>1</v>
          </cell>
        </row>
        <row r="1962">
          <cell r="G1962">
            <v>710027265</v>
          </cell>
          <cell r="H1962" t="str">
            <v>037942379</v>
          </cell>
          <cell r="I1962" t="str">
            <v>Základná škola s materskou školou - predprimárne vzdelávanie</v>
          </cell>
          <cell r="J1962" t="str">
            <v>Prešovský</v>
          </cell>
          <cell r="K1962" t="str">
            <v>Poprad</v>
          </cell>
          <cell r="L1962" t="str">
            <v>05942</v>
          </cell>
          <cell r="M1962" t="str">
            <v>Gerlachov</v>
          </cell>
          <cell r="N1962" t="str">
            <v>Mlynská 21</v>
          </cell>
          <cell r="O1962" t="str">
            <v>523445</v>
          </cell>
          <cell r="P1962" t="str">
            <v>NS</v>
          </cell>
          <cell r="Q1962">
            <v>7</v>
          </cell>
          <cell r="R1962">
            <v>0</v>
          </cell>
          <cell r="S1962">
            <v>0</v>
          </cell>
          <cell r="V1962">
            <v>7</v>
          </cell>
          <cell r="W1962">
            <v>0</v>
          </cell>
          <cell r="X1962">
            <v>0</v>
          </cell>
          <cell r="Y1962">
            <v>0</v>
          </cell>
          <cell r="AB1962">
            <v>0</v>
          </cell>
        </row>
        <row r="1963">
          <cell r="G1963">
            <v>710027273</v>
          </cell>
          <cell r="H1963" t="str">
            <v>042084164</v>
          </cell>
          <cell r="I1963" t="str">
            <v>Základná škola s materskou školou - predprimárne vzdelávanie</v>
          </cell>
          <cell r="J1963" t="str">
            <v>Prešovský</v>
          </cell>
          <cell r="K1963" t="str">
            <v>Kežmarok</v>
          </cell>
          <cell r="L1963" t="str">
            <v>05994</v>
          </cell>
          <cell r="M1963" t="str">
            <v>Holumnica</v>
          </cell>
          <cell r="N1963" t="str">
            <v>Holumnica 121</v>
          </cell>
          <cell r="O1963" t="str">
            <v>523470</v>
          </cell>
          <cell r="P1963" t="str">
            <v>NS</v>
          </cell>
          <cell r="Q1963">
            <v>13</v>
          </cell>
          <cell r="R1963">
            <v>0</v>
          </cell>
          <cell r="S1963">
            <v>0</v>
          </cell>
          <cell r="V1963">
            <v>13</v>
          </cell>
          <cell r="W1963">
            <v>0</v>
          </cell>
          <cell r="X1963">
            <v>0</v>
          </cell>
          <cell r="Y1963">
            <v>0</v>
          </cell>
          <cell r="AB1963">
            <v>0</v>
          </cell>
        </row>
        <row r="1964">
          <cell r="G1964">
            <v>710027281</v>
          </cell>
          <cell r="H1964" t="str">
            <v>000326194</v>
          </cell>
          <cell r="I1964" t="str">
            <v>Materská škola</v>
          </cell>
          <cell r="J1964" t="str">
            <v>Prešovský</v>
          </cell>
          <cell r="K1964" t="str">
            <v>Poprad</v>
          </cell>
          <cell r="L1964" t="str">
            <v>05912</v>
          </cell>
          <cell r="M1964" t="str">
            <v>Hôrka</v>
          </cell>
          <cell r="N1964" t="str">
            <v>Hôrka 142</v>
          </cell>
          <cell r="O1964" t="str">
            <v>523488</v>
          </cell>
          <cell r="P1964" t="str">
            <v>NS</v>
          </cell>
          <cell r="Q1964">
            <v>21</v>
          </cell>
          <cell r="R1964">
            <v>0</v>
          </cell>
          <cell r="S1964">
            <v>0</v>
          </cell>
          <cell r="V1964">
            <v>21</v>
          </cell>
          <cell r="W1964">
            <v>0</v>
          </cell>
          <cell r="X1964">
            <v>0</v>
          </cell>
          <cell r="Y1964">
            <v>0</v>
          </cell>
          <cell r="AB1964">
            <v>0</v>
          </cell>
        </row>
        <row r="1965">
          <cell r="G1965">
            <v>710027303</v>
          </cell>
          <cell r="H1965" t="str">
            <v>000326208</v>
          </cell>
          <cell r="I1965" t="str">
            <v>Materská škola</v>
          </cell>
          <cell r="J1965" t="str">
            <v>Prešovský</v>
          </cell>
          <cell r="K1965" t="str">
            <v>Poprad</v>
          </cell>
          <cell r="L1965" t="str">
            <v>05911</v>
          </cell>
          <cell r="M1965" t="str">
            <v>Hozelec</v>
          </cell>
          <cell r="N1965" t="str">
            <v>Hozelec 156</v>
          </cell>
          <cell r="O1965" t="str">
            <v>523496</v>
          </cell>
          <cell r="P1965" t="str">
            <v>NS</v>
          </cell>
          <cell r="Q1965">
            <v>12</v>
          </cell>
          <cell r="R1965">
            <v>0</v>
          </cell>
          <cell r="S1965">
            <v>0</v>
          </cell>
          <cell r="V1965">
            <v>12</v>
          </cell>
          <cell r="W1965">
            <v>0</v>
          </cell>
          <cell r="X1965">
            <v>0</v>
          </cell>
          <cell r="Y1965">
            <v>0</v>
          </cell>
          <cell r="AB1965">
            <v>0</v>
          </cell>
        </row>
        <row r="1966">
          <cell r="G1966">
            <v>710027311</v>
          </cell>
          <cell r="H1966" t="str">
            <v>000326224</v>
          </cell>
          <cell r="I1966" t="str">
            <v>Materská škola</v>
          </cell>
          <cell r="J1966" t="str">
            <v>Prešovský</v>
          </cell>
          <cell r="K1966" t="str">
            <v>Poprad</v>
          </cell>
          <cell r="L1966" t="str">
            <v>05916</v>
          </cell>
          <cell r="M1966" t="str">
            <v>Hranovnica</v>
          </cell>
          <cell r="N1966" t="str">
            <v>Hviezdoslavova 325</v>
          </cell>
          <cell r="O1966" t="str">
            <v>523518</v>
          </cell>
          <cell r="P1966" t="str">
            <v>NS</v>
          </cell>
          <cell r="Q1966">
            <v>19</v>
          </cell>
          <cell r="R1966">
            <v>0</v>
          </cell>
          <cell r="S1966">
            <v>0</v>
          </cell>
          <cell r="V1966">
            <v>19</v>
          </cell>
          <cell r="W1966">
            <v>0</v>
          </cell>
          <cell r="X1966">
            <v>0</v>
          </cell>
          <cell r="Y1966">
            <v>0</v>
          </cell>
          <cell r="AB1966">
            <v>0</v>
          </cell>
        </row>
        <row r="1967">
          <cell r="G1967">
            <v>710027320</v>
          </cell>
          <cell r="H1967" t="str">
            <v>000326224</v>
          </cell>
          <cell r="I1967" t="str">
            <v>Materská škola</v>
          </cell>
          <cell r="J1967" t="str">
            <v>Prešovský</v>
          </cell>
          <cell r="K1967" t="str">
            <v>Poprad</v>
          </cell>
          <cell r="L1967" t="str">
            <v>05916</v>
          </cell>
          <cell r="M1967" t="str">
            <v>Hranovnica</v>
          </cell>
          <cell r="N1967" t="str">
            <v>SNP 219</v>
          </cell>
          <cell r="O1967" t="str">
            <v>523518</v>
          </cell>
          <cell r="P1967" t="str">
            <v>NS</v>
          </cell>
          <cell r="Q1967">
            <v>22</v>
          </cell>
          <cell r="R1967">
            <v>0</v>
          </cell>
          <cell r="S1967">
            <v>0</v>
          </cell>
          <cell r="V1967">
            <v>22</v>
          </cell>
          <cell r="W1967">
            <v>2</v>
          </cell>
          <cell r="X1967">
            <v>0</v>
          </cell>
          <cell r="Y1967">
            <v>0</v>
          </cell>
          <cell r="AB1967">
            <v>2</v>
          </cell>
        </row>
        <row r="1968">
          <cell r="G1968">
            <v>37874314</v>
          </cell>
          <cell r="H1968" t="str">
            <v>000326232</v>
          </cell>
          <cell r="I1968" t="str">
            <v>Materská škola</v>
          </cell>
          <cell r="J1968" t="str">
            <v>Prešovský</v>
          </cell>
          <cell r="K1968" t="str">
            <v>Kežmarok</v>
          </cell>
          <cell r="L1968" t="str">
            <v>05992</v>
          </cell>
          <cell r="M1968" t="str">
            <v>Huncovce</v>
          </cell>
          <cell r="N1968" t="str">
            <v>Huncovce 231</v>
          </cell>
          <cell r="O1968" t="str">
            <v>523526</v>
          </cell>
          <cell r="P1968" t="str">
            <v>PS</v>
          </cell>
          <cell r="Q1968">
            <v>35</v>
          </cell>
          <cell r="R1968">
            <v>0</v>
          </cell>
          <cell r="S1968">
            <v>0</v>
          </cell>
          <cell r="V1968">
            <v>35</v>
          </cell>
          <cell r="W1968">
            <v>3</v>
          </cell>
          <cell r="X1968">
            <v>0</v>
          </cell>
          <cell r="Y1968">
            <v>0</v>
          </cell>
          <cell r="AB1968">
            <v>3</v>
          </cell>
        </row>
        <row r="1969">
          <cell r="G1969">
            <v>710027338</v>
          </cell>
          <cell r="H1969" t="str">
            <v>000326241</v>
          </cell>
          <cell r="I1969" t="str">
            <v>Materská škola</v>
          </cell>
          <cell r="J1969" t="str">
            <v>Prešovský</v>
          </cell>
          <cell r="K1969" t="str">
            <v>Kežmarok</v>
          </cell>
          <cell r="L1969" t="str">
            <v>05994</v>
          </cell>
          <cell r="M1969" t="str">
            <v>Ihľany</v>
          </cell>
          <cell r="N1969" t="str">
            <v>Ihľany 51</v>
          </cell>
          <cell r="O1969" t="str">
            <v>523534</v>
          </cell>
          <cell r="P1969" t="str">
            <v>NS</v>
          </cell>
          <cell r="Q1969">
            <v>16</v>
          </cell>
          <cell r="V1969">
            <v>16</v>
          </cell>
          <cell r="W1969">
            <v>0</v>
          </cell>
          <cell r="AB1969">
            <v>0</v>
          </cell>
        </row>
        <row r="1970">
          <cell r="G1970">
            <v>710027354</v>
          </cell>
          <cell r="H1970" t="str">
            <v>000326259</v>
          </cell>
          <cell r="I1970" t="str">
            <v>Materská škola</v>
          </cell>
          <cell r="J1970" t="str">
            <v>Prešovský</v>
          </cell>
          <cell r="K1970" t="str">
            <v>Poprad</v>
          </cell>
          <cell r="L1970" t="str">
            <v>05913</v>
          </cell>
          <cell r="M1970" t="str">
            <v>Jánovce</v>
          </cell>
          <cell r="N1970" t="str">
            <v>Jánovce 199</v>
          </cell>
          <cell r="O1970" t="str">
            <v>523542</v>
          </cell>
          <cell r="P1970" t="str">
            <v>NS</v>
          </cell>
          <cell r="Q1970">
            <v>1</v>
          </cell>
          <cell r="R1970">
            <v>0</v>
          </cell>
          <cell r="S1970">
            <v>0</v>
          </cell>
          <cell r="V1970">
            <v>1</v>
          </cell>
          <cell r="W1970">
            <v>3</v>
          </cell>
          <cell r="X1970">
            <v>0</v>
          </cell>
          <cell r="Y1970">
            <v>0</v>
          </cell>
          <cell r="AB1970">
            <v>3</v>
          </cell>
        </row>
        <row r="1971">
          <cell r="G1971">
            <v>710027370</v>
          </cell>
          <cell r="H1971" t="str">
            <v>037874349</v>
          </cell>
          <cell r="I1971" t="str">
            <v>Elokované pracovisko ako súčasť Základnej školy s materskou školou</v>
          </cell>
          <cell r="J1971" t="str">
            <v>Prešovský</v>
          </cell>
          <cell r="K1971" t="str">
            <v>Kežmarok</v>
          </cell>
          <cell r="L1971" t="str">
            <v>05994</v>
          </cell>
          <cell r="M1971" t="str">
            <v>Jurské</v>
          </cell>
          <cell r="N1971" t="str">
            <v>Jurské 20</v>
          </cell>
          <cell r="O1971" t="str">
            <v>523577</v>
          </cell>
          <cell r="P1971" t="str">
            <v>NS</v>
          </cell>
          <cell r="Q1971">
            <v>25</v>
          </cell>
          <cell r="R1971">
            <v>0</v>
          </cell>
          <cell r="S1971">
            <v>0</v>
          </cell>
          <cell r="V1971">
            <v>25</v>
          </cell>
          <cell r="W1971">
            <v>0</v>
          </cell>
          <cell r="X1971">
            <v>0</v>
          </cell>
          <cell r="Y1971">
            <v>0</v>
          </cell>
          <cell r="AB1971">
            <v>0</v>
          </cell>
        </row>
        <row r="1972">
          <cell r="G1972">
            <v>37874136</v>
          </cell>
          <cell r="H1972" t="str">
            <v>000326283</v>
          </cell>
          <cell r="I1972" t="str">
            <v>Materská škola</v>
          </cell>
          <cell r="J1972" t="str">
            <v>Prešovský</v>
          </cell>
          <cell r="K1972" t="str">
            <v>Kežmarok</v>
          </cell>
          <cell r="L1972" t="str">
            <v>06001</v>
          </cell>
          <cell r="M1972" t="str">
            <v>Kežmarok</v>
          </cell>
          <cell r="N1972" t="str">
            <v>Možiarska 1</v>
          </cell>
          <cell r="O1972" t="str">
            <v>523585</v>
          </cell>
          <cell r="P1972" t="str">
            <v>PS</v>
          </cell>
          <cell r="Q1972">
            <v>21</v>
          </cell>
          <cell r="R1972">
            <v>0</v>
          </cell>
          <cell r="S1972">
            <v>0</v>
          </cell>
          <cell r="V1972">
            <v>21</v>
          </cell>
          <cell r="W1972">
            <v>1</v>
          </cell>
          <cell r="X1972">
            <v>0</v>
          </cell>
          <cell r="Y1972">
            <v>0</v>
          </cell>
          <cell r="AB1972">
            <v>1</v>
          </cell>
        </row>
        <row r="1973">
          <cell r="G1973">
            <v>37874161</v>
          </cell>
          <cell r="H1973" t="str">
            <v>000326283</v>
          </cell>
          <cell r="I1973" t="str">
            <v>Materská škola</v>
          </cell>
          <cell r="J1973" t="str">
            <v>Prešovský</v>
          </cell>
          <cell r="K1973" t="str">
            <v>Kežmarok</v>
          </cell>
          <cell r="L1973" t="str">
            <v>06001</v>
          </cell>
          <cell r="M1973" t="str">
            <v>Kežmarok</v>
          </cell>
          <cell r="N1973" t="str">
            <v>Cintorínska 3</v>
          </cell>
          <cell r="O1973" t="str">
            <v>523585</v>
          </cell>
          <cell r="P1973" t="str">
            <v>PS</v>
          </cell>
          <cell r="Q1973">
            <v>33</v>
          </cell>
          <cell r="R1973">
            <v>0</v>
          </cell>
          <cell r="S1973">
            <v>0</v>
          </cell>
          <cell r="V1973">
            <v>33</v>
          </cell>
          <cell r="W1973">
            <v>4</v>
          </cell>
          <cell r="X1973">
            <v>0</v>
          </cell>
          <cell r="Y1973">
            <v>0</v>
          </cell>
          <cell r="AB1973">
            <v>4</v>
          </cell>
        </row>
        <row r="1974">
          <cell r="G1974">
            <v>37874179</v>
          </cell>
          <cell r="H1974" t="str">
            <v>000326283</v>
          </cell>
          <cell r="I1974" t="str">
            <v>Materská škola</v>
          </cell>
          <cell r="J1974" t="str">
            <v>Prešovský</v>
          </cell>
          <cell r="K1974" t="str">
            <v>Kežmarok</v>
          </cell>
          <cell r="L1974" t="str">
            <v>06001</v>
          </cell>
          <cell r="M1974" t="str">
            <v>Kežmarok</v>
          </cell>
          <cell r="N1974" t="str">
            <v>Karola Kuzmányho 41</v>
          </cell>
          <cell r="O1974" t="str">
            <v>523585</v>
          </cell>
          <cell r="P1974" t="str">
            <v>PS</v>
          </cell>
          <cell r="Q1974">
            <v>48</v>
          </cell>
          <cell r="R1974">
            <v>0</v>
          </cell>
          <cell r="S1974">
            <v>0</v>
          </cell>
          <cell r="V1974">
            <v>48</v>
          </cell>
          <cell r="W1974">
            <v>0</v>
          </cell>
          <cell r="X1974">
            <v>0</v>
          </cell>
          <cell r="Y1974">
            <v>0</v>
          </cell>
          <cell r="AB1974">
            <v>0</v>
          </cell>
        </row>
        <row r="1975">
          <cell r="G1975">
            <v>710268548</v>
          </cell>
          <cell r="H1975" t="str">
            <v>037874268</v>
          </cell>
          <cell r="I1975" t="str">
            <v>Základná škola s materskou školou - predprimárne vzdelávanie</v>
          </cell>
          <cell r="J1975" t="str">
            <v>Prešovský</v>
          </cell>
          <cell r="K1975" t="str">
            <v>Kežmarok</v>
          </cell>
          <cell r="L1975" t="str">
            <v>06001</v>
          </cell>
          <cell r="M1975" t="str">
            <v>Kežmarok</v>
          </cell>
          <cell r="N1975" t="str">
            <v>Nižná brána 8</v>
          </cell>
          <cell r="O1975" t="str">
            <v>523585</v>
          </cell>
          <cell r="P1975" t="str">
            <v>NS</v>
          </cell>
          <cell r="Q1975">
            <v>24</v>
          </cell>
          <cell r="R1975">
            <v>0</v>
          </cell>
          <cell r="S1975">
            <v>0</v>
          </cell>
          <cell r="V1975">
            <v>24</v>
          </cell>
          <cell r="W1975">
            <v>1</v>
          </cell>
          <cell r="X1975">
            <v>0</v>
          </cell>
          <cell r="Y1975">
            <v>0</v>
          </cell>
          <cell r="AB1975">
            <v>1</v>
          </cell>
        </row>
        <row r="1976">
          <cell r="G1976">
            <v>710027508</v>
          </cell>
          <cell r="H1976" t="str">
            <v>042231728</v>
          </cell>
          <cell r="I1976" t="str">
            <v>Elokované pracovisko ako súčasť Základnej školy s materskou školou</v>
          </cell>
          <cell r="J1976" t="str">
            <v>Prešovský</v>
          </cell>
          <cell r="K1976" t="str">
            <v>Poprad</v>
          </cell>
          <cell r="L1976" t="str">
            <v>05918</v>
          </cell>
          <cell r="M1976" t="str">
            <v>Kravany</v>
          </cell>
          <cell r="N1976" t="str">
            <v>Kravany 140</v>
          </cell>
          <cell r="O1976" t="str">
            <v>523593</v>
          </cell>
          <cell r="P1976" t="str">
            <v>NS</v>
          </cell>
          <cell r="Q1976">
            <v>8</v>
          </cell>
          <cell r="R1976">
            <v>0</v>
          </cell>
          <cell r="S1976">
            <v>0</v>
          </cell>
          <cell r="V1976">
            <v>8</v>
          </cell>
          <cell r="W1976">
            <v>0</v>
          </cell>
          <cell r="X1976">
            <v>0</v>
          </cell>
          <cell r="Y1976">
            <v>0</v>
          </cell>
          <cell r="AB1976">
            <v>0</v>
          </cell>
        </row>
        <row r="1977">
          <cell r="G1977">
            <v>710027524</v>
          </cell>
          <cell r="H1977" t="str">
            <v>000326305</v>
          </cell>
          <cell r="I1977" t="str">
            <v>Materská škola</v>
          </cell>
          <cell r="J1977" t="str">
            <v>Prešovský</v>
          </cell>
          <cell r="K1977" t="str">
            <v>Kežmarok</v>
          </cell>
          <cell r="L1977" t="str">
            <v>05901</v>
          </cell>
          <cell r="M1977" t="str">
            <v>Krížová Ves</v>
          </cell>
          <cell r="N1977" t="str">
            <v>Krížová Ves 66</v>
          </cell>
          <cell r="O1977" t="str">
            <v>523607</v>
          </cell>
          <cell r="P1977" t="str">
            <v>NS</v>
          </cell>
          <cell r="Q1977">
            <v>43</v>
          </cell>
          <cell r="V1977">
            <v>43</v>
          </cell>
          <cell r="W1977">
            <v>1</v>
          </cell>
          <cell r="AB1977">
            <v>1</v>
          </cell>
        </row>
        <row r="1978">
          <cell r="G1978">
            <v>710230842</v>
          </cell>
          <cell r="H1978" t="str">
            <v>036158917</v>
          </cell>
          <cell r="I1978" t="str">
            <v>Materská škola ako organizačná zložka Spojenej školy</v>
          </cell>
          <cell r="J1978" t="str">
            <v>Prešovský</v>
          </cell>
          <cell r="K1978" t="str">
            <v>Kežmarok</v>
          </cell>
          <cell r="L1978" t="str">
            <v>05907</v>
          </cell>
          <cell r="M1978" t="str">
            <v>Lendak</v>
          </cell>
          <cell r="N1978" t="str">
            <v>Školská 1146/3</v>
          </cell>
          <cell r="O1978" t="str">
            <v>523623</v>
          </cell>
          <cell r="P1978" t="str">
            <v>NS</v>
          </cell>
          <cell r="Q1978">
            <v>90</v>
          </cell>
          <cell r="R1978">
            <v>0</v>
          </cell>
          <cell r="S1978">
            <v>0</v>
          </cell>
          <cell r="V1978">
            <v>90</v>
          </cell>
          <cell r="W1978">
            <v>1</v>
          </cell>
          <cell r="X1978">
            <v>0</v>
          </cell>
          <cell r="Y1978">
            <v>0</v>
          </cell>
          <cell r="AB1978">
            <v>1</v>
          </cell>
        </row>
        <row r="1979">
          <cell r="G1979">
            <v>710027540</v>
          </cell>
          <cell r="H1979" t="str">
            <v>037876490</v>
          </cell>
          <cell r="I1979" t="str">
            <v>Elokované pracovisko ako súčasť Základnej školy s materskou školou Štefana Nahálku</v>
          </cell>
          <cell r="J1979" t="str">
            <v>Prešovský</v>
          </cell>
          <cell r="K1979" t="str">
            <v>Poprad</v>
          </cell>
          <cell r="L1979" t="str">
            <v>05940</v>
          </cell>
          <cell r="M1979" t="str">
            <v>Liptovská Teplička</v>
          </cell>
          <cell r="N1979" t="str">
            <v>Štefana Náhalku 530</v>
          </cell>
          <cell r="O1979" t="str">
            <v>523631</v>
          </cell>
          <cell r="P1979" t="str">
            <v>NS</v>
          </cell>
          <cell r="Q1979">
            <v>19</v>
          </cell>
          <cell r="R1979">
            <v>0</v>
          </cell>
          <cell r="S1979">
            <v>0</v>
          </cell>
          <cell r="V1979">
            <v>19</v>
          </cell>
          <cell r="W1979">
            <v>0</v>
          </cell>
          <cell r="X1979">
            <v>0</v>
          </cell>
          <cell r="Y1979">
            <v>0</v>
          </cell>
          <cell r="AB1979">
            <v>0</v>
          </cell>
        </row>
        <row r="1980">
          <cell r="G1980">
            <v>710027559</v>
          </cell>
          <cell r="H1980" t="str">
            <v>037876473</v>
          </cell>
          <cell r="I1980" t="str">
            <v>Základná škola s materskou školou - predprimárne vzdelávanie</v>
          </cell>
          <cell r="J1980" t="str">
            <v>Prešovský</v>
          </cell>
          <cell r="K1980" t="str">
            <v>Poprad</v>
          </cell>
          <cell r="L1980" t="str">
            <v>05931</v>
          </cell>
          <cell r="M1980" t="str">
            <v>Lučivná</v>
          </cell>
          <cell r="N1980" t="str">
            <v>Lučivná 75/7</v>
          </cell>
          <cell r="O1980" t="str">
            <v>523658</v>
          </cell>
          <cell r="P1980" t="str">
            <v>NS</v>
          </cell>
          <cell r="Q1980">
            <v>7</v>
          </cell>
          <cell r="R1980">
            <v>0</v>
          </cell>
          <cell r="S1980">
            <v>0</v>
          </cell>
          <cell r="V1980">
            <v>7</v>
          </cell>
          <cell r="W1980">
            <v>0</v>
          </cell>
          <cell r="X1980">
            <v>0</v>
          </cell>
          <cell r="Y1980">
            <v>0</v>
          </cell>
          <cell r="AB1980">
            <v>0</v>
          </cell>
        </row>
        <row r="1981">
          <cell r="G1981">
            <v>42343941</v>
          </cell>
          <cell r="H1981" t="str">
            <v>031942547</v>
          </cell>
          <cell r="I1981" t="str">
            <v>Materská škola</v>
          </cell>
          <cell r="J1981" t="str">
            <v>Prešovský</v>
          </cell>
          <cell r="K1981" t="str">
            <v>Kežmarok</v>
          </cell>
          <cell r="L1981" t="str">
            <v>05971</v>
          </cell>
          <cell r="M1981" t="str">
            <v>Ľubica</v>
          </cell>
          <cell r="N1981" t="str">
            <v>Gen. Svobodu 40</v>
          </cell>
          <cell r="O1981" t="str">
            <v>523682</v>
          </cell>
          <cell r="P1981" t="str">
            <v>PS</v>
          </cell>
          <cell r="Q1981">
            <v>35</v>
          </cell>
          <cell r="R1981">
            <v>0</v>
          </cell>
          <cell r="S1981">
            <v>0</v>
          </cell>
          <cell r="V1981">
            <v>35</v>
          </cell>
          <cell r="W1981">
            <v>0</v>
          </cell>
          <cell r="X1981">
            <v>0</v>
          </cell>
          <cell r="Y1981">
            <v>0</v>
          </cell>
          <cell r="AB1981">
            <v>0</v>
          </cell>
        </row>
        <row r="1982">
          <cell r="G1982">
            <v>710027567</v>
          </cell>
          <cell r="H1982" t="str">
            <v>000326399</v>
          </cell>
          <cell r="I1982" t="str">
            <v>Materská škola</v>
          </cell>
          <cell r="J1982" t="str">
            <v>Prešovský</v>
          </cell>
          <cell r="K1982" t="str">
            <v>Kežmarok</v>
          </cell>
          <cell r="L1982" t="str">
            <v>05905</v>
          </cell>
          <cell r="M1982" t="str">
            <v>Matiašovce</v>
          </cell>
          <cell r="N1982" t="str">
            <v>Južná 155/40</v>
          </cell>
          <cell r="O1982" t="str">
            <v>523712</v>
          </cell>
          <cell r="P1982" t="str">
            <v>NS</v>
          </cell>
          <cell r="Q1982">
            <v>10</v>
          </cell>
          <cell r="R1982">
            <v>0</v>
          </cell>
          <cell r="S1982">
            <v>0</v>
          </cell>
          <cell r="V1982">
            <v>10</v>
          </cell>
          <cell r="W1982">
            <v>0</v>
          </cell>
          <cell r="X1982">
            <v>0</v>
          </cell>
          <cell r="Y1982">
            <v>0</v>
          </cell>
          <cell r="AB1982">
            <v>0</v>
          </cell>
        </row>
        <row r="1983">
          <cell r="G1983">
            <v>710027575</v>
          </cell>
          <cell r="H1983" t="str">
            <v>000326402</v>
          </cell>
          <cell r="I1983" t="str">
            <v>Materská škola</v>
          </cell>
          <cell r="J1983" t="str">
            <v>Prešovský</v>
          </cell>
          <cell r="K1983" t="str">
            <v>Poprad</v>
          </cell>
          <cell r="L1983" t="str">
            <v>05936</v>
          </cell>
          <cell r="M1983" t="str">
            <v>Mengusovce</v>
          </cell>
          <cell r="N1983" t="str">
            <v>Mengusovce 35</v>
          </cell>
          <cell r="O1983" t="str">
            <v>523721</v>
          </cell>
          <cell r="P1983" t="str">
            <v>NS</v>
          </cell>
          <cell r="Q1983">
            <v>7</v>
          </cell>
          <cell r="R1983">
            <v>0</v>
          </cell>
          <cell r="S1983">
            <v>0</v>
          </cell>
          <cell r="V1983">
            <v>7</v>
          </cell>
          <cell r="W1983">
            <v>0</v>
          </cell>
          <cell r="X1983">
            <v>0</v>
          </cell>
          <cell r="Y1983">
            <v>0</v>
          </cell>
          <cell r="AB1983">
            <v>0</v>
          </cell>
        </row>
        <row r="1984">
          <cell r="G1984">
            <v>710263430</v>
          </cell>
          <cell r="H1984" t="str">
            <v>000326411</v>
          </cell>
          <cell r="I1984" t="str">
            <v>Materská škola</v>
          </cell>
          <cell r="J1984" t="str">
            <v>Prešovský</v>
          </cell>
          <cell r="K1984" t="str">
            <v>Kežmarok</v>
          </cell>
          <cell r="L1984" t="str">
            <v>05976</v>
          </cell>
          <cell r="M1984" t="str">
            <v>Mlynčeky</v>
          </cell>
          <cell r="N1984" t="str">
            <v>Mlynčeky 15</v>
          </cell>
          <cell r="O1984" t="str">
            <v>523739</v>
          </cell>
          <cell r="P1984" t="str">
            <v>NS</v>
          </cell>
          <cell r="Q1984">
            <v>5</v>
          </cell>
          <cell r="R1984">
            <v>0</v>
          </cell>
          <cell r="S1984">
            <v>0</v>
          </cell>
          <cell r="V1984">
            <v>5</v>
          </cell>
          <cell r="W1984">
            <v>0</v>
          </cell>
          <cell r="X1984">
            <v>0</v>
          </cell>
          <cell r="Y1984">
            <v>0</v>
          </cell>
          <cell r="AB1984">
            <v>0</v>
          </cell>
        </row>
        <row r="1985">
          <cell r="G1985">
            <v>710027591</v>
          </cell>
          <cell r="H1985" t="str">
            <v>000326429</v>
          </cell>
          <cell r="I1985" t="str">
            <v>Materská škola</v>
          </cell>
          <cell r="J1985" t="str">
            <v>Prešovský</v>
          </cell>
          <cell r="K1985" t="str">
            <v>Poprad</v>
          </cell>
          <cell r="L1985" t="str">
            <v>05991</v>
          </cell>
          <cell r="M1985" t="str">
            <v>Mlynica</v>
          </cell>
          <cell r="N1985" t="str">
            <v>Mlynica 28</v>
          </cell>
          <cell r="O1985" t="str">
            <v>523747</v>
          </cell>
          <cell r="P1985" t="str">
            <v>NS</v>
          </cell>
          <cell r="Q1985">
            <v>5</v>
          </cell>
          <cell r="R1985">
            <v>0</v>
          </cell>
          <cell r="S1985">
            <v>0</v>
          </cell>
          <cell r="V1985">
            <v>5</v>
          </cell>
          <cell r="W1985">
            <v>0</v>
          </cell>
          <cell r="X1985">
            <v>0</v>
          </cell>
          <cell r="Y1985">
            <v>0</v>
          </cell>
          <cell r="AB1985">
            <v>0</v>
          </cell>
        </row>
        <row r="1986">
          <cell r="G1986">
            <v>710027605</v>
          </cell>
          <cell r="H1986" t="str">
            <v>000326445</v>
          </cell>
          <cell r="I1986" t="str">
            <v>Materská škola</v>
          </cell>
          <cell r="J1986" t="str">
            <v>Prešovský</v>
          </cell>
          <cell r="K1986" t="str">
            <v>Poprad</v>
          </cell>
          <cell r="L1986" t="str">
            <v>05986</v>
          </cell>
          <cell r="M1986" t="str">
            <v>Nová Lesná</v>
          </cell>
          <cell r="N1986" t="str">
            <v>Školská 161</v>
          </cell>
          <cell r="O1986" t="str">
            <v>523763</v>
          </cell>
          <cell r="P1986" t="str">
            <v>NS</v>
          </cell>
          <cell r="Q1986">
            <v>21</v>
          </cell>
          <cell r="R1986">
            <v>0</v>
          </cell>
          <cell r="S1986">
            <v>0</v>
          </cell>
          <cell r="V1986">
            <v>21</v>
          </cell>
          <cell r="W1986">
            <v>1</v>
          </cell>
          <cell r="X1986">
            <v>0</v>
          </cell>
          <cell r="Y1986">
            <v>0</v>
          </cell>
          <cell r="AB1986">
            <v>1</v>
          </cell>
        </row>
        <row r="1987">
          <cell r="G1987">
            <v>710027630</v>
          </cell>
          <cell r="H1987" t="str">
            <v>000326461</v>
          </cell>
          <cell r="I1987" t="str">
            <v>Materská škola</v>
          </cell>
          <cell r="J1987" t="str">
            <v>Prešovský</v>
          </cell>
          <cell r="K1987" t="str">
            <v>Kežmarok</v>
          </cell>
          <cell r="L1987" t="str">
            <v>05993</v>
          </cell>
          <cell r="M1987" t="str">
            <v>Podhorany</v>
          </cell>
          <cell r="N1987" t="str">
            <v>Podhorany 38</v>
          </cell>
          <cell r="O1987" t="str">
            <v>523780</v>
          </cell>
          <cell r="P1987" t="str">
            <v>NS</v>
          </cell>
          <cell r="Q1987">
            <v>35</v>
          </cell>
          <cell r="R1987">
            <v>0</v>
          </cell>
          <cell r="S1987">
            <v>0</v>
          </cell>
          <cell r="V1987">
            <v>35</v>
          </cell>
          <cell r="W1987">
            <v>0</v>
          </cell>
          <cell r="X1987">
            <v>0</v>
          </cell>
          <cell r="Y1987">
            <v>0</v>
          </cell>
          <cell r="AB1987">
            <v>0</v>
          </cell>
        </row>
        <row r="1988">
          <cell r="G1988">
            <v>710027761</v>
          </cell>
          <cell r="H1988" t="str">
            <v>037874357</v>
          </cell>
          <cell r="I1988" t="str">
            <v>Elokované pracovisko ako súčasť Základnej školy s materskou školou</v>
          </cell>
          <cell r="J1988" t="str">
            <v>Prešovský</v>
          </cell>
          <cell r="K1988" t="str">
            <v>Kežmarok</v>
          </cell>
          <cell r="L1988" t="str">
            <v>05976</v>
          </cell>
          <cell r="M1988" t="str">
            <v>Rakúsy</v>
          </cell>
          <cell r="N1988" t="str">
            <v>Rakúsy 55</v>
          </cell>
          <cell r="O1988" t="str">
            <v>523798</v>
          </cell>
          <cell r="P1988" t="str">
            <v>NS</v>
          </cell>
          <cell r="Q1988">
            <v>8</v>
          </cell>
          <cell r="R1988">
            <v>0</v>
          </cell>
          <cell r="S1988">
            <v>0</v>
          </cell>
          <cell r="V1988">
            <v>8</v>
          </cell>
          <cell r="W1988">
            <v>2</v>
          </cell>
          <cell r="X1988">
            <v>0</v>
          </cell>
          <cell r="Y1988">
            <v>0</v>
          </cell>
          <cell r="AB1988">
            <v>2</v>
          </cell>
        </row>
        <row r="1989">
          <cell r="G1989">
            <v>710252382</v>
          </cell>
          <cell r="H1989" t="str">
            <v>037874357</v>
          </cell>
          <cell r="I1989" t="str">
            <v>Elokované pracovisko ako súčasť Základnej školy s materskou školou</v>
          </cell>
          <cell r="J1989" t="str">
            <v>Prešovský</v>
          </cell>
          <cell r="K1989" t="str">
            <v>Kežmarok</v>
          </cell>
          <cell r="L1989" t="str">
            <v>05976</v>
          </cell>
          <cell r="M1989" t="str">
            <v>Rakúsy</v>
          </cell>
          <cell r="N1989" t="str">
            <v>Rakúsy - časť osada 260</v>
          </cell>
          <cell r="O1989" t="str">
            <v>523798</v>
          </cell>
          <cell r="P1989" t="str">
            <v>NS</v>
          </cell>
          <cell r="Q1989">
            <v>63</v>
          </cell>
          <cell r="R1989">
            <v>0</v>
          </cell>
          <cell r="S1989">
            <v>0</v>
          </cell>
          <cell r="V1989">
            <v>63</v>
          </cell>
          <cell r="W1989">
            <v>28</v>
          </cell>
          <cell r="X1989">
            <v>0</v>
          </cell>
          <cell r="Y1989">
            <v>0</v>
          </cell>
          <cell r="AB1989">
            <v>28</v>
          </cell>
        </row>
        <row r="1990">
          <cell r="G1990">
            <v>710027788</v>
          </cell>
          <cell r="H1990" t="str">
            <v>037874187</v>
          </cell>
          <cell r="I1990" t="str">
            <v>Základná škola s materskou školou - predprimárne vzdelávanie</v>
          </cell>
          <cell r="J1990" t="str">
            <v>Prešovský</v>
          </cell>
          <cell r="K1990" t="str">
            <v>Kežmarok</v>
          </cell>
          <cell r="L1990" t="str">
            <v>05902</v>
          </cell>
          <cell r="M1990" t="str">
            <v>Slovenská Ves</v>
          </cell>
          <cell r="N1990" t="str">
            <v>Slovenská Ves 313</v>
          </cell>
          <cell r="O1990" t="str">
            <v>523810</v>
          </cell>
          <cell r="P1990" t="str">
            <v>NS</v>
          </cell>
          <cell r="Q1990">
            <v>22</v>
          </cell>
          <cell r="R1990">
            <v>0</v>
          </cell>
          <cell r="S1990">
            <v>0</v>
          </cell>
          <cell r="V1990">
            <v>22</v>
          </cell>
          <cell r="W1990">
            <v>0</v>
          </cell>
          <cell r="X1990">
            <v>0</v>
          </cell>
          <cell r="Y1990">
            <v>0</v>
          </cell>
          <cell r="AB1990">
            <v>0</v>
          </cell>
        </row>
        <row r="1991">
          <cell r="G1991">
            <v>37874292</v>
          </cell>
          <cell r="H1991" t="str">
            <v>000326518</v>
          </cell>
          <cell r="I1991" t="str">
            <v>Materská škola</v>
          </cell>
          <cell r="J1991" t="str">
            <v>Prešovský</v>
          </cell>
          <cell r="K1991" t="str">
            <v>Kežmarok</v>
          </cell>
          <cell r="L1991" t="str">
            <v>05901</v>
          </cell>
          <cell r="M1991" t="str">
            <v>Spišská Belá</v>
          </cell>
          <cell r="N1991" t="str">
            <v>Mierová 1</v>
          </cell>
          <cell r="O1991" t="str">
            <v>523828</v>
          </cell>
          <cell r="P1991" t="str">
            <v>PS</v>
          </cell>
          <cell r="Q1991">
            <v>72</v>
          </cell>
          <cell r="R1991">
            <v>0</v>
          </cell>
          <cell r="S1991">
            <v>0</v>
          </cell>
          <cell r="V1991">
            <v>72</v>
          </cell>
          <cell r="W1991">
            <v>0</v>
          </cell>
          <cell r="X1991">
            <v>0</v>
          </cell>
          <cell r="Y1991">
            <v>0</v>
          </cell>
          <cell r="AB1991">
            <v>0</v>
          </cell>
        </row>
        <row r="1992">
          <cell r="G1992">
            <v>710230362</v>
          </cell>
          <cell r="H1992" t="str">
            <v>042232228</v>
          </cell>
          <cell r="I1992" t="str">
            <v>Materská škola ako organizačná zložka Spojenej školy</v>
          </cell>
          <cell r="J1992" t="str">
            <v>Prešovský</v>
          </cell>
          <cell r="K1992" t="str">
            <v>Kežmarok</v>
          </cell>
          <cell r="L1992" t="str">
            <v>06101</v>
          </cell>
          <cell r="M1992" t="str">
            <v>Spišská Stará Ves</v>
          </cell>
          <cell r="N1992" t="str">
            <v>Štúrova 232/131</v>
          </cell>
          <cell r="O1992" t="str">
            <v>523836</v>
          </cell>
          <cell r="P1992" t="str">
            <v>NS</v>
          </cell>
          <cell r="Q1992">
            <v>26</v>
          </cell>
          <cell r="R1992">
            <v>0</v>
          </cell>
          <cell r="S1992">
            <v>0</v>
          </cell>
          <cell r="V1992">
            <v>26</v>
          </cell>
          <cell r="W1992">
            <v>2</v>
          </cell>
          <cell r="X1992">
            <v>0</v>
          </cell>
          <cell r="Y1992">
            <v>0</v>
          </cell>
          <cell r="AB1992">
            <v>2</v>
          </cell>
        </row>
        <row r="1993">
          <cell r="G1993">
            <v>710039719</v>
          </cell>
          <cell r="H1993" t="str">
            <v>037876066</v>
          </cell>
          <cell r="I1993" t="str">
            <v>Elokované pracovisko ako súčasť Základnej školy s materskou školou</v>
          </cell>
          <cell r="J1993" t="str">
            <v>Prešovský</v>
          </cell>
          <cell r="K1993" t="str">
            <v>Poprad</v>
          </cell>
          <cell r="L1993" t="str">
            <v>05934</v>
          </cell>
          <cell r="M1993" t="str">
            <v>Spišská Teplica</v>
          </cell>
          <cell r="N1993" t="str">
            <v>Školská 310</v>
          </cell>
          <cell r="O1993" t="str">
            <v>523844</v>
          </cell>
          <cell r="P1993" t="str">
            <v>NS</v>
          </cell>
          <cell r="Q1993">
            <v>24</v>
          </cell>
          <cell r="R1993">
            <v>0</v>
          </cell>
          <cell r="S1993">
            <v>0</v>
          </cell>
          <cell r="V1993">
            <v>24</v>
          </cell>
          <cell r="W1993">
            <v>0</v>
          </cell>
          <cell r="X1993">
            <v>0</v>
          </cell>
          <cell r="Y1993">
            <v>0</v>
          </cell>
          <cell r="AB1993">
            <v>0</v>
          </cell>
        </row>
        <row r="1994">
          <cell r="G1994">
            <v>710027842</v>
          </cell>
          <cell r="H1994" t="str">
            <v>037876031</v>
          </cell>
          <cell r="I1994" t="str">
            <v>Základná škola s materskou školou - predprimárne vzdelávanie</v>
          </cell>
          <cell r="J1994" t="str">
            <v>Prešovský</v>
          </cell>
          <cell r="K1994" t="str">
            <v>Poprad</v>
          </cell>
          <cell r="L1994" t="str">
            <v>05918</v>
          </cell>
          <cell r="M1994" t="str">
            <v>Spišské Bystré</v>
          </cell>
          <cell r="N1994" t="str">
            <v>Michalská 398/8</v>
          </cell>
          <cell r="O1994" t="str">
            <v>523852</v>
          </cell>
          <cell r="P1994" t="str">
            <v>NS</v>
          </cell>
          <cell r="Q1994">
            <v>19</v>
          </cell>
          <cell r="R1994">
            <v>0</v>
          </cell>
          <cell r="S1994">
            <v>0</v>
          </cell>
          <cell r="V1994">
            <v>19</v>
          </cell>
          <cell r="W1994">
            <v>0</v>
          </cell>
          <cell r="X1994">
            <v>0</v>
          </cell>
          <cell r="Y1994">
            <v>0</v>
          </cell>
          <cell r="AB1994">
            <v>0</v>
          </cell>
        </row>
        <row r="1995">
          <cell r="G1995">
            <v>710027850</v>
          </cell>
          <cell r="H1995" t="str">
            <v>037874217</v>
          </cell>
          <cell r="I1995" t="str">
            <v>Elokované pracovisko ako súčasť Základnej školy s materskou školou (MŠ)</v>
          </cell>
          <cell r="J1995" t="str">
            <v>Prešovský</v>
          </cell>
          <cell r="K1995" t="str">
            <v>Kežmarok</v>
          </cell>
          <cell r="L1995" t="str">
            <v>05904</v>
          </cell>
          <cell r="M1995" t="str">
            <v>Spišské Hanušovce</v>
          </cell>
          <cell r="N1995" t="str">
            <v>Spišské Hanušovce 68</v>
          </cell>
          <cell r="O1995" t="str">
            <v>523861</v>
          </cell>
          <cell r="P1995" t="str">
            <v>NS</v>
          </cell>
          <cell r="Q1995">
            <v>18</v>
          </cell>
          <cell r="R1995">
            <v>0</v>
          </cell>
          <cell r="S1995">
            <v>0</v>
          </cell>
          <cell r="V1995">
            <v>18</v>
          </cell>
          <cell r="W1995">
            <v>0</v>
          </cell>
          <cell r="X1995">
            <v>0</v>
          </cell>
          <cell r="Y1995">
            <v>0</v>
          </cell>
          <cell r="AB1995">
            <v>0</v>
          </cell>
        </row>
        <row r="1996">
          <cell r="G1996">
            <v>710027869</v>
          </cell>
          <cell r="H1996" t="str">
            <v>000326569</v>
          </cell>
          <cell r="I1996" t="str">
            <v>Materská škola</v>
          </cell>
          <cell r="J1996" t="str">
            <v>Prešovský</v>
          </cell>
          <cell r="K1996" t="str">
            <v>Poprad</v>
          </cell>
          <cell r="L1996" t="str">
            <v>05914</v>
          </cell>
          <cell r="M1996" t="str">
            <v>Spišský Štiavnik</v>
          </cell>
          <cell r="N1996" t="str">
            <v>Hornádska 239</v>
          </cell>
          <cell r="O1996" t="str">
            <v>523879</v>
          </cell>
          <cell r="P1996" t="str">
            <v>NS</v>
          </cell>
          <cell r="Q1996">
            <v>13</v>
          </cell>
          <cell r="V1996">
            <v>13</v>
          </cell>
          <cell r="W1996">
            <v>0</v>
          </cell>
          <cell r="AB1996">
            <v>0</v>
          </cell>
        </row>
        <row r="1997">
          <cell r="G1997">
            <v>710027877</v>
          </cell>
          <cell r="H1997" t="str">
            <v>000326577</v>
          </cell>
          <cell r="I1997" t="str">
            <v>Materská škola</v>
          </cell>
          <cell r="J1997" t="str">
            <v>Prešovský</v>
          </cell>
          <cell r="K1997" t="str">
            <v>Kežmarok</v>
          </cell>
          <cell r="L1997" t="str">
            <v>05952</v>
          </cell>
          <cell r="M1997" t="str">
            <v>Stará Lesná</v>
          </cell>
          <cell r="N1997" t="str">
            <v>Stará Lesná 55</v>
          </cell>
          <cell r="O1997" t="str">
            <v>523887</v>
          </cell>
          <cell r="P1997" t="str">
            <v>NS</v>
          </cell>
          <cell r="Q1997">
            <v>8</v>
          </cell>
          <cell r="R1997">
            <v>0</v>
          </cell>
          <cell r="S1997">
            <v>0</v>
          </cell>
          <cell r="V1997">
            <v>8</v>
          </cell>
          <cell r="W1997">
            <v>0</v>
          </cell>
          <cell r="X1997">
            <v>0</v>
          </cell>
          <cell r="Y1997">
            <v>0</v>
          </cell>
          <cell r="AB1997">
            <v>0</v>
          </cell>
        </row>
        <row r="1998">
          <cell r="G1998">
            <v>710027893</v>
          </cell>
          <cell r="H1998" t="str">
            <v>037874195</v>
          </cell>
          <cell r="I1998" t="str">
            <v>Elokované pracovisko ako súčasť Základnej školy s materskou školou</v>
          </cell>
          <cell r="J1998" t="str">
            <v>Prešovský</v>
          </cell>
          <cell r="K1998" t="str">
            <v>Kežmarok</v>
          </cell>
          <cell r="L1998" t="str">
            <v>05976</v>
          </cell>
          <cell r="M1998" t="str">
            <v>Stráne pod Tatrami</v>
          </cell>
          <cell r="N1998" t="str">
            <v>Stráne pod Tatrami 39</v>
          </cell>
          <cell r="O1998" t="str">
            <v>523909</v>
          </cell>
          <cell r="P1998" t="str">
            <v>NS</v>
          </cell>
          <cell r="Q1998">
            <v>44</v>
          </cell>
          <cell r="R1998">
            <v>0</v>
          </cell>
          <cell r="S1998">
            <v>0</v>
          </cell>
          <cell r="V1998">
            <v>44</v>
          </cell>
          <cell r="W1998">
            <v>0</v>
          </cell>
          <cell r="X1998">
            <v>0</v>
          </cell>
          <cell r="Y1998">
            <v>0</v>
          </cell>
          <cell r="AB1998">
            <v>0</v>
          </cell>
        </row>
        <row r="1999">
          <cell r="G1999">
            <v>51048418</v>
          </cell>
          <cell r="H1999" t="str">
            <v>000326607</v>
          </cell>
          <cell r="I1999" t="str">
            <v>Materská škola</v>
          </cell>
          <cell r="J1999" t="str">
            <v>Prešovský</v>
          </cell>
          <cell r="K1999" t="str">
            <v>Poprad</v>
          </cell>
          <cell r="L1999" t="str">
            <v>05921</v>
          </cell>
          <cell r="M1999" t="str">
            <v>Svit</v>
          </cell>
          <cell r="N1999" t="str">
            <v>Mierová 141</v>
          </cell>
          <cell r="O1999" t="str">
            <v>523925</v>
          </cell>
          <cell r="P1999" t="str">
            <v>PS</v>
          </cell>
          <cell r="Q1999">
            <v>68</v>
          </cell>
          <cell r="V1999">
            <v>68</v>
          </cell>
          <cell r="W1999">
            <v>1</v>
          </cell>
          <cell r="AB1999">
            <v>1</v>
          </cell>
        </row>
        <row r="2000">
          <cell r="G2000">
            <v>42343747</v>
          </cell>
          <cell r="H2000" t="str">
            <v>000326615</v>
          </cell>
          <cell r="I2000" t="str">
            <v>Materská škola</v>
          </cell>
          <cell r="J2000" t="str">
            <v>Prešovský</v>
          </cell>
          <cell r="K2000" t="str">
            <v>Poprad</v>
          </cell>
          <cell r="L2000" t="str">
            <v>05938</v>
          </cell>
          <cell r="M2000" t="str">
            <v>Štrba</v>
          </cell>
          <cell r="N2000" t="str">
            <v>Čsl. armády 72/88</v>
          </cell>
          <cell r="O2000" t="str">
            <v>523933</v>
          </cell>
          <cell r="P2000" t="str">
            <v>PS</v>
          </cell>
          <cell r="Q2000">
            <v>25</v>
          </cell>
          <cell r="R2000">
            <v>0</v>
          </cell>
          <cell r="S2000">
            <v>0</v>
          </cell>
          <cell r="V2000">
            <v>25</v>
          </cell>
          <cell r="W2000">
            <v>0</v>
          </cell>
          <cell r="X2000">
            <v>0</v>
          </cell>
          <cell r="Y2000">
            <v>0</v>
          </cell>
          <cell r="AB2000">
            <v>0</v>
          </cell>
        </row>
        <row r="2001">
          <cell r="G2001">
            <v>710027940</v>
          </cell>
          <cell r="H2001" t="str">
            <v>037876023</v>
          </cell>
          <cell r="I2001" t="str">
            <v>Základná škola s materskou školou - predprimárne vzdelávanie</v>
          </cell>
          <cell r="J2001" t="str">
            <v>Prešovský</v>
          </cell>
          <cell r="K2001" t="str">
            <v>Poprad</v>
          </cell>
          <cell r="L2001" t="str">
            <v>05912</v>
          </cell>
          <cell r="M2001" t="str">
            <v>Švábovce</v>
          </cell>
          <cell r="N2001" t="str">
            <v>Švábovce 180</v>
          </cell>
          <cell r="O2001" t="str">
            <v>523950</v>
          </cell>
          <cell r="P2001" t="str">
            <v>NS</v>
          </cell>
          <cell r="Q2001">
            <v>16</v>
          </cell>
          <cell r="R2001">
            <v>0</v>
          </cell>
          <cell r="S2001">
            <v>0</v>
          </cell>
          <cell r="V2001">
            <v>16</v>
          </cell>
          <cell r="W2001">
            <v>0</v>
          </cell>
          <cell r="X2001">
            <v>0</v>
          </cell>
          <cell r="Y2001">
            <v>0</v>
          </cell>
          <cell r="AB2001">
            <v>0</v>
          </cell>
        </row>
        <row r="2002">
          <cell r="G2002">
            <v>710028024</v>
          </cell>
          <cell r="H2002" t="str">
            <v>000326631</v>
          </cell>
          <cell r="I2002" t="str">
            <v>Materská škola</v>
          </cell>
          <cell r="J2002" t="str">
            <v>Prešovský</v>
          </cell>
          <cell r="K2002" t="str">
            <v>Kežmarok</v>
          </cell>
          <cell r="L2002" t="str">
            <v>05995</v>
          </cell>
          <cell r="M2002" t="str">
            <v>Toporec</v>
          </cell>
          <cell r="N2002" t="str">
            <v>Školská 2/1</v>
          </cell>
          <cell r="O2002" t="str">
            <v>523976</v>
          </cell>
          <cell r="P2002" t="str">
            <v>NS</v>
          </cell>
          <cell r="Q2002">
            <v>13</v>
          </cell>
          <cell r="V2002">
            <v>13</v>
          </cell>
          <cell r="W2002">
            <v>0</v>
          </cell>
          <cell r="AB2002">
            <v>0</v>
          </cell>
        </row>
        <row r="2003">
          <cell r="G2003">
            <v>710028032</v>
          </cell>
          <cell r="H2003" t="str">
            <v>000326631</v>
          </cell>
          <cell r="I2003" t="str">
            <v>Materská škola</v>
          </cell>
          <cell r="J2003" t="str">
            <v>Prešovský</v>
          </cell>
          <cell r="K2003" t="str">
            <v>Kežmarok</v>
          </cell>
          <cell r="L2003" t="str">
            <v>05995</v>
          </cell>
          <cell r="M2003" t="str">
            <v>Toporec</v>
          </cell>
          <cell r="N2003" t="str">
            <v>Podolínska 402/77</v>
          </cell>
          <cell r="O2003" t="str">
            <v>523976</v>
          </cell>
          <cell r="P2003" t="str">
            <v>NS</v>
          </cell>
          <cell r="Q2003">
            <v>9</v>
          </cell>
          <cell r="V2003">
            <v>9</v>
          </cell>
          <cell r="W2003">
            <v>2</v>
          </cell>
          <cell r="AB2003">
            <v>2</v>
          </cell>
        </row>
        <row r="2004">
          <cell r="G2004">
            <v>710028040</v>
          </cell>
          <cell r="H2004" t="str">
            <v>000326640</v>
          </cell>
          <cell r="I2004" t="str">
            <v>Materská škola</v>
          </cell>
          <cell r="J2004" t="str">
            <v>Prešovský</v>
          </cell>
          <cell r="K2004" t="str">
            <v>Kežmarok</v>
          </cell>
          <cell r="L2004" t="str">
            <v>05971</v>
          </cell>
          <cell r="M2004" t="str">
            <v>Tvarožná</v>
          </cell>
          <cell r="N2004" t="str">
            <v>Tvarožná 104</v>
          </cell>
          <cell r="O2004" t="str">
            <v>523984</v>
          </cell>
          <cell r="P2004" t="str">
            <v>NS</v>
          </cell>
          <cell r="Q2004">
            <v>9</v>
          </cell>
          <cell r="R2004">
            <v>0</v>
          </cell>
          <cell r="S2004">
            <v>0</v>
          </cell>
          <cell r="V2004">
            <v>9</v>
          </cell>
          <cell r="W2004">
            <v>0</v>
          </cell>
          <cell r="X2004">
            <v>0</v>
          </cell>
          <cell r="Y2004">
            <v>0</v>
          </cell>
          <cell r="AB2004">
            <v>0</v>
          </cell>
        </row>
        <row r="2005">
          <cell r="G2005">
            <v>710027249</v>
          </cell>
          <cell r="H2005" t="str">
            <v>000076597</v>
          </cell>
          <cell r="I2005" t="str">
            <v>Materská škola</v>
          </cell>
          <cell r="J2005" t="str">
            <v>Prešovský</v>
          </cell>
          <cell r="K2005" t="str">
            <v>Kežmarok</v>
          </cell>
          <cell r="L2005" t="str">
            <v>05978</v>
          </cell>
          <cell r="M2005" t="str">
            <v>Veľká Franková</v>
          </cell>
          <cell r="N2005" t="str">
            <v>Veľká Franková 56</v>
          </cell>
          <cell r="O2005" t="str">
            <v>523992</v>
          </cell>
          <cell r="P2005" t="str">
            <v>NS</v>
          </cell>
          <cell r="Q2005">
            <v>4</v>
          </cell>
          <cell r="V2005">
            <v>4</v>
          </cell>
          <cell r="W2005">
            <v>0</v>
          </cell>
          <cell r="AB2005">
            <v>0</v>
          </cell>
        </row>
        <row r="2006">
          <cell r="G2006">
            <v>710226306</v>
          </cell>
          <cell r="H2006" t="str">
            <v>037874225</v>
          </cell>
          <cell r="I2006" t="str">
            <v>Elokované pracovisko ako súčasť Základnej školy s materskou školou</v>
          </cell>
          <cell r="J2006" t="str">
            <v>Prešovský</v>
          </cell>
          <cell r="K2006" t="str">
            <v>Kežmarok</v>
          </cell>
          <cell r="L2006" t="str">
            <v>05952</v>
          </cell>
          <cell r="M2006" t="str">
            <v>Veľká Lomnica</v>
          </cell>
          <cell r="N2006" t="str">
            <v>Železničná 115</v>
          </cell>
          <cell r="O2006" t="str">
            <v>524000</v>
          </cell>
          <cell r="P2006" t="str">
            <v>NS</v>
          </cell>
          <cell r="Q2006">
            <v>37</v>
          </cell>
          <cell r="R2006">
            <v>0</v>
          </cell>
          <cell r="S2006">
            <v>0</v>
          </cell>
          <cell r="V2006">
            <v>37</v>
          </cell>
          <cell r="W2006">
            <v>0</v>
          </cell>
          <cell r="X2006">
            <v>0</v>
          </cell>
          <cell r="Y2006">
            <v>0</v>
          </cell>
          <cell r="AB2006">
            <v>0</v>
          </cell>
        </row>
        <row r="2007">
          <cell r="G2007">
            <v>710028067</v>
          </cell>
          <cell r="H2007" t="str">
            <v>037876431</v>
          </cell>
          <cell r="I2007" t="str">
            <v>Základná škola s materskou školou - predprimárne vzdelávanie</v>
          </cell>
          <cell r="J2007" t="str">
            <v>Prešovský</v>
          </cell>
          <cell r="K2007" t="str">
            <v>Poprad</v>
          </cell>
          <cell r="L2007" t="str">
            <v>05991</v>
          </cell>
          <cell r="M2007" t="str">
            <v>Veľký Slavkov</v>
          </cell>
          <cell r="N2007" t="str">
            <v>Školská 240</v>
          </cell>
          <cell r="O2007" t="str">
            <v>524018</v>
          </cell>
          <cell r="P2007" t="str">
            <v>NS</v>
          </cell>
          <cell r="Q2007">
            <v>18</v>
          </cell>
          <cell r="R2007">
            <v>0</v>
          </cell>
          <cell r="S2007">
            <v>0</v>
          </cell>
          <cell r="V2007">
            <v>18</v>
          </cell>
          <cell r="W2007">
            <v>2</v>
          </cell>
          <cell r="X2007">
            <v>0</v>
          </cell>
          <cell r="Y2007">
            <v>0</v>
          </cell>
          <cell r="AB2007">
            <v>2</v>
          </cell>
        </row>
        <row r="2008">
          <cell r="G2008">
            <v>710266928</v>
          </cell>
          <cell r="H2008" t="str">
            <v>000326682</v>
          </cell>
          <cell r="I2008" t="str">
            <v>Materská škola</v>
          </cell>
          <cell r="J2008" t="str">
            <v>Prešovský</v>
          </cell>
          <cell r="K2008" t="str">
            <v>Poprad</v>
          </cell>
          <cell r="L2008" t="str">
            <v>05917</v>
          </cell>
          <cell r="M2008" t="str">
            <v>Vernár</v>
          </cell>
          <cell r="N2008" t="str">
            <v>Hlavná 102/104</v>
          </cell>
          <cell r="O2008" t="str">
            <v>524026</v>
          </cell>
          <cell r="P2008" t="str">
            <v>NS</v>
          </cell>
          <cell r="Q2008">
            <v>2</v>
          </cell>
          <cell r="R2008">
            <v>0</v>
          </cell>
          <cell r="S2008">
            <v>0</v>
          </cell>
          <cell r="V2008">
            <v>2</v>
          </cell>
          <cell r="W2008">
            <v>0</v>
          </cell>
          <cell r="X2008">
            <v>0</v>
          </cell>
          <cell r="Y2008">
            <v>0</v>
          </cell>
          <cell r="AB2008">
            <v>0</v>
          </cell>
        </row>
        <row r="2009">
          <cell r="G2009">
            <v>710028083</v>
          </cell>
          <cell r="H2009" t="str">
            <v>037876457</v>
          </cell>
          <cell r="I2009" t="str">
            <v>Základná škola s materskou školou - predprimárne vzdelávanie</v>
          </cell>
          <cell r="J2009" t="str">
            <v>Prešovský</v>
          </cell>
          <cell r="K2009" t="str">
            <v>Poprad</v>
          </cell>
          <cell r="L2009" t="str">
            <v>05919</v>
          </cell>
          <cell r="M2009" t="str">
            <v>Vikartovce</v>
          </cell>
          <cell r="N2009" t="str">
            <v>Školská 138/6</v>
          </cell>
          <cell r="O2009" t="str">
            <v>524034</v>
          </cell>
          <cell r="P2009" t="str">
            <v>NS</v>
          </cell>
          <cell r="Q2009">
            <v>24</v>
          </cell>
          <cell r="R2009">
            <v>0</v>
          </cell>
          <cell r="S2009">
            <v>0</v>
          </cell>
          <cell r="V2009">
            <v>24</v>
          </cell>
          <cell r="W2009">
            <v>0</v>
          </cell>
          <cell r="X2009">
            <v>0</v>
          </cell>
          <cell r="Y2009">
            <v>0</v>
          </cell>
          <cell r="AB2009">
            <v>0</v>
          </cell>
        </row>
        <row r="2010">
          <cell r="G2010">
            <v>710028091</v>
          </cell>
          <cell r="H2010" t="str">
            <v>037874276</v>
          </cell>
          <cell r="I2010" t="str">
            <v>Základná škola s materskou školou - predprimárne vzdelávanie</v>
          </cell>
          <cell r="J2010" t="str">
            <v>Prešovský</v>
          </cell>
          <cell r="K2010" t="str">
            <v>Kežmarok</v>
          </cell>
          <cell r="L2010" t="str">
            <v>05972</v>
          </cell>
          <cell r="M2010" t="str">
            <v>Vlková</v>
          </cell>
          <cell r="N2010" t="str">
            <v>Vlková 18</v>
          </cell>
          <cell r="O2010" t="str">
            <v>524042</v>
          </cell>
          <cell r="P2010" t="str">
            <v>NS</v>
          </cell>
          <cell r="Q2010">
            <v>12</v>
          </cell>
          <cell r="R2010">
            <v>0</v>
          </cell>
          <cell r="S2010">
            <v>0</v>
          </cell>
          <cell r="V2010">
            <v>12</v>
          </cell>
          <cell r="W2010">
            <v>0</v>
          </cell>
          <cell r="X2010">
            <v>0</v>
          </cell>
          <cell r="Y2010">
            <v>0</v>
          </cell>
          <cell r="AB2010">
            <v>0</v>
          </cell>
        </row>
        <row r="2011">
          <cell r="G2011">
            <v>710028105</v>
          </cell>
          <cell r="H2011" t="str">
            <v>037876929</v>
          </cell>
          <cell r="I2011" t="str">
            <v>Základná škola s materskou školou - predprimárne vzdelávanie</v>
          </cell>
          <cell r="J2011" t="str">
            <v>Prešovský</v>
          </cell>
          <cell r="K2011" t="str">
            <v>Kežmarok</v>
          </cell>
          <cell r="L2011" t="str">
            <v>05971</v>
          </cell>
          <cell r="M2011" t="str">
            <v>Vlkovce</v>
          </cell>
          <cell r="N2011" t="str">
            <v>Vlkovce 70</v>
          </cell>
          <cell r="O2011" t="str">
            <v>524051</v>
          </cell>
          <cell r="P2011" t="str">
            <v>NS</v>
          </cell>
          <cell r="Q2011">
            <v>6</v>
          </cell>
          <cell r="R2011">
            <v>0</v>
          </cell>
          <cell r="S2011">
            <v>0</v>
          </cell>
          <cell r="V2011">
            <v>6</v>
          </cell>
          <cell r="W2011">
            <v>0</v>
          </cell>
          <cell r="X2011">
            <v>0</v>
          </cell>
          <cell r="Y2011">
            <v>0</v>
          </cell>
          <cell r="AB2011">
            <v>0</v>
          </cell>
        </row>
        <row r="2012">
          <cell r="G2012">
            <v>710166567</v>
          </cell>
          <cell r="H2012" t="str">
            <v>000231088</v>
          </cell>
          <cell r="I2012" t="str">
            <v>Materská škola</v>
          </cell>
          <cell r="J2012" t="str">
            <v>Prešovský</v>
          </cell>
          <cell r="K2012" t="str">
            <v>Kežmarok</v>
          </cell>
          <cell r="L2012" t="str">
            <v>05902</v>
          </cell>
          <cell r="M2012" t="str">
            <v>Vojňany</v>
          </cell>
          <cell r="N2012" t="str">
            <v>Vojňany 69</v>
          </cell>
          <cell r="O2012" t="str">
            <v>524069</v>
          </cell>
          <cell r="P2012" t="str">
            <v>NS</v>
          </cell>
          <cell r="Q2012">
            <v>8</v>
          </cell>
          <cell r="V2012">
            <v>8</v>
          </cell>
          <cell r="W2012">
            <v>0</v>
          </cell>
          <cell r="AB2012">
            <v>0</v>
          </cell>
        </row>
        <row r="2013">
          <cell r="G2013">
            <v>37879804</v>
          </cell>
          <cell r="H2013" t="str">
            <v>000326721</v>
          </cell>
          <cell r="I2013" t="str">
            <v>Materská škola</v>
          </cell>
          <cell r="J2013" t="str">
            <v>Prešovský</v>
          </cell>
          <cell r="K2013" t="str">
            <v>Kežmarok</v>
          </cell>
          <cell r="L2013" t="str">
            <v>05972</v>
          </cell>
          <cell r="M2013" t="str">
            <v>Vrbov</v>
          </cell>
          <cell r="N2013" t="str">
            <v>Vrbov 216</v>
          </cell>
          <cell r="O2013" t="str">
            <v>524077</v>
          </cell>
          <cell r="P2013" t="str">
            <v>PS</v>
          </cell>
          <cell r="Q2013">
            <v>18</v>
          </cell>
          <cell r="R2013">
            <v>0</v>
          </cell>
          <cell r="S2013">
            <v>0</v>
          </cell>
          <cell r="V2013">
            <v>18</v>
          </cell>
          <cell r="W2013">
            <v>0</v>
          </cell>
          <cell r="X2013">
            <v>0</v>
          </cell>
          <cell r="Y2013">
            <v>0</v>
          </cell>
          <cell r="AB2013">
            <v>0</v>
          </cell>
        </row>
        <row r="2014">
          <cell r="G2014">
            <v>710028121</v>
          </cell>
          <cell r="H2014" t="str">
            <v>000326739</v>
          </cell>
          <cell r="I2014" t="str">
            <v>Materská škola</v>
          </cell>
          <cell r="J2014" t="str">
            <v>Prešovský</v>
          </cell>
          <cell r="K2014" t="str">
            <v>Kežmarok</v>
          </cell>
          <cell r="L2014" t="str">
            <v>05902</v>
          </cell>
          <cell r="M2014" t="str">
            <v>Výborná</v>
          </cell>
          <cell r="N2014" t="str">
            <v>Výborná 8</v>
          </cell>
          <cell r="O2014" t="str">
            <v>524085</v>
          </cell>
          <cell r="P2014" t="str">
            <v>NS</v>
          </cell>
          <cell r="Q2014">
            <v>23</v>
          </cell>
          <cell r="R2014">
            <v>0</v>
          </cell>
          <cell r="S2014">
            <v>0</v>
          </cell>
          <cell r="V2014">
            <v>23</v>
          </cell>
          <cell r="W2014">
            <v>5</v>
          </cell>
          <cell r="X2014">
            <v>0</v>
          </cell>
          <cell r="Y2014">
            <v>0</v>
          </cell>
          <cell r="AB2014">
            <v>5</v>
          </cell>
        </row>
        <row r="2015">
          <cell r="G2015">
            <v>710028130</v>
          </cell>
          <cell r="H2015" t="str">
            <v>037876481</v>
          </cell>
          <cell r="I2015" t="str">
            <v>Elokované pracovisko ako súčasť Základnej školy s materskou školou</v>
          </cell>
          <cell r="J2015" t="str">
            <v>Prešovský</v>
          </cell>
          <cell r="K2015" t="str">
            <v>Poprad</v>
          </cell>
          <cell r="L2015" t="str">
            <v>05914</v>
          </cell>
          <cell r="M2015" t="str">
            <v>Vydrník</v>
          </cell>
          <cell r="N2015" t="str">
            <v>Vydrník 51</v>
          </cell>
          <cell r="O2015" t="str">
            <v>524093</v>
          </cell>
          <cell r="P2015" t="str">
            <v>NS</v>
          </cell>
          <cell r="Q2015">
            <v>23</v>
          </cell>
          <cell r="R2015">
            <v>0</v>
          </cell>
          <cell r="S2015">
            <v>0</v>
          </cell>
          <cell r="V2015">
            <v>23</v>
          </cell>
          <cell r="W2015">
            <v>2</v>
          </cell>
          <cell r="X2015">
            <v>0</v>
          </cell>
          <cell r="Y2015">
            <v>0</v>
          </cell>
          <cell r="AB2015">
            <v>2</v>
          </cell>
        </row>
        <row r="2016">
          <cell r="G2016">
            <v>710027923</v>
          </cell>
          <cell r="H2016" t="str">
            <v>037873911</v>
          </cell>
          <cell r="I2016" t="str">
            <v>Elokované pracovisko ako súčasť Základnej školy s materskou školou</v>
          </cell>
          <cell r="J2016" t="str">
            <v>Prešovský</v>
          </cell>
          <cell r="K2016" t="str">
            <v>Poprad</v>
          </cell>
          <cell r="L2016" t="str">
            <v>05939</v>
          </cell>
          <cell r="M2016" t="str">
            <v>Šuňava</v>
          </cell>
          <cell r="N2016" t="str">
            <v>SNP 152</v>
          </cell>
          <cell r="O2016" t="str">
            <v>524107</v>
          </cell>
          <cell r="P2016" t="str">
            <v>NS</v>
          </cell>
          <cell r="Q2016">
            <v>21</v>
          </cell>
          <cell r="R2016">
            <v>0</v>
          </cell>
          <cell r="S2016">
            <v>0</v>
          </cell>
          <cell r="V2016">
            <v>21</v>
          </cell>
          <cell r="W2016">
            <v>0</v>
          </cell>
          <cell r="X2016">
            <v>0</v>
          </cell>
          <cell r="Y2016">
            <v>0</v>
          </cell>
          <cell r="AB2016">
            <v>0</v>
          </cell>
        </row>
        <row r="2017">
          <cell r="G2017">
            <v>710028156</v>
          </cell>
          <cell r="H2017" t="str">
            <v>000326771</v>
          </cell>
          <cell r="I2017" t="str">
            <v>Materská škola</v>
          </cell>
          <cell r="J2017" t="str">
            <v>Prešovský</v>
          </cell>
          <cell r="K2017" t="str">
            <v>Kežmarok</v>
          </cell>
          <cell r="L2017" t="str">
            <v>05973</v>
          </cell>
          <cell r="M2017" t="str">
            <v>Žakovce</v>
          </cell>
          <cell r="N2017" t="str">
            <v>Žakovce 71</v>
          </cell>
          <cell r="O2017" t="str">
            <v>524123</v>
          </cell>
          <cell r="P2017" t="str">
            <v>NS</v>
          </cell>
          <cell r="Q2017">
            <v>9</v>
          </cell>
          <cell r="R2017">
            <v>0</v>
          </cell>
          <cell r="S2017">
            <v>0</v>
          </cell>
          <cell r="V2017">
            <v>9</v>
          </cell>
          <cell r="W2017">
            <v>3</v>
          </cell>
          <cell r="X2017">
            <v>0</v>
          </cell>
          <cell r="Y2017">
            <v>0</v>
          </cell>
          <cell r="AB2017">
            <v>3</v>
          </cell>
        </row>
        <row r="2018">
          <cell r="G2018">
            <v>710028164</v>
          </cell>
          <cell r="H2018" t="str">
            <v>037876465</v>
          </cell>
          <cell r="I2018" t="str">
            <v>Elokované pracovisko ako súčasť Základnej školy s materskou školou (MŠ)</v>
          </cell>
          <cell r="J2018" t="str">
            <v>Prešovský</v>
          </cell>
          <cell r="K2018" t="str">
            <v>Poprad</v>
          </cell>
          <cell r="L2018" t="str">
            <v>05955</v>
          </cell>
          <cell r="M2018" t="str">
            <v>Ždiar</v>
          </cell>
          <cell r="N2018" t="str">
            <v>Ždiar 90</v>
          </cell>
          <cell r="O2018" t="str">
            <v>524131</v>
          </cell>
          <cell r="P2018" t="str">
            <v>NS</v>
          </cell>
          <cell r="Q2018">
            <v>10</v>
          </cell>
          <cell r="R2018">
            <v>0</v>
          </cell>
          <cell r="S2018">
            <v>0</v>
          </cell>
          <cell r="V2018">
            <v>10</v>
          </cell>
          <cell r="W2018">
            <v>0</v>
          </cell>
          <cell r="X2018">
            <v>0</v>
          </cell>
          <cell r="Y2018">
            <v>0</v>
          </cell>
          <cell r="AB2018">
            <v>0</v>
          </cell>
        </row>
        <row r="2019">
          <cell r="G2019">
            <v>37938207</v>
          </cell>
          <cell r="H2019" t="str">
            <v>000327646</v>
          </cell>
          <cell r="I2019" t="str">
            <v>Materská škola</v>
          </cell>
          <cell r="J2019" t="str">
            <v>Prešovský</v>
          </cell>
          <cell r="K2019" t="str">
            <v>Prešov</v>
          </cell>
          <cell r="L2019" t="str">
            <v>08001</v>
          </cell>
          <cell r="M2019" t="str">
            <v>Prešov</v>
          </cell>
          <cell r="N2019" t="str">
            <v>Jurkovičova 17</v>
          </cell>
          <cell r="O2019" t="str">
            <v>524140</v>
          </cell>
          <cell r="P2019" t="str">
            <v>PS</v>
          </cell>
          <cell r="Q2019">
            <v>91</v>
          </cell>
          <cell r="R2019">
            <v>0</v>
          </cell>
          <cell r="S2019">
            <v>0</v>
          </cell>
          <cell r="V2019">
            <v>91</v>
          </cell>
          <cell r="W2019">
            <v>0</v>
          </cell>
          <cell r="X2019">
            <v>0</v>
          </cell>
          <cell r="Y2019">
            <v>0</v>
          </cell>
          <cell r="AB2019">
            <v>0</v>
          </cell>
        </row>
        <row r="2020">
          <cell r="G2020">
            <v>42085438</v>
          </cell>
          <cell r="H2020" t="str">
            <v>000327646</v>
          </cell>
          <cell r="I2020" t="str">
            <v>Materská škola</v>
          </cell>
          <cell r="J2020" t="str">
            <v>Prešovský</v>
          </cell>
          <cell r="K2020" t="str">
            <v>Prešov</v>
          </cell>
          <cell r="L2020" t="str">
            <v>08001</v>
          </cell>
          <cell r="M2020" t="str">
            <v>Prešov</v>
          </cell>
          <cell r="N2020" t="str">
            <v>Antona Prídavka 1</v>
          </cell>
          <cell r="O2020" t="str">
            <v>524140</v>
          </cell>
          <cell r="P2020" t="str">
            <v>PS</v>
          </cell>
          <cell r="Q2020">
            <v>44</v>
          </cell>
          <cell r="R2020">
            <v>0</v>
          </cell>
          <cell r="S2020">
            <v>0</v>
          </cell>
          <cell r="V2020">
            <v>44</v>
          </cell>
          <cell r="W2020">
            <v>0</v>
          </cell>
          <cell r="X2020">
            <v>0</v>
          </cell>
          <cell r="Y2020">
            <v>0</v>
          </cell>
          <cell r="AB2020">
            <v>0</v>
          </cell>
        </row>
        <row r="2021">
          <cell r="G2021">
            <v>42085446</v>
          </cell>
          <cell r="H2021" t="str">
            <v>000327646</v>
          </cell>
          <cell r="I2021" t="str">
            <v>Materská škola</v>
          </cell>
          <cell r="J2021" t="str">
            <v>Prešovský</v>
          </cell>
          <cell r="K2021" t="str">
            <v>Prešov</v>
          </cell>
          <cell r="L2021" t="str">
            <v>08001</v>
          </cell>
          <cell r="M2021" t="str">
            <v>Prešov</v>
          </cell>
          <cell r="N2021" t="str">
            <v>Bajkalská 31</v>
          </cell>
          <cell r="O2021" t="str">
            <v>524140</v>
          </cell>
          <cell r="P2021" t="str">
            <v>PS</v>
          </cell>
          <cell r="Q2021">
            <v>59</v>
          </cell>
          <cell r="R2021">
            <v>0</v>
          </cell>
          <cell r="S2021">
            <v>0</v>
          </cell>
          <cell r="V2021">
            <v>59</v>
          </cell>
          <cell r="W2021">
            <v>0</v>
          </cell>
          <cell r="X2021">
            <v>0</v>
          </cell>
          <cell r="Y2021">
            <v>0</v>
          </cell>
          <cell r="AB2021">
            <v>0</v>
          </cell>
        </row>
        <row r="2022">
          <cell r="G2022">
            <v>42085454</v>
          </cell>
          <cell r="H2022" t="str">
            <v>000327646</v>
          </cell>
          <cell r="I2022" t="str">
            <v>Materská škola</v>
          </cell>
          <cell r="J2022" t="str">
            <v>Prešovský</v>
          </cell>
          <cell r="K2022" t="str">
            <v>Prešov</v>
          </cell>
          <cell r="L2022" t="str">
            <v>08001</v>
          </cell>
          <cell r="M2022" t="str">
            <v>Prešov</v>
          </cell>
          <cell r="N2022" t="str">
            <v>Bernolákova 19</v>
          </cell>
          <cell r="O2022" t="str">
            <v>524140</v>
          </cell>
          <cell r="P2022" t="str">
            <v>PS</v>
          </cell>
          <cell r="Q2022">
            <v>35</v>
          </cell>
          <cell r="R2022">
            <v>0</v>
          </cell>
          <cell r="S2022">
            <v>0</v>
          </cell>
          <cell r="V2022">
            <v>35</v>
          </cell>
          <cell r="W2022">
            <v>0</v>
          </cell>
          <cell r="X2022">
            <v>0</v>
          </cell>
          <cell r="Y2022">
            <v>0</v>
          </cell>
          <cell r="AB2022">
            <v>0</v>
          </cell>
        </row>
        <row r="2023">
          <cell r="G2023">
            <v>42085462</v>
          </cell>
          <cell r="H2023" t="str">
            <v>000327646</v>
          </cell>
          <cell r="I2023" t="str">
            <v>Materská škola</v>
          </cell>
          <cell r="J2023" t="str">
            <v>Prešovský</v>
          </cell>
          <cell r="K2023" t="str">
            <v>Prešov</v>
          </cell>
          <cell r="L2023" t="str">
            <v>08001</v>
          </cell>
          <cell r="M2023" t="str">
            <v>Prešov</v>
          </cell>
          <cell r="N2023" t="str">
            <v>Budovateľská 8</v>
          </cell>
          <cell r="O2023" t="str">
            <v>524140</v>
          </cell>
          <cell r="P2023" t="str">
            <v>PS</v>
          </cell>
          <cell r="Q2023">
            <v>33</v>
          </cell>
          <cell r="R2023">
            <v>0</v>
          </cell>
          <cell r="S2023">
            <v>0</v>
          </cell>
          <cell r="V2023">
            <v>33</v>
          </cell>
          <cell r="W2023">
            <v>0</v>
          </cell>
          <cell r="X2023">
            <v>0</v>
          </cell>
          <cell r="Y2023">
            <v>0</v>
          </cell>
          <cell r="AB2023">
            <v>0</v>
          </cell>
        </row>
        <row r="2024">
          <cell r="G2024">
            <v>42085471</v>
          </cell>
          <cell r="H2024" t="str">
            <v>000327646</v>
          </cell>
          <cell r="I2024" t="str">
            <v>Materská škola</v>
          </cell>
          <cell r="J2024" t="str">
            <v>Prešovský</v>
          </cell>
          <cell r="K2024" t="str">
            <v>Prešov</v>
          </cell>
          <cell r="L2024" t="str">
            <v>08001</v>
          </cell>
          <cell r="M2024" t="str">
            <v>Prešov</v>
          </cell>
          <cell r="N2024" t="str">
            <v>Čapajevova 17</v>
          </cell>
          <cell r="O2024" t="str">
            <v>524140</v>
          </cell>
          <cell r="P2024" t="str">
            <v>PS</v>
          </cell>
          <cell r="Q2024">
            <v>49</v>
          </cell>
          <cell r="R2024">
            <v>0</v>
          </cell>
          <cell r="S2024">
            <v>0</v>
          </cell>
          <cell r="V2024">
            <v>49</v>
          </cell>
          <cell r="W2024">
            <v>0</v>
          </cell>
          <cell r="X2024">
            <v>0</v>
          </cell>
          <cell r="Y2024">
            <v>0</v>
          </cell>
          <cell r="AB2024">
            <v>0</v>
          </cell>
        </row>
        <row r="2025">
          <cell r="G2025">
            <v>42085489</v>
          </cell>
          <cell r="H2025" t="str">
            <v>000327646</v>
          </cell>
          <cell r="I2025" t="str">
            <v>Materská škola</v>
          </cell>
          <cell r="J2025" t="str">
            <v>Prešovský</v>
          </cell>
          <cell r="K2025" t="str">
            <v>Prešov</v>
          </cell>
          <cell r="L2025" t="str">
            <v>08001</v>
          </cell>
          <cell r="M2025" t="str">
            <v>Prešov</v>
          </cell>
          <cell r="N2025" t="str">
            <v>Čergovská 14</v>
          </cell>
          <cell r="O2025" t="str">
            <v>524140</v>
          </cell>
          <cell r="P2025" t="str">
            <v>PS</v>
          </cell>
          <cell r="Q2025">
            <v>36</v>
          </cell>
          <cell r="V2025">
            <v>36</v>
          </cell>
          <cell r="W2025">
            <v>0</v>
          </cell>
          <cell r="AB2025">
            <v>0</v>
          </cell>
        </row>
        <row r="2026">
          <cell r="G2026">
            <v>42085497</v>
          </cell>
          <cell r="H2026" t="str">
            <v>000327646</v>
          </cell>
          <cell r="I2026" t="str">
            <v>Materská škola</v>
          </cell>
          <cell r="J2026" t="str">
            <v>Prešovský</v>
          </cell>
          <cell r="K2026" t="str">
            <v>Prešov</v>
          </cell>
          <cell r="L2026" t="str">
            <v>08001</v>
          </cell>
          <cell r="M2026" t="str">
            <v>Prešov</v>
          </cell>
          <cell r="N2026" t="str">
            <v>Československej armády 20</v>
          </cell>
          <cell r="O2026" t="str">
            <v>524140</v>
          </cell>
          <cell r="P2026" t="str">
            <v>PS</v>
          </cell>
          <cell r="Q2026">
            <v>40</v>
          </cell>
          <cell r="R2026">
            <v>0</v>
          </cell>
          <cell r="S2026">
            <v>0</v>
          </cell>
          <cell r="V2026">
            <v>40</v>
          </cell>
          <cell r="W2026">
            <v>0</v>
          </cell>
          <cell r="X2026">
            <v>0</v>
          </cell>
          <cell r="Y2026">
            <v>0</v>
          </cell>
          <cell r="AB2026">
            <v>0</v>
          </cell>
        </row>
        <row r="2027">
          <cell r="G2027">
            <v>42085501</v>
          </cell>
          <cell r="H2027" t="str">
            <v>000327646</v>
          </cell>
          <cell r="I2027" t="str">
            <v>Materská škola</v>
          </cell>
          <cell r="J2027" t="str">
            <v>Prešovský</v>
          </cell>
          <cell r="K2027" t="str">
            <v>Prešov</v>
          </cell>
          <cell r="L2027" t="str">
            <v>08001</v>
          </cell>
          <cell r="M2027" t="str">
            <v>Prešov</v>
          </cell>
          <cell r="N2027" t="str">
            <v>Mirka Nešpora 22</v>
          </cell>
          <cell r="O2027" t="str">
            <v>524140</v>
          </cell>
          <cell r="P2027" t="str">
            <v>PS</v>
          </cell>
          <cell r="Q2027">
            <v>44</v>
          </cell>
          <cell r="V2027">
            <v>44</v>
          </cell>
          <cell r="W2027">
            <v>0</v>
          </cell>
          <cell r="AB2027">
            <v>0</v>
          </cell>
        </row>
        <row r="2028">
          <cell r="G2028">
            <v>42085519</v>
          </cell>
          <cell r="H2028" t="str">
            <v>000327646</v>
          </cell>
          <cell r="I2028" t="str">
            <v>Materská škola</v>
          </cell>
          <cell r="J2028" t="str">
            <v>Prešovský</v>
          </cell>
          <cell r="K2028" t="str">
            <v>Prešov</v>
          </cell>
          <cell r="L2028" t="str">
            <v>08001</v>
          </cell>
          <cell r="M2028" t="str">
            <v>Prešov</v>
          </cell>
          <cell r="N2028" t="str">
            <v>Sabinovská 22A</v>
          </cell>
          <cell r="O2028" t="str">
            <v>524140</v>
          </cell>
          <cell r="P2028" t="str">
            <v>PS</v>
          </cell>
          <cell r="Q2028">
            <v>51</v>
          </cell>
          <cell r="R2028">
            <v>0</v>
          </cell>
          <cell r="S2028">
            <v>0</v>
          </cell>
          <cell r="V2028">
            <v>51</v>
          </cell>
          <cell r="W2028">
            <v>1</v>
          </cell>
          <cell r="X2028">
            <v>0</v>
          </cell>
          <cell r="Y2028">
            <v>0</v>
          </cell>
          <cell r="AB2028">
            <v>1</v>
          </cell>
        </row>
        <row r="2029">
          <cell r="G2029">
            <v>42085527</v>
          </cell>
          <cell r="H2029" t="str">
            <v>000327646</v>
          </cell>
          <cell r="I2029" t="str">
            <v>Materská škola</v>
          </cell>
          <cell r="J2029" t="str">
            <v>Prešovský</v>
          </cell>
          <cell r="K2029" t="str">
            <v>Prešov</v>
          </cell>
          <cell r="L2029" t="str">
            <v>08005</v>
          </cell>
          <cell r="M2029" t="str">
            <v>Prešov</v>
          </cell>
          <cell r="N2029" t="str">
            <v>Solivarská 51</v>
          </cell>
          <cell r="O2029" t="str">
            <v>524140</v>
          </cell>
          <cell r="P2029" t="str">
            <v>PS</v>
          </cell>
          <cell r="Q2029">
            <v>35</v>
          </cell>
          <cell r="R2029">
            <v>0</v>
          </cell>
          <cell r="S2029">
            <v>0</v>
          </cell>
          <cell r="V2029">
            <v>35</v>
          </cell>
          <cell r="W2029">
            <v>0</v>
          </cell>
          <cell r="X2029">
            <v>0</v>
          </cell>
          <cell r="Y2029">
            <v>0</v>
          </cell>
          <cell r="AB2029">
            <v>0</v>
          </cell>
        </row>
        <row r="2030">
          <cell r="G2030">
            <v>42085535</v>
          </cell>
          <cell r="H2030" t="str">
            <v>000327646</v>
          </cell>
          <cell r="I2030" t="str">
            <v>Materská škola</v>
          </cell>
          <cell r="J2030" t="str">
            <v>Prešovský</v>
          </cell>
          <cell r="K2030" t="str">
            <v>Prešov</v>
          </cell>
          <cell r="L2030" t="str">
            <v>08005</v>
          </cell>
          <cell r="M2030" t="str">
            <v>Prešov</v>
          </cell>
          <cell r="N2030" t="str">
            <v>Važecká 18</v>
          </cell>
          <cell r="O2030" t="str">
            <v>524140</v>
          </cell>
          <cell r="P2030" t="str">
            <v>PS</v>
          </cell>
          <cell r="Q2030">
            <v>60</v>
          </cell>
          <cell r="R2030">
            <v>0</v>
          </cell>
          <cell r="S2030">
            <v>0</v>
          </cell>
          <cell r="V2030">
            <v>60</v>
          </cell>
          <cell r="W2030">
            <v>5</v>
          </cell>
          <cell r="X2030">
            <v>0</v>
          </cell>
          <cell r="Y2030">
            <v>0</v>
          </cell>
          <cell r="AB2030">
            <v>5</v>
          </cell>
        </row>
        <row r="2031">
          <cell r="G2031">
            <v>42085543</v>
          </cell>
          <cell r="H2031" t="str">
            <v>000327646</v>
          </cell>
          <cell r="I2031" t="str">
            <v>Materská škola</v>
          </cell>
          <cell r="J2031" t="str">
            <v>Prešovský</v>
          </cell>
          <cell r="K2031" t="str">
            <v>Prešov</v>
          </cell>
          <cell r="L2031" t="str">
            <v>08001</v>
          </cell>
          <cell r="M2031" t="str">
            <v>Prešov</v>
          </cell>
          <cell r="N2031" t="str">
            <v>Zemplínska 2</v>
          </cell>
          <cell r="O2031" t="str">
            <v>524140</v>
          </cell>
          <cell r="P2031" t="str">
            <v>PS</v>
          </cell>
          <cell r="Q2031">
            <v>55</v>
          </cell>
          <cell r="V2031">
            <v>55</v>
          </cell>
          <cell r="AB2031">
            <v>0</v>
          </cell>
        </row>
        <row r="2032">
          <cell r="G2032">
            <v>710028938</v>
          </cell>
          <cell r="H2032" t="str">
            <v>000327646</v>
          </cell>
          <cell r="I2032" t="str">
            <v>Materská škola</v>
          </cell>
          <cell r="J2032" t="str">
            <v>Prešovský</v>
          </cell>
          <cell r="K2032" t="str">
            <v>Prešov</v>
          </cell>
          <cell r="L2032" t="str">
            <v>08006</v>
          </cell>
          <cell r="M2032" t="str">
            <v>Prešov</v>
          </cell>
          <cell r="N2032" t="str">
            <v>Haburská 9</v>
          </cell>
          <cell r="O2032" t="str">
            <v>524140</v>
          </cell>
          <cell r="P2032" t="str">
            <v>NS</v>
          </cell>
          <cell r="Q2032">
            <v>12</v>
          </cell>
          <cell r="R2032">
            <v>0</v>
          </cell>
          <cell r="S2032">
            <v>0</v>
          </cell>
          <cell r="V2032">
            <v>12</v>
          </cell>
          <cell r="W2032">
            <v>0</v>
          </cell>
          <cell r="X2032">
            <v>0</v>
          </cell>
          <cell r="Y2032">
            <v>0</v>
          </cell>
          <cell r="AB2032">
            <v>0</v>
          </cell>
        </row>
        <row r="2033">
          <cell r="G2033">
            <v>710028946</v>
          </cell>
          <cell r="H2033" t="str">
            <v>000327646</v>
          </cell>
          <cell r="I2033" t="str">
            <v>Materská škola</v>
          </cell>
          <cell r="J2033" t="str">
            <v>Prešovský</v>
          </cell>
          <cell r="K2033" t="str">
            <v>Prešov</v>
          </cell>
          <cell r="L2033" t="str">
            <v>08001</v>
          </cell>
          <cell r="M2033" t="str">
            <v>Prešov</v>
          </cell>
          <cell r="N2033" t="str">
            <v>Fraňa Kráľa 11</v>
          </cell>
          <cell r="O2033" t="str">
            <v>524140</v>
          </cell>
          <cell r="P2033" t="str">
            <v>NS</v>
          </cell>
          <cell r="Q2033">
            <v>43</v>
          </cell>
          <cell r="R2033">
            <v>0</v>
          </cell>
          <cell r="S2033">
            <v>0</v>
          </cell>
          <cell r="V2033">
            <v>43</v>
          </cell>
          <cell r="W2033">
            <v>0</v>
          </cell>
          <cell r="X2033">
            <v>0</v>
          </cell>
          <cell r="Y2033">
            <v>0</v>
          </cell>
          <cell r="AB2033">
            <v>0</v>
          </cell>
        </row>
        <row r="2034">
          <cell r="G2034">
            <v>710029080</v>
          </cell>
          <cell r="H2034" t="str">
            <v>000327646</v>
          </cell>
          <cell r="I2034" t="str">
            <v>Materská škola - Дитячий садок</v>
          </cell>
          <cell r="J2034" t="str">
            <v>Prešovský</v>
          </cell>
          <cell r="K2034" t="str">
            <v>Prešov</v>
          </cell>
          <cell r="L2034" t="str">
            <v>08001</v>
          </cell>
          <cell r="M2034" t="str">
            <v>Prešov</v>
          </cell>
          <cell r="N2034" t="str">
            <v>Sládkovičova 3</v>
          </cell>
          <cell r="O2034" t="str">
            <v>524140</v>
          </cell>
          <cell r="P2034" t="str">
            <v>NS</v>
          </cell>
          <cell r="Q2034">
            <v>17</v>
          </cell>
          <cell r="R2034">
            <v>0</v>
          </cell>
          <cell r="S2034">
            <v>0</v>
          </cell>
          <cell r="V2034">
            <v>17</v>
          </cell>
          <cell r="W2034">
            <v>0</v>
          </cell>
          <cell r="X2034">
            <v>0</v>
          </cell>
          <cell r="Y2034">
            <v>0</v>
          </cell>
          <cell r="AB2034">
            <v>0</v>
          </cell>
        </row>
        <row r="2035">
          <cell r="G2035">
            <v>710122869</v>
          </cell>
          <cell r="H2035" t="str">
            <v>000327646</v>
          </cell>
          <cell r="I2035" t="str">
            <v>Materská škola</v>
          </cell>
          <cell r="J2035" t="str">
            <v>Prešovský</v>
          </cell>
          <cell r="K2035" t="str">
            <v>Prešov</v>
          </cell>
          <cell r="L2035" t="str">
            <v>08001</v>
          </cell>
          <cell r="M2035" t="str">
            <v>Prešov</v>
          </cell>
          <cell r="N2035" t="str">
            <v>Volgogradská 48</v>
          </cell>
          <cell r="O2035" t="str">
            <v>524140</v>
          </cell>
          <cell r="P2035" t="str">
            <v>NS</v>
          </cell>
          <cell r="Q2035">
            <v>31</v>
          </cell>
          <cell r="R2035">
            <v>0</v>
          </cell>
          <cell r="S2035">
            <v>0</v>
          </cell>
          <cell r="V2035">
            <v>31</v>
          </cell>
          <cell r="W2035">
            <v>0</v>
          </cell>
          <cell r="X2035">
            <v>0</v>
          </cell>
          <cell r="Y2035">
            <v>0</v>
          </cell>
          <cell r="AB2035">
            <v>0</v>
          </cell>
        </row>
        <row r="2036">
          <cell r="G2036">
            <v>710141527</v>
          </cell>
          <cell r="H2036" t="str">
            <v>000327646</v>
          </cell>
          <cell r="I2036" t="str">
            <v>Materská škola</v>
          </cell>
          <cell r="J2036" t="str">
            <v>Prešovský</v>
          </cell>
          <cell r="K2036" t="str">
            <v>Prešov</v>
          </cell>
          <cell r="L2036" t="str">
            <v>08001</v>
          </cell>
          <cell r="M2036" t="str">
            <v>Prešov</v>
          </cell>
          <cell r="N2036" t="str">
            <v>Hviezdoslavova 10</v>
          </cell>
          <cell r="O2036" t="str">
            <v>524140</v>
          </cell>
          <cell r="P2036" t="str">
            <v>NS</v>
          </cell>
          <cell r="Q2036">
            <v>12</v>
          </cell>
          <cell r="R2036">
            <v>0</v>
          </cell>
          <cell r="S2036">
            <v>0</v>
          </cell>
          <cell r="V2036">
            <v>12</v>
          </cell>
          <cell r="W2036">
            <v>0</v>
          </cell>
          <cell r="X2036">
            <v>0</v>
          </cell>
          <cell r="Y2036">
            <v>0</v>
          </cell>
          <cell r="AB2036">
            <v>0</v>
          </cell>
        </row>
        <row r="2037">
          <cell r="G2037">
            <v>710141635</v>
          </cell>
          <cell r="H2037" t="str">
            <v>000327646</v>
          </cell>
          <cell r="I2037" t="str">
            <v>Materská škola</v>
          </cell>
          <cell r="J2037" t="str">
            <v>Prešovský</v>
          </cell>
          <cell r="K2037" t="str">
            <v>Prešov</v>
          </cell>
          <cell r="L2037" t="str">
            <v>08001</v>
          </cell>
          <cell r="M2037" t="str">
            <v>Prešov</v>
          </cell>
          <cell r="N2037" t="str">
            <v>Mukačevská 27</v>
          </cell>
          <cell r="O2037" t="str">
            <v>524140</v>
          </cell>
          <cell r="P2037" t="str">
            <v>NS</v>
          </cell>
          <cell r="Q2037">
            <v>22</v>
          </cell>
          <cell r="R2037">
            <v>0</v>
          </cell>
          <cell r="S2037">
            <v>0</v>
          </cell>
          <cell r="V2037">
            <v>22</v>
          </cell>
          <cell r="W2037">
            <v>0</v>
          </cell>
          <cell r="X2037">
            <v>0</v>
          </cell>
          <cell r="Y2037">
            <v>0</v>
          </cell>
          <cell r="AB2037">
            <v>0</v>
          </cell>
        </row>
        <row r="2038">
          <cell r="G2038">
            <v>710141702</v>
          </cell>
          <cell r="H2038" t="str">
            <v>000327646</v>
          </cell>
          <cell r="I2038" t="str">
            <v>Materská škola</v>
          </cell>
          <cell r="J2038" t="str">
            <v>Prešovský</v>
          </cell>
          <cell r="K2038" t="str">
            <v>Prešov</v>
          </cell>
          <cell r="L2038" t="str">
            <v>08001</v>
          </cell>
          <cell r="M2038" t="str">
            <v>Prešov</v>
          </cell>
          <cell r="N2038" t="str">
            <v>Bratislavská 3</v>
          </cell>
          <cell r="O2038" t="str">
            <v>524140</v>
          </cell>
          <cell r="P2038" t="str">
            <v>NS</v>
          </cell>
          <cell r="Q2038">
            <v>43</v>
          </cell>
          <cell r="R2038">
            <v>0</v>
          </cell>
          <cell r="S2038">
            <v>0</v>
          </cell>
          <cell r="V2038">
            <v>43</v>
          </cell>
          <cell r="W2038">
            <v>0</v>
          </cell>
          <cell r="X2038">
            <v>0</v>
          </cell>
          <cell r="Y2038">
            <v>0</v>
          </cell>
          <cell r="AB2038">
            <v>0</v>
          </cell>
        </row>
        <row r="2039">
          <cell r="G2039">
            <v>710028172</v>
          </cell>
          <cell r="H2039" t="str">
            <v>000690619</v>
          </cell>
          <cell r="I2039" t="str">
            <v>Materská škola</v>
          </cell>
          <cell r="J2039" t="str">
            <v>Prešovský</v>
          </cell>
          <cell r="K2039" t="str">
            <v>Prešov</v>
          </cell>
          <cell r="L2039" t="str">
            <v>08252</v>
          </cell>
          <cell r="M2039" t="str">
            <v>Abranovce</v>
          </cell>
          <cell r="N2039" t="str">
            <v>Abranovce 25</v>
          </cell>
          <cell r="O2039" t="str">
            <v>524158</v>
          </cell>
          <cell r="P2039" t="str">
            <v>NS</v>
          </cell>
          <cell r="Q2039">
            <v>10</v>
          </cell>
          <cell r="R2039">
            <v>0</v>
          </cell>
          <cell r="S2039">
            <v>0</v>
          </cell>
          <cell r="V2039">
            <v>10</v>
          </cell>
          <cell r="W2039">
            <v>0</v>
          </cell>
          <cell r="X2039">
            <v>0</v>
          </cell>
          <cell r="Y2039">
            <v>0</v>
          </cell>
          <cell r="AB2039">
            <v>0</v>
          </cell>
        </row>
        <row r="2040">
          <cell r="G2040">
            <v>710028180</v>
          </cell>
          <cell r="H2040" t="str">
            <v>037876694</v>
          </cell>
          <cell r="I2040" t="str">
            <v>Základná škola s materskou školou - predprimárne vzdelávanie</v>
          </cell>
          <cell r="J2040" t="str">
            <v>Prešovský</v>
          </cell>
          <cell r="K2040" t="str">
            <v>Prešov</v>
          </cell>
          <cell r="L2040" t="str">
            <v>08241</v>
          </cell>
          <cell r="M2040" t="str">
            <v>Bajerov</v>
          </cell>
          <cell r="N2040" t="str">
            <v>Bajerov 96</v>
          </cell>
          <cell r="O2040" t="str">
            <v>524174</v>
          </cell>
          <cell r="P2040" t="str">
            <v>NS</v>
          </cell>
          <cell r="Q2040">
            <v>7</v>
          </cell>
          <cell r="R2040">
            <v>0</v>
          </cell>
          <cell r="S2040">
            <v>0</v>
          </cell>
          <cell r="V2040">
            <v>7</v>
          </cell>
          <cell r="W2040">
            <v>0</v>
          </cell>
          <cell r="X2040">
            <v>0</v>
          </cell>
          <cell r="Y2040">
            <v>0</v>
          </cell>
          <cell r="AB2040">
            <v>0</v>
          </cell>
        </row>
        <row r="2041">
          <cell r="G2041">
            <v>710028202</v>
          </cell>
          <cell r="H2041" t="str">
            <v>000326828</v>
          </cell>
          <cell r="I2041" t="str">
            <v>Materská škola</v>
          </cell>
          <cell r="J2041" t="str">
            <v>Prešovský</v>
          </cell>
          <cell r="K2041" t="str">
            <v>Prešov</v>
          </cell>
          <cell r="L2041" t="str">
            <v>08235</v>
          </cell>
          <cell r="M2041" t="str">
            <v>Bertotovce</v>
          </cell>
          <cell r="N2041" t="str">
            <v>Bertotovce 174</v>
          </cell>
          <cell r="O2041" t="str">
            <v>524191</v>
          </cell>
          <cell r="P2041" t="str">
            <v>NS</v>
          </cell>
          <cell r="Q2041">
            <v>9</v>
          </cell>
          <cell r="R2041">
            <v>0</v>
          </cell>
          <cell r="S2041">
            <v>0</v>
          </cell>
          <cell r="V2041">
            <v>9</v>
          </cell>
          <cell r="W2041">
            <v>0</v>
          </cell>
          <cell r="X2041">
            <v>0</v>
          </cell>
          <cell r="Y2041">
            <v>0</v>
          </cell>
          <cell r="AB2041">
            <v>0</v>
          </cell>
        </row>
        <row r="2042">
          <cell r="G2042">
            <v>710029292</v>
          </cell>
          <cell r="H2042" t="str">
            <v>000690422</v>
          </cell>
          <cell r="I2042" t="str">
            <v>Materská škola</v>
          </cell>
          <cell r="J2042" t="str">
            <v>Prešovský</v>
          </cell>
          <cell r="K2042" t="str">
            <v>Sabinov</v>
          </cell>
          <cell r="L2042" t="str">
            <v>08266</v>
          </cell>
          <cell r="M2042" t="str">
            <v>Bodovce</v>
          </cell>
          <cell r="N2042" t="str">
            <v>Bodovce 90</v>
          </cell>
          <cell r="O2042" t="str">
            <v>524204</v>
          </cell>
          <cell r="P2042" t="str">
            <v>NS</v>
          </cell>
          <cell r="Q2042">
            <v>6</v>
          </cell>
          <cell r="R2042">
            <v>0</v>
          </cell>
          <cell r="S2042">
            <v>0</v>
          </cell>
          <cell r="V2042">
            <v>6</v>
          </cell>
          <cell r="W2042">
            <v>0</v>
          </cell>
          <cell r="X2042">
            <v>0</v>
          </cell>
          <cell r="Y2042">
            <v>0</v>
          </cell>
          <cell r="AB2042">
            <v>0</v>
          </cell>
        </row>
        <row r="2043">
          <cell r="G2043">
            <v>710028210</v>
          </cell>
          <cell r="H2043" t="str">
            <v>000326844</v>
          </cell>
          <cell r="I2043" t="str">
            <v>Materská škola</v>
          </cell>
          <cell r="J2043" t="str">
            <v>Prešovský</v>
          </cell>
          <cell r="K2043" t="str">
            <v>Prešov</v>
          </cell>
          <cell r="L2043" t="str">
            <v>08205</v>
          </cell>
          <cell r="M2043" t="str">
            <v>Brestov</v>
          </cell>
          <cell r="N2043" t="str">
            <v>Brestov 81</v>
          </cell>
          <cell r="O2043" t="str">
            <v>524212</v>
          </cell>
          <cell r="P2043" t="str">
            <v>NS</v>
          </cell>
          <cell r="Q2043">
            <v>5</v>
          </cell>
          <cell r="R2043">
            <v>0</v>
          </cell>
          <cell r="S2043">
            <v>0</v>
          </cell>
          <cell r="V2043">
            <v>5</v>
          </cell>
          <cell r="W2043">
            <v>0</v>
          </cell>
          <cell r="X2043">
            <v>0</v>
          </cell>
          <cell r="Y2043">
            <v>0</v>
          </cell>
          <cell r="AB2043">
            <v>0</v>
          </cell>
        </row>
        <row r="2044">
          <cell r="G2044">
            <v>710028229</v>
          </cell>
          <cell r="H2044" t="str">
            <v>000326852</v>
          </cell>
          <cell r="I2044" t="str">
            <v>Materská škola</v>
          </cell>
          <cell r="J2044" t="str">
            <v>Prešovský</v>
          </cell>
          <cell r="K2044" t="str">
            <v>Prešov</v>
          </cell>
          <cell r="L2044" t="str">
            <v>08203</v>
          </cell>
          <cell r="M2044" t="str">
            <v>Bretejovce</v>
          </cell>
          <cell r="N2044" t="str">
            <v>Bretejovce 90</v>
          </cell>
          <cell r="O2044" t="str">
            <v>524221</v>
          </cell>
          <cell r="P2044" t="str">
            <v>NS</v>
          </cell>
          <cell r="Q2044">
            <v>16</v>
          </cell>
          <cell r="R2044">
            <v>0</v>
          </cell>
          <cell r="S2044">
            <v>0</v>
          </cell>
          <cell r="V2044">
            <v>16</v>
          </cell>
          <cell r="W2044">
            <v>0</v>
          </cell>
          <cell r="X2044">
            <v>0</v>
          </cell>
          <cell r="Y2044">
            <v>0</v>
          </cell>
          <cell r="AB2044">
            <v>0</v>
          </cell>
        </row>
        <row r="2045">
          <cell r="G2045">
            <v>710028237</v>
          </cell>
          <cell r="H2045" t="str">
            <v>037876864</v>
          </cell>
          <cell r="I2045" t="str">
            <v>Základná škola s materskou školou - predprimárne vzdelávanie</v>
          </cell>
          <cell r="J2045" t="str">
            <v>Prešovský</v>
          </cell>
          <cell r="K2045" t="str">
            <v>Sabinov</v>
          </cell>
          <cell r="L2045" t="str">
            <v>08274</v>
          </cell>
          <cell r="M2045" t="str">
            <v>Brezovica</v>
          </cell>
          <cell r="N2045" t="str">
            <v>Brezovica 60</v>
          </cell>
          <cell r="O2045" t="str">
            <v>524239</v>
          </cell>
          <cell r="P2045" t="str">
            <v>NS</v>
          </cell>
          <cell r="Q2045">
            <v>21</v>
          </cell>
          <cell r="R2045">
            <v>0</v>
          </cell>
          <cell r="S2045">
            <v>0</v>
          </cell>
          <cell r="V2045">
            <v>21</v>
          </cell>
          <cell r="W2045">
            <v>0</v>
          </cell>
          <cell r="X2045">
            <v>0</v>
          </cell>
          <cell r="Y2045">
            <v>0</v>
          </cell>
          <cell r="AB2045">
            <v>0</v>
          </cell>
        </row>
        <row r="2046">
          <cell r="G2046">
            <v>710028245</v>
          </cell>
          <cell r="H2046" t="str">
            <v>000326879</v>
          </cell>
          <cell r="I2046" t="str">
            <v>Materská škola</v>
          </cell>
          <cell r="J2046" t="str">
            <v>Prešovský</v>
          </cell>
          <cell r="K2046" t="str">
            <v>Sabinov</v>
          </cell>
          <cell r="L2046" t="str">
            <v>08274</v>
          </cell>
          <cell r="M2046" t="str">
            <v>Brezovička</v>
          </cell>
          <cell r="N2046" t="str">
            <v>Brezovička 62</v>
          </cell>
          <cell r="O2046" t="str">
            <v>524247</v>
          </cell>
          <cell r="P2046" t="str">
            <v>NS</v>
          </cell>
          <cell r="Q2046">
            <v>6</v>
          </cell>
          <cell r="R2046">
            <v>0</v>
          </cell>
          <cell r="S2046">
            <v>0</v>
          </cell>
          <cell r="V2046">
            <v>6</v>
          </cell>
          <cell r="W2046">
            <v>0</v>
          </cell>
          <cell r="X2046">
            <v>0</v>
          </cell>
          <cell r="Y2046">
            <v>0</v>
          </cell>
          <cell r="AB2046">
            <v>0</v>
          </cell>
        </row>
        <row r="2047">
          <cell r="G2047">
            <v>710028253</v>
          </cell>
          <cell r="H2047" t="str">
            <v>037876775</v>
          </cell>
          <cell r="I2047" t="str">
            <v>Elokované pracovisko ako súčasť Základnej školy s materskou školou</v>
          </cell>
          <cell r="J2047" t="str">
            <v>Prešovský</v>
          </cell>
          <cell r="K2047" t="str">
            <v>Prešov</v>
          </cell>
          <cell r="L2047" t="str">
            <v>08242</v>
          </cell>
          <cell r="M2047" t="str">
            <v>Bzenov</v>
          </cell>
          <cell r="N2047" t="str">
            <v>Bzenov 38</v>
          </cell>
          <cell r="O2047" t="str">
            <v>524263</v>
          </cell>
          <cell r="P2047" t="str">
            <v>NS</v>
          </cell>
          <cell r="Q2047">
            <v>8</v>
          </cell>
          <cell r="R2047">
            <v>0</v>
          </cell>
          <cell r="S2047">
            <v>0</v>
          </cell>
          <cell r="V2047">
            <v>8</v>
          </cell>
          <cell r="W2047">
            <v>0</v>
          </cell>
          <cell r="X2047">
            <v>0</v>
          </cell>
          <cell r="Y2047">
            <v>0</v>
          </cell>
          <cell r="AB2047">
            <v>0</v>
          </cell>
        </row>
        <row r="2048">
          <cell r="G2048">
            <v>710271107</v>
          </cell>
          <cell r="H2048" t="str">
            <v>000326909</v>
          </cell>
          <cell r="I2048" t="str">
            <v>Materská škola</v>
          </cell>
          <cell r="J2048" t="str">
            <v>Prešovský</v>
          </cell>
          <cell r="K2048" t="str">
            <v>Sabinov</v>
          </cell>
          <cell r="L2048" t="str">
            <v>08301</v>
          </cell>
          <cell r="M2048" t="str">
            <v>Červená Voda</v>
          </cell>
          <cell r="N2048" t="str">
            <v>Červená Voda 30</v>
          </cell>
          <cell r="O2048" t="str">
            <v>524280</v>
          </cell>
          <cell r="P2048" t="str">
            <v>NS</v>
          </cell>
          <cell r="Q2048">
            <v>2</v>
          </cell>
          <cell r="R2048">
            <v>0</v>
          </cell>
          <cell r="S2048">
            <v>0</v>
          </cell>
          <cell r="V2048">
            <v>2</v>
          </cell>
          <cell r="W2048">
            <v>0</v>
          </cell>
          <cell r="X2048">
            <v>0</v>
          </cell>
          <cell r="Y2048">
            <v>0</v>
          </cell>
          <cell r="AB2048">
            <v>0</v>
          </cell>
        </row>
        <row r="2049">
          <cell r="G2049">
            <v>710028288</v>
          </cell>
          <cell r="H2049" t="str">
            <v>000326925</v>
          </cell>
          <cell r="I2049" t="str">
            <v>Materská škola</v>
          </cell>
          <cell r="J2049" t="str">
            <v>Prešovský</v>
          </cell>
          <cell r="K2049" t="str">
            <v>Sabinov</v>
          </cell>
          <cell r="L2049" t="str">
            <v>08256</v>
          </cell>
          <cell r="M2049" t="str">
            <v>Červenica pri Sabinove</v>
          </cell>
          <cell r="N2049" t="str">
            <v>Červenica pri Sabinove122</v>
          </cell>
          <cell r="O2049" t="str">
            <v>524298</v>
          </cell>
          <cell r="P2049" t="str">
            <v>NS</v>
          </cell>
          <cell r="Q2049">
            <v>12</v>
          </cell>
          <cell r="R2049">
            <v>0</v>
          </cell>
          <cell r="S2049">
            <v>0</v>
          </cell>
          <cell r="V2049">
            <v>12</v>
          </cell>
          <cell r="W2049">
            <v>0</v>
          </cell>
          <cell r="X2049">
            <v>0</v>
          </cell>
          <cell r="Y2049">
            <v>0</v>
          </cell>
          <cell r="AB2049">
            <v>0</v>
          </cell>
        </row>
        <row r="2050">
          <cell r="G2050">
            <v>710028342</v>
          </cell>
          <cell r="H2050" t="str">
            <v>037944657</v>
          </cell>
          <cell r="I2050" t="str">
            <v>Elokované pracovisko ako súčasť Základnej školy s materskou školou</v>
          </cell>
          <cell r="J2050" t="str">
            <v>Prešovský</v>
          </cell>
          <cell r="K2050" t="str">
            <v>Sabinov</v>
          </cell>
          <cell r="L2050" t="str">
            <v>08271</v>
          </cell>
          <cell r="M2050" t="str">
            <v>Ďačov</v>
          </cell>
          <cell r="N2050" t="str">
            <v>Ďačov 161</v>
          </cell>
          <cell r="O2050" t="str">
            <v>524310</v>
          </cell>
          <cell r="P2050" t="str">
            <v>NS</v>
          </cell>
          <cell r="Q2050">
            <v>5</v>
          </cell>
          <cell r="R2050">
            <v>0</v>
          </cell>
          <cell r="S2050">
            <v>0</v>
          </cell>
          <cell r="V2050">
            <v>5</v>
          </cell>
          <cell r="W2050">
            <v>0</v>
          </cell>
          <cell r="X2050">
            <v>0</v>
          </cell>
          <cell r="Y2050">
            <v>0</v>
          </cell>
          <cell r="AB2050">
            <v>0</v>
          </cell>
        </row>
        <row r="2051">
          <cell r="G2051">
            <v>710028350</v>
          </cell>
          <cell r="H2051" t="str">
            <v>000326950</v>
          </cell>
          <cell r="I2051" t="str">
            <v>Materská škola</v>
          </cell>
          <cell r="J2051" t="str">
            <v>Prešovský</v>
          </cell>
          <cell r="K2051" t="str">
            <v>Prešov</v>
          </cell>
          <cell r="L2051" t="str">
            <v>08213</v>
          </cell>
          <cell r="M2051" t="str">
            <v>Demjata</v>
          </cell>
          <cell r="N2051" t="str">
            <v>Demjata 129</v>
          </cell>
          <cell r="O2051" t="str">
            <v>524336</v>
          </cell>
          <cell r="P2051" t="str">
            <v>NS</v>
          </cell>
          <cell r="Q2051">
            <v>13</v>
          </cell>
          <cell r="R2051">
            <v>0</v>
          </cell>
          <cell r="S2051">
            <v>0</v>
          </cell>
          <cell r="V2051">
            <v>13</v>
          </cell>
          <cell r="W2051">
            <v>0</v>
          </cell>
          <cell r="X2051">
            <v>0</v>
          </cell>
          <cell r="Y2051">
            <v>0</v>
          </cell>
          <cell r="AB2051">
            <v>0</v>
          </cell>
        </row>
        <row r="2052">
          <cell r="G2052">
            <v>710028369</v>
          </cell>
          <cell r="H2052" t="str">
            <v>000326968</v>
          </cell>
          <cell r="I2052" t="str">
            <v>Materská škola</v>
          </cell>
          <cell r="J2052" t="str">
            <v>Prešovský</v>
          </cell>
          <cell r="K2052" t="str">
            <v>Sabinov</v>
          </cell>
          <cell r="L2052" t="str">
            <v>08301</v>
          </cell>
          <cell r="M2052" t="str">
            <v>Drienica</v>
          </cell>
          <cell r="N2052" t="str">
            <v>Drienica 98</v>
          </cell>
          <cell r="O2052" t="str">
            <v>524344</v>
          </cell>
          <cell r="P2052" t="str">
            <v>NS</v>
          </cell>
          <cell r="Q2052">
            <v>9</v>
          </cell>
          <cell r="V2052">
            <v>9</v>
          </cell>
          <cell r="W2052">
            <v>0</v>
          </cell>
          <cell r="AB2052">
            <v>0</v>
          </cell>
        </row>
        <row r="2053">
          <cell r="G2053">
            <v>710028377</v>
          </cell>
          <cell r="H2053" t="str">
            <v>000326984</v>
          </cell>
          <cell r="I2053" t="str">
            <v>Materská škola</v>
          </cell>
          <cell r="J2053" t="str">
            <v>Prešovský</v>
          </cell>
          <cell r="K2053" t="str">
            <v>Prešov</v>
          </cell>
          <cell r="L2053" t="str">
            <v>08204</v>
          </cell>
          <cell r="M2053" t="str">
            <v>Drienov</v>
          </cell>
          <cell r="N2053" t="str">
            <v>Nám. kpt. Nálepku 8</v>
          </cell>
          <cell r="O2053" t="str">
            <v>524352</v>
          </cell>
          <cell r="P2053" t="str">
            <v>NS</v>
          </cell>
          <cell r="Q2053">
            <v>24</v>
          </cell>
          <cell r="R2053">
            <v>0</v>
          </cell>
          <cell r="S2053">
            <v>0</v>
          </cell>
          <cell r="V2053">
            <v>24</v>
          </cell>
          <cell r="W2053">
            <v>0</v>
          </cell>
          <cell r="X2053">
            <v>0</v>
          </cell>
          <cell r="Y2053">
            <v>0</v>
          </cell>
          <cell r="AB2053">
            <v>0</v>
          </cell>
        </row>
        <row r="2054">
          <cell r="G2054">
            <v>710028393</v>
          </cell>
          <cell r="H2054" t="str">
            <v>000326976</v>
          </cell>
          <cell r="I2054" t="str">
            <v>Materská škola</v>
          </cell>
          <cell r="J2054" t="str">
            <v>Prešovský</v>
          </cell>
          <cell r="K2054" t="str">
            <v>Prešov</v>
          </cell>
          <cell r="L2054" t="str">
            <v>08201</v>
          </cell>
          <cell r="M2054" t="str">
            <v>Drienovská Nová Ves</v>
          </cell>
          <cell r="N2054" t="str">
            <v>Drienovská Nová Ves 1</v>
          </cell>
          <cell r="O2054" t="str">
            <v>524361</v>
          </cell>
          <cell r="P2054" t="str">
            <v>NS</v>
          </cell>
          <cell r="Q2054">
            <v>6</v>
          </cell>
          <cell r="R2054">
            <v>0</v>
          </cell>
          <cell r="S2054">
            <v>0</v>
          </cell>
          <cell r="V2054">
            <v>6</v>
          </cell>
          <cell r="W2054">
            <v>0</v>
          </cell>
          <cell r="X2054">
            <v>0</v>
          </cell>
          <cell r="Y2054">
            <v>0</v>
          </cell>
          <cell r="AB2054">
            <v>0</v>
          </cell>
        </row>
        <row r="2055">
          <cell r="G2055">
            <v>42029503</v>
          </cell>
          <cell r="H2055" t="str">
            <v>000326992</v>
          </cell>
          <cell r="I2055" t="str">
            <v>Materská škola</v>
          </cell>
          <cell r="J2055" t="str">
            <v>Prešovský</v>
          </cell>
          <cell r="K2055" t="str">
            <v>Sabinov</v>
          </cell>
          <cell r="L2055" t="str">
            <v>08271</v>
          </cell>
          <cell r="M2055" t="str">
            <v>Dubovica</v>
          </cell>
          <cell r="N2055" t="str">
            <v>Dubovica 48</v>
          </cell>
          <cell r="O2055" t="str">
            <v>524379</v>
          </cell>
          <cell r="P2055" t="str">
            <v>PS</v>
          </cell>
          <cell r="Q2055">
            <v>10</v>
          </cell>
          <cell r="R2055">
            <v>0</v>
          </cell>
          <cell r="S2055">
            <v>0</v>
          </cell>
          <cell r="V2055">
            <v>10</v>
          </cell>
          <cell r="W2055">
            <v>0</v>
          </cell>
          <cell r="X2055">
            <v>0</v>
          </cell>
          <cell r="Y2055">
            <v>0</v>
          </cell>
          <cell r="AB2055">
            <v>0</v>
          </cell>
        </row>
        <row r="2056">
          <cell r="G2056">
            <v>710028415</v>
          </cell>
          <cell r="H2056" t="str">
            <v>000327000</v>
          </cell>
          <cell r="I2056" t="str">
            <v>Materská škola</v>
          </cell>
          <cell r="J2056" t="str">
            <v>Prešovský</v>
          </cell>
          <cell r="K2056" t="str">
            <v>Prešov</v>
          </cell>
          <cell r="L2056" t="str">
            <v>08252</v>
          </cell>
          <cell r="M2056" t="str">
            <v>Dulova Ves</v>
          </cell>
          <cell r="N2056" t="str">
            <v>Dulova Ves 116</v>
          </cell>
          <cell r="O2056" t="str">
            <v>524387</v>
          </cell>
          <cell r="P2056" t="str">
            <v>NS</v>
          </cell>
          <cell r="Q2056">
            <v>8</v>
          </cell>
          <cell r="R2056">
            <v>0</v>
          </cell>
          <cell r="S2056">
            <v>0</v>
          </cell>
          <cell r="V2056">
            <v>8</v>
          </cell>
          <cell r="W2056">
            <v>0</v>
          </cell>
          <cell r="X2056">
            <v>0</v>
          </cell>
          <cell r="Y2056">
            <v>0</v>
          </cell>
          <cell r="AB2056">
            <v>0</v>
          </cell>
        </row>
        <row r="2057">
          <cell r="G2057">
            <v>710254229</v>
          </cell>
          <cell r="H2057" t="str">
            <v>037877011</v>
          </cell>
          <cell r="I2057" t="str">
            <v>Základná škola s materskou školou - predprimárne vzdelávanie</v>
          </cell>
          <cell r="J2057" t="str">
            <v>Prešovský</v>
          </cell>
          <cell r="K2057" t="str">
            <v>Prešov</v>
          </cell>
          <cell r="L2057" t="str">
            <v>08216</v>
          </cell>
          <cell r="M2057" t="str">
            <v>Fintice</v>
          </cell>
          <cell r="N2057" t="str">
            <v>Grófske nádvorie 209/2</v>
          </cell>
          <cell r="O2057" t="str">
            <v>524395</v>
          </cell>
          <cell r="P2057" t="str">
            <v>NS</v>
          </cell>
          <cell r="Q2057">
            <v>15</v>
          </cell>
          <cell r="R2057">
            <v>0</v>
          </cell>
          <cell r="S2057">
            <v>0</v>
          </cell>
          <cell r="V2057">
            <v>15</v>
          </cell>
          <cell r="W2057">
            <v>0</v>
          </cell>
          <cell r="X2057">
            <v>0</v>
          </cell>
          <cell r="Y2057">
            <v>0</v>
          </cell>
          <cell r="AB2057">
            <v>0</v>
          </cell>
        </row>
        <row r="2058">
          <cell r="G2058">
            <v>710028431</v>
          </cell>
          <cell r="H2058" t="str">
            <v>000327026</v>
          </cell>
          <cell r="I2058" t="str">
            <v>Materská škola</v>
          </cell>
          <cell r="J2058" t="str">
            <v>Prešovský</v>
          </cell>
          <cell r="K2058" t="str">
            <v>Prešov</v>
          </cell>
          <cell r="L2058" t="str">
            <v>08237</v>
          </cell>
          <cell r="M2058" t="str">
            <v>Fričovce</v>
          </cell>
          <cell r="N2058" t="str">
            <v>Fričovce 191</v>
          </cell>
          <cell r="O2058" t="str">
            <v>524409</v>
          </cell>
          <cell r="P2058" t="str">
            <v>NS</v>
          </cell>
          <cell r="Q2058">
            <v>15</v>
          </cell>
          <cell r="R2058">
            <v>0</v>
          </cell>
          <cell r="S2058">
            <v>0</v>
          </cell>
          <cell r="V2058">
            <v>15</v>
          </cell>
          <cell r="W2058">
            <v>0</v>
          </cell>
          <cell r="X2058">
            <v>0</v>
          </cell>
          <cell r="Y2058">
            <v>0</v>
          </cell>
          <cell r="AB2058">
            <v>0</v>
          </cell>
        </row>
        <row r="2059">
          <cell r="G2059">
            <v>710028440</v>
          </cell>
          <cell r="H2059" t="str">
            <v>000327034</v>
          </cell>
          <cell r="I2059" t="str">
            <v>Materská škola</v>
          </cell>
          <cell r="J2059" t="str">
            <v>Prešovský</v>
          </cell>
          <cell r="K2059" t="str">
            <v>Prešov</v>
          </cell>
          <cell r="L2059" t="str">
            <v>08212</v>
          </cell>
          <cell r="M2059" t="str">
            <v>Fulianka</v>
          </cell>
          <cell r="N2059" t="str">
            <v>Fulianka 9</v>
          </cell>
          <cell r="O2059" t="str">
            <v>524417</v>
          </cell>
          <cell r="P2059" t="str">
            <v>NS</v>
          </cell>
          <cell r="Q2059">
            <v>6</v>
          </cell>
          <cell r="V2059">
            <v>6</v>
          </cell>
          <cell r="AB2059">
            <v>0</v>
          </cell>
        </row>
        <row r="2060">
          <cell r="G2060">
            <v>710028458</v>
          </cell>
          <cell r="H2060" t="str">
            <v>037947672</v>
          </cell>
          <cell r="I2060" t="str">
            <v>Elokované pracovisko ako súčasť Základnej školy s materskou školou</v>
          </cell>
          <cell r="J2060" t="str">
            <v>Prešovský</v>
          </cell>
          <cell r="K2060" t="str">
            <v>Prešov</v>
          </cell>
          <cell r="L2060" t="str">
            <v>08266</v>
          </cell>
          <cell r="M2060" t="str">
            <v>Gregorovce</v>
          </cell>
          <cell r="N2060" t="str">
            <v>Gregorovce 88</v>
          </cell>
          <cell r="O2060" t="str">
            <v>524433</v>
          </cell>
          <cell r="P2060" t="str">
            <v>NS</v>
          </cell>
          <cell r="Q2060">
            <v>14</v>
          </cell>
          <cell r="R2060">
            <v>0</v>
          </cell>
          <cell r="S2060">
            <v>0</v>
          </cell>
          <cell r="V2060">
            <v>14</v>
          </cell>
          <cell r="W2060">
            <v>0</v>
          </cell>
          <cell r="X2060">
            <v>0</v>
          </cell>
          <cell r="Y2060">
            <v>0</v>
          </cell>
          <cell r="AB2060">
            <v>0</v>
          </cell>
        </row>
        <row r="2061">
          <cell r="G2061">
            <v>710248679</v>
          </cell>
          <cell r="H2061" t="str">
            <v>037877496</v>
          </cell>
          <cell r="I2061" t="str">
            <v>Elokované pracovisko ako súčasť Základnej školy s materskou školou</v>
          </cell>
          <cell r="J2061" t="str">
            <v>Prešovský</v>
          </cell>
          <cell r="K2061" t="str">
            <v>Prešov</v>
          </cell>
          <cell r="L2061" t="str">
            <v>08235</v>
          </cell>
          <cell r="M2061" t="str">
            <v>Hermanovce</v>
          </cell>
          <cell r="N2061" t="str">
            <v>Hermanovce 36</v>
          </cell>
          <cell r="O2061" t="str">
            <v>524468</v>
          </cell>
          <cell r="P2061" t="str">
            <v>NS</v>
          </cell>
          <cell r="Q2061">
            <v>12</v>
          </cell>
          <cell r="R2061">
            <v>0</v>
          </cell>
          <cell r="S2061">
            <v>0</v>
          </cell>
          <cell r="V2061">
            <v>12</v>
          </cell>
          <cell r="W2061">
            <v>0</v>
          </cell>
          <cell r="X2061">
            <v>0</v>
          </cell>
          <cell r="Y2061">
            <v>0</v>
          </cell>
          <cell r="AB2061">
            <v>0</v>
          </cell>
        </row>
        <row r="2062">
          <cell r="G2062">
            <v>710028474</v>
          </cell>
          <cell r="H2062" t="str">
            <v>037877089</v>
          </cell>
          <cell r="I2062" t="str">
            <v>Základná škola s materskou školou - predprimárne vzdelávanie</v>
          </cell>
          <cell r="J2062" t="str">
            <v>Prešovský</v>
          </cell>
          <cell r="K2062" t="str">
            <v>Prešov</v>
          </cell>
          <cell r="L2062" t="str">
            <v>08233</v>
          </cell>
          <cell r="M2062" t="str">
            <v>Hrabkov</v>
          </cell>
          <cell r="N2062" t="str">
            <v>Hrabkov 159</v>
          </cell>
          <cell r="O2062" t="str">
            <v>524476</v>
          </cell>
          <cell r="P2062" t="str">
            <v>NS</v>
          </cell>
          <cell r="Q2062">
            <v>5</v>
          </cell>
          <cell r="R2062">
            <v>0</v>
          </cell>
          <cell r="S2062">
            <v>0</v>
          </cell>
          <cell r="V2062">
            <v>5</v>
          </cell>
          <cell r="W2062">
            <v>0</v>
          </cell>
          <cell r="X2062">
            <v>0</v>
          </cell>
          <cell r="Y2062">
            <v>0</v>
          </cell>
          <cell r="AB2062">
            <v>0</v>
          </cell>
        </row>
        <row r="2063">
          <cell r="G2063">
            <v>710028482</v>
          </cell>
          <cell r="H2063" t="str">
            <v>000327107</v>
          </cell>
          <cell r="I2063" t="str">
            <v>Materská škola</v>
          </cell>
          <cell r="J2063" t="str">
            <v>Prešovský</v>
          </cell>
          <cell r="K2063" t="str">
            <v>Sabinov</v>
          </cell>
          <cell r="L2063" t="str">
            <v>08266</v>
          </cell>
          <cell r="M2063" t="str">
            <v>Hubošovce</v>
          </cell>
          <cell r="N2063" t="str">
            <v>Hubošovce 56</v>
          </cell>
          <cell r="O2063" t="str">
            <v>524492</v>
          </cell>
          <cell r="P2063" t="str">
            <v>NS</v>
          </cell>
          <cell r="Q2063">
            <v>6</v>
          </cell>
          <cell r="R2063">
            <v>0</v>
          </cell>
          <cell r="S2063">
            <v>0</v>
          </cell>
          <cell r="V2063">
            <v>6</v>
          </cell>
          <cell r="W2063">
            <v>0</v>
          </cell>
          <cell r="X2063">
            <v>0</v>
          </cell>
          <cell r="Y2063">
            <v>0</v>
          </cell>
          <cell r="AB2063">
            <v>0</v>
          </cell>
        </row>
        <row r="2064">
          <cell r="G2064">
            <v>710028296</v>
          </cell>
          <cell r="H2064" t="str">
            <v>000327115</v>
          </cell>
          <cell r="I2064" t="str">
            <v>Materská škola</v>
          </cell>
          <cell r="J2064" t="str">
            <v>Prešovský</v>
          </cell>
          <cell r="K2064" t="str">
            <v>Prešov</v>
          </cell>
          <cell r="L2064" t="str">
            <v>08215</v>
          </cell>
          <cell r="M2064" t="str">
            <v>Chmeľov</v>
          </cell>
          <cell r="N2064" t="str">
            <v>Chmeľov 217</v>
          </cell>
          <cell r="O2064" t="str">
            <v>524506</v>
          </cell>
          <cell r="P2064" t="str">
            <v>NS</v>
          </cell>
          <cell r="Q2064">
            <v>5</v>
          </cell>
          <cell r="R2064">
            <v>0</v>
          </cell>
          <cell r="S2064">
            <v>0</v>
          </cell>
          <cell r="V2064">
            <v>5</v>
          </cell>
          <cell r="W2064">
            <v>1</v>
          </cell>
          <cell r="X2064">
            <v>0</v>
          </cell>
          <cell r="Y2064">
            <v>0</v>
          </cell>
          <cell r="AB2064">
            <v>1</v>
          </cell>
        </row>
        <row r="2065">
          <cell r="G2065">
            <v>710028300</v>
          </cell>
          <cell r="H2065" t="str">
            <v>000327123</v>
          </cell>
          <cell r="I2065" t="str">
            <v>Materská škola</v>
          </cell>
          <cell r="J2065" t="str">
            <v>Prešovský</v>
          </cell>
          <cell r="K2065" t="str">
            <v>Prešov</v>
          </cell>
          <cell r="L2065" t="str">
            <v>08212</v>
          </cell>
          <cell r="M2065" t="str">
            <v>Chmeľovec</v>
          </cell>
          <cell r="N2065" t="str">
            <v>Chmeľovec 99</v>
          </cell>
          <cell r="O2065" t="str">
            <v>524514</v>
          </cell>
          <cell r="P2065" t="str">
            <v>NS</v>
          </cell>
          <cell r="Q2065">
            <v>1</v>
          </cell>
          <cell r="R2065">
            <v>0</v>
          </cell>
          <cell r="S2065">
            <v>0</v>
          </cell>
          <cell r="V2065">
            <v>1</v>
          </cell>
          <cell r="W2065">
            <v>0</v>
          </cell>
          <cell r="X2065">
            <v>0</v>
          </cell>
          <cell r="Y2065">
            <v>0</v>
          </cell>
          <cell r="AB2065">
            <v>0</v>
          </cell>
        </row>
        <row r="2066">
          <cell r="G2066">
            <v>710028326</v>
          </cell>
          <cell r="H2066" t="str">
            <v>037876791</v>
          </cell>
          <cell r="I2066" t="str">
            <v>Základná škola s materskou školou - predprimárne vzdelávanie</v>
          </cell>
          <cell r="J2066" t="str">
            <v>Prešovský</v>
          </cell>
          <cell r="K2066" t="str">
            <v>Prešov</v>
          </cell>
          <cell r="L2066" t="str">
            <v>08233</v>
          </cell>
          <cell r="M2066" t="str">
            <v>Chminianska Nová Ves</v>
          </cell>
          <cell r="N2066" t="str">
            <v>Školská 28</v>
          </cell>
          <cell r="O2066" t="str">
            <v>524522</v>
          </cell>
          <cell r="P2066" t="str">
            <v>NS</v>
          </cell>
          <cell r="Q2066">
            <v>16</v>
          </cell>
          <cell r="R2066">
            <v>0</v>
          </cell>
          <cell r="S2066">
            <v>0</v>
          </cell>
          <cell r="V2066">
            <v>16</v>
          </cell>
          <cell r="W2066">
            <v>0</v>
          </cell>
          <cell r="X2066">
            <v>0</v>
          </cell>
          <cell r="Y2066">
            <v>0</v>
          </cell>
          <cell r="AB2066">
            <v>0</v>
          </cell>
        </row>
        <row r="2067">
          <cell r="G2067">
            <v>710028334</v>
          </cell>
          <cell r="H2067" t="str">
            <v>000327158</v>
          </cell>
          <cell r="I2067" t="str">
            <v>Materská škola</v>
          </cell>
          <cell r="J2067" t="str">
            <v>Prešovský</v>
          </cell>
          <cell r="K2067" t="str">
            <v>Prešov</v>
          </cell>
          <cell r="L2067" t="str">
            <v>08233</v>
          </cell>
          <cell r="M2067" t="str">
            <v>Chminianske Jakubovany</v>
          </cell>
          <cell r="N2067" t="str">
            <v>Chminianske Jakubovany 21</v>
          </cell>
          <cell r="O2067" t="str">
            <v>524531</v>
          </cell>
          <cell r="P2067" t="str">
            <v>NS</v>
          </cell>
          <cell r="Q2067">
            <v>64</v>
          </cell>
          <cell r="R2067">
            <v>0</v>
          </cell>
          <cell r="S2067">
            <v>0</v>
          </cell>
          <cell r="V2067">
            <v>64</v>
          </cell>
          <cell r="W2067">
            <v>21</v>
          </cell>
          <cell r="X2067">
            <v>0</v>
          </cell>
          <cell r="Y2067">
            <v>0</v>
          </cell>
          <cell r="AB2067">
            <v>21</v>
          </cell>
        </row>
        <row r="2068">
          <cell r="G2068">
            <v>710028318</v>
          </cell>
          <cell r="H2068" t="str">
            <v>000327131</v>
          </cell>
          <cell r="I2068" t="str">
            <v>Materská škola</v>
          </cell>
          <cell r="J2068" t="str">
            <v>Prešovský</v>
          </cell>
          <cell r="K2068" t="str">
            <v>Prešov</v>
          </cell>
          <cell r="L2068" t="str">
            <v>08233</v>
          </cell>
          <cell r="M2068" t="str">
            <v>Chmiňany</v>
          </cell>
          <cell r="N2068" t="str">
            <v>Chmiňany 26</v>
          </cell>
          <cell r="O2068" t="str">
            <v>524549</v>
          </cell>
          <cell r="P2068" t="str">
            <v>NS</v>
          </cell>
          <cell r="Q2068">
            <v>14</v>
          </cell>
          <cell r="R2068">
            <v>0</v>
          </cell>
          <cell r="S2068">
            <v>0</v>
          </cell>
          <cell r="V2068">
            <v>14</v>
          </cell>
          <cell r="W2068">
            <v>1</v>
          </cell>
          <cell r="X2068">
            <v>0</v>
          </cell>
          <cell r="Y2068">
            <v>0</v>
          </cell>
          <cell r="AB2068">
            <v>1</v>
          </cell>
        </row>
        <row r="2069">
          <cell r="G2069">
            <v>710028490</v>
          </cell>
          <cell r="H2069" t="str">
            <v>000327166</v>
          </cell>
          <cell r="I2069" t="str">
            <v>Materská škola</v>
          </cell>
          <cell r="J2069" t="str">
            <v>Prešovský</v>
          </cell>
          <cell r="K2069" t="str">
            <v>Sabinov</v>
          </cell>
          <cell r="L2069" t="str">
            <v>08301</v>
          </cell>
          <cell r="M2069" t="str">
            <v>Jakovany</v>
          </cell>
          <cell r="N2069" t="str">
            <v>Jakovany 64</v>
          </cell>
          <cell r="O2069" t="str">
            <v>524557</v>
          </cell>
          <cell r="P2069" t="str">
            <v>NS</v>
          </cell>
          <cell r="Q2069">
            <v>5</v>
          </cell>
          <cell r="R2069">
            <v>0</v>
          </cell>
          <cell r="S2069">
            <v>0</v>
          </cell>
          <cell r="V2069">
            <v>5</v>
          </cell>
          <cell r="W2069">
            <v>0</v>
          </cell>
          <cell r="X2069">
            <v>0</v>
          </cell>
          <cell r="Y2069">
            <v>0</v>
          </cell>
          <cell r="AB2069">
            <v>0</v>
          </cell>
        </row>
        <row r="2070">
          <cell r="G2070">
            <v>710028504</v>
          </cell>
          <cell r="H2070" t="str">
            <v>000327174</v>
          </cell>
          <cell r="I2070" t="str">
            <v>Materská škola</v>
          </cell>
          <cell r="J2070" t="str">
            <v>Prešovský</v>
          </cell>
          <cell r="K2070" t="str">
            <v>Sabinov</v>
          </cell>
          <cell r="L2070" t="str">
            <v>08256</v>
          </cell>
          <cell r="M2070" t="str">
            <v>Jakubova Voľa</v>
          </cell>
          <cell r="N2070" t="str">
            <v>Jakubova Voľa 52</v>
          </cell>
          <cell r="O2070" t="str">
            <v>524565</v>
          </cell>
          <cell r="P2070" t="str">
            <v>NS</v>
          </cell>
          <cell r="Q2070">
            <v>8</v>
          </cell>
          <cell r="R2070">
            <v>0</v>
          </cell>
          <cell r="S2070">
            <v>0</v>
          </cell>
          <cell r="V2070">
            <v>8</v>
          </cell>
          <cell r="W2070">
            <v>0</v>
          </cell>
          <cell r="X2070">
            <v>0</v>
          </cell>
          <cell r="Y2070">
            <v>0</v>
          </cell>
          <cell r="AB2070">
            <v>0</v>
          </cell>
        </row>
        <row r="2071">
          <cell r="G2071">
            <v>710028512</v>
          </cell>
          <cell r="H2071" t="str">
            <v>000327182</v>
          </cell>
          <cell r="I2071" t="str">
            <v>Materská škola</v>
          </cell>
          <cell r="J2071" t="str">
            <v>Prešovský</v>
          </cell>
          <cell r="K2071" t="str">
            <v>Sabinov</v>
          </cell>
          <cell r="L2071" t="str">
            <v>08301</v>
          </cell>
          <cell r="M2071" t="str">
            <v>Jakubovany</v>
          </cell>
          <cell r="N2071" t="str">
            <v>Hlavná 136/3</v>
          </cell>
          <cell r="O2071" t="str">
            <v>524573</v>
          </cell>
          <cell r="P2071" t="str">
            <v>NS</v>
          </cell>
          <cell r="Q2071">
            <v>10</v>
          </cell>
          <cell r="R2071">
            <v>0</v>
          </cell>
          <cell r="S2071">
            <v>0</v>
          </cell>
          <cell r="V2071">
            <v>10</v>
          </cell>
          <cell r="W2071">
            <v>0</v>
          </cell>
          <cell r="X2071">
            <v>0</v>
          </cell>
          <cell r="Y2071">
            <v>0</v>
          </cell>
          <cell r="AB2071">
            <v>0</v>
          </cell>
        </row>
        <row r="2072">
          <cell r="G2072">
            <v>710028520</v>
          </cell>
          <cell r="H2072" t="str">
            <v>000690627</v>
          </cell>
          <cell r="I2072" t="str">
            <v>Materská škola</v>
          </cell>
          <cell r="J2072" t="str">
            <v>Prešovský</v>
          </cell>
          <cell r="K2072" t="str">
            <v>Prešov</v>
          </cell>
          <cell r="L2072" t="str">
            <v>08242</v>
          </cell>
          <cell r="M2072" t="str">
            <v>Janov</v>
          </cell>
          <cell r="N2072" t="str">
            <v>Janov 1</v>
          </cell>
          <cell r="O2072" t="str">
            <v>524581</v>
          </cell>
          <cell r="P2072" t="str">
            <v>NS</v>
          </cell>
          <cell r="Q2072">
            <v>3</v>
          </cell>
          <cell r="R2072">
            <v>0</v>
          </cell>
          <cell r="S2072">
            <v>0</v>
          </cell>
          <cell r="V2072">
            <v>3</v>
          </cell>
          <cell r="W2072">
            <v>0</v>
          </cell>
          <cell r="X2072">
            <v>0</v>
          </cell>
          <cell r="Y2072">
            <v>0</v>
          </cell>
          <cell r="AB2072">
            <v>0</v>
          </cell>
        </row>
        <row r="2073">
          <cell r="G2073">
            <v>710039743</v>
          </cell>
          <cell r="H2073" t="str">
            <v>037876317</v>
          </cell>
          <cell r="I2073" t="str">
            <v>Základná škola s materskou školou - predprimárne vzdelávanie</v>
          </cell>
          <cell r="J2073" t="str">
            <v>Prešovský</v>
          </cell>
          <cell r="K2073" t="str">
            <v>Sabinov</v>
          </cell>
          <cell r="L2073" t="str">
            <v>08263</v>
          </cell>
          <cell r="M2073" t="str">
            <v>Jarovnice</v>
          </cell>
          <cell r="N2073" t="str">
            <v>Jarovnice 464</v>
          </cell>
          <cell r="O2073" t="str">
            <v>524603</v>
          </cell>
          <cell r="P2073" t="str">
            <v>NS</v>
          </cell>
          <cell r="Q2073">
            <v>76</v>
          </cell>
          <cell r="R2073">
            <v>0</v>
          </cell>
          <cell r="S2073">
            <v>0</v>
          </cell>
          <cell r="V2073">
            <v>76</v>
          </cell>
          <cell r="W2073">
            <v>2</v>
          </cell>
          <cell r="X2073">
            <v>0</v>
          </cell>
          <cell r="Y2073">
            <v>0</v>
          </cell>
          <cell r="AB2073">
            <v>2</v>
          </cell>
        </row>
        <row r="2074">
          <cell r="G2074">
            <v>710028555</v>
          </cell>
          <cell r="H2074" t="str">
            <v>037944681</v>
          </cell>
          <cell r="I2074" t="str">
            <v>Základná škola s materskou školou - predprimárne vzdelávanie</v>
          </cell>
          <cell r="J2074" t="str">
            <v>Prešovský</v>
          </cell>
          <cell r="K2074" t="str">
            <v>Sabinov</v>
          </cell>
          <cell r="L2074" t="str">
            <v>08281</v>
          </cell>
          <cell r="M2074" t="str">
            <v>Kamenica</v>
          </cell>
          <cell r="N2074" t="str">
            <v>Kamenica 645</v>
          </cell>
          <cell r="O2074" t="str">
            <v>524611</v>
          </cell>
          <cell r="P2074" t="str">
            <v>NS</v>
          </cell>
          <cell r="Q2074">
            <v>10</v>
          </cell>
          <cell r="R2074">
            <v>0</v>
          </cell>
          <cell r="S2074">
            <v>0</v>
          </cell>
          <cell r="V2074">
            <v>10</v>
          </cell>
          <cell r="W2074">
            <v>0</v>
          </cell>
          <cell r="X2074">
            <v>0</v>
          </cell>
          <cell r="Y2074">
            <v>0</v>
          </cell>
          <cell r="AB2074">
            <v>0</v>
          </cell>
        </row>
        <row r="2075">
          <cell r="G2075">
            <v>710028563</v>
          </cell>
          <cell r="H2075" t="str">
            <v>037873253</v>
          </cell>
          <cell r="I2075" t="str">
            <v>Základná škola s materskou školou - predprimárne vzdelávanie</v>
          </cell>
          <cell r="J2075" t="str">
            <v>Prešovský</v>
          </cell>
          <cell r="K2075" t="str">
            <v>Prešov</v>
          </cell>
          <cell r="L2075" t="str">
            <v>08212</v>
          </cell>
          <cell r="M2075" t="str">
            <v>Kapušany</v>
          </cell>
          <cell r="N2075" t="str">
            <v>Hlavná 367/7</v>
          </cell>
          <cell r="O2075" t="str">
            <v>524620</v>
          </cell>
          <cell r="P2075" t="str">
            <v>NS</v>
          </cell>
          <cell r="Q2075">
            <v>30</v>
          </cell>
          <cell r="R2075">
            <v>0</v>
          </cell>
          <cell r="S2075">
            <v>0</v>
          </cell>
          <cell r="V2075">
            <v>30</v>
          </cell>
          <cell r="W2075">
            <v>0</v>
          </cell>
          <cell r="X2075">
            <v>0</v>
          </cell>
          <cell r="Y2075">
            <v>0</v>
          </cell>
          <cell r="AB2075">
            <v>0</v>
          </cell>
        </row>
        <row r="2076">
          <cell r="G2076">
            <v>710028571</v>
          </cell>
          <cell r="H2076" t="str">
            <v>000327247</v>
          </cell>
          <cell r="I2076" t="str">
            <v>Materská škola</v>
          </cell>
          <cell r="J2076" t="str">
            <v>Prešovský</v>
          </cell>
          <cell r="K2076" t="str">
            <v>Prešov</v>
          </cell>
          <cell r="L2076" t="str">
            <v>08201</v>
          </cell>
          <cell r="M2076" t="str">
            <v>Kendice</v>
          </cell>
          <cell r="N2076" t="str">
            <v>Kendice 333</v>
          </cell>
          <cell r="O2076" t="str">
            <v>524638</v>
          </cell>
          <cell r="P2076" t="str">
            <v>NS</v>
          </cell>
          <cell r="Q2076">
            <v>10</v>
          </cell>
          <cell r="V2076">
            <v>10</v>
          </cell>
          <cell r="AB2076">
            <v>0</v>
          </cell>
        </row>
        <row r="2077">
          <cell r="G2077">
            <v>710028580</v>
          </cell>
          <cell r="H2077" t="str">
            <v>000327263</v>
          </cell>
          <cell r="I2077" t="str">
            <v>Materská škola</v>
          </cell>
          <cell r="J2077" t="str">
            <v>Prešovský</v>
          </cell>
          <cell r="K2077" t="str">
            <v>Prešov</v>
          </cell>
          <cell r="L2077" t="str">
            <v>08232</v>
          </cell>
          <cell r="M2077" t="str">
            <v>Kojatice</v>
          </cell>
          <cell r="N2077" t="str">
            <v>Kojatice 199</v>
          </cell>
          <cell r="O2077" t="str">
            <v>524654</v>
          </cell>
          <cell r="P2077" t="str">
            <v>NS</v>
          </cell>
          <cell r="Q2077">
            <v>5</v>
          </cell>
          <cell r="R2077">
            <v>0</v>
          </cell>
          <cell r="S2077">
            <v>0</v>
          </cell>
          <cell r="V2077">
            <v>5</v>
          </cell>
          <cell r="W2077">
            <v>0</v>
          </cell>
          <cell r="X2077">
            <v>0</v>
          </cell>
          <cell r="Y2077">
            <v>0</v>
          </cell>
          <cell r="AB2077">
            <v>0</v>
          </cell>
        </row>
        <row r="2078">
          <cell r="G2078">
            <v>710028598</v>
          </cell>
          <cell r="H2078" t="str">
            <v>000327271</v>
          </cell>
          <cell r="I2078" t="str">
            <v>Materská škola</v>
          </cell>
          <cell r="J2078" t="str">
            <v>Prešovský</v>
          </cell>
          <cell r="K2078" t="str">
            <v>Prešov</v>
          </cell>
          <cell r="L2078" t="str">
            <v>08252</v>
          </cell>
          <cell r="M2078" t="str">
            <v>Kokošovce</v>
          </cell>
          <cell r="N2078" t="str">
            <v>Kokošovce 114</v>
          </cell>
          <cell r="O2078" t="str">
            <v>524662</v>
          </cell>
          <cell r="P2078" t="str">
            <v>NS</v>
          </cell>
          <cell r="Q2078">
            <v>9</v>
          </cell>
          <cell r="R2078">
            <v>0</v>
          </cell>
          <cell r="S2078">
            <v>0</v>
          </cell>
          <cell r="V2078">
            <v>9</v>
          </cell>
          <cell r="W2078">
            <v>0</v>
          </cell>
          <cell r="X2078">
            <v>0</v>
          </cell>
          <cell r="Y2078">
            <v>0</v>
          </cell>
          <cell r="AB2078">
            <v>0</v>
          </cell>
        </row>
        <row r="2079">
          <cell r="G2079">
            <v>710028601</v>
          </cell>
          <cell r="H2079" t="str">
            <v>042238854</v>
          </cell>
          <cell r="I2079" t="str">
            <v>Základná škola s materskou školou - predprimárne vzdelávanie</v>
          </cell>
          <cell r="J2079" t="str">
            <v>Prešovský</v>
          </cell>
          <cell r="K2079" t="str">
            <v>Sabinov</v>
          </cell>
          <cell r="L2079" t="str">
            <v>08273</v>
          </cell>
          <cell r="M2079" t="str">
            <v>Krásna Lúka</v>
          </cell>
          <cell r="N2079" t="str">
            <v>Krásna Lúka 142</v>
          </cell>
          <cell r="O2079" t="str">
            <v>524671</v>
          </cell>
          <cell r="P2079" t="str">
            <v>NS</v>
          </cell>
          <cell r="Q2079">
            <v>5</v>
          </cell>
          <cell r="R2079">
            <v>0</v>
          </cell>
          <cell r="S2079">
            <v>0</v>
          </cell>
          <cell r="V2079">
            <v>5</v>
          </cell>
          <cell r="W2079">
            <v>0</v>
          </cell>
          <cell r="X2079">
            <v>0</v>
          </cell>
          <cell r="Y2079">
            <v>0</v>
          </cell>
          <cell r="AB2079">
            <v>0</v>
          </cell>
        </row>
        <row r="2080">
          <cell r="G2080">
            <v>710028610</v>
          </cell>
          <cell r="H2080" t="str">
            <v>037876996</v>
          </cell>
          <cell r="I2080" t="str">
            <v>Základná škola s materskou školou - predprimárne vzdelávanie</v>
          </cell>
          <cell r="J2080" t="str">
            <v>Prešovský</v>
          </cell>
          <cell r="K2080" t="str">
            <v>Sabinov</v>
          </cell>
          <cell r="L2080" t="str">
            <v>08271</v>
          </cell>
          <cell r="M2080" t="str">
            <v>Krivany</v>
          </cell>
          <cell r="N2080" t="str">
            <v>Krivany 1</v>
          </cell>
          <cell r="O2080" t="str">
            <v>524689</v>
          </cell>
          <cell r="P2080" t="str">
            <v>NS</v>
          </cell>
          <cell r="Q2080">
            <v>13</v>
          </cell>
          <cell r="R2080">
            <v>0</v>
          </cell>
          <cell r="S2080">
            <v>0</v>
          </cell>
          <cell r="V2080">
            <v>13</v>
          </cell>
          <cell r="W2080">
            <v>4</v>
          </cell>
          <cell r="X2080">
            <v>0</v>
          </cell>
          <cell r="Y2080">
            <v>0</v>
          </cell>
          <cell r="AB2080">
            <v>4</v>
          </cell>
        </row>
        <row r="2081">
          <cell r="G2081">
            <v>710028636</v>
          </cell>
          <cell r="H2081" t="str">
            <v>000327336</v>
          </cell>
          <cell r="I2081" t="str">
            <v>Materská škola</v>
          </cell>
          <cell r="J2081" t="str">
            <v>Prešovský</v>
          </cell>
          <cell r="K2081" t="str">
            <v>Prešov</v>
          </cell>
          <cell r="L2081" t="str">
            <v>08212</v>
          </cell>
          <cell r="M2081" t="str">
            <v>Lada</v>
          </cell>
          <cell r="N2081" t="str">
            <v>Lada 132</v>
          </cell>
          <cell r="O2081" t="str">
            <v>524727</v>
          </cell>
          <cell r="P2081" t="str">
            <v>NS</v>
          </cell>
          <cell r="Q2081">
            <v>10</v>
          </cell>
          <cell r="R2081">
            <v>0</v>
          </cell>
          <cell r="S2081">
            <v>0</v>
          </cell>
          <cell r="V2081">
            <v>10</v>
          </cell>
          <cell r="W2081">
            <v>0</v>
          </cell>
          <cell r="X2081">
            <v>0</v>
          </cell>
          <cell r="Y2081">
            <v>0</v>
          </cell>
          <cell r="AB2081">
            <v>0</v>
          </cell>
        </row>
        <row r="2082">
          <cell r="G2082">
            <v>710028644</v>
          </cell>
          <cell r="H2082" t="str">
            <v>037876988</v>
          </cell>
          <cell r="I2082" t="str">
            <v>Elokované pracovisko ako súčasť Základnej školy s materskou školou</v>
          </cell>
          <cell r="J2082" t="str">
            <v>Prešovský</v>
          </cell>
          <cell r="K2082" t="str">
            <v>Prešov</v>
          </cell>
          <cell r="L2082" t="str">
            <v>08203</v>
          </cell>
          <cell r="M2082" t="str">
            <v>Lemešany</v>
          </cell>
          <cell r="N2082" t="str">
            <v>Lemešany 275</v>
          </cell>
          <cell r="O2082" t="str">
            <v>524743</v>
          </cell>
          <cell r="P2082" t="str">
            <v>NS</v>
          </cell>
          <cell r="Q2082">
            <v>29</v>
          </cell>
          <cell r="V2082">
            <v>29</v>
          </cell>
          <cell r="W2082">
            <v>3</v>
          </cell>
          <cell r="AB2082">
            <v>3</v>
          </cell>
        </row>
        <row r="2083">
          <cell r="G2083">
            <v>710028652</v>
          </cell>
          <cell r="H2083" t="str">
            <v>000327361</v>
          </cell>
          <cell r="I2083" t="str">
            <v>Materská škola</v>
          </cell>
          <cell r="J2083" t="str">
            <v>Prešovský</v>
          </cell>
          <cell r="K2083" t="str">
            <v>Prešov</v>
          </cell>
          <cell r="L2083" t="str">
            <v>08203</v>
          </cell>
          <cell r="M2083" t="str">
            <v>Ličartovce</v>
          </cell>
          <cell r="N2083" t="str">
            <v>Ličartovce 239</v>
          </cell>
          <cell r="O2083" t="str">
            <v>524760</v>
          </cell>
          <cell r="P2083" t="str">
            <v>NS</v>
          </cell>
          <cell r="Q2083">
            <v>6</v>
          </cell>
          <cell r="R2083">
            <v>0</v>
          </cell>
          <cell r="S2083">
            <v>0</v>
          </cell>
          <cell r="V2083">
            <v>6</v>
          </cell>
          <cell r="W2083">
            <v>0</v>
          </cell>
          <cell r="X2083">
            <v>0</v>
          </cell>
          <cell r="Y2083">
            <v>0</v>
          </cell>
          <cell r="AB2083">
            <v>0</v>
          </cell>
        </row>
        <row r="2084">
          <cell r="G2084">
            <v>710122788</v>
          </cell>
          <cell r="H2084" t="str">
            <v>000327379</v>
          </cell>
          <cell r="I2084" t="str">
            <v>Materská škola</v>
          </cell>
          <cell r="J2084" t="str">
            <v>Prešovský</v>
          </cell>
          <cell r="K2084" t="str">
            <v>Sabinov</v>
          </cell>
          <cell r="L2084" t="str">
            <v>08271</v>
          </cell>
          <cell r="M2084" t="str">
            <v>Lipany</v>
          </cell>
          <cell r="N2084" t="str">
            <v>Kpt. Nálepku 7</v>
          </cell>
          <cell r="O2084" t="str">
            <v>524778</v>
          </cell>
          <cell r="P2084" t="str">
            <v>NS</v>
          </cell>
          <cell r="Q2084">
            <v>44</v>
          </cell>
          <cell r="R2084">
            <v>0</v>
          </cell>
          <cell r="S2084">
            <v>0</v>
          </cell>
          <cell r="V2084">
            <v>44</v>
          </cell>
          <cell r="W2084">
            <v>0</v>
          </cell>
          <cell r="X2084">
            <v>0</v>
          </cell>
          <cell r="Y2084">
            <v>0</v>
          </cell>
          <cell r="AB2084">
            <v>0</v>
          </cell>
        </row>
        <row r="2085">
          <cell r="G2085">
            <v>710141676</v>
          </cell>
          <cell r="H2085" t="str">
            <v>000327379</v>
          </cell>
          <cell r="I2085" t="str">
            <v>Materská škola</v>
          </cell>
          <cell r="J2085" t="str">
            <v>Prešovský</v>
          </cell>
          <cell r="K2085" t="str">
            <v>Sabinov</v>
          </cell>
          <cell r="L2085" t="str">
            <v>08271</v>
          </cell>
          <cell r="M2085" t="str">
            <v>Lipany</v>
          </cell>
          <cell r="N2085" t="str">
            <v>Námestie sv. Martina 80</v>
          </cell>
          <cell r="O2085" t="str">
            <v>524778</v>
          </cell>
          <cell r="P2085" t="str">
            <v>NS</v>
          </cell>
          <cell r="Q2085">
            <v>29</v>
          </cell>
          <cell r="R2085">
            <v>0</v>
          </cell>
          <cell r="S2085">
            <v>0</v>
          </cell>
          <cell r="V2085">
            <v>29</v>
          </cell>
          <cell r="W2085">
            <v>3</v>
          </cell>
          <cell r="X2085">
            <v>0</v>
          </cell>
          <cell r="Y2085">
            <v>0</v>
          </cell>
          <cell r="AB2085">
            <v>3</v>
          </cell>
        </row>
        <row r="2086">
          <cell r="G2086">
            <v>710252064</v>
          </cell>
          <cell r="H2086" t="str">
            <v>000327379</v>
          </cell>
          <cell r="I2086" t="str">
            <v>Materská škola</v>
          </cell>
          <cell r="J2086" t="str">
            <v>Prešovský</v>
          </cell>
          <cell r="K2086" t="str">
            <v>Sabinov</v>
          </cell>
          <cell r="L2086" t="str">
            <v>08271</v>
          </cell>
          <cell r="M2086" t="str">
            <v>Lipany</v>
          </cell>
          <cell r="N2086" t="str">
            <v>Kpt. Nálepku 19</v>
          </cell>
          <cell r="O2086" t="str">
            <v>524778</v>
          </cell>
          <cell r="P2086" t="str">
            <v>NS</v>
          </cell>
          <cell r="Q2086">
            <v>17</v>
          </cell>
          <cell r="R2086">
            <v>0</v>
          </cell>
          <cell r="S2086">
            <v>0</v>
          </cell>
          <cell r="V2086">
            <v>17</v>
          </cell>
          <cell r="W2086">
            <v>0</v>
          </cell>
          <cell r="X2086">
            <v>0</v>
          </cell>
          <cell r="Y2086">
            <v>0</v>
          </cell>
          <cell r="AB2086">
            <v>0</v>
          </cell>
        </row>
        <row r="2087">
          <cell r="G2087">
            <v>710028679</v>
          </cell>
          <cell r="H2087" t="str">
            <v>037877097</v>
          </cell>
          <cell r="I2087" t="str">
            <v>Základná škola s materskou školou - predprimárne vzdelávanie</v>
          </cell>
          <cell r="J2087" t="str">
            <v>Prešovský</v>
          </cell>
          <cell r="K2087" t="str">
            <v>Prešov</v>
          </cell>
          <cell r="L2087" t="str">
            <v>08236</v>
          </cell>
          <cell r="M2087" t="str">
            <v>Lipovce</v>
          </cell>
          <cell r="N2087" t="str">
            <v>Lipovce 125</v>
          </cell>
          <cell r="O2087" t="str">
            <v>524786</v>
          </cell>
          <cell r="P2087" t="str">
            <v>NS</v>
          </cell>
          <cell r="Q2087">
            <v>8</v>
          </cell>
          <cell r="R2087">
            <v>0</v>
          </cell>
          <cell r="S2087">
            <v>0</v>
          </cell>
          <cell r="V2087">
            <v>8</v>
          </cell>
          <cell r="W2087">
            <v>0</v>
          </cell>
          <cell r="X2087">
            <v>0</v>
          </cell>
          <cell r="Y2087">
            <v>0</v>
          </cell>
          <cell r="AB2087">
            <v>0</v>
          </cell>
        </row>
        <row r="2088">
          <cell r="G2088">
            <v>710028687</v>
          </cell>
          <cell r="H2088" t="str">
            <v>037882040</v>
          </cell>
          <cell r="I2088" t="str">
            <v>Základná škola s materskou školou - predprimárne vzdelávanie</v>
          </cell>
          <cell r="J2088" t="str">
            <v>Prešovský</v>
          </cell>
          <cell r="K2088" t="str">
            <v>Prešov</v>
          </cell>
          <cell r="L2088" t="str">
            <v>08242</v>
          </cell>
          <cell r="M2088" t="str">
            <v>Ľubovec</v>
          </cell>
          <cell r="N2088" t="str">
            <v>Ľubovec 35</v>
          </cell>
          <cell r="O2088" t="str">
            <v>524794</v>
          </cell>
          <cell r="P2088" t="str">
            <v>NS</v>
          </cell>
          <cell r="Q2088">
            <v>5</v>
          </cell>
          <cell r="V2088">
            <v>5</v>
          </cell>
          <cell r="AB2088">
            <v>0</v>
          </cell>
        </row>
        <row r="2089">
          <cell r="G2089">
            <v>710028695</v>
          </cell>
          <cell r="H2089" t="str">
            <v>000327417</v>
          </cell>
          <cell r="I2089" t="str">
            <v>Materská škola</v>
          </cell>
          <cell r="J2089" t="str">
            <v>Prešovský</v>
          </cell>
          <cell r="K2089" t="str">
            <v>Sabinov</v>
          </cell>
          <cell r="L2089" t="str">
            <v>08271</v>
          </cell>
          <cell r="M2089" t="str">
            <v>Lúčka</v>
          </cell>
          <cell r="N2089" t="str">
            <v>Lúčka 77</v>
          </cell>
          <cell r="O2089" t="str">
            <v>524816</v>
          </cell>
          <cell r="P2089" t="str">
            <v>NS</v>
          </cell>
          <cell r="Q2089">
            <v>8</v>
          </cell>
          <cell r="R2089">
            <v>0</v>
          </cell>
          <cell r="S2089">
            <v>0</v>
          </cell>
          <cell r="V2089">
            <v>8</v>
          </cell>
          <cell r="W2089">
            <v>0</v>
          </cell>
          <cell r="X2089">
            <v>0</v>
          </cell>
          <cell r="Y2089">
            <v>0</v>
          </cell>
          <cell r="AB2089">
            <v>0</v>
          </cell>
        </row>
        <row r="2090">
          <cell r="G2090">
            <v>710028717</v>
          </cell>
          <cell r="H2090" t="str">
            <v>000327441</v>
          </cell>
          <cell r="I2090" t="str">
            <v>Materská škola</v>
          </cell>
          <cell r="J2090" t="str">
            <v>Prešovský</v>
          </cell>
          <cell r="K2090" t="str">
            <v>Prešov</v>
          </cell>
          <cell r="L2090" t="str">
            <v>08001</v>
          </cell>
          <cell r="M2090" t="str">
            <v>Malý Šariš</v>
          </cell>
          <cell r="N2090" t="str">
            <v>Malý Šariš 222</v>
          </cell>
          <cell r="O2090" t="str">
            <v>524841</v>
          </cell>
          <cell r="P2090" t="str">
            <v>NS</v>
          </cell>
          <cell r="Q2090">
            <v>14</v>
          </cell>
          <cell r="R2090">
            <v>0</v>
          </cell>
          <cell r="S2090">
            <v>0</v>
          </cell>
          <cell r="V2090">
            <v>14</v>
          </cell>
          <cell r="W2090">
            <v>0</v>
          </cell>
          <cell r="X2090">
            <v>0</v>
          </cell>
          <cell r="Y2090">
            <v>0</v>
          </cell>
          <cell r="AB2090">
            <v>0</v>
          </cell>
        </row>
        <row r="2091">
          <cell r="G2091">
            <v>710028750</v>
          </cell>
          <cell r="H2091" t="str">
            <v>000327468</v>
          </cell>
          <cell r="I2091" t="str">
            <v>Materská škola</v>
          </cell>
          <cell r="J2091" t="str">
            <v>Prešovský</v>
          </cell>
          <cell r="K2091" t="str">
            <v>Prešov</v>
          </cell>
          <cell r="L2091" t="str">
            <v>08244</v>
          </cell>
          <cell r="M2091" t="str">
            <v>Miklušovce</v>
          </cell>
          <cell r="N2091" t="str">
            <v>Miklušovce 106</v>
          </cell>
          <cell r="O2091" t="str">
            <v>524867</v>
          </cell>
          <cell r="P2091" t="str">
            <v>NS</v>
          </cell>
          <cell r="Q2091">
            <v>6</v>
          </cell>
          <cell r="V2091">
            <v>6</v>
          </cell>
          <cell r="W2091">
            <v>0</v>
          </cell>
          <cell r="AB2091">
            <v>0</v>
          </cell>
        </row>
        <row r="2092">
          <cell r="G2092">
            <v>710028768</v>
          </cell>
          <cell r="H2092" t="str">
            <v>000327476</v>
          </cell>
          <cell r="I2092" t="str">
            <v>Materská škola</v>
          </cell>
          <cell r="J2092" t="str">
            <v>Prešovský</v>
          </cell>
          <cell r="K2092" t="str">
            <v>Sabinov</v>
          </cell>
          <cell r="L2092" t="str">
            <v>08271</v>
          </cell>
          <cell r="M2092" t="str">
            <v>Milpoš</v>
          </cell>
          <cell r="N2092" t="str">
            <v>Milpoš 55</v>
          </cell>
          <cell r="O2092" t="str">
            <v>524875</v>
          </cell>
          <cell r="P2092" t="str">
            <v>NS</v>
          </cell>
          <cell r="Q2092">
            <v>8</v>
          </cell>
          <cell r="R2092">
            <v>0</v>
          </cell>
          <cell r="S2092">
            <v>0</v>
          </cell>
          <cell r="V2092">
            <v>8</v>
          </cell>
          <cell r="W2092">
            <v>0</v>
          </cell>
          <cell r="X2092">
            <v>0</v>
          </cell>
          <cell r="Y2092">
            <v>0</v>
          </cell>
          <cell r="AB2092">
            <v>0</v>
          </cell>
        </row>
        <row r="2093">
          <cell r="G2093">
            <v>710028784</v>
          </cell>
          <cell r="H2093" t="str">
            <v>000327506</v>
          </cell>
          <cell r="I2093" t="str">
            <v>Materská škola</v>
          </cell>
          <cell r="J2093" t="str">
            <v>Prešovský</v>
          </cell>
          <cell r="K2093" t="str">
            <v>Prešov</v>
          </cell>
          <cell r="L2093" t="str">
            <v>08212</v>
          </cell>
          <cell r="M2093" t="str">
            <v>Nemcovce</v>
          </cell>
          <cell r="N2093" t="str">
            <v>Nemcovce 39</v>
          </cell>
          <cell r="O2093" t="str">
            <v>524913</v>
          </cell>
          <cell r="P2093" t="str">
            <v>NS</v>
          </cell>
          <cell r="Q2093">
            <v>6</v>
          </cell>
          <cell r="R2093">
            <v>0</v>
          </cell>
          <cell r="S2093">
            <v>0</v>
          </cell>
          <cell r="V2093">
            <v>6</v>
          </cell>
          <cell r="W2093">
            <v>0</v>
          </cell>
          <cell r="X2093">
            <v>0</v>
          </cell>
          <cell r="Y2093">
            <v>0</v>
          </cell>
          <cell r="AB2093">
            <v>0</v>
          </cell>
        </row>
        <row r="2094">
          <cell r="G2094">
            <v>710028806</v>
          </cell>
          <cell r="H2094" t="str">
            <v>037876368</v>
          </cell>
          <cell r="I2094" t="str">
            <v>Základná škola s materskou školou - predprimárne vzdelávanie</v>
          </cell>
          <cell r="J2094" t="str">
            <v>Prešovský</v>
          </cell>
          <cell r="K2094" t="str">
            <v>Sabinov</v>
          </cell>
          <cell r="L2094" t="str">
            <v>08275</v>
          </cell>
          <cell r="M2094" t="str">
            <v>Nižný Slavkov</v>
          </cell>
          <cell r="N2094" t="str">
            <v>Nižný Slavkov 72</v>
          </cell>
          <cell r="O2094" t="str">
            <v>524921</v>
          </cell>
          <cell r="P2094" t="str">
            <v>NS</v>
          </cell>
          <cell r="Q2094">
            <v>14</v>
          </cell>
          <cell r="R2094">
            <v>0</v>
          </cell>
          <cell r="S2094">
            <v>0</v>
          </cell>
          <cell r="V2094">
            <v>14</v>
          </cell>
          <cell r="W2094">
            <v>5</v>
          </cell>
          <cell r="X2094">
            <v>0</v>
          </cell>
          <cell r="Y2094">
            <v>0</v>
          </cell>
          <cell r="AB2094">
            <v>5</v>
          </cell>
        </row>
        <row r="2095">
          <cell r="G2095">
            <v>710028814</v>
          </cell>
          <cell r="H2095" t="str">
            <v>000327522</v>
          </cell>
          <cell r="I2095" t="str">
            <v>Materská škola</v>
          </cell>
          <cell r="J2095" t="str">
            <v>Prešovský</v>
          </cell>
          <cell r="K2095" t="str">
            <v>Prešov</v>
          </cell>
          <cell r="L2095" t="str">
            <v>08212</v>
          </cell>
          <cell r="M2095" t="str">
            <v>Okružná</v>
          </cell>
          <cell r="N2095" t="str">
            <v>Okružná 63</v>
          </cell>
          <cell r="O2095" t="str">
            <v>524930</v>
          </cell>
          <cell r="P2095" t="str">
            <v>NS</v>
          </cell>
          <cell r="Q2095">
            <v>7</v>
          </cell>
          <cell r="R2095">
            <v>0</v>
          </cell>
          <cell r="S2095">
            <v>0</v>
          </cell>
          <cell r="V2095">
            <v>7</v>
          </cell>
          <cell r="W2095">
            <v>0</v>
          </cell>
          <cell r="X2095">
            <v>0</v>
          </cell>
          <cell r="Y2095">
            <v>0</v>
          </cell>
          <cell r="AB2095">
            <v>0</v>
          </cell>
        </row>
        <row r="2096">
          <cell r="G2096">
            <v>710166451</v>
          </cell>
          <cell r="H2096" t="str">
            <v>000327549</v>
          </cell>
          <cell r="I2096" t="str">
            <v>Materská škola</v>
          </cell>
          <cell r="J2096" t="str">
            <v>Prešovský</v>
          </cell>
          <cell r="K2096" t="str">
            <v>Sabinov</v>
          </cell>
          <cell r="L2096" t="str">
            <v>08276</v>
          </cell>
          <cell r="M2096" t="str">
            <v>Oľšov</v>
          </cell>
          <cell r="N2096" t="str">
            <v>Oľšov 23</v>
          </cell>
          <cell r="O2096" t="str">
            <v>524956</v>
          </cell>
          <cell r="P2096" t="str">
            <v>NS</v>
          </cell>
          <cell r="Q2096">
            <v>0</v>
          </cell>
          <cell r="R2096">
            <v>0</v>
          </cell>
          <cell r="S2096">
            <v>0</v>
          </cell>
          <cell r="V2096">
            <v>0</v>
          </cell>
          <cell r="W2096">
            <v>0</v>
          </cell>
          <cell r="X2096">
            <v>0</v>
          </cell>
          <cell r="Y2096">
            <v>0</v>
          </cell>
          <cell r="AB2096">
            <v>0</v>
          </cell>
        </row>
        <row r="2097">
          <cell r="G2097">
            <v>710028822</v>
          </cell>
          <cell r="H2097" t="str">
            <v>000690554</v>
          </cell>
          <cell r="I2097" t="str">
            <v>Materská škola</v>
          </cell>
          <cell r="J2097" t="str">
            <v>Prešovský</v>
          </cell>
          <cell r="K2097" t="str">
            <v>Sabinov</v>
          </cell>
          <cell r="L2097" t="str">
            <v>08222</v>
          </cell>
          <cell r="M2097" t="str">
            <v>Ostrovany</v>
          </cell>
          <cell r="N2097" t="str">
            <v>Ostrovany 67</v>
          </cell>
          <cell r="O2097" t="str">
            <v>524981</v>
          </cell>
          <cell r="P2097" t="str">
            <v>NS</v>
          </cell>
          <cell r="Q2097">
            <v>18</v>
          </cell>
          <cell r="V2097">
            <v>18</v>
          </cell>
          <cell r="W2097">
            <v>8</v>
          </cell>
          <cell r="AB2097">
            <v>8</v>
          </cell>
        </row>
        <row r="2098">
          <cell r="G2098">
            <v>710028830</v>
          </cell>
          <cell r="H2098" t="str">
            <v>000327581</v>
          </cell>
          <cell r="I2098" t="str">
            <v>Materská škola</v>
          </cell>
          <cell r="J2098" t="str">
            <v>Prešovský</v>
          </cell>
          <cell r="K2098" t="str">
            <v>Prešov</v>
          </cell>
          <cell r="L2098" t="str">
            <v>08238</v>
          </cell>
          <cell r="M2098" t="str">
            <v>Ovčie</v>
          </cell>
          <cell r="N2098" t="str">
            <v>Ovčie 34</v>
          </cell>
          <cell r="O2098" t="str">
            <v>524999</v>
          </cell>
          <cell r="P2098" t="str">
            <v>NS</v>
          </cell>
          <cell r="Q2098">
            <v>13</v>
          </cell>
          <cell r="R2098">
            <v>0</v>
          </cell>
          <cell r="S2098">
            <v>0</v>
          </cell>
          <cell r="V2098">
            <v>13</v>
          </cell>
          <cell r="W2098">
            <v>0</v>
          </cell>
          <cell r="X2098">
            <v>0</v>
          </cell>
          <cell r="Y2098">
            <v>0</v>
          </cell>
          <cell r="AB2098">
            <v>0</v>
          </cell>
        </row>
        <row r="2099">
          <cell r="G2099">
            <v>710028849</v>
          </cell>
          <cell r="H2099" t="str">
            <v>036158097</v>
          </cell>
          <cell r="I2099" t="str">
            <v>Elokované pracovisko ako súčasť Základnej školy s materskou školou</v>
          </cell>
          <cell r="J2099" t="str">
            <v>Prešovský</v>
          </cell>
          <cell r="K2099" t="str">
            <v>Sabinov</v>
          </cell>
          <cell r="L2099" t="str">
            <v>08256</v>
          </cell>
          <cell r="M2099" t="str">
            <v>Pečovská Nová Ves</v>
          </cell>
          <cell r="N2099" t="str">
            <v>Na Dujave 320/48</v>
          </cell>
          <cell r="O2099" t="str">
            <v>525006</v>
          </cell>
          <cell r="P2099" t="str">
            <v>NS</v>
          </cell>
          <cell r="Q2099">
            <v>25</v>
          </cell>
          <cell r="R2099">
            <v>0</v>
          </cell>
          <cell r="S2099">
            <v>0</v>
          </cell>
          <cell r="V2099">
            <v>25</v>
          </cell>
          <cell r="W2099">
            <v>0</v>
          </cell>
          <cell r="X2099">
            <v>0</v>
          </cell>
          <cell r="Y2099">
            <v>0</v>
          </cell>
          <cell r="AB2099">
            <v>0</v>
          </cell>
        </row>
        <row r="2100">
          <cell r="G2100">
            <v>710271212</v>
          </cell>
          <cell r="H2100" t="str">
            <v>036158097</v>
          </cell>
          <cell r="I2100" t="str">
            <v>Elokované pracovisko ako súčasť Základnej školy s materskou školou</v>
          </cell>
          <cell r="J2100" t="str">
            <v>Prešovský</v>
          </cell>
          <cell r="K2100" t="str">
            <v>Sabinov</v>
          </cell>
          <cell r="L2100" t="str">
            <v>08256</v>
          </cell>
          <cell r="M2100" t="str">
            <v>Pečovská Nová Ves</v>
          </cell>
          <cell r="N2100" t="str">
            <v>Rómska 821/45</v>
          </cell>
          <cell r="O2100" t="str">
            <v>525006</v>
          </cell>
          <cell r="P2100" t="str">
            <v>NS</v>
          </cell>
          <cell r="Q2100">
            <v>12</v>
          </cell>
          <cell r="R2100">
            <v>0</v>
          </cell>
          <cell r="S2100">
            <v>0</v>
          </cell>
          <cell r="V2100">
            <v>12</v>
          </cell>
          <cell r="W2100">
            <v>7</v>
          </cell>
          <cell r="X2100">
            <v>0</v>
          </cell>
          <cell r="Y2100">
            <v>0</v>
          </cell>
          <cell r="AB2100">
            <v>7</v>
          </cell>
        </row>
        <row r="2101">
          <cell r="G2101">
            <v>710028857</v>
          </cell>
          <cell r="H2101" t="str">
            <v>000327603</v>
          </cell>
          <cell r="I2101" t="str">
            <v>Materská škola</v>
          </cell>
          <cell r="J2101" t="str">
            <v>Prešovský</v>
          </cell>
          <cell r="K2101" t="str">
            <v>Prešov</v>
          </cell>
          <cell r="L2101" t="str">
            <v>08253</v>
          </cell>
          <cell r="M2101" t="str">
            <v>Petrovany</v>
          </cell>
          <cell r="N2101" t="str">
            <v>Petrovany 275</v>
          </cell>
          <cell r="O2101" t="str">
            <v>525014</v>
          </cell>
          <cell r="P2101" t="str">
            <v>NS</v>
          </cell>
          <cell r="Q2101">
            <v>17</v>
          </cell>
          <cell r="V2101">
            <v>17</v>
          </cell>
          <cell r="W2101">
            <v>0</v>
          </cell>
          <cell r="AB2101">
            <v>0</v>
          </cell>
        </row>
        <row r="2102">
          <cell r="G2102">
            <v>710028865</v>
          </cell>
          <cell r="H2102" t="str">
            <v>000327611</v>
          </cell>
          <cell r="I2102" t="str">
            <v>Materská škola</v>
          </cell>
          <cell r="J2102" t="str">
            <v>Prešovský</v>
          </cell>
          <cell r="K2102" t="str">
            <v>Prešov</v>
          </cell>
          <cell r="L2102" t="str">
            <v>08212</v>
          </cell>
          <cell r="M2102" t="str">
            <v>Podhorany</v>
          </cell>
          <cell r="N2102" t="str">
            <v>Podhorany 109</v>
          </cell>
          <cell r="O2102" t="str">
            <v>525022</v>
          </cell>
          <cell r="P2102" t="str">
            <v>NS</v>
          </cell>
          <cell r="Q2102">
            <v>13</v>
          </cell>
          <cell r="R2102">
            <v>0</v>
          </cell>
          <cell r="S2102">
            <v>0</v>
          </cell>
          <cell r="V2102">
            <v>13</v>
          </cell>
          <cell r="W2102">
            <v>0</v>
          </cell>
          <cell r="X2102">
            <v>0</v>
          </cell>
          <cell r="Y2102">
            <v>0</v>
          </cell>
          <cell r="AB2102">
            <v>0</v>
          </cell>
        </row>
        <row r="2103">
          <cell r="G2103">
            <v>710028873</v>
          </cell>
          <cell r="H2103" t="str">
            <v>000327620</v>
          </cell>
          <cell r="I2103" t="str">
            <v>Materská škola</v>
          </cell>
          <cell r="J2103" t="str">
            <v>Prešovský</v>
          </cell>
          <cell r="K2103" t="str">
            <v>Prešov</v>
          </cell>
          <cell r="L2103" t="str">
            <v>08006</v>
          </cell>
          <cell r="M2103" t="str">
            <v>Podhradík</v>
          </cell>
          <cell r="N2103" t="str">
            <v>Podhradík 14</v>
          </cell>
          <cell r="O2103" t="str">
            <v>525031</v>
          </cell>
          <cell r="P2103" t="str">
            <v>NS</v>
          </cell>
          <cell r="Q2103">
            <v>9</v>
          </cell>
          <cell r="V2103">
            <v>9</v>
          </cell>
          <cell r="AB2103">
            <v>0</v>
          </cell>
        </row>
        <row r="2104">
          <cell r="G2104">
            <v>710028881</v>
          </cell>
          <cell r="H2104" t="str">
            <v>037944941</v>
          </cell>
          <cell r="I2104" t="str">
            <v>Základná škola s materskou školou - predprimárne vzdelávanie</v>
          </cell>
          <cell r="J2104" t="str">
            <v>Prešovský</v>
          </cell>
          <cell r="K2104" t="str">
            <v>Sabinov</v>
          </cell>
          <cell r="L2104" t="str">
            <v>08273</v>
          </cell>
          <cell r="M2104" t="str">
            <v>Poloma</v>
          </cell>
          <cell r="N2104" t="str">
            <v>Poloma 24</v>
          </cell>
          <cell r="O2104" t="str">
            <v>525049</v>
          </cell>
          <cell r="P2104" t="str">
            <v>NS</v>
          </cell>
          <cell r="Q2104">
            <v>10</v>
          </cell>
          <cell r="R2104">
            <v>0</v>
          </cell>
          <cell r="S2104">
            <v>0</v>
          </cell>
          <cell r="V2104">
            <v>10</v>
          </cell>
          <cell r="W2104">
            <v>0</v>
          </cell>
          <cell r="X2104">
            <v>0</v>
          </cell>
          <cell r="Y2104">
            <v>0</v>
          </cell>
          <cell r="AB2104">
            <v>0</v>
          </cell>
        </row>
        <row r="2105">
          <cell r="G2105">
            <v>710029152</v>
          </cell>
          <cell r="H2105" t="str">
            <v>000690601</v>
          </cell>
          <cell r="I2105" t="str">
            <v>Materská škola</v>
          </cell>
          <cell r="J2105" t="str">
            <v>Prešovský</v>
          </cell>
          <cell r="K2105" t="str">
            <v>Prešov</v>
          </cell>
          <cell r="L2105" t="str">
            <v>08214</v>
          </cell>
          <cell r="M2105" t="str">
            <v>Proč</v>
          </cell>
          <cell r="N2105" t="str">
            <v>Proč 111</v>
          </cell>
          <cell r="O2105" t="str">
            <v>525057</v>
          </cell>
          <cell r="P2105" t="str">
            <v>NS</v>
          </cell>
          <cell r="Q2105">
            <v>6</v>
          </cell>
          <cell r="R2105">
            <v>0</v>
          </cell>
          <cell r="S2105">
            <v>0</v>
          </cell>
          <cell r="V2105">
            <v>6</v>
          </cell>
          <cell r="W2105">
            <v>0</v>
          </cell>
          <cell r="X2105">
            <v>0</v>
          </cell>
          <cell r="Y2105">
            <v>0</v>
          </cell>
          <cell r="AB2105">
            <v>0</v>
          </cell>
        </row>
        <row r="2106">
          <cell r="G2106">
            <v>710029160</v>
          </cell>
          <cell r="H2106" t="str">
            <v>000327654</v>
          </cell>
          <cell r="I2106" t="str">
            <v>Materská škola</v>
          </cell>
          <cell r="J2106" t="str">
            <v>Prešovský</v>
          </cell>
          <cell r="K2106" t="str">
            <v>Prešov</v>
          </cell>
          <cell r="L2106" t="str">
            <v>08214</v>
          </cell>
          <cell r="M2106" t="str">
            <v>Pušovce</v>
          </cell>
          <cell r="N2106" t="str">
            <v>Pušovce 2</v>
          </cell>
          <cell r="O2106" t="str">
            <v>525065</v>
          </cell>
          <cell r="P2106" t="str">
            <v>NS</v>
          </cell>
          <cell r="Q2106">
            <v>11</v>
          </cell>
          <cell r="R2106">
            <v>0</v>
          </cell>
          <cell r="S2106">
            <v>0</v>
          </cell>
          <cell r="V2106">
            <v>11</v>
          </cell>
          <cell r="W2106">
            <v>0</v>
          </cell>
          <cell r="X2106">
            <v>0</v>
          </cell>
          <cell r="Y2106">
            <v>0</v>
          </cell>
          <cell r="AB2106">
            <v>0</v>
          </cell>
        </row>
        <row r="2107">
          <cell r="G2107">
            <v>710029179</v>
          </cell>
          <cell r="H2107" t="str">
            <v>000327662</v>
          </cell>
          <cell r="I2107" t="str">
            <v>Materská škola</v>
          </cell>
          <cell r="J2107" t="str">
            <v>Prešovský</v>
          </cell>
          <cell r="K2107" t="str">
            <v>Prešov</v>
          </cell>
          <cell r="L2107" t="str">
            <v>08242</v>
          </cell>
          <cell r="M2107" t="str">
            <v>Radatice</v>
          </cell>
          <cell r="N2107" t="str">
            <v>Radatice 210</v>
          </cell>
          <cell r="O2107" t="str">
            <v>525073</v>
          </cell>
          <cell r="P2107" t="str">
            <v>NS</v>
          </cell>
          <cell r="Q2107">
            <v>8</v>
          </cell>
          <cell r="R2107">
            <v>0</v>
          </cell>
          <cell r="S2107">
            <v>0</v>
          </cell>
          <cell r="V2107">
            <v>8</v>
          </cell>
          <cell r="W2107">
            <v>0</v>
          </cell>
          <cell r="X2107">
            <v>0</v>
          </cell>
          <cell r="Y2107">
            <v>0</v>
          </cell>
          <cell r="AB2107">
            <v>0</v>
          </cell>
        </row>
        <row r="2108">
          <cell r="G2108">
            <v>710029187</v>
          </cell>
          <cell r="H2108" t="str">
            <v>000327689</v>
          </cell>
          <cell r="I2108" t="str">
            <v>Materská škola</v>
          </cell>
          <cell r="J2108" t="str">
            <v>Prešovský</v>
          </cell>
          <cell r="K2108" t="str">
            <v>Sabinov</v>
          </cell>
          <cell r="L2108" t="str">
            <v>08261</v>
          </cell>
          <cell r="M2108" t="str">
            <v>Ražňany</v>
          </cell>
          <cell r="N2108" t="str">
            <v>Ražňany 235</v>
          </cell>
          <cell r="O2108" t="str">
            <v>525090</v>
          </cell>
          <cell r="P2108" t="str">
            <v>NS</v>
          </cell>
          <cell r="Q2108">
            <v>23</v>
          </cell>
          <cell r="R2108">
            <v>0</v>
          </cell>
          <cell r="S2108">
            <v>0</v>
          </cell>
          <cell r="V2108">
            <v>23</v>
          </cell>
          <cell r="W2108">
            <v>0</v>
          </cell>
          <cell r="X2108">
            <v>0</v>
          </cell>
          <cell r="Y2108">
            <v>0</v>
          </cell>
          <cell r="AB2108">
            <v>0</v>
          </cell>
        </row>
        <row r="2109">
          <cell r="G2109">
            <v>710029195</v>
          </cell>
          <cell r="H2109" t="str">
            <v>000327701</v>
          </cell>
          <cell r="I2109" t="str">
            <v>Materská škola</v>
          </cell>
          <cell r="J2109" t="str">
            <v>Prešovský</v>
          </cell>
          <cell r="K2109" t="str">
            <v>Prešov</v>
          </cell>
          <cell r="L2109" t="str">
            <v>08241</v>
          </cell>
          <cell r="M2109" t="str">
            <v>Rokycany</v>
          </cell>
          <cell r="N2109" t="str">
            <v>Rokycany 40</v>
          </cell>
          <cell r="O2109" t="str">
            <v>525111</v>
          </cell>
          <cell r="P2109" t="str">
            <v>NS</v>
          </cell>
          <cell r="Q2109">
            <v>5</v>
          </cell>
          <cell r="R2109">
            <v>0</v>
          </cell>
          <cell r="S2109">
            <v>0</v>
          </cell>
          <cell r="V2109">
            <v>5</v>
          </cell>
          <cell r="W2109">
            <v>1</v>
          </cell>
          <cell r="X2109">
            <v>0</v>
          </cell>
          <cell r="Y2109">
            <v>0</v>
          </cell>
          <cell r="AB2109">
            <v>1</v>
          </cell>
        </row>
        <row r="2110">
          <cell r="G2110">
            <v>710029209</v>
          </cell>
          <cell r="H2110" t="str">
            <v>037944631</v>
          </cell>
          <cell r="I2110" t="str">
            <v>Elokované pracovisko ako súčasť Základnej školy s materskou školou</v>
          </cell>
          <cell r="J2110" t="str">
            <v>Prešovský</v>
          </cell>
          <cell r="K2110" t="str">
            <v>Sabinov</v>
          </cell>
          <cell r="L2110" t="str">
            <v>08271</v>
          </cell>
          <cell r="M2110" t="str">
            <v>Rožkovany</v>
          </cell>
          <cell r="N2110" t="str">
            <v>Rožkovany 118</v>
          </cell>
          <cell r="O2110" t="str">
            <v>525120</v>
          </cell>
          <cell r="P2110" t="str">
            <v>NS</v>
          </cell>
          <cell r="Q2110">
            <v>11</v>
          </cell>
          <cell r="R2110">
            <v>0</v>
          </cell>
          <cell r="S2110">
            <v>0</v>
          </cell>
          <cell r="V2110">
            <v>11</v>
          </cell>
          <cell r="W2110">
            <v>2</v>
          </cell>
          <cell r="X2110">
            <v>0</v>
          </cell>
          <cell r="Y2110">
            <v>0</v>
          </cell>
          <cell r="AB2110">
            <v>2</v>
          </cell>
        </row>
        <row r="2111">
          <cell r="G2111">
            <v>710029217</v>
          </cell>
          <cell r="H2111" t="str">
            <v>000327727</v>
          </cell>
          <cell r="I2111" t="str">
            <v>Materská škola</v>
          </cell>
          <cell r="J2111" t="str">
            <v>Prešovský</v>
          </cell>
          <cell r="K2111" t="str">
            <v>Prešov</v>
          </cell>
          <cell r="L2111" t="str">
            <v>08005</v>
          </cell>
          <cell r="M2111" t="str">
            <v>Ruská Nová Ves</v>
          </cell>
          <cell r="N2111" t="str">
            <v>Ruská Nová Ves 24</v>
          </cell>
          <cell r="O2111" t="str">
            <v>525138</v>
          </cell>
          <cell r="P2111" t="str">
            <v>NS</v>
          </cell>
          <cell r="Q2111">
            <v>13</v>
          </cell>
          <cell r="R2111">
            <v>0</v>
          </cell>
          <cell r="S2111">
            <v>0</v>
          </cell>
          <cell r="V2111">
            <v>13</v>
          </cell>
          <cell r="W2111">
            <v>0</v>
          </cell>
          <cell r="X2111">
            <v>0</v>
          </cell>
          <cell r="Y2111">
            <v>0</v>
          </cell>
          <cell r="AB2111">
            <v>0</v>
          </cell>
        </row>
        <row r="2112">
          <cell r="G2112">
            <v>710029233</v>
          </cell>
          <cell r="H2112" t="str">
            <v>000327735</v>
          </cell>
          <cell r="I2112" t="str">
            <v>Materská škola</v>
          </cell>
          <cell r="J2112" t="str">
            <v>Prešovský</v>
          </cell>
          <cell r="K2112" t="str">
            <v>Sabinov</v>
          </cell>
          <cell r="L2112" t="str">
            <v>08301</v>
          </cell>
          <cell r="M2112" t="str">
            <v>Sabinov</v>
          </cell>
          <cell r="N2112" t="str">
            <v>Jarková 63</v>
          </cell>
          <cell r="O2112" t="str">
            <v>525146</v>
          </cell>
          <cell r="P2112" t="str">
            <v>NS</v>
          </cell>
          <cell r="Q2112">
            <v>8</v>
          </cell>
          <cell r="R2112">
            <v>0</v>
          </cell>
          <cell r="S2112">
            <v>0</v>
          </cell>
          <cell r="V2112">
            <v>8</v>
          </cell>
          <cell r="W2112">
            <v>0</v>
          </cell>
          <cell r="X2112">
            <v>0</v>
          </cell>
          <cell r="Y2112">
            <v>0</v>
          </cell>
          <cell r="AB2112">
            <v>0</v>
          </cell>
        </row>
        <row r="2113">
          <cell r="G2113">
            <v>710141732</v>
          </cell>
          <cell r="H2113" t="str">
            <v>000327735</v>
          </cell>
          <cell r="I2113" t="str">
            <v>Materská škola</v>
          </cell>
          <cell r="J2113" t="str">
            <v>Prešovský</v>
          </cell>
          <cell r="K2113" t="str">
            <v>Sabinov</v>
          </cell>
          <cell r="L2113" t="str">
            <v>08301</v>
          </cell>
          <cell r="M2113" t="str">
            <v>Sabinov</v>
          </cell>
          <cell r="N2113" t="str">
            <v>Ul. 17. novembra 42</v>
          </cell>
          <cell r="O2113" t="str">
            <v>525146</v>
          </cell>
          <cell r="P2113" t="str">
            <v>NS</v>
          </cell>
          <cell r="Q2113">
            <v>45</v>
          </cell>
          <cell r="R2113">
            <v>0</v>
          </cell>
          <cell r="S2113">
            <v>0</v>
          </cell>
          <cell r="V2113">
            <v>45</v>
          </cell>
          <cell r="W2113">
            <v>0</v>
          </cell>
          <cell r="X2113">
            <v>0</v>
          </cell>
          <cell r="Y2113">
            <v>0</v>
          </cell>
          <cell r="AB2113">
            <v>0</v>
          </cell>
        </row>
        <row r="2114">
          <cell r="G2114">
            <v>710141791</v>
          </cell>
          <cell r="H2114" t="str">
            <v>000327735</v>
          </cell>
          <cell r="I2114" t="str">
            <v>Materská škola</v>
          </cell>
          <cell r="J2114" t="str">
            <v>Prešovský</v>
          </cell>
          <cell r="K2114" t="str">
            <v>Sabinov</v>
          </cell>
          <cell r="L2114" t="str">
            <v>08301</v>
          </cell>
          <cell r="M2114" t="str">
            <v>Sabinov</v>
          </cell>
          <cell r="N2114" t="str">
            <v>9. mája 27</v>
          </cell>
          <cell r="O2114" t="str">
            <v>525146</v>
          </cell>
          <cell r="P2114" t="str">
            <v>NS</v>
          </cell>
          <cell r="Q2114">
            <v>37</v>
          </cell>
          <cell r="R2114">
            <v>0</v>
          </cell>
          <cell r="S2114">
            <v>0</v>
          </cell>
          <cell r="V2114">
            <v>37</v>
          </cell>
          <cell r="W2114">
            <v>1</v>
          </cell>
          <cell r="X2114">
            <v>0</v>
          </cell>
          <cell r="Y2114">
            <v>0</v>
          </cell>
          <cell r="AB2114">
            <v>1</v>
          </cell>
        </row>
        <row r="2115">
          <cell r="G2115">
            <v>710152565</v>
          </cell>
          <cell r="H2115" t="str">
            <v>000327735</v>
          </cell>
          <cell r="I2115" t="str">
            <v>Materská škola</v>
          </cell>
          <cell r="J2115" t="str">
            <v>Prešovský</v>
          </cell>
          <cell r="K2115" t="str">
            <v>Sabinov</v>
          </cell>
          <cell r="L2115" t="str">
            <v>08301</v>
          </cell>
          <cell r="M2115" t="str">
            <v>Sabinov</v>
          </cell>
          <cell r="N2115" t="str">
            <v>Švermova 1</v>
          </cell>
          <cell r="O2115" t="str">
            <v>525146</v>
          </cell>
          <cell r="P2115" t="str">
            <v>NS</v>
          </cell>
          <cell r="Q2115">
            <v>41</v>
          </cell>
          <cell r="R2115">
            <v>0</v>
          </cell>
          <cell r="S2115">
            <v>0</v>
          </cell>
          <cell r="V2115">
            <v>41</v>
          </cell>
          <cell r="W2115">
            <v>0</v>
          </cell>
          <cell r="X2115">
            <v>0</v>
          </cell>
          <cell r="Y2115">
            <v>0</v>
          </cell>
          <cell r="AB2115">
            <v>0</v>
          </cell>
        </row>
        <row r="2116">
          <cell r="G2116">
            <v>710252536</v>
          </cell>
          <cell r="H2116" t="str">
            <v>000327735</v>
          </cell>
          <cell r="I2116" t="str">
            <v>Materská škola</v>
          </cell>
          <cell r="J2116" t="str">
            <v>Prešovský</v>
          </cell>
          <cell r="K2116" t="str">
            <v>Sabinov</v>
          </cell>
          <cell r="L2116" t="str">
            <v>08301</v>
          </cell>
          <cell r="M2116" t="str">
            <v>Sabinov</v>
          </cell>
          <cell r="N2116" t="str">
            <v>Severná 2200</v>
          </cell>
          <cell r="O2116" t="str">
            <v>525146</v>
          </cell>
          <cell r="P2116" t="str">
            <v>NS</v>
          </cell>
          <cell r="Q2116">
            <v>21</v>
          </cell>
          <cell r="R2116">
            <v>0</v>
          </cell>
          <cell r="S2116">
            <v>0</v>
          </cell>
          <cell r="V2116">
            <v>21</v>
          </cell>
          <cell r="W2116">
            <v>8</v>
          </cell>
          <cell r="X2116">
            <v>0</v>
          </cell>
          <cell r="Y2116">
            <v>0</v>
          </cell>
          <cell r="AB2116">
            <v>8</v>
          </cell>
        </row>
        <row r="2117">
          <cell r="G2117">
            <v>710029306</v>
          </cell>
          <cell r="H2117" t="str">
            <v>037876881</v>
          </cell>
          <cell r="I2117" t="str">
            <v>Elokované pracovisko ako súčasť Základnej školy s materskou školou</v>
          </cell>
          <cell r="J2117" t="str">
            <v>Prešovský</v>
          </cell>
          <cell r="K2117" t="str">
            <v>Prešov</v>
          </cell>
          <cell r="L2117" t="str">
            <v>08243</v>
          </cell>
          <cell r="M2117" t="str">
            <v>Sedlice</v>
          </cell>
          <cell r="N2117" t="str">
            <v>Sedlice 16</v>
          </cell>
          <cell r="O2117" t="str">
            <v>525154</v>
          </cell>
          <cell r="P2117" t="str">
            <v>NS</v>
          </cell>
          <cell r="Q2117">
            <v>11</v>
          </cell>
          <cell r="R2117">
            <v>0</v>
          </cell>
          <cell r="S2117">
            <v>0</v>
          </cell>
          <cell r="V2117">
            <v>11</v>
          </cell>
          <cell r="W2117">
            <v>0</v>
          </cell>
          <cell r="X2117">
            <v>0</v>
          </cell>
          <cell r="Y2117">
            <v>0</v>
          </cell>
          <cell r="AB2117">
            <v>0</v>
          </cell>
        </row>
        <row r="2118">
          <cell r="G2118">
            <v>710029330</v>
          </cell>
          <cell r="H2118" t="str">
            <v>037876651</v>
          </cell>
          <cell r="I2118" t="str">
            <v>Elokované pracovisko ako súčasť Základnej školy s materskou školou</v>
          </cell>
          <cell r="J2118" t="str">
            <v>Prešovský</v>
          </cell>
          <cell r="K2118" t="str">
            <v>Prešov</v>
          </cell>
          <cell r="L2118" t="str">
            <v>08232</v>
          </cell>
          <cell r="M2118" t="str">
            <v>Svinia</v>
          </cell>
          <cell r="N2118" t="str">
            <v>Hlavná 87/10</v>
          </cell>
          <cell r="O2118" t="str">
            <v>525171</v>
          </cell>
          <cell r="P2118" t="str">
            <v>NS</v>
          </cell>
          <cell r="Q2118">
            <v>13</v>
          </cell>
          <cell r="R2118">
            <v>0</v>
          </cell>
          <cell r="S2118">
            <v>0</v>
          </cell>
          <cell r="V2118">
            <v>13</v>
          </cell>
          <cell r="W2118">
            <v>0</v>
          </cell>
          <cell r="X2118">
            <v>0</v>
          </cell>
          <cell r="Y2118">
            <v>0</v>
          </cell>
          <cell r="AB2118">
            <v>0</v>
          </cell>
        </row>
        <row r="2119">
          <cell r="G2119">
            <v>710255926</v>
          </cell>
          <cell r="H2119" t="str">
            <v>037876651</v>
          </cell>
          <cell r="I2119" t="str">
            <v>Elokované pracovisko ako súčasť Základnej školy s materskou školou</v>
          </cell>
          <cell r="J2119" t="str">
            <v>Prešovský</v>
          </cell>
          <cell r="K2119" t="str">
            <v>Prešov</v>
          </cell>
          <cell r="L2119" t="str">
            <v>08232</v>
          </cell>
          <cell r="M2119" t="str">
            <v>Svinia</v>
          </cell>
          <cell r="N2119" t="str">
            <v>Hložská 263</v>
          </cell>
          <cell r="O2119" t="str">
            <v>525171</v>
          </cell>
          <cell r="P2119" t="str">
            <v>NS</v>
          </cell>
          <cell r="Q2119">
            <v>37</v>
          </cell>
          <cell r="R2119">
            <v>0</v>
          </cell>
          <cell r="S2119">
            <v>0</v>
          </cell>
          <cell r="V2119">
            <v>37</v>
          </cell>
          <cell r="W2119">
            <v>0</v>
          </cell>
          <cell r="X2119">
            <v>0</v>
          </cell>
          <cell r="Y2119">
            <v>0</v>
          </cell>
          <cell r="AB2119">
            <v>0</v>
          </cell>
        </row>
        <row r="2120">
          <cell r="G2120">
            <v>710171927</v>
          </cell>
          <cell r="H2120" t="str">
            <v>000327778</v>
          </cell>
          <cell r="I2120" t="str">
            <v>Materská škola</v>
          </cell>
          <cell r="J2120" t="str">
            <v>Prešovský</v>
          </cell>
          <cell r="K2120" t="str">
            <v>Prešov</v>
          </cell>
          <cell r="L2120" t="str">
            <v>08212</v>
          </cell>
          <cell r="M2120" t="str">
            <v>Šarišská Poruba</v>
          </cell>
          <cell r="N2120" t="str">
            <v>Šarišská Poruba 34</v>
          </cell>
          <cell r="O2120" t="str">
            <v>525189</v>
          </cell>
          <cell r="P2120" t="str">
            <v>NS</v>
          </cell>
          <cell r="Q2120">
            <v>0</v>
          </cell>
          <cell r="R2120">
            <v>0</v>
          </cell>
          <cell r="S2120">
            <v>0</v>
          </cell>
          <cell r="V2120">
            <v>0</v>
          </cell>
          <cell r="W2120">
            <v>0</v>
          </cell>
          <cell r="X2120">
            <v>0</v>
          </cell>
          <cell r="Y2120">
            <v>0</v>
          </cell>
          <cell r="AB2120">
            <v>0</v>
          </cell>
        </row>
        <row r="2121">
          <cell r="G2121">
            <v>710029276</v>
          </cell>
          <cell r="H2121" t="str">
            <v>037876805</v>
          </cell>
          <cell r="I2121" t="str">
            <v>Základná škola s materskou školou - predprimárne vzdelávanie</v>
          </cell>
          <cell r="J2121" t="str">
            <v>Prešovský</v>
          </cell>
          <cell r="K2121" t="str">
            <v>Prešov</v>
          </cell>
          <cell r="L2121" t="str">
            <v>08205</v>
          </cell>
          <cell r="M2121" t="str">
            <v>Šarišské Bohdanovce</v>
          </cell>
          <cell r="N2121" t="str">
            <v>Šarišské Bohdanovce 179</v>
          </cell>
          <cell r="O2121" t="str">
            <v>525201</v>
          </cell>
          <cell r="P2121" t="str">
            <v>NS</v>
          </cell>
          <cell r="Q2121">
            <v>16</v>
          </cell>
          <cell r="R2121">
            <v>0</v>
          </cell>
          <cell r="S2121">
            <v>0</v>
          </cell>
          <cell r="V2121">
            <v>16</v>
          </cell>
          <cell r="W2121">
            <v>1</v>
          </cell>
          <cell r="X2121">
            <v>0</v>
          </cell>
          <cell r="Y2121">
            <v>0</v>
          </cell>
          <cell r="AB2121">
            <v>1</v>
          </cell>
        </row>
        <row r="2122">
          <cell r="G2122">
            <v>710029268</v>
          </cell>
          <cell r="H2122" t="str">
            <v>037876856</v>
          </cell>
          <cell r="I2122" t="str">
            <v>Základná škola s materskou školou - predprimárne vzdelávanie</v>
          </cell>
          <cell r="J2122" t="str">
            <v>Prešovský</v>
          </cell>
          <cell r="K2122" t="str">
            <v>Sabinov</v>
          </cell>
          <cell r="L2122" t="str">
            <v>08273</v>
          </cell>
          <cell r="M2122" t="str">
            <v>Šarišské Dravce</v>
          </cell>
          <cell r="N2122" t="str">
            <v>Šarišské Dravce 20</v>
          </cell>
          <cell r="O2122" t="str">
            <v>525219</v>
          </cell>
          <cell r="P2122" t="str">
            <v>NS</v>
          </cell>
          <cell r="Q2122">
            <v>15</v>
          </cell>
          <cell r="R2122">
            <v>0</v>
          </cell>
          <cell r="S2122">
            <v>0</v>
          </cell>
          <cell r="V2122">
            <v>15</v>
          </cell>
          <cell r="W2122">
            <v>0</v>
          </cell>
          <cell r="X2122">
            <v>0</v>
          </cell>
          <cell r="Y2122">
            <v>0</v>
          </cell>
          <cell r="AB2122">
            <v>0</v>
          </cell>
        </row>
        <row r="2123">
          <cell r="G2123">
            <v>710029284</v>
          </cell>
          <cell r="H2123" t="str">
            <v>036158101</v>
          </cell>
          <cell r="I2123" t="str">
            <v>Elokované pracovisko ako súčasť Základnej školy s materskou školou</v>
          </cell>
          <cell r="J2123" t="str">
            <v>Prešovský</v>
          </cell>
          <cell r="K2123" t="str">
            <v>Sabinov</v>
          </cell>
          <cell r="L2123" t="str">
            <v>08222</v>
          </cell>
          <cell r="M2123" t="str">
            <v>Šarišské Michaľany</v>
          </cell>
          <cell r="N2123" t="str">
            <v>Pod lesíkom 30</v>
          </cell>
          <cell r="O2123" t="str">
            <v>525235</v>
          </cell>
          <cell r="P2123" t="str">
            <v>NS</v>
          </cell>
          <cell r="Q2123">
            <v>29</v>
          </cell>
          <cell r="R2123">
            <v>0</v>
          </cell>
          <cell r="S2123">
            <v>0</v>
          </cell>
          <cell r="V2123">
            <v>29</v>
          </cell>
          <cell r="W2123">
            <v>0</v>
          </cell>
          <cell r="X2123">
            <v>0</v>
          </cell>
          <cell r="Y2123">
            <v>0</v>
          </cell>
          <cell r="AB2123">
            <v>0</v>
          </cell>
        </row>
        <row r="2124">
          <cell r="G2124">
            <v>710029314</v>
          </cell>
          <cell r="H2124" t="str">
            <v>000327824</v>
          </cell>
          <cell r="I2124" t="str">
            <v>Materská škola</v>
          </cell>
          <cell r="J2124" t="str">
            <v>Prešovský</v>
          </cell>
          <cell r="K2124" t="str">
            <v>Prešov</v>
          </cell>
          <cell r="L2124" t="str">
            <v>08236</v>
          </cell>
          <cell r="M2124" t="str">
            <v>Šindliar</v>
          </cell>
          <cell r="N2124" t="str">
            <v>Šindliar 7</v>
          </cell>
          <cell r="O2124" t="str">
            <v>525251</v>
          </cell>
          <cell r="P2124" t="str">
            <v>NS</v>
          </cell>
          <cell r="Q2124">
            <v>4</v>
          </cell>
          <cell r="R2124">
            <v>0</v>
          </cell>
          <cell r="S2124">
            <v>0</v>
          </cell>
          <cell r="V2124">
            <v>4</v>
          </cell>
          <cell r="W2124">
            <v>2</v>
          </cell>
          <cell r="X2124">
            <v>0</v>
          </cell>
          <cell r="Y2124">
            <v>0</v>
          </cell>
          <cell r="AB2124">
            <v>2</v>
          </cell>
        </row>
        <row r="2125">
          <cell r="G2125">
            <v>710029322</v>
          </cell>
          <cell r="H2125" t="str">
            <v>000327832</v>
          </cell>
          <cell r="I2125" t="str">
            <v>Materská škola</v>
          </cell>
          <cell r="J2125" t="str">
            <v>Prešovský</v>
          </cell>
          <cell r="K2125" t="str">
            <v>Prešov</v>
          </cell>
          <cell r="L2125" t="str">
            <v>08237</v>
          </cell>
          <cell r="M2125" t="str">
            <v>Široké</v>
          </cell>
          <cell r="N2125" t="str">
            <v>Široké 644</v>
          </cell>
          <cell r="O2125" t="str">
            <v>525260</v>
          </cell>
          <cell r="P2125" t="str">
            <v>NS</v>
          </cell>
          <cell r="Q2125">
            <v>20</v>
          </cell>
          <cell r="R2125">
            <v>0</v>
          </cell>
          <cell r="S2125">
            <v>0</v>
          </cell>
          <cell r="V2125">
            <v>20</v>
          </cell>
          <cell r="W2125">
            <v>0</v>
          </cell>
          <cell r="X2125">
            <v>0</v>
          </cell>
          <cell r="Y2125">
            <v>0</v>
          </cell>
          <cell r="AB2125">
            <v>0</v>
          </cell>
        </row>
        <row r="2126">
          <cell r="G2126">
            <v>710029349</v>
          </cell>
          <cell r="H2126" t="str">
            <v>000327859</v>
          </cell>
          <cell r="I2126" t="str">
            <v>Materská škola</v>
          </cell>
          <cell r="J2126" t="str">
            <v>Prešovský</v>
          </cell>
          <cell r="K2126" t="str">
            <v>Prešov</v>
          </cell>
          <cell r="L2126" t="str">
            <v>08005</v>
          </cell>
          <cell r="M2126" t="str">
            <v>Teriakovce</v>
          </cell>
          <cell r="N2126" t="str">
            <v>Teriakovce 51</v>
          </cell>
          <cell r="O2126" t="str">
            <v>525286</v>
          </cell>
          <cell r="P2126" t="str">
            <v>NS</v>
          </cell>
          <cell r="Q2126">
            <v>5</v>
          </cell>
          <cell r="R2126">
            <v>0</v>
          </cell>
          <cell r="S2126">
            <v>0</v>
          </cell>
          <cell r="V2126">
            <v>5</v>
          </cell>
          <cell r="W2126">
            <v>0</v>
          </cell>
          <cell r="X2126">
            <v>0</v>
          </cell>
          <cell r="Y2126">
            <v>0</v>
          </cell>
          <cell r="AB2126">
            <v>0</v>
          </cell>
        </row>
        <row r="2127">
          <cell r="G2127">
            <v>710040075</v>
          </cell>
          <cell r="H2127" t="str">
            <v>037877003</v>
          </cell>
          <cell r="I2127" t="str">
            <v>Elokované pracovisko ako súčasť Základnej školy s materskou školou</v>
          </cell>
          <cell r="J2127" t="str">
            <v>Prešovský</v>
          </cell>
          <cell r="K2127" t="str">
            <v>Prešov</v>
          </cell>
          <cell r="L2127" t="str">
            <v>08267</v>
          </cell>
          <cell r="M2127" t="str">
            <v>Terňa</v>
          </cell>
          <cell r="N2127" t="str">
            <v>Záhradná 201/6</v>
          </cell>
          <cell r="O2127" t="str">
            <v>525294</v>
          </cell>
          <cell r="P2127" t="str">
            <v>NS</v>
          </cell>
          <cell r="Q2127">
            <v>25</v>
          </cell>
          <cell r="R2127">
            <v>0</v>
          </cell>
          <cell r="S2127">
            <v>0</v>
          </cell>
          <cell r="V2127">
            <v>25</v>
          </cell>
          <cell r="W2127">
            <v>0</v>
          </cell>
          <cell r="X2127">
            <v>0</v>
          </cell>
          <cell r="Y2127">
            <v>0</v>
          </cell>
          <cell r="AB2127">
            <v>0</v>
          </cell>
        </row>
        <row r="2128">
          <cell r="G2128">
            <v>710029357</v>
          </cell>
          <cell r="H2128" t="str">
            <v>037942247</v>
          </cell>
          <cell r="I2128" t="str">
            <v>Základná škola s materskou školou - predprimárne vzdelávanie</v>
          </cell>
          <cell r="J2128" t="str">
            <v>Prešovský</v>
          </cell>
          <cell r="K2128" t="str">
            <v>Sabinov</v>
          </cell>
          <cell r="L2128" t="str">
            <v>08276</v>
          </cell>
          <cell r="M2128" t="str">
            <v>Torysa</v>
          </cell>
          <cell r="N2128" t="str">
            <v>Torysa 26</v>
          </cell>
          <cell r="O2128" t="str">
            <v>525316</v>
          </cell>
          <cell r="P2128" t="str">
            <v>NS</v>
          </cell>
          <cell r="Q2128">
            <v>5</v>
          </cell>
          <cell r="V2128">
            <v>5</v>
          </cell>
          <cell r="W2128">
            <v>2</v>
          </cell>
          <cell r="AB2128">
            <v>2</v>
          </cell>
        </row>
        <row r="2129">
          <cell r="G2129">
            <v>710248768</v>
          </cell>
          <cell r="H2129" t="str">
            <v>037942247</v>
          </cell>
          <cell r="I2129" t="str">
            <v>Elokované pracovisko ako súčasť Základnej školy s materskou školou</v>
          </cell>
          <cell r="J2129" t="str">
            <v>Prešovský</v>
          </cell>
          <cell r="K2129" t="str">
            <v>Sabinov</v>
          </cell>
          <cell r="L2129" t="str">
            <v>08267</v>
          </cell>
          <cell r="M2129" t="str">
            <v>Torysa</v>
          </cell>
          <cell r="N2129" t="str">
            <v>Torysa 339</v>
          </cell>
          <cell r="O2129" t="str">
            <v>525316</v>
          </cell>
          <cell r="P2129" t="str">
            <v>NS</v>
          </cell>
          <cell r="Q2129">
            <v>16</v>
          </cell>
          <cell r="V2129">
            <v>16</v>
          </cell>
          <cell r="W2129">
            <v>0</v>
          </cell>
          <cell r="AB2129">
            <v>0</v>
          </cell>
        </row>
        <row r="2130">
          <cell r="G2130">
            <v>710227213</v>
          </cell>
          <cell r="H2130" t="str">
            <v>037876678</v>
          </cell>
          <cell r="I2130" t="str">
            <v>Elokované pracovisko ako súčasť Základnej školy s materskou školou</v>
          </cell>
          <cell r="J2130" t="str">
            <v>Prešovský</v>
          </cell>
          <cell r="K2130" t="str">
            <v>Prešov</v>
          </cell>
          <cell r="L2130" t="str">
            <v>08207</v>
          </cell>
          <cell r="M2130" t="str">
            <v>Tuhrina</v>
          </cell>
          <cell r="N2130" t="str">
            <v>Tuhrina 27</v>
          </cell>
          <cell r="O2130" t="str">
            <v>525332</v>
          </cell>
          <cell r="P2130" t="str">
            <v>NS</v>
          </cell>
          <cell r="Q2130">
            <v>8</v>
          </cell>
          <cell r="V2130">
            <v>8</v>
          </cell>
          <cell r="W2130">
            <v>1</v>
          </cell>
          <cell r="AB2130">
            <v>1</v>
          </cell>
        </row>
        <row r="2131">
          <cell r="G2131">
            <v>710029373</v>
          </cell>
          <cell r="H2131" t="str">
            <v>037876872</v>
          </cell>
          <cell r="I2131" t="str">
            <v>Elokované pracovisko ako súčasť Základnej školy s materskou školou</v>
          </cell>
          <cell r="J2131" t="str">
            <v>Prešovský</v>
          </cell>
          <cell r="K2131" t="str">
            <v>Prešov</v>
          </cell>
          <cell r="L2131" t="str">
            <v>08213</v>
          </cell>
          <cell r="M2131" t="str">
            <v>Tulčík</v>
          </cell>
          <cell r="N2131" t="str">
            <v>Tulčík 177</v>
          </cell>
          <cell r="O2131" t="str">
            <v>525341</v>
          </cell>
          <cell r="P2131" t="str">
            <v>NS</v>
          </cell>
          <cell r="Q2131">
            <v>11</v>
          </cell>
          <cell r="V2131">
            <v>11</v>
          </cell>
          <cell r="AB2131">
            <v>0</v>
          </cell>
        </row>
        <row r="2132">
          <cell r="G2132">
            <v>710029381</v>
          </cell>
          <cell r="H2132" t="str">
            <v>000327921</v>
          </cell>
          <cell r="I2132" t="str">
            <v>Materská škola</v>
          </cell>
          <cell r="J2132" t="str">
            <v>Prešovský</v>
          </cell>
          <cell r="K2132" t="str">
            <v>Sabinov</v>
          </cell>
          <cell r="L2132" t="str">
            <v>08266</v>
          </cell>
          <cell r="M2132" t="str">
            <v>Uzovce</v>
          </cell>
          <cell r="N2132" t="str">
            <v>Uzovce 138</v>
          </cell>
          <cell r="O2132" t="str">
            <v>525359</v>
          </cell>
          <cell r="P2132" t="str">
            <v>NS</v>
          </cell>
          <cell r="Q2132">
            <v>4</v>
          </cell>
          <cell r="R2132">
            <v>0</v>
          </cell>
          <cell r="S2132">
            <v>0</v>
          </cell>
          <cell r="V2132">
            <v>4</v>
          </cell>
          <cell r="W2132">
            <v>0</v>
          </cell>
          <cell r="X2132">
            <v>0</v>
          </cell>
          <cell r="Y2132">
            <v>0</v>
          </cell>
          <cell r="AB2132">
            <v>0</v>
          </cell>
        </row>
        <row r="2133">
          <cell r="G2133">
            <v>710029390</v>
          </cell>
          <cell r="H2133" t="str">
            <v>000327930</v>
          </cell>
          <cell r="I2133" t="str">
            <v>Materská škola</v>
          </cell>
          <cell r="J2133" t="str">
            <v>Prešovský</v>
          </cell>
          <cell r="K2133" t="str">
            <v>Sabinov</v>
          </cell>
          <cell r="L2133" t="str">
            <v>08262</v>
          </cell>
          <cell r="M2133" t="str">
            <v>Uzovské Pekľany</v>
          </cell>
          <cell r="N2133" t="str">
            <v>Uzovské Pekľany 67</v>
          </cell>
          <cell r="O2133" t="str">
            <v>525367</v>
          </cell>
          <cell r="P2133" t="str">
            <v>NS</v>
          </cell>
          <cell r="Q2133">
            <v>3</v>
          </cell>
          <cell r="V2133">
            <v>3</v>
          </cell>
          <cell r="W2133">
            <v>1</v>
          </cell>
          <cell r="AB2133">
            <v>1</v>
          </cell>
        </row>
        <row r="2134">
          <cell r="G2134">
            <v>710029403</v>
          </cell>
          <cell r="H2134" t="str">
            <v>000327948</v>
          </cell>
          <cell r="I2134" t="str">
            <v>Materská škola</v>
          </cell>
          <cell r="J2134" t="str">
            <v>Prešovský</v>
          </cell>
          <cell r="K2134" t="str">
            <v>Sabinov</v>
          </cell>
          <cell r="L2134" t="str">
            <v>08261</v>
          </cell>
          <cell r="M2134" t="str">
            <v>Uzovský Šalgov</v>
          </cell>
          <cell r="N2134" t="str">
            <v>Uzovský Šalgov 20</v>
          </cell>
          <cell r="O2134" t="str">
            <v>525375</v>
          </cell>
          <cell r="P2134" t="str">
            <v>NS</v>
          </cell>
          <cell r="Q2134">
            <v>7</v>
          </cell>
          <cell r="R2134">
            <v>0</v>
          </cell>
          <cell r="S2134">
            <v>0</v>
          </cell>
          <cell r="V2134">
            <v>7</v>
          </cell>
          <cell r="W2134">
            <v>1</v>
          </cell>
          <cell r="X2134">
            <v>0</v>
          </cell>
          <cell r="Y2134">
            <v>0</v>
          </cell>
          <cell r="AB2134">
            <v>1</v>
          </cell>
        </row>
        <row r="2135">
          <cell r="G2135">
            <v>710029411</v>
          </cell>
          <cell r="H2135" t="str">
            <v>000327956</v>
          </cell>
          <cell r="I2135" t="str">
            <v>Materská škola</v>
          </cell>
          <cell r="J2135" t="str">
            <v>Prešovský</v>
          </cell>
          <cell r="K2135" t="str">
            <v>Prešov</v>
          </cell>
          <cell r="L2135" t="str">
            <v>08205</v>
          </cell>
          <cell r="M2135" t="str">
            <v>Varhaňovce</v>
          </cell>
          <cell r="N2135" t="str">
            <v>Varhaňovce 20</v>
          </cell>
          <cell r="O2135" t="str">
            <v>525383</v>
          </cell>
          <cell r="P2135" t="str">
            <v>NS</v>
          </cell>
          <cell r="Q2135">
            <v>15</v>
          </cell>
          <cell r="R2135">
            <v>0</v>
          </cell>
          <cell r="S2135">
            <v>0</v>
          </cell>
          <cell r="V2135">
            <v>15</v>
          </cell>
          <cell r="W2135">
            <v>7</v>
          </cell>
          <cell r="X2135">
            <v>0</v>
          </cell>
          <cell r="Y2135">
            <v>0</v>
          </cell>
          <cell r="AB2135">
            <v>7</v>
          </cell>
        </row>
        <row r="2136">
          <cell r="G2136">
            <v>710029438</v>
          </cell>
          <cell r="H2136" t="str">
            <v>000690571</v>
          </cell>
          <cell r="I2136" t="str">
            <v>Materská škola</v>
          </cell>
          <cell r="J2136" t="str">
            <v>Prešovský</v>
          </cell>
          <cell r="K2136" t="str">
            <v>Prešov</v>
          </cell>
          <cell r="L2136" t="str">
            <v>08267</v>
          </cell>
          <cell r="M2136" t="str">
            <v>Veľký Slivník</v>
          </cell>
          <cell r="N2136" t="str">
            <v>Veľký Slivník 89</v>
          </cell>
          <cell r="O2136" t="str">
            <v>525391</v>
          </cell>
          <cell r="P2136" t="str">
            <v>NS</v>
          </cell>
          <cell r="Q2136">
            <v>7</v>
          </cell>
          <cell r="R2136">
            <v>0</v>
          </cell>
          <cell r="S2136">
            <v>0</v>
          </cell>
          <cell r="V2136">
            <v>7</v>
          </cell>
          <cell r="W2136">
            <v>0</v>
          </cell>
          <cell r="X2136">
            <v>0</v>
          </cell>
          <cell r="Y2136">
            <v>0</v>
          </cell>
          <cell r="AB2136">
            <v>0</v>
          </cell>
        </row>
        <row r="2137">
          <cell r="G2137">
            <v>37880047</v>
          </cell>
          <cell r="H2137" t="str">
            <v>000327972</v>
          </cell>
          <cell r="I2137" t="str">
            <v>Materská škola</v>
          </cell>
          <cell r="J2137" t="str">
            <v>Prešovský</v>
          </cell>
          <cell r="K2137" t="str">
            <v>Prešov</v>
          </cell>
          <cell r="L2137" t="str">
            <v>08221</v>
          </cell>
          <cell r="M2137" t="str">
            <v>Veľký Šariš</v>
          </cell>
          <cell r="N2137" t="str">
            <v>A. Sládkoviča 10</v>
          </cell>
          <cell r="O2137" t="str">
            <v>525405</v>
          </cell>
          <cell r="P2137" t="str">
            <v>PS</v>
          </cell>
          <cell r="Q2137">
            <v>36</v>
          </cell>
          <cell r="R2137">
            <v>0</v>
          </cell>
          <cell r="S2137">
            <v>0</v>
          </cell>
          <cell r="V2137">
            <v>36</v>
          </cell>
          <cell r="W2137">
            <v>0</v>
          </cell>
          <cell r="X2137">
            <v>0</v>
          </cell>
          <cell r="Y2137">
            <v>0</v>
          </cell>
          <cell r="AB2137">
            <v>0</v>
          </cell>
        </row>
        <row r="2138">
          <cell r="G2138">
            <v>710029446</v>
          </cell>
          <cell r="H2138" t="str">
            <v>000327981</v>
          </cell>
          <cell r="I2138" t="str">
            <v>Materská škola</v>
          </cell>
          <cell r="J2138" t="str">
            <v>Prešovský</v>
          </cell>
          <cell r="K2138" t="str">
            <v>Prešov</v>
          </cell>
          <cell r="L2138" t="str">
            <v>08238</v>
          </cell>
          <cell r="M2138" t="str">
            <v>Víťaz</v>
          </cell>
          <cell r="N2138" t="str">
            <v>Víťaz 183</v>
          </cell>
          <cell r="O2138" t="str">
            <v>525413</v>
          </cell>
          <cell r="P2138" t="str">
            <v>NS</v>
          </cell>
          <cell r="Q2138">
            <v>14</v>
          </cell>
          <cell r="R2138">
            <v>0</v>
          </cell>
          <cell r="S2138">
            <v>0</v>
          </cell>
          <cell r="V2138">
            <v>14</v>
          </cell>
          <cell r="W2138">
            <v>0</v>
          </cell>
          <cell r="X2138">
            <v>0</v>
          </cell>
          <cell r="Y2138">
            <v>0</v>
          </cell>
          <cell r="AB2138">
            <v>0</v>
          </cell>
        </row>
        <row r="2139">
          <cell r="G2139">
            <v>710029454</v>
          </cell>
          <cell r="H2139" t="str">
            <v>000328006</v>
          </cell>
          <cell r="I2139" t="str">
            <v>Materská škola</v>
          </cell>
          <cell r="J2139" t="str">
            <v>Prešovský</v>
          </cell>
          <cell r="K2139" t="str">
            <v>Prešov</v>
          </cell>
          <cell r="L2139" t="str">
            <v>08006</v>
          </cell>
          <cell r="M2139" t="str">
            <v>Vyšná Šebastová</v>
          </cell>
          <cell r="N2139" t="str">
            <v>Vyšná Šebastová 156</v>
          </cell>
          <cell r="O2139" t="str">
            <v>525430</v>
          </cell>
          <cell r="P2139" t="str">
            <v>NS</v>
          </cell>
          <cell r="Q2139">
            <v>6</v>
          </cell>
          <cell r="R2139">
            <v>0</v>
          </cell>
          <cell r="S2139">
            <v>0</v>
          </cell>
          <cell r="V2139">
            <v>6</v>
          </cell>
          <cell r="W2139">
            <v>0</v>
          </cell>
          <cell r="X2139">
            <v>0</v>
          </cell>
          <cell r="Y2139">
            <v>0</v>
          </cell>
          <cell r="AB2139">
            <v>0</v>
          </cell>
        </row>
        <row r="2140">
          <cell r="G2140">
            <v>710029462</v>
          </cell>
          <cell r="H2140" t="str">
            <v>000328014</v>
          </cell>
          <cell r="I2140" t="str">
            <v>Materská škola</v>
          </cell>
          <cell r="J2140" t="str">
            <v>Prešovský</v>
          </cell>
          <cell r="K2140" t="str">
            <v>Prešov</v>
          </cell>
          <cell r="L2140" t="str">
            <v>08253</v>
          </cell>
          <cell r="M2140" t="str">
            <v>Záborské</v>
          </cell>
          <cell r="N2140" t="str">
            <v>Záborské 14</v>
          </cell>
          <cell r="O2140" t="str">
            <v>525448</v>
          </cell>
          <cell r="P2140" t="str">
            <v>NS</v>
          </cell>
          <cell r="Q2140">
            <v>9</v>
          </cell>
          <cell r="R2140">
            <v>0</v>
          </cell>
          <cell r="S2140">
            <v>0</v>
          </cell>
          <cell r="V2140">
            <v>9</v>
          </cell>
          <cell r="W2140">
            <v>0</v>
          </cell>
          <cell r="X2140">
            <v>0</v>
          </cell>
          <cell r="Y2140">
            <v>0</v>
          </cell>
          <cell r="AB2140">
            <v>0</v>
          </cell>
        </row>
        <row r="2141">
          <cell r="G2141">
            <v>710029470</v>
          </cell>
          <cell r="H2141" t="str">
            <v>000328022</v>
          </cell>
          <cell r="I2141" t="str">
            <v>Materská škola</v>
          </cell>
          <cell r="J2141" t="str">
            <v>Prešovský</v>
          </cell>
          <cell r="K2141" t="str">
            <v>Prešov</v>
          </cell>
          <cell r="L2141" t="str">
            <v>08216</v>
          </cell>
          <cell r="M2141" t="str">
            <v>Záhradné</v>
          </cell>
          <cell r="N2141" t="str">
            <v>Záhradné 226</v>
          </cell>
          <cell r="O2141" t="str">
            <v>525456</v>
          </cell>
          <cell r="P2141" t="str">
            <v>NS</v>
          </cell>
          <cell r="Q2141">
            <v>17</v>
          </cell>
          <cell r="R2141">
            <v>0</v>
          </cell>
          <cell r="V2141">
            <v>17</v>
          </cell>
          <cell r="W2141">
            <v>0</v>
          </cell>
          <cell r="X2141">
            <v>0</v>
          </cell>
          <cell r="AB2141">
            <v>0</v>
          </cell>
        </row>
        <row r="2142">
          <cell r="G2142">
            <v>710029489</v>
          </cell>
          <cell r="H2142" t="str">
            <v>000328057</v>
          </cell>
          <cell r="I2142" t="str">
            <v>Materská škola</v>
          </cell>
          <cell r="J2142" t="str">
            <v>Prešovský</v>
          </cell>
          <cell r="K2142" t="str">
            <v>Prešov</v>
          </cell>
          <cell r="L2142" t="str">
            <v>08206</v>
          </cell>
          <cell r="M2142" t="str">
            <v>Žehňa</v>
          </cell>
          <cell r="N2142" t="str">
            <v>Žehňa 9</v>
          </cell>
          <cell r="O2142" t="str">
            <v>525499</v>
          </cell>
          <cell r="P2142" t="str">
            <v>NS</v>
          </cell>
          <cell r="Q2142">
            <v>22</v>
          </cell>
          <cell r="R2142">
            <v>0</v>
          </cell>
          <cell r="S2142">
            <v>0</v>
          </cell>
          <cell r="V2142">
            <v>22</v>
          </cell>
          <cell r="W2142">
            <v>1</v>
          </cell>
          <cell r="X2142">
            <v>0</v>
          </cell>
          <cell r="Y2142">
            <v>0</v>
          </cell>
          <cell r="AB2142">
            <v>1</v>
          </cell>
        </row>
        <row r="2143">
          <cell r="G2143">
            <v>710141783</v>
          </cell>
          <cell r="H2143" t="str">
            <v>000328065</v>
          </cell>
          <cell r="I2143" t="str">
            <v>Materská škola</v>
          </cell>
          <cell r="J2143" t="str">
            <v>Prešovský</v>
          </cell>
          <cell r="K2143" t="str">
            <v>Prešov</v>
          </cell>
          <cell r="L2143" t="str">
            <v>08241</v>
          </cell>
          <cell r="M2143" t="str">
            <v>Žipov</v>
          </cell>
          <cell r="N2143" t="str">
            <v>Žipov 21</v>
          </cell>
          <cell r="O2143" t="str">
            <v>525502</v>
          </cell>
          <cell r="P2143" t="str">
            <v>NS</v>
          </cell>
          <cell r="Q2143">
            <v>0</v>
          </cell>
          <cell r="R2143">
            <v>0</v>
          </cell>
          <cell r="S2143">
            <v>0</v>
          </cell>
          <cell r="V2143">
            <v>0</v>
          </cell>
          <cell r="W2143">
            <v>0</v>
          </cell>
          <cell r="X2143">
            <v>0</v>
          </cell>
          <cell r="Y2143">
            <v>0</v>
          </cell>
          <cell r="AB2143">
            <v>0</v>
          </cell>
        </row>
        <row r="2144">
          <cell r="G2144">
            <v>710029519</v>
          </cell>
          <cell r="H2144" t="str">
            <v>037947800</v>
          </cell>
          <cell r="I2144" t="str">
            <v>Elokované pracovisko ako súčasť Základnej školy s materskou školou</v>
          </cell>
          <cell r="J2144" t="str">
            <v>Prešovský</v>
          </cell>
          <cell r="K2144" t="str">
            <v>Prešov</v>
          </cell>
          <cell r="L2144" t="str">
            <v>08001</v>
          </cell>
          <cell r="M2144" t="str">
            <v>Župčany</v>
          </cell>
          <cell r="N2144" t="str">
            <v>Župčany 54</v>
          </cell>
          <cell r="O2144" t="str">
            <v>525511</v>
          </cell>
          <cell r="P2144" t="str">
            <v>NS</v>
          </cell>
          <cell r="Q2144">
            <v>16</v>
          </cell>
          <cell r="R2144">
            <v>0</v>
          </cell>
          <cell r="S2144">
            <v>0</v>
          </cell>
          <cell r="V2144">
            <v>16</v>
          </cell>
          <cell r="W2144">
            <v>0</v>
          </cell>
          <cell r="X2144">
            <v>0</v>
          </cell>
          <cell r="Y2144">
            <v>0</v>
          </cell>
          <cell r="AB2144">
            <v>0</v>
          </cell>
        </row>
        <row r="2145">
          <cell r="G2145">
            <v>710030150</v>
          </cell>
          <cell r="H2145" t="str">
            <v>000328758</v>
          </cell>
          <cell r="I2145" t="str">
            <v>Materská škola</v>
          </cell>
          <cell r="J2145" t="str">
            <v>Košický</v>
          </cell>
          <cell r="K2145" t="str">
            <v>Rožňava</v>
          </cell>
          <cell r="L2145" t="str">
            <v>04801</v>
          </cell>
          <cell r="M2145" t="str">
            <v>Rožňava</v>
          </cell>
          <cell r="N2145" t="str">
            <v>Pionierov 639/18</v>
          </cell>
          <cell r="O2145" t="str">
            <v>525529</v>
          </cell>
          <cell r="P2145" t="str">
            <v>NS</v>
          </cell>
          <cell r="Q2145">
            <v>14</v>
          </cell>
          <cell r="R2145">
            <v>0</v>
          </cell>
          <cell r="S2145">
            <v>0</v>
          </cell>
          <cell r="V2145">
            <v>14</v>
          </cell>
          <cell r="W2145">
            <v>0</v>
          </cell>
          <cell r="X2145">
            <v>0</v>
          </cell>
          <cell r="Y2145">
            <v>0</v>
          </cell>
          <cell r="AB2145">
            <v>0</v>
          </cell>
        </row>
        <row r="2146">
          <cell r="G2146">
            <v>710030169</v>
          </cell>
          <cell r="H2146" t="str">
            <v>000328758</v>
          </cell>
          <cell r="I2146" t="str">
            <v>Materská škola - Óvoda</v>
          </cell>
          <cell r="J2146" t="str">
            <v>Košický</v>
          </cell>
          <cell r="K2146" t="str">
            <v>Rožňava</v>
          </cell>
          <cell r="L2146" t="str">
            <v>04801</v>
          </cell>
          <cell r="M2146" t="str">
            <v>Rožňava</v>
          </cell>
          <cell r="N2146" t="str">
            <v>Krátka 1825/28</v>
          </cell>
          <cell r="O2146" t="str">
            <v>525529</v>
          </cell>
          <cell r="P2146" t="str">
            <v>NS</v>
          </cell>
          <cell r="Q2146">
            <v>28</v>
          </cell>
          <cell r="R2146">
            <v>0</v>
          </cell>
          <cell r="S2146">
            <v>0</v>
          </cell>
          <cell r="V2146">
            <v>28</v>
          </cell>
          <cell r="W2146">
            <v>8</v>
          </cell>
          <cell r="X2146">
            <v>0</v>
          </cell>
          <cell r="Y2146">
            <v>0</v>
          </cell>
          <cell r="AB2146">
            <v>8</v>
          </cell>
        </row>
        <row r="2147">
          <cell r="G2147">
            <v>710040113</v>
          </cell>
          <cell r="H2147" t="str">
            <v>000328758</v>
          </cell>
          <cell r="I2147" t="str">
            <v>Materská škola</v>
          </cell>
          <cell r="J2147" t="str">
            <v>Košický</v>
          </cell>
          <cell r="K2147" t="str">
            <v>Rožňava</v>
          </cell>
          <cell r="L2147" t="str">
            <v>04801</v>
          </cell>
          <cell r="M2147" t="str">
            <v>Rožňava</v>
          </cell>
          <cell r="N2147" t="str">
            <v>Ernesta Rótha 518/4</v>
          </cell>
          <cell r="O2147" t="str">
            <v>525529</v>
          </cell>
          <cell r="P2147" t="str">
            <v>NS</v>
          </cell>
          <cell r="Q2147">
            <v>36</v>
          </cell>
          <cell r="R2147">
            <v>0</v>
          </cell>
          <cell r="S2147">
            <v>0</v>
          </cell>
          <cell r="V2147">
            <v>36</v>
          </cell>
          <cell r="W2147">
            <v>0</v>
          </cell>
          <cell r="X2147">
            <v>0</v>
          </cell>
          <cell r="Y2147">
            <v>0</v>
          </cell>
          <cell r="AB2147">
            <v>0</v>
          </cell>
        </row>
        <row r="2148">
          <cell r="G2148">
            <v>710040121</v>
          </cell>
          <cell r="H2148" t="str">
            <v>000328758</v>
          </cell>
          <cell r="I2148" t="str">
            <v>Materská škola</v>
          </cell>
          <cell r="J2148" t="str">
            <v>Košický</v>
          </cell>
          <cell r="K2148" t="str">
            <v>Rožňava</v>
          </cell>
          <cell r="L2148" t="str">
            <v>04801</v>
          </cell>
          <cell r="M2148" t="str">
            <v>Rožňava</v>
          </cell>
          <cell r="N2148" t="str">
            <v>Vajanského 370/6</v>
          </cell>
          <cell r="O2148" t="str">
            <v>525529</v>
          </cell>
          <cell r="P2148" t="str">
            <v>NS</v>
          </cell>
          <cell r="Q2148">
            <v>20</v>
          </cell>
          <cell r="R2148">
            <v>0</v>
          </cell>
          <cell r="S2148">
            <v>0</v>
          </cell>
          <cell r="V2148">
            <v>20</v>
          </cell>
          <cell r="W2148">
            <v>10</v>
          </cell>
          <cell r="X2148">
            <v>0</v>
          </cell>
          <cell r="Y2148">
            <v>0</v>
          </cell>
          <cell r="AB2148">
            <v>10</v>
          </cell>
        </row>
        <row r="2149">
          <cell r="G2149">
            <v>710040130</v>
          </cell>
          <cell r="H2149" t="str">
            <v>000328758</v>
          </cell>
          <cell r="I2149" t="str">
            <v>Materská škola</v>
          </cell>
          <cell r="J2149" t="str">
            <v>Košický</v>
          </cell>
          <cell r="K2149" t="str">
            <v>Rožňava</v>
          </cell>
          <cell r="L2149" t="str">
            <v>04801</v>
          </cell>
          <cell r="M2149" t="str">
            <v>Rožňava</v>
          </cell>
          <cell r="N2149" t="str">
            <v>Štítnická 337/9A</v>
          </cell>
          <cell r="O2149" t="str">
            <v>525529</v>
          </cell>
          <cell r="P2149" t="str">
            <v>NS</v>
          </cell>
          <cell r="Q2149">
            <v>48</v>
          </cell>
          <cell r="R2149">
            <v>0</v>
          </cell>
          <cell r="S2149">
            <v>0</v>
          </cell>
          <cell r="V2149">
            <v>48</v>
          </cell>
          <cell r="W2149">
            <v>1</v>
          </cell>
          <cell r="X2149">
            <v>0</v>
          </cell>
          <cell r="Y2149">
            <v>0</v>
          </cell>
          <cell r="AB2149">
            <v>1</v>
          </cell>
        </row>
        <row r="2150">
          <cell r="G2150">
            <v>710040156</v>
          </cell>
          <cell r="H2150" t="str">
            <v>000328758</v>
          </cell>
          <cell r="I2150" t="str">
            <v>Materská škola</v>
          </cell>
          <cell r="J2150" t="str">
            <v>Košický</v>
          </cell>
          <cell r="K2150" t="str">
            <v>Rožňava</v>
          </cell>
          <cell r="L2150" t="str">
            <v>04801</v>
          </cell>
          <cell r="M2150" t="str">
            <v>Rožňava</v>
          </cell>
          <cell r="N2150" t="str">
            <v>Kyjevská 2020/14</v>
          </cell>
          <cell r="O2150" t="str">
            <v>525529</v>
          </cell>
          <cell r="P2150" t="str">
            <v>NS</v>
          </cell>
          <cell r="Q2150">
            <v>35</v>
          </cell>
          <cell r="R2150">
            <v>0</v>
          </cell>
          <cell r="S2150">
            <v>0</v>
          </cell>
          <cell r="V2150">
            <v>35</v>
          </cell>
          <cell r="W2150">
            <v>1</v>
          </cell>
          <cell r="X2150">
            <v>0</v>
          </cell>
          <cell r="Y2150">
            <v>0</v>
          </cell>
          <cell r="AB2150">
            <v>1</v>
          </cell>
        </row>
        <row r="2151">
          <cell r="G2151">
            <v>710167903</v>
          </cell>
          <cell r="H2151" t="str">
            <v>042243378</v>
          </cell>
          <cell r="I2151" t="str">
            <v>Materská škola s vyučovacím jazykom maďarským -  Óvoda ako organizačná zložka Spojenej školy</v>
          </cell>
          <cell r="J2151" t="str">
            <v>Košický</v>
          </cell>
          <cell r="K2151" t="str">
            <v>Rožňava</v>
          </cell>
          <cell r="L2151" t="str">
            <v>04801</v>
          </cell>
          <cell r="M2151" t="str">
            <v>Rožňava</v>
          </cell>
          <cell r="N2151" t="str">
            <v>J. A. Komenského 5</v>
          </cell>
          <cell r="O2151" t="str">
            <v>525529</v>
          </cell>
          <cell r="P2151" t="str">
            <v>NS</v>
          </cell>
          <cell r="Q2151">
            <v>8</v>
          </cell>
          <cell r="R2151">
            <v>0</v>
          </cell>
          <cell r="S2151">
            <v>0</v>
          </cell>
          <cell r="V2151">
            <v>8</v>
          </cell>
          <cell r="W2151">
            <v>1</v>
          </cell>
          <cell r="X2151">
            <v>0</v>
          </cell>
          <cell r="Y2151">
            <v>0</v>
          </cell>
          <cell r="AB2151">
            <v>1</v>
          </cell>
        </row>
        <row r="2152">
          <cell r="G2152">
            <v>710029527</v>
          </cell>
          <cell r="H2152" t="str">
            <v>000328103</v>
          </cell>
          <cell r="I2152" t="str">
            <v>Materská škola</v>
          </cell>
          <cell r="J2152" t="str">
            <v>Košický</v>
          </cell>
          <cell r="K2152" t="str">
            <v>Rožňava</v>
          </cell>
          <cell r="L2152" t="str">
            <v>04921</v>
          </cell>
          <cell r="M2152" t="str">
            <v>Betliar</v>
          </cell>
          <cell r="N2152" t="str">
            <v>Kaštielna 247</v>
          </cell>
          <cell r="O2152" t="str">
            <v>525545</v>
          </cell>
          <cell r="P2152" t="str">
            <v>NS</v>
          </cell>
          <cell r="Q2152">
            <v>2</v>
          </cell>
          <cell r="R2152">
            <v>0</v>
          </cell>
          <cell r="S2152">
            <v>0</v>
          </cell>
          <cell r="V2152">
            <v>2</v>
          </cell>
          <cell r="W2152">
            <v>0</v>
          </cell>
          <cell r="X2152">
            <v>0</v>
          </cell>
          <cell r="Y2152">
            <v>0</v>
          </cell>
          <cell r="AB2152">
            <v>0</v>
          </cell>
        </row>
        <row r="2153">
          <cell r="G2153">
            <v>710259522</v>
          </cell>
          <cell r="H2153" t="str">
            <v>000696412</v>
          </cell>
          <cell r="I2153" t="str">
            <v>Materská škola s vyučovacím jazykom maďarským - Óvoda</v>
          </cell>
          <cell r="J2153" t="str">
            <v>Košický</v>
          </cell>
          <cell r="K2153" t="str">
            <v>Rožňava</v>
          </cell>
          <cell r="L2153" t="str">
            <v>04942</v>
          </cell>
          <cell r="M2153" t="str">
            <v>Bôrka</v>
          </cell>
          <cell r="N2153" t="str">
            <v>Bôrka 58</v>
          </cell>
          <cell r="O2153" t="str">
            <v>525561</v>
          </cell>
          <cell r="P2153" t="str">
            <v>NS</v>
          </cell>
          <cell r="Q2153">
            <v>9</v>
          </cell>
          <cell r="R2153">
            <v>0</v>
          </cell>
          <cell r="S2153">
            <v>0</v>
          </cell>
          <cell r="V2153">
            <v>9</v>
          </cell>
          <cell r="W2153">
            <v>5</v>
          </cell>
          <cell r="X2153">
            <v>0</v>
          </cell>
          <cell r="Y2153">
            <v>0</v>
          </cell>
          <cell r="AB2153">
            <v>5</v>
          </cell>
        </row>
        <row r="2154">
          <cell r="G2154">
            <v>710029560</v>
          </cell>
          <cell r="H2154" t="str">
            <v>000328154</v>
          </cell>
          <cell r="I2154" t="str">
            <v>Materská škola</v>
          </cell>
          <cell r="J2154" t="str">
            <v>Košický</v>
          </cell>
          <cell r="K2154" t="str">
            <v>Rožňava</v>
          </cell>
          <cell r="L2154" t="str">
            <v>04936</v>
          </cell>
          <cell r="M2154" t="str">
            <v>Čierna Lehota</v>
          </cell>
          <cell r="N2154" t="str">
            <v>Čierna Lehota 68</v>
          </cell>
          <cell r="O2154" t="str">
            <v>525596</v>
          </cell>
          <cell r="P2154" t="str">
            <v>NS</v>
          </cell>
          <cell r="Q2154">
            <v>5</v>
          </cell>
          <cell r="V2154">
            <v>5</v>
          </cell>
          <cell r="W2154">
            <v>2</v>
          </cell>
          <cell r="AB2154">
            <v>2</v>
          </cell>
        </row>
        <row r="2155">
          <cell r="G2155">
            <v>710029578</v>
          </cell>
          <cell r="H2155" t="str">
            <v>000328162</v>
          </cell>
          <cell r="I2155" t="str">
            <v>Materská škola s vyučovacím jazykom maďarským - Óvoda</v>
          </cell>
          <cell r="J2155" t="str">
            <v>Košický</v>
          </cell>
          <cell r="K2155" t="str">
            <v>Rožňava</v>
          </cell>
          <cell r="L2155" t="str">
            <v>04912</v>
          </cell>
          <cell r="M2155" t="str">
            <v>Čoltovo</v>
          </cell>
          <cell r="N2155" t="str">
            <v>Čoltovo 127</v>
          </cell>
          <cell r="O2155" t="str">
            <v>525600</v>
          </cell>
          <cell r="P2155" t="str">
            <v>NS</v>
          </cell>
          <cell r="Q2155">
            <v>2</v>
          </cell>
          <cell r="R2155">
            <v>0</v>
          </cell>
          <cell r="S2155">
            <v>0</v>
          </cell>
          <cell r="V2155">
            <v>2</v>
          </cell>
          <cell r="W2155">
            <v>2</v>
          </cell>
          <cell r="X2155">
            <v>0</v>
          </cell>
          <cell r="Y2155">
            <v>0</v>
          </cell>
          <cell r="AB2155">
            <v>2</v>
          </cell>
        </row>
        <row r="2156">
          <cell r="G2156">
            <v>710029594</v>
          </cell>
          <cell r="H2156" t="str">
            <v>000328189</v>
          </cell>
          <cell r="I2156" t="str">
            <v>Materská škola</v>
          </cell>
          <cell r="J2156" t="str">
            <v>Košický</v>
          </cell>
          <cell r="K2156" t="str">
            <v>Rožňava</v>
          </cell>
          <cell r="L2156" t="str">
            <v>04955</v>
          </cell>
          <cell r="M2156" t="str">
            <v>Dlhá Ves</v>
          </cell>
          <cell r="N2156" t="str">
            <v>Hlavná 42</v>
          </cell>
          <cell r="O2156" t="str">
            <v>525626</v>
          </cell>
          <cell r="P2156" t="str">
            <v>NS</v>
          </cell>
          <cell r="Q2156">
            <v>4</v>
          </cell>
          <cell r="V2156">
            <v>4</v>
          </cell>
          <cell r="AB2156">
            <v>0</v>
          </cell>
        </row>
        <row r="2157">
          <cell r="G2157">
            <v>710029608</v>
          </cell>
          <cell r="H2157" t="str">
            <v>000328197</v>
          </cell>
          <cell r="I2157" t="str">
            <v>Materská škola</v>
          </cell>
          <cell r="J2157" t="str">
            <v>Košický</v>
          </cell>
          <cell r="K2157" t="str">
            <v>Rožňava</v>
          </cell>
          <cell r="L2157" t="str">
            <v>04925</v>
          </cell>
          <cell r="M2157" t="str">
            <v>Dobšiná</v>
          </cell>
          <cell r="N2157" t="str">
            <v>SNP 562/28</v>
          </cell>
          <cell r="O2157" t="str">
            <v>525634</v>
          </cell>
          <cell r="P2157" t="str">
            <v>NS</v>
          </cell>
          <cell r="Q2157">
            <v>38</v>
          </cell>
          <cell r="R2157">
            <v>0</v>
          </cell>
          <cell r="S2157">
            <v>0</v>
          </cell>
          <cell r="V2157">
            <v>38</v>
          </cell>
          <cell r="W2157">
            <v>2</v>
          </cell>
          <cell r="X2157">
            <v>0</v>
          </cell>
          <cell r="Y2157">
            <v>0</v>
          </cell>
          <cell r="AB2157">
            <v>2</v>
          </cell>
        </row>
        <row r="2158">
          <cell r="G2158">
            <v>710029616</v>
          </cell>
          <cell r="H2158" t="str">
            <v>000328197</v>
          </cell>
          <cell r="I2158" t="str">
            <v>Materská škola</v>
          </cell>
          <cell r="J2158" t="str">
            <v>Košický</v>
          </cell>
          <cell r="K2158" t="str">
            <v>Rožňava</v>
          </cell>
          <cell r="L2158" t="str">
            <v>04925</v>
          </cell>
          <cell r="M2158" t="str">
            <v>Dobšiná</v>
          </cell>
          <cell r="N2158" t="str">
            <v>P. J. Šafárika 657/3</v>
          </cell>
          <cell r="O2158" t="str">
            <v>525634</v>
          </cell>
          <cell r="P2158" t="str">
            <v>NS</v>
          </cell>
          <cell r="Q2158">
            <v>27</v>
          </cell>
          <cell r="R2158">
            <v>0</v>
          </cell>
          <cell r="S2158">
            <v>0</v>
          </cell>
          <cell r="V2158">
            <v>27</v>
          </cell>
          <cell r="W2158">
            <v>8</v>
          </cell>
          <cell r="X2158">
            <v>0</v>
          </cell>
          <cell r="Y2158">
            <v>0</v>
          </cell>
          <cell r="AB2158">
            <v>8</v>
          </cell>
        </row>
        <row r="2159">
          <cell r="G2159">
            <v>710029632</v>
          </cell>
          <cell r="H2159" t="str">
            <v>000328201</v>
          </cell>
          <cell r="I2159" t="str">
            <v>Materská škola</v>
          </cell>
          <cell r="J2159" t="str">
            <v>Košický</v>
          </cell>
          <cell r="K2159" t="str">
            <v>Rožňava</v>
          </cell>
          <cell r="L2159" t="str">
            <v>04942</v>
          </cell>
          <cell r="M2159" t="str">
            <v>Drnava</v>
          </cell>
          <cell r="N2159" t="str">
            <v>Drnava 2</v>
          </cell>
          <cell r="O2159" t="str">
            <v>525642</v>
          </cell>
          <cell r="P2159" t="str">
            <v>NS</v>
          </cell>
          <cell r="Q2159">
            <v>7</v>
          </cell>
          <cell r="R2159">
            <v>0</v>
          </cell>
          <cell r="S2159">
            <v>0</v>
          </cell>
          <cell r="V2159">
            <v>7</v>
          </cell>
          <cell r="W2159">
            <v>0</v>
          </cell>
          <cell r="X2159">
            <v>0</v>
          </cell>
          <cell r="Y2159">
            <v>0</v>
          </cell>
          <cell r="AB2159">
            <v>0</v>
          </cell>
        </row>
        <row r="2160">
          <cell r="G2160">
            <v>710029640</v>
          </cell>
          <cell r="H2160" t="str">
            <v>000328219</v>
          </cell>
          <cell r="I2160" t="str">
            <v>Materská škola - Óvoda</v>
          </cell>
          <cell r="J2160" t="str">
            <v>Košický</v>
          </cell>
          <cell r="K2160" t="str">
            <v>Rožňava</v>
          </cell>
          <cell r="L2160" t="str">
            <v>04912</v>
          </cell>
          <cell r="M2160" t="str">
            <v>Gemerská Hôrka</v>
          </cell>
          <cell r="N2160" t="str">
            <v>Gemerská Hôrka 7</v>
          </cell>
          <cell r="O2160" t="str">
            <v>525651</v>
          </cell>
          <cell r="P2160" t="str">
            <v>NS</v>
          </cell>
          <cell r="Q2160">
            <v>10</v>
          </cell>
          <cell r="R2160">
            <v>0</v>
          </cell>
          <cell r="S2160">
            <v>0</v>
          </cell>
          <cell r="V2160">
            <v>10</v>
          </cell>
          <cell r="W2160">
            <v>4</v>
          </cell>
          <cell r="X2160">
            <v>0</v>
          </cell>
          <cell r="Y2160">
            <v>0</v>
          </cell>
          <cell r="AB2160">
            <v>4</v>
          </cell>
        </row>
        <row r="2161">
          <cell r="G2161">
            <v>710029659</v>
          </cell>
          <cell r="H2161" t="str">
            <v>000328227</v>
          </cell>
          <cell r="I2161" t="str">
            <v>Materská škola</v>
          </cell>
          <cell r="J2161" t="str">
            <v>Košický</v>
          </cell>
          <cell r="K2161" t="str">
            <v>Rožňava</v>
          </cell>
          <cell r="L2161" t="str">
            <v>04922</v>
          </cell>
          <cell r="M2161" t="str">
            <v>Gemerská Poloma</v>
          </cell>
          <cell r="N2161" t="str">
            <v>Ulica 9. mája 511</v>
          </cell>
          <cell r="O2161" t="str">
            <v>525669</v>
          </cell>
          <cell r="P2161" t="str">
            <v>NS</v>
          </cell>
          <cell r="Q2161">
            <v>19</v>
          </cell>
          <cell r="R2161">
            <v>0</v>
          </cell>
          <cell r="S2161">
            <v>0</v>
          </cell>
          <cell r="V2161">
            <v>19</v>
          </cell>
          <cell r="W2161">
            <v>7</v>
          </cell>
          <cell r="X2161">
            <v>0</v>
          </cell>
          <cell r="Y2161">
            <v>0</v>
          </cell>
          <cell r="AB2161">
            <v>7</v>
          </cell>
        </row>
        <row r="2162">
          <cell r="G2162">
            <v>710029691</v>
          </cell>
          <cell r="H2162" t="str">
            <v>000328260</v>
          </cell>
          <cell r="I2162" t="str">
            <v>Materská škola</v>
          </cell>
          <cell r="J2162" t="str">
            <v>Košický</v>
          </cell>
          <cell r="K2162" t="str">
            <v>Rožňava</v>
          </cell>
          <cell r="L2162" t="str">
            <v>04924</v>
          </cell>
          <cell r="M2162" t="str">
            <v>Gočovo</v>
          </cell>
          <cell r="N2162" t="str">
            <v>Gočovo 94</v>
          </cell>
          <cell r="O2162" t="str">
            <v>525707</v>
          </cell>
          <cell r="P2162" t="str">
            <v>NS</v>
          </cell>
          <cell r="Q2162">
            <v>4</v>
          </cell>
          <cell r="R2162">
            <v>0</v>
          </cell>
          <cell r="S2162">
            <v>0</v>
          </cell>
          <cell r="V2162">
            <v>4</v>
          </cell>
          <cell r="W2162">
            <v>0</v>
          </cell>
          <cell r="X2162">
            <v>0</v>
          </cell>
          <cell r="Y2162">
            <v>0</v>
          </cell>
          <cell r="AB2162">
            <v>0</v>
          </cell>
        </row>
        <row r="2163">
          <cell r="G2163">
            <v>710029705</v>
          </cell>
          <cell r="H2163" t="str">
            <v>000328278</v>
          </cell>
          <cell r="I2163" t="str">
            <v>Materská škola</v>
          </cell>
          <cell r="J2163" t="str">
            <v>Košický</v>
          </cell>
          <cell r="K2163" t="str">
            <v>Rožňava</v>
          </cell>
          <cell r="L2163" t="str">
            <v>04923</v>
          </cell>
          <cell r="M2163" t="str">
            <v>Henckovce</v>
          </cell>
          <cell r="N2163" t="str">
            <v>Henckovce 95</v>
          </cell>
          <cell r="O2163" t="str">
            <v>525723</v>
          </cell>
          <cell r="P2163" t="str">
            <v>NS</v>
          </cell>
          <cell r="Q2163">
            <v>1</v>
          </cell>
          <cell r="R2163">
            <v>0</v>
          </cell>
          <cell r="S2163">
            <v>0</v>
          </cell>
          <cell r="V2163">
            <v>1</v>
          </cell>
          <cell r="W2163">
            <v>4</v>
          </cell>
          <cell r="X2163">
            <v>0</v>
          </cell>
          <cell r="Y2163">
            <v>0</v>
          </cell>
          <cell r="AB2163">
            <v>4</v>
          </cell>
        </row>
        <row r="2164">
          <cell r="G2164">
            <v>710029721</v>
          </cell>
          <cell r="H2164" t="str">
            <v>000328294</v>
          </cell>
          <cell r="I2164" t="str">
            <v>Materská škola - Óvoda</v>
          </cell>
          <cell r="J2164" t="str">
            <v>Košický</v>
          </cell>
          <cell r="K2164" t="str">
            <v>Rožňava</v>
          </cell>
          <cell r="L2164" t="str">
            <v>04944</v>
          </cell>
          <cell r="M2164" t="str">
            <v>Hrhov</v>
          </cell>
          <cell r="N2164" t="str">
            <v>Hrhov 365</v>
          </cell>
          <cell r="O2164" t="str">
            <v>525740</v>
          </cell>
          <cell r="P2164" t="str">
            <v>NS</v>
          </cell>
          <cell r="Q2164">
            <v>7</v>
          </cell>
          <cell r="R2164">
            <v>0</v>
          </cell>
          <cell r="S2164">
            <v>0</v>
          </cell>
          <cell r="V2164">
            <v>7</v>
          </cell>
          <cell r="W2164">
            <v>0</v>
          </cell>
          <cell r="X2164">
            <v>0</v>
          </cell>
          <cell r="Y2164">
            <v>0</v>
          </cell>
          <cell r="AB2164">
            <v>0</v>
          </cell>
        </row>
        <row r="2165">
          <cell r="G2165">
            <v>710029730</v>
          </cell>
          <cell r="H2165" t="str">
            <v>000328308</v>
          </cell>
          <cell r="I2165" t="str">
            <v>Materská škola s vyučovacím jazykom maďarským - Óvoda</v>
          </cell>
          <cell r="J2165" t="str">
            <v>Košický</v>
          </cell>
          <cell r="K2165" t="str">
            <v>Rožňava</v>
          </cell>
          <cell r="L2165" t="str">
            <v>04943</v>
          </cell>
          <cell r="M2165" t="str">
            <v>Hrušov</v>
          </cell>
          <cell r="N2165" t="str">
            <v>Hrušov 5</v>
          </cell>
          <cell r="O2165" t="str">
            <v>525758</v>
          </cell>
          <cell r="P2165" t="str">
            <v>NS</v>
          </cell>
          <cell r="Q2165">
            <v>5</v>
          </cell>
          <cell r="R2165">
            <v>0</v>
          </cell>
          <cell r="S2165">
            <v>0</v>
          </cell>
          <cell r="V2165">
            <v>5</v>
          </cell>
          <cell r="W2165">
            <v>6</v>
          </cell>
          <cell r="X2165">
            <v>0</v>
          </cell>
          <cell r="Y2165">
            <v>0</v>
          </cell>
          <cell r="AB2165">
            <v>6</v>
          </cell>
        </row>
        <row r="2166">
          <cell r="G2166">
            <v>710029748</v>
          </cell>
          <cell r="H2166" t="str">
            <v>000328316</v>
          </cell>
          <cell r="I2166" t="str">
            <v>Materská škola</v>
          </cell>
          <cell r="J2166" t="str">
            <v>Banskobystrický</v>
          </cell>
          <cell r="K2166" t="str">
            <v>Revúca</v>
          </cell>
          <cell r="L2166" t="str">
            <v>04913</v>
          </cell>
          <cell r="M2166" t="str">
            <v>Hucín</v>
          </cell>
          <cell r="N2166" t="str">
            <v>Hucín 20</v>
          </cell>
          <cell r="O2166" t="str">
            <v>525766</v>
          </cell>
          <cell r="P2166" t="str">
            <v>NS</v>
          </cell>
          <cell r="Q2166">
            <v>1</v>
          </cell>
          <cell r="R2166">
            <v>0</v>
          </cell>
          <cell r="S2166">
            <v>0</v>
          </cell>
          <cell r="V2166">
            <v>1</v>
          </cell>
          <cell r="W2166">
            <v>3</v>
          </cell>
          <cell r="X2166">
            <v>0</v>
          </cell>
          <cell r="Y2166">
            <v>0</v>
          </cell>
          <cell r="AB2166">
            <v>3</v>
          </cell>
        </row>
        <row r="2167">
          <cell r="G2167">
            <v>710029756</v>
          </cell>
          <cell r="H2167" t="str">
            <v>035543728</v>
          </cell>
          <cell r="I2167" t="str">
            <v>Základná škola s materskou školou s vyučovacím jazykom maďarským - Alapiskola és Óvoda - predprimárne vzdelávanie</v>
          </cell>
          <cell r="J2167" t="str">
            <v>Košický</v>
          </cell>
          <cell r="K2167" t="str">
            <v>Rožňava</v>
          </cell>
          <cell r="L2167" t="str">
            <v>04943</v>
          </cell>
          <cell r="M2167" t="str">
            <v>Jablonov nad Turňou</v>
          </cell>
          <cell r="N2167" t="str">
            <v>Jablonov nad Turňou 229</v>
          </cell>
          <cell r="O2167" t="str">
            <v>525782</v>
          </cell>
          <cell r="P2167" t="str">
            <v>NS</v>
          </cell>
          <cell r="Q2167">
            <v>6</v>
          </cell>
          <cell r="R2167">
            <v>0</v>
          </cell>
          <cell r="S2167">
            <v>0</v>
          </cell>
          <cell r="V2167">
            <v>6</v>
          </cell>
          <cell r="W2167">
            <v>1</v>
          </cell>
          <cell r="X2167">
            <v>0</v>
          </cell>
          <cell r="Y2167">
            <v>0</v>
          </cell>
          <cell r="AB2167">
            <v>1</v>
          </cell>
        </row>
        <row r="2168">
          <cell r="G2168">
            <v>710029764</v>
          </cell>
          <cell r="H2168" t="str">
            <v>037888714</v>
          </cell>
          <cell r="I2168" t="str">
            <v>Elokované pracovisko ako súčasť Základnej školy s materskou školou</v>
          </cell>
          <cell r="J2168" t="str">
            <v>Banskobystrický</v>
          </cell>
          <cell r="K2168" t="str">
            <v>Revúca</v>
          </cell>
          <cell r="L2168" t="str">
            <v>04916</v>
          </cell>
          <cell r="M2168" t="str">
            <v>Jelšava</v>
          </cell>
          <cell r="N2168" t="str">
            <v>Jesenského 341</v>
          </cell>
          <cell r="O2168" t="str">
            <v>525791</v>
          </cell>
          <cell r="P2168" t="str">
            <v>NS</v>
          </cell>
          <cell r="Q2168">
            <v>28</v>
          </cell>
          <cell r="R2168">
            <v>0</v>
          </cell>
          <cell r="S2168">
            <v>0</v>
          </cell>
          <cell r="V2168">
            <v>28</v>
          </cell>
          <cell r="W2168">
            <v>13</v>
          </cell>
          <cell r="X2168">
            <v>0</v>
          </cell>
          <cell r="Y2168">
            <v>0</v>
          </cell>
          <cell r="AB2168">
            <v>13</v>
          </cell>
        </row>
        <row r="2169">
          <cell r="G2169">
            <v>710029772</v>
          </cell>
          <cell r="H2169" t="str">
            <v>000328367</v>
          </cell>
          <cell r="I2169" t="str">
            <v>Materská škola</v>
          </cell>
          <cell r="J2169" t="str">
            <v>Banskobystrický</v>
          </cell>
          <cell r="K2169" t="str">
            <v>Revúca</v>
          </cell>
          <cell r="L2169" t="str">
            <v>04962</v>
          </cell>
          <cell r="M2169" t="str">
            <v>Kameňany</v>
          </cell>
          <cell r="N2169" t="str">
            <v>Kameňany 17</v>
          </cell>
          <cell r="O2169" t="str">
            <v>525812</v>
          </cell>
          <cell r="P2169" t="str">
            <v>NS</v>
          </cell>
          <cell r="Q2169">
            <v>6</v>
          </cell>
          <cell r="V2169">
            <v>6</v>
          </cell>
          <cell r="W2169">
            <v>3</v>
          </cell>
          <cell r="AB2169">
            <v>3</v>
          </cell>
        </row>
        <row r="2170">
          <cell r="G2170">
            <v>710029780</v>
          </cell>
          <cell r="H2170" t="str">
            <v>000328375</v>
          </cell>
          <cell r="I2170" t="str">
            <v>Materská škola s vyučovacím jazykom maďarským - Óvoda</v>
          </cell>
          <cell r="J2170" t="str">
            <v>Košický</v>
          </cell>
          <cell r="K2170" t="str">
            <v>Rožňava</v>
          </cell>
          <cell r="L2170" t="str">
            <v>04955</v>
          </cell>
          <cell r="M2170" t="str">
            <v>Kečovo</v>
          </cell>
          <cell r="N2170" t="str">
            <v>Kečovo 72</v>
          </cell>
          <cell r="O2170" t="str">
            <v>525821</v>
          </cell>
          <cell r="P2170" t="str">
            <v>NS</v>
          </cell>
          <cell r="Q2170">
            <v>2</v>
          </cell>
          <cell r="R2170">
            <v>0</v>
          </cell>
          <cell r="S2170">
            <v>0</v>
          </cell>
          <cell r="V2170">
            <v>2</v>
          </cell>
          <cell r="W2170">
            <v>0</v>
          </cell>
          <cell r="X2170">
            <v>0</v>
          </cell>
          <cell r="Y2170">
            <v>0</v>
          </cell>
          <cell r="AB2170">
            <v>0</v>
          </cell>
        </row>
        <row r="2171">
          <cell r="G2171">
            <v>710029799</v>
          </cell>
          <cell r="H2171" t="str">
            <v>000328383</v>
          </cell>
          <cell r="I2171" t="str">
            <v>Materská škola</v>
          </cell>
          <cell r="J2171" t="str">
            <v>Košický</v>
          </cell>
          <cell r="K2171" t="str">
            <v>Rožňava</v>
          </cell>
          <cell r="L2171" t="str">
            <v>04923</v>
          </cell>
          <cell r="M2171" t="str">
            <v>Kobeliarovo</v>
          </cell>
          <cell r="N2171" t="str">
            <v>Kobeliarovo 21</v>
          </cell>
          <cell r="O2171" t="str">
            <v>525839</v>
          </cell>
          <cell r="P2171" t="str">
            <v>NS</v>
          </cell>
          <cell r="Q2171">
            <v>9</v>
          </cell>
          <cell r="R2171">
            <v>0</v>
          </cell>
          <cell r="S2171">
            <v>0</v>
          </cell>
          <cell r="V2171">
            <v>9</v>
          </cell>
          <cell r="W2171">
            <v>3</v>
          </cell>
          <cell r="X2171">
            <v>0</v>
          </cell>
          <cell r="Y2171">
            <v>0</v>
          </cell>
          <cell r="AB2171">
            <v>3</v>
          </cell>
        </row>
        <row r="2172">
          <cell r="G2172">
            <v>710029810</v>
          </cell>
          <cell r="H2172" t="str">
            <v>000328413</v>
          </cell>
          <cell r="I2172" t="str">
            <v>Materská škola - Óvoda</v>
          </cell>
          <cell r="J2172" t="str">
            <v>Košický</v>
          </cell>
          <cell r="K2172" t="str">
            <v>Rožňava</v>
          </cell>
          <cell r="L2172" t="str">
            <v>04945</v>
          </cell>
          <cell r="M2172" t="str">
            <v>Krásnohorská Dlhá Lúka</v>
          </cell>
          <cell r="N2172" t="str">
            <v>Krásnohorská Dlhá Lúka 2</v>
          </cell>
          <cell r="O2172" t="str">
            <v>525863</v>
          </cell>
          <cell r="P2172" t="str">
            <v>NS</v>
          </cell>
          <cell r="Q2172">
            <v>4</v>
          </cell>
          <cell r="R2172">
            <v>0</v>
          </cell>
          <cell r="S2172">
            <v>0</v>
          </cell>
          <cell r="V2172">
            <v>4</v>
          </cell>
          <cell r="W2172">
            <v>0</v>
          </cell>
          <cell r="X2172">
            <v>0</v>
          </cell>
          <cell r="Y2172">
            <v>0</v>
          </cell>
          <cell r="AB2172">
            <v>0</v>
          </cell>
        </row>
        <row r="2173">
          <cell r="G2173">
            <v>710029829</v>
          </cell>
          <cell r="H2173" t="str">
            <v>035562447</v>
          </cell>
          <cell r="I2173" t="str">
            <v>Elokované pracovisko ako súčasť Základnej školy s materskou školou - Alapiskola és Óvoda</v>
          </cell>
          <cell r="J2173" t="str">
            <v>Košický</v>
          </cell>
          <cell r="K2173" t="str">
            <v>Rožňava</v>
          </cell>
          <cell r="L2173" t="str">
            <v>04941</v>
          </cell>
          <cell r="M2173" t="str">
            <v>Krásnohorské Podhradie</v>
          </cell>
          <cell r="N2173" t="str">
            <v>Pokroková 182</v>
          </cell>
          <cell r="O2173" t="str">
            <v>525871</v>
          </cell>
          <cell r="P2173" t="str">
            <v>NS</v>
          </cell>
          <cell r="Q2173">
            <v>24</v>
          </cell>
          <cell r="R2173">
            <v>0</v>
          </cell>
          <cell r="S2173">
            <v>0</v>
          </cell>
          <cell r="V2173">
            <v>24</v>
          </cell>
          <cell r="W2173">
            <v>0</v>
          </cell>
          <cell r="X2173">
            <v>0</v>
          </cell>
          <cell r="Y2173">
            <v>0</v>
          </cell>
          <cell r="AB2173">
            <v>0</v>
          </cell>
        </row>
        <row r="2174">
          <cell r="G2174">
            <v>710249292</v>
          </cell>
          <cell r="H2174" t="str">
            <v>035562447</v>
          </cell>
          <cell r="I2174" t="str">
            <v>Elokované pracovisko ako súčasť Základnej školy s materskou školou - Alapiskola és Óvoda</v>
          </cell>
          <cell r="J2174" t="str">
            <v>Košický</v>
          </cell>
          <cell r="K2174" t="str">
            <v>Rožňava</v>
          </cell>
          <cell r="L2174" t="str">
            <v>04941</v>
          </cell>
          <cell r="M2174" t="str">
            <v>Krásnohorské Podhradie</v>
          </cell>
          <cell r="N2174" t="str">
            <v>Pačanská 683</v>
          </cell>
          <cell r="O2174" t="str">
            <v>525871</v>
          </cell>
          <cell r="P2174" t="str">
            <v>NS</v>
          </cell>
          <cell r="Q2174">
            <v>8</v>
          </cell>
          <cell r="R2174">
            <v>0</v>
          </cell>
          <cell r="S2174">
            <v>0</v>
          </cell>
          <cell r="V2174">
            <v>8</v>
          </cell>
          <cell r="W2174">
            <v>3</v>
          </cell>
          <cell r="X2174">
            <v>0</v>
          </cell>
          <cell r="Y2174">
            <v>0</v>
          </cell>
          <cell r="AB2174">
            <v>3</v>
          </cell>
        </row>
        <row r="2175">
          <cell r="G2175">
            <v>710029837</v>
          </cell>
          <cell r="H2175" t="str">
            <v>000328448</v>
          </cell>
          <cell r="I2175" t="str">
            <v>Materská škola</v>
          </cell>
          <cell r="J2175" t="str">
            <v>Košický</v>
          </cell>
          <cell r="K2175" t="str">
            <v>Rožňava</v>
          </cell>
          <cell r="L2175" t="str">
            <v>04932</v>
          </cell>
          <cell r="M2175" t="str">
            <v>Kunova Teplica</v>
          </cell>
          <cell r="N2175" t="str">
            <v>Kunova Teplica 132</v>
          </cell>
          <cell r="O2175" t="str">
            <v>525898</v>
          </cell>
          <cell r="P2175" t="str">
            <v>NS</v>
          </cell>
          <cell r="Q2175">
            <v>6</v>
          </cell>
          <cell r="R2175">
            <v>0</v>
          </cell>
          <cell r="V2175">
            <v>6</v>
          </cell>
          <cell r="W2175">
            <v>4</v>
          </cell>
          <cell r="X2175">
            <v>0</v>
          </cell>
          <cell r="AB2175">
            <v>4</v>
          </cell>
        </row>
        <row r="2176">
          <cell r="G2176">
            <v>710029845</v>
          </cell>
          <cell r="H2176" t="str">
            <v>000328456</v>
          </cell>
          <cell r="I2176" t="str">
            <v>Materská škola</v>
          </cell>
          <cell r="J2176" t="str">
            <v>Banskobystrický</v>
          </cell>
          <cell r="K2176" t="str">
            <v>Revúca</v>
          </cell>
          <cell r="L2176" t="str">
            <v>04914</v>
          </cell>
          <cell r="M2176" t="str">
            <v>Licince</v>
          </cell>
          <cell r="N2176" t="str">
            <v>Licince 27</v>
          </cell>
          <cell r="O2176" t="str">
            <v>525901</v>
          </cell>
          <cell r="P2176" t="str">
            <v>NS</v>
          </cell>
          <cell r="Q2176">
            <v>11</v>
          </cell>
          <cell r="V2176">
            <v>11</v>
          </cell>
          <cell r="W2176">
            <v>2</v>
          </cell>
          <cell r="AB2176">
            <v>2</v>
          </cell>
        </row>
        <row r="2177">
          <cell r="G2177">
            <v>710029861</v>
          </cell>
          <cell r="H2177" t="str">
            <v>037833863</v>
          </cell>
          <cell r="I2177" t="str">
            <v>Základná škola s materskou školou - predprimárne vzdelávanie</v>
          </cell>
          <cell r="J2177" t="str">
            <v>Banskobystrický</v>
          </cell>
          <cell r="K2177" t="str">
            <v>Revúca</v>
          </cell>
          <cell r="L2177" t="str">
            <v>04918</v>
          </cell>
          <cell r="M2177" t="str">
            <v>Lubeník</v>
          </cell>
          <cell r="N2177" t="str">
            <v>Hviezdoslavova 211</v>
          </cell>
          <cell r="O2177" t="str">
            <v>525928</v>
          </cell>
          <cell r="P2177" t="str">
            <v>NS</v>
          </cell>
          <cell r="Q2177">
            <v>12</v>
          </cell>
          <cell r="R2177">
            <v>0</v>
          </cell>
          <cell r="S2177">
            <v>0</v>
          </cell>
          <cell r="V2177">
            <v>12</v>
          </cell>
          <cell r="W2177">
            <v>1</v>
          </cell>
          <cell r="X2177">
            <v>0</v>
          </cell>
          <cell r="Y2177">
            <v>0</v>
          </cell>
          <cell r="AB2177">
            <v>1</v>
          </cell>
        </row>
        <row r="2178">
          <cell r="G2178">
            <v>710029870</v>
          </cell>
          <cell r="H2178" t="str">
            <v>000328511</v>
          </cell>
          <cell r="I2178" t="str">
            <v>Materská škola s poldennou starostlivosťou</v>
          </cell>
          <cell r="J2178" t="str">
            <v>Banskobystrický</v>
          </cell>
          <cell r="K2178" t="str">
            <v>Revúca</v>
          </cell>
          <cell r="L2178" t="str">
            <v>04916</v>
          </cell>
          <cell r="M2178" t="str">
            <v>Magnezitovce</v>
          </cell>
          <cell r="N2178" t="str">
            <v>Magnezitovce 59</v>
          </cell>
          <cell r="O2178" t="str">
            <v>525944</v>
          </cell>
          <cell r="P2178" t="str">
            <v>NS</v>
          </cell>
          <cell r="Q2178">
            <v>6</v>
          </cell>
          <cell r="R2178">
            <v>0</v>
          </cell>
          <cell r="S2178">
            <v>0</v>
          </cell>
          <cell r="V2178">
            <v>6</v>
          </cell>
          <cell r="W2178">
            <v>1</v>
          </cell>
          <cell r="X2178">
            <v>0</v>
          </cell>
          <cell r="Y2178">
            <v>0</v>
          </cell>
          <cell r="AB2178">
            <v>1</v>
          </cell>
        </row>
        <row r="2179">
          <cell r="G2179">
            <v>710029888</v>
          </cell>
          <cell r="H2179" t="str">
            <v>000328499</v>
          </cell>
          <cell r="I2179" t="str">
            <v>Materská škola</v>
          </cell>
          <cell r="J2179" t="str">
            <v>Košický</v>
          </cell>
          <cell r="K2179" t="str">
            <v>Rožňava</v>
          </cell>
          <cell r="L2179" t="str">
            <v>04934</v>
          </cell>
          <cell r="M2179" t="str">
            <v>Markuška</v>
          </cell>
          <cell r="N2179" t="str">
            <v>Markuška 40</v>
          </cell>
          <cell r="O2179" t="str">
            <v>525952</v>
          </cell>
          <cell r="P2179" t="str">
            <v>NS</v>
          </cell>
          <cell r="Q2179">
            <v>12</v>
          </cell>
          <cell r="R2179">
            <v>0</v>
          </cell>
          <cell r="S2179">
            <v>0</v>
          </cell>
          <cell r="V2179">
            <v>12</v>
          </cell>
          <cell r="W2179">
            <v>0</v>
          </cell>
          <cell r="X2179">
            <v>0</v>
          </cell>
          <cell r="Y2179">
            <v>0</v>
          </cell>
          <cell r="AB2179">
            <v>0</v>
          </cell>
        </row>
        <row r="2180">
          <cell r="G2180">
            <v>710029900</v>
          </cell>
          <cell r="H2180" t="str">
            <v>037888871</v>
          </cell>
          <cell r="I2180" t="str">
            <v>Elokované pracovisko ako súčasť Základnej školy s materskou školou</v>
          </cell>
          <cell r="J2180" t="str">
            <v>Banskobystrický</v>
          </cell>
          <cell r="K2180" t="str">
            <v>Revúca</v>
          </cell>
          <cell r="L2180" t="str">
            <v>04901</v>
          </cell>
          <cell r="M2180" t="str">
            <v>Muráň</v>
          </cell>
          <cell r="N2180" t="str">
            <v>Muráň 340</v>
          </cell>
          <cell r="O2180" t="str">
            <v>525987</v>
          </cell>
          <cell r="P2180" t="str">
            <v>NS</v>
          </cell>
          <cell r="Q2180">
            <v>17</v>
          </cell>
          <cell r="R2180">
            <v>0</v>
          </cell>
          <cell r="S2180">
            <v>0</v>
          </cell>
          <cell r="V2180">
            <v>17</v>
          </cell>
          <cell r="W2180">
            <v>1</v>
          </cell>
          <cell r="X2180">
            <v>0</v>
          </cell>
          <cell r="Y2180">
            <v>0</v>
          </cell>
          <cell r="AB2180">
            <v>1</v>
          </cell>
        </row>
        <row r="2181">
          <cell r="G2181">
            <v>710029926</v>
          </cell>
          <cell r="H2181" t="str">
            <v>000328545</v>
          </cell>
          <cell r="I2181" t="str">
            <v>Materská škola</v>
          </cell>
          <cell r="J2181" t="str">
            <v>Banskobystrický</v>
          </cell>
          <cell r="K2181" t="str">
            <v>Revúca</v>
          </cell>
          <cell r="L2181" t="str">
            <v>05001</v>
          </cell>
          <cell r="M2181" t="str">
            <v>Muránska Dlhá Lúka</v>
          </cell>
          <cell r="N2181" t="str">
            <v>Muránska Dlhá Lúka 116</v>
          </cell>
          <cell r="O2181" t="str">
            <v>525995</v>
          </cell>
          <cell r="P2181" t="str">
            <v>NS</v>
          </cell>
          <cell r="Q2181">
            <v>2</v>
          </cell>
          <cell r="R2181">
            <v>0</v>
          </cell>
          <cell r="S2181">
            <v>0</v>
          </cell>
          <cell r="V2181">
            <v>2</v>
          </cell>
          <cell r="W2181">
            <v>1</v>
          </cell>
          <cell r="X2181">
            <v>0</v>
          </cell>
          <cell r="Y2181">
            <v>0</v>
          </cell>
          <cell r="AB2181">
            <v>1</v>
          </cell>
        </row>
        <row r="2182">
          <cell r="G2182">
            <v>710259786</v>
          </cell>
          <cell r="H2182" t="str">
            <v>000328545</v>
          </cell>
          <cell r="I2182" t="str">
            <v>Materská škola</v>
          </cell>
          <cell r="J2182" t="str">
            <v>Banskobystrický</v>
          </cell>
          <cell r="K2182" t="str">
            <v>Revúca</v>
          </cell>
          <cell r="L2182" t="str">
            <v>05001</v>
          </cell>
          <cell r="M2182" t="str">
            <v>Muránska Dlhá Lúka</v>
          </cell>
          <cell r="N2182" t="str">
            <v>Muránska Dlhá Lúka 321</v>
          </cell>
          <cell r="O2182" t="str">
            <v>525995</v>
          </cell>
          <cell r="P2182" t="str">
            <v>NS</v>
          </cell>
          <cell r="Q2182">
            <v>6</v>
          </cell>
          <cell r="R2182">
            <v>0</v>
          </cell>
          <cell r="S2182">
            <v>0</v>
          </cell>
          <cell r="V2182">
            <v>6</v>
          </cell>
          <cell r="W2182">
            <v>5</v>
          </cell>
          <cell r="X2182">
            <v>0</v>
          </cell>
          <cell r="Y2182">
            <v>0</v>
          </cell>
          <cell r="AB2182">
            <v>5</v>
          </cell>
        </row>
        <row r="2183">
          <cell r="G2183">
            <v>710029950</v>
          </cell>
          <cell r="H2183" t="str">
            <v>035543701</v>
          </cell>
          <cell r="I2183" t="str">
            <v>Základná škola s materskou školou - predprimárne vzdelávanie</v>
          </cell>
          <cell r="J2183" t="str">
            <v>Košický</v>
          </cell>
          <cell r="K2183" t="str">
            <v>Rožňava</v>
          </cell>
          <cell r="L2183" t="str">
            <v>04923</v>
          </cell>
          <cell r="M2183" t="str">
            <v>Nižná Slaná</v>
          </cell>
          <cell r="N2183" t="str">
            <v>Letná 16</v>
          </cell>
          <cell r="O2183" t="str">
            <v>526045</v>
          </cell>
          <cell r="P2183" t="str">
            <v>NS</v>
          </cell>
          <cell r="Q2183">
            <v>8</v>
          </cell>
          <cell r="R2183">
            <v>0</v>
          </cell>
          <cell r="S2183">
            <v>0</v>
          </cell>
          <cell r="V2183">
            <v>8</v>
          </cell>
          <cell r="W2183">
            <v>0</v>
          </cell>
          <cell r="X2183">
            <v>0</v>
          </cell>
          <cell r="Y2183">
            <v>0</v>
          </cell>
          <cell r="AB2183">
            <v>0</v>
          </cell>
        </row>
        <row r="2184">
          <cell r="G2184">
            <v>710029977</v>
          </cell>
          <cell r="H2184" t="str">
            <v>000328600</v>
          </cell>
          <cell r="I2184" t="str">
            <v>Materská škola</v>
          </cell>
          <cell r="J2184" t="str">
            <v>Košický</v>
          </cell>
          <cell r="K2184" t="str">
            <v>Rožňava</v>
          </cell>
          <cell r="L2184" t="str">
            <v>04935</v>
          </cell>
          <cell r="M2184" t="str">
            <v>Ochtiná</v>
          </cell>
          <cell r="N2184" t="str">
            <v>Ochtiná 51</v>
          </cell>
          <cell r="O2184" t="str">
            <v>526053</v>
          </cell>
          <cell r="P2184" t="str">
            <v>NS</v>
          </cell>
          <cell r="Q2184">
            <v>2</v>
          </cell>
          <cell r="R2184">
            <v>0</v>
          </cell>
          <cell r="S2184">
            <v>0</v>
          </cell>
          <cell r="V2184">
            <v>2</v>
          </cell>
          <cell r="W2184">
            <v>3</v>
          </cell>
          <cell r="X2184">
            <v>0</v>
          </cell>
          <cell r="Y2184">
            <v>0</v>
          </cell>
          <cell r="AB2184">
            <v>3</v>
          </cell>
        </row>
        <row r="2185">
          <cell r="G2185">
            <v>710029993</v>
          </cell>
          <cell r="H2185" t="str">
            <v>000328626</v>
          </cell>
          <cell r="I2185" t="str">
            <v>Materská škola s vyučovacím jazykom maďarským -  Óvoda</v>
          </cell>
          <cell r="J2185" t="str">
            <v>Košický</v>
          </cell>
          <cell r="K2185" t="str">
            <v>Rožňava</v>
          </cell>
          <cell r="L2185" t="str">
            <v>04932</v>
          </cell>
          <cell r="M2185" t="str">
            <v>Pašková</v>
          </cell>
          <cell r="N2185" t="str">
            <v>Pašková 61</v>
          </cell>
          <cell r="O2185" t="str">
            <v>526070</v>
          </cell>
          <cell r="P2185" t="str">
            <v>NS</v>
          </cell>
          <cell r="Q2185">
            <v>7</v>
          </cell>
          <cell r="V2185">
            <v>7</v>
          </cell>
          <cell r="W2185">
            <v>7</v>
          </cell>
          <cell r="AB2185">
            <v>7</v>
          </cell>
        </row>
        <row r="2186">
          <cell r="G2186">
            <v>710030002</v>
          </cell>
          <cell r="H2186" t="str">
            <v>000328642</v>
          </cell>
          <cell r="I2186" t="str">
            <v>Materská škola - Óvoda</v>
          </cell>
          <cell r="J2186" t="str">
            <v>Košický</v>
          </cell>
          <cell r="K2186" t="str">
            <v>Rožňava</v>
          </cell>
          <cell r="L2186" t="str">
            <v>04911</v>
          </cell>
          <cell r="M2186" t="str">
            <v>Plešivec</v>
          </cell>
          <cell r="N2186" t="str">
            <v>Hradná 361</v>
          </cell>
          <cell r="O2186" t="str">
            <v>526096</v>
          </cell>
          <cell r="P2186" t="str">
            <v>NS</v>
          </cell>
          <cell r="Q2186">
            <v>26</v>
          </cell>
          <cell r="R2186">
            <v>0</v>
          </cell>
          <cell r="S2186">
            <v>0</v>
          </cell>
          <cell r="V2186">
            <v>26</v>
          </cell>
          <cell r="W2186">
            <v>6</v>
          </cell>
          <cell r="X2186">
            <v>0</v>
          </cell>
          <cell r="Y2186">
            <v>0</v>
          </cell>
          <cell r="AB2186">
            <v>6</v>
          </cell>
        </row>
        <row r="2187">
          <cell r="G2187">
            <v>710030010</v>
          </cell>
          <cell r="H2187" t="str">
            <v>000328669</v>
          </cell>
          <cell r="I2187" t="str">
            <v>Materská škola</v>
          </cell>
          <cell r="J2187" t="str">
            <v>Banskobystrický</v>
          </cell>
          <cell r="K2187" t="str">
            <v>Revúca</v>
          </cell>
          <cell r="L2187" t="str">
            <v>04961</v>
          </cell>
          <cell r="M2187" t="str">
            <v>Rákoš</v>
          </cell>
          <cell r="N2187" t="str">
            <v>Rákoš 125</v>
          </cell>
          <cell r="O2187" t="str">
            <v>526118</v>
          </cell>
          <cell r="P2187" t="str">
            <v>NS</v>
          </cell>
          <cell r="Q2187">
            <v>4</v>
          </cell>
          <cell r="R2187">
            <v>0</v>
          </cell>
          <cell r="S2187">
            <v>0</v>
          </cell>
          <cell r="V2187">
            <v>4</v>
          </cell>
          <cell r="W2187">
            <v>2</v>
          </cell>
          <cell r="X2187">
            <v>0</v>
          </cell>
          <cell r="Y2187">
            <v>0</v>
          </cell>
          <cell r="AB2187">
            <v>2</v>
          </cell>
        </row>
        <row r="2188">
          <cell r="G2188">
            <v>710030037</v>
          </cell>
          <cell r="H2188" t="str">
            <v>000328685</v>
          </cell>
          <cell r="I2188" t="str">
            <v>Materská škola</v>
          </cell>
          <cell r="J2188" t="str">
            <v>Košický</v>
          </cell>
          <cell r="K2188" t="str">
            <v>Rožňava</v>
          </cell>
          <cell r="L2188" t="str">
            <v>04926</v>
          </cell>
          <cell r="M2188" t="str">
            <v>Rejdová</v>
          </cell>
          <cell r="N2188" t="str">
            <v>Rejdová 44</v>
          </cell>
          <cell r="O2188" t="str">
            <v>526134</v>
          </cell>
          <cell r="P2188" t="str">
            <v>NS</v>
          </cell>
          <cell r="Q2188">
            <v>12</v>
          </cell>
          <cell r="R2188">
            <v>0</v>
          </cell>
          <cell r="S2188">
            <v>0</v>
          </cell>
          <cell r="V2188">
            <v>12</v>
          </cell>
          <cell r="W2188">
            <v>1</v>
          </cell>
          <cell r="X2188">
            <v>0</v>
          </cell>
          <cell r="Y2188">
            <v>0</v>
          </cell>
          <cell r="AB2188">
            <v>1</v>
          </cell>
        </row>
        <row r="2189">
          <cell r="G2189">
            <v>710030096</v>
          </cell>
          <cell r="H2189" t="str">
            <v>000328693</v>
          </cell>
          <cell r="I2189" t="str">
            <v>Materská škola</v>
          </cell>
          <cell r="J2189" t="str">
            <v>Banskobystrický</v>
          </cell>
          <cell r="K2189" t="str">
            <v>Revúca</v>
          </cell>
          <cell r="L2189" t="str">
            <v>05001</v>
          </cell>
          <cell r="M2189" t="str">
            <v>Revúca</v>
          </cell>
          <cell r="N2189" t="str">
            <v>m. č. Revúčka 136</v>
          </cell>
          <cell r="O2189" t="str">
            <v>526142</v>
          </cell>
          <cell r="P2189" t="str">
            <v>NS</v>
          </cell>
          <cell r="Q2189">
            <v>6</v>
          </cell>
          <cell r="V2189">
            <v>6</v>
          </cell>
          <cell r="W2189">
            <v>2</v>
          </cell>
          <cell r="AB2189">
            <v>2</v>
          </cell>
        </row>
        <row r="2190">
          <cell r="G2190">
            <v>710040091</v>
          </cell>
          <cell r="H2190" t="str">
            <v>000328693</v>
          </cell>
          <cell r="I2190" t="str">
            <v>Materská škola</v>
          </cell>
          <cell r="J2190" t="str">
            <v>Banskobystrický</v>
          </cell>
          <cell r="K2190" t="str">
            <v>Revúca</v>
          </cell>
          <cell r="L2190" t="str">
            <v>05001</v>
          </cell>
          <cell r="M2190" t="str">
            <v>Revúca</v>
          </cell>
          <cell r="N2190" t="str">
            <v>Sládkovičova 6</v>
          </cell>
          <cell r="O2190" t="str">
            <v>526142</v>
          </cell>
          <cell r="P2190" t="str">
            <v>NS</v>
          </cell>
          <cell r="Q2190">
            <v>33</v>
          </cell>
          <cell r="V2190">
            <v>33</v>
          </cell>
          <cell r="W2190">
            <v>4</v>
          </cell>
          <cell r="AB2190">
            <v>4</v>
          </cell>
        </row>
        <row r="2191">
          <cell r="G2191">
            <v>710040105</v>
          </cell>
          <cell r="H2191" t="str">
            <v>000328693</v>
          </cell>
          <cell r="I2191" t="str">
            <v>Materská škola</v>
          </cell>
          <cell r="J2191" t="str">
            <v>Banskobystrický</v>
          </cell>
          <cell r="K2191" t="str">
            <v>Revúca</v>
          </cell>
          <cell r="L2191" t="str">
            <v>05001</v>
          </cell>
          <cell r="M2191" t="str">
            <v>Revúca</v>
          </cell>
          <cell r="N2191" t="str">
            <v>Vladimíra Clementisa 12</v>
          </cell>
          <cell r="O2191" t="str">
            <v>526142</v>
          </cell>
          <cell r="P2191" t="str">
            <v>NS</v>
          </cell>
          <cell r="Q2191">
            <v>41</v>
          </cell>
          <cell r="V2191">
            <v>41</v>
          </cell>
          <cell r="W2191">
            <v>2</v>
          </cell>
          <cell r="AB2191">
            <v>2</v>
          </cell>
        </row>
        <row r="2192">
          <cell r="G2192">
            <v>710030118</v>
          </cell>
          <cell r="H2192" t="str">
            <v>000328731</v>
          </cell>
          <cell r="I2192" t="str">
            <v>Materská škola</v>
          </cell>
          <cell r="J2192" t="str">
            <v>Košický</v>
          </cell>
          <cell r="K2192" t="str">
            <v>Rožňava</v>
          </cell>
          <cell r="L2192" t="str">
            <v>04935</v>
          </cell>
          <cell r="M2192" t="str">
            <v>Roštár</v>
          </cell>
          <cell r="N2192" t="str">
            <v>Roštár 82</v>
          </cell>
          <cell r="O2192" t="str">
            <v>526185</v>
          </cell>
          <cell r="P2192" t="str">
            <v>NS</v>
          </cell>
          <cell r="Q2192">
            <v>8</v>
          </cell>
          <cell r="R2192">
            <v>0</v>
          </cell>
          <cell r="S2192">
            <v>0</v>
          </cell>
          <cell r="V2192">
            <v>8</v>
          </cell>
          <cell r="W2192">
            <v>4</v>
          </cell>
          <cell r="X2192">
            <v>0</v>
          </cell>
          <cell r="Y2192">
            <v>0</v>
          </cell>
          <cell r="AB2192">
            <v>4</v>
          </cell>
        </row>
        <row r="2193">
          <cell r="G2193">
            <v>710030223</v>
          </cell>
          <cell r="H2193" t="str">
            <v>000328766</v>
          </cell>
          <cell r="I2193" t="str">
            <v>Materská škola</v>
          </cell>
          <cell r="J2193" t="str">
            <v>Košický</v>
          </cell>
          <cell r="K2193" t="str">
            <v>Rožňava</v>
          </cell>
          <cell r="L2193" t="str">
            <v>04931</v>
          </cell>
          <cell r="M2193" t="str">
            <v>Rožňavské Bystré</v>
          </cell>
          <cell r="N2193" t="str">
            <v>Rožňavské Bystré 45</v>
          </cell>
          <cell r="O2193" t="str">
            <v>526207</v>
          </cell>
          <cell r="P2193" t="str">
            <v>NS</v>
          </cell>
          <cell r="Q2193">
            <v>6</v>
          </cell>
          <cell r="R2193">
            <v>0</v>
          </cell>
          <cell r="S2193">
            <v>0</v>
          </cell>
          <cell r="V2193">
            <v>6</v>
          </cell>
          <cell r="W2193">
            <v>0</v>
          </cell>
          <cell r="X2193">
            <v>0</v>
          </cell>
          <cell r="Y2193">
            <v>0</v>
          </cell>
          <cell r="AB2193">
            <v>0</v>
          </cell>
        </row>
        <row r="2194">
          <cell r="G2194">
            <v>710030231</v>
          </cell>
          <cell r="H2194" t="str">
            <v>000328774</v>
          </cell>
          <cell r="I2194" t="str">
            <v>Materská škola</v>
          </cell>
          <cell r="J2194" t="str">
            <v>Košický</v>
          </cell>
          <cell r="K2194" t="str">
            <v>Rožňava</v>
          </cell>
          <cell r="L2194" t="str">
            <v>04801</v>
          </cell>
          <cell r="M2194" t="str">
            <v>Rudná</v>
          </cell>
          <cell r="N2194" t="str">
            <v>Rudná 19</v>
          </cell>
          <cell r="O2194" t="str">
            <v>526215</v>
          </cell>
          <cell r="P2194" t="str">
            <v>NS</v>
          </cell>
          <cell r="Q2194">
            <v>7</v>
          </cell>
          <cell r="R2194">
            <v>0</v>
          </cell>
          <cell r="S2194">
            <v>0</v>
          </cell>
          <cell r="V2194">
            <v>7</v>
          </cell>
          <cell r="W2194">
            <v>0</v>
          </cell>
          <cell r="X2194">
            <v>0</v>
          </cell>
          <cell r="Y2194">
            <v>0</v>
          </cell>
          <cell r="AB2194">
            <v>0</v>
          </cell>
        </row>
        <row r="2195">
          <cell r="G2195">
            <v>710030240</v>
          </cell>
          <cell r="H2195" t="str">
            <v>000328782</v>
          </cell>
          <cell r="I2195" t="str">
            <v>Materská škola s vyučovacím jazykom maďarským -  Óvoda</v>
          </cell>
          <cell r="J2195" t="str">
            <v>Košický</v>
          </cell>
          <cell r="K2195" t="str">
            <v>Rožňava</v>
          </cell>
          <cell r="L2195" t="str">
            <v>04952</v>
          </cell>
          <cell r="M2195" t="str">
            <v>Silica</v>
          </cell>
          <cell r="N2195" t="str">
            <v>Silica 128</v>
          </cell>
          <cell r="O2195" t="str">
            <v>526223</v>
          </cell>
          <cell r="P2195" t="str">
            <v>NS</v>
          </cell>
          <cell r="Q2195">
            <v>5</v>
          </cell>
          <cell r="R2195">
            <v>0</v>
          </cell>
          <cell r="S2195">
            <v>0</v>
          </cell>
          <cell r="V2195">
            <v>5</v>
          </cell>
          <cell r="W2195">
            <v>0</v>
          </cell>
          <cell r="X2195">
            <v>0</v>
          </cell>
          <cell r="Y2195">
            <v>0</v>
          </cell>
          <cell r="AB2195">
            <v>0</v>
          </cell>
        </row>
        <row r="2196">
          <cell r="G2196">
            <v>710030274</v>
          </cell>
          <cell r="H2196" t="str">
            <v>000328812</v>
          </cell>
          <cell r="I2196" t="str">
            <v>Materská škola</v>
          </cell>
          <cell r="J2196" t="str">
            <v>Banskobystrický</v>
          </cell>
          <cell r="K2196" t="str">
            <v>Revúca</v>
          </cell>
          <cell r="L2196" t="str">
            <v>04964</v>
          </cell>
          <cell r="M2196" t="str">
            <v>Sirk</v>
          </cell>
          <cell r="N2196" t="str">
            <v>Sirk 169</v>
          </cell>
          <cell r="O2196" t="str">
            <v>526258</v>
          </cell>
          <cell r="P2196" t="str">
            <v>NS</v>
          </cell>
          <cell r="Q2196">
            <v>13</v>
          </cell>
          <cell r="R2196">
            <v>0</v>
          </cell>
          <cell r="S2196">
            <v>0</v>
          </cell>
          <cell r="V2196">
            <v>13</v>
          </cell>
          <cell r="W2196">
            <v>0</v>
          </cell>
          <cell r="X2196">
            <v>0</v>
          </cell>
          <cell r="Y2196">
            <v>0</v>
          </cell>
          <cell r="AB2196">
            <v>0</v>
          </cell>
        </row>
        <row r="2197">
          <cell r="G2197">
            <v>710030312</v>
          </cell>
          <cell r="H2197" t="str">
            <v>000328847</v>
          </cell>
          <cell r="I2197" t="str">
            <v>Materská škola</v>
          </cell>
          <cell r="J2197" t="str">
            <v>Košický</v>
          </cell>
          <cell r="K2197" t="str">
            <v>Rožňava</v>
          </cell>
          <cell r="L2197" t="str">
            <v>04936</v>
          </cell>
          <cell r="M2197" t="str">
            <v>Slavošovce</v>
          </cell>
          <cell r="N2197" t="str">
            <v>Slavošovce 526</v>
          </cell>
          <cell r="O2197" t="str">
            <v>526282</v>
          </cell>
          <cell r="P2197" t="str">
            <v>NS</v>
          </cell>
          <cell r="Q2197">
            <v>26</v>
          </cell>
          <cell r="R2197">
            <v>0</v>
          </cell>
          <cell r="S2197">
            <v>0</v>
          </cell>
          <cell r="V2197">
            <v>26</v>
          </cell>
          <cell r="W2197">
            <v>0</v>
          </cell>
          <cell r="X2197">
            <v>0</v>
          </cell>
          <cell r="Y2197">
            <v>0</v>
          </cell>
          <cell r="AB2197">
            <v>0</v>
          </cell>
        </row>
        <row r="2198">
          <cell r="G2198">
            <v>710030282</v>
          </cell>
          <cell r="H2198" t="str">
            <v>000328863</v>
          </cell>
          <cell r="I2198" t="str">
            <v>Materská škola</v>
          </cell>
          <cell r="J2198" t="str">
            <v>Banskobystrický</v>
          </cell>
          <cell r="K2198" t="str">
            <v>Revúca</v>
          </cell>
          <cell r="L2198" t="str">
            <v>04914</v>
          </cell>
          <cell r="M2198" t="str">
            <v>Šivetice</v>
          </cell>
          <cell r="N2198" t="str">
            <v>Šivetice 96</v>
          </cell>
          <cell r="O2198" t="str">
            <v>526304</v>
          </cell>
          <cell r="P2198" t="str">
            <v>NS</v>
          </cell>
          <cell r="Q2198">
            <v>9</v>
          </cell>
          <cell r="R2198">
            <v>0</v>
          </cell>
          <cell r="S2198">
            <v>0</v>
          </cell>
          <cell r="V2198">
            <v>9</v>
          </cell>
          <cell r="W2198">
            <v>1</v>
          </cell>
          <cell r="X2198">
            <v>0</v>
          </cell>
          <cell r="Y2198">
            <v>0</v>
          </cell>
          <cell r="AB2198">
            <v>1</v>
          </cell>
        </row>
        <row r="2199">
          <cell r="G2199">
            <v>710030320</v>
          </cell>
          <cell r="H2199" t="str">
            <v>000328871</v>
          </cell>
          <cell r="I2199" t="str">
            <v>Materská škola</v>
          </cell>
          <cell r="J2199" t="str">
            <v>Košický</v>
          </cell>
          <cell r="K2199" t="str">
            <v>Rožňava</v>
          </cell>
          <cell r="L2199" t="str">
            <v>04932</v>
          </cell>
          <cell r="M2199" t="str">
            <v>Štítnik</v>
          </cell>
          <cell r="N2199" t="str">
            <v>Jelšavská 318</v>
          </cell>
          <cell r="O2199" t="str">
            <v>526312</v>
          </cell>
          <cell r="P2199" t="str">
            <v>NS</v>
          </cell>
          <cell r="Q2199">
            <v>22</v>
          </cell>
          <cell r="R2199">
            <v>0</v>
          </cell>
          <cell r="S2199">
            <v>0</v>
          </cell>
          <cell r="V2199">
            <v>22</v>
          </cell>
          <cell r="W2199">
            <v>2</v>
          </cell>
          <cell r="X2199">
            <v>0</v>
          </cell>
          <cell r="Y2199">
            <v>0</v>
          </cell>
          <cell r="AB2199">
            <v>2</v>
          </cell>
        </row>
        <row r="2200">
          <cell r="G2200">
            <v>710030339</v>
          </cell>
          <cell r="H2200" t="str">
            <v>035546727</v>
          </cell>
          <cell r="I2200" t="str">
            <v>Základná škola s materskou školou - predprimárne vzdelávanie</v>
          </cell>
          <cell r="J2200" t="str">
            <v>Košický</v>
          </cell>
          <cell r="K2200" t="str">
            <v>Rožňava</v>
          </cell>
          <cell r="L2200" t="str">
            <v>04924</v>
          </cell>
          <cell r="M2200" t="str">
            <v>Vlachovo</v>
          </cell>
          <cell r="N2200" t="str">
            <v>SNP 239</v>
          </cell>
          <cell r="O2200" t="str">
            <v>526339</v>
          </cell>
          <cell r="P2200" t="str">
            <v>NS</v>
          </cell>
          <cell r="Q2200">
            <v>9</v>
          </cell>
          <cell r="R2200">
            <v>0</v>
          </cell>
          <cell r="S2200">
            <v>0</v>
          </cell>
          <cell r="V2200">
            <v>9</v>
          </cell>
          <cell r="W2200">
            <v>0</v>
          </cell>
          <cell r="X2200">
            <v>0</v>
          </cell>
          <cell r="Y2200">
            <v>0</v>
          </cell>
          <cell r="AB2200">
            <v>0</v>
          </cell>
        </row>
        <row r="2201">
          <cell r="G2201">
            <v>710030347</v>
          </cell>
          <cell r="H2201" t="str">
            <v>000328901</v>
          </cell>
          <cell r="I2201" t="str">
            <v>Materská škola</v>
          </cell>
          <cell r="J2201" t="str">
            <v>Košický</v>
          </cell>
          <cell r="K2201" t="str">
            <v>Rožňava</v>
          </cell>
          <cell r="L2201" t="str">
            <v>04926</v>
          </cell>
          <cell r="M2201" t="str">
            <v>Vyšná Slaná</v>
          </cell>
          <cell r="N2201" t="str">
            <v>Vyšná Slaná 29</v>
          </cell>
          <cell r="O2201" t="str">
            <v>526347</v>
          </cell>
          <cell r="P2201" t="str">
            <v>NS</v>
          </cell>
          <cell r="Q2201">
            <v>5</v>
          </cell>
          <cell r="R2201">
            <v>0</v>
          </cell>
          <cell r="S2201">
            <v>0</v>
          </cell>
          <cell r="V2201">
            <v>5</v>
          </cell>
          <cell r="W2201">
            <v>0</v>
          </cell>
          <cell r="X2201">
            <v>0</v>
          </cell>
          <cell r="Y2201">
            <v>0</v>
          </cell>
          <cell r="AB2201">
            <v>0</v>
          </cell>
        </row>
        <row r="2202">
          <cell r="G2202">
            <v>710031165</v>
          </cell>
          <cell r="H2202" t="str">
            <v>000329614</v>
          </cell>
          <cell r="I2202" t="str">
            <v>Materská škola</v>
          </cell>
          <cell r="J2202" t="str">
            <v>Košický</v>
          </cell>
          <cell r="K2202" t="str">
            <v>Spišská Nová Ves</v>
          </cell>
          <cell r="L2202" t="str">
            <v>05201</v>
          </cell>
          <cell r="M2202" t="str">
            <v>Spišská Nová Ves</v>
          </cell>
          <cell r="N2202" t="str">
            <v>Hviezdoslavova 33</v>
          </cell>
          <cell r="O2202" t="str">
            <v>526355</v>
          </cell>
          <cell r="P2202" t="str">
            <v>NS</v>
          </cell>
          <cell r="Q2202">
            <v>14</v>
          </cell>
          <cell r="R2202">
            <v>0</v>
          </cell>
          <cell r="S2202">
            <v>0</v>
          </cell>
          <cell r="V2202">
            <v>14</v>
          </cell>
          <cell r="W2202">
            <v>0</v>
          </cell>
          <cell r="X2202">
            <v>0</v>
          </cell>
          <cell r="Y2202">
            <v>0</v>
          </cell>
          <cell r="AB2202">
            <v>0</v>
          </cell>
        </row>
        <row r="2203">
          <cell r="G2203">
            <v>710031173</v>
          </cell>
          <cell r="H2203" t="str">
            <v>000329614</v>
          </cell>
          <cell r="I2203" t="str">
            <v>Materská škola</v>
          </cell>
          <cell r="J2203" t="str">
            <v>Košický</v>
          </cell>
          <cell r="K2203" t="str">
            <v>Spišská Nová Ves</v>
          </cell>
          <cell r="L2203" t="str">
            <v>05201</v>
          </cell>
          <cell r="M2203" t="str">
            <v>Spišská Nová Ves</v>
          </cell>
          <cell r="N2203" t="str">
            <v>Gorazdova 28</v>
          </cell>
          <cell r="O2203" t="str">
            <v>526355</v>
          </cell>
          <cell r="P2203" t="str">
            <v>NS</v>
          </cell>
          <cell r="Q2203">
            <v>10</v>
          </cell>
          <cell r="R2203">
            <v>0</v>
          </cell>
          <cell r="S2203">
            <v>0</v>
          </cell>
          <cell r="V2203">
            <v>10</v>
          </cell>
          <cell r="W2203">
            <v>0</v>
          </cell>
          <cell r="X2203">
            <v>0</v>
          </cell>
          <cell r="Y2203">
            <v>0</v>
          </cell>
          <cell r="AB2203">
            <v>0</v>
          </cell>
        </row>
        <row r="2204">
          <cell r="G2204">
            <v>710031190</v>
          </cell>
          <cell r="H2204" t="str">
            <v>000329614</v>
          </cell>
          <cell r="I2204" t="str">
            <v>Materská škola</v>
          </cell>
          <cell r="J2204" t="str">
            <v>Košický</v>
          </cell>
          <cell r="K2204" t="str">
            <v>Spišská Nová Ves</v>
          </cell>
          <cell r="L2204" t="str">
            <v>05201</v>
          </cell>
          <cell r="M2204" t="str">
            <v>Spišská Nová Ves</v>
          </cell>
          <cell r="N2204" t="str">
            <v>E. M. Šoltésovej 27</v>
          </cell>
          <cell r="O2204" t="str">
            <v>526355</v>
          </cell>
          <cell r="P2204" t="str">
            <v>NS</v>
          </cell>
          <cell r="Q2204">
            <v>21</v>
          </cell>
          <cell r="R2204">
            <v>0</v>
          </cell>
          <cell r="S2204">
            <v>0</v>
          </cell>
          <cell r="V2204">
            <v>21</v>
          </cell>
          <cell r="W2204">
            <v>0</v>
          </cell>
          <cell r="X2204">
            <v>0</v>
          </cell>
          <cell r="Y2204">
            <v>0</v>
          </cell>
          <cell r="AB2204">
            <v>0</v>
          </cell>
        </row>
        <row r="2205">
          <cell r="G2205">
            <v>710031211</v>
          </cell>
          <cell r="H2205" t="str">
            <v>000329614</v>
          </cell>
          <cell r="I2205" t="str">
            <v>Materská škola</v>
          </cell>
          <cell r="J2205" t="str">
            <v>Košický</v>
          </cell>
          <cell r="K2205" t="str">
            <v>Spišská Nová Ves</v>
          </cell>
          <cell r="L2205" t="str">
            <v>05201</v>
          </cell>
          <cell r="M2205" t="str">
            <v>Spišská Nová Ves</v>
          </cell>
          <cell r="N2205" t="str">
            <v>P. Jilemnického 2</v>
          </cell>
          <cell r="O2205" t="str">
            <v>526355</v>
          </cell>
          <cell r="P2205" t="str">
            <v>NS</v>
          </cell>
          <cell r="Q2205">
            <v>42</v>
          </cell>
          <cell r="V2205">
            <v>42</v>
          </cell>
          <cell r="W2205">
            <v>3</v>
          </cell>
          <cell r="AB2205">
            <v>3</v>
          </cell>
        </row>
        <row r="2206">
          <cell r="G2206">
            <v>710031220</v>
          </cell>
          <cell r="H2206" t="str">
            <v>000329614</v>
          </cell>
          <cell r="I2206" t="str">
            <v>Materská škola</v>
          </cell>
          <cell r="J2206" t="str">
            <v>Košický</v>
          </cell>
          <cell r="K2206" t="str">
            <v>Spišská Nová Ves</v>
          </cell>
          <cell r="L2206" t="str">
            <v>05201</v>
          </cell>
          <cell r="M2206" t="str">
            <v>Spišská Nová Ves</v>
          </cell>
          <cell r="N2206" t="str">
            <v>I. Krasku 3</v>
          </cell>
          <cell r="O2206" t="str">
            <v>526355</v>
          </cell>
          <cell r="P2206" t="str">
            <v>NS</v>
          </cell>
          <cell r="Q2206">
            <v>16</v>
          </cell>
          <cell r="R2206">
            <v>0</v>
          </cell>
          <cell r="S2206">
            <v>0</v>
          </cell>
          <cell r="V2206">
            <v>16</v>
          </cell>
          <cell r="W2206">
            <v>2</v>
          </cell>
          <cell r="X2206">
            <v>0</v>
          </cell>
          <cell r="Y2206">
            <v>0</v>
          </cell>
          <cell r="AB2206">
            <v>2</v>
          </cell>
        </row>
        <row r="2207">
          <cell r="G2207">
            <v>710031238</v>
          </cell>
          <cell r="H2207" t="str">
            <v>000329614</v>
          </cell>
          <cell r="I2207" t="str">
            <v>Materská škola</v>
          </cell>
          <cell r="J2207" t="str">
            <v>Košický</v>
          </cell>
          <cell r="K2207" t="str">
            <v>Spišská Nová Ves</v>
          </cell>
          <cell r="L2207" t="str">
            <v>05201</v>
          </cell>
          <cell r="M2207" t="str">
            <v>Spišská Nová Ves</v>
          </cell>
          <cell r="N2207" t="str">
            <v>J. Hanulu 6</v>
          </cell>
          <cell r="O2207" t="str">
            <v>526355</v>
          </cell>
          <cell r="P2207" t="str">
            <v>NS</v>
          </cell>
          <cell r="Q2207">
            <v>32</v>
          </cell>
          <cell r="R2207">
            <v>0</v>
          </cell>
          <cell r="S2207">
            <v>0</v>
          </cell>
          <cell r="V2207">
            <v>32</v>
          </cell>
          <cell r="W2207">
            <v>0</v>
          </cell>
          <cell r="X2207">
            <v>0</v>
          </cell>
          <cell r="Y2207">
            <v>0</v>
          </cell>
          <cell r="AB2207">
            <v>0</v>
          </cell>
        </row>
        <row r="2208">
          <cell r="G2208">
            <v>710031246</v>
          </cell>
          <cell r="H2208" t="str">
            <v>000329614</v>
          </cell>
          <cell r="I2208" t="str">
            <v>Materská škola</v>
          </cell>
          <cell r="J2208" t="str">
            <v>Košický</v>
          </cell>
          <cell r="K2208" t="str">
            <v>Spišská Nová Ves</v>
          </cell>
          <cell r="L2208" t="str">
            <v>05201</v>
          </cell>
          <cell r="M2208" t="str">
            <v>Spišská Nová Ves</v>
          </cell>
          <cell r="N2208" t="str">
            <v>Tehelná 20</v>
          </cell>
          <cell r="O2208" t="str">
            <v>526355</v>
          </cell>
          <cell r="P2208" t="str">
            <v>NS</v>
          </cell>
          <cell r="Q2208">
            <v>30</v>
          </cell>
          <cell r="R2208">
            <v>0</v>
          </cell>
          <cell r="S2208">
            <v>0</v>
          </cell>
          <cell r="V2208">
            <v>30</v>
          </cell>
          <cell r="W2208">
            <v>15</v>
          </cell>
          <cell r="X2208">
            <v>0</v>
          </cell>
          <cell r="Y2208">
            <v>0</v>
          </cell>
          <cell r="AB2208">
            <v>15</v>
          </cell>
        </row>
        <row r="2209">
          <cell r="G2209">
            <v>710031270</v>
          </cell>
          <cell r="H2209" t="str">
            <v>000329614</v>
          </cell>
          <cell r="I2209" t="str">
            <v>Materská škola</v>
          </cell>
          <cell r="J2209" t="str">
            <v>Košický</v>
          </cell>
          <cell r="K2209" t="str">
            <v>Spišská Nová Ves</v>
          </cell>
          <cell r="L2209" t="str">
            <v>05201</v>
          </cell>
          <cell r="M2209" t="str">
            <v>Spišská Nová Ves</v>
          </cell>
          <cell r="N2209" t="str">
            <v>Rybničná 31</v>
          </cell>
          <cell r="O2209" t="str">
            <v>526355</v>
          </cell>
          <cell r="P2209" t="str">
            <v>NS</v>
          </cell>
          <cell r="Q2209">
            <v>10</v>
          </cell>
          <cell r="R2209">
            <v>0</v>
          </cell>
          <cell r="S2209">
            <v>0</v>
          </cell>
          <cell r="V2209">
            <v>10</v>
          </cell>
          <cell r="W2209">
            <v>0</v>
          </cell>
          <cell r="X2209">
            <v>0</v>
          </cell>
          <cell r="Y2209">
            <v>0</v>
          </cell>
          <cell r="AB2209">
            <v>0</v>
          </cell>
        </row>
        <row r="2210">
          <cell r="G2210">
            <v>710031335</v>
          </cell>
          <cell r="H2210" t="str">
            <v>000329614</v>
          </cell>
          <cell r="I2210" t="str">
            <v>Materská škola</v>
          </cell>
          <cell r="J2210" t="str">
            <v>Košický</v>
          </cell>
          <cell r="K2210" t="str">
            <v>Spišská Nová Ves</v>
          </cell>
          <cell r="L2210" t="str">
            <v>05201</v>
          </cell>
          <cell r="M2210" t="str">
            <v>Spišská Nová Ves</v>
          </cell>
          <cell r="N2210" t="str">
            <v>Slovenská 14</v>
          </cell>
          <cell r="O2210" t="str">
            <v>526355</v>
          </cell>
          <cell r="P2210" t="str">
            <v>NS</v>
          </cell>
          <cell r="Q2210">
            <v>17</v>
          </cell>
          <cell r="R2210">
            <v>0</v>
          </cell>
          <cell r="S2210">
            <v>0</v>
          </cell>
          <cell r="V2210">
            <v>17</v>
          </cell>
          <cell r="W2210">
            <v>0</v>
          </cell>
          <cell r="X2210">
            <v>0</v>
          </cell>
          <cell r="Y2210">
            <v>0</v>
          </cell>
          <cell r="AB2210">
            <v>0</v>
          </cell>
        </row>
        <row r="2211">
          <cell r="G2211">
            <v>710040245</v>
          </cell>
          <cell r="H2211" t="str">
            <v>000329614</v>
          </cell>
          <cell r="I2211" t="str">
            <v>Materská škola</v>
          </cell>
          <cell r="J2211" t="str">
            <v>Košický</v>
          </cell>
          <cell r="K2211" t="str">
            <v>Spišská Nová Ves</v>
          </cell>
          <cell r="L2211" t="str">
            <v>05201</v>
          </cell>
          <cell r="M2211" t="str">
            <v>Spišská Nová Ves</v>
          </cell>
          <cell r="N2211" t="str">
            <v>S. Tomášika 5</v>
          </cell>
          <cell r="O2211" t="str">
            <v>526355</v>
          </cell>
          <cell r="P2211" t="str">
            <v>NS</v>
          </cell>
          <cell r="Q2211">
            <v>16</v>
          </cell>
          <cell r="R2211">
            <v>0</v>
          </cell>
          <cell r="S2211">
            <v>0</v>
          </cell>
          <cell r="V2211">
            <v>16</v>
          </cell>
          <cell r="W2211">
            <v>0</v>
          </cell>
          <cell r="X2211">
            <v>0</v>
          </cell>
          <cell r="Y2211">
            <v>0</v>
          </cell>
          <cell r="AB2211">
            <v>0</v>
          </cell>
        </row>
        <row r="2212">
          <cell r="G2212">
            <v>710040253</v>
          </cell>
          <cell r="H2212" t="str">
            <v>000329614</v>
          </cell>
          <cell r="I2212" t="str">
            <v>Materská škola</v>
          </cell>
          <cell r="J2212" t="str">
            <v>Košický</v>
          </cell>
          <cell r="K2212" t="str">
            <v>Spišská Nová Ves</v>
          </cell>
          <cell r="L2212" t="str">
            <v>05201</v>
          </cell>
          <cell r="M2212" t="str">
            <v>Spišská Nová Ves</v>
          </cell>
          <cell r="N2212" t="str">
            <v>Z. Nejedlého 5</v>
          </cell>
          <cell r="O2212" t="str">
            <v>526355</v>
          </cell>
          <cell r="P2212" t="str">
            <v>NS</v>
          </cell>
          <cell r="Q2212">
            <v>33</v>
          </cell>
          <cell r="R2212">
            <v>0</v>
          </cell>
          <cell r="S2212">
            <v>0</v>
          </cell>
          <cell r="V2212">
            <v>33</v>
          </cell>
          <cell r="W2212">
            <v>0</v>
          </cell>
          <cell r="X2212">
            <v>0</v>
          </cell>
          <cell r="Y2212">
            <v>0</v>
          </cell>
          <cell r="AB2212">
            <v>0</v>
          </cell>
        </row>
        <row r="2213">
          <cell r="G2213">
            <v>710040270</v>
          </cell>
          <cell r="H2213" t="str">
            <v>000329614</v>
          </cell>
          <cell r="I2213" t="str">
            <v>Materská škola</v>
          </cell>
          <cell r="J2213" t="str">
            <v>Košický</v>
          </cell>
          <cell r="K2213" t="str">
            <v>Spišská Nová Ves</v>
          </cell>
          <cell r="L2213" t="str">
            <v>05201</v>
          </cell>
          <cell r="M2213" t="str">
            <v>Spišská Nová Ves</v>
          </cell>
          <cell r="N2213" t="str">
            <v>Stolárska 2</v>
          </cell>
          <cell r="O2213" t="str">
            <v>526355</v>
          </cell>
          <cell r="P2213" t="str">
            <v>NS</v>
          </cell>
          <cell r="Q2213">
            <v>65</v>
          </cell>
          <cell r="R2213">
            <v>0</v>
          </cell>
          <cell r="S2213">
            <v>0</v>
          </cell>
          <cell r="V2213">
            <v>65</v>
          </cell>
          <cell r="W2213">
            <v>0</v>
          </cell>
          <cell r="X2213">
            <v>0</v>
          </cell>
          <cell r="Y2213">
            <v>0</v>
          </cell>
          <cell r="AB2213">
            <v>0</v>
          </cell>
        </row>
        <row r="2214">
          <cell r="G2214">
            <v>710040288</v>
          </cell>
          <cell r="H2214" t="str">
            <v>000329614</v>
          </cell>
          <cell r="I2214" t="str">
            <v>Materská škola</v>
          </cell>
          <cell r="J2214" t="str">
            <v>Košický</v>
          </cell>
          <cell r="K2214" t="str">
            <v>Spišská Nová Ves</v>
          </cell>
          <cell r="L2214" t="str">
            <v>05201</v>
          </cell>
          <cell r="M2214" t="str">
            <v>Spišská Nová Ves</v>
          </cell>
          <cell r="N2214" t="str">
            <v>Komenského 25</v>
          </cell>
          <cell r="O2214" t="str">
            <v>526355</v>
          </cell>
          <cell r="P2214" t="str">
            <v>NS</v>
          </cell>
          <cell r="Q2214">
            <v>27</v>
          </cell>
          <cell r="R2214">
            <v>0</v>
          </cell>
          <cell r="S2214">
            <v>0</v>
          </cell>
          <cell r="V2214">
            <v>27</v>
          </cell>
          <cell r="W2214">
            <v>0</v>
          </cell>
          <cell r="X2214">
            <v>0</v>
          </cell>
          <cell r="Y2214">
            <v>0</v>
          </cell>
          <cell r="AB2214">
            <v>0</v>
          </cell>
        </row>
        <row r="2215">
          <cell r="G2215">
            <v>710040296</v>
          </cell>
          <cell r="H2215" t="str">
            <v>000329614</v>
          </cell>
          <cell r="I2215" t="str">
            <v>Materská škola</v>
          </cell>
          <cell r="J2215" t="str">
            <v>Košický</v>
          </cell>
          <cell r="K2215" t="str">
            <v>Spišská Nová Ves</v>
          </cell>
          <cell r="L2215" t="str">
            <v>05201</v>
          </cell>
          <cell r="M2215" t="str">
            <v>Spišská Nová Ves</v>
          </cell>
          <cell r="N2215" t="str">
            <v>Lipová 21</v>
          </cell>
          <cell r="O2215" t="str">
            <v>526355</v>
          </cell>
          <cell r="P2215" t="str">
            <v>NS</v>
          </cell>
          <cell r="Q2215">
            <v>44</v>
          </cell>
          <cell r="R2215">
            <v>0</v>
          </cell>
          <cell r="S2215">
            <v>0</v>
          </cell>
          <cell r="V2215">
            <v>44</v>
          </cell>
          <cell r="W2215">
            <v>0</v>
          </cell>
          <cell r="X2215">
            <v>0</v>
          </cell>
          <cell r="Y2215">
            <v>0</v>
          </cell>
          <cell r="AB2215">
            <v>0</v>
          </cell>
        </row>
        <row r="2216">
          <cell r="G2216">
            <v>710030363</v>
          </cell>
          <cell r="H2216" t="str">
            <v>000328928</v>
          </cell>
          <cell r="I2216" t="str">
            <v>Materská škola</v>
          </cell>
          <cell r="J2216" t="str">
            <v>Košický</v>
          </cell>
          <cell r="K2216" t="str">
            <v>Spišská Nová Ves</v>
          </cell>
          <cell r="L2216" t="str">
            <v>05313</v>
          </cell>
          <cell r="M2216" t="str">
            <v>Arnutovce</v>
          </cell>
          <cell r="N2216" t="str">
            <v>Arnutovce 11</v>
          </cell>
          <cell r="O2216" t="str">
            <v>526363</v>
          </cell>
          <cell r="P2216" t="str">
            <v>NS</v>
          </cell>
          <cell r="Q2216">
            <v>8</v>
          </cell>
          <cell r="R2216">
            <v>0</v>
          </cell>
          <cell r="S2216">
            <v>0</v>
          </cell>
          <cell r="V2216">
            <v>8</v>
          </cell>
          <cell r="W2216">
            <v>5</v>
          </cell>
          <cell r="X2216">
            <v>0</v>
          </cell>
          <cell r="Y2216">
            <v>0</v>
          </cell>
          <cell r="AB2216">
            <v>5</v>
          </cell>
        </row>
        <row r="2217">
          <cell r="G2217">
            <v>710030380</v>
          </cell>
          <cell r="H2217" t="str">
            <v>000328952</v>
          </cell>
          <cell r="I2217" t="str">
            <v>Materská škola</v>
          </cell>
          <cell r="J2217" t="str">
            <v>Košický</v>
          </cell>
          <cell r="K2217" t="str">
            <v>Spišská Nová Ves</v>
          </cell>
          <cell r="L2217" t="str">
            <v>05315</v>
          </cell>
          <cell r="M2217" t="str">
            <v>Betlanovce</v>
          </cell>
          <cell r="N2217" t="str">
            <v>Betlanovce 23</v>
          </cell>
          <cell r="O2217" t="str">
            <v>526398</v>
          </cell>
          <cell r="P2217" t="str">
            <v>NS</v>
          </cell>
          <cell r="Q2217">
            <v>7</v>
          </cell>
          <cell r="V2217">
            <v>7</v>
          </cell>
          <cell r="W2217">
            <v>3</v>
          </cell>
          <cell r="AB2217">
            <v>3</v>
          </cell>
        </row>
        <row r="2218">
          <cell r="G2218">
            <v>710030398</v>
          </cell>
          <cell r="H2218" t="str">
            <v>037942697</v>
          </cell>
          <cell r="I2218" t="str">
            <v>Základná škola s materskou školou - predprimárne vzdelávanie</v>
          </cell>
          <cell r="J2218" t="str">
            <v>Prešovský</v>
          </cell>
          <cell r="K2218" t="str">
            <v>Levoča</v>
          </cell>
          <cell r="L2218" t="str">
            <v>05306</v>
          </cell>
          <cell r="M2218" t="str">
            <v>Bijacovce</v>
          </cell>
          <cell r="N2218" t="str">
            <v>Bijacovce 5</v>
          </cell>
          <cell r="O2218" t="str">
            <v>526401</v>
          </cell>
          <cell r="P2218" t="str">
            <v>NS</v>
          </cell>
          <cell r="Q2218">
            <v>21</v>
          </cell>
          <cell r="V2218">
            <v>21</v>
          </cell>
          <cell r="AB2218">
            <v>0</v>
          </cell>
        </row>
        <row r="2219">
          <cell r="G2219">
            <v>710030410</v>
          </cell>
          <cell r="H2219" t="str">
            <v>000328987</v>
          </cell>
          <cell r="I2219" t="str">
            <v>Materská škola</v>
          </cell>
          <cell r="J2219" t="str">
            <v>Prešovský</v>
          </cell>
          <cell r="K2219" t="str">
            <v>Levoča</v>
          </cell>
          <cell r="L2219" t="str">
            <v>05304</v>
          </cell>
          <cell r="M2219" t="str">
            <v>Buglovce</v>
          </cell>
          <cell r="N2219" t="str">
            <v>Buglovce 4</v>
          </cell>
          <cell r="O2219" t="str">
            <v>526428</v>
          </cell>
          <cell r="P2219" t="str">
            <v>NS</v>
          </cell>
          <cell r="Q2219">
            <v>3</v>
          </cell>
          <cell r="R2219">
            <v>0</v>
          </cell>
          <cell r="S2219">
            <v>0</v>
          </cell>
          <cell r="V2219">
            <v>3</v>
          </cell>
          <cell r="W2219">
            <v>0</v>
          </cell>
          <cell r="X2219">
            <v>0</v>
          </cell>
          <cell r="Y2219">
            <v>0</v>
          </cell>
          <cell r="AB2219">
            <v>0</v>
          </cell>
        </row>
        <row r="2220">
          <cell r="G2220">
            <v>710030428</v>
          </cell>
          <cell r="H2220" t="str">
            <v>000328995</v>
          </cell>
          <cell r="I2220" t="str">
            <v>Materská škola</v>
          </cell>
          <cell r="J2220" t="str">
            <v>Košický</v>
          </cell>
          <cell r="K2220" t="str">
            <v>Spišská Nová Ves</v>
          </cell>
          <cell r="L2220" t="str">
            <v>05362</v>
          </cell>
          <cell r="M2220" t="str">
            <v>Bystrany</v>
          </cell>
          <cell r="N2220" t="str">
            <v>Bystrany 98</v>
          </cell>
          <cell r="O2220" t="str">
            <v>526436</v>
          </cell>
          <cell r="P2220" t="str">
            <v>NS</v>
          </cell>
          <cell r="Q2220">
            <v>2</v>
          </cell>
          <cell r="R2220">
            <v>0</v>
          </cell>
          <cell r="S2220">
            <v>0</v>
          </cell>
          <cell r="V2220">
            <v>2</v>
          </cell>
          <cell r="W2220">
            <v>0</v>
          </cell>
          <cell r="X2220">
            <v>0</v>
          </cell>
          <cell r="Y2220">
            <v>0</v>
          </cell>
          <cell r="AB2220">
            <v>0</v>
          </cell>
        </row>
        <row r="2221">
          <cell r="G2221">
            <v>710030436</v>
          </cell>
          <cell r="H2221" t="str">
            <v>000328995</v>
          </cell>
          <cell r="I2221" t="str">
            <v>Materská škola</v>
          </cell>
          <cell r="J2221" t="str">
            <v>Košický</v>
          </cell>
          <cell r="K2221" t="str">
            <v>Spišská Nová Ves</v>
          </cell>
          <cell r="L2221" t="str">
            <v>05362</v>
          </cell>
          <cell r="M2221" t="str">
            <v>Bystrany</v>
          </cell>
          <cell r="N2221" t="str">
            <v>Bystrany 49</v>
          </cell>
          <cell r="O2221" t="str">
            <v>526436</v>
          </cell>
          <cell r="P2221" t="str">
            <v>NS</v>
          </cell>
          <cell r="Q2221">
            <v>22</v>
          </cell>
          <cell r="R2221">
            <v>0</v>
          </cell>
          <cell r="S2221">
            <v>0</v>
          </cell>
          <cell r="V2221">
            <v>22</v>
          </cell>
          <cell r="W2221">
            <v>0</v>
          </cell>
          <cell r="X2221">
            <v>0</v>
          </cell>
          <cell r="Y2221">
            <v>0</v>
          </cell>
          <cell r="AB2221">
            <v>0</v>
          </cell>
        </row>
        <row r="2222">
          <cell r="G2222">
            <v>710030452</v>
          </cell>
          <cell r="H2222" t="str">
            <v>000689556</v>
          </cell>
          <cell r="I2222" t="str">
            <v>Materská škola</v>
          </cell>
          <cell r="J2222" t="str">
            <v>Košický</v>
          </cell>
          <cell r="K2222" t="str">
            <v>Spišská Nová Ves</v>
          </cell>
          <cell r="L2222" t="str">
            <v>05322</v>
          </cell>
          <cell r="M2222" t="str">
            <v>Danišovce</v>
          </cell>
          <cell r="N2222" t="str">
            <v>Danišovce 21</v>
          </cell>
          <cell r="O2222" t="str">
            <v>526444</v>
          </cell>
          <cell r="P2222" t="str">
            <v>NS</v>
          </cell>
          <cell r="Q2222">
            <v>5</v>
          </cell>
          <cell r="R2222">
            <v>0</v>
          </cell>
          <cell r="S2222">
            <v>0</v>
          </cell>
          <cell r="V2222">
            <v>5</v>
          </cell>
          <cell r="W2222">
            <v>0</v>
          </cell>
          <cell r="X2222">
            <v>0</v>
          </cell>
          <cell r="Y2222">
            <v>0</v>
          </cell>
          <cell r="AB2222">
            <v>0</v>
          </cell>
        </row>
        <row r="2223">
          <cell r="G2223">
            <v>710030460</v>
          </cell>
          <cell r="H2223" t="str">
            <v>000329011</v>
          </cell>
          <cell r="I2223" t="str">
            <v>Materská škola</v>
          </cell>
          <cell r="J2223" t="str">
            <v>Prešovský</v>
          </cell>
          <cell r="K2223" t="str">
            <v>Levoča</v>
          </cell>
          <cell r="L2223" t="str">
            <v>05401</v>
          </cell>
          <cell r="M2223" t="str">
            <v>Dlhé Stráže</v>
          </cell>
          <cell r="N2223" t="str">
            <v>Dlhé Stráže 88</v>
          </cell>
          <cell r="O2223" t="str">
            <v>526452</v>
          </cell>
          <cell r="P2223" t="str">
            <v>NS</v>
          </cell>
          <cell r="Q2223">
            <v>6</v>
          </cell>
          <cell r="V2223">
            <v>6</v>
          </cell>
          <cell r="AB2223">
            <v>0</v>
          </cell>
        </row>
        <row r="2224">
          <cell r="G2224">
            <v>710173741</v>
          </cell>
          <cell r="H2224" t="str">
            <v>000329029</v>
          </cell>
          <cell r="I2224" t="str">
            <v>Materská škola</v>
          </cell>
          <cell r="J2224" t="str">
            <v>Prešovský</v>
          </cell>
          <cell r="K2224" t="str">
            <v>Levoča</v>
          </cell>
          <cell r="L2224" t="str">
            <v>05302</v>
          </cell>
          <cell r="M2224" t="str">
            <v>Doľany</v>
          </cell>
          <cell r="N2224" t="str">
            <v xml:space="preserve">Doľany </v>
          </cell>
          <cell r="O2224" t="str">
            <v>526461</v>
          </cell>
          <cell r="P2224" t="str">
            <v>NS</v>
          </cell>
          <cell r="Q2224">
            <v>23</v>
          </cell>
          <cell r="R2224">
            <v>0</v>
          </cell>
          <cell r="S2224">
            <v>0</v>
          </cell>
          <cell r="V2224">
            <v>23</v>
          </cell>
          <cell r="W2224">
            <v>20</v>
          </cell>
          <cell r="X2224">
            <v>0</v>
          </cell>
          <cell r="Y2224">
            <v>0</v>
          </cell>
          <cell r="AB2224">
            <v>20</v>
          </cell>
        </row>
        <row r="2225">
          <cell r="G2225">
            <v>710030487</v>
          </cell>
          <cell r="H2225" t="str">
            <v>042083460</v>
          </cell>
          <cell r="I2225" t="str">
            <v>Základná škola s materskou školou - predprimárne vzdelávanie</v>
          </cell>
          <cell r="J2225" t="str">
            <v>Prešovský</v>
          </cell>
          <cell r="K2225" t="str">
            <v>Levoča</v>
          </cell>
          <cell r="L2225" t="str">
            <v>05302</v>
          </cell>
          <cell r="M2225" t="str">
            <v>Domaňovce</v>
          </cell>
          <cell r="N2225" t="str">
            <v>Domaňovce 30</v>
          </cell>
          <cell r="O2225" t="str">
            <v>526479</v>
          </cell>
          <cell r="P2225" t="str">
            <v>NS</v>
          </cell>
          <cell r="Q2225">
            <v>15</v>
          </cell>
          <cell r="R2225">
            <v>0</v>
          </cell>
          <cell r="S2225">
            <v>0</v>
          </cell>
          <cell r="V2225">
            <v>15</v>
          </cell>
          <cell r="W2225">
            <v>1</v>
          </cell>
          <cell r="X2225">
            <v>0</v>
          </cell>
          <cell r="Y2225">
            <v>0</v>
          </cell>
          <cell r="AB2225">
            <v>1</v>
          </cell>
        </row>
        <row r="2226">
          <cell r="G2226">
            <v>37936875</v>
          </cell>
          <cell r="H2226" t="str">
            <v>000329045</v>
          </cell>
          <cell r="I2226" t="str">
            <v>Materská škola</v>
          </cell>
          <cell r="J2226" t="str">
            <v>Prešovský</v>
          </cell>
          <cell r="K2226" t="str">
            <v>Levoča</v>
          </cell>
          <cell r="L2226" t="str">
            <v>05314</v>
          </cell>
          <cell r="M2226" t="str">
            <v>Dravce</v>
          </cell>
          <cell r="N2226" t="str">
            <v>Dravce 73</v>
          </cell>
          <cell r="O2226" t="str">
            <v>526487</v>
          </cell>
          <cell r="P2226" t="str">
            <v>PS</v>
          </cell>
          <cell r="Q2226">
            <v>13</v>
          </cell>
          <cell r="R2226">
            <v>0</v>
          </cell>
          <cell r="S2226">
            <v>0</v>
          </cell>
          <cell r="V2226">
            <v>13</v>
          </cell>
          <cell r="W2226">
            <v>13</v>
          </cell>
          <cell r="X2226">
            <v>0</v>
          </cell>
          <cell r="Y2226">
            <v>0</v>
          </cell>
          <cell r="AB2226">
            <v>13</v>
          </cell>
        </row>
        <row r="2227">
          <cell r="G2227">
            <v>710030509</v>
          </cell>
          <cell r="H2227" t="str">
            <v>000329053</v>
          </cell>
          <cell r="I2227" t="str">
            <v>Materská škola</v>
          </cell>
          <cell r="J2227" t="str">
            <v>Prešovský</v>
          </cell>
          <cell r="K2227" t="str">
            <v>Levoča</v>
          </cell>
          <cell r="L2227" t="str">
            <v>05305</v>
          </cell>
          <cell r="M2227" t="str">
            <v>Dúbrava</v>
          </cell>
          <cell r="N2227" t="str">
            <v>Dúbrava 54</v>
          </cell>
          <cell r="O2227" t="str">
            <v>526495</v>
          </cell>
          <cell r="P2227" t="str">
            <v>NS</v>
          </cell>
          <cell r="Q2227">
            <v>2</v>
          </cell>
          <cell r="R2227">
            <v>0</v>
          </cell>
          <cell r="S2227">
            <v>0</v>
          </cell>
          <cell r="V2227">
            <v>2</v>
          </cell>
          <cell r="W2227">
            <v>0</v>
          </cell>
          <cell r="X2227">
            <v>0</v>
          </cell>
          <cell r="Y2227">
            <v>0</v>
          </cell>
          <cell r="AB2227">
            <v>0</v>
          </cell>
        </row>
        <row r="2228">
          <cell r="G2228">
            <v>710030517</v>
          </cell>
          <cell r="H2228" t="str">
            <v>000329061</v>
          </cell>
          <cell r="I2228" t="str">
            <v>Materská škola</v>
          </cell>
          <cell r="J2228" t="str">
            <v>Košický</v>
          </cell>
          <cell r="K2228" t="str">
            <v>Gelnica</v>
          </cell>
          <cell r="L2228" t="str">
            <v>05601</v>
          </cell>
          <cell r="M2228" t="str">
            <v>Gelnica</v>
          </cell>
          <cell r="N2228" t="str">
            <v>Slovenská 49</v>
          </cell>
          <cell r="O2228" t="str">
            <v>526509</v>
          </cell>
          <cell r="P2228" t="str">
            <v>NS</v>
          </cell>
          <cell r="Q2228">
            <v>17</v>
          </cell>
          <cell r="R2228">
            <v>0</v>
          </cell>
          <cell r="S2228">
            <v>0</v>
          </cell>
          <cell r="V2228">
            <v>17</v>
          </cell>
          <cell r="W2228">
            <v>2</v>
          </cell>
          <cell r="X2228">
            <v>0</v>
          </cell>
          <cell r="Y2228">
            <v>0</v>
          </cell>
          <cell r="AB2228">
            <v>2</v>
          </cell>
        </row>
        <row r="2229">
          <cell r="G2229">
            <v>710040164</v>
          </cell>
          <cell r="H2229" t="str">
            <v>000329061</v>
          </cell>
          <cell r="I2229" t="str">
            <v>Materská škola</v>
          </cell>
          <cell r="J2229" t="str">
            <v>Košický</v>
          </cell>
          <cell r="K2229" t="str">
            <v>Gelnica</v>
          </cell>
          <cell r="L2229" t="str">
            <v>05601</v>
          </cell>
          <cell r="M2229" t="str">
            <v>Gelnica</v>
          </cell>
          <cell r="N2229" t="str">
            <v>Hlavná 117</v>
          </cell>
          <cell r="O2229" t="str">
            <v>526509</v>
          </cell>
          <cell r="P2229" t="str">
            <v>NS</v>
          </cell>
          <cell r="Q2229">
            <v>26</v>
          </cell>
          <cell r="R2229">
            <v>0</v>
          </cell>
          <cell r="S2229">
            <v>0</v>
          </cell>
          <cell r="V2229">
            <v>26</v>
          </cell>
          <cell r="W2229">
            <v>1</v>
          </cell>
          <cell r="X2229">
            <v>0</v>
          </cell>
          <cell r="Y2229">
            <v>0</v>
          </cell>
          <cell r="AB2229">
            <v>1</v>
          </cell>
        </row>
        <row r="2230">
          <cell r="G2230">
            <v>710030550</v>
          </cell>
          <cell r="H2230" t="str">
            <v>000329070</v>
          </cell>
          <cell r="I2230" t="str">
            <v>Materská škola</v>
          </cell>
          <cell r="J2230" t="str">
            <v>Prešovský</v>
          </cell>
          <cell r="K2230" t="str">
            <v>Levoča</v>
          </cell>
          <cell r="L2230" t="str">
            <v>05305</v>
          </cell>
          <cell r="M2230" t="str">
            <v>Granč-Petrovce</v>
          </cell>
          <cell r="N2230" t="str">
            <v>Ul. Gašparovec 107/8</v>
          </cell>
          <cell r="O2230" t="str">
            <v>526517</v>
          </cell>
          <cell r="P2230" t="str">
            <v>NS</v>
          </cell>
          <cell r="Q2230">
            <v>6</v>
          </cell>
          <cell r="R2230">
            <v>0</v>
          </cell>
          <cell r="S2230">
            <v>0</v>
          </cell>
          <cell r="V2230">
            <v>6</v>
          </cell>
          <cell r="W2230">
            <v>0</v>
          </cell>
          <cell r="X2230">
            <v>0</v>
          </cell>
          <cell r="Y2230">
            <v>0</v>
          </cell>
          <cell r="AB2230">
            <v>0</v>
          </cell>
        </row>
        <row r="2231">
          <cell r="G2231">
            <v>710030568</v>
          </cell>
          <cell r="H2231" t="str">
            <v>035545992</v>
          </cell>
          <cell r="I2231" t="str">
            <v>Elokované pracovisko ako súčasť Základnej školy s materskou školou</v>
          </cell>
          <cell r="J2231" t="str">
            <v>Košický</v>
          </cell>
          <cell r="K2231" t="str">
            <v>Spišská Nová Ves</v>
          </cell>
          <cell r="L2231" t="str">
            <v>05301</v>
          </cell>
          <cell r="M2231" t="str">
            <v>Harichovce</v>
          </cell>
          <cell r="N2231" t="str">
            <v>Staničná 20</v>
          </cell>
          <cell r="O2231" t="str">
            <v>526533</v>
          </cell>
          <cell r="P2231" t="str">
            <v>NS</v>
          </cell>
          <cell r="Q2231">
            <v>8</v>
          </cell>
          <cell r="R2231">
            <v>0</v>
          </cell>
          <cell r="S2231">
            <v>0</v>
          </cell>
          <cell r="V2231">
            <v>8</v>
          </cell>
          <cell r="W2231">
            <v>0</v>
          </cell>
          <cell r="X2231">
            <v>0</v>
          </cell>
          <cell r="Y2231">
            <v>0</v>
          </cell>
          <cell r="AB2231">
            <v>0</v>
          </cell>
        </row>
        <row r="2232">
          <cell r="G2232">
            <v>710030576</v>
          </cell>
          <cell r="H2232" t="str">
            <v>035546492</v>
          </cell>
          <cell r="I2232" t="str">
            <v>Základná škola s materskou školou - predprimárne vzdelávanie</v>
          </cell>
          <cell r="J2232" t="str">
            <v>Košický</v>
          </cell>
          <cell r="K2232" t="str">
            <v>Gelnica</v>
          </cell>
          <cell r="L2232" t="str">
            <v>05563</v>
          </cell>
          <cell r="M2232" t="str">
            <v>Helcmanovce</v>
          </cell>
          <cell r="N2232" t="str">
            <v>Helcmanovce 41</v>
          </cell>
          <cell r="O2232" t="str">
            <v>526541</v>
          </cell>
          <cell r="P2232" t="str">
            <v>NS</v>
          </cell>
          <cell r="Q2232">
            <v>13</v>
          </cell>
          <cell r="R2232">
            <v>0</v>
          </cell>
          <cell r="S2232">
            <v>0</v>
          </cell>
          <cell r="V2232">
            <v>13</v>
          </cell>
          <cell r="W2232">
            <v>1</v>
          </cell>
          <cell r="X2232">
            <v>0</v>
          </cell>
          <cell r="Y2232">
            <v>0</v>
          </cell>
          <cell r="AB2232">
            <v>1</v>
          </cell>
        </row>
        <row r="2233">
          <cell r="G2233">
            <v>710030584</v>
          </cell>
          <cell r="H2233" t="str">
            <v>000329126</v>
          </cell>
          <cell r="I2233" t="str">
            <v>Materská škola</v>
          </cell>
          <cell r="J2233" t="str">
            <v>Košický</v>
          </cell>
          <cell r="K2233" t="str">
            <v>Spišská Nová Ves</v>
          </cell>
          <cell r="L2233" t="str">
            <v>05363</v>
          </cell>
          <cell r="M2233" t="str">
            <v>Hincovce</v>
          </cell>
          <cell r="N2233" t="str">
            <v>Hincovce 28</v>
          </cell>
          <cell r="O2233" t="str">
            <v>526568</v>
          </cell>
          <cell r="P2233" t="str">
            <v>NS</v>
          </cell>
          <cell r="Q2233">
            <v>4</v>
          </cell>
          <cell r="R2233">
            <v>0</v>
          </cell>
          <cell r="S2233">
            <v>0</v>
          </cell>
          <cell r="V2233">
            <v>4</v>
          </cell>
          <cell r="W2233">
            <v>0</v>
          </cell>
          <cell r="X2233">
            <v>0</v>
          </cell>
          <cell r="Y2233">
            <v>0</v>
          </cell>
          <cell r="AB2233">
            <v>0</v>
          </cell>
        </row>
        <row r="2234">
          <cell r="G2234">
            <v>710030592</v>
          </cell>
          <cell r="H2234" t="str">
            <v>000329134</v>
          </cell>
          <cell r="I2234" t="str">
            <v>Materská škola</v>
          </cell>
          <cell r="J2234" t="str">
            <v>Košický</v>
          </cell>
          <cell r="K2234" t="str">
            <v>Spišská Nová Ves</v>
          </cell>
          <cell r="L2234" t="str">
            <v>05332</v>
          </cell>
          <cell r="M2234" t="str">
            <v>Hnilčík</v>
          </cell>
          <cell r="N2234" t="str">
            <v>Hnilčík 38</v>
          </cell>
          <cell r="O2234" t="str">
            <v>526576</v>
          </cell>
          <cell r="P2234" t="str">
            <v>NS</v>
          </cell>
          <cell r="Q2234">
            <v>1</v>
          </cell>
          <cell r="R2234">
            <v>0</v>
          </cell>
          <cell r="S2234">
            <v>0</v>
          </cell>
          <cell r="V2234">
            <v>1</v>
          </cell>
          <cell r="W2234">
            <v>0</v>
          </cell>
          <cell r="X2234">
            <v>0</v>
          </cell>
          <cell r="Y2234">
            <v>0</v>
          </cell>
          <cell r="AB2234">
            <v>0</v>
          </cell>
        </row>
        <row r="2235">
          <cell r="G2235">
            <v>710030614</v>
          </cell>
          <cell r="H2235" t="str">
            <v>035543949</v>
          </cell>
          <cell r="I2235" t="str">
            <v>Základná škola s materskou školou - predprimárne vzdelávanie</v>
          </cell>
          <cell r="J2235" t="str">
            <v>Košický</v>
          </cell>
          <cell r="K2235" t="str">
            <v>Spišská Nová Ves</v>
          </cell>
          <cell r="L2235" t="str">
            <v>05315</v>
          </cell>
          <cell r="M2235" t="str">
            <v>Hrabušice</v>
          </cell>
          <cell r="N2235" t="str">
            <v>Hlavná 369/91</v>
          </cell>
          <cell r="O2235" t="str">
            <v>526592</v>
          </cell>
          <cell r="P2235" t="str">
            <v>NS</v>
          </cell>
          <cell r="Q2235">
            <v>7</v>
          </cell>
          <cell r="V2235">
            <v>7</v>
          </cell>
          <cell r="W2235">
            <v>3</v>
          </cell>
          <cell r="AB2235">
            <v>3</v>
          </cell>
        </row>
        <row r="2236">
          <cell r="G2236">
            <v>710256922</v>
          </cell>
          <cell r="H2236" t="str">
            <v>035543949</v>
          </cell>
          <cell r="I2236" t="str">
            <v>Elokované pracovisko ako súčasť Základnej školy s materskou školou  (Materská škola II.)</v>
          </cell>
          <cell r="J2236" t="str">
            <v>Košický</v>
          </cell>
          <cell r="K2236" t="str">
            <v>Spišská Nová Ves</v>
          </cell>
          <cell r="L2236" t="str">
            <v>05315</v>
          </cell>
          <cell r="M2236" t="str">
            <v>Hrabušice</v>
          </cell>
          <cell r="N2236" t="str">
            <v>Hlavná 1007/91A</v>
          </cell>
          <cell r="O2236" t="str">
            <v>526592</v>
          </cell>
          <cell r="P2236" t="str">
            <v>NS</v>
          </cell>
          <cell r="Q2236">
            <v>28</v>
          </cell>
          <cell r="V2236">
            <v>28</v>
          </cell>
          <cell r="W2236">
            <v>3</v>
          </cell>
          <cell r="AB2236">
            <v>3</v>
          </cell>
        </row>
        <row r="2237">
          <cell r="G2237">
            <v>710031556</v>
          </cell>
          <cell r="H2237" t="str">
            <v>000329797</v>
          </cell>
          <cell r="I2237" t="str">
            <v>Materská škola</v>
          </cell>
          <cell r="J2237" t="str">
            <v>Košický</v>
          </cell>
          <cell r="K2237" t="str">
            <v>Gelnica</v>
          </cell>
          <cell r="L2237" t="str">
            <v>05333</v>
          </cell>
          <cell r="M2237" t="str">
            <v>Závadka</v>
          </cell>
          <cell r="N2237" t="str">
            <v>Závadka 194</v>
          </cell>
          <cell r="O2237" t="str">
            <v>526631</v>
          </cell>
          <cell r="P2237" t="str">
            <v>NS</v>
          </cell>
          <cell r="Q2237">
            <v>3</v>
          </cell>
          <cell r="R2237">
            <v>0</v>
          </cell>
          <cell r="S2237">
            <v>0</v>
          </cell>
          <cell r="V2237">
            <v>3</v>
          </cell>
          <cell r="W2237">
            <v>0</v>
          </cell>
          <cell r="X2237">
            <v>0</v>
          </cell>
          <cell r="Y2237">
            <v>0</v>
          </cell>
          <cell r="AB2237">
            <v>0</v>
          </cell>
        </row>
        <row r="2238">
          <cell r="G2238">
            <v>710031548</v>
          </cell>
          <cell r="H2238" t="str">
            <v>000329801</v>
          </cell>
          <cell r="I2238" t="str">
            <v>Materská škola</v>
          </cell>
          <cell r="J2238" t="str">
            <v>Košický</v>
          </cell>
          <cell r="K2238" t="str">
            <v>Gelnica</v>
          </cell>
          <cell r="L2238" t="str">
            <v>05571</v>
          </cell>
          <cell r="M2238" t="str">
            <v>Žakarovce</v>
          </cell>
          <cell r="N2238" t="str">
            <v>Žakarovce 338</v>
          </cell>
          <cell r="O2238" t="str">
            <v>526649</v>
          </cell>
          <cell r="P2238" t="str">
            <v>NS</v>
          </cell>
          <cell r="Q2238">
            <v>5</v>
          </cell>
          <cell r="R2238">
            <v>0</v>
          </cell>
          <cell r="S2238">
            <v>0</v>
          </cell>
          <cell r="V2238">
            <v>5</v>
          </cell>
          <cell r="W2238">
            <v>0</v>
          </cell>
          <cell r="X2238">
            <v>0</v>
          </cell>
          <cell r="Y2238">
            <v>0</v>
          </cell>
          <cell r="AB2238">
            <v>0</v>
          </cell>
        </row>
        <row r="2239">
          <cell r="G2239">
            <v>710031564</v>
          </cell>
          <cell r="H2239" t="str">
            <v>000329819</v>
          </cell>
          <cell r="I2239" t="str">
            <v>Materská škola</v>
          </cell>
          <cell r="J2239" t="str">
            <v>Košický</v>
          </cell>
          <cell r="K2239" t="str">
            <v>Spišská Nová Ves</v>
          </cell>
          <cell r="L2239" t="str">
            <v>05361</v>
          </cell>
          <cell r="M2239" t="str">
            <v>Žehra</v>
          </cell>
          <cell r="N2239" t="str">
            <v>Žehra 48</v>
          </cell>
          <cell r="O2239" t="str">
            <v>526657</v>
          </cell>
          <cell r="P2239" t="str">
            <v>NS</v>
          </cell>
          <cell r="Q2239">
            <v>3</v>
          </cell>
          <cell r="R2239">
            <v>0</v>
          </cell>
          <cell r="S2239">
            <v>0</v>
          </cell>
          <cell r="V2239">
            <v>3</v>
          </cell>
          <cell r="W2239">
            <v>0</v>
          </cell>
          <cell r="X2239">
            <v>0</v>
          </cell>
          <cell r="Y2239">
            <v>0</v>
          </cell>
          <cell r="AB2239">
            <v>0</v>
          </cell>
        </row>
        <row r="2240">
          <cell r="G2240">
            <v>710031572</v>
          </cell>
          <cell r="H2240" t="str">
            <v>000329819</v>
          </cell>
          <cell r="I2240" t="str">
            <v>I. Materská škola</v>
          </cell>
          <cell r="J2240" t="str">
            <v>Košický</v>
          </cell>
          <cell r="K2240" t="str">
            <v>Spišská Nová Ves</v>
          </cell>
          <cell r="L2240" t="str">
            <v>05361</v>
          </cell>
          <cell r="M2240" t="str">
            <v>Žehra</v>
          </cell>
          <cell r="N2240" t="str">
            <v>Žehra 10</v>
          </cell>
          <cell r="O2240" t="str">
            <v>526657</v>
          </cell>
          <cell r="P2240" t="str">
            <v>NS</v>
          </cell>
          <cell r="Q2240">
            <v>10</v>
          </cell>
          <cell r="R2240">
            <v>0</v>
          </cell>
          <cell r="S2240">
            <v>0</v>
          </cell>
          <cell r="V2240">
            <v>10</v>
          </cell>
          <cell r="W2240">
            <v>6</v>
          </cell>
          <cell r="X2240">
            <v>0</v>
          </cell>
          <cell r="Y2240">
            <v>0</v>
          </cell>
          <cell r="AB2240">
            <v>6</v>
          </cell>
        </row>
        <row r="2241">
          <cell r="G2241">
            <v>37876597</v>
          </cell>
          <cell r="H2241" t="str">
            <v>000330167</v>
          </cell>
          <cell r="I2241" t="str">
            <v>Materská škola</v>
          </cell>
          <cell r="J2241" t="str">
            <v>Prešovský</v>
          </cell>
          <cell r="K2241" t="str">
            <v>Stará Ľubovňa</v>
          </cell>
          <cell r="L2241" t="str">
            <v>06401</v>
          </cell>
          <cell r="M2241" t="str">
            <v>Stará Ľubovňa</v>
          </cell>
          <cell r="N2241" t="str">
            <v>Vsetínska 36</v>
          </cell>
          <cell r="O2241" t="str">
            <v>526665</v>
          </cell>
          <cell r="P2241" t="str">
            <v>PS</v>
          </cell>
          <cell r="Q2241">
            <v>60</v>
          </cell>
          <cell r="R2241">
            <v>0</v>
          </cell>
          <cell r="S2241">
            <v>0</v>
          </cell>
          <cell r="V2241">
            <v>60</v>
          </cell>
          <cell r="W2241">
            <v>0</v>
          </cell>
          <cell r="X2241">
            <v>0</v>
          </cell>
          <cell r="Y2241">
            <v>0</v>
          </cell>
          <cell r="AB2241">
            <v>0</v>
          </cell>
        </row>
        <row r="2242">
          <cell r="G2242">
            <v>42089051</v>
          </cell>
          <cell r="H2242" t="str">
            <v>000330167</v>
          </cell>
          <cell r="I2242" t="str">
            <v>Materská škola</v>
          </cell>
          <cell r="J2242" t="str">
            <v>Prešovský</v>
          </cell>
          <cell r="K2242" t="str">
            <v>Stará Ľubovňa</v>
          </cell>
          <cell r="L2242" t="str">
            <v>06401</v>
          </cell>
          <cell r="M2242" t="str">
            <v>Stará Ľubovňa</v>
          </cell>
          <cell r="N2242" t="str">
            <v>Tatranská 21</v>
          </cell>
          <cell r="O2242" t="str">
            <v>526665</v>
          </cell>
          <cell r="P2242" t="str">
            <v>PS</v>
          </cell>
          <cell r="Q2242">
            <v>76</v>
          </cell>
          <cell r="R2242">
            <v>0</v>
          </cell>
          <cell r="S2242">
            <v>0</v>
          </cell>
          <cell r="V2242">
            <v>76</v>
          </cell>
          <cell r="W2242">
            <v>0</v>
          </cell>
          <cell r="X2242">
            <v>0</v>
          </cell>
          <cell r="Y2242">
            <v>0</v>
          </cell>
          <cell r="AB2242">
            <v>0</v>
          </cell>
        </row>
        <row r="2243">
          <cell r="G2243">
            <v>710031599</v>
          </cell>
          <cell r="H2243" t="str">
            <v>037876074</v>
          </cell>
          <cell r="I2243" t="str">
            <v>Elokované pracovisko ako súčasť Základnej školy s materskou školou</v>
          </cell>
          <cell r="J2243" t="str">
            <v>Prešovský</v>
          </cell>
          <cell r="K2243" t="str">
            <v>Stará Ľubovňa</v>
          </cell>
          <cell r="L2243" t="str">
            <v>06542</v>
          </cell>
          <cell r="M2243" t="str">
            <v>Čirč</v>
          </cell>
          <cell r="N2243" t="str">
            <v>Čirč 266</v>
          </cell>
          <cell r="O2243" t="str">
            <v>526673</v>
          </cell>
          <cell r="P2243" t="str">
            <v>NS</v>
          </cell>
          <cell r="Q2243">
            <v>12</v>
          </cell>
          <cell r="R2243">
            <v>0</v>
          </cell>
          <cell r="S2243">
            <v>0</v>
          </cell>
          <cell r="V2243">
            <v>12</v>
          </cell>
          <cell r="W2243">
            <v>0</v>
          </cell>
          <cell r="X2243">
            <v>0</v>
          </cell>
          <cell r="Y2243">
            <v>0</v>
          </cell>
          <cell r="AB2243">
            <v>0</v>
          </cell>
        </row>
        <row r="2244">
          <cell r="G2244">
            <v>710031602</v>
          </cell>
          <cell r="H2244" t="str">
            <v>000329851</v>
          </cell>
          <cell r="I2244" t="str">
            <v>Materská škola</v>
          </cell>
          <cell r="J2244" t="str">
            <v>Prešovský</v>
          </cell>
          <cell r="K2244" t="str">
            <v>Stará Ľubovňa</v>
          </cell>
          <cell r="L2244" t="str">
            <v>06501</v>
          </cell>
          <cell r="M2244" t="str">
            <v>Forbasy</v>
          </cell>
          <cell r="N2244" t="str">
            <v>Forbasy 16</v>
          </cell>
          <cell r="O2244" t="str">
            <v>526690</v>
          </cell>
          <cell r="P2244" t="str">
            <v>NS</v>
          </cell>
          <cell r="Q2244">
            <v>7</v>
          </cell>
          <cell r="V2244">
            <v>7</v>
          </cell>
          <cell r="W2244">
            <v>0</v>
          </cell>
          <cell r="AB2244">
            <v>0</v>
          </cell>
        </row>
        <row r="2245">
          <cell r="G2245">
            <v>710031629</v>
          </cell>
          <cell r="H2245" t="str">
            <v>037872869</v>
          </cell>
          <cell r="I2245" t="str">
            <v>Základná škola s materskou školou - predprimárne vzdelávanie</v>
          </cell>
          <cell r="J2245" t="str">
            <v>Prešovský</v>
          </cell>
          <cell r="K2245" t="str">
            <v>Stará Ľubovňa</v>
          </cell>
          <cell r="L2245" t="str">
            <v>06501</v>
          </cell>
          <cell r="M2245" t="str">
            <v>Hniezdne</v>
          </cell>
          <cell r="N2245" t="str">
            <v>Hniezdne 244</v>
          </cell>
          <cell r="O2245" t="str">
            <v>526720</v>
          </cell>
          <cell r="P2245" t="str">
            <v>NS</v>
          </cell>
          <cell r="Q2245">
            <v>14</v>
          </cell>
          <cell r="R2245">
            <v>0</v>
          </cell>
          <cell r="S2245">
            <v>0</v>
          </cell>
          <cell r="V2245">
            <v>14</v>
          </cell>
          <cell r="W2245">
            <v>0</v>
          </cell>
          <cell r="X2245">
            <v>0</v>
          </cell>
          <cell r="Y2245">
            <v>0</v>
          </cell>
          <cell r="AB2245">
            <v>0</v>
          </cell>
        </row>
        <row r="2246">
          <cell r="G2246">
            <v>710031637</v>
          </cell>
          <cell r="H2246" t="str">
            <v>037944215</v>
          </cell>
          <cell r="I2246" t="str">
            <v>Elokované pracovisko ako súčasť Základnej školy s materskou školou</v>
          </cell>
          <cell r="J2246" t="str">
            <v>Prešovský</v>
          </cell>
          <cell r="K2246" t="str">
            <v>Stará Ľubovňa</v>
          </cell>
          <cell r="L2246" t="str">
            <v>06545</v>
          </cell>
          <cell r="M2246" t="str">
            <v>Hromoš</v>
          </cell>
          <cell r="N2246" t="str">
            <v>Hromoš 119</v>
          </cell>
          <cell r="O2246" t="str">
            <v>526746</v>
          </cell>
          <cell r="P2246" t="str">
            <v>NS</v>
          </cell>
          <cell r="Q2246">
            <v>1</v>
          </cell>
          <cell r="R2246">
            <v>0</v>
          </cell>
          <cell r="S2246">
            <v>0</v>
          </cell>
          <cell r="V2246">
            <v>1</v>
          </cell>
          <cell r="W2246">
            <v>0</v>
          </cell>
          <cell r="X2246">
            <v>0</v>
          </cell>
          <cell r="Y2246">
            <v>0</v>
          </cell>
          <cell r="AB2246">
            <v>0</v>
          </cell>
        </row>
        <row r="2247">
          <cell r="G2247">
            <v>710031580</v>
          </cell>
          <cell r="H2247" t="str">
            <v>037876082</v>
          </cell>
          <cell r="I2247" t="str">
            <v>Základná škola s materskou školou - predprimárne vzdelávanie</v>
          </cell>
          <cell r="J2247" t="str">
            <v>Prešovský</v>
          </cell>
          <cell r="K2247" t="str">
            <v>Stará Ľubovňa</v>
          </cell>
          <cell r="L2247" t="str">
            <v>06401</v>
          </cell>
          <cell r="M2247" t="str">
            <v>Chmeľnica</v>
          </cell>
          <cell r="N2247" t="str">
            <v>Chmeľnica 58</v>
          </cell>
          <cell r="O2247" t="str">
            <v>526754</v>
          </cell>
          <cell r="P2247" t="str">
            <v>NS</v>
          </cell>
          <cell r="Q2247">
            <v>12</v>
          </cell>
          <cell r="V2247">
            <v>12</v>
          </cell>
          <cell r="AB2247">
            <v>0</v>
          </cell>
        </row>
        <row r="2248">
          <cell r="G2248">
            <v>710226217</v>
          </cell>
          <cell r="H2248" t="str">
            <v>035534672</v>
          </cell>
          <cell r="I2248" t="str">
            <v>Základná škola s materskou školou - predprimárne vzdelávanie</v>
          </cell>
          <cell r="J2248" t="str">
            <v>Prešovský</v>
          </cell>
          <cell r="K2248" t="str">
            <v>Stará Ľubovňa</v>
          </cell>
          <cell r="L2248" t="str">
            <v>06512</v>
          </cell>
          <cell r="M2248" t="str">
            <v>Jakubany</v>
          </cell>
          <cell r="N2248" t="str">
            <v>Jakubany 151</v>
          </cell>
          <cell r="O2248" t="str">
            <v>526762</v>
          </cell>
          <cell r="P2248" t="str">
            <v>NS</v>
          </cell>
          <cell r="Q2248">
            <v>31</v>
          </cell>
          <cell r="R2248">
            <v>0</v>
          </cell>
          <cell r="S2248">
            <v>0</v>
          </cell>
          <cell r="V2248">
            <v>31</v>
          </cell>
          <cell r="W2248">
            <v>0</v>
          </cell>
          <cell r="X2248">
            <v>0</v>
          </cell>
          <cell r="Y2248">
            <v>0</v>
          </cell>
          <cell r="AB2248">
            <v>0</v>
          </cell>
        </row>
        <row r="2249">
          <cell r="G2249">
            <v>710040342</v>
          </cell>
          <cell r="H2249" t="str">
            <v>037876091</v>
          </cell>
          <cell r="I2249" t="str">
            <v>Elokované pracovisko ako súčasť Základnej školy s materskou školou</v>
          </cell>
          <cell r="J2249" t="str">
            <v>Prešovský</v>
          </cell>
          <cell r="K2249" t="str">
            <v>Stará Ľubovňa</v>
          </cell>
          <cell r="L2249" t="str">
            <v>06531</v>
          </cell>
          <cell r="M2249" t="str">
            <v>Jarabina</v>
          </cell>
          <cell r="N2249" t="str">
            <v>Jarabina 212</v>
          </cell>
          <cell r="O2249" t="str">
            <v>526771</v>
          </cell>
          <cell r="P2249" t="str">
            <v>NS</v>
          </cell>
          <cell r="Q2249">
            <v>10</v>
          </cell>
          <cell r="R2249">
            <v>0</v>
          </cell>
          <cell r="S2249">
            <v>0</v>
          </cell>
          <cell r="V2249">
            <v>10</v>
          </cell>
          <cell r="W2249">
            <v>0</v>
          </cell>
          <cell r="X2249">
            <v>0</v>
          </cell>
          <cell r="Y2249">
            <v>0</v>
          </cell>
          <cell r="AB2249">
            <v>0</v>
          </cell>
        </row>
        <row r="2250">
          <cell r="G2250">
            <v>710040350</v>
          </cell>
          <cell r="H2250" t="str">
            <v>037872877</v>
          </cell>
          <cell r="I2250" t="str">
            <v>Základná škola s materskou školou - predprimárne vzdelávanie</v>
          </cell>
          <cell r="J2250" t="str">
            <v>Prešovský</v>
          </cell>
          <cell r="K2250" t="str">
            <v>Stará Ľubovňa</v>
          </cell>
          <cell r="L2250" t="str">
            <v>06532</v>
          </cell>
          <cell r="M2250" t="str">
            <v>Kamienka</v>
          </cell>
          <cell r="N2250" t="str">
            <v>Kamienka 113</v>
          </cell>
          <cell r="O2250" t="str">
            <v>526789</v>
          </cell>
          <cell r="P2250" t="str">
            <v>NS</v>
          </cell>
          <cell r="Q2250">
            <v>15</v>
          </cell>
          <cell r="R2250">
            <v>0</v>
          </cell>
          <cell r="S2250">
            <v>0</v>
          </cell>
          <cell r="V2250">
            <v>15</v>
          </cell>
          <cell r="W2250">
            <v>0</v>
          </cell>
          <cell r="X2250">
            <v>0</v>
          </cell>
          <cell r="Y2250">
            <v>0</v>
          </cell>
          <cell r="AB2250">
            <v>0</v>
          </cell>
        </row>
        <row r="2251">
          <cell r="G2251">
            <v>710127981</v>
          </cell>
          <cell r="H2251" t="str">
            <v>037876198</v>
          </cell>
          <cell r="I2251" t="str">
            <v>Základná škola s materskou školou - predprimárne vzdelávanie</v>
          </cell>
          <cell r="J2251" t="str">
            <v>Prešovský</v>
          </cell>
          <cell r="K2251" t="str">
            <v>Stará Ľubovňa</v>
          </cell>
          <cell r="L2251" t="str">
            <v>06511</v>
          </cell>
          <cell r="M2251" t="str">
            <v>Kolačkov</v>
          </cell>
          <cell r="N2251" t="str">
            <v>Kolačkov 31</v>
          </cell>
          <cell r="O2251" t="str">
            <v>526797</v>
          </cell>
          <cell r="P2251" t="str">
            <v>NS</v>
          </cell>
          <cell r="Q2251">
            <v>9</v>
          </cell>
          <cell r="R2251">
            <v>0</v>
          </cell>
          <cell r="S2251">
            <v>0</v>
          </cell>
          <cell r="V2251">
            <v>9</v>
          </cell>
          <cell r="W2251">
            <v>0</v>
          </cell>
          <cell r="X2251">
            <v>0</v>
          </cell>
          <cell r="Y2251">
            <v>0</v>
          </cell>
          <cell r="AB2251">
            <v>0</v>
          </cell>
        </row>
        <row r="2252">
          <cell r="G2252">
            <v>710040369</v>
          </cell>
          <cell r="H2252" t="str">
            <v>037876104</v>
          </cell>
          <cell r="I2252" t="str">
            <v>Základná škola s materskou školou - predprimárne vzdelávanie</v>
          </cell>
          <cell r="J2252" t="str">
            <v>Prešovský</v>
          </cell>
          <cell r="K2252" t="str">
            <v>Stará Ľubovňa</v>
          </cell>
          <cell r="L2252" t="str">
            <v>06548</v>
          </cell>
          <cell r="M2252" t="str">
            <v>Kyjov</v>
          </cell>
          <cell r="N2252" t="str">
            <v>Kyjov 176</v>
          </cell>
          <cell r="O2252" t="str">
            <v>526819</v>
          </cell>
          <cell r="P2252" t="str">
            <v>NS</v>
          </cell>
          <cell r="Q2252">
            <v>8</v>
          </cell>
          <cell r="R2252">
            <v>0</v>
          </cell>
          <cell r="S2252">
            <v>0</v>
          </cell>
          <cell r="V2252">
            <v>8</v>
          </cell>
          <cell r="W2252">
            <v>0</v>
          </cell>
          <cell r="X2252">
            <v>0</v>
          </cell>
          <cell r="Y2252">
            <v>0</v>
          </cell>
          <cell r="AB2252">
            <v>0</v>
          </cell>
        </row>
        <row r="2253">
          <cell r="G2253">
            <v>710031661</v>
          </cell>
          <cell r="H2253" t="str">
            <v>037876139</v>
          </cell>
          <cell r="I2253" t="str">
            <v>Elokované pracovisko ako súčasť Základnej školy s materskou školou</v>
          </cell>
          <cell r="J2253" t="str">
            <v>Prešovský</v>
          </cell>
          <cell r="K2253" t="str">
            <v>Stará Ľubovňa</v>
          </cell>
          <cell r="L2253" t="str">
            <v>06533</v>
          </cell>
          <cell r="M2253" t="str">
            <v>Lesnica</v>
          </cell>
          <cell r="N2253" t="str">
            <v>Lesnica 160</v>
          </cell>
          <cell r="O2253" t="str">
            <v>526843</v>
          </cell>
          <cell r="P2253" t="str">
            <v>NS</v>
          </cell>
          <cell r="Q2253">
            <v>6</v>
          </cell>
          <cell r="R2253">
            <v>0</v>
          </cell>
          <cell r="S2253">
            <v>0</v>
          </cell>
          <cell r="V2253">
            <v>6</v>
          </cell>
          <cell r="W2253">
            <v>0</v>
          </cell>
          <cell r="X2253">
            <v>0</v>
          </cell>
          <cell r="Y2253">
            <v>0</v>
          </cell>
          <cell r="AB2253">
            <v>0</v>
          </cell>
        </row>
        <row r="2254">
          <cell r="G2254">
            <v>710252668</v>
          </cell>
          <cell r="H2254" t="str">
            <v>000330019</v>
          </cell>
          <cell r="I2254" t="str">
            <v>Materská škola</v>
          </cell>
          <cell r="J2254" t="str">
            <v>Prešovský</v>
          </cell>
          <cell r="K2254" t="str">
            <v>Stará Ľubovňa</v>
          </cell>
          <cell r="L2254" t="str">
            <v>06531</v>
          </cell>
          <cell r="M2254" t="str">
            <v>Litmanová</v>
          </cell>
          <cell r="N2254" t="str">
            <v>Litmanová 11</v>
          </cell>
          <cell r="O2254" t="str">
            <v>526851</v>
          </cell>
          <cell r="P2254" t="str">
            <v>NS</v>
          </cell>
          <cell r="Q2254">
            <v>3</v>
          </cell>
          <cell r="R2254">
            <v>0</v>
          </cell>
          <cell r="S2254">
            <v>0</v>
          </cell>
          <cell r="V2254">
            <v>3</v>
          </cell>
          <cell r="W2254">
            <v>0</v>
          </cell>
          <cell r="X2254">
            <v>0</v>
          </cell>
          <cell r="Y2254">
            <v>0</v>
          </cell>
          <cell r="AB2254">
            <v>0</v>
          </cell>
        </row>
        <row r="2255">
          <cell r="G2255">
            <v>710031688</v>
          </cell>
          <cell r="H2255" t="str">
            <v>035534656</v>
          </cell>
          <cell r="I2255" t="str">
            <v>Elokované pracovisko ako súčasť Základnej školy s materskou školou</v>
          </cell>
          <cell r="J2255" t="str">
            <v>Prešovský</v>
          </cell>
          <cell r="K2255" t="str">
            <v>Stará Ľubovňa</v>
          </cell>
          <cell r="L2255" t="str">
            <v>06503</v>
          </cell>
          <cell r="M2255" t="str">
            <v>Lomnička</v>
          </cell>
          <cell r="N2255" t="str">
            <v>Lomnička 68</v>
          </cell>
          <cell r="O2255" t="str">
            <v>526860</v>
          </cell>
          <cell r="P2255" t="str">
            <v>NS</v>
          </cell>
          <cell r="Q2255">
            <v>48</v>
          </cell>
          <cell r="R2255">
            <v>0</v>
          </cell>
          <cell r="S2255">
            <v>0</v>
          </cell>
          <cell r="V2255">
            <v>48</v>
          </cell>
          <cell r="W2255">
            <v>0</v>
          </cell>
          <cell r="X2255">
            <v>0</v>
          </cell>
          <cell r="Y2255">
            <v>0</v>
          </cell>
          <cell r="AB2255">
            <v>0</v>
          </cell>
        </row>
        <row r="2256">
          <cell r="G2256">
            <v>710040377</v>
          </cell>
          <cell r="H2256" t="str">
            <v>037872885</v>
          </cell>
          <cell r="I2256" t="str">
            <v>Elokované pracovisko ako súčasť Základnej školy s materskou školou</v>
          </cell>
          <cell r="J2256" t="str">
            <v>Prešovský</v>
          </cell>
          <cell r="K2256" t="str">
            <v>Stará Ľubovňa</v>
          </cell>
          <cell r="L2256" t="str">
            <v>06541</v>
          </cell>
          <cell r="M2256" t="str">
            <v>Ľubotín</v>
          </cell>
          <cell r="N2256" t="str">
            <v>Na rovni 381/17</v>
          </cell>
          <cell r="O2256" t="str">
            <v>526878</v>
          </cell>
          <cell r="P2256" t="str">
            <v>NS</v>
          </cell>
          <cell r="Q2256">
            <v>12</v>
          </cell>
          <cell r="R2256">
            <v>0</v>
          </cell>
          <cell r="S2256">
            <v>0</v>
          </cell>
          <cell r="V2256">
            <v>12</v>
          </cell>
          <cell r="W2256">
            <v>0</v>
          </cell>
          <cell r="X2256">
            <v>0</v>
          </cell>
          <cell r="Y2256">
            <v>0</v>
          </cell>
          <cell r="AB2256">
            <v>0</v>
          </cell>
        </row>
        <row r="2257">
          <cell r="G2257">
            <v>710031696</v>
          </cell>
          <cell r="H2257" t="str">
            <v>037876121</v>
          </cell>
          <cell r="I2257" t="str">
            <v>Základná škola s materskou školou - predprimárne vzdelávanie</v>
          </cell>
          <cell r="J2257" t="str">
            <v>Prešovský</v>
          </cell>
          <cell r="K2257" t="str">
            <v>Stará Ľubovňa</v>
          </cell>
          <cell r="L2257" t="str">
            <v>06546</v>
          </cell>
          <cell r="M2257" t="str">
            <v>Malý Lipník</v>
          </cell>
          <cell r="N2257" t="str">
            <v>Malý Lipník 70</v>
          </cell>
          <cell r="O2257" t="str">
            <v>526886</v>
          </cell>
          <cell r="P2257" t="str">
            <v>NS</v>
          </cell>
          <cell r="Q2257">
            <v>3</v>
          </cell>
          <cell r="R2257">
            <v>0</v>
          </cell>
          <cell r="S2257">
            <v>0</v>
          </cell>
          <cell r="V2257">
            <v>3</v>
          </cell>
          <cell r="W2257">
            <v>0</v>
          </cell>
          <cell r="X2257">
            <v>0</v>
          </cell>
          <cell r="Y2257">
            <v>0</v>
          </cell>
          <cell r="AB2257">
            <v>0</v>
          </cell>
        </row>
        <row r="2258">
          <cell r="G2258">
            <v>710031700</v>
          </cell>
          <cell r="H2258" t="str">
            <v>037872893</v>
          </cell>
          <cell r="I2258" t="str">
            <v>Elokované pracovisko ako súčasť Základnej školy s materskou školou</v>
          </cell>
          <cell r="J2258" t="str">
            <v>Prešovský</v>
          </cell>
          <cell r="K2258" t="str">
            <v>Stará Ľubovňa</v>
          </cell>
          <cell r="L2258" t="str">
            <v>06522</v>
          </cell>
          <cell r="M2258" t="str">
            <v>Mníšek nad Popradom</v>
          </cell>
          <cell r="N2258" t="str">
            <v>Mníšek nad Popradom 128</v>
          </cell>
          <cell r="O2258" t="str">
            <v>526908</v>
          </cell>
          <cell r="P2258" t="str">
            <v>NS</v>
          </cell>
          <cell r="Q2258">
            <v>7</v>
          </cell>
          <cell r="R2258">
            <v>0</v>
          </cell>
          <cell r="S2258">
            <v>0</v>
          </cell>
          <cell r="V2258">
            <v>7</v>
          </cell>
          <cell r="W2258">
            <v>0</v>
          </cell>
          <cell r="X2258">
            <v>0</v>
          </cell>
          <cell r="Y2258">
            <v>0</v>
          </cell>
          <cell r="AB2258">
            <v>0</v>
          </cell>
        </row>
        <row r="2259">
          <cell r="G2259">
            <v>710040385</v>
          </cell>
          <cell r="H2259" t="str">
            <v>037876147</v>
          </cell>
          <cell r="I2259" t="str">
            <v>Základná škola s materskou školou - predprimárne vzdelávanie</v>
          </cell>
          <cell r="J2259" t="str">
            <v>Prešovský</v>
          </cell>
          <cell r="K2259" t="str">
            <v>Stará Ľubovňa</v>
          </cell>
          <cell r="L2259" t="str">
            <v>06502</v>
          </cell>
          <cell r="M2259" t="str">
            <v>Nižné Ružbachy</v>
          </cell>
          <cell r="N2259" t="str">
            <v>Nižné Ružbachy 45</v>
          </cell>
          <cell r="O2259" t="str">
            <v>526916</v>
          </cell>
          <cell r="P2259" t="str">
            <v>NS</v>
          </cell>
          <cell r="Q2259">
            <v>6</v>
          </cell>
          <cell r="R2259">
            <v>0</v>
          </cell>
          <cell r="S2259">
            <v>0</v>
          </cell>
          <cell r="V2259">
            <v>6</v>
          </cell>
          <cell r="W2259">
            <v>0</v>
          </cell>
          <cell r="X2259">
            <v>0</v>
          </cell>
          <cell r="Y2259">
            <v>0</v>
          </cell>
          <cell r="AB2259">
            <v>0</v>
          </cell>
        </row>
        <row r="2260">
          <cell r="G2260">
            <v>710246447</v>
          </cell>
          <cell r="H2260" t="str">
            <v>035534664</v>
          </cell>
          <cell r="I2260" t="str">
            <v>Elokované pracovisko ako súčasť Základnej školy s materskou školou</v>
          </cell>
          <cell r="J2260" t="str">
            <v>Prešovský</v>
          </cell>
          <cell r="K2260" t="str">
            <v>Stará Ľubovňa</v>
          </cell>
          <cell r="L2260" t="str">
            <v>06511</v>
          </cell>
          <cell r="M2260" t="str">
            <v>Nová Ľubovňa</v>
          </cell>
          <cell r="N2260" t="str">
            <v>Nová Ľubovňa 353</v>
          </cell>
          <cell r="O2260" t="str">
            <v>526924</v>
          </cell>
          <cell r="P2260" t="str">
            <v>NS</v>
          </cell>
          <cell r="Q2260">
            <v>0</v>
          </cell>
          <cell r="R2260">
            <v>0</v>
          </cell>
          <cell r="S2260">
            <v>0</v>
          </cell>
          <cell r="V2260">
            <v>0</v>
          </cell>
          <cell r="W2260">
            <v>0</v>
          </cell>
          <cell r="X2260">
            <v>0</v>
          </cell>
          <cell r="Y2260">
            <v>0</v>
          </cell>
          <cell r="AB2260">
            <v>0</v>
          </cell>
        </row>
        <row r="2261">
          <cell r="G2261">
            <v>710246455</v>
          </cell>
          <cell r="H2261" t="str">
            <v>035534664</v>
          </cell>
          <cell r="I2261" t="str">
            <v>Elokované pracovisko ako súčasť Základnej školy s materskou školou</v>
          </cell>
          <cell r="J2261" t="str">
            <v>Prešovský</v>
          </cell>
          <cell r="K2261" t="str">
            <v>Stará Ľubovňa</v>
          </cell>
          <cell r="L2261" t="str">
            <v>06511</v>
          </cell>
          <cell r="M2261" t="str">
            <v>Nová Ľubovňa</v>
          </cell>
          <cell r="N2261" t="str">
            <v>Nová Ľubovňa 795</v>
          </cell>
          <cell r="O2261" t="str">
            <v>526924</v>
          </cell>
          <cell r="P2261" t="str">
            <v>NS</v>
          </cell>
          <cell r="Q2261">
            <v>33</v>
          </cell>
          <cell r="R2261">
            <v>0</v>
          </cell>
          <cell r="S2261">
            <v>0</v>
          </cell>
          <cell r="V2261">
            <v>33</v>
          </cell>
          <cell r="W2261">
            <v>0</v>
          </cell>
          <cell r="X2261">
            <v>0</v>
          </cell>
          <cell r="Y2261">
            <v>0</v>
          </cell>
          <cell r="AB2261">
            <v>0</v>
          </cell>
        </row>
        <row r="2262">
          <cell r="G2262">
            <v>710031726</v>
          </cell>
          <cell r="H2262" t="str">
            <v>037876155</v>
          </cell>
          <cell r="I2262" t="str">
            <v>Základná škola s materskou školou - predprimárne vzdelávanie</v>
          </cell>
          <cell r="J2262" t="str">
            <v>Prešovský</v>
          </cell>
          <cell r="K2262" t="str">
            <v>Stará Ľubovňa</v>
          </cell>
          <cell r="L2262" t="str">
            <v>06543</v>
          </cell>
          <cell r="M2262" t="str">
            <v>Orlov</v>
          </cell>
          <cell r="N2262" t="str">
            <v>Orlov 5</v>
          </cell>
          <cell r="O2262" t="str">
            <v>526941</v>
          </cell>
          <cell r="P2262" t="str">
            <v>NS</v>
          </cell>
          <cell r="Q2262">
            <v>6</v>
          </cell>
          <cell r="R2262">
            <v>0</v>
          </cell>
          <cell r="S2262">
            <v>0</v>
          </cell>
          <cell r="V2262">
            <v>6</v>
          </cell>
          <cell r="W2262">
            <v>0</v>
          </cell>
          <cell r="X2262">
            <v>0</v>
          </cell>
          <cell r="Y2262">
            <v>0</v>
          </cell>
          <cell r="AB2262">
            <v>0</v>
          </cell>
        </row>
        <row r="2263">
          <cell r="G2263">
            <v>710031734</v>
          </cell>
          <cell r="H2263" t="str">
            <v>037872907</v>
          </cell>
          <cell r="I2263" t="str">
            <v>Základná škola s materskou školou - predprimárne vzdelávanie</v>
          </cell>
          <cell r="J2263" t="str">
            <v>Prešovský</v>
          </cell>
          <cell r="K2263" t="str">
            <v>Stará Ľubovňa</v>
          </cell>
          <cell r="L2263" t="str">
            <v>06544</v>
          </cell>
          <cell r="M2263" t="str">
            <v>Plaveč</v>
          </cell>
          <cell r="N2263" t="str">
            <v>Školská 93</v>
          </cell>
          <cell r="O2263" t="str">
            <v>526959</v>
          </cell>
          <cell r="P2263" t="str">
            <v>NS</v>
          </cell>
          <cell r="Q2263">
            <v>11</v>
          </cell>
          <cell r="R2263">
            <v>0</v>
          </cell>
          <cell r="S2263">
            <v>0</v>
          </cell>
          <cell r="V2263">
            <v>11</v>
          </cell>
          <cell r="W2263">
            <v>0</v>
          </cell>
          <cell r="X2263">
            <v>0</v>
          </cell>
          <cell r="Y2263">
            <v>0</v>
          </cell>
          <cell r="AB2263">
            <v>0</v>
          </cell>
        </row>
        <row r="2264">
          <cell r="G2264">
            <v>710040393</v>
          </cell>
          <cell r="H2264" t="str">
            <v>037872915</v>
          </cell>
          <cell r="I2264" t="str">
            <v>Elokované pracovisko ako súčasť Základnej školy s materskou školou</v>
          </cell>
          <cell r="J2264" t="str">
            <v>Prešovský</v>
          </cell>
          <cell r="K2264" t="str">
            <v>Stará Ľubovňa</v>
          </cell>
          <cell r="L2264" t="str">
            <v>06545</v>
          </cell>
          <cell r="M2264" t="str">
            <v>Plavnica</v>
          </cell>
          <cell r="N2264" t="str">
            <v>Plavnica 252</v>
          </cell>
          <cell r="O2264" t="str">
            <v>526967</v>
          </cell>
          <cell r="P2264" t="str">
            <v>NS</v>
          </cell>
          <cell r="Q2264">
            <v>20</v>
          </cell>
          <cell r="R2264">
            <v>0</v>
          </cell>
          <cell r="S2264">
            <v>0</v>
          </cell>
          <cell r="V2264">
            <v>20</v>
          </cell>
          <cell r="W2264">
            <v>0</v>
          </cell>
          <cell r="X2264">
            <v>0</v>
          </cell>
          <cell r="Y2264">
            <v>0</v>
          </cell>
          <cell r="AB2264">
            <v>0</v>
          </cell>
        </row>
        <row r="2265">
          <cell r="G2265">
            <v>710040407</v>
          </cell>
          <cell r="H2265" t="str">
            <v>031967256</v>
          </cell>
          <cell r="I2265" t="str">
            <v>Elokované pracovisko ako súčasť Základnej školy s materskou školou</v>
          </cell>
          <cell r="J2265" t="str">
            <v>Prešovský</v>
          </cell>
          <cell r="K2265" t="str">
            <v>Stará Ľubovňa</v>
          </cell>
          <cell r="L2265" t="str">
            <v>06503</v>
          </cell>
          <cell r="M2265" t="str">
            <v>Podolínec</v>
          </cell>
          <cell r="N2265" t="str">
            <v>Školská 1</v>
          </cell>
          <cell r="O2265" t="str">
            <v>526975</v>
          </cell>
          <cell r="P2265" t="str">
            <v>NS</v>
          </cell>
          <cell r="Q2265">
            <v>40</v>
          </cell>
          <cell r="R2265">
            <v>0</v>
          </cell>
          <cell r="S2265">
            <v>0</v>
          </cell>
          <cell r="V2265">
            <v>40</v>
          </cell>
          <cell r="W2265">
            <v>0</v>
          </cell>
          <cell r="X2265">
            <v>0</v>
          </cell>
          <cell r="Y2265">
            <v>0</v>
          </cell>
          <cell r="AB2265">
            <v>0</v>
          </cell>
        </row>
        <row r="2266">
          <cell r="G2266">
            <v>710031807</v>
          </cell>
          <cell r="H2266" t="str">
            <v>000330183</v>
          </cell>
          <cell r="I2266" t="str">
            <v>Materská škola</v>
          </cell>
          <cell r="J2266" t="str">
            <v>Prešovský</v>
          </cell>
          <cell r="K2266" t="str">
            <v>Stará Ľubovňa</v>
          </cell>
          <cell r="L2266" t="str">
            <v>06533</v>
          </cell>
          <cell r="M2266" t="str">
            <v>Stráňany</v>
          </cell>
          <cell r="N2266" t="str">
            <v>Stráňany 70</v>
          </cell>
          <cell r="O2266" t="str">
            <v>527017</v>
          </cell>
          <cell r="P2266" t="str">
            <v>NS</v>
          </cell>
          <cell r="Q2266">
            <v>3</v>
          </cell>
          <cell r="R2266">
            <v>0</v>
          </cell>
          <cell r="S2266">
            <v>0</v>
          </cell>
          <cell r="V2266">
            <v>3</v>
          </cell>
          <cell r="W2266">
            <v>0</v>
          </cell>
          <cell r="X2266">
            <v>0</v>
          </cell>
          <cell r="Y2266">
            <v>0</v>
          </cell>
          <cell r="AB2266">
            <v>0</v>
          </cell>
        </row>
        <row r="2267">
          <cell r="G2267">
            <v>710031750</v>
          </cell>
          <cell r="H2267" t="str">
            <v>000330205</v>
          </cell>
          <cell r="I2267" t="str">
            <v>Materská škola</v>
          </cell>
          <cell r="J2267" t="str">
            <v>Prešovský</v>
          </cell>
          <cell r="K2267" t="str">
            <v>Stará Ľubovňa</v>
          </cell>
          <cell r="L2267" t="str">
            <v>06545</v>
          </cell>
          <cell r="M2267" t="str">
            <v>Šambron</v>
          </cell>
          <cell r="N2267" t="str">
            <v>Šambron 103</v>
          </cell>
          <cell r="O2267" t="str">
            <v>527033</v>
          </cell>
          <cell r="P2267" t="str">
            <v>NS</v>
          </cell>
          <cell r="Q2267">
            <v>2</v>
          </cell>
          <cell r="V2267">
            <v>2</v>
          </cell>
          <cell r="W2267">
            <v>0</v>
          </cell>
          <cell r="AB2267">
            <v>0</v>
          </cell>
        </row>
        <row r="2268">
          <cell r="G2268">
            <v>710031769</v>
          </cell>
          <cell r="H2268" t="str">
            <v>037872923</v>
          </cell>
          <cell r="I2268" t="str">
            <v>Elokované pracovisko ako súčasť Základnej školy s materskou školou</v>
          </cell>
          <cell r="J2268" t="str">
            <v>Prešovský</v>
          </cell>
          <cell r="K2268" t="str">
            <v>Stará Ľubovňa</v>
          </cell>
          <cell r="L2268" t="str">
            <v>06548</v>
          </cell>
          <cell r="M2268" t="str">
            <v>Šarišské Jastrabie</v>
          </cell>
          <cell r="N2268" t="str">
            <v>Šarišské Jastrabie 271</v>
          </cell>
          <cell r="O2268" t="str">
            <v>527041</v>
          </cell>
          <cell r="P2268" t="str">
            <v>NS</v>
          </cell>
          <cell r="Q2268">
            <v>29</v>
          </cell>
          <cell r="R2268">
            <v>0</v>
          </cell>
          <cell r="S2268">
            <v>0</v>
          </cell>
          <cell r="V2268">
            <v>29</v>
          </cell>
          <cell r="W2268">
            <v>0</v>
          </cell>
          <cell r="X2268">
            <v>0</v>
          </cell>
          <cell r="Y2268">
            <v>0</v>
          </cell>
          <cell r="AB2268">
            <v>0</v>
          </cell>
        </row>
        <row r="2269">
          <cell r="G2269">
            <v>710263937</v>
          </cell>
          <cell r="H2269" t="str">
            <v>000330221</v>
          </cell>
          <cell r="I2269" t="str">
            <v>Materská škola</v>
          </cell>
          <cell r="J2269" t="str">
            <v>Prešovský</v>
          </cell>
          <cell r="K2269" t="str">
            <v>Stará Ľubovňa</v>
          </cell>
          <cell r="L2269" t="str">
            <v>06545</v>
          </cell>
          <cell r="M2269" t="str">
            <v>Údol</v>
          </cell>
          <cell r="N2269" t="str">
            <v>Údol 55</v>
          </cell>
          <cell r="O2269" t="str">
            <v>527050</v>
          </cell>
          <cell r="P2269" t="str">
            <v>NS</v>
          </cell>
          <cell r="Q2269">
            <v>3</v>
          </cell>
          <cell r="V2269">
            <v>3</v>
          </cell>
          <cell r="W2269">
            <v>0</v>
          </cell>
          <cell r="AB2269">
            <v>0</v>
          </cell>
        </row>
        <row r="2270">
          <cell r="G2270">
            <v>710031840</v>
          </cell>
          <cell r="H2270" t="str">
            <v>037872940</v>
          </cell>
          <cell r="I2270" t="str">
            <v>Elokované pracovisko ako súčasť Základnej školy s materskou školou</v>
          </cell>
          <cell r="J2270" t="str">
            <v>Prešovský</v>
          </cell>
          <cell r="K2270" t="str">
            <v>Stará Ľubovňa</v>
          </cell>
          <cell r="L2270" t="str">
            <v>06533</v>
          </cell>
          <cell r="M2270" t="str">
            <v>Veľký Lipník</v>
          </cell>
          <cell r="N2270" t="str">
            <v>Veľký Lipník 49</v>
          </cell>
          <cell r="O2270" t="str">
            <v>527076</v>
          </cell>
          <cell r="P2270" t="str">
            <v>NS</v>
          </cell>
          <cell r="Q2270">
            <v>8</v>
          </cell>
          <cell r="R2270">
            <v>0</v>
          </cell>
          <cell r="S2270">
            <v>0</v>
          </cell>
          <cell r="V2270">
            <v>8</v>
          </cell>
          <cell r="W2270">
            <v>0</v>
          </cell>
          <cell r="X2270">
            <v>0</v>
          </cell>
          <cell r="Y2270">
            <v>0</v>
          </cell>
          <cell r="AB2270">
            <v>0</v>
          </cell>
        </row>
        <row r="2271">
          <cell r="G2271">
            <v>710257805</v>
          </cell>
          <cell r="H2271" t="str">
            <v>000330256</v>
          </cell>
          <cell r="I2271" t="str">
            <v>Materská škola</v>
          </cell>
          <cell r="J2271" t="str">
            <v>Prešovský</v>
          </cell>
          <cell r="K2271" t="str">
            <v>Stará Ľubovňa</v>
          </cell>
          <cell r="L2271" t="str">
            <v>06541</v>
          </cell>
          <cell r="M2271" t="str">
            <v>Vislanka</v>
          </cell>
          <cell r="N2271" t="str">
            <v>Vislanka 79</v>
          </cell>
          <cell r="O2271" t="str">
            <v>527084</v>
          </cell>
          <cell r="P2271" t="str">
            <v>NS</v>
          </cell>
          <cell r="Q2271">
            <v>5</v>
          </cell>
          <cell r="R2271">
            <v>0</v>
          </cell>
          <cell r="S2271">
            <v>0</v>
          </cell>
          <cell r="V2271">
            <v>5</v>
          </cell>
          <cell r="W2271">
            <v>0</v>
          </cell>
          <cell r="X2271">
            <v>0</v>
          </cell>
          <cell r="Y2271">
            <v>0</v>
          </cell>
          <cell r="AB2271">
            <v>0</v>
          </cell>
        </row>
        <row r="2272">
          <cell r="G2272">
            <v>710031866</v>
          </cell>
          <cell r="H2272" t="str">
            <v>035534648</v>
          </cell>
          <cell r="I2272" t="str">
            <v>Elokované pracovisko ako súčasť Základnej školy s materskou školou</v>
          </cell>
          <cell r="J2272" t="str">
            <v>Prešovský</v>
          </cell>
          <cell r="K2272" t="str">
            <v>Stará Ľubovňa</v>
          </cell>
          <cell r="L2272" t="str">
            <v>06502</v>
          </cell>
          <cell r="M2272" t="str">
            <v>Vyšné Ružbachy</v>
          </cell>
          <cell r="N2272" t="str">
            <v>Vyšné Ružbachy 220</v>
          </cell>
          <cell r="O2272" t="str">
            <v>527092</v>
          </cell>
          <cell r="P2272" t="str">
            <v>NS</v>
          </cell>
          <cell r="Q2272">
            <v>19</v>
          </cell>
          <cell r="R2272">
            <v>0</v>
          </cell>
          <cell r="S2272">
            <v>0</v>
          </cell>
          <cell r="V2272">
            <v>19</v>
          </cell>
          <cell r="W2272">
            <v>0</v>
          </cell>
          <cell r="X2272">
            <v>0</v>
          </cell>
          <cell r="Y2272">
            <v>0</v>
          </cell>
          <cell r="AB2272">
            <v>0</v>
          </cell>
        </row>
        <row r="2273">
          <cell r="G2273">
            <v>42236410</v>
          </cell>
          <cell r="H2273" t="str">
            <v>000331023</v>
          </cell>
          <cell r="I2273" t="str">
            <v>Materská škola</v>
          </cell>
          <cell r="J2273" t="str">
            <v>Prešovský</v>
          </cell>
          <cell r="K2273" t="str">
            <v>Svidník</v>
          </cell>
          <cell r="L2273" t="str">
            <v>08901</v>
          </cell>
          <cell r="M2273" t="str">
            <v>Svidník</v>
          </cell>
          <cell r="N2273" t="str">
            <v>Ul. Ľ. Štúra 318/23</v>
          </cell>
          <cell r="O2273" t="str">
            <v>527106</v>
          </cell>
          <cell r="P2273" t="str">
            <v>PS</v>
          </cell>
          <cell r="Q2273">
            <v>55</v>
          </cell>
          <cell r="R2273">
            <v>0</v>
          </cell>
          <cell r="S2273">
            <v>0</v>
          </cell>
          <cell r="V2273">
            <v>55</v>
          </cell>
          <cell r="W2273">
            <v>0</v>
          </cell>
          <cell r="X2273">
            <v>0</v>
          </cell>
          <cell r="Y2273">
            <v>0</v>
          </cell>
          <cell r="AB2273">
            <v>0</v>
          </cell>
        </row>
        <row r="2274">
          <cell r="G2274">
            <v>42236428</v>
          </cell>
          <cell r="H2274" t="str">
            <v>000331023</v>
          </cell>
          <cell r="I2274" t="str">
            <v>Materská škola</v>
          </cell>
          <cell r="J2274" t="str">
            <v>Prešovský</v>
          </cell>
          <cell r="K2274" t="str">
            <v>Svidník</v>
          </cell>
          <cell r="L2274" t="str">
            <v>08901</v>
          </cell>
          <cell r="M2274" t="str">
            <v>Svidník</v>
          </cell>
          <cell r="N2274" t="str">
            <v>Ul. 8. mája 500/56</v>
          </cell>
          <cell r="O2274" t="str">
            <v>527106</v>
          </cell>
          <cell r="P2274" t="str">
            <v>PS</v>
          </cell>
          <cell r="Q2274">
            <v>29</v>
          </cell>
          <cell r="R2274">
            <v>0</v>
          </cell>
          <cell r="S2274">
            <v>0</v>
          </cell>
          <cell r="V2274">
            <v>29</v>
          </cell>
          <cell r="W2274">
            <v>1</v>
          </cell>
          <cell r="X2274">
            <v>0</v>
          </cell>
          <cell r="Y2274">
            <v>0</v>
          </cell>
          <cell r="AB2274">
            <v>1</v>
          </cell>
        </row>
        <row r="2275">
          <cell r="G2275">
            <v>42236436</v>
          </cell>
          <cell r="H2275" t="str">
            <v>000331023</v>
          </cell>
          <cell r="I2275" t="str">
            <v>Materská škola</v>
          </cell>
          <cell r="J2275" t="str">
            <v>Prešovský</v>
          </cell>
          <cell r="K2275" t="str">
            <v>Svidník</v>
          </cell>
          <cell r="L2275" t="str">
            <v>08901</v>
          </cell>
          <cell r="M2275" t="str">
            <v>Svidník</v>
          </cell>
          <cell r="N2275" t="str">
            <v>Ul. Gen. Svobodu 744/33</v>
          </cell>
          <cell r="O2275" t="str">
            <v>527106</v>
          </cell>
          <cell r="P2275" t="str">
            <v>PS</v>
          </cell>
          <cell r="Q2275">
            <v>36</v>
          </cell>
          <cell r="R2275">
            <v>0</v>
          </cell>
          <cell r="S2275">
            <v>0</v>
          </cell>
          <cell r="V2275">
            <v>36</v>
          </cell>
          <cell r="W2275">
            <v>1</v>
          </cell>
          <cell r="X2275">
            <v>0</v>
          </cell>
          <cell r="Y2275">
            <v>0</v>
          </cell>
          <cell r="AB2275">
            <v>1</v>
          </cell>
        </row>
        <row r="2276">
          <cell r="G2276">
            <v>710031890</v>
          </cell>
          <cell r="H2276" t="str">
            <v>000330329</v>
          </cell>
          <cell r="I2276" t="str">
            <v>Materská škola</v>
          </cell>
          <cell r="J2276" t="str">
            <v>Prešovský</v>
          </cell>
          <cell r="K2276" t="str">
            <v>Stropkov</v>
          </cell>
          <cell r="L2276" t="str">
            <v>09101</v>
          </cell>
          <cell r="M2276" t="str">
            <v>Breznica</v>
          </cell>
          <cell r="N2276" t="str">
            <v>Breznica 267</v>
          </cell>
          <cell r="O2276" t="str">
            <v>527157</v>
          </cell>
          <cell r="P2276" t="str">
            <v>NS</v>
          </cell>
          <cell r="Q2276">
            <v>4</v>
          </cell>
          <cell r="R2276">
            <v>0</v>
          </cell>
          <cell r="S2276">
            <v>0</v>
          </cell>
          <cell r="V2276">
            <v>4</v>
          </cell>
          <cell r="W2276">
            <v>0</v>
          </cell>
          <cell r="X2276">
            <v>0</v>
          </cell>
          <cell r="Y2276">
            <v>0</v>
          </cell>
          <cell r="AB2276">
            <v>0</v>
          </cell>
        </row>
        <row r="2277">
          <cell r="G2277">
            <v>710031912</v>
          </cell>
          <cell r="H2277" t="str">
            <v>000330345</v>
          </cell>
          <cell r="I2277" t="str">
            <v>Materská škola</v>
          </cell>
          <cell r="J2277" t="str">
            <v>Prešovský</v>
          </cell>
          <cell r="K2277" t="str">
            <v>Stropkov</v>
          </cell>
          <cell r="L2277" t="str">
            <v>09031</v>
          </cell>
          <cell r="M2277" t="str">
            <v>Brusnica</v>
          </cell>
          <cell r="N2277" t="str">
            <v>Brusnica 39</v>
          </cell>
          <cell r="O2277" t="str">
            <v>527173</v>
          </cell>
          <cell r="P2277" t="str">
            <v>NS</v>
          </cell>
          <cell r="Q2277">
            <v>4</v>
          </cell>
          <cell r="R2277">
            <v>0</v>
          </cell>
          <cell r="S2277">
            <v>0</v>
          </cell>
          <cell r="V2277">
            <v>4</v>
          </cell>
          <cell r="W2277">
            <v>0</v>
          </cell>
          <cell r="X2277">
            <v>0</v>
          </cell>
          <cell r="Y2277">
            <v>0</v>
          </cell>
          <cell r="AB2277">
            <v>0</v>
          </cell>
        </row>
        <row r="2278">
          <cell r="G2278">
            <v>710031920</v>
          </cell>
          <cell r="H2278" t="str">
            <v>037873121</v>
          </cell>
          <cell r="I2278" t="str">
            <v>Základná škola s materskou školou - predprimárne vzdelávanie</v>
          </cell>
          <cell r="J2278" t="str">
            <v>Prešovský</v>
          </cell>
          <cell r="K2278" t="str">
            <v>Stropkov</v>
          </cell>
          <cell r="L2278" t="str">
            <v>09022</v>
          </cell>
          <cell r="M2278" t="str">
            <v>Bukovce</v>
          </cell>
          <cell r="N2278" t="str">
            <v>Bukovce 80</v>
          </cell>
          <cell r="O2278" t="str">
            <v>527181</v>
          </cell>
          <cell r="P2278" t="str">
            <v>NS</v>
          </cell>
          <cell r="Q2278">
            <v>6</v>
          </cell>
          <cell r="R2278">
            <v>0</v>
          </cell>
          <cell r="S2278">
            <v>0</v>
          </cell>
          <cell r="V2278">
            <v>6</v>
          </cell>
          <cell r="W2278">
            <v>2</v>
          </cell>
          <cell r="X2278">
            <v>0</v>
          </cell>
          <cell r="Y2278">
            <v>0</v>
          </cell>
          <cell r="AB2278">
            <v>2</v>
          </cell>
        </row>
        <row r="2279">
          <cell r="G2279">
            <v>710031939</v>
          </cell>
          <cell r="H2279" t="str">
            <v>000330388</v>
          </cell>
          <cell r="I2279" t="str">
            <v>Materská škola</v>
          </cell>
          <cell r="J2279" t="str">
            <v>Prešovský</v>
          </cell>
          <cell r="K2279" t="str">
            <v>Svidník</v>
          </cell>
          <cell r="L2279" t="str">
            <v>09016</v>
          </cell>
          <cell r="M2279" t="str">
            <v>Cernina</v>
          </cell>
          <cell r="N2279" t="str">
            <v>Cernina 30</v>
          </cell>
          <cell r="O2279" t="str">
            <v>527211</v>
          </cell>
          <cell r="P2279" t="str">
            <v>NS</v>
          </cell>
          <cell r="Q2279">
            <v>8</v>
          </cell>
          <cell r="R2279">
            <v>0</v>
          </cell>
          <cell r="S2279">
            <v>0</v>
          </cell>
          <cell r="V2279">
            <v>8</v>
          </cell>
          <cell r="W2279">
            <v>0</v>
          </cell>
          <cell r="X2279">
            <v>0</v>
          </cell>
          <cell r="Y2279">
            <v>0</v>
          </cell>
          <cell r="AB2279">
            <v>0</v>
          </cell>
        </row>
        <row r="2280">
          <cell r="G2280">
            <v>710031963</v>
          </cell>
          <cell r="H2280" t="str">
            <v>000330434</v>
          </cell>
          <cell r="I2280" t="str">
            <v>Materská škola</v>
          </cell>
          <cell r="J2280" t="str">
            <v>Prešovský</v>
          </cell>
          <cell r="K2280" t="str">
            <v>Stropkov</v>
          </cell>
          <cell r="L2280" t="str">
            <v>09101</v>
          </cell>
          <cell r="M2280" t="str">
            <v>Duplín</v>
          </cell>
          <cell r="N2280" t="str">
            <v>Duplín 67</v>
          </cell>
          <cell r="O2280" t="str">
            <v>527262</v>
          </cell>
          <cell r="P2280" t="str">
            <v>NS</v>
          </cell>
          <cell r="Q2280">
            <v>7</v>
          </cell>
          <cell r="R2280">
            <v>0</v>
          </cell>
          <cell r="S2280">
            <v>0</v>
          </cell>
          <cell r="V2280">
            <v>7</v>
          </cell>
          <cell r="W2280">
            <v>0</v>
          </cell>
          <cell r="X2280">
            <v>0</v>
          </cell>
          <cell r="Y2280">
            <v>0</v>
          </cell>
          <cell r="AB2280">
            <v>0</v>
          </cell>
        </row>
        <row r="2281">
          <cell r="G2281">
            <v>710031980</v>
          </cell>
          <cell r="H2281" t="str">
            <v>037873130</v>
          </cell>
          <cell r="I2281" t="str">
            <v>Základná škola s materskou školou - predprimárne vzdelávanie</v>
          </cell>
          <cell r="J2281" t="str">
            <v>Prešovský</v>
          </cell>
          <cell r="K2281" t="str">
            <v>Stropkov</v>
          </cell>
          <cell r="L2281" t="str">
            <v>09023</v>
          </cell>
          <cell r="M2281" t="str">
            <v>Havaj</v>
          </cell>
          <cell r="N2281" t="str">
            <v>Havaj 7</v>
          </cell>
          <cell r="O2281" t="str">
            <v>527297</v>
          </cell>
          <cell r="P2281" t="str">
            <v>NS</v>
          </cell>
          <cell r="Q2281">
            <v>6</v>
          </cell>
          <cell r="R2281">
            <v>0</v>
          </cell>
          <cell r="S2281">
            <v>0</v>
          </cell>
          <cell r="V2281">
            <v>6</v>
          </cell>
          <cell r="W2281">
            <v>1</v>
          </cell>
          <cell r="X2281">
            <v>0</v>
          </cell>
          <cell r="Y2281">
            <v>0</v>
          </cell>
          <cell r="AB2281">
            <v>1</v>
          </cell>
        </row>
        <row r="2282">
          <cell r="G2282">
            <v>710031998</v>
          </cell>
          <cell r="H2282" t="str">
            <v>000330485</v>
          </cell>
          <cell r="I2282" t="str">
            <v>Materská škola</v>
          </cell>
          <cell r="J2282" t="str">
            <v>Prešovský</v>
          </cell>
          <cell r="K2282" t="str">
            <v>Svidník</v>
          </cell>
          <cell r="L2282" t="str">
            <v>09041</v>
          </cell>
          <cell r="M2282" t="str">
            <v>Hrabovčík</v>
          </cell>
          <cell r="N2282" t="str">
            <v>Hrabovčík 15</v>
          </cell>
          <cell r="O2282" t="str">
            <v>527319</v>
          </cell>
          <cell r="P2282" t="str">
            <v>NS</v>
          </cell>
          <cell r="Q2282">
            <v>2</v>
          </cell>
          <cell r="R2282">
            <v>0</v>
          </cell>
          <cell r="S2282">
            <v>0</v>
          </cell>
          <cell r="V2282">
            <v>2</v>
          </cell>
          <cell r="W2282">
            <v>0</v>
          </cell>
          <cell r="X2282">
            <v>0</v>
          </cell>
          <cell r="Y2282">
            <v>0</v>
          </cell>
          <cell r="AB2282">
            <v>0</v>
          </cell>
        </row>
        <row r="2283">
          <cell r="G2283">
            <v>710031947</v>
          </cell>
          <cell r="H2283" t="str">
            <v>000330507</v>
          </cell>
          <cell r="I2283" t="str">
            <v>Materská škola</v>
          </cell>
          <cell r="J2283" t="str">
            <v>Prešovský</v>
          </cell>
          <cell r="K2283" t="str">
            <v>Stropkov</v>
          </cell>
          <cell r="L2283" t="str">
            <v>09021</v>
          </cell>
          <cell r="M2283" t="str">
            <v>Chotča</v>
          </cell>
          <cell r="N2283" t="str">
            <v>Chotča 29</v>
          </cell>
          <cell r="O2283" t="str">
            <v>527335</v>
          </cell>
          <cell r="P2283" t="str">
            <v>NS</v>
          </cell>
          <cell r="Q2283">
            <v>5</v>
          </cell>
          <cell r="R2283">
            <v>0</v>
          </cell>
          <cell r="S2283">
            <v>0</v>
          </cell>
          <cell r="V2283">
            <v>5</v>
          </cell>
          <cell r="W2283">
            <v>2</v>
          </cell>
          <cell r="X2283">
            <v>0</v>
          </cell>
          <cell r="Y2283">
            <v>0</v>
          </cell>
          <cell r="AB2283">
            <v>2</v>
          </cell>
        </row>
        <row r="2284">
          <cell r="G2284">
            <v>710032021</v>
          </cell>
          <cell r="H2284" t="str">
            <v>037873148</v>
          </cell>
          <cell r="I2284" t="str">
            <v>Elokované pracovisko ako súčasť Základnej školy s materskou školou</v>
          </cell>
          <cell r="J2284" t="str">
            <v>Prešovský</v>
          </cell>
          <cell r="K2284" t="str">
            <v>Stropkov</v>
          </cell>
          <cell r="L2284" t="str">
            <v>09031</v>
          </cell>
          <cell r="M2284" t="str">
            <v>Kolbovce</v>
          </cell>
          <cell r="N2284" t="str">
            <v>Kolbovce 51</v>
          </cell>
          <cell r="O2284" t="str">
            <v>527386</v>
          </cell>
          <cell r="P2284" t="str">
            <v>NS</v>
          </cell>
          <cell r="Q2284">
            <v>4</v>
          </cell>
          <cell r="R2284">
            <v>0</v>
          </cell>
          <cell r="S2284">
            <v>0</v>
          </cell>
          <cell r="V2284">
            <v>4</v>
          </cell>
          <cell r="W2284">
            <v>3</v>
          </cell>
          <cell r="X2284">
            <v>0</v>
          </cell>
          <cell r="Y2284">
            <v>0</v>
          </cell>
          <cell r="AB2284">
            <v>3</v>
          </cell>
        </row>
        <row r="2285">
          <cell r="G2285">
            <v>710032048</v>
          </cell>
          <cell r="H2285" t="str">
            <v>000330604</v>
          </cell>
          <cell r="I2285" t="str">
            <v>Materská škola</v>
          </cell>
          <cell r="J2285" t="str">
            <v>Prešovský</v>
          </cell>
          <cell r="K2285" t="str">
            <v>Svidník</v>
          </cell>
          <cell r="L2285" t="str">
            <v>09005</v>
          </cell>
          <cell r="M2285" t="str">
            <v>Krajná Poľana</v>
          </cell>
          <cell r="N2285" t="str">
            <v>Krajná Poľana 24</v>
          </cell>
          <cell r="O2285" t="str">
            <v>527432</v>
          </cell>
          <cell r="P2285" t="str">
            <v>NS</v>
          </cell>
          <cell r="Q2285">
            <v>6</v>
          </cell>
          <cell r="R2285">
            <v>0</v>
          </cell>
          <cell r="S2285">
            <v>0</v>
          </cell>
          <cell r="V2285">
            <v>6</v>
          </cell>
          <cell r="W2285">
            <v>3</v>
          </cell>
          <cell r="X2285">
            <v>0</v>
          </cell>
          <cell r="Y2285">
            <v>0</v>
          </cell>
          <cell r="AB2285">
            <v>3</v>
          </cell>
        </row>
        <row r="2286">
          <cell r="G2286">
            <v>710032056</v>
          </cell>
          <cell r="H2286" t="str">
            <v>000330655</v>
          </cell>
          <cell r="I2286" t="str">
            <v>Materská škola</v>
          </cell>
          <cell r="J2286" t="str">
            <v>Prešovský</v>
          </cell>
          <cell r="K2286" t="str">
            <v>Svidník</v>
          </cell>
          <cell r="L2286" t="str">
            <v>09002</v>
          </cell>
          <cell r="M2286" t="str">
            <v>Kružlová</v>
          </cell>
          <cell r="N2286" t="str">
            <v>Kružlová 103</v>
          </cell>
          <cell r="O2286" t="str">
            <v>527483</v>
          </cell>
          <cell r="P2286" t="str">
            <v>NS</v>
          </cell>
          <cell r="Q2286">
            <v>19</v>
          </cell>
          <cell r="R2286">
            <v>0</v>
          </cell>
          <cell r="S2286">
            <v>0</v>
          </cell>
          <cell r="V2286">
            <v>19</v>
          </cell>
          <cell r="W2286">
            <v>9</v>
          </cell>
          <cell r="X2286">
            <v>0</v>
          </cell>
          <cell r="Y2286">
            <v>0</v>
          </cell>
          <cell r="AB2286">
            <v>9</v>
          </cell>
        </row>
        <row r="2287">
          <cell r="G2287">
            <v>710032072</v>
          </cell>
          <cell r="H2287" t="str">
            <v>000330671</v>
          </cell>
          <cell r="I2287" t="str">
            <v>Materská škola</v>
          </cell>
          <cell r="J2287" t="str">
            <v>Prešovský</v>
          </cell>
          <cell r="K2287" t="str">
            <v>Svidník</v>
          </cell>
          <cell r="L2287" t="str">
            <v>09003</v>
          </cell>
          <cell r="M2287" t="str">
            <v>Ladomirová</v>
          </cell>
          <cell r="N2287" t="str">
            <v>Ladomirová 32</v>
          </cell>
          <cell r="O2287" t="str">
            <v>527505</v>
          </cell>
          <cell r="P2287" t="str">
            <v>NS</v>
          </cell>
          <cell r="Q2287">
            <v>12</v>
          </cell>
          <cell r="R2287">
            <v>0</v>
          </cell>
          <cell r="S2287">
            <v>0</v>
          </cell>
          <cell r="V2287">
            <v>12</v>
          </cell>
          <cell r="W2287">
            <v>1</v>
          </cell>
          <cell r="X2287">
            <v>0</v>
          </cell>
          <cell r="Y2287">
            <v>0</v>
          </cell>
          <cell r="AB2287">
            <v>1</v>
          </cell>
        </row>
        <row r="2288">
          <cell r="G2288">
            <v>710032080</v>
          </cell>
          <cell r="H2288" t="str">
            <v>037873156</v>
          </cell>
          <cell r="I2288" t="str">
            <v>Základná škola s materskou školou - predprimárne vzdelávanie</v>
          </cell>
          <cell r="J2288" t="str">
            <v>Prešovský</v>
          </cell>
          <cell r="K2288" t="str">
            <v>Stropkov</v>
          </cell>
          <cell r="L2288" t="str">
            <v>09033</v>
          </cell>
          <cell r="M2288" t="str">
            <v>Lomné</v>
          </cell>
          <cell r="N2288" t="str">
            <v>Lomné 74</v>
          </cell>
          <cell r="O2288" t="str">
            <v>527513</v>
          </cell>
          <cell r="P2288" t="str">
            <v>NS</v>
          </cell>
          <cell r="Q2288">
            <v>6</v>
          </cell>
          <cell r="V2288">
            <v>6</v>
          </cell>
          <cell r="W2288">
            <v>5</v>
          </cell>
          <cell r="AB2288">
            <v>5</v>
          </cell>
        </row>
        <row r="2289">
          <cell r="G2289">
            <v>710032102</v>
          </cell>
          <cell r="H2289" t="str">
            <v>000330752</v>
          </cell>
          <cell r="I2289" t="str">
            <v>Materská škola</v>
          </cell>
          <cell r="J2289" t="str">
            <v>Prešovský</v>
          </cell>
          <cell r="K2289" t="str">
            <v>Stropkov</v>
          </cell>
          <cell r="L2289" t="str">
            <v>09032</v>
          </cell>
          <cell r="M2289" t="str">
            <v>Miňovce</v>
          </cell>
          <cell r="N2289" t="str">
            <v>Miňovce 72</v>
          </cell>
          <cell r="O2289" t="str">
            <v>527581</v>
          </cell>
          <cell r="P2289" t="str">
            <v>NS</v>
          </cell>
          <cell r="Q2289">
            <v>0</v>
          </cell>
          <cell r="R2289">
            <v>0</v>
          </cell>
          <cell r="S2289">
            <v>0</v>
          </cell>
          <cell r="V2289">
            <v>0</v>
          </cell>
          <cell r="W2289">
            <v>0</v>
          </cell>
          <cell r="X2289">
            <v>0</v>
          </cell>
          <cell r="Y2289">
            <v>0</v>
          </cell>
          <cell r="AB2289">
            <v>0</v>
          </cell>
        </row>
        <row r="2290">
          <cell r="G2290">
            <v>710032110</v>
          </cell>
          <cell r="H2290" t="str">
            <v>000330809</v>
          </cell>
          <cell r="I2290" t="str">
            <v>Materská škola</v>
          </cell>
          <cell r="J2290" t="str">
            <v>Prešovský</v>
          </cell>
          <cell r="K2290" t="str">
            <v>Stropkov</v>
          </cell>
          <cell r="L2290" t="str">
            <v>09032</v>
          </cell>
          <cell r="M2290" t="str">
            <v>Nižná Olšava</v>
          </cell>
          <cell r="N2290" t="str">
            <v>Nižná Olšava 72</v>
          </cell>
          <cell r="O2290" t="str">
            <v>527637</v>
          </cell>
          <cell r="P2290" t="str">
            <v>NS</v>
          </cell>
          <cell r="Q2290">
            <v>3</v>
          </cell>
          <cell r="R2290">
            <v>0</v>
          </cell>
          <cell r="S2290">
            <v>0</v>
          </cell>
          <cell r="V2290">
            <v>3</v>
          </cell>
          <cell r="W2290">
            <v>3</v>
          </cell>
          <cell r="X2290">
            <v>0</v>
          </cell>
          <cell r="Y2290">
            <v>0</v>
          </cell>
          <cell r="AB2290">
            <v>3</v>
          </cell>
        </row>
        <row r="2291">
          <cell r="G2291">
            <v>710032145</v>
          </cell>
          <cell r="H2291" t="str">
            <v>000330868</v>
          </cell>
          <cell r="I2291" t="str">
            <v>Materská škola</v>
          </cell>
          <cell r="J2291" t="str">
            <v>Prešovský</v>
          </cell>
          <cell r="K2291" t="str">
            <v>Svidník</v>
          </cell>
          <cell r="L2291" t="str">
            <v>09042</v>
          </cell>
          <cell r="M2291" t="str">
            <v>Okrúhle</v>
          </cell>
          <cell r="N2291" t="str">
            <v>Okrúhle 131</v>
          </cell>
          <cell r="O2291" t="str">
            <v>527696</v>
          </cell>
          <cell r="P2291" t="str">
            <v>NS</v>
          </cell>
          <cell r="Q2291">
            <v>2</v>
          </cell>
          <cell r="R2291">
            <v>0</v>
          </cell>
          <cell r="S2291">
            <v>0</v>
          </cell>
          <cell r="V2291">
            <v>2</v>
          </cell>
          <cell r="W2291">
            <v>1</v>
          </cell>
          <cell r="X2291">
            <v>0</v>
          </cell>
          <cell r="Y2291">
            <v>0</v>
          </cell>
          <cell r="AB2291">
            <v>1</v>
          </cell>
        </row>
        <row r="2292">
          <cell r="G2292">
            <v>710032161</v>
          </cell>
          <cell r="H2292" t="str">
            <v>000330914</v>
          </cell>
          <cell r="I2292" t="str">
            <v>Materská škola</v>
          </cell>
          <cell r="J2292" t="str">
            <v>Prešovský</v>
          </cell>
          <cell r="K2292" t="str">
            <v>Svidník</v>
          </cell>
          <cell r="L2292" t="str">
            <v>09042</v>
          </cell>
          <cell r="M2292" t="str">
            <v>Radoma</v>
          </cell>
          <cell r="N2292" t="str">
            <v>Radoma 109</v>
          </cell>
          <cell r="O2292" t="str">
            <v>527751</v>
          </cell>
          <cell r="P2292" t="str">
            <v>NS</v>
          </cell>
          <cell r="Q2292">
            <v>4</v>
          </cell>
          <cell r="R2292">
            <v>0</v>
          </cell>
          <cell r="S2292">
            <v>0</v>
          </cell>
          <cell r="V2292">
            <v>4</v>
          </cell>
          <cell r="W2292">
            <v>0</v>
          </cell>
          <cell r="X2292">
            <v>0</v>
          </cell>
          <cell r="Y2292">
            <v>0</v>
          </cell>
          <cell r="AB2292">
            <v>0</v>
          </cell>
        </row>
        <row r="2293">
          <cell r="G2293">
            <v>710032170</v>
          </cell>
          <cell r="H2293" t="str">
            <v>000330931</v>
          </cell>
          <cell r="I2293" t="str">
            <v>Materská škola</v>
          </cell>
          <cell r="J2293" t="str">
            <v>Prešovský</v>
          </cell>
          <cell r="K2293" t="str">
            <v>Svidník</v>
          </cell>
          <cell r="L2293" t="str">
            <v>09016</v>
          </cell>
          <cell r="M2293" t="str">
            <v>Rovné</v>
          </cell>
          <cell r="N2293" t="str">
            <v>Rovné 37</v>
          </cell>
          <cell r="O2293" t="str">
            <v>527777</v>
          </cell>
          <cell r="P2293" t="str">
            <v>NS</v>
          </cell>
          <cell r="Q2293">
            <v>5</v>
          </cell>
          <cell r="R2293">
            <v>0</v>
          </cell>
          <cell r="S2293">
            <v>0</v>
          </cell>
          <cell r="V2293">
            <v>5</v>
          </cell>
          <cell r="W2293">
            <v>0</v>
          </cell>
          <cell r="X2293">
            <v>0</v>
          </cell>
          <cell r="Y2293">
            <v>0</v>
          </cell>
          <cell r="AB2293">
            <v>0</v>
          </cell>
        </row>
        <row r="2294">
          <cell r="G2294">
            <v>710257783</v>
          </cell>
          <cell r="H2294" t="str">
            <v>000330949</v>
          </cell>
          <cell r="I2294" t="str">
            <v>Materská škola</v>
          </cell>
          <cell r="J2294" t="str">
            <v>Prešovský</v>
          </cell>
          <cell r="K2294" t="str">
            <v>Svidník</v>
          </cell>
          <cell r="L2294" t="str">
            <v>09011</v>
          </cell>
          <cell r="M2294" t="str">
            <v>Roztoky</v>
          </cell>
          <cell r="N2294" t="str">
            <v>Roztoky 61</v>
          </cell>
          <cell r="O2294" t="str">
            <v>527785</v>
          </cell>
          <cell r="P2294" t="str">
            <v>NS</v>
          </cell>
          <cell r="Q2294">
            <v>11</v>
          </cell>
          <cell r="R2294">
            <v>0</v>
          </cell>
          <cell r="S2294">
            <v>0</v>
          </cell>
          <cell r="V2294">
            <v>11</v>
          </cell>
          <cell r="W2294">
            <v>3</v>
          </cell>
          <cell r="X2294">
            <v>0</v>
          </cell>
          <cell r="Y2294">
            <v>0</v>
          </cell>
          <cell r="AB2294">
            <v>3</v>
          </cell>
        </row>
        <row r="2295">
          <cell r="G2295">
            <v>710133224</v>
          </cell>
          <cell r="H2295" t="str">
            <v>000330957</v>
          </cell>
          <cell r="I2295" t="str">
            <v>Materská škola</v>
          </cell>
          <cell r="J2295" t="str">
            <v>Prešovský</v>
          </cell>
          <cell r="K2295" t="str">
            <v>Stropkov</v>
          </cell>
          <cell r="L2295" t="str">
            <v>09032</v>
          </cell>
          <cell r="M2295" t="str">
            <v>Kručov</v>
          </cell>
          <cell r="N2295" t="str">
            <v>Kručov 61</v>
          </cell>
          <cell r="O2295" t="str">
            <v>527793</v>
          </cell>
          <cell r="P2295" t="str">
            <v>NS</v>
          </cell>
          <cell r="Q2295">
            <v>0</v>
          </cell>
          <cell r="R2295">
            <v>0</v>
          </cell>
          <cell r="S2295">
            <v>0</v>
          </cell>
          <cell r="V2295">
            <v>0</v>
          </cell>
          <cell r="W2295">
            <v>0</v>
          </cell>
          <cell r="X2295">
            <v>0</v>
          </cell>
          <cell r="Y2295">
            <v>0</v>
          </cell>
          <cell r="AB2295">
            <v>0</v>
          </cell>
        </row>
        <row r="2296">
          <cell r="G2296">
            <v>710032226</v>
          </cell>
          <cell r="H2296" t="str">
            <v>000330981</v>
          </cell>
          <cell r="I2296" t="str">
            <v>Materská škola</v>
          </cell>
          <cell r="J2296" t="str">
            <v>Prešovský</v>
          </cell>
          <cell r="K2296" t="str">
            <v>Stropkov</v>
          </cell>
          <cell r="L2296" t="str">
            <v>09023</v>
          </cell>
          <cell r="M2296" t="str">
            <v>Staškovce</v>
          </cell>
          <cell r="N2296" t="str">
            <v>Staškovce 13</v>
          </cell>
          <cell r="O2296" t="str">
            <v>527823</v>
          </cell>
          <cell r="P2296" t="str">
            <v>NS</v>
          </cell>
          <cell r="Q2296">
            <v>3</v>
          </cell>
          <cell r="R2296">
            <v>0</v>
          </cell>
          <cell r="S2296">
            <v>0</v>
          </cell>
          <cell r="V2296">
            <v>3</v>
          </cell>
          <cell r="W2296">
            <v>0</v>
          </cell>
          <cell r="X2296">
            <v>0</v>
          </cell>
          <cell r="Y2296">
            <v>0</v>
          </cell>
          <cell r="AB2296">
            <v>0</v>
          </cell>
        </row>
        <row r="2297">
          <cell r="G2297">
            <v>710032234</v>
          </cell>
          <cell r="H2297" t="str">
            <v>000330990</v>
          </cell>
          <cell r="I2297" t="str">
            <v>Materská škola</v>
          </cell>
          <cell r="J2297" t="str">
            <v>Prešovský</v>
          </cell>
          <cell r="K2297" t="str">
            <v>Svidník</v>
          </cell>
          <cell r="L2297" t="str">
            <v>09041</v>
          </cell>
          <cell r="M2297" t="str">
            <v>Stročín</v>
          </cell>
          <cell r="N2297" t="str">
            <v>Stročín 86</v>
          </cell>
          <cell r="O2297" t="str">
            <v>527831</v>
          </cell>
          <cell r="P2297" t="str">
            <v>NS</v>
          </cell>
          <cell r="Q2297">
            <v>5</v>
          </cell>
          <cell r="R2297">
            <v>0</v>
          </cell>
          <cell r="S2297">
            <v>0</v>
          </cell>
          <cell r="V2297">
            <v>5</v>
          </cell>
          <cell r="W2297">
            <v>1</v>
          </cell>
          <cell r="X2297">
            <v>0</v>
          </cell>
          <cell r="Y2297">
            <v>0</v>
          </cell>
          <cell r="AB2297">
            <v>1</v>
          </cell>
        </row>
        <row r="2298">
          <cell r="G2298">
            <v>42343682</v>
          </cell>
          <cell r="H2298" t="str">
            <v>000331007</v>
          </cell>
          <cell r="I2298" t="str">
            <v>Materská škola</v>
          </cell>
          <cell r="J2298" t="str">
            <v>Prešovský</v>
          </cell>
          <cell r="K2298" t="str">
            <v>Stropkov</v>
          </cell>
          <cell r="L2298" t="str">
            <v>09101</v>
          </cell>
          <cell r="M2298" t="str">
            <v>Stropkov</v>
          </cell>
          <cell r="N2298" t="str">
            <v>Matice slovenskej 740/7</v>
          </cell>
          <cell r="O2298" t="str">
            <v>527840</v>
          </cell>
          <cell r="P2298" t="str">
            <v>PS</v>
          </cell>
          <cell r="Q2298">
            <v>50</v>
          </cell>
          <cell r="R2298">
            <v>0</v>
          </cell>
          <cell r="S2298">
            <v>0</v>
          </cell>
          <cell r="V2298">
            <v>50</v>
          </cell>
          <cell r="W2298">
            <v>5</v>
          </cell>
          <cell r="X2298">
            <v>0</v>
          </cell>
          <cell r="Y2298">
            <v>0</v>
          </cell>
          <cell r="AB2298">
            <v>5</v>
          </cell>
        </row>
        <row r="2299">
          <cell r="G2299">
            <v>42343691</v>
          </cell>
          <cell r="H2299" t="str">
            <v>000331007</v>
          </cell>
          <cell r="I2299" t="str">
            <v>Materská škola</v>
          </cell>
          <cell r="J2299" t="str">
            <v>Prešovský</v>
          </cell>
          <cell r="K2299" t="str">
            <v>Stropkov</v>
          </cell>
          <cell r="L2299" t="str">
            <v>09101</v>
          </cell>
          <cell r="M2299" t="str">
            <v>Stropkov</v>
          </cell>
          <cell r="N2299" t="str">
            <v>Andreja Hlinku 1762/27</v>
          </cell>
          <cell r="O2299" t="str">
            <v>527840</v>
          </cell>
          <cell r="P2299" t="str">
            <v>PS</v>
          </cell>
          <cell r="Q2299">
            <v>46</v>
          </cell>
          <cell r="R2299">
            <v>0</v>
          </cell>
          <cell r="S2299">
            <v>0</v>
          </cell>
          <cell r="V2299">
            <v>46</v>
          </cell>
          <cell r="W2299">
            <v>0</v>
          </cell>
          <cell r="X2299">
            <v>0</v>
          </cell>
          <cell r="Y2299">
            <v>0</v>
          </cell>
          <cell r="AB2299">
            <v>0</v>
          </cell>
        </row>
        <row r="2300">
          <cell r="G2300">
            <v>710032315</v>
          </cell>
          <cell r="H2300" t="str">
            <v>000331082</v>
          </cell>
          <cell r="I2300" t="str">
            <v>Materská škola</v>
          </cell>
          <cell r="J2300" t="str">
            <v>Prešovský</v>
          </cell>
          <cell r="K2300" t="str">
            <v>Stropkov</v>
          </cell>
          <cell r="L2300" t="str">
            <v>09101</v>
          </cell>
          <cell r="M2300" t="str">
            <v>Tisinec</v>
          </cell>
          <cell r="N2300" t="str">
            <v>Tisinec 1</v>
          </cell>
          <cell r="O2300" t="str">
            <v>527912</v>
          </cell>
          <cell r="P2300" t="str">
            <v>NS</v>
          </cell>
          <cell r="Q2300">
            <v>5</v>
          </cell>
          <cell r="R2300">
            <v>0</v>
          </cell>
          <cell r="S2300">
            <v>0</v>
          </cell>
          <cell r="V2300">
            <v>5</v>
          </cell>
          <cell r="W2300">
            <v>0</v>
          </cell>
          <cell r="X2300">
            <v>0</v>
          </cell>
          <cell r="Y2300">
            <v>0</v>
          </cell>
          <cell r="AB2300">
            <v>0</v>
          </cell>
        </row>
        <row r="2301">
          <cell r="G2301">
            <v>710142233</v>
          </cell>
          <cell r="H2301" t="str">
            <v>000331121</v>
          </cell>
          <cell r="I2301" t="str">
            <v>Materská škola</v>
          </cell>
          <cell r="J2301" t="str">
            <v>Prešovský</v>
          </cell>
          <cell r="K2301" t="str">
            <v>Svidník</v>
          </cell>
          <cell r="L2301" t="str">
            <v>09042</v>
          </cell>
          <cell r="M2301" t="str">
            <v>Valkovce</v>
          </cell>
          <cell r="N2301" t="str">
            <v>Valkovce 17</v>
          </cell>
          <cell r="O2301" t="str">
            <v>527955</v>
          </cell>
          <cell r="P2301" t="str">
            <v>NS</v>
          </cell>
          <cell r="Q2301">
            <v>1</v>
          </cell>
          <cell r="R2301">
            <v>0</v>
          </cell>
          <cell r="S2301">
            <v>0</v>
          </cell>
          <cell r="V2301">
            <v>1</v>
          </cell>
          <cell r="W2301">
            <v>0</v>
          </cell>
          <cell r="X2301">
            <v>0</v>
          </cell>
          <cell r="Y2301">
            <v>0</v>
          </cell>
          <cell r="AB2301">
            <v>0</v>
          </cell>
        </row>
        <row r="2302">
          <cell r="G2302">
            <v>710032358</v>
          </cell>
          <cell r="H2302" t="str">
            <v>000331210</v>
          </cell>
          <cell r="I2302" t="str">
            <v>Materská škola</v>
          </cell>
          <cell r="J2302" t="str">
            <v>Prešovský</v>
          </cell>
          <cell r="K2302" t="str">
            <v>Stropkov</v>
          </cell>
          <cell r="L2302" t="str">
            <v>09032</v>
          </cell>
          <cell r="M2302" t="str">
            <v>Vyšná Olšava</v>
          </cell>
          <cell r="N2302" t="str">
            <v>Vyšná Olšava 28</v>
          </cell>
          <cell r="O2302" t="str">
            <v>528048</v>
          </cell>
          <cell r="P2302" t="str">
            <v>NS</v>
          </cell>
          <cell r="Q2302">
            <v>12</v>
          </cell>
          <cell r="R2302">
            <v>0</v>
          </cell>
          <cell r="S2302">
            <v>0</v>
          </cell>
          <cell r="V2302">
            <v>12</v>
          </cell>
          <cell r="W2302">
            <v>6</v>
          </cell>
          <cell r="X2302">
            <v>0</v>
          </cell>
          <cell r="Y2302">
            <v>0</v>
          </cell>
          <cell r="AB2302">
            <v>6</v>
          </cell>
        </row>
        <row r="2303">
          <cell r="G2303">
            <v>710032366</v>
          </cell>
          <cell r="H2303" t="str">
            <v>000331244</v>
          </cell>
          <cell r="I2303" t="str">
            <v>Materská škola</v>
          </cell>
          <cell r="J2303" t="str">
            <v>Prešovský</v>
          </cell>
          <cell r="K2303" t="str">
            <v>Svidník</v>
          </cell>
          <cell r="L2303" t="str">
            <v>09011</v>
          </cell>
          <cell r="M2303" t="str">
            <v>Vyšný Mirošov</v>
          </cell>
          <cell r="N2303" t="str">
            <v>Vyšný Mirošov 44</v>
          </cell>
          <cell r="O2303" t="str">
            <v>528072</v>
          </cell>
          <cell r="P2303" t="str">
            <v>NS</v>
          </cell>
          <cell r="Q2303">
            <v>11</v>
          </cell>
          <cell r="R2303">
            <v>0</v>
          </cell>
          <cell r="S2303">
            <v>0</v>
          </cell>
          <cell r="V2303">
            <v>11</v>
          </cell>
          <cell r="W2303">
            <v>0</v>
          </cell>
          <cell r="X2303">
            <v>0</v>
          </cell>
          <cell r="Y2303">
            <v>0</v>
          </cell>
          <cell r="AB2303">
            <v>0</v>
          </cell>
        </row>
        <row r="2304">
          <cell r="G2304">
            <v>710032374</v>
          </cell>
          <cell r="H2304" t="str">
            <v>000331252</v>
          </cell>
          <cell r="I2304" t="str">
            <v>Materská škola</v>
          </cell>
          <cell r="J2304" t="str">
            <v>Prešovský</v>
          </cell>
          <cell r="K2304" t="str">
            <v>Svidník</v>
          </cell>
          <cell r="L2304" t="str">
            <v>09011</v>
          </cell>
          <cell r="M2304" t="str">
            <v>Vyšný Orlík</v>
          </cell>
          <cell r="N2304" t="str">
            <v>Vyšný Orlík 84</v>
          </cell>
          <cell r="O2304" t="str">
            <v>528081</v>
          </cell>
          <cell r="P2304" t="str">
            <v>NS</v>
          </cell>
          <cell r="Q2304">
            <v>8</v>
          </cell>
          <cell r="R2304">
            <v>0</v>
          </cell>
          <cell r="S2304">
            <v>0</v>
          </cell>
          <cell r="V2304">
            <v>8</v>
          </cell>
          <cell r="W2304">
            <v>1</v>
          </cell>
          <cell r="X2304">
            <v>0</v>
          </cell>
          <cell r="Y2304">
            <v>0</v>
          </cell>
          <cell r="AB2304">
            <v>1</v>
          </cell>
        </row>
        <row r="2305">
          <cell r="G2305">
            <v>35544601</v>
          </cell>
          <cell r="H2305" t="str">
            <v>000331996</v>
          </cell>
          <cell r="I2305" t="str">
            <v>Materská škola</v>
          </cell>
          <cell r="J2305" t="str">
            <v>Košický</v>
          </cell>
          <cell r="K2305" t="str">
            <v>Trebišov</v>
          </cell>
          <cell r="L2305" t="str">
            <v>07501</v>
          </cell>
          <cell r="M2305" t="str">
            <v>Trebišov</v>
          </cell>
          <cell r="N2305" t="str">
            <v>Škultétyho 1031/26</v>
          </cell>
          <cell r="O2305" t="str">
            <v>528099</v>
          </cell>
          <cell r="P2305" t="str">
            <v>PS</v>
          </cell>
          <cell r="Q2305">
            <v>72</v>
          </cell>
          <cell r="R2305">
            <v>0</v>
          </cell>
          <cell r="S2305">
            <v>0</v>
          </cell>
          <cell r="V2305">
            <v>72</v>
          </cell>
          <cell r="W2305">
            <v>0</v>
          </cell>
          <cell r="X2305">
            <v>0</v>
          </cell>
          <cell r="Y2305">
            <v>0</v>
          </cell>
          <cell r="AB2305">
            <v>0</v>
          </cell>
        </row>
        <row r="2306">
          <cell r="G2306">
            <v>35544619</v>
          </cell>
          <cell r="H2306" t="str">
            <v>000331996</v>
          </cell>
          <cell r="I2306" t="str">
            <v>Materská škola</v>
          </cell>
          <cell r="J2306" t="str">
            <v>Košický</v>
          </cell>
          <cell r="K2306" t="str">
            <v>Trebišov</v>
          </cell>
          <cell r="L2306" t="str">
            <v>07501</v>
          </cell>
          <cell r="M2306" t="str">
            <v>Trebišov</v>
          </cell>
          <cell r="N2306" t="str">
            <v>Komenského 1964/11</v>
          </cell>
          <cell r="O2306" t="str">
            <v>528099</v>
          </cell>
          <cell r="P2306" t="str">
            <v>PS</v>
          </cell>
          <cell r="Q2306">
            <v>40</v>
          </cell>
          <cell r="R2306">
            <v>0</v>
          </cell>
          <cell r="S2306">
            <v>0</v>
          </cell>
          <cell r="V2306">
            <v>40</v>
          </cell>
          <cell r="W2306">
            <v>0</v>
          </cell>
          <cell r="X2306">
            <v>0</v>
          </cell>
          <cell r="Y2306">
            <v>0</v>
          </cell>
          <cell r="AB2306">
            <v>0</v>
          </cell>
        </row>
        <row r="2307">
          <cell r="G2307">
            <v>35544627</v>
          </cell>
          <cell r="H2307" t="str">
            <v>000331996</v>
          </cell>
          <cell r="I2307" t="str">
            <v>Materská škola</v>
          </cell>
          <cell r="J2307" t="str">
            <v>Košický</v>
          </cell>
          <cell r="K2307" t="str">
            <v>Trebišov</v>
          </cell>
          <cell r="L2307" t="str">
            <v>07501</v>
          </cell>
          <cell r="M2307" t="str">
            <v>Trebišov</v>
          </cell>
          <cell r="N2307" t="str">
            <v>Hviezdoslava 422/3</v>
          </cell>
          <cell r="O2307" t="str">
            <v>528099</v>
          </cell>
          <cell r="P2307" t="str">
            <v>PS</v>
          </cell>
          <cell r="Q2307">
            <v>58</v>
          </cell>
          <cell r="R2307">
            <v>0</v>
          </cell>
          <cell r="S2307">
            <v>0</v>
          </cell>
          <cell r="V2307">
            <v>58</v>
          </cell>
          <cell r="W2307">
            <v>0</v>
          </cell>
          <cell r="X2307">
            <v>0</v>
          </cell>
          <cell r="Y2307">
            <v>0</v>
          </cell>
          <cell r="AB2307">
            <v>0</v>
          </cell>
        </row>
        <row r="2308">
          <cell r="G2308">
            <v>710032382</v>
          </cell>
          <cell r="H2308" t="str">
            <v>000331279</v>
          </cell>
          <cell r="I2308" t="str">
            <v>Materská škola s vyučovacím jazykom maďarským - Óvoda</v>
          </cell>
          <cell r="J2308" t="str">
            <v>Košický</v>
          </cell>
          <cell r="K2308" t="str">
            <v>Trebišov</v>
          </cell>
          <cell r="L2308" t="str">
            <v>07684</v>
          </cell>
          <cell r="M2308" t="str">
            <v>Bačka</v>
          </cell>
          <cell r="N2308" t="str">
            <v>Školská 51</v>
          </cell>
          <cell r="O2308" t="str">
            <v>528102</v>
          </cell>
          <cell r="P2308" t="str">
            <v>NS</v>
          </cell>
          <cell r="Q2308">
            <v>7</v>
          </cell>
          <cell r="R2308">
            <v>0</v>
          </cell>
          <cell r="S2308">
            <v>0</v>
          </cell>
          <cell r="V2308">
            <v>7</v>
          </cell>
          <cell r="W2308">
            <v>0</v>
          </cell>
          <cell r="X2308">
            <v>0</v>
          </cell>
          <cell r="Y2308">
            <v>0</v>
          </cell>
          <cell r="AB2308">
            <v>0</v>
          </cell>
        </row>
        <row r="2309">
          <cell r="G2309">
            <v>710032390</v>
          </cell>
          <cell r="H2309" t="str">
            <v>000331287</v>
          </cell>
          <cell r="I2309" t="str">
            <v>Materská škola</v>
          </cell>
          <cell r="J2309" t="str">
            <v>Košický</v>
          </cell>
          <cell r="K2309" t="str">
            <v>Trebišov</v>
          </cell>
          <cell r="L2309" t="str">
            <v>07661</v>
          </cell>
          <cell r="M2309" t="str">
            <v>Bačkov</v>
          </cell>
          <cell r="N2309" t="str">
            <v>Lesná 55</v>
          </cell>
          <cell r="O2309" t="str">
            <v>528111</v>
          </cell>
          <cell r="P2309" t="str">
            <v>NS</v>
          </cell>
          <cell r="Q2309">
            <v>8</v>
          </cell>
          <cell r="R2309">
            <v>0</v>
          </cell>
          <cell r="S2309">
            <v>0</v>
          </cell>
          <cell r="V2309">
            <v>8</v>
          </cell>
          <cell r="W2309">
            <v>7</v>
          </cell>
          <cell r="X2309">
            <v>0</v>
          </cell>
          <cell r="Y2309">
            <v>0</v>
          </cell>
          <cell r="AB2309">
            <v>7</v>
          </cell>
        </row>
        <row r="2310">
          <cell r="G2310">
            <v>710040938</v>
          </cell>
          <cell r="H2310" t="str">
            <v>000331295</v>
          </cell>
          <cell r="I2310" t="str">
            <v>Materská škola s vyučovacím jazykom maďarským - Óvoda</v>
          </cell>
          <cell r="J2310" t="str">
            <v>Košický</v>
          </cell>
          <cell r="K2310" t="str">
            <v>Trebišov</v>
          </cell>
          <cell r="L2310" t="str">
            <v>07632</v>
          </cell>
          <cell r="M2310" t="str">
            <v>Bara</v>
          </cell>
          <cell r="N2310" t="str">
            <v>Veľká Bara 38</v>
          </cell>
          <cell r="O2310" t="str">
            <v>528129</v>
          </cell>
          <cell r="P2310" t="str">
            <v>NS</v>
          </cell>
          <cell r="Q2310">
            <v>3</v>
          </cell>
          <cell r="R2310">
            <v>0</v>
          </cell>
          <cell r="S2310">
            <v>0</v>
          </cell>
          <cell r="V2310">
            <v>3</v>
          </cell>
          <cell r="W2310">
            <v>0</v>
          </cell>
          <cell r="X2310">
            <v>0</v>
          </cell>
          <cell r="Y2310">
            <v>0</v>
          </cell>
          <cell r="AB2310">
            <v>0</v>
          </cell>
        </row>
        <row r="2311">
          <cell r="G2311">
            <v>710032404</v>
          </cell>
          <cell r="H2311" t="str">
            <v>000331309</v>
          </cell>
          <cell r="I2311" t="str">
            <v>Materská škola s vyučovacím jazykom maďarským -  Óvoda</v>
          </cell>
          <cell r="J2311" t="str">
            <v>Košický</v>
          </cell>
          <cell r="K2311" t="str">
            <v>Michalovce</v>
          </cell>
          <cell r="L2311" t="str">
            <v>07672</v>
          </cell>
          <cell r="M2311" t="str">
            <v>Beša</v>
          </cell>
          <cell r="N2311" t="str">
            <v>Hlavná 100</v>
          </cell>
          <cell r="O2311" t="str">
            <v>528137</v>
          </cell>
          <cell r="P2311" t="str">
            <v>NS</v>
          </cell>
          <cell r="Q2311">
            <v>0</v>
          </cell>
          <cell r="R2311">
            <v>0</v>
          </cell>
          <cell r="S2311">
            <v>0</v>
          </cell>
          <cell r="V2311">
            <v>0</v>
          </cell>
          <cell r="W2311">
            <v>2</v>
          </cell>
          <cell r="X2311">
            <v>0</v>
          </cell>
          <cell r="Y2311">
            <v>0</v>
          </cell>
          <cell r="AB2311">
            <v>2</v>
          </cell>
        </row>
        <row r="2312">
          <cell r="G2312">
            <v>710032412</v>
          </cell>
          <cell r="H2312" t="str">
            <v>000331317</v>
          </cell>
          <cell r="I2312" t="str">
            <v>Materská škola - Óvoda</v>
          </cell>
          <cell r="J2312" t="str">
            <v>Košický</v>
          </cell>
          <cell r="K2312" t="str">
            <v>Trebišov</v>
          </cell>
          <cell r="L2312" t="str">
            <v>07641</v>
          </cell>
          <cell r="M2312" t="str">
            <v>Biel</v>
          </cell>
          <cell r="N2312" t="str">
            <v>Hlavná 2</v>
          </cell>
          <cell r="O2312" t="str">
            <v>528145</v>
          </cell>
          <cell r="P2312" t="str">
            <v>NS</v>
          </cell>
          <cell r="Q2312">
            <v>12</v>
          </cell>
          <cell r="R2312">
            <v>0</v>
          </cell>
          <cell r="S2312">
            <v>0</v>
          </cell>
          <cell r="V2312">
            <v>12</v>
          </cell>
          <cell r="W2312">
            <v>3</v>
          </cell>
          <cell r="X2312">
            <v>0</v>
          </cell>
          <cell r="Y2312">
            <v>0</v>
          </cell>
          <cell r="AB2312">
            <v>3</v>
          </cell>
        </row>
        <row r="2313">
          <cell r="G2313">
            <v>710032420</v>
          </cell>
          <cell r="H2313" t="str">
            <v>000331325</v>
          </cell>
          <cell r="I2313" t="str">
            <v>Materská škola s vyučovacím jazykom maďarským - Óvoda</v>
          </cell>
          <cell r="J2313" t="str">
            <v>Košický</v>
          </cell>
          <cell r="K2313" t="str">
            <v>Trebišov</v>
          </cell>
          <cell r="L2313" t="str">
            <v>07635</v>
          </cell>
          <cell r="M2313" t="str">
            <v>Svätá Mária</v>
          </cell>
          <cell r="N2313" t="str">
            <v>Svätá Mária 113</v>
          </cell>
          <cell r="O2313" t="str">
            <v>528153</v>
          </cell>
          <cell r="P2313" t="str">
            <v>NS</v>
          </cell>
          <cell r="Q2313">
            <v>1</v>
          </cell>
          <cell r="R2313">
            <v>0</v>
          </cell>
          <cell r="S2313">
            <v>0</v>
          </cell>
          <cell r="V2313">
            <v>1</v>
          </cell>
          <cell r="W2313">
            <v>0</v>
          </cell>
          <cell r="X2313">
            <v>0</v>
          </cell>
          <cell r="Y2313">
            <v>0</v>
          </cell>
          <cell r="AB2313">
            <v>0</v>
          </cell>
        </row>
        <row r="2314">
          <cell r="G2314">
            <v>710032439</v>
          </cell>
          <cell r="H2314" t="str">
            <v>035544546</v>
          </cell>
          <cell r="I2314" t="str">
            <v>Základná škola s materskou školou s vyučovacím jazykom maďarským - Alapiskola és Óvoda - predprimárne vzdelávanie</v>
          </cell>
          <cell r="J2314" t="str">
            <v>Košický</v>
          </cell>
          <cell r="K2314" t="str">
            <v>Trebišov</v>
          </cell>
          <cell r="L2314" t="str">
            <v>07653</v>
          </cell>
          <cell r="M2314" t="str">
            <v>Boľ</v>
          </cell>
          <cell r="N2314" t="str">
            <v>Školská 233</v>
          </cell>
          <cell r="O2314" t="str">
            <v>528161</v>
          </cell>
          <cell r="P2314" t="str">
            <v>NS</v>
          </cell>
          <cell r="Q2314">
            <v>6</v>
          </cell>
          <cell r="R2314">
            <v>0</v>
          </cell>
          <cell r="S2314">
            <v>0</v>
          </cell>
          <cell r="V2314">
            <v>6</v>
          </cell>
          <cell r="W2314">
            <v>0</v>
          </cell>
          <cell r="X2314">
            <v>0</v>
          </cell>
          <cell r="Y2314">
            <v>0</v>
          </cell>
          <cell r="AB2314">
            <v>0</v>
          </cell>
        </row>
        <row r="2315">
          <cell r="G2315">
            <v>710032447</v>
          </cell>
          <cell r="H2315" t="str">
            <v>035541261</v>
          </cell>
          <cell r="I2315" t="str">
            <v>Základná škola s materskou školou - predprimárne vzdelávanie</v>
          </cell>
          <cell r="J2315" t="str">
            <v>Košický</v>
          </cell>
          <cell r="K2315" t="str">
            <v>Trebišov</v>
          </cell>
          <cell r="L2315" t="str">
            <v>07632</v>
          </cell>
          <cell r="M2315" t="str">
            <v>Borša</v>
          </cell>
          <cell r="N2315" t="str">
            <v>Ružová 304</v>
          </cell>
          <cell r="O2315" t="str">
            <v>528170</v>
          </cell>
          <cell r="P2315" t="str">
            <v>NS</v>
          </cell>
          <cell r="Q2315">
            <v>11</v>
          </cell>
          <cell r="R2315">
            <v>0</v>
          </cell>
          <cell r="S2315">
            <v>0</v>
          </cell>
          <cell r="V2315">
            <v>11</v>
          </cell>
          <cell r="W2315">
            <v>1</v>
          </cell>
          <cell r="X2315">
            <v>0</v>
          </cell>
          <cell r="Y2315">
            <v>0</v>
          </cell>
          <cell r="AB2315">
            <v>1</v>
          </cell>
        </row>
        <row r="2316">
          <cell r="G2316">
            <v>710032455</v>
          </cell>
          <cell r="H2316" t="str">
            <v>000331350</v>
          </cell>
          <cell r="I2316" t="str">
            <v>Materská škola s vyučovacím jazykom maďarským - Óvoda</v>
          </cell>
          <cell r="J2316" t="str">
            <v>Košický</v>
          </cell>
          <cell r="K2316" t="str">
            <v>Trebišov</v>
          </cell>
          <cell r="L2316" t="str">
            <v>07643</v>
          </cell>
          <cell r="M2316" t="str">
            <v>Boťany</v>
          </cell>
          <cell r="N2316" t="str">
            <v>Hlavná 78</v>
          </cell>
          <cell r="O2316" t="str">
            <v>528188</v>
          </cell>
          <cell r="P2316" t="str">
            <v>NS</v>
          </cell>
          <cell r="Q2316">
            <v>2</v>
          </cell>
          <cell r="R2316">
            <v>0</v>
          </cell>
          <cell r="S2316">
            <v>0</v>
          </cell>
          <cell r="V2316">
            <v>2</v>
          </cell>
          <cell r="W2316">
            <v>0</v>
          </cell>
          <cell r="X2316">
            <v>0</v>
          </cell>
          <cell r="Y2316">
            <v>0</v>
          </cell>
          <cell r="AB2316">
            <v>0</v>
          </cell>
        </row>
        <row r="2317">
          <cell r="G2317">
            <v>710032463</v>
          </cell>
          <cell r="H2317" t="str">
            <v>000331376</v>
          </cell>
          <cell r="I2317" t="str">
            <v>Materská škola</v>
          </cell>
          <cell r="J2317" t="str">
            <v>Košický</v>
          </cell>
          <cell r="K2317" t="str">
            <v>Trebišov</v>
          </cell>
          <cell r="L2317" t="str">
            <v>07605</v>
          </cell>
          <cell r="M2317" t="str">
            <v>Brehov</v>
          </cell>
          <cell r="N2317" t="str">
            <v>Rozmarínová 125</v>
          </cell>
          <cell r="O2317" t="str">
            <v>528200</v>
          </cell>
          <cell r="P2317" t="str">
            <v>NS</v>
          </cell>
          <cell r="Q2317">
            <v>8</v>
          </cell>
          <cell r="R2317">
            <v>0</v>
          </cell>
          <cell r="S2317">
            <v>0</v>
          </cell>
          <cell r="V2317">
            <v>8</v>
          </cell>
          <cell r="W2317">
            <v>0</v>
          </cell>
          <cell r="X2317">
            <v>0</v>
          </cell>
          <cell r="Y2317">
            <v>0</v>
          </cell>
          <cell r="AB2317">
            <v>0</v>
          </cell>
        </row>
        <row r="2318">
          <cell r="G2318">
            <v>710032471</v>
          </cell>
          <cell r="H2318" t="str">
            <v>000331384</v>
          </cell>
          <cell r="I2318" t="str">
            <v>Materská škola</v>
          </cell>
          <cell r="J2318" t="str">
            <v>Košický</v>
          </cell>
          <cell r="K2318" t="str">
            <v>Trebišov</v>
          </cell>
          <cell r="L2318" t="str">
            <v>07612</v>
          </cell>
          <cell r="M2318" t="str">
            <v>Brezina</v>
          </cell>
          <cell r="N2318" t="str">
            <v>Brezová 260</v>
          </cell>
          <cell r="O2318" t="str">
            <v>528218</v>
          </cell>
          <cell r="P2318" t="str">
            <v>NS</v>
          </cell>
          <cell r="Q2318">
            <v>6</v>
          </cell>
          <cell r="R2318">
            <v>0</v>
          </cell>
          <cell r="S2318">
            <v>0</v>
          </cell>
          <cell r="V2318">
            <v>6</v>
          </cell>
          <cell r="W2318">
            <v>1</v>
          </cell>
          <cell r="X2318">
            <v>0</v>
          </cell>
          <cell r="Y2318">
            <v>0</v>
          </cell>
          <cell r="AB2318">
            <v>1</v>
          </cell>
        </row>
        <row r="2319">
          <cell r="G2319">
            <v>710032480</v>
          </cell>
          <cell r="H2319" t="str">
            <v>000331406</v>
          </cell>
          <cell r="I2319" t="str">
            <v>Materská škola</v>
          </cell>
          <cell r="J2319" t="str">
            <v>Košický</v>
          </cell>
          <cell r="K2319" t="str">
            <v>Trebišov</v>
          </cell>
          <cell r="L2319" t="str">
            <v>07605</v>
          </cell>
          <cell r="M2319" t="str">
            <v>Cejkov</v>
          </cell>
          <cell r="N2319" t="str">
            <v>Hlavná 197</v>
          </cell>
          <cell r="O2319" t="str">
            <v>528234</v>
          </cell>
          <cell r="P2319" t="str">
            <v>NS</v>
          </cell>
          <cell r="Q2319">
            <v>7</v>
          </cell>
          <cell r="R2319">
            <v>0</v>
          </cell>
          <cell r="S2319">
            <v>0</v>
          </cell>
          <cell r="V2319">
            <v>7</v>
          </cell>
          <cell r="W2319">
            <v>2</v>
          </cell>
          <cell r="X2319">
            <v>0</v>
          </cell>
          <cell r="Y2319">
            <v>0</v>
          </cell>
          <cell r="AB2319">
            <v>2</v>
          </cell>
        </row>
        <row r="2320">
          <cell r="G2320">
            <v>710032498</v>
          </cell>
          <cell r="H2320" t="str">
            <v>000331414</v>
          </cell>
          <cell r="I2320" t="str">
            <v>Materská škola</v>
          </cell>
          <cell r="J2320" t="str">
            <v>Košický</v>
          </cell>
          <cell r="K2320" t="str">
            <v>Trebišov</v>
          </cell>
          <cell r="L2320" t="str">
            <v>07617</v>
          </cell>
          <cell r="M2320" t="str">
            <v>Čeľovce</v>
          </cell>
          <cell r="N2320" t="str">
            <v>Hlavná 73</v>
          </cell>
          <cell r="O2320" t="str">
            <v>528242</v>
          </cell>
          <cell r="P2320" t="str">
            <v>NS</v>
          </cell>
          <cell r="Q2320">
            <v>2</v>
          </cell>
          <cell r="V2320">
            <v>2</v>
          </cell>
          <cell r="W2320">
            <v>2</v>
          </cell>
          <cell r="AB2320">
            <v>2</v>
          </cell>
        </row>
        <row r="2321">
          <cell r="G2321">
            <v>710032501</v>
          </cell>
          <cell r="H2321" t="str">
            <v>035541270</v>
          </cell>
          <cell r="I2321" t="str">
            <v>Základná škola s materskou školou - predprimárne vzdelávanie</v>
          </cell>
          <cell r="J2321" t="str">
            <v>Košický</v>
          </cell>
          <cell r="K2321" t="str">
            <v>Trebišov</v>
          </cell>
          <cell r="L2321" t="str">
            <v>07681</v>
          </cell>
          <cell r="M2321" t="str">
            <v>Čerhov</v>
          </cell>
          <cell r="N2321" t="str">
            <v>Hlavná 1</v>
          </cell>
          <cell r="O2321" t="str">
            <v>528251</v>
          </cell>
          <cell r="P2321" t="str">
            <v>NS</v>
          </cell>
          <cell r="Q2321">
            <v>7</v>
          </cell>
          <cell r="R2321">
            <v>0</v>
          </cell>
          <cell r="S2321">
            <v>0</v>
          </cell>
          <cell r="V2321">
            <v>7</v>
          </cell>
          <cell r="W2321">
            <v>0</v>
          </cell>
          <cell r="X2321">
            <v>0</v>
          </cell>
          <cell r="Y2321">
            <v>0</v>
          </cell>
          <cell r="AB2321">
            <v>0</v>
          </cell>
        </row>
        <row r="2322">
          <cell r="G2322">
            <v>710032510</v>
          </cell>
          <cell r="H2322" t="str">
            <v>000331449</v>
          </cell>
          <cell r="I2322" t="str">
            <v>Materská škola s vyučovacím jazykom maďarským - Óvoda</v>
          </cell>
          <cell r="J2322" t="str">
            <v>Košický</v>
          </cell>
          <cell r="K2322" t="str">
            <v>Michalovce</v>
          </cell>
          <cell r="L2322" t="str">
            <v>07671</v>
          </cell>
          <cell r="M2322" t="str">
            <v>Čičarovce</v>
          </cell>
          <cell r="N2322" t="str">
            <v>Čičarovce 91</v>
          </cell>
          <cell r="O2322" t="str">
            <v>528277</v>
          </cell>
          <cell r="P2322" t="str">
            <v>NS</v>
          </cell>
          <cell r="Q2322">
            <v>8</v>
          </cell>
          <cell r="R2322">
            <v>0</v>
          </cell>
          <cell r="S2322">
            <v>0</v>
          </cell>
          <cell r="V2322">
            <v>8</v>
          </cell>
          <cell r="W2322">
            <v>1</v>
          </cell>
          <cell r="X2322">
            <v>0</v>
          </cell>
          <cell r="Y2322">
            <v>0</v>
          </cell>
          <cell r="AB2322">
            <v>1</v>
          </cell>
        </row>
        <row r="2323">
          <cell r="G2323">
            <v>710032528</v>
          </cell>
          <cell r="H2323" t="str">
            <v>000331457</v>
          </cell>
          <cell r="I2323" t="str">
            <v>Materská škola s vyučovacím jazykom maďarským - Óvoda</v>
          </cell>
          <cell r="J2323" t="str">
            <v>Košický</v>
          </cell>
          <cell r="K2323" t="str">
            <v>Trebišov</v>
          </cell>
          <cell r="L2323" t="str">
            <v>07643</v>
          </cell>
          <cell r="M2323" t="str">
            <v>Čierna</v>
          </cell>
          <cell r="N2323" t="str">
            <v>Hlavná 25</v>
          </cell>
          <cell r="O2323" t="str">
            <v>528285</v>
          </cell>
          <cell r="P2323" t="str">
            <v>NS</v>
          </cell>
          <cell r="Q2323">
            <v>4</v>
          </cell>
          <cell r="R2323">
            <v>0</v>
          </cell>
          <cell r="S2323">
            <v>0</v>
          </cell>
          <cell r="V2323">
            <v>4</v>
          </cell>
          <cell r="W2323">
            <v>0</v>
          </cell>
          <cell r="X2323">
            <v>0</v>
          </cell>
          <cell r="Y2323">
            <v>0</v>
          </cell>
          <cell r="AB2323">
            <v>0</v>
          </cell>
        </row>
        <row r="2324">
          <cell r="G2324">
            <v>42096367</v>
          </cell>
          <cell r="H2324" t="str">
            <v>000331465</v>
          </cell>
          <cell r="I2324" t="str">
            <v>Materská škola - Družba</v>
          </cell>
          <cell r="J2324" t="str">
            <v>Košický</v>
          </cell>
          <cell r="K2324" t="str">
            <v>Trebišov</v>
          </cell>
          <cell r="L2324" t="str">
            <v>07643</v>
          </cell>
          <cell r="M2324" t="str">
            <v>Čierna nad Tisou</v>
          </cell>
          <cell r="N2324" t="str">
            <v>Školská  160/3</v>
          </cell>
          <cell r="O2324" t="str">
            <v>528293</v>
          </cell>
          <cell r="P2324" t="str">
            <v>PS</v>
          </cell>
          <cell r="Q2324">
            <v>23</v>
          </cell>
          <cell r="R2324">
            <v>0</v>
          </cell>
          <cell r="S2324">
            <v>0</v>
          </cell>
          <cell r="V2324">
            <v>23</v>
          </cell>
          <cell r="W2324">
            <v>6</v>
          </cell>
          <cell r="X2324">
            <v>0</v>
          </cell>
          <cell r="Y2324">
            <v>0</v>
          </cell>
          <cell r="AB2324">
            <v>6</v>
          </cell>
        </row>
        <row r="2325">
          <cell r="G2325">
            <v>710266405</v>
          </cell>
          <cell r="H2325" t="str">
            <v>000331473</v>
          </cell>
          <cell r="I2325" t="str">
            <v>Materská škola</v>
          </cell>
          <cell r="J2325" t="str">
            <v>Košický</v>
          </cell>
          <cell r="K2325" t="str">
            <v>Michalovce</v>
          </cell>
          <cell r="L2325" t="str">
            <v>07901</v>
          </cell>
          <cell r="M2325" t="str">
            <v>Čierne Pole</v>
          </cell>
          <cell r="N2325" t="str">
            <v>Čierne Pole 16</v>
          </cell>
          <cell r="O2325" t="str">
            <v>528307</v>
          </cell>
          <cell r="P2325" t="str">
            <v>NS</v>
          </cell>
          <cell r="Q2325">
            <v>1</v>
          </cell>
          <cell r="R2325">
            <v>0</v>
          </cell>
          <cell r="S2325">
            <v>0</v>
          </cell>
          <cell r="V2325">
            <v>1</v>
          </cell>
          <cell r="W2325">
            <v>0</v>
          </cell>
          <cell r="X2325">
            <v>0</v>
          </cell>
          <cell r="Y2325">
            <v>0</v>
          </cell>
          <cell r="AB2325">
            <v>0</v>
          </cell>
        </row>
        <row r="2326">
          <cell r="G2326">
            <v>710032587</v>
          </cell>
          <cell r="H2326" t="str">
            <v>000331481</v>
          </cell>
          <cell r="I2326" t="str">
            <v>Materská škola</v>
          </cell>
          <cell r="J2326" t="str">
            <v>Košický</v>
          </cell>
          <cell r="K2326" t="str">
            <v>Trebišov</v>
          </cell>
          <cell r="L2326" t="str">
            <v>07661</v>
          </cell>
          <cell r="M2326" t="str">
            <v>Dargov</v>
          </cell>
          <cell r="N2326" t="str">
            <v>Pod Lipinami 2</v>
          </cell>
          <cell r="O2326" t="str">
            <v>528315</v>
          </cell>
          <cell r="P2326" t="str">
            <v>NS</v>
          </cell>
          <cell r="Q2326">
            <v>8</v>
          </cell>
          <cell r="R2326">
            <v>0</v>
          </cell>
          <cell r="S2326">
            <v>0</v>
          </cell>
          <cell r="V2326">
            <v>8</v>
          </cell>
          <cell r="W2326">
            <v>0</v>
          </cell>
          <cell r="X2326">
            <v>0</v>
          </cell>
          <cell r="Y2326">
            <v>0</v>
          </cell>
          <cell r="AB2326">
            <v>0</v>
          </cell>
        </row>
        <row r="2327">
          <cell r="G2327">
            <v>710040954</v>
          </cell>
          <cell r="H2327" t="str">
            <v>000331490</v>
          </cell>
          <cell r="I2327" t="str">
            <v>Materská škola - Óvoda</v>
          </cell>
          <cell r="J2327" t="str">
            <v>Košický</v>
          </cell>
          <cell r="K2327" t="str">
            <v>Trebišov</v>
          </cell>
          <cell r="L2327" t="str">
            <v>07641</v>
          </cell>
          <cell r="M2327" t="str">
            <v>Dobrá</v>
          </cell>
          <cell r="N2327" t="str">
            <v>Hlavná 50/34</v>
          </cell>
          <cell r="O2327" t="str">
            <v>528323</v>
          </cell>
          <cell r="P2327" t="str">
            <v>NS</v>
          </cell>
          <cell r="Q2327">
            <v>3</v>
          </cell>
          <cell r="V2327">
            <v>3</v>
          </cell>
          <cell r="W2327">
            <v>3</v>
          </cell>
          <cell r="AB2327">
            <v>3</v>
          </cell>
        </row>
        <row r="2328">
          <cell r="G2328">
            <v>710032595</v>
          </cell>
          <cell r="H2328" t="str">
            <v>000331503</v>
          </cell>
          <cell r="I2328" t="str">
            <v>Materská škola</v>
          </cell>
          <cell r="J2328" t="str">
            <v>Košický</v>
          </cell>
          <cell r="K2328" t="str">
            <v>Michalovce</v>
          </cell>
          <cell r="L2328" t="str">
            <v>07674</v>
          </cell>
          <cell r="M2328" t="str">
            <v>Drahňov</v>
          </cell>
          <cell r="N2328" t="str">
            <v>Drahňov 170</v>
          </cell>
          <cell r="O2328" t="str">
            <v>528331</v>
          </cell>
          <cell r="P2328" t="str">
            <v>NS</v>
          </cell>
          <cell r="Q2328">
            <v>10</v>
          </cell>
          <cell r="R2328">
            <v>0</v>
          </cell>
          <cell r="S2328">
            <v>0</v>
          </cell>
          <cell r="V2328">
            <v>10</v>
          </cell>
          <cell r="W2328">
            <v>2</v>
          </cell>
          <cell r="X2328">
            <v>0</v>
          </cell>
          <cell r="Y2328">
            <v>0</v>
          </cell>
          <cell r="AB2328">
            <v>2</v>
          </cell>
        </row>
        <row r="2329">
          <cell r="G2329">
            <v>710032609</v>
          </cell>
          <cell r="H2329" t="str">
            <v>000331511</v>
          </cell>
          <cell r="I2329" t="str">
            <v>Materská škola</v>
          </cell>
          <cell r="J2329" t="str">
            <v>Košický</v>
          </cell>
          <cell r="K2329" t="str">
            <v>Trebišov</v>
          </cell>
          <cell r="L2329" t="str">
            <v>07662</v>
          </cell>
          <cell r="M2329" t="str">
            <v>Dvorianky</v>
          </cell>
          <cell r="N2329" t="str">
            <v>Obchodná 177/6</v>
          </cell>
          <cell r="O2329" t="str">
            <v>528340</v>
          </cell>
          <cell r="P2329" t="str">
            <v>NS</v>
          </cell>
          <cell r="Q2329">
            <v>3</v>
          </cell>
          <cell r="R2329">
            <v>0</v>
          </cell>
          <cell r="S2329">
            <v>0</v>
          </cell>
          <cell r="V2329">
            <v>3</v>
          </cell>
          <cell r="W2329">
            <v>0</v>
          </cell>
          <cell r="X2329">
            <v>0</v>
          </cell>
          <cell r="Y2329">
            <v>0</v>
          </cell>
          <cell r="AB2329">
            <v>0</v>
          </cell>
        </row>
        <row r="2330">
          <cell r="G2330">
            <v>710266456</v>
          </cell>
          <cell r="H2330" t="str">
            <v>035569417</v>
          </cell>
          <cell r="I2330" t="str">
            <v>Elokované pracovisko ako súčasť Základnej školy s materskou školou - Materská škola</v>
          </cell>
          <cell r="J2330" t="str">
            <v>Košický</v>
          </cell>
          <cell r="K2330" t="str">
            <v>Trebišov</v>
          </cell>
          <cell r="L2330" t="str">
            <v>07603</v>
          </cell>
          <cell r="M2330" t="str">
            <v>Hraň</v>
          </cell>
          <cell r="N2330" t="str">
            <v>Lipová ulica 421/81</v>
          </cell>
          <cell r="O2330" t="str">
            <v>528366</v>
          </cell>
          <cell r="P2330" t="str">
            <v>NS</v>
          </cell>
          <cell r="Q2330">
            <v>6</v>
          </cell>
          <cell r="R2330">
            <v>0</v>
          </cell>
          <cell r="S2330">
            <v>0</v>
          </cell>
          <cell r="V2330">
            <v>6</v>
          </cell>
          <cell r="W2330">
            <v>0</v>
          </cell>
          <cell r="X2330">
            <v>0</v>
          </cell>
          <cell r="Y2330">
            <v>0</v>
          </cell>
          <cell r="AB2330">
            <v>0</v>
          </cell>
        </row>
        <row r="2331">
          <cell r="G2331">
            <v>710032633</v>
          </cell>
          <cell r="H2331" t="str">
            <v>035568241</v>
          </cell>
          <cell r="I2331" t="str">
            <v>Základná škola s materskou školou - predprimárne vzdelávanie</v>
          </cell>
          <cell r="J2331" t="str">
            <v>Košický</v>
          </cell>
          <cell r="K2331" t="str">
            <v>Trebišov</v>
          </cell>
          <cell r="L2331" t="str">
            <v>07615</v>
          </cell>
          <cell r="M2331" t="str">
            <v>Hrčeľ</v>
          </cell>
          <cell r="N2331" t="str">
            <v>Hlavná 75</v>
          </cell>
          <cell r="O2331" t="str">
            <v>528374</v>
          </cell>
          <cell r="P2331" t="str">
            <v>NS</v>
          </cell>
          <cell r="Q2331">
            <v>22</v>
          </cell>
          <cell r="R2331">
            <v>0</v>
          </cell>
          <cell r="S2331">
            <v>0</v>
          </cell>
          <cell r="V2331">
            <v>22</v>
          </cell>
          <cell r="W2331">
            <v>10</v>
          </cell>
          <cell r="X2331">
            <v>0</v>
          </cell>
          <cell r="Y2331">
            <v>0</v>
          </cell>
          <cell r="AB2331">
            <v>10</v>
          </cell>
        </row>
        <row r="2332">
          <cell r="G2332">
            <v>710032650</v>
          </cell>
          <cell r="H2332" t="str">
            <v>000331571</v>
          </cell>
          <cell r="I2332" t="str">
            <v>Materská škola s vyučovacím jazykom maďarským -  Óvoda</v>
          </cell>
          <cell r="J2332" t="str">
            <v>Košický</v>
          </cell>
          <cell r="K2332" t="str">
            <v>Michalovce</v>
          </cell>
          <cell r="L2332" t="str">
            <v>07901</v>
          </cell>
          <cell r="M2332" t="str">
            <v>Kapušianske Kľačany</v>
          </cell>
          <cell r="N2332" t="str">
            <v>Kapušianske Kľačany 36</v>
          </cell>
          <cell r="O2332" t="str">
            <v>528404</v>
          </cell>
          <cell r="P2332" t="str">
            <v>NS</v>
          </cell>
          <cell r="Q2332">
            <v>0</v>
          </cell>
          <cell r="R2332">
            <v>0</v>
          </cell>
          <cell r="S2332">
            <v>0</v>
          </cell>
          <cell r="V2332">
            <v>0</v>
          </cell>
          <cell r="W2332">
            <v>5</v>
          </cell>
          <cell r="X2332">
            <v>0</v>
          </cell>
          <cell r="Y2332">
            <v>0</v>
          </cell>
          <cell r="AB2332">
            <v>5</v>
          </cell>
        </row>
        <row r="2333">
          <cell r="G2333">
            <v>710032676</v>
          </cell>
          <cell r="H2333" t="str">
            <v>000331597</v>
          </cell>
          <cell r="I2333" t="str">
            <v>Materská škola</v>
          </cell>
          <cell r="J2333" t="str">
            <v>Košický</v>
          </cell>
          <cell r="K2333" t="str">
            <v>Trebišov</v>
          </cell>
          <cell r="L2333" t="str">
            <v>07613</v>
          </cell>
          <cell r="M2333" t="str">
            <v>Kazimír</v>
          </cell>
          <cell r="N2333" t="str">
            <v>Hlavná 105/93</v>
          </cell>
          <cell r="O2333" t="str">
            <v>528421</v>
          </cell>
          <cell r="P2333" t="str">
            <v>NS</v>
          </cell>
          <cell r="Q2333">
            <v>4</v>
          </cell>
          <cell r="R2333">
            <v>0</v>
          </cell>
          <cell r="S2333">
            <v>0</v>
          </cell>
          <cell r="V2333">
            <v>4</v>
          </cell>
          <cell r="W2333">
            <v>0</v>
          </cell>
          <cell r="X2333">
            <v>0</v>
          </cell>
          <cell r="Y2333">
            <v>0</v>
          </cell>
          <cell r="AB2333">
            <v>0</v>
          </cell>
        </row>
        <row r="2334">
          <cell r="G2334">
            <v>42250650</v>
          </cell>
          <cell r="H2334" t="str">
            <v>000331619</v>
          </cell>
          <cell r="I2334" t="str">
            <v>Materská škola - Óvoda</v>
          </cell>
          <cell r="J2334" t="str">
            <v>Košický</v>
          </cell>
          <cell r="K2334" t="str">
            <v>Trebišov</v>
          </cell>
          <cell r="L2334" t="str">
            <v>07701</v>
          </cell>
          <cell r="M2334" t="str">
            <v>Kráľovský Chlmec</v>
          </cell>
          <cell r="N2334" t="str">
            <v>L. Kossutha 1272/103</v>
          </cell>
          <cell r="O2334" t="str">
            <v>528447</v>
          </cell>
          <cell r="P2334" t="str">
            <v>PS</v>
          </cell>
          <cell r="Q2334">
            <v>81</v>
          </cell>
          <cell r="R2334">
            <v>0</v>
          </cell>
          <cell r="S2334">
            <v>0</v>
          </cell>
          <cell r="V2334">
            <v>81</v>
          </cell>
          <cell r="W2334">
            <v>18</v>
          </cell>
          <cell r="X2334">
            <v>0</v>
          </cell>
          <cell r="Y2334">
            <v>0</v>
          </cell>
          <cell r="AB2334">
            <v>18</v>
          </cell>
        </row>
        <row r="2335">
          <cell r="G2335">
            <v>710032730</v>
          </cell>
          <cell r="H2335" t="str">
            <v>000331627</v>
          </cell>
          <cell r="I2335" t="str">
            <v>Materská škola</v>
          </cell>
          <cell r="J2335" t="str">
            <v>Košický</v>
          </cell>
          <cell r="K2335" t="str">
            <v>Trebišov</v>
          </cell>
          <cell r="L2335" t="str">
            <v>07661</v>
          </cell>
          <cell r="M2335" t="str">
            <v>Kravany</v>
          </cell>
          <cell r="N2335" t="str">
            <v>Potočná 112/4</v>
          </cell>
          <cell r="O2335" t="str">
            <v>528455</v>
          </cell>
          <cell r="P2335" t="str">
            <v>NS</v>
          </cell>
          <cell r="Q2335">
            <v>6</v>
          </cell>
          <cell r="R2335">
            <v>0</v>
          </cell>
          <cell r="S2335">
            <v>0</v>
          </cell>
          <cell r="V2335">
            <v>6</v>
          </cell>
          <cell r="W2335">
            <v>2</v>
          </cell>
          <cell r="X2335">
            <v>0</v>
          </cell>
          <cell r="Y2335">
            <v>0</v>
          </cell>
          <cell r="AB2335">
            <v>2</v>
          </cell>
        </row>
        <row r="2336">
          <cell r="G2336">
            <v>710032749</v>
          </cell>
          <cell r="H2336" t="str">
            <v>000331635</v>
          </cell>
          <cell r="I2336" t="str">
            <v>Materská škola s vyučovacím jazykom maďarským - Óvoda</v>
          </cell>
          <cell r="J2336" t="str">
            <v>Košický</v>
          </cell>
          <cell r="K2336" t="str">
            <v>Michalovce</v>
          </cell>
          <cell r="L2336" t="str">
            <v>07901</v>
          </cell>
          <cell r="M2336" t="str">
            <v>Krišovská Liesková</v>
          </cell>
          <cell r="N2336" t="str">
            <v>Krišovská Liesková 65</v>
          </cell>
          <cell r="O2336" t="str">
            <v>528463</v>
          </cell>
          <cell r="P2336" t="str">
            <v>NS</v>
          </cell>
          <cell r="Q2336">
            <v>5</v>
          </cell>
          <cell r="R2336">
            <v>0</v>
          </cell>
          <cell r="S2336">
            <v>0</v>
          </cell>
          <cell r="V2336">
            <v>5</v>
          </cell>
          <cell r="W2336">
            <v>3</v>
          </cell>
          <cell r="X2336">
            <v>0</v>
          </cell>
          <cell r="Y2336">
            <v>0</v>
          </cell>
          <cell r="AB2336">
            <v>3</v>
          </cell>
        </row>
        <row r="2337">
          <cell r="G2337">
            <v>710032757</v>
          </cell>
          <cell r="H2337" t="str">
            <v>017071089</v>
          </cell>
          <cell r="I2337" t="str">
            <v>Elokované pracovisko ako súčasť Základnej školy s materskou školou</v>
          </cell>
          <cell r="J2337" t="str">
            <v>Košický</v>
          </cell>
          <cell r="K2337" t="str">
            <v>Trebišov</v>
          </cell>
          <cell r="L2337" t="str">
            <v>07612</v>
          </cell>
          <cell r="M2337" t="str">
            <v>Kuzmice</v>
          </cell>
          <cell r="N2337" t="str">
            <v>Kuzmice 284</v>
          </cell>
          <cell r="O2337" t="str">
            <v>528471</v>
          </cell>
          <cell r="P2337" t="str">
            <v>NS</v>
          </cell>
          <cell r="Q2337">
            <v>12</v>
          </cell>
          <cell r="R2337">
            <v>0</v>
          </cell>
          <cell r="S2337">
            <v>0</v>
          </cell>
          <cell r="V2337">
            <v>12</v>
          </cell>
          <cell r="W2337">
            <v>0</v>
          </cell>
          <cell r="X2337">
            <v>0</v>
          </cell>
          <cell r="Y2337">
            <v>0</v>
          </cell>
          <cell r="AB2337">
            <v>0</v>
          </cell>
        </row>
        <row r="2338">
          <cell r="G2338">
            <v>710032773</v>
          </cell>
          <cell r="H2338" t="str">
            <v>000331660</v>
          </cell>
          <cell r="I2338" t="str">
            <v>Materská škola s vyučovacím jazykom maďarským - Óvoda</v>
          </cell>
          <cell r="J2338" t="str">
            <v>Košický</v>
          </cell>
          <cell r="K2338" t="str">
            <v>Trebišov</v>
          </cell>
          <cell r="L2338" t="str">
            <v>07634</v>
          </cell>
          <cell r="M2338" t="str">
            <v>Ladmovce</v>
          </cell>
          <cell r="N2338" t="str">
            <v>Horná 113/2</v>
          </cell>
          <cell r="O2338" t="str">
            <v>528498</v>
          </cell>
          <cell r="P2338" t="str">
            <v>NS</v>
          </cell>
          <cell r="Q2338">
            <v>3</v>
          </cell>
          <cell r="R2338">
            <v>0</v>
          </cell>
          <cell r="S2338">
            <v>0</v>
          </cell>
          <cell r="V2338">
            <v>3</v>
          </cell>
          <cell r="W2338">
            <v>0</v>
          </cell>
          <cell r="X2338">
            <v>0</v>
          </cell>
          <cell r="Y2338">
            <v>0</v>
          </cell>
          <cell r="AB2338">
            <v>0</v>
          </cell>
        </row>
        <row r="2339">
          <cell r="G2339">
            <v>710032781</v>
          </cell>
          <cell r="H2339" t="str">
            <v>000331678</v>
          </cell>
          <cell r="I2339" t="str">
            <v>Materská škola</v>
          </cell>
          <cell r="J2339" t="str">
            <v>Košický</v>
          </cell>
          <cell r="K2339" t="str">
            <v>Trebišov</v>
          </cell>
          <cell r="L2339" t="str">
            <v>07614</v>
          </cell>
          <cell r="M2339" t="str">
            <v>Lastovce</v>
          </cell>
          <cell r="N2339" t="str">
            <v>Školská 246</v>
          </cell>
          <cell r="O2339" t="str">
            <v>528501</v>
          </cell>
          <cell r="P2339" t="str">
            <v>NS</v>
          </cell>
          <cell r="Q2339">
            <v>15</v>
          </cell>
          <cell r="R2339">
            <v>0</v>
          </cell>
          <cell r="S2339">
            <v>0</v>
          </cell>
          <cell r="V2339">
            <v>15</v>
          </cell>
          <cell r="W2339">
            <v>0</v>
          </cell>
          <cell r="X2339">
            <v>0</v>
          </cell>
          <cell r="Y2339">
            <v>0</v>
          </cell>
          <cell r="AB2339">
            <v>0</v>
          </cell>
        </row>
        <row r="2340">
          <cell r="G2340">
            <v>710032790</v>
          </cell>
          <cell r="H2340" t="str">
            <v>000331686</v>
          </cell>
          <cell r="I2340" t="str">
            <v>Materská škola - Óvoda</v>
          </cell>
          <cell r="J2340" t="str">
            <v>Košický</v>
          </cell>
          <cell r="K2340" t="str">
            <v>Trebišov</v>
          </cell>
          <cell r="L2340" t="str">
            <v>07684</v>
          </cell>
          <cell r="M2340" t="str">
            <v>Leles</v>
          </cell>
          <cell r="N2340" t="str">
            <v>Hlavná 490</v>
          </cell>
          <cell r="O2340" t="str">
            <v>528510</v>
          </cell>
          <cell r="P2340" t="str">
            <v>NS</v>
          </cell>
          <cell r="Q2340">
            <v>10</v>
          </cell>
          <cell r="V2340">
            <v>10</v>
          </cell>
          <cell r="W2340">
            <v>0</v>
          </cell>
          <cell r="AB2340">
            <v>0</v>
          </cell>
        </row>
        <row r="2341">
          <cell r="G2341">
            <v>710032820</v>
          </cell>
          <cell r="H2341" t="str">
            <v>000331716</v>
          </cell>
          <cell r="I2341" t="str">
            <v>Materská škola s vyučovacím jazykom maďarským - Óvoda</v>
          </cell>
          <cell r="J2341" t="str">
            <v>Košický</v>
          </cell>
          <cell r="K2341" t="str">
            <v>Trebišov</v>
          </cell>
          <cell r="L2341" t="str">
            <v>07642</v>
          </cell>
          <cell r="M2341" t="str">
            <v>Malé Trakany</v>
          </cell>
          <cell r="N2341" t="str">
            <v>Malé Trakany 337</v>
          </cell>
          <cell r="O2341" t="str">
            <v>528544</v>
          </cell>
          <cell r="P2341" t="str">
            <v>NS</v>
          </cell>
          <cell r="Q2341">
            <v>9</v>
          </cell>
          <cell r="R2341">
            <v>0</v>
          </cell>
          <cell r="S2341">
            <v>0</v>
          </cell>
          <cell r="V2341">
            <v>9</v>
          </cell>
          <cell r="W2341">
            <v>0</v>
          </cell>
          <cell r="X2341">
            <v>0</v>
          </cell>
          <cell r="Y2341">
            <v>0</v>
          </cell>
          <cell r="AB2341">
            <v>0</v>
          </cell>
        </row>
        <row r="2342">
          <cell r="G2342">
            <v>710032838</v>
          </cell>
          <cell r="H2342" t="str">
            <v>000331724</v>
          </cell>
          <cell r="I2342" t="str">
            <v>Materská škola s vyučovacím jazykom maďarským - Óvoda</v>
          </cell>
          <cell r="J2342" t="str">
            <v>Košický</v>
          </cell>
          <cell r="K2342" t="str">
            <v>Trebišov</v>
          </cell>
          <cell r="L2342" t="str">
            <v>07652</v>
          </cell>
          <cell r="M2342" t="str">
            <v>Malý Horeš</v>
          </cell>
          <cell r="N2342" t="str">
            <v>Veľkohorešská 15/5</v>
          </cell>
          <cell r="O2342" t="str">
            <v>528552</v>
          </cell>
          <cell r="P2342" t="str">
            <v>NS</v>
          </cell>
          <cell r="Q2342">
            <v>6</v>
          </cell>
          <cell r="R2342">
            <v>0</v>
          </cell>
          <cell r="S2342">
            <v>0</v>
          </cell>
          <cell r="V2342">
            <v>6</v>
          </cell>
          <cell r="W2342">
            <v>0</v>
          </cell>
          <cell r="X2342">
            <v>0</v>
          </cell>
          <cell r="Y2342">
            <v>0</v>
          </cell>
          <cell r="AB2342">
            <v>0</v>
          </cell>
        </row>
        <row r="2343">
          <cell r="G2343">
            <v>710032846</v>
          </cell>
          <cell r="H2343" t="str">
            <v>000331732</v>
          </cell>
          <cell r="I2343" t="str">
            <v>Materská škola s vyučovacím jazykom maďarským - Óvoda</v>
          </cell>
          <cell r="J2343" t="str">
            <v>Košický</v>
          </cell>
          <cell r="K2343" t="str">
            <v>Trebišov</v>
          </cell>
          <cell r="L2343" t="str">
            <v>07636</v>
          </cell>
          <cell r="M2343" t="str">
            <v>Malý Kamenec</v>
          </cell>
          <cell r="N2343" t="str">
            <v>Malý Kamenec 23</v>
          </cell>
          <cell r="O2343" t="str">
            <v>528561</v>
          </cell>
          <cell r="P2343" t="str">
            <v>NS</v>
          </cell>
          <cell r="Q2343">
            <v>6</v>
          </cell>
          <cell r="R2343">
            <v>0</v>
          </cell>
          <cell r="S2343">
            <v>0</v>
          </cell>
          <cell r="V2343">
            <v>6</v>
          </cell>
          <cell r="W2343">
            <v>1</v>
          </cell>
          <cell r="X2343">
            <v>0</v>
          </cell>
          <cell r="Y2343">
            <v>0</v>
          </cell>
          <cell r="AB2343">
            <v>1</v>
          </cell>
        </row>
        <row r="2344">
          <cell r="G2344">
            <v>710032854</v>
          </cell>
          <cell r="H2344" t="str">
            <v>000331741</v>
          </cell>
          <cell r="I2344" t="str">
            <v>Materská škola s výchovným jazykom maďarským - Magyar Oktatási Nyelvű Óvoda</v>
          </cell>
          <cell r="J2344" t="str">
            <v>Košický</v>
          </cell>
          <cell r="K2344" t="str">
            <v>Michalovce</v>
          </cell>
          <cell r="L2344" t="str">
            <v>07901</v>
          </cell>
          <cell r="M2344" t="str">
            <v>Maťovské Vojkovce</v>
          </cell>
          <cell r="N2344" t="str">
            <v>Maťovce 53</v>
          </cell>
          <cell r="O2344" t="str">
            <v>528579</v>
          </cell>
          <cell r="P2344" t="str">
            <v>NS</v>
          </cell>
          <cell r="Q2344">
            <v>2</v>
          </cell>
          <cell r="R2344">
            <v>0</v>
          </cell>
          <cell r="S2344">
            <v>0</v>
          </cell>
          <cell r="V2344">
            <v>2</v>
          </cell>
          <cell r="W2344">
            <v>1</v>
          </cell>
          <cell r="X2344">
            <v>0</v>
          </cell>
          <cell r="Y2344">
            <v>0</v>
          </cell>
          <cell r="AB2344">
            <v>1</v>
          </cell>
        </row>
        <row r="2345">
          <cell r="G2345">
            <v>710032862</v>
          </cell>
          <cell r="H2345" t="str">
            <v>000331759</v>
          </cell>
          <cell r="I2345" t="str">
            <v>Materská škola</v>
          </cell>
          <cell r="J2345" t="str">
            <v>Košický</v>
          </cell>
          <cell r="K2345" t="str">
            <v>Trebišov</v>
          </cell>
          <cell r="L2345" t="str">
            <v>07614</v>
          </cell>
          <cell r="M2345" t="str">
            <v>Michaľany</v>
          </cell>
          <cell r="N2345" t="str">
            <v>Hlavná 281</v>
          </cell>
          <cell r="O2345" t="str">
            <v>528587</v>
          </cell>
          <cell r="P2345" t="str">
            <v>NS</v>
          </cell>
          <cell r="Q2345">
            <v>18</v>
          </cell>
          <cell r="R2345">
            <v>0</v>
          </cell>
          <cell r="S2345">
            <v>0</v>
          </cell>
          <cell r="V2345">
            <v>18</v>
          </cell>
          <cell r="W2345">
            <v>0</v>
          </cell>
          <cell r="X2345">
            <v>0</v>
          </cell>
          <cell r="Y2345">
            <v>0</v>
          </cell>
          <cell r="AB2345">
            <v>0</v>
          </cell>
        </row>
        <row r="2346">
          <cell r="G2346">
            <v>30791863</v>
          </cell>
          <cell r="H2346" t="str">
            <v>000603147</v>
          </cell>
          <cell r="I2346" t="str">
            <v>Materská škola</v>
          </cell>
          <cell r="J2346" t="str">
            <v>Bratislavský</v>
          </cell>
          <cell r="K2346" t="str">
            <v>Bratislava I</v>
          </cell>
          <cell r="L2346" t="str">
            <v>81103</v>
          </cell>
          <cell r="M2346" t="str">
            <v>Bratislava-Staré Mesto</v>
          </cell>
          <cell r="N2346" t="str">
            <v>Šulekova 35</v>
          </cell>
          <cell r="O2346" t="str">
            <v>528595</v>
          </cell>
          <cell r="P2346" t="str">
            <v>PS</v>
          </cell>
          <cell r="Q2346">
            <v>41</v>
          </cell>
          <cell r="R2346">
            <v>0</v>
          </cell>
          <cell r="S2346">
            <v>0</v>
          </cell>
          <cell r="V2346">
            <v>41</v>
          </cell>
          <cell r="W2346">
            <v>0</v>
          </cell>
          <cell r="X2346">
            <v>0</v>
          </cell>
          <cell r="Y2346">
            <v>0</v>
          </cell>
          <cell r="AB2346">
            <v>0</v>
          </cell>
        </row>
        <row r="2347">
          <cell r="G2347">
            <v>30791871</v>
          </cell>
          <cell r="H2347" t="str">
            <v>000603147</v>
          </cell>
          <cell r="I2347" t="str">
            <v>Materská škola</v>
          </cell>
          <cell r="J2347" t="str">
            <v>Bratislavský</v>
          </cell>
          <cell r="K2347" t="str">
            <v>Bratislava I</v>
          </cell>
          <cell r="L2347" t="str">
            <v>81106</v>
          </cell>
          <cell r="M2347" t="str">
            <v>Bratislava-Staré Mesto</v>
          </cell>
          <cell r="N2347" t="str">
            <v>Timravina 6</v>
          </cell>
          <cell r="O2347" t="str">
            <v>528595</v>
          </cell>
          <cell r="P2347" t="str">
            <v>PS</v>
          </cell>
          <cell r="Q2347">
            <v>28</v>
          </cell>
          <cell r="R2347">
            <v>0</v>
          </cell>
          <cell r="S2347">
            <v>0</v>
          </cell>
          <cell r="V2347">
            <v>28</v>
          </cell>
          <cell r="W2347">
            <v>0</v>
          </cell>
          <cell r="X2347">
            <v>0</v>
          </cell>
          <cell r="Y2347">
            <v>0</v>
          </cell>
          <cell r="AB2347">
            <v>0</v>
          </cell>
        </row>
        <row r="2348">
          <cell r="G2348">
            <v>710000030</v>
          </cell>
          <cell r="H2348" t="str">
            <v>000603147</v>
          </cell>
          <cell r="I2348" t="str">
            <v>Materská škola</v>
          </cell>
          <cell r="J2348" t="str">
            <v>Bratislavský</v>
          </cell>
          <cell r="K2348" t="str">
            <v>Bratislava I</v>
          </cell>
          <cell r="L2348" t="str">
            <v>81108</v>
          </cell>
          <cell r="M2348" t="str">
            <v>Bratislava-Staré Mesto</v>
          </cell>
          <cell r="N2348" t="str">
            <v>Špitálska 49</v>
          </cell>
          <cell r="O2348" t="str">
            <v>528595</v>
          </cell>
          <cell r="P2348" t="str">
            <v>NS</v>
          </cell>
          <cell r="Q2348">
            <v>11</v>
          </cell>
          <cell r="V2348">
            <v>11</v>
          </cell>
          <cell r="AB2348">
            <v>0</v>
          </cell>
        </row>
        <row r="2349">
          <cell r="G2349">
            <v>710000049</v>
          </cell>
          <cell r="H2349" t="str">
            <v>000603147</v>
          </cell>
          <cell r="I2349" t="str">
            <v>Materská škola</v>
          </cell>
          <cell r="J2349" t="str">
            <v>Bratislavský</v>
          </cell>
          <cell r="K2349" t="str">
            <v>Bratislava I</v>
          </cell>
          <cell r="L2349" t="str">
            <v>81107</v>
          </cell>
          <cell r="M2349" t="str">
            <v>Bratislava-Staré Mesto</v>
          </cell>
          <cell r="N2349" t="str">
            <v>Javorinská 9</v>
          </cell>
          <cell r="O2349" t="str">
            <v>528595</v>
          </cell>
          <cell r="P2349" t="str">
            <v>NS</v>
          </cell>
          <cell r="Q2349">
            <v>24</v>
          </cell>
          <cell r="R2349">
            <v>0</v>
          </cell>
          <cell r="S2349">
            <v>0</v>
          </cell>
          <cell r="V2349">
            <v>24</v>
          </cell>
          <cell r="W2349">
            <v>0</v>
          </cell>
          <cell r="X2349">
            <v>0</v>
          </cell>
          <cell r="Y2349">
            <v>0</v>
          </cell>
          <cell r="AB2349">
            <v>0</v>
          </cell>
        </row>
        <row r="2350">
          <cell r="G2350">
            <v>710000057</v>
          </cell>
          <cell r="H2350" t="str">
            <v>000603147</v>
          </cell>
          <cell r="I2350" t="str">
            <v>Materská škola</v>
          </cell>
          <cell r="J2350" t="str">
            <v>Bratislavský</v>
          </cell>
          <cell r="K2350" t="str">
            <v>Bratislava I</v>
          </cell>
          <cell r="L2350" t="str">
            <v>81102</v>
          </cell>
          <cell r="M2350" t="str">
            <v>Bratislava-Staré Mesto</v>
          </cell>
          <cell r="N2350" t="str">
            <v>Malá 6</v>
          </cell>
          <cell r="O2350" t="str">
            <v>528595</v>
          </cell>
          <cell r="P2350" t="str">
            <v>NS</v>
          </cell>
          <cell r="Q2350">
            <v>9</v>
          </cell>
          <cell r="V2350">
            <v>9</v>
          </cell>
          <cell r="AB2350">
            <v>0</v>
          </cell>
        </row>
        <row r="2351">
          <cell r="G2351">
            <v>710000073</v>
          </cell>
          <cell r="H2351" t="str">
            <v>000603147</v>
          </cell>
          <cell r="I2351" t="str">
            <v>Materská škola</v>
          </cell>
          <cell r="J2351" t="str">
            <v>Bratislavský</v>
          </cell>
          <cell r="K2351" t="str">
            <v>Bratislava I</v>
          </cell>
          <cell r="L2351" t="str">
            <v>81105</v>
          </cell>
          <cell r="M2351" t="str">
            <v>Bratislava-Staré Mesto</v>
          </cell>
          <cell r="N2351" t="str">
            <v>Beskydská 7</v>
          </cell>
          <cell r="O2351" t="str">
            <v>528595</v>
          </cell>
          <cell r="P2351" t="str">
            <v>NS</v>
          </cell>
          <cell r="Q2351">
            <v>13</v>
          </cell>
          <cell r="V2351">
            <v>13</v>
          </cell>
          <cell r="W2351">
            <v>0</v>
          </cell>
          <cell r="AB2351">
            <v>0</v>
          </cell>
        </row>
        <row r="2352">
          <cell r="G2352">
            <v>710000081</v>
          </cell>
          <cell r="H2352" t="str">
            <v>031810969</v>
          </cell>
          <cell r="I2352" t="str">
            <v>Elokované pracovisko ako súčasť Základnej školy s materskou školou Milana Hodžu</v>
          </cell>
          <cell r="J2352" t="str">
            <v>Bratislavský</v>
          </cell>
          <cell r="K2352" t="str">
            <v>Bratislava I</v>
          </cell>
          <cell r="L2352" t="str">
            <v>81101</v>
          </cell>
          <cell r="M2352" t="str">
            <v>Bratislava-Staré Mesto</v>
          </cell>
          <cell r="N2352" t="str">
            <v>Podjavorinskej 1</v>
          </cell>
          <cell r="O2352" t="str">
            <v>528595</v>
          </cell>
          <cell r="P2352" t="str">
            <v>NS</v>
          </cell>
          <cell r="Q2352">
            <v>16</v>
          </cell>
          <cell r="V2352">
            <v>16</v>
          </cell>
          <cell r="W2352">
            <v>0</v>
          </cell>
          <cell r="AB2352">
            <v>0</v>
          </cell>
        </row>
        <row r="2353">
          <cell r="G2353">
            <v>710000090</v>
          </cell>
          <cell r="H2353" t="str">
            <v>000603147</v>
          </cell>
          <cell r="I2353" t="str">
            <v>Materská škola</v>
          </cell>
          <cell r="J2353" t="str">
            <v>Bratislavský</v>
          </cell>
          <cell r="K2353" t="str">
            <v>Bratislava I</v>
          </cell>
          <cell r="L2353" t="str">
            <v>81107</v>
          </cell>
          <cell r="M2353" t="str">
            <v>Bratislava-Staré Mesto</v>
          </cell>
          <cell r="N2353" t="str">
            <v>Tabaková 10</v>
          </cell>
          <cell r="O2353" t="str">
            <v>528595</v>
          </cell>
          <cell r="P2353" t="str">
            <v>NS</v>
          </cell>
          <cell r="Q2353">
            <v>19</v>
          </cell>
          <cell r="V2353">
            <v>19</v>
          </cell>
          <cell r="AB2353">
            <v>0</v>
          </cell>
        </row>
        <row r="2354">
          <cell r="G2354">
            <v>710000103</v>
          </cell>
          <cell r="H2354" t="str">
            <v>000603147</v>
          </cell>
          <cell r="I2354" t="str">
            <v>Materská škola</v>
          </cell>
          <cell r="J2354" t="str">
            <v>Bratislavský</v>
          </cell>
          <cell r="K2354" t="str">
            <v>Bratislava I</v>
          </cell>
          <cell r="L2354" t="str">
            <v>81104</v>
          </cell>
          <cell r="M2354" t="str">
            <v>Bratislava-Staré Mesto</v>
          </cell>
          <cell r="N2354" t="str">
            <v>Gorazdova 6</v>
          </cell>
          <cell r="O2354" t="str">
            <v>528595</v>
          </cell>
          <cell r="P2354" t="str">
            <v>NS</v>
          </cell>
          <cell r="Q2354">
            <v>35</v>
          </cell>
          <cell r="R2354">
            <v>0</v>
          </cell>
          <cell r="V2354">
            <v>35</v>
          </cell>
          <cell r="W2354">
            <v>0</v>
          </cell>
          <cell r="X2354">
            <v>0</v>
          </cell>
          <cell r="Y2354">
            <v>0</v>
          </cell>
          <cell r="AB2354">
            <v>0</v>
          </cell>
        </row>
        <row r="2355">
          <cell r="G2355">
            <v>710000120</v>
          </cell>
          <cell r="H2355" t="str">
            <v>000603147</v>
          </cell>
          <cell r="I2355" t="str">
            <v>Materská škola</v>
          </cell>
          <cell r="J2355" t="str">
            <v>Bratislavský</v>
          </cell>
          <cell r="K2355" t="str">
            <v>Bratislava I</v>
          </cell>
          <cell r="L2355" t="str">
            <v>81103</v>
          </cell>
          <cell r="M2355" t="str">
            <v>Bratislava-Staré Mesto</v>
          </cell>
          <cell r="N2355" t="str">
            <v>Myjavská 22</v>
          </cell>
          <cell r="O2355" t="str">
            <v>528595</v>
          </cell>
          <cell r="P2355" t="str">
            <v>NS</v>
          </cell>
          <cell r="Q2355">
            <v>14</v>
          </cell>
          <cell r="R2355">
            <v>0</v>
          </cell>
          <cell r="S2355">
            <v>0</v>
          </cell>
          <cell r="V2355">
            <v>14</v>
          </cell>
          <cell r="W2355">
            <v>0</v>
          </cell>
          <cell r="X2355">
            <v>0</v>
          </cell>
          <cell r="Y2355">
            <v>0</v>
          </cell>
          <cell r="AB2355">
            <v>0</v>
          </cell>
        </row>
        <row r="2356">
          <cell r="G2356">
            <v>710000138</v>
          </cell>
          <cell r="H2356" t="str">
            <v>000603147</v>
          </cell>
          <cell r="I2356" t="str">
            <v>Materská škola</v>
          </cell>
          <cell r="J2356" t="str">
            <v>Bratislavský</v>
          </cell>
          <cell r="K2356" t="str">
            <v>Bratislava I</v>
          </cell>
          <cell r="L2356" t="str">
            <v>81102</v>
          </cell>
          <cell r="M2356" t="str">
            <v>Bratislava-Staré Mesto</v>
          </cell>
          <cell r="N2356" t="str">
            <v>Heydukova 25</v>
          </cell>
          <cell r="O2356" t="str">
            <v>528595</v>
          </cell>
          <cell r="P2356" t="str">
            <v>NS</v>
          </cell>
          <cell r="Q2356">
            <v>14</v>
          </cell>
          <cell r="V2356">
            <v>14</v>
          </cell>
          <cell r="AB2356">
            <v>0</v>
          </cell>
        </row>
        <row r="2357">
          <cell r="G2357">
            <v>710000154</v>
          </cell>
          <cell r="H2357" t="str">
            <v>031810993</v>
          </cell>
          <cell r="I2357" t="str">
            <v>Základná škola s materskou školou - predprimárne vzdelávanie</v>
          </cell>
          <cell r="J2357" t="str">
            <v>Bratislavský</v>
          </cell>
          <cell r="K2357" t="str">
            <v>Bratislava I</v>
          </cell>
          <cell r="L2357" t="str">
            <v>81109</v>
          </cell>
          <cell r="M2357" t="str">
            <v>Bratislava-Staré Mesto</v>
          </cell>
          <cell r="N2357" t="str">
            <v>Grösslingová 48</v>
          </cell>
          <cell r="O2357" t="str">
            <v>528595</v>
          </cell>
          <cell r="P2357" t="str">
            <v>NS</v>
          </cell>
          <cell r="Q2357">
            <v>29</v>
          </cell>
          <cell r="R2357">
            <v>0</v>
          </cell>
          <cell r="S2357">
            <v>0</v>
          </cell>
          <cell r="V2357">
            <v>29</v>
          </cell>
          <cell r="W2357">
            <v>0</v>
          </cell>
          <cell r="X2357">
            <v>0</v>
          </cell>
          <cell r="Y2357">
            <v>0</v>
          </cell>
          <cell r="AB2357">
            <v>0</v>
          </cell>
        </row>
        <row r="2358">
          <cell r="G2358">
            <v>710000162</v>
          </cell>
          <cell r="H2358" t="str">
            <v>000603147</v>
          </cell>
          <cell r="I2358" t="str">
            <v>Materská škola</v>
          </cell>
          <cell r="J2358" t="str">
            <v>Bratislavský</v>
          </cell>
          <cell r="K2358" t="str">
            <v>Bratislava I</v>
          </cell>
          <cell r="L2358" t="str">
            <v>81107</v>
          </cell>
          <cell r="M2358" t="str">
            <v>Bratislava-Staré Mesto</v>
          </cell>
          <cell r="N2358" t="str">
            <v>Vazovova 16</v>
          </cell>
          <cell r="O2358" t="str">
            <v>528595</v>
          </cell>
          <cell r="P2358" t="str">
            <v>NS</v>
          </cell>
          <cell r="Q2358">
            <v>18</v>
          </cell>
          <cell r="V2358">
            <v>18</v>
          </cell>
          <cell r="AB2358">
            <v>0</v>
          </cell>
        </row>
        <row r="2359">
          <cell r="G2359">
            <v>710000200</v>
          </cell>
          <cell r="H2359" t="str">
            <v>000603147</v>
          </cell>
          <cell r="I2359" t="str">
            <v>Materská škola</v>
          </cell>
          <cell r="J2359" t="str">
            <v>Bratislavský</v>
          </cell>
          <cell r="K2359" t="str">
            <v>Bratislava I</v>
          </cell>
          <cell r="L2359" t="str">
            <v>81108</v>
          </cell>
          <cell r="M2359" t="str">
            <v>Bratislava-Staré Mesto</v>
          </cell>
          <cell r="N2359" t="str">
            <v>Ferienčíkova 12</v>
          </cell>
          <cell r="O2359" t="str">
            <v>528595</v>
          </cell>
          <cell r="P2359" t="str">
            <v>NS</v>
          </cell>
          <cell r="Q2359">
            <v>5</v>
          </cell>
          <cell r="R2359">
            <v>0</v>
          </cell>
          <cell r="S2359">
            <v>0</v>
          </cell>
          <cell r="V2359">
            <v>5</v>
          </cell>
          <cell r="W2359">
            <v>0</v>
          </cell>
          <cell r="X2359">
            <v>0</v>
          </cell>
          <cell r="Y2359">
            <v>0</v>
          </cell>
          <cell r="AB2359">
            <v>0</v>
          </cell>
        </row>
        <row r="2360">
          <cell r="G2360">
            <v>710000219</v>
          </cell>
          <cell r="H2360" t="str">
            <v>000603147</v>
          </cell>
          <cell r="I2360" t="str">
            <v>Materská škola - Óvoda</v>
          </cell>
          <cell r="J2360" t="str">
            <v>Bratislavský</v>
          </cell>
          <cell r="K2360" t="str">
            <v>Bratislava I</v>
          </cell>
          <cell r="L2360" t="str">
            <v>81107</v>
          </cell>
          <cell r="M2360" t="str">
            <v>Bratislava-Staré Mesto</v>
          </cell>
          <cell r="N2360" t="str">
            <v>Ulica 29. augusta 6</v>
          </cell>
          <cell r="O2360" t="str">
            <v>528595</v>
          </cell>
          <cell r="P2360" t="str">
            <v>NS</v>
          </cell>
          <cell r="Q2360">
            <v>24</v>
          </cell>
          <cell r="V2360">
            <v>24</v>
          </cell>
          <cell r="AB2360">
            <v>0</v>
          </cell>
        </row>
        <row r="2361">
          <cell r="G2361">
            <v>710000278</v>
          </cell>
          <cell r="H2361" t="str">
            <v>000603147</v>
          </cell>
          <cell r="I2361" t="str">
            <v>Materská škola</v>
          </cell>
          <cell r="J2361" t="str">
            <v>Bratislavský</v>
          </cell>
          <cell r="K2361" t="str">
            <v>Bratislava I</v>
          </cell>
          <cell r="L2361" t="str">
            <v>81106</v>
          </cell>
          <cell r="M2361" t="str">
            <v>Bratislava-Staré Mesto</v>
          </cell>
          <cell r="N2361" t="str">
            <v>Kuzmányho 9</v>
          </cell>
          <cell r="O2361" t="str">
            <v>528595</v>
          </cell>
          <cell r="P2361" t="str">
            <v>NS</v>
          </cell>
          <cell r="Q2361">
            <v>21</v>
          </cell>
          <cell r="V2361">
            <v>21</v>
          </cell>
          <cell r="W2361">
            <v>0</v>
          </cell>
          <cell r="AB2361">
            <v>0</v>
          </cell>
        </row>
        <row r="2362">
          <cell r="G2362">
            <v>710000294</v>
          </cell>
          <cell r="H2362" t="str">
            <v>000603147</v>
          </cell>
          <cell r="I2362" t="str">
            <v>Materská škola</v>
          </cell>
          <cell r="J2362" t="str">
            <v>Bratislavský</v>
          </cell>
          <cell r="K2362" t="str">
            <v>Bratislava I</v>
          </cell>
          <cell r="L2362" t="str">
            <v>81107</v>
          </cell>
          <cell r="M2362" t="str">
            <v>Bratislava-Staré Mesto</v>
          </cell>
          <cell r="N2362" t="str">
            <v>Karadžičova 51</v>
          </cell>
          <cell r="O2362" t="str">
            <v>528595</v>
          </cell>
          <cell r="P2362" t="str">
            <v>NS</v>
          </cell>
          <cell r="Q2362">
            <v>27</v>
          </cell>
          <cell r="V2362">
            <v>27</v>
          </cell>
          <cell r="AB2362">
            <v>0</v>
          </cell>
        </row>
        <row r="2363">
          <cell r="G2363">
            <v>710034245</v>
          </cell>
          <cell r="H2363" t="str">
            <v>000603147</v>
          </cell>
          <cell r="I2363" t="str">
            <v>Materská škola</v>
          </cell>
          <cell r="J2363" t="str">
            <v>Bratislavský</v>
          </cell>
          <cell r="K2363" t="str">
            <v>Bratislava I</v>
          </cell>
          <cell r="L2363" t="str">
            <v>81104</v>
          </cell>
          <cell r="M2363" t="str">
            <v>Bratislava-Staré Mesto</v>
          </cell>
          <cell r="N2363" t="str">
            <v>Búdková 21</v>
          </cell>
          <cell r="O2363" t="str">
            <v>528595</v>
          </cell>
          <cell r="P2363" t="str">
            <v>NS</v>
          </cell>
          <cell r="Q2363">
            <v>19</v>
          </cell>
          <cell r="R2363">
            <v>0</v>
          </cell>
          <cell r="S2363">
            <v>0</v>
          </cell>
          <cell r="V2363">
            <v>19</v>
          </cell>
          <cell r="W2363">
            <v>0</v>
          </cell>
          <cell r="X2363">
            <v>0</v>
          </cell>
          <cell r="Y2363">
            <v>0</v>
          </cell>
          <cell r="AB2363">
            <v>0</v>
          </cell>
        </row>
        <row r="2364">
          <cell r="G2364">
            <v>710265603</v>
          </cell>
          <cell r="H2364" t="str">
            <v>000603147</v>
          </cell>
          <cell r="I2364" t="str">
            <v>Materská škola</v>
          </cell>
          <cell r="J2364" t="str">
            <v>Bratislavský</v>
          </cell>
          <cell r="K2364" t="str">
            <v>Bratislava I</v>
          </cell>
          <cell r="L2364" t="str">
            <v>81104</v>
          </cell>
          <cell r="M2364" t="str">
            <v>Bratislava-Staré Mesto</v>
          </cell>
          <cell r="N2364" t="str">
            <v>Brnianska 47</v>
          </cell>
          <cell r="O2364" t="str">
            <v>528595</v>
          </cell>
          <cell r="P2364" t="str">
            <v>NS</v>
          </cell>
          <cell r="Q2364">
            <v>17</v>
          </cell>
          <cell r="R2364">
            <v>0</v>
          </cell>
          <cell r="S2364">
            <v>0</v>
          </cell>
          <cell r="V2364">
            <v>17</v>
          </cell>
          <cell r="W2364">
            <v>0</v>
          </cell>
          <cell r="X2364">
            <v>0</v>
          </cell>
          <cell r="Y2364">
            <v>0</v>
          </cell>
          <cell r="AB2364">
            <v>0</v>
          </cell>
        </row>
        <row r="2365">
          <cell r="G2365">
            <v>710032870</v>
          </cell>
          <cell r="H2365" t="str">
            <v>000331775</v>
          </cell>
          <cell r="I2365" t="str">
            <v>Materská škola</v>
          </cell>
          <cell r="J2365" t="str">
            <v>Košický</v>
          </cell>
          <cell r="K2365" t="str">
            <v>Trebišov</v>
          </cell>
          <cell r="L2365" t="str">
            <v>07617</v>
          </cell>
          <cell r="M2365" t="str">
            <v>Nižný Žipov</v>
          </cell>
          <cell r="N2365" t="str">
            <v>Nám. M. Pavúka 96</v>
          </cell>
          <cell r="O2365" t="str">
            <v>528609</v>
          </cell>
          <cell r="P2365" t="str">
            <v>NS</v>
          </cell>
          <cell r="Q2365">
            <v>13</v>
          </cell>
          <cell r="R2365">
            <v>0</v>
          </cell>
          <cell r="S2365">
            <v>0</v>
          </cell>
          <cell r="V2365">
            <v>13</v>
          </cell>
          <cell r="W2365">
            <v>0</v>
          </cell>
          <cell r="X2365">
            <v>0</v>
          </cell>
          <cell r="Y2365">
            <v>0</v>
          </cell>
          <cell r="AB2365">
            <v>0</v>
          </cell>
        </row>
        <row r="2366">
          <cell r="G2366">
            <v>710266413</v>
          </cell>
          <cell r="H2366" t="str">
            <v>035541229</v>
          </cell>
          <cell r="I2366" t="str">
            <v>Elokované pracovisko ako súčasť Základnej školy s materskou školou</v>
          </cell>
          <cell r="J2366" t="str">
            <v>Košický</v>
          </cell>
          <cell r="K2366" t="str">
            <v>Trebišov</v>
          </cell>
          <cell r="L2366" t="str">
            <v>07602</v>
          </cell>
          <cell r="M2366" t="str">
            <v>Novosad</v>
          </cell>
          <cell r="N2366" t="str">
            <v>Zimná 278</v>
          </cell>
          <cell r="O2366" t="str">
            <v>528617</v>
          </cell>
          <cell r="P2366" t="str">
            <v>NS</v>
          </cell>
          <cell r="Q2366">
            <v>11</v>
          </cell>
          <cell r="R2366">
            <v>0</v>
          </cell>
          <cell r="S2366">
            <v>0</v>
          </cell>
          <cell r="V2366">
            <v>11</v>
          </cell>
          <cell r="W2366">
            <v>0</v>
          </cell>
          <cell r="X2366">
            <v>0</v>
          </cell>
          <cell r="Y2366">
            <v>0</v>
          </cell>
          <cell r="AB2366">
            <v>0</v>
          </cell>
        </row>
        <row r="2367">
          <cell r="G2367">
            <v>710032897</v>
          </cell>
          <cell r="H2367" t="str">
            <v>000331791</v>
          </cell>
          <cell r="I2367" t="str">
            <v>Materská škola</v>
          </cell>
          <cell r="J2367" t="str">
            <v>Košický</v>
          </cell>
          <cell r="K2367" t="str">
            <v>Trebišov</v>
          </cell>
          <cell r="L2367" t="str">
            <v>07501</v>
          </cell>
          <cell r="M2367" t="str">
            <v>Nový Ruskov</v>
          </cell>
          <cell r="N2367" t="str">
            <v>Sv. Cyrila a Metoda 136</v>
          </cell>
          <cell r="O2367" t="str">
            <v>528625</v>
          </cell>
          <cell r="P2367" t="str">
            <v>NS</v>
          </cell>
          <cell r="Q2367">
            <v>3</v>
          </cell>
          <cell r="V2367">
            <v>3</v>
          </cell>
          <cell r="W2367">
            <v>0</v>
          </cell>
          <cell r="AB2367">
            <v>0</v>
          </cell>
        </row>
        <row r="2368">
          <cell r="G2368">
            <v>710032900</v>
          </cell>
          <cell r="H2368" t="str">
            <v>000331805</v>
          </cell>
          <cell r="I2368" t="str">
            <v>Materská škola s vyučovacím jazykom maďarským - Óvoda</v>
          </cell>
          <cell r="J2368" t="str">
            <v>Košický</v>
          </cell>
          <cell r="K2368" t="str">
            <v>Michalovce</v>
          </cell>
          <cell r="L2368" t="str">
            <v>07675</v>
          </cell>
          <cell r="M2368" t="str">
            <v>Oborín</v>
          </cell>
          <cell r="N2368" t="str">
            <v>Oborín č. 52</v>
          </cell>
          <cell r="O2368" t="str">
            <v>528633</v>
          </cell>
          <cell r="P2368" t="str">
            <v>NS</v>
          </cell>
          <cell r="Q2368">
            <v>5</v>
          </cell>
          <cell r="R2368">
            <v>0</v>
          </cell>
          <cell r="S2368">
            <v>0</v>
          </cell>
          <cell r="V2368">
            <v>5</v>
          </cell>
          <cell r="W2368">
            <v>0</v>
          </cell>
          <cell r="X2368">
            <v>0</v>
          </cell>
          <cell r="Y2368">
            <v>0</v>
          </cell>
          <cell r="AB2368">
            <v>0</v>
          </cell>
        </row>
        <row r="2369">
          <cell r="G2369">
            <v>710032927</v>
          </cell>
          <cell r="H2369" t="str">
            <v>710064039</v>
          </cell>
          <cell r="I2369" t="str">
            <v>Základná škola s materskou školou - predprimárne vzdelávanie</v>
          </cell>
          <cell r="J2369" t="str">
            <v>Košický</v>
          </cell>
          <cell r="K2369" t="str">
            <v>Trebišov</v>
          </cell>
          <cell r="L2369" t="str">
            <v>07611</v>
          </cell>
          <cell r="M2369" t="str">
            <v>Plechotice</v>
          </cell>
          <cell r="N2369" t="str">
            <v>Hlavná 162/73</v>
          </cell>
          <cell r="O2369" t="str">
            <v>528641</v>
          </cell>
          <cell r="P2369" t="str">
            <v>NS</v>
          </cell>
          <cell r="Q2369">
            <v>8</v>
          </cell>
          <cell r="R2369">
            <v>0</v>
          </cell>
          <cell r="S2369">
            <v>0</v>
          </cell>
          <cell r="V2369">
            <v>8</v>
          </cell>
          <cell r="W2369">
            <v>1</v>
          </cell>
          <cell r="X2369">
            <v>0</v>
          </cell>
          <cell r="Y2369">
            <v>0</v>
          </cell>
          <cell r="AB2369">
            <v>1</v>
          </cell>
        </row>
        <row r="2370">
          <cell r="G2370">
            <v>710032935</v>
          </cell>
          <cell r="H2370" t="str">
            <v>000331830</v>
          </cell>
          <cell r="I2370" t="str">
            <v>Materská škola s vyučovacím jazykom maďarským - Óvoda</v>
          </cell>
          <cell r="J2370" t="str">
            <v>Košický</v>
          </cell>
          <cell r="K2370" t="str">
            <v>Trebišov</v>
          </cell>
          <cell r="L2370" t="str">
            <v>07683</v>
          </cell>
          <cell r="M2370" t="str">
            <v>Svätuše</v>
          </cell>
          <cell r="N2370" t="str">
            <v>Školská 220</v>
          </cell>
          <cell r="O2370" t="str">
            <v>528650</v>
          </cell>
          <cell r="P2370" t="str">
            <v>NS</v>
          </cell>
          <cell r="Q2370">
            <v>5</v>
          </cell>
          <cell r="R2370">
            <v>0</v>
          </cell>
          <cell r="S2370">
            <v>0</v>
          </cell>
          <cell r="V2370">
            <v>5</v>
          </cell>
          <cell r="W2370">
            <v>1</v>
          </cell>
          <cell r="X2370">
            <v>0</v>
          </cell>
          <cell r="Y2370">
            <v>0</v>
          </cell>
          <cell r="AB2370">
            <v>1</v>
          </cell>
        </row>
        <row r="2371">
          <cell r="G2371">
            <v>710032943</v>
          </cell>
          <cell r="H2371" t="str">
            <v>000331848</v>
          </cell>
          <cell r="I2371" t="str">
            <v>Materská škola s vyučovacím jazykom maďarským - Óvoda</v>
          </cell>
          <cell r="J2371" t="str">
            <v>Košický</v>
          </cell>
          <cell r="K2371" t="str">
            <v>Trebišov</v>
          </cell>
          <cell r="L2371" t="str">
            <v>07684</v>
          </cell>
          <cell r="M2371" t="str">
            <v>Poľany</v>
          </cell>
          <cell r="N2371" t="str">
            <v>Poľany 126</v>
          </cell>
          <cell r="O2371" t="str">
            <v>528668</v>
          </cell>
          <cell r="P2371" t="str">
            <v>NS</v>
          </cell>
          <cell r="Q2371">
            <v>2</v>
          </cell>
          <cell r="R2371">
            <v>0</v>
          </cell>
          <cell r="S2371">
            <v>0</v>
          </cell>
          <cell r="V2371">
            <v>2</v>
          </cell>
          <cell r="W2371">
            <v>2</v>
          </cell>
          <cell r="X2371">
            <v>0</v>
          </cell>
          <cell r="Y2371">
            <v>0</v>
          </cell>
          <cell r="AB2371">
            <v>2</v>
          </cell>
        </row>
        <row r="2372">
          <cell r="G2372">
            <v>710032919</v>
          </cell>
          <cell r="H2372" t="str">
            <v>000331813</v>
          </cell>
          <cell r="I2372" t="str">
            <v>Materská škola</v>
          </cell>
          <cell r="J2372" t="str">
            <v>Košický</v>
          </cell>
          <cell r="K2372" t="str">
            <v>Trebišov</v>
          </cell>
          <cell r="L2372" t="str">
            <v>07662</v>
          </cell>
          <cell r="M2372" t="str">
            <v>Parchovany</v>
          </cell>
          <cell r="N2372" t="str">
            <v>Parchovany 462</v>
          </cell>
          <cell r="O2372" t="str">
            <v>528676</v>
          </cell>
          <cell r="P2372" t="str">
            <v>NS</v>
          </cell>
          <cell r="Q2372">
            <v>14</v>
          </cell>
          <cell r="R2372">
            <v>0</v>
          </cell>
          <cell r="S2372">
            <v>0</v>
          </cell>
          <cell r="V2372">
            <v>14</v>
          </cell>
          <cell r="W2372">
            <v>0</v>
          </cell>
          <cell r="X2372">
            <v>0</v>
          </cell>
          <cell r="Y2372">
            <v>0</v>
          </cell>
          <cell r="AB2372">
            <v>0</v>
          </cell>
        </row>
        <row r="2373">
          <cell r="G2373">
            <v>710032951</v>
          </cell>
          <cell r="H2373" t="str">
            <v>000331856</v>
          </cell>
          <cell r="I2373" t="str">
            <v>Materská škola s vyučovacím jazykom maďarským - Óvoda</v>
          </cell>
          <cell r="J2373" t="str">
            <v>Košický</v>
          </cell>
          <cell r="K2373" t="str">
            <v>Trebišov</v>
          </cell>
          <cell r="L2373" t="str">
            <v>07651</v>
          </cell>
          <cell r="M2373" t="str">
            <v>Pribeník</v>
          </cell>
          <cell r="N2373" t="str">
            <v>S. Petőfiho 276</v>
          </cell>
          <cell r="O2373" t="str">
            <v>528684</v>
          </cell>
          <cell r="P2373" t="str">
            <v>NS</v>
          </cell>
          <cell r="Q2373">
            <v>10</v>
          </cell>
          <cell r="R2373">
            <v>0</v>
          </cell>
          <cell r="S2373">
            <v>0</v>
          </cell>
          <cell r="V2373">
            <v>10</v>
          </cell>
          <cell r="W2373">
            <v>0</v>
          </cell>
          <cell r="X2373">
            <v>0</v>
          </cell>
          <cell r="Y2373">
            <v>0</v>
          </cell>
          <cell r="AB2373">
            <v>0</v>
          </cell>
        </row>
        <row r="2374">
          <cell r="G2374">
            <v>710032960</v>
          </cell>
          <cell r="H2374" t="str">
            <v>000331864</v>
          </cell>
          <cell r="I2374" t="str">
            <v>Materská škola s vyučovacím jazykom maďarským - Magyar Oktatási Nyelvű Óvoda</v>
          </cell>
          <cell r="J2374" t="str">
            <v>Košický</v>
          </cell>
          <cell r="K2374" t="str">
            <v>Michalovce</v>
          </cell>
          <cell r="L2374" t="str">
            <v>07677</v>
          </cell>
          <cell r="M2374" t="str">
            <v>Ptrukša</v>
          </cell>
          <cell r="N2374" t="str">
            <v>Hlavná 169</v>
          </cell>
          <cell r="O2374" t="str">
            <v>528692</v>
          </cell>
          <cell r="P2374" t="str">
            <v>NS</v>
          </cell>
          <cell r="Q2374">
            <v>0</v>
          </cell>
          <cell r="V2374">
            <v>0</v>
          </cell>
          <cell r="W2374">
            <v>1</v>
          </cell>
          <cell r="AB2374">
            <v>1</v>
          </cell>
        </row>
        <row r="2375">
          <cell r="G2375">
            <v>710153479</v>
          </cell>
          <cell r="H2375" t="str">
            <v>000331872</v>
          </cell>
          <cell r="I2375" t="str">
            <v>Materská škola s výchovným jazykom maďarským - Magyar Oktatási Nyelvű Óvoda</v>
          </cell>
          <cell r="J2375" t="str">
            <v>Košický</v>
          </cell>
          <cell r="K2375" t="str">
            <v>Trebišov</v>
          </cell>
          <cell r="L2375" t="str">
            <v>07637</v>
          </cell>
          <cell r="M2375" t="str">
            <v>Rad</v>
          </cell>
          <cell r="N2375" t="str">
            <v>Hlavná 95/10</v>
          </cell>
          <cell r="O2375" t="str">
            <v>528706</v>
          </cell>
          <cell r="P2375" t="str">
            <v>NS</v>
          </cell>
          <cell r="Q2375">
            <v>3</v>
          </cell>
          <cell r="V2375">
            <v>3</v>
          </cell>
          <cell r="W2375">
            <v>0</v>
          </cell>
          <cell r="AB2375">
            <v>0</v>
          </cell>
        </row>
        <row r="2376">
          <cell r="G2376">
            <v>710032994</v>
          </cell>
          <cell r="H2376" t="str">
            <v>000331881</v>
          </cell>
          <cell r="I2376" t="str">
            <v>Materská škola s vyučovacím jazykom maďarským - Óvoda</v>
          </cell>
          <cell r="J2376" t="str">
            <v>Košický</v>
          </cell>
          <cell r="K2376" t="str">
            <v>Michalovce</v>
          </cell>
          <cell r="L2376" t="str">
            <v>07677</v>
          </cell>
          <cell r="M2376" t="str">
            <v>Ruská</v>
          </cell>
          <cell r="N2376" t="str">
            <v>Ruská 64</v>
          </cell>
          <cell r="O2376" t="str">
            <v>528714</v>
          </cell>
          <cell r="P2376" t="str">
            <v>NS</v>
          </cell>
          <cell r="Q2376">
            <v>3</v>
          </cell>
          <cell r="R2376">
            <v>0</v>
          </cell>
          <cell r="S2376">
            <v>0</v>
          </cell>
          <cell r="V2376">
            <v>3</v>
          </cell>
          <cell r="W2376">
            <v>3</v>
          </cell>
          <cell r="X2376">
            <v>0</v>
          </cell>
          <cell r="Y2376">
            <v>0</v>
          </cell>
          <cell r="AB2376">
            <v>3</v>
          </cell>
        </row>
        <row r="2377">
          <cell r="G2377">
            <v>35544571</v>
          </cell>
          <cell r="H2377" t="str">
            <v>000331899</v>
          </cell>
          <cell r="I2377" t="str">
            <v>Materská škola</v>
          </cell>
          <cell r="J2377" t="str">
            <v>Košický</v>
          </cell>
          <cell r="K2377" t="str">
            <v>Trebišov</v>
          </cell>
          <cell r="L2377" t="str">
            <v>07801</v>
          </cell>
          <cell r="M2377" t="str">
            <v>Sečovce</v>
          </cell>
          <cell r="N2377" t="str">
            <v>Obchodná 26/63</v>
          </cell>
          <cell r="O2377" t="str">
            <v>528722</v>
          </cell>
          <cell r="P2377" t="str">
            <v>PS</v>
          </cell>
          <cell r="Q2377">
            <v>28</v>
          </cell>
          <cell r="R2377">
            <v>0</v>
          </cell>
          <cell r="S2377">
            <v>0</v>
          </cell>
          <cell r="V2377">
            <v>28</v>
          </cell>
          <cell r="W2377">
            <v>0</v>
          </cell>
          <cell r="X2377">
            <v>0</v>
          </cell>
          <cell r="Y2377">
            <v>0</v>
          </cell>
          <cell r="AB2377">
            <v>0</v>
          </cell>
        </row>
        <row r="2378">
          <cell r="G2378">
            <v>35544597</v>
          </cell>
          <cell r="H2378" t="str">
            <v>000331899</v>
          </cell>
          <cell r="I2378" t="str">
            <v>Materská škola</v>
          </cell>
          <cell r="J2378" t="str">
            <v>Košický</v>
          </cell>
          <cell r="K2378" t="str">
            <v>Trebišov</v>
          </cell>
          <cell r="L2378" t="str">
            <v>07801</v>
          </cell>
          <cell r="M2378" t="str">
            <v>Sečovce</v>
          </cell>
          <cell r="N2378" t="str">
            <v>Jarná 20</v>
          </cell>
          <cell r="O2378" t="str">
            <v>528722</v>
          </cell>
          <cell r="P2378" t="str">
            <v>PS</v>
          </cell>
          <cell r="Q2378">
            <v>35</v>
          </cell>
          <cell r="R2378">
            <v>0</v>
          </cell>
          <cell r="S2378">
            <v>0</v>
          </cell>
          <cell r="V2378">
            <v>35</v>
          </cell>
          <cell r="W2378">
            <v>0</v>
          </cell>
          <cell r="X2378">
            <v>0</v>
          </cell>
          <cell r="Y2378">
            <v>0</v>
          </cell>
          <cell r="AB2378">
            <v>0</v>
          </cell>
        </row>
        <row r="2379">
          <cell r="G2379">
            <v>710033001</v>
          </cell>
          <cell r="H2379" t="str">
            <v>000331899</v>
          </cell>
          <cell r="I2379" t="str">
            <v>Materská škola</v>
          </cell>
          <cell r="J2379" t="str">
            <v>Košický</v>
          </cell>
          <cell r="K2379" t="str">
            <v>Trebišov</v>
          </cell>
          <cell r="L2379" t="str">
            <v>07801</v>
          </cell>
          <cell r="M2379" t="str">
            <v>Sečovce</v>
          </cell>
          <cell r="N2379" t="str">
            <v>Nová 1690/11</v>
          </cell>
          <cell r="O2379" t="str">
            <v>528722</v>
          </cell>
          <cell r="P2379" t="str">
            <v>NS</v>
          </cell>
          <cell r="Q2379">
            <v>28</v>
          </cell>
          <cell r="R2379">
            <v>0</v>
          </cell>
          <cell r="S2379">
            <v>0</v>
          </cell>
          <cell r="V2379">
            <v>28</v>
          </cell>
          <cell r="W2379">
            <v>0</v>
          </cell>
          <cell r="X2379">
            <v>0</v>
          </cell>
          <cell r="Y2379">
            <v>0</v>
          </cell>
          <cell r="AB2379">
            <v>0</v>
          </cell>
        </row>
        <row r="2380">
          <cell r="G2380">
            <v>710040733</v>
          </cell>
          <cell r="H2380" t="str">
            <v>000332429</v>
          </cell>
          <cell r="I2380" t="str">
            <v>Materská škola</v>
          </cell>
          <cell r="J2380" t="str">
            <v>Prešovský</v>
          </cell>
          <cell r="K2380" t="str">
            <v>Vranov nad Topľou</v>
          </cell>
          <cell r="L2380" t="str">
            <v>09405</v>
          </cell>
          <cell r="M2380" t="str">
            <v>Holčíkovce</v>
          </cell>
          <cell r="N2380" t="str">
            <v>Holčíkovce 41</v>
          </cell>
          <cell r="O2380" t="str">
            <v>528731</v>
          </cell>
          <cell r="P2380" t="str">
            <v>NS</v>
          </cell>
          <cell r="Q2380">
            <v>5</v>
          </cell>
          <cell r="R2380">
            <v>0</v>
          </cell>
          <cell r="S2380">
            <v>0</v>
          </cell>
          <cell r="V2380">
            <v>5</v>
          </cell>
          <cell r="W2380">
            <v>0</v>
          </cell>
          <cell r="X2380">
            <v>0</v>
          </cell>
          <cell r="Y2380">
            <v>0</v>
          </cell>
          <cell r="AB2380">
            <v>0</v>
          </cell>
        </row>
        <row r="2381">
          <cell r="G2381">
            <v>710033672</v>
          </cell>
          <cell r="H2381" t="str">
            <v>000332437</v>
          </cell>
          <cell r="I2381" t="str">
            <v>Materská škola</v>
          </cell>
          <cell r="J2381" t="str">
            <v>Prešovský</v>
          </cell>
          <cell r="K2381" t="str">
            <v>Vranov nad Topľou</v>
          </cell>
          <cell r="L2381" t="str">
            <v>09405</v>
          </cell>
          <cell r="M2381" t="str">
            <v>Jasenovce</v>
          </cell>
          <cell r="N2381" t="str">
            <v>Jasenovce 9</v>
          </cell>
          <cell r="O2381" t="str">
            <v>528749</v>
          </cell>
          <cell r="P2381" t="str">
            <v>NS</v>
          </cell>
          <cell r="Q2381">
            <v>2</v>
          </cell>
          <cell r="R2381">
            <v>0</v>
          </cell>
          <cell r="S2381">
            <v>0</v>
          </cell>
          <cell r="V2381">
            <v>2</v>
          </cell>
          <cell r="W2381">
            <v>0</v>
          </cell>
          <cell r="X2381">
            <v>0</v>
          </cell>
          <cell r="Y2381">
            <v>0</v>
          </cell>
          <cell r="AB2381">
            <v>0</v>
          </cell>
        </row>
        <row r="2382">
          <cell r="G2382">
            <v>710033680</v>
          </cell>
          <cell r="H2382" t="str">
            <v>000332445</v>
          </cell>
          <cell r="I2382" t="str">
            <v>Materská škola</v>
          </cell>
          <cell r="J2382" t="str">
            <v>Prešovský</v>
          </cell>
          <cell r="K2382" t="str">
            <v>Vranov nad Topľou</v>
          </cell>
          <cell r="L2382" t="str">
            <v>09435</v>
          </cell>
          <cell r="M2382" t="str">
            <v>Jastrabie nad Topľou</v>
          </cell>
          <cell r="N2382" t="str">
            <v>Jastrabie nad Topľou 113</v>
          </cell>
          <cell r="O2382" t="str">
            <v>528757</v>
          </cell>
          <cell r="P2382" t="str">
            <v>NS</v>
          </cell>
          <cell r="Q2382">
            <v>5</v>
          </cell>
          <cell r="R2382">
            <v>0</v>
          </cell>
          <cell r="S2382">
            <v>0</v>
          </cell>
          <cell r="V2382">
            <v>5</v>
          </cell>
          <cell r="W2382">
            <v>0</v>
          </cell>
          <cell r="X2382">
            <v>0</v>
          </cell>
          <cell r="Y2382">
            <v>0</v>
          </cell>
          <cell r="AB2382">
            <v>0</v>
          </cell>
        </row>
        <row r="2383">
          <cell r="G2383">
            <v>710033699</v>
          </cell>
          <cell r="H2383" t="str">
            <v>000332453</v>
          </cell>
          <cell r="I2383" t="str">
            <v>Materská škola</v>
          </cell>
          <cell r="J2383" t="str">
            <v>Prešovský</v>
          </cell>
          <cell r="K2383" t="str">
            <v>Vranov nad Topľou</v>
          </cell>
          <cell r="L2383" t="str">
            <v>09412</v>
          </cell>
          <cell r="M2383" t="str">
            <v>Juskova Voľa</v>
          </cell>
          <cell r="N2383" t="str">
            <v>Juskova Voľa 91</v>
          </cell>
          <cell r="O2383" t="str">
            <v>528765</v>
          </cell>
          <cell r="P2383" t="str">
            <v>NS</v>
          </cell>
          <cell r="Q2383">
            <v>3</v>
          </cell>
          <cell r="R2383">
            <v>0</v>
          </cell>
          <cell r="S2383">
            <v>0</v>
          </cell>
          <cell r="V2383">
            <v>3</v>
          </cell>
          <cell r="W2383">
            <v>0</v>
          </cell>
          <cell r="X2383">
            <v>0</v>
          </cell>
          <cell r="Y2383">
            <v>0</v>
          </cell>
          <cell r="AB2383">
            <v>0</v>
          </cell>
        </row>
        <row r="2384">
          <cell r="G2384">
            <v>710033702</v>
          </cell>
          <cell r="H2384" t="str">
            <v>000332461</v>
          </cell>
          <cell r="I2384" t="str">
            <v>Materská škola</v>
          </cell>
          <cell r="J2384" t="str">
            <v>Prešovský</v>
          </cell>
          <cell r="K2384" t="str">
            <v>Vranov nad Topľou</v>
          </cell>
          <cell r="L2384" t="str">
            <v>09303</v>
          </cell>
          <cell r="M2384" t="str">
            <v>Kamenná Poruba</v>
          </cell>
          <cell r="N2384" t="str">
            <v>Kamenná Poruba 109</v>
          </cell>
          <cell r="O2384" t="str">
            <v>528773</v>
          </cell>
          <cell r="P2384" t="str">
            <v>NS</v>
          </cell>
          <cell r="Q2384">
            <v>18</v>
          </cell>
          <cell r="R2384">
            <v>0</v>
          </cell>
          <cell r="S2384">
            <v>0</v>
          </cell>
          <cell r="V2384">
            <v>18</v>
          </cell>
          <cell r="W2384">
            <v>2</v>
          </cell>
          <cell r="X2384">
            <v>0</v>
          </cell>
          <cell r="Y2384">
            <v>0</v>
          </cell>
          <cell r="AB2384">
            <v>2</v>
          </cell>
        </row>
        <row r="2385">
          <cell r="G2385">
            <v>710033710</v>
          </cell>
          <cell r="H2385" t="str">
            <v>000332470</v>
          </cell>
          <cell r="I2385" t="str">
            <v>Materská škola</v>
          </cell>
          <cell r="J2385" t="str">
            <v>Prešovský</v>
          </cell>
          <cell r="K2385" t="str">
            <v>Vranov nad Topľou</v>
          </cell>
          <cell r="L2385" t="str">
            <v>09421</v>
          </cell>
          <cell r="M2385" t="str">
            <v>Kladzany</v>
          </cell>
          <cell r="N2385" t="str">
            <v>Kladzany 45</v>
          </cell>
          <cell r="O2385" t="str">
            <v>528781</v>
          </cell>
          <cell r="P2385" t="str">
            <v>NS</v>
          </cell>
          <cell r="Q2385">
            <v>5</v>
          </cell>
          <cell r="R2385">
            <v>0</v>
          </cell>
          <cell r="S2385">
            <v>0</v>
          </cell>
          <cell r="V2385">
            <v>5</v>
          </cell>
          <cell r="W2385">
            <v>0</v>
          </cell>
          <cell r="X2385">
            <v>0</v>
          </cell>
          <cell r="Y2385">
            <v>0</v>
          </cell>
          <cell r="AB2385">
            <v>0</v>
          </cell>
        </row>
        <row r="2386">
          <cell r="G2386">
            <v>710033729</v>
          </cell>
          <cell r="H2386" t="str">
            <v>000332488</v>
          </cell>
          <cell r="I2386" t="str">
            <v>Materská škola</v>
          </cell>
          <cell r="J2386" t="str">
            <v>Prešovský</v>
          </cell>
          <cell r="K2386" t="str">
            <v>Vranov nad Topľou</v>
          </cell>
          <cell r="L2386" t="str">
            <v>09301</v>
          </cell>
          <cell r="M2386" t="str">
            <v>Komárany</v>
          </cell>
          <cell r="N2386" t="str">
            <v>Komárany 27</v>
          </cell>
          <cell r="O2386" t="str">
            <v>528790</v>
          </cell>
          <cell r="P2386" t="str">
            <v>NS</v>
          </cell>
          <cell r="Q2386">
            <v>2</v>
          </cell>
          <cell r="R2386">
            <v>0</v>
          </cell>
          <cell r="S2386">
            <v>0</v>
          </cell>
          <cell r="V2386">
            <v>2</v>
          </cell>
          <cell r="W2386">
            <v>0</v>
          </cell>
          <cell r="X2386">
            <v>0</v>
          </cell>
          <cell r="Y2386">
            <v>0</v>
          </cell>
          <cell r="AB2386">
            <v>0</v>
          </cell>
        </row>
        <row r="2387">
          <cell r="G2387">
            <v>710033737</v>
          </cell>
          <cell r="H2387" t="str">
            <v>037876970</v>
          </cell>
          <cell r="I2387" t="str">
            <v>Základná škola s materskou školou - predprimárne vzdelávanie</v>
          </cell>
          <cell r="J2387" t="str">
            <v>Prešovský</v>
          </cell>
          <cell r="K2387" t="str">
            <v>Humenné</v>
          </cell>
          <cell r="L2387" t="str">
            <v>09406</v>
          </cell>
          <cell r="M2387" t="str">
            <v>Košarovce</v>
          </cell>
          <cell r="N2387" t="str">
            <v>Košarovce 16</v>
          </cell>
          <cell r="O2387" t="str">
            <v>528803</v>
          </cell>
          <cell r="P2387" t="str">
            <v>NS</v>
          </cell>
          <cell r="Q2387">
            <v>8</v>
          </cell>
          <cell r="R2387">
            <v>0</v>
          </cell>
          <cell r="S2387">
            <v>0</v>
          </cell>
          <cell r="V2387">
            <v>8</v>
          </cell>
          <cell r="W2387">
            <v>0</v>
          </cell>
          <cell r="X2387">
            <v>0</v>
          </cell>
          <cell r="Y2387">
            <v>0</v>
          </cell>
          <cell r="AB2387">
            <v>0</v>
          </cell>
        </row>
        <row r="2388">
          <cell r="G2388">
            <v>710033745</v>
          </cell>
          <cell r="H2388" t="str">
            <v>000332500</v>
          </cell>
          <cell r="I2388" t="str">
            <v>Materská škola</v>
          </cell>
          <cell r="J2388" t="str">
            <v>Prešovský</v>
          </cell>
          <cell r="K2388" t="str">
            <v>Vranov nad Topľou</v>
          </cell>
          <cell r="L2388" t="str">
            <v>09421</v>
          </cell>
          <cell r="M2388" t="str">
            <v>Kučín</v>
          </cell>
          <cell r="N2388" t="str">
            <v>Kučín 76</v>
          </cell>
          <cell r="O2388" t="str">
            <v>528811</v>
          </cell>
          <cell r="P2388" t="str">
            <v>NS</v>
          </cell>
          <cell r="Q2388">
            <v>5</v>
          </cell>
          <cell r="R2388">
            <v>0</v>
          </cell>
          <cell r="S2388">
            <v>0</v>
          </cell>
          <cell r="V2388">
            <v>5</v>
          </cell>
          <cell r="W2388">
            <v>6</v>
          </cell>
          <cell r="X2388">
            <v>0</v>
          </cell>
          <cell r="Y2388">
            <v>0</v>
          </cell>
          <cell r="AB2388">
            <v>6</v>
          </cell>
        </row>
        <row r="2389">
          <cell r="G2389">
            <v>710033761</v>
          </cell>
          <cell r="H2389" t="str">
            <v>000332526</v>
          </cell>
          <cell r="I2389" t="str">
            <v>Materská škola</v>
          </cell>
          <cell r="J2389" t="str">
            <v>Prešovský</v>
          </cell>
          <cell r="K2389" t="str">
            <v>Vranov nad Topľou</v>
          </cell>
          <cell r="L2389" t="str">
            <v>09409</v>
          </cell>
          <cell r="M2389" t="str">
            <v>Majerovce</v>
          </cell>
          <cell r="N2389" t="str">
            <v>Majerovce 2</v>
          </cell>
          <cell r="O2389" t="str">
            <v>528838</v>
          </cell>
          <cell r="P2389" t="str">
            <v>NS</v>
          </cell>
          <cell r="Q2389">
            <v>3</v>
          </cell>
          <cell r="R2389">
            <v>0</v>
          </cell>
          <cell r="S2389">
            <v>0</v>
          </cell>
          <cell r="V2389">
            <v>3</v>
          </cell>
          <cell r="W2389">
            <v>0</v>
          </cell>
          <cell r="X2389">
            <v>0</v>
          </cell>
          <cell r="Y2389">
            <v>0</v>
          </cell>
          <cell r="AB2389">
            <v>0</v>
          </cell>
        </row>
        <row r="2390">
          <cell r="G2390">
            <v>710033788</v>
          </cell>
          <cell r="H2390" t="str">
            <v>000332542</v>
          </cell>
          <cell r="I2390" t="str">
            <v>Materská škola</v>
          </cell>
          <cell r="J2390" t="str">
            <v>Prešovský</v>
          </cell>
          <cell r="K2390" t="str">
            <v>Vranov nad Topľou</v>
          </cell>
          <cell r="L2390" t="str">
            <v>09431</v>
          </cell>
          <cell r="M2390" t="str">
            <v>Matiaška</v>
          </cell>
          <cell r="N2390" t="str">
            <v>Matiaška 56</v>
          </cell>
          <cell r="O2390" t="str">
            <v>528854</v>
          </cell>
          <cell r="P2390" t="str">
            <v>NS</v>
          </cell>
          <cell r="Q2390">
            <v>7</v>
          </cell>
          <cell r="R2390">
            <v>0</v>
          </cell>
          <cell r="S2390">
            <v>0</v>
          </cell>
          <cell r="V2390">
            <v>7</v>
          </cell>
          <cell r="W2390">
            <v>0</v>
          </cell>
          <cell r="X2390">
            <v>0</v>
          </cell>
          <cell r="Y2390">
            <v>0</v>
          </cell>
          <cell r="AB2390">
            <v>0</v>
          </cell>
        </row>
        <row r="2391">
          <cell r="G2391">
            <v>710033796</v>
          </cell>
          <cell r="H2391" t="str">
            <v>000332551</v>
          </cell>
          <cell r="I2391" t="str">
            <v>Materská škola</v>
          </cell>
          <cell r="J2391" t="str">
            <v>Prešovský</v>
          </cell>
          <cell r="K2391" t="str">
            <v>Vranov nad Topľou</v>
          </cell>
          <cell r="L2391" t="str">
            <v>09431</v>
          </cell>
          <cell r="M2391" t="str">
            <v>Medzianky</v>
          </cell>
          <cell r="N2391" t="str">
            <v>Medzianky 76</v>
          </cell>
          <cell r="O2391" t="str">
            <v>528862</v>
          </cell>
          <cell r="P2391" t="str">
            <v>NS</v>
          </cell>
          <cell r="Q2391">
            <v>3</v>
          </cell>
          <cell r="R2391">
            <v>0</v>
          </cell>
          <cell r="S2391">
            <v>0</v>
          </cell>
          <cell r="V2391">
            <v>3</v>
          </cell>
          <cell r="W2391">
            <v>0</v>
          </cell>
          <cell r="X2391">
            <v>0</v>
          </cell>
          <cell r="Y2391">
            <v>0</v>
          </cell>
          <cell r="AB2391">
            <v>0</v>
          </cell>
        </row>
        <row r="2392">
          <cell r="G2392">
            <v>710033800</v>
          </cell>
          <cell r="H2392" t="str">
            <v>000332569</v>
          </cell>
          <cell r="I2392" t="str">
            <v>Materská škola</v>
          </cell>
          <cell r="J2392" t="str">
            <v>Prešovský</v>
          </cell>
          <cell r="K2392" t="str">
            <v>Vranov nad Topľou</v>
          </cell>
          <cell r="L2392" t="str">
            <v>09423</v>
          </cell>
          <cell r="M2392" t="str">
            <v>Merník</v>
          </cell>
          <cell r="N2392" t="str">
            <v>Merník 160</v>
          </cell>
          <cell r="O2392" t="str">
            <v>528871</v>
          </cell>
          <cell r="P2392" t="str">
            <v>NS</v>
          </cell>
          <cell r="Q2392">
            <v>4</v>
          </cell>
          <cell r="R2392">
            <v>0</v>
          </cell>
          <cell r="S2392">
            <v>0</v>
          </cell>
          <cell r="V2392">
            <v>4</v>
          </cell>
          <cell r="W2392">
            <v>0</v>
          </cell>
          <cell r="X2392">
            <v>0</v>
          </cell>
          <cell r="Y2392">
            <v>0</v>
          </cell>
          <cell r="AB2392">
            <v>0</v>
          </cell>
        </row>
        <row r="2393">
          <cell r="G2393">
            <v>710033826</v>
          </cell>
          <cell r="H2393" t="str">
            <v>000332585</v>
          </cell>
          <cell r="I2393" t="str">
            <v>Materská škola</v>
          </cell>
          <cell r="J2393" t="str">
            <v>Prešovský</v>
          </cell>
          <cell r="K2393" t="str">
            <v>Humenné</v>
          </cell>
          <cell r="L2393" t="str">
            <v>09407</v>
          </cell>
          <cell r="M2393" t="str">
            <v>Nižná Sitnica</v>
          </cell>
          <cell r="N2393" t="str">
            <v>Nižná Sitnica 104</v>
          </cell>
          <cell r="O2393" t="str">
            <v>528897</v>
          </cell>
          <cell r="P2393" t="str">
            <v>NS</v>
          </cell>
          <cell r="Q2393">
            <v>1</v>
          </cell>
          <cell r="R2393">
            <v>0</v>
          </cell>
          <cell r="S2393">
            <v>0</v>
          </cell>
          <cell r="V2393">
            <v>1</v>
          </cell>
          <cell r="W2393">
            <v>0</v>
          </cell>
          <cell r="X2393">
            <v>0</v>
          </cell>
          <cell r="Y2393">
            <v>0</v>
          </cell>
          <cell r="AB2393">
            <v>0</v>
          </cell>
        </row>
        <row r="2394">
          <cell r="G2394">
            <v>710033834</v>
          </cell>
          <cell r="H2394" t="str">
            <v>000332593</v>
          </cell>
          <cell r="I2394" t="str">
            <v>Materská škola</v>
          </cell>
          <cell r="J2394" t="str">
            <v>Prešovský</v>
          </cell>
          <cell r="K2394" t="str">
            <v>Vranov nad Topľou</v>
          </cell>
          <cell r="L2394" t="str">
            <v>09421</v>
          </cell>
          <cell r="M2394" t="str">
            <v>Nižný Hrabovec</v>
          </cell>
          <cell r="N2394" t="str">
            <v>Nižný Hrabovec 154</v>
          </cell>
          <cell r="O2394" t="str">
            <v>528901</v>
          </cell>
          <cell r="P2394" t="str">
            <v>NS</v>
          </cell>
          <cell r="Q2394">
            <v>16</v>
          </cell>
          <cell r="R2394">
            <v>0</v>
          </cell>
          <cell r="S2394">
            <v>0</v>
          </cell>
          <cell r="V2394">
            <v>16</v>
          </cell>
          <cell r="W2394">
            <v>0</v>
          </cell>
          <cell r="X2394">
            <v>0</v>
          </cell>
          <cell r="Y2394">
            <v>0</v>
          </cell>
          <cell r="AB2394">
            <v>0</v>
          </cell>
        </row>
        <row r="2395">
          <cell r="G2395">
            <v>710033842</v>
          </cell>
          <cell r="H2395" t="str">
            <v>000332607</v>
          </cell>
          <cell r="I2395" t="str">
            <v>Materská škola</v>
          </cell>
          <cell r="J2395" t="str">
            <v>Prešovský</v>
          </cell>
          <cell r="K2395" t="str">
            <v>Vranov nad Topľou</v>
          </cell>
          <cell r="L2395" t="str">
            <v>09422</v>
          </cell>
          <cell r="M2395" t="str">
            <v>Nižný Hrušov</v>
          </cell>
          <cell r="N2395" t="str">
            <v>Nižný Hrušov 540</v>
          </cell>
          <cell r="O2395" t="str">
            <v>528919</v>
          </cell>
          <cell r="P2395" t="str">
            <v>NS</v>
          </cell>
          <cell r="Q2395">
            <v>11</v>
          </cell>
          <cell r="R2395">
            <v>0</v>
          </cell>
          <cell r="S2395">
            <v>0</v>
          </cell>
          <cell r="V2395">
            <v>11</v>
          </cell>
          <cell r="W2395">
            <v>1</v>
          </cell>
          <cell r="X2395">
            <v>0</v>
          </cell>
          <cell r="Y2395">
            <v>0</v>
          </cell>
          <cell r="AB2395">
            <v>1</v>
          </cell>
        </row>
        <row r="2396">
          <cell r="G2396">
            <v>710033850</v>
          </cell>
          <cell r="H2396" t="str">
            <v>000332615</v>
          </cell>
          <cell r="I2396" t="str">
            <v>Materská škola</v>
          </cell>
          <cell r="J2396" t="str">
            <v>Prešovský</v>
          </cell>
          <cell r="K2396" t="str">
            <v>Vranov nad Topľou</v>
          </cell>
          <cell r="L2396" t="str">
            <v>09301</v>
          </cell>
          <cell r="M2396" t="str">
            <v>Nižný Kručov</v>
          </cell>
          <cell r="N2396" t="str">
            <v>Nižný Kručov 48</v>
          </cell>
          <cell r="O2396" t="str">
            <v>528927</v>
          </cell>
          <cell r="P2396" t="str">
            <v>NS</v>
          </cell>
          <cell r="Q2396">
            <v>2</v>
          </cell>
          <cell r="V2396">
            <v>2</v>
          </cell>
          <cell r="W2396">
            <v>0</v>
          </cell>
          <cell r="AB2396">
            <v>0</v>
          </cell>
        </row>
        <row r="2397">
          <cell r="G2397">
            <v>710033869</v>
          </cell>
          <cell r="H2397" t="str">
            <v>000332623</v>
          </cell>
          <cell r="I2397" t="str">
            <v>Materská škola</v>
          </cell>
          <cell r="J2397" t="str">
            <v>Prešovský</v>
          </cell>
          <cell r="K2397" t="str">
            <v>Vranov nad Topľou</v>
          </cell>
          <cell r="L2397" t="str">
            <v>09404</v>
          </cell>
          <cell r="M2397" t="str">
            <v>Nová Kelča</v>
          </cell>
          <cell r="N2397" t="str">
            <v>Nová Kelča 68</v>
          </cell>
          <cell r="O2397" t="str">
            <v>528935</v>
          </cell>
          <cell r="P2397" t="str">
            <v>NS</v>
          </cell>
          <cell r="Q2397">
            <v>2</v>
          </cell>
          <cell r="R2397">
            <v>0</v>
          </cell>
          <cell r="S2397">
            <v>0</v>
          </cell>
          <cell r="V2397">
            <v>2</v>
          </cell>
          <cell r="W2397">
            <v>1</v>
          </cell>
          <cell r="X2397">
            <v>0</v>
          </cell>
          <cell r="Y2397">
            <v>0</v>
          </cell>
          <cell r="AB2397">
            <v>1</v>
          </cell>
        </row>
        <row r="2398">
          <cell r="G2398">
            <v>710033877</v>
          </cell>
          <cell r="H2398" t="str">
            <v>000332631</v>
          </cell>
          <cell r="I2398" t="str">
            <v>Materská škola</v>
          </cell>
          <cell r="J2398" t="str">
            <v>Prešovský</v>
          </cell>
          <cell r="K2398" t="str">
            <v>Vranov nad Topľou</v>
          </cell>
          <cell r="L2398" t="str">
            <v>09401</v>
          </cell>
          <cell r="M2398" t="str">
            <v>Ondavské Matiašovce</v>
          </cell>
          <cell r="N2398" t="str">
            <v>Ondavské Matiašovce 20</v>
          </cell>
          <cell r="O2398" t="str">
            <v>528943</v>
          </cell>
          <cell r="P2398" t="str">
            <v>NS</v>
          </cell>
          <cell r="Q2398">
            <v>3</v>
          </cell>
          <cell r="R2398">
            <v>0</v>
          </cell>
          <cell r="S2398">
            <v>0</v>
          </cell>
          <cell r="V2398">
            <v>3</v>
          </cell>
          <cell r="W2398">
            <v>4</v>
          </cell>
          <cell r="X2398">
            <v>0</v>
          </cell>
          <cell r="Y2398">
            <v>0</v>
          </cell>
          <cell r="AB2398">
            <v>4</v>
          </cell>
        </row>
        <row r="2399">
          <cell r="G2399">
            <v>710033885</v>
          </cell>
          <cell r="H2399" t="str">
            <v>000332640</v>
          </cell>
          <cell r="I2399" t="str">
            <v>Materská škola</v>
          </cell>
          <cell r="J2399" t="str">
            <v>Prešovský</v>
          </cell>
          <cell r="K2399" t="str">
            <v>Humenné</v>
          </cell>
          <cell r="L2399" t="str">
            <v>09407</v>
          </cell>
          <cell r="M2399" t="str">
            <v>Pakostov</v>
          </cell>
          <cell r="N2399" t="str">
            <v>Pakostov 102</v>
          </cell>
          <cell r="O2399" t="str">
            <v>528951</v>
          </cell>
          <cell r="P2399" t="str">
            <v>NS</v>
          </cell>
          <cell r="Q2399">
            <v>4</v>
          </cell>
          <cell r="R2399">
            <v>0</v>
          </cell>
          <cell r="S2399">
            <v>0</v>
          </cell>
          <cell r="V2399">
            <v>4</v>
          </cell>
          <cell r="W2399">
            <v>0</v>
          </cell>
          <cell r="X2399">
            <v>0</v>
          </cell>
          <cell r="Y2399">
            <v>0</v>
          </cell>
          <cell r="AB2399">
            <v>0</v>
          </cell>
        </row>
        <row r="2400">
          <cell r="G2400">
            <v>710033893</v>
          </cell>
          <cell r="H2400" t="str">
            <v>000332658</v>
          </cell>
          <cell r="I2400" t="str">
            <v>Materská škola</v>
          </cell>
          <cell r="J2400" t="str">
            <v>Prešovský</v>
          </cell>
          <cell r="K2400" t="str">
            <v>Vranov nad Topľou</v>
          </cell>
          <cell r="L2400" t="str">
            <v>09431</v>
          </cell>
          <cell r="M2400" t="str">
            <v>Pavlovce</v>
          </cell>
          <cell r="N2400" t="str">
            <v>Pavlovce 134</v>
          </cell>
          <cell r="O2400" t="str">
            <v>528960</v>
          </cell>
          <cell r="P2400" t="str">
            <v>NS</v>
          </cell>
          <cell r="Q2400">
            <v>5</v>
          </cell>
          <cell r="V2400">
            <v>5</v>
          </cell>
          <cell r="W2400">
            <v>0</v>
          </cell>
          <cell r="AB2400">
            <v>0</v>
          </cell>
        </row>
        <row r="2401">
          <cell r="G2401">
            <v>710033915</v>
          </cell>
          <cell r="H2401" t="str">
            <v>000332674</v>
          </cell>
          <cell r="I2401" t="str">
            <v>Materská škola</v>
          </cell>
          <cell r="J2401" t="str">
            <v>Prešovský</v>
          </cell>
          <cell r="K2401" t="str">
            <v>Vranov nad Topľou</v>
          </cell>
          <cell r="L2401" t="str">
            <v>09431</v>
          </cell>
          <cell r="M2401" t="str">
            <v>Petrovce</v>
          </cell>
          <cell r="N2401" t="str">
            <v>Petrovce 114</v>
          </cell>
          <cell r="O2401" t="str">
            <v>528986</v>
          </cell>
          <cell r="P2401" t="str">
            <v>NS</v>
          </cell>
          <cell r="Q2401">
            <v>7</v>
          </cell>
          <cell r="R2401">
            <v>0</v>
          </cell>
          <cell r="S2401">
            <v>0</v>
          </cell>
          <cell r="V2401">
            <v>7</v>
          </cell>
          <cell r="W2401">
            <v>0</v>
          </cell>
          <cell r="X2401">
            <v>0</v>
          </cell>
          <cell r="Y2401">
            <v>0</v>
          </cell>
          <cell r="AB2401">
            <v>0</v>
          </cell>
        </row>
        <row r="2402">
          <cell r="G2402">
            <v>710252684</v>
          </cell>
          <cell r="H2402" t="str">
            <v>042381321</v>
          </cell>
          <cell r="I2402" t="str">
            <v>Základná škola s materskou školou - predprimárne vzdelávanie</v>
          </cell>
          <cell r="J2402" t="str">
            <v>Prešovský</v>
          </cell>
          <cell r="K2402" t="str">
            <v>Vranov nad Topľou</v>
          </cell>
          <cell r="L2402" t="str">
            <v>09421</v>
          </cell>
          <cell r="M2402" t="str">
            <v>Poša</v>
          </cell>
          <cell r="N2402" t="str">
            <v>Poša 251</v>
          </cell>
          <cell r="O2402" t="str">
            <v>529001</v>
          </cell>
          <cell r="P2402" t="str">
            <v>NS</v>
          </cell>
          <cell r="Q2402">
            <v>11</v>
          </cell>
          <cell r="R2402">
            <v>0</v>
          </cell>
          <cell r="S2402">
            <v>0</v>
          </cell>
          <cell r="V2402">
            <v>11</v>
          </cell>
          <cell r="W2402">
            <v>3</v>
          </cell>
          <cell r="X2402">
            <v>0</v>
          </cell>
          <cell r="Y2402">
            <v>0</v>
          </cell>
          <cell r="AB2402">
            <v>3</v>
          </cell>
        </row>
        <row r="2403">
          <cell r="G2403">
            <v>710033931</v>
          </cell>
          <cell r="H2403" t="str">
            <v>000332721</v>
          </cell>
          <cell r="I2403" t="str">
            <v>Materská škola</v>
          </cell>
          <cell r="J2403" t="str">
            <v>Prešovský</v>
          </cell>
          <cell r="K2403" t="str">
            <v>Vranov nad Topľou</v>
          </cell>
          <cell r="L2403" t="str">
            <v>09431</v>
          </cell>
          <cell r="M2403" t="str">
            <v>Radvanovce</v>
          </cell>
          <cell r="N2403" t="str">
            <v>Radvanovce 43</v>
          </cell>
          <cell r="O2403" t="str">
            <v>529036</v>
          </cell>
          <cell r="P2403" t="str">
            <v>NS</v>
          </cell>
          <cell r="Q2403">
            <v>1</v>
          </cell>
          <cell r="R2403">
            <v>0</v>
          </cell>
          <cell r="S2403">
            <v>0</v>
          </cell>
          <cell r="V2403">
            <v>1</v>
          </cell>
          <cell r="W2403">
            <v>0</v>
          </cell>
          <cell r="X2403">
            <v>0</v>
          </cell>
          <cell r="Y2403">
            <v>0</v>
          </cell>
          <cell r="AB2403">
            <v>0</v>
          </cell>
        </row>
        <row r="2404">
          <cell r="G2404">
            <v>710033940</v>
          </cell>
          <cell r="H2404" t="str">
            <v>000332747</v>
          </cell>
          <cell r="I2404" t="str">
            <v>Materská škola</v>
          </cell>
          <cell r="J2404" t="str">
            <v>Prešovský</v>
          </cell>
          <cell r="K2404" t="str">
            <v>Vranov nad Topľou</v>
          </cell>
          <cell r="L2404" t="str">
            <v>09431</v>
          </cell>
          <cell r="M2404" t="str">
            <v>Remeniny</v>
          </cell>
          <cell r="N2404" t="str">
            <v>Remeniny 10</v>
          </cell>
          <cell r="O2404" t="str">
            <v>529052</v>
          </cell>
          <cell r="P2404" t="str">
            <v>NS</v>
          </cell>
          <cell r="V2404">
            <v>0</v>
          </cell>
          <cell r="AB2404">
            <v>0</v>
          </cell>
        </row>
        <row r="2405">
          <cell r="G2405">
            <v>710033958</v>
          </cell>
          <cell r="H2405" t="str">
            <v>000332763</v>
          </cell>
          <cell r="I2405" t="str">
            <v>Materská škola</v>
          </cell>
          <cell r="J2405" t="str">
            <v>Prešovský</v>
          </cell>
          <cell r="K2405" t="str">
            <v>Vranov nad Topľou</v>
          </cell>
          <cell r="L2405" t="str">
            <v>09435</v>
          </cell>
          <cell r="M2405" t="str">
            <v>Rudlov</v>
          </cell>
          <cell r="N2405" t="str">
            <v>Rudlov 184</v>
          </cell>
          <cell r="O2405" t="str">
            <v>529079</v>
          </cell>
          <cell r="P2405" t="str">
            <v>NS</v>
          </cell>
          <cell r="Q2405">
            <v>6</v>
          </cell>
          <cell r="R2405">
            <v>0</v>
          </cell>
          <cell r="S2405">
            <v>0</v>
          </cell>
          <cell r="V2405">
            <v>6</v>
          </cell>
          <cell r="W2405">
            <v>0</v>
          </cell>
          <cell r="X2405">
            <v>0</v>
          </cell>
          <cell r="Y2405">
            <v>0</v>
          </cell>
          <cell r="AB2405">
            <v>0</v>
          </cell>
        </row>
        <row r="2406">
          <cell r="G2406">
            <v>710033974</v>
          </cell>
          <cell r="H2406" t="str">
            <v>000332810</v>
          </cell>
          <cell r="I2406" t="str">
            <v>Materská škola</v>
          </cell>
          <cell r="J2406" t="str">
            <v>Prešovský</v>
          </cell>
          <cell r="K2406" t="str">
            <v>Vranov nad Topľou</v>
          </cell>
          <cell r="L2406" t="str">
            <v>09413</v>
          </cell>
          <cell r="M2406" t="str">
            <v>Sačurov</v>
          </cell>
          <cell r="N2406" t="str">
            <v>Sačurov 324</v>
          </cell>
          <cell r="O2406" t="str">
            <v>529125</v>
          </cell>
          <cell r="P2406" t="str">
            <v>NS</v>
          </cell>
          <cell r="Q2406">
            <v>39</v>
          </cell>
          <cell r="R2406">
            <v>0</v>
          </cell>
          <cell r="S2406">
            <v>0</v>
          </cell>
          <cell r="V2406">
            <v>39</v>
          </cell>
          <cell r="W2406">
            <v>7</v>
          </cell>
          <cell r="X2406">
            <v>0</v>
          </cell>
          <cell r="Y2406">
            <v>0</v>
          </cell>
          <cell r="AB2406">
            <v>7</v>
          </cell>
        </row>
        <row r="2407">
          <cell r="G2407">
            <v>710033990</v>
          </cell>
          <cell r="H2407" t="str">
            <v>000332828</v>
          </cell>
          <cell r="I2407" t="str">
            <v>Materská škola</v>
          </cell>
          <cell r="J2407" t="str">
            <v>Prešovský</v>
          </cell>
          <cell r="K2407" t="str">
            <v>Vranov nad Topľou</v>
          </cell>
          <cell r="L2407" t="str">
            <v>09414</v>
          </cell>
          <cell r="M2407" t="str">
            <v>Sečovská Polianka</v>
          </cell>
          <cell r="N2407" t="str">
            <v>Sečovská Polianka 560</v>
          </cell>
          <cell r="O2407" t="str">
            <v>529133</v>
          </cell>
          <cell r="P2407" t="str">
            <v>NS</v>
          </cell>
          <cell r="Q2407">
            <v>22</v>
          </cell>
          <cell r="R2407">
            <v>0</v>
          </cell>
          <cell r="S2407">
            <v>0</v>
          </cell>
          <cell r="V2407">
            <v>22</v>
          </cell>
          <cell r="W2407">
            <v>0</v>
          </cell>
          <cell r="X2407">
            <v>0</v>
          </cell>
          <cell r="Y2407">
            <v>0</v>
          </cell>
          <cell r="AB2407">
            <v>0</v>
          </cell>
        </row>
        <row r="2408">
          <cell r="G2408">
            <v>710034008</v>
          </cell>
          <cell r="H2408" t="str">
            <v>037938215</v>
          </cell>
          <cell r="I2408" t="str">
            <v>Základná škola s materskou školou - predprimárne vzdelávanie</v>
          </cell>
          <cell r="J2408" t="str">
            <v>Prešovský</v>
          </cell>
          <cell r="K2408" t="str">
            <v>Vranov nad Topľou</v>
          </cell>
          <cell r="L2408" t="str">
            <v>09409</v>
          </cell>
          <cell r="M2408" t="str">
            <v>Sedliská</v>
          </cell>
          <cell r="N2408" t="str">
            <v>Sedliská 93</v>
          </cell>
          <cell r="O2408" t="str">
            <v>529141</v>
          </cell>
          <cell r="P2408" t="str">
            <v>NS</v>
          </cell>
          <cell r="Q2408">
            <v>12</v>
          </cell>
          <cell r="R2408">
            <v>0</v>
          </cell>
          <cell r="S2408">
            <v>0</v>
          </cell>
          <cell r="V2408">
            <v>12</v>
          </cell>
          <cell r="W2408">
            <v>0</v>
          </cell>
          <cell r="X2408">
            <v>0</v>
          </cell>
          <cell r="Y2408">
            <v>0</v>
          </cell>
          <cell r="AB2408">
            <v>0</v>
          </cell>
        </row>
        <row r="2409">
          <cell r="G2409">
            <v>710265077</v>
          </cell>
          <cell r="H2409" t="str">
            <v>037938215</v>
          </cell>
          <cell r="I2409" t="str">
            <v>Elokované pracovisko ako súčasť Základnej školy s materskou školou</v>
          </cell>
          <cell r="J2409" t="str">
            <v>Prešovský</v>
          </cell>
          <cell r="K2409" t="str">
            <v>Vranov nad Topľou</v>
          </cell>
          <cell r="L2409" t="str">
            <v>09409</v>
          </cell>
          <cell r="M2409" t="str">
            <v>Sedliská</v>
          </cell>
          <cell r="N2409" t="str">
            <v>Sedliská 89</v>
          </cell>
          <cell r="O2409" t="str">
            <v>529141</v>
          </cell>
          <cell r="P2409" t="str">
            <v>NS</v>
          </cell>
          <cell r="Q2409">
            <v>0</v>
          </cell>
          <cell r="R2409">
            <v>0</v>
          </cell>
          <cell r="S2409">
            <v>0</v>
          </cell>
          <cell r="V2409">
            <v>0</v>
          </cell>
          <cell r="W2409">
            <v>0</v>
          </cell>
          <cell r="X2409">
            <v>0</v>
          </cell>
          <cell r="Y2409">
            <v>0</v>
          </cell>
          <cell r="AB2409">
            <v>0</v>
          </cell>
        </row>
        <row r="2410">
          <cell r="G2410">
            <v>710034016</v>
          </cell>
          <cell r="H2410" t="str">
            <v>000332844</v>
          </cell>
          <cell r="I2410" t="str">
            <v>Materská škola</v>
          </cell>
          <cell r="J2410" t="str">
            <v>Prešovský</v>
          </cell>
          <cell r="K2410" t="str">
            <v>Vranov nad Topľou</v>
          </cell>
          <cell r="L2410" t="str">
            <v>09433</v>
          </cell>
          <cell r="M2410" t="str">
            <v>Skrabské</v>
          </cell>
          <cell r="N2410" t="str">
            <v>Skrabské 153</v>
          </cell>
          <cell r="O2410" t="str">
            <v>529150</v>
          </cell>
          <cell r="P2410" t="str">
            <v>NS</v>
          </cell>
          <cell r="Q2410">
            <v>10</v>
          </cell>
          <cell r="R2410">
            <v>0</v>
          </cell>
          <cell r="S2410">
            <v>0</v>
          </cell>
          <cell r="V2410">
            <v>10</v>
          </cell>
          <cell r="W2410">
            <v>1</v>
          </cell>
          <cell r="X2410">
            <v>0</v>
          </cell>
          <cell r="Y2410">
            <v>0</v>
          </cell>
          <cell r="AB2410">
            <v>1</v>
          </cell>
        </row>
        <row r="2411">
          <cell r="G2411">
            <v>710034024</v>
          </cell>
          <cell r="H2411" t="str">
            <v>000332852</v>
          </cell>
          <cell r="I2411" t="str">
            <v>Materská škola</v>
          </cell>
          <cell r="J2411" t="str">
            <v>Prešovský</v>
          </cell>
          <cell r="K2411" t="str">
            <v>Vranov nad Topľou</v>
          </cell>
          <cell r="L2411" t="str">
            <v>09402</v>
          </cell>
          <cell r="M2411" t="str">
            <v>Slovenská Kajňa</v>
          </cell>
          <cell r="N2411" t="str">
            <v>Slovenská Kajňa 191</v>
          </cell>
          <cell r="O2411" t="str">
            <v>529168</v>
          </cell>
          <cell r="P2411" t="str">
            <v>NS</v>
          </cell>
          <cell r="Q2411">
            <v>13</v>
          </cell>
          <cell r="R2411">
            <v>0</v>
          </cell>
          <cell r="S2411">
            <v>0</v>
          </cell>
          <cell r="V2411">
            <v>13</v>
          </cell>
          <cell r="W2411">
            <v>0</v>
          </cell>
          <cell r="X2411">
            <v>0</v>
          </cell>
          <cell r="Y2411">
            <v>0</v>
          </cell>
          <cell r="AB2411">
            <v>0</v>
          </cell>
        </row>
        <row r="2412">
          <cell r="G2412">
            <v>710034032</v>
          </cell>
          <cell r="H2412" t="str">
            <v>000332861</v>
          </cell>
          <cell r="I2412" t="str">
            <v>Materská škola</v>
          </cell>
          <cell r="J2412" t="str">
            <v>Prešovský</v>
          </cell>
          <cell r="K2412" t="str">
            <v>Vranov nad Topľou</v>
          </cell>
          <cell r="L2412" t="str">
            <v>09435</v>
          </cell>
          <cell r="M2412" t="str">
            <v>Soľ</v>
          </cell>
          <cell r="N2412" t="str">
            <v>Soľ 280</v>
          </cell>
          <cell r="O2412" t="str">
            <v>529176</v>
          </cell>
          <cell r="P2412" t="str">
            <v>NS</v>
          </cell>
          <cell r="Q2412">
            <v>20</v>
          </cell>
          <cell r="R2412">
            <v>0</v>
          </cell>
          <cell r="S2412">
            <v>0</v>
          </cell>
          <cell r="V2412">
            <v>20</v>
          </cell>
          <cell r="W2412">
            <v>3</v>
          </cell>
          <cell r="X2412">
            <v>0</v>
          </cell>
          <cell r="Y2412">
            <v>0</v>
          </cell>
          <cell r="AB2412">
            <v>3</v>
          </cell>
        </row>
        <row r="2413">
          <cell r="G2413">
            <v>710034059</v>
          </cell>
          <cell r="H2413" t="str">
            <v>037873351</v>
          </cell>
          <cell r="I2413" t="str">
            <v>Základná škola s materskou školou - predprimárne vzdelávanie</v>
          </cell>
          <cell r="J2413" t="str">
            <v>Prešovský</v>
          </cell>
          <cell r="K2413" t="str">
            <v>Vranov nad Topľou</v>
          </cell>
          <cell r="L2413" t="str">
            <v>09401</v>
          </cell>
          <cell r="M2413" t="str">
            <v>Tovarné</v>
          </cell>
          <cell r="N2413" t="str">
            <v>Tovarné 173</v>
          </cell>
          <cell r="O2413" t="str">
            <v>529192</v>
          </cell>
          <cell r="P2413" t="str">
            <v>NS</v>
          </cell>
          <cell r="Q2413">
            <v>6</v>
          </cell>
          <cell r="R2413">
            <v>0</v>
          </cell>
          <cell r="S2413">
            <v>0</v>
          </cell>
          <cell r="V2413">
            <v>6</v>
          </cell>
          <cell r="W2413">
            <v>0</v>
          </cell>
          <cell r="X2413">
            <v>0</v>
          </cell>
          <cell r="Y2413">
            <v>0</v>
          </cell>
          <cell r="AB2413">
            <v>0</v>
          </cell>
        </row>
        <row r="2414">
          <cell r="G2414">
            <v>710034067</v>
          </cell>
          <cell r="H2414" t="str">
            <v>000332925</v>
          </cell>
          <cell r="I2414" t="str">
            <v>Materská škola</v>
          </cell>
          <cell r="J2414" t="str">
            <v>Prešovský</v>
          </cell>
          <cell r="K2414" t="str">
            <v>Vranov nad Topľou</v>
          </cell>
          <cell r="L2414" t="str">
            <v>09412</v>
          </cell>
          <cell r="M2414" t="str">
            <v>Vechec</v>
          </cell>
          <cell r="N2414" t="str">
            <v>Školská 425</v>
          </cell>
          <cell r="O2414" t="str">
            <v>529222</v>
          </cell>
          <cell r="P2414" t="str">
            <v>NS</v>
          </cell>
          <cell r="Q2414">
            <v>16</v>
          </cell>
          <cell r="R2414">
            <v>0</v>
          </cell>
          <cell r="S2414">
            <v>0</v>
          </cell>
          <cell r="V2414">
            <v>16</v>
          </cell>
          <cell r="W2414">
            <v>0</v>
          </cell>
          <cell r="X2414">
            <v>0</v>
          </cell>
          <cell r="Y2414">
            <v>0</v>
          </cell>
          <cell r="AB2414">
            <v>0</v>
          </cell>
        </row>
        <row r="2415">
          <cell r="G2415">
            <v>710034172</v>
          </cell>
          <cell r="H2415" t="str">
            <v>000332941</v>
          </cell>
          <cell r="I2415" t="str">
            <v>Materská škola</v>
          </cell>
          <cell r="J2415" t="str">
            <v>Prešovský</v>
          </cell>
          <cell r="K2415" t="str">
            <v>Humenné</v>
          </cell>
          <cell r="L2415" t="str">
            <v>09407</v>
          </cell>
          <cell r="M2415" t="str">
            <v>Vyšná Sitnica</v>
          </cell>
          <cell r="N2415" t="str">
            <v>Vyšná Sitnica 129</v>
          </cell>
          <cell r="O2415" t="str">
            <v>529249</v>
          </cell>
          <cell r="P2415" t="str">
            <v>NS</v>
          </cell>
          <cell r="Q2415">
            <v>4</v>
          </cell>
          <cell r="R2415">
            <v>0</v>
          </cell>
          <cell r="S2415">
            <v>0</v>
          </cell>
          <cell r="V2415">
            <v>4</v>
          </cell>
          <cell r="W2415">
            <v>0</v>
          </cell>
          <cell r="X2415">
            <v>0</v>
          </cell>
          <cell r="Y2415">
            <v>0</v>
          </cell>
          <cell r="AB2415">
            <v>0</v>
          </cell>
        </row>
        <row r="2416">
          <cell r="G2416">
            <v>710034180</v>
          </cell>
          <cell r="H2416" t="str">
            <v>000332950</v>
          </cell>
          <cell r="I2416" t="str">
            <v>Materská škola</v>
          </cell>
          <cell r="J2416" t="str">
            <v>Prešovský</v>
          </cell>
          <cell r="K2416" t="str">
            <v>Vranov nad Topľou</v>
          </cell>
          <cell r="L2416" t="str">
            <v>09433</v>
          </cell>
          <cell r="M2416" t="str">
            <v>Vyšný Žipov</v>
          </cell>
          <cell r="N2416" t="str">
            <v>Vyšný Žipov 22</v>
          </cell>
          <cell r="O2416" t="str">
            <v>529257</v>
          </cell>
          <cell r="P2416" t="str">
            <v>NS</v>
          </cell>
          <cell r="Q2416">
            <v>12</v>
          </cell>
          <cell r="R2416">
            <v>0</v>
          </cell>
          <cell r="S2416">
            <v>0</v>
          </cell>
          <cell r="V2416">
            <v>12</v>
          </cell>
          <cell r="W2416">
            <v>0</v>
          </cell>
          <cell r="X2416">
            <v>0</v>
          </cell>
          <cell r="Y2416">
            <v>0</v>
          </cell>
          <cell r="AB2416">
            <v>0</v>
          </cell>
        </row>
        <row r="2417">
          <cell r="G2417">
            <v>710034202</v>
          </cell>
          <cell r="H2417" t="str">
            <v>000332968</v>
          </cell>
          <cell r="I2417" t="str">
            <v>Materská škola</v>
          </cell>
          <cell r="J2417" t="str">
            <v>Prešovský</v>
          </cell>
          <cell r="K2417" t="str">
            <v>Vranov nad Topľou</v>
          </cell>
          <cell r="L2417" t="str">
            <v>09415</v>
          </cell>
          <cell r="M2417" t="str">
            <v>Zámutov</v>
          </cell>
          <cell r="N2417" t="str">
            <v>Zámutov 388</v>
          </cell>
          <cell r="O2417" t="str">
            <v>529265</v>
          </cell>
          <cell r="P2417" t="str">
            <v>NS</v>
          </cell>
          <cell r="Q2417">
            <v>14</v>
          </cell>
          <cell r="R2417">
            <v>0</v>
          </cell>
          <cell r="S2417">
            <v>0</v>
          </cell>
          <cell r="V2417">
            <v>14</v>
          </cell>
          <cell r="W2417">
            <v>0</v>
          </cell>
          <cell r="X2417">
            <v>0</v>
          </cell>
          <cell r="Y2417">
            <v>0</v>
          </cell>
          <cell r="AB2417">
            <v>0</v>
          </cell>
        </row>
        <row r="2418">
          <cell r="G2418">
            <v>710034210</v>
          </cell>
          <cell r="H2418" t="str">
            <v>000332968</v>
          </cell>
          <cell r="I2418" t="str">
            <v>Materská škola</v>
          </cell>
          <cell r="J2418" t="str">
            <v>Prešovský</v>
          </cell>
          <cell r="K2418" t="str">
            <v>Vranov nad Topľou</v>
          </cell>
          <cell r="L2418" t="str">
            <v>09415</v>
          </cell>
          <cell r="M2418" t="str">
            <v>Zámutov</v>
          </cell>
          <cell r="N2418" t="str">
            <v>Zámutov 301</v>
          </cell>
          <cell r="O2418" t="str">
            <v>529265</v>
          </cell>
          <cell r="P2418" t="str">
            <v>NS</v>
          </cell>
          <cell r="Q2418">
            <v>25</v>
          </cell>
          <cell r="R2418">
            <v>0</v>
          </cell>
          <cell r="S2418">
            <v>0</v>
          </cell>
          <cell r="V2418">
            <v>25</v>
          </cell>
          <cell r="W2418">
            <v>2</v>
          </cell>
          <cell r="X2418">
            <v>0</v>
          </cell>
          <cell r="Y2418">
            <v>0</v>
          </cell>
          <cell r="AB2418">
            <v>2</v>
          </cell>
        </row>
        <row r="2419">
          <cell r="G2419">
            <v>710034199</v>
          </cell>
          <cell r="H2419" t="str">
            <v>000332992</v>
          </cell>
          <cell r="I2419" t="str">
            <v>Materská škola</v>
          </cell>
          <cell r="J2419" t="str">
            <v>Prešovský</v>
          </cell>
          <cell r="K2419" t="str">
            <v>Vranov nad Topľou</v>
          </cell>
          <cell r="L2419" t="str">
            <v>09403</v>
          </cell>
          <cell r="M2419" t="str">
            <v>Žalobín</v>
          </cell>
          <cell r="N2419" t="str">
            <v>Žalobín 36</v>
          </cell>
          <cell r="O2419" t="str">
            <v>529290</v>
          </cell>
          <cell r="P2419" t="str">
            <v>NS</v>
          </cell>
          <cell r="Q2419">
            <v>12</v>
          </cell>
          <cell r="R2419">
            <v>0</v>
          </cell>
          <cell r="S2419">
            <v>0</v>
          </cell>
          <cell r="V2419">
            <v>12</v>
          </cell>
          <cell r="W2419">
            <v>2</v>
          </cell>
          <cell r="X2419">
            <v>0</v>
          </cell>
          <cell r="Y2419">
            <v>0</v>
          </cell>
          <cell r="AB2419">
            <v>2</v>
          </cell>
        </row>
        <row r="2420">
          <cell r="G2420">
            <v>30853711</v>
          </cell>
          <cell r="H2420" t="str">
            <v>000641383</v>
          </cell>
          <cell r="I2420" t="str">
            <v>Materská škola</v>
          </cell>
          <cell r="J2420" t="str">
            <v>Bratislavský</v>
          </cell>
          <cell r="K2420" t="str">
            <v>Bratislava II</v>
          </cell>
          <cell r="L2420" t="str">
            <v>82106</v>
          </cell>
          <cell r="M2420" t="str">
            <v>Bratislava-Podunajské Biskupice</v>
          </cell>
          <cell r="N2420" t="str">
            <v>Linzbothova 18</v>
          </cell>
          <cell r="O2420" t="str">
            <v>529311</v>
          </cell>
          <cell r="P2420" t="str">
            <v>PS</v>
          </cell>
          <cell r="Q2420">
            <v>150</v>
          </cell>
          <cell r="R2420">
            <v>0</v>
          </cell>
          <cell r="S2420">
            <v>0</v>
          </cell>
          <cell r="V2420">
            <v>150</v>
          </cell>
          <cell r="W2420">
            <v>0</v>
          </cell>
          <cell r="X2420">
            <v>0</v>
          </cell>
          <cell r="Y2420">
            <v>0</v>
          </cell>
          <cell r="AB2420">
            <v>0</v>
          </cell>
        </row>
        <row r="2421">
          <cell r="G2421">
            <v>31787045</v>
          </cell>
          <cell r="H2421" t="str">
            <v>000641383</v>
          </cell>
          <cell r="I2421" t="str">
            <v>Materská škola</v>
          </cell>
          <cell r="J2421" t="str">
            <v>Bratislavský</v>
          </cell>
          <cell r="K2421" t="str">
            <v>Bratislava II</v>
          </cell>
          <cell r="L2421" t="str">
            <v>82106</v>
          </cell>
          <cell r="M2421" t="str">
            <v>Bratislava-Podunajské Biskupice</v>
          </cell>
          <cell r="N2421" t="str">
            <v>Estónska 3</v>
          </cell>
          <cell r="O2421" t="str">
            <v>529311</v>
          </cell>
          <cell r="P2421" t="str">
            <v>PS</v>
          </cell>
          <cell r="Q2421">
            <v>99</v>
          </cell>
          <cell r="R2421">
            <v>0</v>
          </cell>
          <cell r="S2421">
            <v>0</v>
          </cell>
          <cell r="V2421">
            <v>99</v>
          </cell>
          <cell r="W2421">
            <v>0</v>
          </cell>
          <cell r="X2421">
            <v>0</v>
          </cell>
          <cell r="Y2421">
            <v>0</v>
          </cell>
          <cell r="AB2421">
            <v>0</v>
          </cell>
        </row>
        <row r="2422">
          <cell r="G2422">
            <v>710000430</v>
          </cell>
          <cell r="H2422" t="str">
            <v>031748198</v>
          </cell>
          <cell r="I2422" t="str">
            <v>Elokované pracovisko ako súčasť Základnej školy s materskou školou s vyučovacím jazykom maďarským</v>
          </cell>
          <cell r="J2422" t="str">
            <v>Bratislavský</v>
          </cell>
          <cell r="K2422" t="str">
            <v>Bratislava II</v>
          </cell>
          <cell r="L2422" t="str">
            <v>82106</v>
          </cell>
          <cell r="M2422" t="str">
            <v>Bratislava-Podunajské Biskupice</v>
          </cell>
          <cell r="N2422" t="str">
            <v>Staromlynská 51</v>
          </cell>
          <cell r="O2422" t="str">
            <v>529311</v>
          </cell>
          <cell r="P2422" t="str">
            <v>NS</v>
          </cell>
          <cell r="Q2422">
            <v>12</v>
          </cell>
          <cell r="R2422">
            <v>0</v>
          </cell>
          <cell r="S2422">
            <v>0</v>
          </cell>
          <cell r="V2422">
            <v>12</v>
          </cell>
          <cell r="W2422">
            <v>0</v>
          </cell>
          <cell r="X2422">
            <v>0</v>
          </cell>
          <cell r="Y2422">
            <v>0</v>
          </cell>
          <cell r="AB2422">
            <v>0</v>
          </cell>
        </row>
        <row r="2423">
          <cell r="G2423">
            <v>30848806</v>
          </cell>
          <cell r="H2423" t="str">
            <v>000603155</v>
          </cell>
          <cell r="I2423" t="str">
            <v>Materská škola</v>
          </cell>
          <cell r="J2423" t="str">
            <v>Bratislavský</v>
          </cell>
          <cell r="K2423" t="str">
            <v>Bratislava II</v>
          </cell>
          <cell r="L2423" t="str">
            <v>82108</v>
          </cell>
          <cell r="M2423" t="str">
            <v>Bratislava-Ružinov</v>
          </cell>
          <cell r="N2423" t="str">
            <v>Velehradská 24</v>
          </cell>
          <cell r="O2423" t="str">
            <v>529320</v>
          </cell>
          <cell r="P2423" t="str">
            <v>PS</v>
          </cell>
          <cell r="Q2423">
            <v>62</v>
          </cell>
          <cell r="R2423">
            <v>0</v>
          </cell>
          <cell r="S2423">
            <v>0</v>
          </cell>
          <cell r="V2423">
            <v>62</v>
          </cell>
          <cell r="W2423">
            <v>0</v>
          </cell>
          <cell r="X2423">
            <v>0</v>
          </cell>
          <cell r="Y2423">
            <v>0</v>
          </cell>
          <cell r="AB2423">
            <v>0</v>
          </cell>
        </row>
        <row r="2424">
          <cell r="G2424">
            <v>30848814</v>
          </cell>
          <cell r="H2424" t="str">
            <v>000603155</v>
          </cell>
          <cell r="I2424" t="str">
            <v>Materská škola</v>
          </cell>
          <cell r="J2424" t="str">
            <v>Bratislavský</v>
          </cell>
          <cell r="K2424" t="str">
            <v>Bratislava II</v>
          </cell>
          <cell r="L2424" t="str">
            <v>82102</v>
          </cell>
          <cell r="M2424" t="str">
            <v>Bratislava-Ružinov</v>
          </cell>
          <cell r="N2424" t="str">
            <v>Stálicová 2</v>
          </cell>
          <cell r="O2424" t="str">
            <v>529320</v>
          </cell>
          <cell r="P2424" t="str">
            <v>PS</v>
          </cell>
          <cell r="Q2424">
            <v>90</v>
          </cell>
          <cell r="R2424">
            <v>0</v>
          </cell>
          <cell r="S2424">
            <v>0</v>
          </cell>
          <cell r="V2424">
            <v>90</v>
          </cell>
          <cell r="W2424">
            <v>0</v>
          </cell>
          <cell r="X2424">
            <v>0</v>
          </cell>
          <cell r="Y2424">
            <v>0</v>
          </cell>
          <cell r="AB2424">
            <v>0</v>
          </cell>
        </row>
        <row r="2425">
          <cell r="G2425">
            <v>30848822</v>
          </cell>
          <cell r="H2425" t="str">
            <v>000603155</v>
          </cell>
          <cell r="I2425" t="str">
            <v>Materská škola</v>
          </cell>
          <cell r="J2425" t="str">
            <v>Bratislavský</v>
          </cell>
          <cell r="K2425" t="str">
            <v>Bratislava II</v>
          </cell>
          <cell r="L2425" t="str">
            <v>82101</v>
          </cell>
          <cell r="M2425" t="str">
            <v>Bratislava-Ružinov</v>
          </cell>
          <cell r="N2425" t="str">
            <v>Pivonková 9</v>
          </cell>
          <cell r="O2425" t="str">
            <v>529320</v>
          </cell>
          <cell r="P2425" t="str">
            <v>PS</v>
          </cell>
          <cell r="Q2425">
            <v>132</v>
          </cell>
          <cell r="R2425">
            <v>0</v>
          </cell>
          <cell r="V2425">
            <v>132</v>
          </cell>
          <cell r="W2425">
            <v>0</v>
          </cell>
          <cell r="X2425">
            <v>0</v>
          </cell>
          <cell r="AB2425">
            <v>0</v>
          </cell>
        </row>
        <row r="2426">
          <cell r="G2426">
            <v>31786987</v>
          </cell>
          <cell r="H2426" t="str">
            <v>000603155</v>
          </cell>
          <cell r="I2426" t="str">
            <v>Materská škola</v>
          </cell>
          <cell r="J2426" t="str">
            <v>Bratislavský</v>
          </cell>
          <cell r="K2426" t="str">
            <v>Bratislava II</v>
          </cell>
          <cell r="L2426" t="str">
            <v>82108</v>
          </cell>
          <cell r="M2426" t="str">
            <v>Bratislava-Ružinov</v>
          </cell>
          <cell r="N2426" t="str">
            <v>Prešovská 28</v>
          </cell>
          <cell r="O2426" t="str">
            <v>529320</v>
          </cell>
          <cell r="P2426" t="str">
            <v>PS</v>
          </cell>
          <cell r="Q2426">
            <v>75</v>
          </cell>
          <cell r="R2426">
            <v>0</v>
          </cell>
          <cell r="S2426">
            <v>0</v>
          </cell>
          <cell r="V2426">
            <v>75</v>
          </cell>
          <cell r="W2426">
            <v>0</v>
          </cell>
          <cell r="X2426">
            <v>0</v>
          </cell>
          <cell r="Y2426">
            <v>0</v>
          </cell>
          <cell r="AB2426">
            <v>0</v>
          </cell>
        </row>
        <row r="2427">
          <cell r="G2427">
            <v>31786995</v>
          </cell>
          <cell r="H2427" t="str">
            <v>000603155</v>
          </cell>
          <cell r="I2427" t="str">
            <v>Materská škola</v>
          </cell>
          <cell r="J2427" t="str">
            <v>Bratislavský</v>
          </cell>
          <cell r="K2427" t="str">
            <v>Bratislava II</v>
          </cell>
          <cell r="L2427" t="str">
            <v>82109</v>
          </cell>
          <cell r="M2427" t="str">
            <v>Bratislava-Ružinov</v>
          </cell>
          <cell r="N2427" t="str">
            <v>Miletičova 37</v>
          </cell>
          <cell r="O2427" t="str">
            <v>529320</v>
          </cell>
          <cell r="P2427" t="str">
            <v>PS</v>
          </cell>
          <cell r="Q2427">
            <v>67</v>
          </cell>
          <cell r="R2427">
            <v>0</v>
          </cell>
          <cell r="S2427">
            <v>0</v>
          </cell>
          <cell r="V2427">
            <v>67</v>
          </cell>
          <cell r="W2427">
            <v>0</v>
          </cell>
          <cell r="X2427">
            <v>0</v>
          </cell>
          <cell r="Y2427">
            <v>0</v>
          </cell>
          <cell r="AB2427">
            <v>0</v>
          </cell>
        </row>
        <row r="2428">
          <cell r="G2428">
            <v>31787002</v>
          </cell>
          <cell r="H2428" t="str">
            <v>000603155</v>
          </cell>
          <cell r="I2428" t="str">
            <v>Materská škola</v>
          </cell>
          <cell r="J2428" t="str">
            <v>Bratislavský</v>
          </cell>
          <cell r="K2428" t="str">
            <v>Bratislava II</v>
          </cell>
          <cell r="L2428" t="str">
            <v>82103</v>
          </cell>
          <cell r="M2428" t="str">
            <v>Bratislava-Ružinov</v>
          </cell>
          <cell r="N2428" t="str">
            <v>Bancíkovej 2</v>
          </cell>
          <cell r="O2428" t="str">
            <v>529320</v>
          </cell>
          <cell r="P2428" t="str">
            <v>PS</v>
          </cell>
          <cell r="Q2428">
            <v>66</v>
          </cell>
          <cell r="R2428">
            <v>0</v>
          </cell>
          <cell r="S2428">
            <v>0</v>
          </cell>
          <cell r="V2428">
            <v>66</v>
          </cell>
          <cell r="W2428">
            <v>0</v>
          </cell>
          <cell r="X2428">
            <v>0</v>
          </cell>
          <cell r="Y2428">
            <v>0</v>
          </cell>
          <cell r="AB2428">
            <v>0</v>
          </cell>
        </row>
        <row r="2429">
          <cell r="G2429">
            <v>31787011</v>
          </cell>
          <cell r="H2429" t="str">
            <v>000603155</v>
          </cell>
          <cell r="I2429" t="str">
            <v>Materská škola</v>
          </cell>
          <cell r="J2429" t="str">
            <v>Bratislavský</v>
          </cell>
          <cell r="K2429" t="str">
            <v>Bratislava II</v>
          </cell>
          <cell r="L2429" t="str">
            <v>82104</v>
          </cell>
          <cell r="M2429" t="str">
            <v>Bratislava-Ružinov</v>
          </cell>
          <cell r="N2429" t="str">
            <v>Piesočná 2</v>
          </cell>
          <cell r="O2429" t="str">
            <v>529320</v>
          </cell>
          <cell r="P2429" t="str">
            <v>PS</v>
          </cell>
          <cell r="Q2429">
            <v>75</v>
          </cell>
          <cell r="R2429">
            <v>0</v>
          </cell>
          <cell r="S2429">
            <v>0</v>
          </cell>
          <cell r="V2429">
            <v>75</v>
          </cell>
          <cell r="W2429">
            <v>0</v>
          </cell>
          <cell r="X2429">
            <v>0</v>
          </cell>
          <cell r="Y2429">
            <v>0</v>
          </cell>
          <cell r="AB2429">
            <v>0</v>
          </cell>
        </row>
        <row r="2430">
          <cell r="G2430">
            <v>42175062</v>
          </cell>
          <cell r="H2430" t="str">
            <v>000603155</v>
          </cell>
          <cell r="I2430" t="str">
            <v>Materská škola</v>
          </cell>
          <cell r="J2430" t="str">
            <v>Bratislavský</v>
          </cell>
          <cell r="K2430" t="str">
            <v>Bratislava II</v>
          </cell>
          <cell r="L2430" t="str">
            <v>82103</v>
          </cell>
          <cell r="M2430" t="str">
            <v>Bratislava-Ružinov</v>
          </cell>
          <cell r="N2430" t="str">
            <v>Medzilaborecká 4</v>
          </cell>
          <cell r="O2430" t="str">
            <v>529320</v>
          </cell>
          <cell r="P2430" t="str">
            <v>PS</v>
          </cell>
          <cell r="Q2430">
            <v>68</v>
          </cell>
          <cell r="R2430">
            <v>0</v>
          </cell>
          <cell r="S2430">
            <v>0</v>
          </cell>
          <cell r="V2430">
            <v>68</v>
          </cell>
          <cell r="W2430">
            <v>0</v>
          </cell>
          <cell r="X2430">
            <v>0</v>
          </cell>
          <cell r="Y2430">
            <v>0</v>
          </cell>
          <cell r="AB2430">
            <v>0</v>
          </cell>
        </row>
        <row r="2431">
          <cell r="G2431">
            <v>42175089</v>
          </cell>
          <cell r="H2431" t="str">
            <v>000603155</v>
          </cell>
          <cell r="I2431" t="str">
            <v>Materská škola</v>
          </cell>
          <cell r="J2431" t="str">
            <v>Bratislavský</v>
          </cell>
          <cell r="K2431" t="str">
            <v>Bratislava II</v>
          </cell>
          <cell r="L2431" t="str">
            <v>82705</v>
          </cell>
          <cell r="M2431" t="str">
            <v>Bratislava-Ružinov</v>
          </cell>
          <cell r="N2431" t="str">
            <v>Šťastná 26</v>
          </cell>
          <cell r="O2431" t="str">
            <v>529320</v>
          </cell>
          <cell r="P2431" t="str">
            <v>PS</v>
          </cell>
          <cell r="Q2431">
            <v>53</v>
          </cell>
          <cell r="V2431">
            <v>53</v>
          </cell>
          <cell r="W2431">
            <v>0</v>
          </cell>
          <cell r="AB2431">
            <v>0</v>
          </cell>
        </row>
        <row r="2432">
          <cell r="G2432">
            <v>42448557</v>
          </cell>
          <cell r="H2432" t="str">
            <v>000603155</v>
          </cell>
          <cell r="I2432" t="str">
            <v>Materská škola</v>
          </cell>
          <cell r="J2432" t="str">
            <v>Bratislavský</v>
          </cell>
          <cell r="K2432" t="str">
            <v>Bratislava II</v>
          </cell>
          <cell r="L2432" t="str">
            <v>82103</v>
          </cell>
          <cell r="M2432" t="str">
            <v>Bratislava-Ružinov</v>
          </cell>
          <cell r="N2432" t="str">
            <v>Exnárova 6</v>
          </cell>
          <cell r="O2432" t="str">
            <v>529320</v>
          </cell>
          <cell r="P2432" t="str">
            <v>PS</v>
          </cell>
          <cell r="Q2432">
            <v>39</v>
          </cell>
          <cell r="R2432">
            <v>0</v>
          </cell>
          <cell r="S2432">
            <v>0</v>
          </cell>
          <cell r="V2432">
            <v>39</v>
          </cell>
          <cell r="W2432">
            <v>0</v>
          </cell>
          <cell r="X2432">
            <v>0</v>
          </cell>
          <cell r="Y2432">
            <v>0</v>
          </cell>
          <cell r="AB2432">
            <v>0</v>
          </cell>
        </row>
        <row r="2433">
          <cell r="G2433">
            <v>42448743</v>
          </cell>
          <cell r="H2433" t="str">
            <v>000603155</v>
          </cell>
          <cell r="I2433" t="str">
            <v>Materská škola</v>
          </cell>
          <cell r="J2433" t="str">
            <v>Bratislavský</v>
          </cell>
          <cell r="K2433" t="str">
            <v>Bratislava II</v>
          </cell>
          <cell r="L2433" t="str">
            <v>82104</v>
          </cell>
          <cell r="M2433" t="str">
            <v>Bratislava-Ružinov</v>
          </cell>
          <cell r="N2433" t="str">
            <v>Západná 2</v>
          </cell>
          <cell r="O2433" t="str">
            <v>529320</v>
          </cell>
          <cell r="P2433" t="str">
            <v>PS</v>
          </cell>
          <cell r="Q2433">
            <v>70</v>
          </cell>
          <cell r="R2433">
            <v>0</v>
          </cell>
          <cell r="S2433">
            <v>0</v>
          </cell>
          <cell r="V2433">
            <v>70</v>
          </cell>
          <cell r="W2433">
            <v>0</v>
          </cell>
          <cell r="X2433">
            <v>0</v>
          </cell>
          <cell r="Y2433">
            <v>0</v>
          </cell>
          <cell r="AB2433">
            <v>0</v>
          </cell>
        </row>
        <row r="2434">
          <cell r="G2434">
            <v>30796733</v>
          </cell>
          <cell r="H2434" t="str">
            <v>000603295</v>
          </cell>
          <cell r="I2434" t="str">
            <v>Materská škola</v>
          </cell>
          <cell r="J2434" t="str">
            <v>Bratislavský</v>
          </cell>
          <cell r="K2434" t="str">
            <v>Bratislava II</v>
          </cell>
          <cell r="L2434" t="str">
            <v>82107</v>
          </cell>
          <cell r="M2434" t="str">
            <v>Bratislava-Vrakuňa</v>
          </cell>
          <cell r="N2434" t="str">
            <v>Kríková 20</v>
          </cell>
          <cell r="O2434" t="str">
            <v>529338</v>
          </cell>
          <cell r="P2434" t="str">
            <v>PS</v>
          </cell>
          <cell r="Q2434">
            <v>80</v>
          </cell>
          <cell r="R2434">
            <v>0</v>
          </cell>
          <cell r="S2434">
            <v>0</v>
          </cell>
          <cell r="V2434">
            <v>80</v>
          </cell>
          <cell r="W2434">
            <v>0</v>
          </cell>
          <cell r="X2434">
            <v>0</v>
          </cell>
          <cell r="Y2434">
            <v>0</v>
          </cell>
          <cell r="AB2434">
            <v>0</v>
          </cell>
        </row>
        <row r="2435">
          <cell r="G2435">
            <v>31787037</v>
          </cell>
          <cell r="H2435" t="str">
            <v>000603295</v>
          </cell>
          <cell r="I2435" t="str">
            <v>Materská škola</v>
          </cell>
          <cell r="J2435" t="str">
            <v>Bratislavský</v>
          </cell>
          <cell r="K2435" t="str">
            <v>Bratislava II</v>
          </cell>
          <cell r="L2435" t="str">
            <v>82107</v>
          </cell>
          <cell r="M2435" t="str">
            <v>Bratislava-Vrakuňa</v>
          </cell>
          <cell r="N2435" t="str">
            <v>Kaméliová 10</v>
          </cell>
          <cell r="O2435" t="str">
            <v>529338</v>
          </cell>
          <cell r="P2435" t="str">
            <v>PS</v>
          </cell>
          <cell r="Q2435">
            <v>84</v>
          </cell>
          <cell r="R2435">
            <v>0</v>
          </cell>
          <cell r="S2435">
            <v>0</v>
          </cell>
          <cell r="V2435">
            <v>84</v>
          </cell>
          <cell r="W2435">
            <v>0</v>
          </cell>
          <cell r="X2435">
            <v>0</v>
          </cell>
          <cell r="Y2435">
            <v>0</v>
          </cell>
          <cell r="AB2435">
            <v>0</v>
          </cell>
        </row>
        <row r="2436">
          <cell r="G2436">
            <v>710000650</v>
          </cell>
          <cell r="H2436" t="str">
            <v>031785204</v>
          </cell>
          <cell r="I2436" t="str">
            <v>Základná škola s materskou školou - predprimárne vzdelávanie</v>
          </cell>
          <cell r="J2436" t="str">
            <v>Bratislavský</v>
          </cell>
          <cell r="K2436" t="str">
            <v>Bratislava III</v>
          </cell>
          <cell r="L2436" t="str">
            <v>83102</v>
          </cell>
          <cell r="M2436" t="str">
            <v>Bratislava-Nové Mesto</v>
          </cell>
          <cell r="N2436" t="str">
            <v>Odborárska 2</v>
          </cell>
          <cell r="O2436" t="str">
            <v>529346</v>
          </cell>
          <cell r="P2436" t="str">
            <v>NS</v>
          </cell>
          <cell r="Q2436">
            <v>34</v>
          </cell>
          <cell r="R2436">
            <v>0</v>
          </cell>
          <cell r="S2436">
            <v>0</v>
          </cell>
          <cell r="V2436">
            <v>34</v>
          </cell>
          <cell r="W2436">
            <v>0</v>
          </cell>
          <cell r="X2436">
            <v>0</v>
          </cell>
          <cell r="Y2436">
            <v>0</v>
          </cell>
          <cell r="AB2436">
            <v>0</v>
          </cell>
        </row>
        <row r="2437">
          <cell r="G2437">
            <v>710000685</v>
          </cell>
          <cell r="H2437" t="str">
            <v>031780539</v>
          </cell>
          <cell r="I2437" t="str">
            <v>Elokované pracovisko ako súčasť Základnej školy s materskou školou</v>
          </cell>
          <cell r="J2437" t="str">
            <v>Bratislavský</v>
          </cell>
          <cell r="K2437" t="str">
            <v>Bratislava III</v>
          </cell>
          <cell r="L2437" t="str">
            <v>83103</v>
          </cell>
          <cell r="M2437" t="str">
            <v>Bratislava-Nové Mesto</v>
          </cell>
          <cell r="N2437" t="str">
            <v>Osadná 5</v>
          </cell>
          <cell r="O2437" t="str">
            <v>529346</v>
          </cell>
          <cell r="P2437" t="str">
            <v>NS</v>
          </cell>
          <cell r="Q2437">
            <v>20</v>
          </cell>
          <cell r="R2437">
            <v>0</v>
          </cell>
          <cell r="S2437">
            <v>0</v>
          </cell>
          <cell r="V2437">
            <v>20</v>
          </cell>
          <cell r="W2437">
            <v>0</v>
          </cell>
          <cell r="X2437">
            <v>0</v>
          </cell>
          <cell r="Y2437">
            <v>0</v>
          </cell>
          <cell r="AB2437">
            <v>0</v>
          </cell>
        </row>
        <row r="2438">
          <cell r="G2438">
            <v>710000693</v>
          </cell>
          <cell r="H2438" t="str">
            <v>031768873</v>
          </cell>
          <cell r="I2438" t="str">
            <v>Elokované pracovisko ako súčasť Základnej školy s materskou školou</v>
          </cell>
          <cell r="J2438" t="str">
            <v>Bratislavský</v>
          </cell>
          <cell r="K2438" t="str">
            <v>Bratislava III</v>
          </cell>
          <cell r="L2438" t="str">
            <v>83103</v>
          </cell>
          <cell r="M2438" t="str">
            <v>Bratislava-Nové Mesto</v>
          </cell>
          <cell r="N2438" t="str">
            <v>Letná 7</v>
          </cell>
          <cell r="O2438" t="str">
            <v>529346</v>
          </cell>
          <cell r="P2438" t="str">
            <v>NS</v>
          </cell>
          <cell r="Q2438">
            <v>52</v>
          </cell>
          <cell r="R2438">
            <v>0</v>
          </cell>
          <cell r="S2438">
            <v>0</v>
          </cell>
          <cell r="V2438">
            <v>52</v>
          </cell>
          <cell r="W2438">
            <v>0</v>
          </cell>
          <cell r="X2438">
            <v>0</v>
          </cell>
          <cell r="Y2438">
            <v>0</v>
          </cell>
          <cell r="AB2438">
            <v>0</v>
          </cell>
        </row>
        <row r="2439">
          <cell r="G2439">
            <v>710000707</v>
          </cell>
          <cell r="H2439" t="str">
            <v>031780539</v>
          </cell>
          <cell r="I2439" t="str">
            <v>Elokované pracovisko ako súčasť Základnej školy s materskou školou</v>
          </cell>
          <cell r="J2439" t="str">
            <v>Bratislavský</v>
          </cell>
          <cell r="K2439" t="str">
            <v>Bratislava III</v>
          </cell>
          <cell r="L2439" t="str">
            <v>83103</v>
          </cell>
          <cell r="M2439" t="str">
            <v>Bratislava-Nové Mesto</v>
          </cell>
          <cell r="N2439" t="str">
            <v>Rešetkova 6</v>
          </cell>
          <cell r="O2439" t="str">
            <v>529346</v>
          </cell>
          <cell r="P2439" t="str">
            <v>NS</v>
          </cell>
          <cell r="Q2439">
            <v>27</v>
          </cell>
          <cell r="R2439">
            <v>0</v>
          </cell>
          <cell r="S2439">
            <v>0</v>
          </cell>
          <cell r="V2439">
            <v>27</v>
          </cell>
          <cell r="W2439">
            <v>0</v>
          </cell>
          <cell r="X2439">
            <v>0</v>
          </cell>
          <cell r="Y2439">
            <v>0</v>
          </cell>
          <cell r="AB2439">
            <v>0</v>
          </cell>
        </row>
        <row r="2440">
          <cell r="G2440">
            <v>710000740</v>
          </cell>
          <cell r="H2440" t="str">
            <v>031768989</v>
          </cell>
          <cell r="I2440" t="str">
            <v>Elokované pracovisko ako súčasť Základnej školy s materskou školou</v>
          </cell>
          <cell r="J2440" t="str">
            <v>Bratislavský</v>
          </cell>
          <cell r="K2440" t="str">
            <v>Bratislava III</v>
          </cell>
          <cell r="L2440" t="str">
            <v>83104</v>
          </cell>
          <cell r="M2440" t="str">
            <v>Bratislava-Nové Mesto</v>
          </cell>
          <cell r="N2440" t="str">
            <v>Šancová 65</v>
          </cell>
          <cell r="O2440" t="str">
            <v>529346</v>
          </cell>
          <cell r="P2440" t="str">
            <v>NS</v>
          </cell>
          <cell r="Q2440">
            <v>31</v>
          </cell>
          <cell r="R2440">
            <v>0</v>
          </cell>
          <cell r="S2440">
            <v>0</v>
          </cell>
          <cell r="V2440">
            <v>31</v>
          </cell>
          <cell r="W2440">
            <v>0</v>
          </cell>
          <cell r="X2440">
            <v>0</v>
          </cell>
          <cell r="Y2440">
            <v>0</v>
          </cell>
          <cell r="AB2440">
            <v>0</v>
          </cell>
        </row>
        <row r="2441">
          <cell r="G2441">
            <v>710000820</v>
          </cell>
          <cell r="H2441" t="str">
            <v>031810527</v>
          </cell>
          <cell r="I2441" t="str">
            <v>Elokované pracovisko ako súčasť Základnej školy s materskou školou</v>
          </cell>
          <cell r="J2441" t="str">
            <v>Bratislavský</v>
          </cell>
          <cell r="K2441" t="str">
            <v>Bratislava III</v>
          </cell>
          <cell r="L2441" t="str">
            <v>83101</v>
          </cell>
          <cell r="M2441" t="str">
            <v>Bratislava-Nové Mesto</v>
          </cell>
          <cell r="N2441" t="str">
            <v>Jeséniova 61</v>
          </cell>
          <cell r="O2441" t="str">
            <v>529346</v>
          </cell>
          <cell r="P2441" t="str">
            <v>NS</v>
          </cell>
          <cell r="Q2441">
            <v>46</v>
          </cell>
          <cell r="R2441">
            <v>0</v>
          </cell>
          <cell r="S2441">
            <v>0</v>
          </cell>
          <cell r="V2441">
            <v>46</v>
          </cell>
          <cell r="W2441">
            <v>0</v>
          </cell>
          <cell r="X2441">
            <v>0</v>
          </cell>
          <cell r="Y2441">
            <v>0</v>
          </cell>
          <cell r="AB2441">
            <v>0</v>
          </cell>
        </row>
        <row r="2442">
          <cell r="G2442">
            <v>710000839</v>
          </cell>
          <cell r="H2442" t="str">
            <v>031785212</v>
          </cell>
          <cell r="I2442" t="str">
            <v>Elokované pracovisko ako súčasť Základnej školy s materskou školou</v>
          </cell>
          <cell r="J2442" t="str">
            <v>Bratislavský</v>
          </cell>
          <cell r="K2442" t="str">
            <v>Bratislava III</v>
          </cell>
          <cell r="L2442" t="str">
            <v>83101</v>
          </cell>
          <cell r="M2442" t="str">
            <v>Bratislava-Nové Mesto</v>
          </cell>
          <cell r="N2442" t="str">
            <v>Na Revíne 14</v>
          </cell>
          <cell r="O2442" t="str">
            <v>529346</v>
          </cell>
          <cell r="P2442" t="str">
            <v>NS</v>
          </cell>
          <cell r="Q2442">
            <v>22</v>
          </cell>
          <cell r="R2442">
            <v>0</v>
          </cell>
          <cell r="S2442">
            <v>0</v>
          </cell>
          <cell r="V2442">
            <v>22</v>
          </cell>
          <cell r="W2442">
            <v>0</v>
          </cell>
          <cell r="X2442">
            <v>0</v>
          </cell>
          <cell r="Y2442">
            <v>0</v>
          </cell>
          <cell r="AB2442">
            <v>0</v>
          </cell>
        </row>
        <row r="2443">
          <cell r="G2443">
            <v>710000847</v>
          </cell>
          <cell r="H2443" t="str">
            <v>031785221</v>
          </cell>
          <cell r="I2443" t="str">
            <v>Elokované pracovisko ako súčasť Základnej školy s materskou školou</v>
          </cell>
          <cell r="J2443" t="str">
            <v>Bratislavský</v>
          </cell>
          <cell r="K2443" t="str">
            <v>Bratislava III</v>
          </cell>
          <cell r="L2443" t="str">
            <v>83102</v>
          </cell>
          <cell r="M2443" t="str">
            <v>Bratislava-Nové Mesto</v>
          </cell>
          <cell r="N2443" t="str">
            <v>Legerského 18</v>
          </cell>
          <cell r="O2443" t="str">
            <v>529346</v>
          </cell>
          <cell r="P2443" t="str">
            <v>NS</v>
          </cell>
          <cell r="Q2443">
            <v>29</v>
          </cell>
          <cell r="R2443">
            <v>0</v>
          </cell>
          <cell r="S2443">
            <v>0</v>
          </cell>
          <cell r="V2443">
            <v>29</v>
          </cell>
          <cell r="W2443">
            <v>0</v>
          </cell>
          <cell r="X2443">
            <v>0</v>
          </cell>
          <cell r="Y2443">
            <v>0</v>
          </cell>
          <cell r="AB2443">
            <v>0</v>
          </cell>
        </row>
        <row r="2444">
          <cell r="G2444">
            <v>710000855</v>
          </cell>
          <cell r="H2444" t="str">
            <v>031785212</v>
          </cell>
          <cell r="I2444" t="str">
            <v>Elokované pracovisko ako súčasť Základnej školy s materskou školou</v>
          </cell>
          <cell r="J2444" t="str">
            <v>Bratislavský</v>
          </cell>
          <cell r="K2444" t="str">
            <v>Bratislava III</v>
          </cell>
          <cell r="L2444" t="str">
            <v>83101</v>
          </cell>
          <cell r="M2444" t="str">
            <v>Bratislava-Nové Mesto</v>
          </cell>
          <cell r="N2444" t="str">
            <v>Cádrova 15</v>
          </cell>
          <cell r="O2444" t="str">
            <v>529346</v>
          </cell>
          <cell r="P2444" t="str">
            <v>NS</v>
          </cell>
          <cell r="Q2444">
            <v>36</v>
          </cell>
          <cell r="R2444">
            <v>0</v>
          </cell>
          <cell r="S2444">
            <v>0</v>
          </cell>
          <cell r="V2444">
            <v>36</v>
          </cell>
          <cell r="W2444">
            <v>0</v>
          </cell>
          <cell r="X2444">
            <v>0</v>
          </cell>
          <cell r="Y2444">
            <v>0</v>
          </cell>
          <cell r="AB2444">
            <v>0</v>
          </cell>
        </row>
        <row r="2445">
          <cell r="G2445">
            <v>710000863</v>
          </cell>
          <cell r="H2445" t="str">
            <v>031785221</v>
          </cell>
          <cell r="I2445" t="str">
            <v>Elokované pracovisko ako súčasť Základnej školy s materskou školou</v>
          </cell>
          <cell r="J2445" t="str">
            <v>Bratislavský</v>
          </cell>
          <cell r="K2445" t="str">
            <v>Bratislava III</v>
          </cell>
          <cell r="L2445" t="str">
            <v>83102</v>
          </cell>
          <cell r="M2445" t="str">
            <v>Bratislava-Nové Mesto</v>
          </cell>
          <cell r="N2445" t="str">
            <v>Šuňavcova 13</v>
          </cell>
          <cell r="O2445" t="str">
            <v>529346</v>
          </cell>
          <cell r="P2445" t="str">
            <v>NS</v>
          </cell>
          <cell r="Q2445">
            <v>19</v>
          </cell>
          <cell r="R2445">
            <v>0</v>
          </cell>
          <cell r="S2445">
            <v>0</v>
          </cell>
          <cell r="V2445">
            <v>19</v>
          </cell>
          <cell r="W2445">
            <v>0</v>
          </cell>
          <cell r="X2445">
            <v>0</v>
          </cell>
          <cell r="Y2445">
            <v>0</v>
          </cell>
          <cell r="AB2445">
            <v>0</v>
          </cell>
        </row>
        <row r="2446">
          <cell r="G2446">
            <v>710034466</v>
          </cell>
          <cell r="H2446" t="str">
            <v>031768873</v>
          </cell>
          <cell r="I2446" t="str">
            <v>Elokované pracovisko ako súčasť Základnej školy s materskou školou</v>
          </cell>
          <cell r="J2446" t="str">
            <v>Bratislavský</v>
          </cell>
          <cell r="K2446" t="str">
            <v>Bratislava III</v>
          </cell>
          <cell r="L2446" t="str">
            <v>83102</v>
          </cell>
          <cell r="M2446" t="str">
            <v>Bratislava-Nové Mesto</v>
          </cell>
          <cell r="N2446" t="str">
            <v>Teplická 5</v>
          </cell>
          <cell r="O2446" t="str">
            <v>529346</v>
          </cell>
          <cell r="P2446" t="str">
            <v>NS</v>
          </cell>
          <cell r="Q2446">
            <v>31</v>
          </cell>
          <cell r="R2446">
            <v>0</v>
          </cell>
          <cell r="S2446">
            <v>0</v>
          </cell>
          <cell r="V2446">
            <v>31</v>
          </cell>
          <cell r="W2446">
            <v>0</v>
          </cell>
          <cell r="X2446">
            <v>0</v>
          </cell>
          <cell r="Y2446">
            <v>0</v>
          </cell>
          <cell r="AB2446">
            <v>0</v>
          </cell>
        </row>
        <row r="2447">
          <cell r="G2447">
            <v>710253850</v>
          </cell>
          <cell r="H2447" t="str">
            <v>031785221</v>
          </cell>
          <cell r="I2447" t="str">
            <v>Elokované pracovisko ako súčasť Základnej školy s materskou školou</v>
          </cell>
          <cell r="J2447" t="str">
            <v>Bratislavský</v>
          </cell>
          <cell r="K2447" t="str">
            <v>Bratislava III</v>
          </cell>
          <cell r="L2447" t="str">
            <v>83102</v>
          </cell>
          <cell r="M2447" t="str">
            <v>Bratislava-Nové Mesto</v>
          </cell>
          <cell r="N2447" t="str">
            <v>Pionierska 12/A</v>
          </cell>
          <cell r="O2447" t="str">
            <v>529346</v>
          </cell>
          <cell r="P2447" t="str">
            <v>NS</v>
          </cell>
          <cell r="Q2447">
            <v>32</v>
          </cell>
          <cell r="R2447">
            <v>0</v>
          </cell>
          <cell r="S2447">
            <v>0</v>
          </cell>
          <cell r="V2447">
            <v>32</v>
          </cell>
          <cell r="W2447">
            <v>0</v>
          </cell>
          <cell r="X2447">
            <v>0</v>
          </cell>
          <cell r="Y2447">
            <v>0</v>
          </cell>
          <cell r="AB2447">
            <v>0</v>
          </cell>
        </row>
        <row r="2448">
          <cell r="G2448">
            <v>710259735</v>
          </cell>
          <cell r="H2448" t="str">
            <v>050409964</v>
          </cell>
          <cell r="I2448" t="str">
            <v>Základná škola s materskou školou - predprimárne vzdelávanie</v>
          </cell>
          <cell r="J2448" t="str">
            <v>Bratislavský</v>
          </cell>
          <cell r="K2448" t="str">
            <v>Bratislava III</v>
          </cell>
          <cell r="L2448" t="str">
            <v>83104</v>
          </cell>
          <cell r="M2448" t="str">
            <v>Bratislava-Nové Mesto</v>
          </cell>
          <cell r="N2448" t="str">
            <v>Kalinčiakova 12</v>
          </cell>
          <cell r="O2448" t="str">
            <v>529346</v>
          </cell>
          <cell r="P2448" t="str">
            <v>NS</v>
          </cell>
          <cell r="Q2448">
            <v>26</v>
          </cell>
          <cell r="R2448">
            <v>0</v>
          </cell>
          <cell r="S2448">
            <v>0</v>
          </cell>
          <cell r="V2448">
            <v>26</v>
          </cell>
          <cell r="W2448">
            <v>0</v>
          </cell>
          <cell r="X2448">
            <v>0</v>
          </cell>
          <cell r="Y2448">
            <v>0</v>
          </cell>
          <cell r="AB2448">
            <v>0</v>
          </cell>
        </row>
        <row r="2449">
          <cell r="G2449">
            <v>30794986</v>
          </cell>
          <cell r="H2449" t="str">
            <v>000304557</v>
          </cell>
          <cell r="I2449" t="str">
            <v>Materská škola</v>
          </cell>
          <cell r="J2449" t="str">
            <v>Bratislavský</v>
          </cell>
          <cell r="K2449" t="str">
            <v>Bratislava III</v>
          </cell>
          <cell r="L2449" t="str">
            <v>83106</v>
          </cell>
          <cell r="M2449" t="str">
            <v>Bratislava-Rača</v>
          </cell>
          <cell r="N2449" t="str">
            <v>Barónka 17</v>
          </cell>
          <cell r="O2449" t="str">
            <v>529354</v>
          </cell>
          <cell r="P2449" t="str">
            <v>PS</v>
          </cell>
          <cell r="Q2449">
            <v>29</v>
          </cell>
          <cell r="R2449">
            <v>0</v>
          </cell>
          <cell r="S2449">
            <v>0</v>
          </cell>
          <cell r="V2449">
            <v>29</v>
          </cell>
          <cell r="W2449">
            <v>0</v>
          </cell>
          <cell r="X2449">
            <v>0</v>
          </cell>
          <cell r="Y2449">
            <v>0</v>
          </cell>
          <cell r="AB2449">
            <v>0</v>
          </cell>
        </row>
        <row r="2450">
          <cell r="G2450">
            <v>31810420</v>
          </cell>
          <cell r="H2450" t="str">
            <v>000304557</v>
          </cell>
          <cell r="I2450" t="str">
            <v>Materská škola</v>
          </cell>
          <cell r="J2450" t="str">
            <v>Bratislavský</v>
          </cell>
          <cell r="K2450" t="str">
            <v>Bratislava III</v>
          </cell>
          <cell r="L2450" t="str">
            <v>83106</v>
          </cell>
          <cell r="M2450" t="str">
            <v>Bratislava-Rača</v>
          </cell>
          <cell r="N2450" t="str">
            <v>Tbiliská 2</v>
          </cell>
          <cell r="O2450" t="str">
            <v>529354</v>
          </cell>
          <cell r="P2450" t="str">
            <v>PS</v>
          </cell>
          <cell r="Q2450">
            <v>38</v>
          </cell>
          <cell r="R2450">
            <v>0</v>
          </cell>
          <cell r="S2450">
            <v>0</v>
          </cell>
          <cell r="V2450">
            <v>38</v>
          </cell>
          <cell r="W2450">
            <v>0</v>
          </cell>
          <cell r="X2450">
            <v>0</v>
          </cell>
          <cell r="Y2450">
            <v>0</v>
          </cell>
          <cell r="AB2450">
            <v>0</v>
          </cell>
        </row>
        <row r="2451">
          <cell r="G2451">
            <v>31810501</v>
          </cell>
          <cell r="H2451" t="str">
            <v>000304557</v>
          </cell>
          <cell r="I2451" t="str">
            <v>Materská škola</v>
          </cell>
          <cell r="J2451" t="str">
            <v>Bratislavský</v>
          </cell>
          <cell r="K2451" t="str">
            <v>Bratislava III</v>
          </cell>
          <cell r="L2451" t="str">
            <v>83154</v>
          </cell>
          <cell r="M2451" t="str">
            <v>Bratislava-Rača</v>
          </cell>
          <cell r="N2451" t="str">
            <v>Cyprichova 74</v>
          </cell>
          <cell r="O2451" t="str">
            <v>529354</v>
          </cell>
          <cell r="P2451" t="str">
            <v>PS</v>
          </cell>
          <cell r="Q2451">
            <v>30</v>
          </cell>
          <cell r="R2451">
            <v>0</v>
          </cell>
          <cell r="S2451">
            <v>0</v>
          </cell>
          <cell r="V2451">
            <v>30</v>
          </cell>
          <cell r="W2451">
            <v>0</v>
          </cell>
          <cell r="X2451">
            <v>0</v>
          </cell>
          <cell r="Y2451">
            <v>0</v>
          </cell>
          <cell r="AB2451">
            <v>0</v>
          </cell>
        </row>
        <row r="2452">
          <cell r="G2452">
            <v>36063983</v>
          </cell>
          <cell r="H2452" t="str">
            <v>000304557</v>
          </cell>
          <cell r="I2452" t="str">
            <v>Materská škola</v>
          </cell>
          <cell r="J2452" t="str">
            <v>Bratislavský</v>
          </cell>
          <cell r="K2452" t="str">
            <v>Bratislava III</v>
          </cell>
          <cell r="L2452" t="str">
            <v>83106</v>
          </cell>
          <cell r="M2452" t="str">
            <v>Bratislava-Rača</v>
          </cell>
          <cell r="N2452" t="str">
            <v>Pri Šajbách 22A</v>
          </cell>
          <cell r="O2452" t="str">
            <v>529354</v>
          </cell>
          <cell r="P2452" t="str">
            <v>PS</v>
          </cell>
          <cell r="Q2452">
            <v>25</v>
          </cell>
          <cell r="V2452">
            <v>25</v>
          </cell>
          <cell r="AB2452">
            <v>0</v>
          </cell>
        </row>
        <row r="2453">
          <cell r="G2453">
            <v>36063991</v>
          </cell>
          <cell r="H2453" t="str">
            <v>000304557</v>
          </cell>
          <cell r="I2453" t="str">
            <v>Materská škola</v>
          </cell>
          <cell r="J2453" t="str">
            <v>Bratislavský</v>
          </cell>
          <cell r="K2453" t="str">
            <v>Bratislava III</v>
          </cell>
          <cell r="L2453" t="str">
            <v>83106</v>
          </cell>
          <cell r="M2453" t="str">
            <v>Bratislava-Rača</v>
          </cell>
          <cell r="N2453" t="str">
            <v>Gelnická 34</v>
          </cell>
          <cell r="O2453" t="str">
            <v>529354</v>
          </cell>
          <cell r="P2453" t="str">
            <v>PS</v>
          </cell>
          <cell r="Q2453">
            <v>60</v>
          </cell>
          <cell r="R2453">
            <v>0</v>
          </cell>
          <cell r="S2453">
            <v>0</v>
          </cell>
          <cell r="V2453">
            <v>60</v>
          </cell>
          <cell r="W2453">
            <v>0</v>
          </cell>
          <cell r="X2453">
            <v>0</v>
          </cell>
          <cell r="Y2453">
            <v>0</v>
          </cell>
          <cell r="AB2453">
            <v>0</v>
          </cell>
        </row>
        <row r="2454">
          <cell r="G2454">
            <v>42133980</v>
          </cell>
          <cell r="H2454" t="str">
            <v>000304557</v>
          </cell>
          <cell r="I2454" t="str">
            <v>Materská škola</v>
          </cell>
          <cell r="J2454" t="str">
            <v>Bratislavský</v>
          </cell>
          <cell r="K2454" t="str">
            <v>Bratislava III</v>
          </cell>
          <cell r="L2454" t="str">
            <v>83106</v>
          </cell>
          <cell r="M2454" t="str">
            <v>Bratislava-Rača</v>
          </cell>
          <cell r="N2454" t="str">
            <v>Plickova 16</v>
          </cell>
          <cell r="O2454" t="str">
            <v>529354</v>
          </cell>
          <cell r="P2454" t="str">
            <v>PS</v>
          </cell>
          <cell r="Q2454">
            <v>33</v>
          </cell>
          <cell r="R2454">
            <v>0</v>
          </cell>
          <cell r="S2454">
            <v>0</v>
          </cell>
          <cell r="V2454">
            <v>33</v>
          </cell>
          <cell r="W2454">
            <v>0</v>
          </cell>
          <cell r="X2454">
            <v>0</v>
          </cell>
          <cell r="Y2454">
            <v>0</v>
          </cell>
          <cell r="AB2454">
            <v>0</v>
          </cell>
        </row>
        <row r="2455">
          <cell r="G2455">
            <v>710000758</v>
          </cell>
          <cell r="H2455" t="str">
            <v>031810497</v>
          </cell>
          <cell r="I2455" t="str">
            <v>Základná škola s materskou školou - predprimárne vzdelávanie</v>
          </cell>
          <cell r="J2455" t="str">
            <v>Bratislavský</v>
          </cell>
          <cell r="K2455" t="str">
            <v>Bratislava III</v>
          </cell>
          <cell r="L2455" t="str">
            <v>83154</v>
          </cell>
          <cell r="M2455" t="str">
            <v>Bratislava-Rača</v>
          </cell>
          <cell r="N2455" t="str">
            <v>Hubeného 25</v>
          </cell>
          <cell r="O2455" t="str">
            <v>529354</v>
          </cell>
          <cell r="P2455" t="str">
            <v>NS</v>
          </cell>
          <cell r="Q2455">
            <v>42</v>
          </cell>
          <cell r="R2455">
            <v>0</v>
          </cell>
          <cell r="S2455">
            <v>0</v>
          </cell>
          <cell r="V2455">
            <v>42</v>
          </cell>
          <cell r="W2455">
            <v>0</v>
          </cell>
          <cell r="X2455">
            <v>0</v>
          </cell>
          <cell r="Y2455">
            <v>0</v>
          </cell>
          <cell r="AB2455">
            <v>0</v>
          </cell>
        </row>
        <row r="2456">
          <cell r="G2456">
            <v>42447470</v>
          </cell>
          <cell r="H2456" t="str">
            <v>000304565</v>
          </cell>
          <cell r="I2456" t="str">
            <v>Materská škola</v>
          </cell>
          <cell r="J2456" t="str">
            <v>Bratislavský</v>
          </cell>
          <cell r="K2456" t="str">
            <v>Bratislava III</v>
          </cell>
          <cell r="L2456" t="str">
            <v>83107</v>
          </cell>
          <cell r="M2456" t="str">
            <v>Bratislava-Vajnory</v>
          </cell>
          <cell r="N2456" t="str">
            <v>Koniarkova 9</v>
          </cell>
          <cell r="O2456" t="str">
            <v>529362</v>
          </cell>
          <cell r="P2456" t="str">
            <v>PS</v>
          </cell>
          <cell r="Q2456">
            <v>60</v>
          </cell>
          <cell r="R2456">
            <v>0</v>
          </cell>
          <cell r="S2456">
            <v>0</v>
          </cell>
          <cell r="V2456">
            <v>60</v>
          </cell>
          <cell r="W2456">
            <v>0</v>
          </cell>
          <cell r="X2456">
            <v>0</v>
          </cell>
          <cell r="Y2456">
            <v>0</v>
          </cell>
          <cell r="AB2456">
            <v>0</v>
          </cell>
        </row>
        <row r="2457">
          <cell r="G2457">
            <v>31808999</v>
          </cell>
          <cell r="H2457" t="str">
            <v>000603392</v>
          </cell>
          <cell r="I2457" t="str">
            <v>Materská škola</v>
          </cell>
          <cell r="J2457" t="str">
            <v>Bratislavský</v>
          </cell>
          <cell r="K2457" t="str">
            <v>Bratislava IV</v>
          </cell>
          <cell r="L2457" t="str">
            <v>84108</v>
          </cell>
          <cell r="M2457" t="str">
            <v>Bratislava-Devínska Nová Ves</v>
          </cell>
          <cell r="N2457" t="str">
            <v>Milana Marečka 20</v>
          </cell>
          <cell r="O2457" t="str">
            <v>529371</v>
          </cell>
          <cell r="P2457" t="str">
            <v>PS</v>
          </cell>
          <cell r="Q2457">
            <v>94</v>
          </cell>
          <cell r="R2457">
            <v>0</v>
          </cell>
          <cell r="S2457">
            <v>0</v>
          </cell>
          <cell r="V2457">
            <v>94</v>
          </cell>
          <cell r="W2457">
            <v>0</v>
          </cell>
          <cell r="X2457">
            <v>0</v>
          </cell>
          <cell r="Y2457">
            <v>0</v>
          </cell>
          <cell r="AB2457">
            <v>0</v>
          </cell>
        </row>
        <row r="2458">
          <cell r="G2458">
            <v>31809006</v>
          </cell>
          <cell r="H2458" t="str">
            <v>000603392</v>
          </cell>
          <cell r="I2458" t="str">
            <v>Materská škola</v>
          </cell>
          <cell r="J2458" t="str">
            <v>Bratislavský</v>
          </cell>
          <cell r="K2458" t="str">
            <v>Bratislava IV</v>
          </cell>
          <cell r="L2458" t="str">
            <v>84108</v>
          </cell>
          <cell r="M2458" t="str">
            <v>Bratislava-Devínska Nová Ves</v>
          </cell>
          <cell r="N2458" t="str">
            <v>Pavla Horova 3</v>
          </cell>
          <cell r="O2458" t="str">
            <v>529371</v>
          </cell>
          <cell r="P2458" t="str">
            <v>PS</v>
          </cell>
          <cell r="Q2458">
            <v>145</v>
          </cell>
          <cell r="R2458">
            <v>0</v>
          </cell>
          <cell r="S2458">
            <v>0</v>
          </cell>
          <cell r="V2458">
            <v>145</v>
          </cell>
          <cell r="W2458">
            <v>0</v>
          </cell>
          <cell r="X2458">
            <v>0</v>
          </cell>
          <cell r="Y2458">
            <v>0</v>
          </cell>
          <cell r="AB2458">
            <v>0</v>
          </cell>
        </row>
        <row r="2459">
          <cell r="G2459">
            <v>710000901</v>
          </cell>
          <cell r="H2459" t="str">
            <v>000603406</v>
          </cell>
          <cell r="I2459" t="str">
            <v>Materská škola</v>
          </cell>
          <cell r="J2459" t="str">
            <v>Bratislavský</v>
          </cell>
          <cell r="K2459" t="str">
            <v>Bratislava IV</v>
          </cell>
          <cell r="L2459" t="str">
            <v>84101</v>
          </cell>
          <cell r="M2459" t="str">
            <v>Bratislava-Dúbravka</v>
          </cell>
          <cell r="N2459" t="str">
            <v>Galbavého 5</v>
          </cell>
          <cell r="O2459" t="str">
            <v>529389</v>
          </cell>
          <cell r="P2459" t="str">
            <v>NS</v>
          </cell>
          <cell r="Q2459">
            <v>37</v>
          </cell>
          <cell r="R2459">
            <v>0</v>
          </cell>
          <cell r="S2459">
            <v>0</v>
          </cell>
          <cell r="V2459">
            <v>37</v>
          </cell>
          <cell r="W2459">
            <v>0</v>
          </cell>
          <cell r="X2459">
            <v>0</v>
          </cell>
          <cell r="Y2459">
            <v>0</v>
          </cell>
          <cell r="AB2459">
            <v>0</v>
          </cell>
        </row>
        <row r="2460">
          <cell r="G2460">
            <v>710000910</v>
          </cell>
          <cell r="H2460" t="str">
            <v>000603406</v>
          </cell>
          <cell r="I2460" t="str">
            <v>Materská škola</v>
          </cell>
          <cell r="J2460" t="str">
            <v>Bratislavský</v>
          </cell>
          <cell r="K2460" t="str">
            <v>Bratislava IV</v>
          </cell>
          <cell r="L2460" t="str">
            <v>84102</v>
          </cell>
          <cell r="M2460" t="str">
            <v>Bratislava-Dúbravka</v>
          </cell>
          <cell r="N2460" t="str">
            <v>Švantnerova 1</v>
          </cell>
          <cell r="O2460" t="str">
            <v>529389</v>
          </cell>
          <cell r="P2460" t="str">
            <v>NS</v>
          </cell>
          <cell r="Q2460">
            <v>37</v>
          </cell>
          <cell r="R2460">
            <v>0</v>
          </cell>
          <cell r="S2460">
            <v>0</v>
          </cell>
          <cell r="V2460">
            <v>37</v>
          </cell>
          <cell r="W2460">
            <v>0</v>
          </cell>
          <cell r="X2460">
            <v>0</v>
          </cell>
          <cell r="Y2460">
            <v>0</v>
          </cell>
          <cell r="AB2460">
            <v>0</v>
          </cell>
        </row>
        <row r="2461">
          <cell r="G2461">
            <v>710000928</v>
          </cell>
          <cell r="H2461" t="str">
            <v>000603406</v>
          </cell>
          <cell r="I2461" t="str">
            <v>Materská škola</v>
          </cell>
          <cell r="J2461" t="str">
            <v>Bratislavský</v>
          </cell>
          <cell r="K2461" t="str">
            <v>Bratislava IV</v>
          </cell>
          <cell r="L2461" t="str">
            <v>84102</v>
          </cell>
          <cell r="M2461" t="str">
            <v>Bratislava-Dúbravka</v>
          </cell>
          <cell r="N2461" t="str">
            <v>Pri kríži 2</v>
          </cell>
          <cell r="O2461" t="str">
            <v>529389</v>
          </cell>
          <cell r="P2461" t="str">
            <v>NS</v>
          </cell>
          <cell r="Q2461">
            <v>20</v>
          </cell>
          <cell r="R2461">
            <v>0</v>
          </cell>
          <cell r="S2461">
            <v>0</v>
          </cell>
          <cell r="V2461">
            <v>20</v>
          </cell>
          <cell r="W2461">
            <v>0</v>
          </cell>
          <cell r="X2461">
            <v>0</v>
          </cell>
          <cell r="Y2461">
            <v>0</v>
          </cell>
          <cell r="AB2461">
            <v>0</v>
          </cell>
        </row>
        <row r="2462">
          <cell r="G2462">
            <v>710000944</v>
          </cell>
          <cell r="H2462" t="str">
            <v>000603406</v>
          </cell>
          <cell r="I2462" t="str">
            <v>Materská škola</v>
          </cell>
          <cell r="J2462" t="str">
            <v>Bratislavský</v>
          </cell>
          <cell r="K2462" t="str">
            <v>Bratislava IV</v>
          </cell>
          <cell r="L2462" t="str">
            <v>84102</v>
          </cell>
          <cell r="M2462" t="str">
            <v>Bratislava-Dúbravka</v>
          </cell>
          <cell r="N2462" t="str">
            <v>Cabanova 44</v>
          </cell>
          <cell r="O2462" t="str">
            <v>529389</v>
          </cell>
          <cell r="P2462" t="str">
            <v>NS</v>
          </cell>
          <cell r="Q2462">
            <v>40</v>
          </cell>
          <cell r="R2462">
            <v>0</v>
          </cell>
          <cell r="S2462">
            <v>0</v>
          </cell>
          <cell r="V2462">
            <v>40</v>
          </cell>
          <cell r="W2462">
            <v>0</v>
          </cell>
          <cell r="X2462">
            <v>0</v>
          </cell>
          <cell r="Y2462">
            <v>0</v>
          </cell>
          <cell r="AB2462">
            <v>0</v>
          </cell>
        </row>
        <row r="2463">
          <cell r="G2463">
            <v>710000960</v>
          </cell>
          <cell r="H2463" t="str">
            <v>000603406</v>
          </cell>
          <cell r="I2463" t="str">
            <v>Materská škola</v>
          </cell>
          <cell r="J2463" t="str">
            <v>Bratislavský</v>
          </cell>
          <cell r="K2463" t="str">
            <v>Bratislava IV</v>
          </cell>
          <cell r="L2463" t="str">
            <v>84102</v>
          </cell>
          <cell r="M2463" t="str">
            <v>Bratislava-Dúbravka</v>
          </cell>
          <cell r="N2463" t="str">
            <v>Ožvoldíkova 15</v>
          </cell>
          <cell r="O2463" t="str">
            <v>529389</v>
          </cell>
          <cell r="P2463" t="str">
            <v>NS</v>
          </cell>
          <cell r="Q2463">
            <v>32</v>
          </cell>
          <cell r="R2463">
            <v>0</v>
          </cell>
          <cell r="S2463">
            <v>0</v>
          </cell>
          <cell r="V2463">
            <v>32</v>
          </cell>
          <cell r="W2463">
            <v>0</v>
          </cell>
          <cell r="X2463">
            <v>0</v>
          </cell>
          <cell r="Y2463">
            <v>0</v>
          </cell>
          <cell r="AB2463">
            <v>0</v>
          </cell>
        </row>
        <row r="2464">
          <cell r="G2464">
            <v>710000979</v>
          </cell>
          <cell r="H2464" t="str">
            <v>000603406</v>
          </cell>
          <cell r="I2464" t="str">
            <v>Materská škola</v>
          </cell>
          <cell r="J2464" t="str">
            <v>Bratislavský</v>
          </cell>
          <cell r="K2464" t="str">
            <v>Bratislava IV</v>
          </cell>
          <cell r="L2464" t="str">
            <v>84102</v>
          </cell>
          <cell r="M2464" t="str">
            <v>Bratislava-Dúbravka</v>
          </cell>
          <cell r="N2464" t="str">
            <v>Sekurisova 10</v>
          </cell>
          <cell r="O2464" t="str">
            <v>529389</v>
          </cell>
          <cell r="P2464" t="str">
            <v>NS</v>
          </cell>
          <cell r="Q2464">
            <v>29</v>
          </cell>
          <cell r="R2464">
            <v>0</v>
          </cell>
          <cell r="S2464">
            <v>0</v>
          </cell>
          <cell r="V2464">
            <v>29</v>
          </cell>
          <cell r="W2464">
            <v>0</v>
          </cell>
          <cell r="X2464">
            <v>0</v>
          </cell>
          <cell r="Y2464">
            <v>0</v>
          </cell>
          <cell r="AB2464">
            <v>0</v>
          </cell>
        </row>
        <row r="2465">
          <cell r="G2465">
            <v>710000995</v>
          </cell>
          <cell r="H2465" t="str">
            <v>000603406</v>
          </cell>
          <cell r="I2465" t="str">
            <v>Materská škola</v>
          </cell>
          <cell r="J2465" t="str">
            <v>Bratislavský</v>
          </cell>
          <cell r="K2465" t="str">
            <v>Bratislava IV</v>
          </cell>
          <cell r="L2465" t="str">
            <v>84102</v>
          </cell>
          <cell r="M2465" t="str">
            <v>Bratislava-Dúbravka</v>
          </cell>
          <cell r="N2465" t="str">
            <v>Nejedlého 8</v>
          </cell>
          <cell r="O2465" t="str">
            <v>529389</v>
          </cell>
          <cell r="P2465" t="str">
            <v>NS</v>
          </cell>
          <cell r="Q2465">
            <v>20</v>
          </cell>
          <cell r="R2465">
            <v>0</v>
          </cell>
          <cell r="S2465">
            <v>0</v>
          </cell>
          <cell r="V2465">
            <v>20</v>
          </cell>
          <cell r="W2465">
            <v>0</v>
          </cell>
          <cell r="X2465">
            <v>0</v>
          </cell>
          <cell r="Y2465">
            <v>0</v>
          </cell>
          <cell r="AB2465">
            <v>0</v>
          </cell>
        </row>
        <row r="2466">
          <cell r="G2466">
            <v>710001002</v>
          </cell>
          <cell r="H2466" t="str">
            <v>000603406</v>
          </cell>
          <cell r="I2466" t="str">
            <v>Materská škola</v>
          </cell>
          <cell r="J2466" t="str">
            <v>Bratislavský</v>
          </cell>
          <cell r="K2466" t="str">
            <v>Bratislava IV</v>
          </cell>
          <cell r="L2466" t="str">
            <v>84101</v>
          </cell>
          <cell r="M2466" t="str">
            <v>Bratislava-Dúbravka</v>
          </cell>
          <cell r="N2466" t="str">
            <v>Ušiakova 1</v>
          </cell>
          <cell r="O2466" t="str">
            <v>529389</v>
          </cell>
          <cell r="P2466" t="str">
            <v>NS</v>
          </cell>
          <cell r="Q2466">
            <v>30</v>
          </cell>
          <cell r="R2466">
            <v>0</v>
          </cell>
          <cell r="S2466">
            <v>0</v>
          </cell>
          <cell r="V2466">
            <v>30</v>
          </cell>
          <cell r="W2466">
            <v>0</v>
          </cell>
          <cell r="X2466">
            <v>0</v>
          </cell>
          <cell r="Y2466">
            <v>0</v>
          </cell>
          <cell r="AB2466">
            <v>0</v>
          </cell>
        </row>
        <row r="2467">
          <cell r="G2467">
            <v>710001037</v>
          </cell>
          <cell r="H2467" t="str">
            <v>000603406</v>
          </cell>
          <cell r="I2467" t="str">
            <v>Materská škola</v>
          </cell>
          <cell r="J2467" t="str">
            <v>Bratislavský</v>
          </cell>
          <cell r="K2467" t="str">
            <v>Bratislava IV</v>
          </cell>
          <cell r="L2467" t="str">
            <v>84101</v>
          </cell>
          <cell r="M2467" t="str">
            <v>Bratislava-Dúbravka</v>
          </cell>
          <cell r="N2467" t="str">
            <v>Damborského 3</v>
          </cell>
          <cell r="O2467" t="str">
            <v>529389</v>
          </cell>
          <cell r="P2467" t="str">
            <v>NS</v>
          </cell>
          <cell r="Q2467">
            <v>33</v>
          </cell>
          <cell r="R2467">
            <v>0</v>
          </cell>
          <cell r="S2467">
            <v>0</v>
          </cell>
          <cell r="V2467">
            <v>33</v>
          </cell>
          <cell r="W2467">
            <v>0</v>
          </cell>
          <cell r="X2467">
            <v>0</v>
          </cell>
          <cell r="Y2467">
            <v>0</v>
          </cell>
          <cell r="AB2467">
            <v>0</v>
          </cell>
        </row>
        <row r="2468">
          <cell r="G2468">
            <v>710233434</v>
          </cell>
          <cell r="H2468" t="str">
            <v>000603406</v>
          </cell>
          <cell r="I2468" t="str">
            <v>Materská škola</v>
          </cell>
          <cell r="J2468" t="str">
            <v>Bratislavský</v>
          </cell>
          <cell r="K2468" t="str">
            <v>Bratislava IV</v>
          </cell>
          <cell r="L2468" t="str">
            <v>84101</v>
          </cell>
          <cell r="M2468" t="str">
            <v>Bratislava-Dúbravka</v>
          </cell>
          <cell r="N2468" t="str">
            <v>Bazovského 4</v>
          </cell>
          <cell r="O2468" t="str">
            <v>529389</v>
          </cell>
          <cell r="P2468" t="str">
            <v>NS</v>
          </cell>
          <cell r="Q2468">
            <v>21</v>
          </cell>
          <cell r="R2468">
            <v>0</v>
          </cell>
          <cell r="S2468">
            <v>0</v>
          </cell>
          <cell r="V2468">
            <v>21</v>
          </cell>
          <cell r="W2468">
            <v>0</v>
          </cell>
          <cell r="X2468">
            <v>0</v>
          </cell>
          <cell r="Y2468">
            <v>0</v>
          </cell>
          <cell r="AB2468">
            <v>0</v>
          </cell>
        </row>
        <row r="2469">
          <cell r="G2469">
            <v>710268874</v>
          </cell>
          <cell r="H2469" t="str">
            <v>000603406</v>
          </cell>
          <cell r="I2469" t="str">
            <v>Materská škola</v>
          </cell>
          <cell r="J2469" t="str">
            <v>Bratislavský</v>
          </cell>
          <cell r="K2469" t="str">
            <v>Bratislava IV</v>
          </cell>
          <cell r="L2469" t="str">
            <v>84102</v>
          </cell>
          <cell r="M2469" t="str">
            <v>Bratislava-Dúbravka</v>
          </cell>
          <cell r="N2469" t="str">
            <v>Fedákova 1</v>
          </cell>
          <cell r="O2469" t="str">
            <v>529389</v>
          </cell>
          <cell r="P2469" t="str">
            <v>NS</v>
          </cell>
          <cell r="Q2469">
            <v>25</v>
          </cell>
          <cell r="R2469">
            <v>0</v>
          </cell>
          <cell r="S2469">
            <v>0</v>
          </cell>
          <cell r="V2469">
            <v>25</v>
          </cell>
          <cell r="W2469">
            <v>0</v>
          </cell>
          <cell r="X2469">
            <v>0</v>
          </cell>
          <cell r="Y2469">
            <v>0</v>
          </cell>
          <cell r="AB2469">
            <v>0</v>
          </cell>
        </row>
        <row r="2470">
          <cell r="G2470">
            <v>710271670</v>
          </cell>
          <cell r="H2470" t="str">
            <v>000603406</v>
          </cell>
          <cell r="I2470" t="str">
            <v>Materská škola</v>
          </cell>
          <cell r="J2470" t="str">
            <v>Bratislavský</v>
          </cell>
          <cell r="K2470" t="str">
            <v>Bratislava IV</v>
          </cell>
          <cell r="L2470" t="str">
            <v>84101</v>
          </cell>
          <cell r="M2470" t="str">
            <v>Bratislava-Dúbravka</v>
          </cell>
          <cell r="N2470" t="str">
            <v>Bullova 2</v>
          </cell>
          <cell r="O2470" t="str">
            <v>529389</v>
          </cell>
          <cell r="P2470" t="str">
            <v>NS</v>
          </cell>
          <cell r="Q2470">
            <v>6</v>
          </cell>
          <cell r="R2470">
            <v>0</v>
          </cell>
          <cell r="S2470">
            <v>0</v>
          </cell>
          <cell r="V2470">
            <v>6</v>
          </cell>
          <cell r="W2470">
            <v>0</v>
          </cell>
          <cell r="X2470">
            <v>0</v>
          </cell>
          <cell r="Y2470">
            <v>0</v>
          </cell>
          <cell r="AB2470">
            <v>0</v>
          </cell>
        </row>
        <row r="2471">
          <cell r="G2471">
            <v>710001045</v>
          </cell>
          <cell r="H2471" t="str">
            <v>000603520</v>
          </cell>
          <cell r="I2471" t="str">
            <v>Materská škola</v>
          </cell>
          <cell r="J2471" t="str">
            <v>Bratislavský</v>
          </cell>
          <cell r="K2471" t="str">
            <v>Bratislava IV</v>
          </cell>
          <cell r="L2471" t="str">
            <v>84105</v>
          </cell>
          <cell r="M2471" t="str">
            <v>Bratislava-Karlova Ves</v>
          </cell>
          <cell r="N2471" t="str">
            <v>Adámiho 11</v>
          </cell>
          <cell r="O2471" t="str">
            <v>529397</v>
          </cell>
          <cell r="P2471" t="str">
            <v>NS</v>
          </cell>
          <cell r="Q2471">
            <v>27</v>
          </cell>
          <cell r="R2471">
            <v>0</v>
          </cell>
          <cell r="S2471">
            <v>0</v>
          </cell>
          <cell r="V2471">
            <v>27</v>
          </cell>
          <cell r="W2471">
            <v>0</v>
          </cell>
          <cell r="X2471">
            <v>0</v>
          </cell>
          <cell r="Y2471">
            <v>0</v>
          </cell>
          <cell r="AB2471">
            <v>0</v>
          </cell>
        </row>
        <row r="2472">
          <cell r="G2472">
            <v>710001053</v>
          </cell>
          <cell r="H2472" t="str">
            <v>000603520</v>
          </cell>
          <cell r="I2472" t="str">
            <v>Materská škola</v>
          </cell>
          <cell r="J2472" t="str">
            <v>Bratislavský</v>
          </cell>
          <cell r="K2472" t="str">
            <v>Bratislava IV</v>
          </cell>
          <cell r="L2472" t="str">
            <v>84104</v>
          </cell>
          <cell r="M2472" t="str">
            <v>Bratislava-Karlova Ves</v>
          </cell>
          <cell r="N2472" t="str">
            <v>Ladislava Sáru 3</v>
          </cell>
          <cell r="O2472" t="str">
            <v>529397</v>
          </cell>
          <cell r="P2472" t="str">
            <v>NS</v>
          </cell>
          <cell r="Q2472">
            <v>22</v>
          </cell>
          <cell r="R2472">
            <v>0</v>
          </cell>
          <cell r="S2472">
            <v>0</v>
          </cell>
          <cell r="V2472">
            <v>22</v>
          </cell>
          <cell r="W2472">
            <v>0</v>
          </cell>
          <cell r="X2472">
            <v>0</v>
          </cell>
          <cell r="Y2472">
            <v>0</v>
          </cell>
          <cell r="AB2472">
            <v>0</v>
          </cell>
        </row>
        <row r="2473">
          <cell r="G2473">
            <v>710001070</v>
          </cell>
          <cell r="H2473" t="str">
            <v>000603520</v>
          </cell>
          <cell r="I2473" t="str">
            <v>Materská škola</v>
          </cell>
          <cell r="J2473" t="str">
            <v>Bratislavský</v>
          </cell>
          <cell r="K2473" t="str">
            <v>Bratislava IV</v>
          </cell>
          <cell r="L2473" t="str">
            <v>84104</v>
          </cell>
          <cell r="M2473" t="str">
            <v>Bratislava-Karlova Ves</v>
          </cell>
          <cell r="N2473" t="str">
            <v>Borská 4</v>
          </cell>
          <cell r="O2473" t="str">
            <v>529397</v>
          </cell>
          <cell r="P2473" t="str">
            <v>NS</v>
          </cell>
          <cell r="Q2473">
            <v>45</v>
          </cell>
          <cell r="R2473">
            <v>0</v>
          </cell>
          <cell r="S2473">
            <v>0</v>
          </cell>
          <cell r="V2473">
            <v>45</v>
          </cell>
          <cell r="W2473">
            <v>0</v>
          </cell>
          <cell r="X2473">
            <v>0</v>
          </cell>
          <cell r="Y2473">
            <v>0</v>
          </cell>
          <cell r="AB2473">
            <v>0</v>
          </cell>
        </row>
        <row r="2474">
          <cell r="G2474">
            <v>710001088</v>
          </cell>
          <cell r="H2474" t="str">
            <v>000603520</v>
          </cell>
          <cell r="I2474" t="str">
            <v>Materská škola</v>
          </cell>
          <cell r="J2474" t="str">
            <v>Bratislavský</v>
          </cell>
          <cell r="K2474" t="str">
            <v>Bratislava IV</v>
          </cell>
          <cell r="L2474" t="str">
            <v>84104</v>
          </cell>
          <cell r="M2474" t="str">
            <v>Bratislava-Karlova Ves</v>
          </cell>
          <cell r="N2474" t="str">
            <v>Suchohradská 3</v>
          </cell>
          <cell r="O2474" t="str">
            <v>529397</v>
          </cell>
          <cell r="P2474" t="str">
            <v>NS</v>
          </cell>
          <cell r="Q2474">
            <v>36</v>
          </cell>
          <cell r="R2474">
            <v>0</v>
          </cell>
          <cell r="S2474">
            <v>0</v>
          </cell>
          <cell r="V2474">
            <v>36</v>
          </cell>
          <cell r="W2474">
            <v>0</v>
          </cell>
          <cell r="X2474">
            <v>0</v>
          </cell>
          <cell r="Y2474">
            <v>0</v>
          </cell>
          <cell r="AB2474">
            <v>0</v>
          </cell>
        </row>
        <row r="2475">
          <cell r="G2475">
            <v>710034261</v>
          </cell>
          <cell r="H2475" t="str">
            <v>000603520</v>
          </cell>
          <cell r="I2475" t="str">
            <v>Materská škola</v>
          </cell>
          <cell r="J2475" t="str">
            <v>Bratislavský</v>
          </cell>
          <cell r="K2475" t="str">
            <v>Bratislava IV</v>
          </cell>
          <cell r="L2475" t="str">
            <v>84104</v>
          </cell>
          <cell r="M2475" t="str">
            <v>Bratislava-Karlova Ves</v>
          </cell>
          <cell r="N2475" t="str">
            <v>Pod Rovnicami 1</v>
          </cell>
          <cell r="O2475" t="str">
            <v>529397</v>
          </cell>
          <cell r="P2475" t="str">
            <v>NS</v>
          </cell>
          <cell r="Q2475">
            <v>29</v>
          </cell>
          <cell r="R2475">
            <v>0</v>
          </cell>
          <cell r="S2475">
            <v>0</v>
          </cell>
          <cell r="V2475">
            <v>29</v>
          </cell>
          <cell r="W2475">
            <v>0</v>
          </cell>
          <cell r="X2475">
            <v>0</v>
          </cell>
          <cell r="Y2475">
            <v>0</v>
          </cell>
          <cell r="AB2475">
            <v>0</v>
          </cell>
        </row>
        <row r="2476">
          <cell r="G2476">
            <v>710090104</v>
          </cell>
          <cell r="H2476" t="str">
            <v>000603520</v>
          </cell>
          <cell r="I2476" t="str">
            <v>Materská škola</v>
          </cell>
          <cell r="J2476" t="str">
            <v>Bratislavský</v>
          </cell>
          <cell r="K2476" t="str">
            <v>Bratislava IV</v>
          </cell>
          <cell r="L2476" t="str">
            <v>84105</v>
          </cell>
          <cell r="M2476" t="str">
            <v>Bratislava-Karlova Ves</v>
          </cell>
          <cell r="N2476" t="str">
            <v>Majerníkova 11</v>
          </cell>
          <cell r="O2476" t="str">
            <v>529397</v>
          </cell>
          <cell r="P2476" t="str">
            <v>NS</v>
          </cell>
          <cell r="Q2476">
            <v>63</v>
          </cell>
          <cell r="R2476">
            <v>0</v>
          </cell>
          <cell r="S2476">
            <v>0</v>
          </cell>
          <cell r="V2476">
            <v>63</v>
          </cell>
          <cell r="W2476">
            <v>0</v>
          </cell>
          <cell r="X2476">
            <v>0</v>
          </cell>
          <cell r="Y2476">
            <v>0</v>
          </cell>
          <cell r="AB2476">
            <v>0</v>
          </cell>
        </row>
        <row r="2477">
          <cell r="G2477">
            <v>710137509</v>
          </cell>
          <cell r="H2477" t="str">
            <v>000603520</v>
          </cell>
          <cell r="I2477" t="str">
            <v>Materská škola</v>
          </cell>
          <cell r="J2477" t="str">
            <v>Bratislavský</v>
          </cell>
          <cell r="K2477" t="str">
            <v>Bratislava IV</v>
          </cell>
          <cell r="L2477" t="str">
            <v>84105</v>
          </cell>
          <cell r="M2477" t="str">
            <v>Bratislava-Karlova Ves</v>
          </cell>
          <cell r="N2477" t="str">
            <v>Kolískova 14</v>
          </cell>
          <cell r="O2477" t="str">
            <v>529397</v>
          </cell>
          <cell r="P2477" t="str">
            <v>NS</v>
          </cell>
          <cell r="Q2477">
            <v>32</v>
          </cell>
          <cell r="R2477">
            <v>0</v>
          </cell>
          <cell r="S2477">
            <v>0</v>
          </cell>
          <cell r="V2477">
            <v>32</v>
          </cell>
          <cell r="W2477">
            <v>0</v>
          </cell>
          <cell r="X2477">
            <v>0</v>
          </cell>
          <cell r="Y2477">
            <v>0</v>
          </cell>
          <cell r="AB2477">
            <v>0</v>
          </cell>
        </row>
        <row r="2478">
          <cell r="G2478">
            <v>710137568</v>
          </cell>
          <cell r="H2478" t="str">
            <v>000603520</v>
          </cell>
          <cell r="I2478" t="str">
            <v>Materská škola</v>
          </cell>
          <cell r="J2478" t="str">
            <v>Bratislavský</v>
          </cell>
          <cell r="K2478" t="str">
            <v>Bratislava IV</v>
          </cell>
          <cell r="L2478" t="str">
            <v>84105</v>
          </cell>
          <cell r="M2478" t="str">
            <v>Bratislava-Karlova Ves</v>
          </cell>
          <cell r="N2478" t="str">
            <v>Ľudovíta Fullu 12</v>
          </cell>
          <cell r="O2478" t="str">
            <v>529397</v>
          </cell>
          <cell r="P2478" t="str">
            <v>NS</v>
          </cell>
          <cell r="Q2478">
            <v>38</v>
          </cell>
          <cell r="R2478">
            <v>0</v>
          </cell>
          <cell r="S2478">
            <v>0</v>
          </cell>
          <cell r="V2478">
            <v>38</v>
          </cell>
          <cell r="W2478">
            <v>0</v>
          </cell>
          <cell r="X2478">
            <v>0</v>
          </cell>
          <cell r="Y2478">
            <v>0</v>
          </cell>
          <cell r="AB2478">
            <v>0</v>
          </cell>
        </row>
        <row r="2479">
          <cell r="G2479">
            <v>710253397</v>
          </cell>
          <cell r="H2479" t="str">
            <v>000603520</v>
          </cell>
          <cell r="I2479" t="str">
            <v>Materská škola</v>
          </cell>
          <cell r="J2479" t="str">
            <v>Bratislavský</v>
          </cell>
          <cell r="K2479" t="str">
            <v>Bratislava IV</v>
          </cell>
          <cell r="L2479" t="str">
            <v>84105</v>
          </cell>
          <cell r="M2479" t="str">
            <v>Bratislava-Karlova Ves</v>
          </cell>
          <cell r="N2479" t="str">
            <v>Majerníkova 60</v>
          </cell>
          <cell r="O2479" t="str">
            <v>529397</v>
          </cell>
          <cell r="P2479" t="str">
            <v>NS</v>
          </cell>
          <cell r="Q2479">
            <v>21</v>
          </cell>
          <cell r="R2479">
            <v>0</v>
          </cell>
          <cell r="S2479">
            <v>0</v>
          </cell>
          <cell r="V2479">
            <v>21</v>
          </cell>
          <cell r="W2479">
            <v>0</v>
          </cell>
          <cell r="X2479">
            <v>0</v>
          </cell>
          <cell r="Y2479">
            <v>0</v>
          </cell>
          <cell r="AB2479">
            <v>0</v>
          </cell>
        </row>
        <row r="2480">
          <cell r="G2480">
            <v>710034547</v>
          </cell>
          <cell r="H2480" t="str">
            <v>000603422</v>
          </cell>
          <cell r="I2480" t="str">
            <v>Materská škola</v>
          </cell>
          <cell r="J2480" t="str">
            <v>Bratislavský</v>
          </cell>
          <cell r="K2480" t="str">
            <v>Bratislava IV</v>
          </cell>
          <cell r="L2480" t="str">
            <v>84110</v>
          </cell>
          <cell r="M2480" t="str">
            <v>Bratislava-Devín</v>
          </cell>
          <cell r="N2480" t="str">
            <v>Kremeľská 36</v>
          </cell>
          <cell r="O2480" t="str">
            <v>529401</v>
          </cell>
          <cell r="P2480" t="str">
            <v>NS</v>
          </cell>
          <cell r="Q2480">
            <v>13</v>
          </cell>
          <cell r="R2480">
            <v>0</v>
          </cell>
          <cell r="S2480">
            <v>0</v>
          </cell>
          <cell r="V2480">
            <v>13</v>
          </cell>
          <cell r="W2480">
            <v>0</v>
          </cell>
          <cell r="X2480">
            <v>0</v>
          </cell>
          <cell r="Y2480">
            <v>0</v>
          </cell>
          <cell r="AB2480">
            <v>0</v>
          </cell>
        </row>
        <row r="2481">
          <cell r="G2481">
            <v>42170923</v>
          </cell>
          <cell r="H2481" t="str">
            <v>000603414</v>
          </cell>
          <cell r="I2481" t="str">
            <v>Materská škola</v>
          </cell>
          <cell r="J2481" t="str">
            <v>Bratislavský</v>
          </cell>
          <cell r="K2481" t="str">
            <v>Bratislava IV</v>
          </cell>
          <cell r="L2481" t="str">
            <v>84103</v>
          </cell>
          <cell r="M2481" t="str">
            <v>Bratislava-Lamač</v>
          </cell>
          <cell r="N2481" t="str">
            <v>Heyrovského 4</v>
          </cell>
          <cell r="O2481" t="str">
            <v>529419</v>
          </cell>
          <cell r="P2481" t="str">
            <v>PS</v>
          </cell>
          <cell r="Q2481">
            <v>49</v>
          </cell>
          <cell r="R2481">
            <v>0</v>
          </cell>
          <cell r="S2481">
            <v>0</v>
          </cell>
          <cell r="V2481">
            <v>49</v>
          </cell>
          <cell r="W2481">
            <v>0</v>
          </cell>
          <cell r="X2481">
            <v>0</v>
          </cell>
          <cell r="Y2481">
            <v>0</v>
          </cell>
          <cell r="AB2481">
            <v>0</v>
          </cell>
        </row>
        <row r="2482">
          <cell r="G2482">
            <v>710034555</v>
          </cell>
          <cell r="H2482" t="str">
            <v>036070998</v>
          </cell>
          <cell r="I2482" t="str">
            <v>Základná škola s materskou školou - predprimárne vzdelávanie</v>
          </cell>
          <cell r="J2482" t="str">
            <v>Bratislavský</v>
          </cell>
          <cell r="K2482" t="str">
            <v>Bratislava IV</v>
          </cell>
          <cell r="L2482" t="str">
            <v>84106</v>
          </cell>
          <cell r="M2482" t="str">
            <v>Bratislava-Záhorská Bystrica</v>
          </cell>
          <cell r="N2482" t="str">
            <v>Hargašova 7</v>
          </cell>
          <cell r="O2482" t="str">
            <v>529427</v>
          </cell>
          <cell r="P2482" t="str">
            <v>NS</v>
          </cell>
          <cell r="Q2482">
            <v>60</v>
          </cell>
          <cell r="R2482">
            <v>0</v>
          </cell>
          <cell r="S2482">
            <v>0</v>
          </cell>
          <cell r="V2482">
            <v>60</v>
          </cell>
          <cell r="W2482">
            <v>0</v>
          </cell>
          <cell r="X2482">
            <v>0</v>
          </cell>
          <cell r="Y2482">
            <v>0</v>
          </cell>
          <cell r="AB2482">
            <v>0</v>
          </cell>
        </row>
        <row r="2483">
          <cell r="G2483">
            <v>710001126</v>
          </cell>
          <cell r="H2483" t="str">
            <v>000641243</v>
          </cell>
          <cell r="I2483" t="str">
            <v>Materská škola</v>
          </cell>
          <cell r="J2483" t="str">
            <v>Bratislavský</v>
          </cell>
          <cell r="K2483" t="str">
            <v>Bratislava V</v>
          </cell>
          <cell r="L2483" t="str">
            <v>85110</v>
          </cell>
          <cell r="M2483" t="str">
            <v>Bratislava-Čunovo</v>
          </cell>
          <cell r="N2483" t="str">
            <v>Hraničiarska 101</v>
          </cell>
          <cell r="O2483" t="str">
            <v>529435</v>
          </cell>
          <cell r="P2483" t="str">
            <v>NS</v>
          </cell>
          <cell r="Q2483">
            <v>20</v>
          </cell>
          <cell r="R2483">
            <v>0</v>
          </cell>
          <cell r="S2483">
            <v>0</v>
          </cell>
          <cell r="V2483">
            <v>20</v>
          </cell>
          <cell r="W2483">
            <v>0</v>
          </cell>
          <cell r="X2483">
            <v>0</v>
          </cell>
          <cell r="Y2483">
            <v>0</v>
          </cell>
          <cell r="AB2483">
            <v>0</v>
          </cell>
        </row>
        <row r="2484">
          <cell r="G2484">
            <v>710034563</v>
          </cell>
          <cell r="H2484" t="str">
            <v>031754945</v>
          </cell>
          <cell r="I2484" t="str">
            <v>Elokované pracovisko ako súčasť Základnej školy s materskou školou</v>
          </cell>
          <cell r="J2484" t="str">
            <v>Bratislavský</v>
          </cell>
          <cell r="K2484" t="str">
            <v>Bratislava V</v>
          </cell>
          <cell r="L2484" t="str">
            <v>85110</v>
          </cell>
          <cell r="M2484" t="str">
            <v>Bratislava-Jarovce</v>
          </cell>
          <cell r="N2484" t="str">
            <v>Trnková 4</v>
          </cell>
          <cell r="O2484" t="str">
            <v>529443</v>
          </cell>
          <cell r="P2484" t="str">
            <v>NS</v>
          </cell>
          <cell r="Q2484">
            <v>35</v>
          </cell>
          <cell r="R2484">
            <v>0</v>
          </cell>
          <cell r="S2484">
            <v>0</v>
          </cell>
          <cell r="V2484">
            <v>35</v>
          </cell>
          <cell r="W2484">
            <v>0</v>
          </cell>
          <cell r="X2484">
            <v>0</v>
          </cell>
          <cell r="Y2484">
            <v>0</v>
          </cell>
          <cell r="AB2484">
            <v>0</v>
          </cell>
        </row>
        <row r="2485">
          <cell r="G2485">
            <v>710001134</v>
          </cell>
          <cell r="H2485" t="str">
            <v>000603201</v>
          </cell>
          <cell r="I2485" t="str">
            <v>Materská škola</v>
          </cell>
          <cell r="J2485" t="str">
            <v>Bratislavský</v>
          </cell>
          <cell r="K2485" t="str">
            <v>Bratislava V</v>
          </cell>
          <cell r="L2485" t="str">
            <v>85104</v>
          </cell>
          <cell r="M2485" t="str">
            <v>Bratislava-Petržalka</v>
          </cell>
          <cell r="N2485" t="str">
            <v>Bulíkova 25</v>
          </cell>
          <cell r="O2485" t="str">
            <v>529460</v>
          </cell>
          <cell r="P2485" t="str">
            <v>NS</v>
          </cell>
          <cell r="Q2485">
            <v>40</v>
          </cell>
          <cell r="R2485">
            <v>0</v>
          </cell>
          <cell r="S2485">
            <v>0</v>
          </cell>
          <cell r="V2485">
            <v>40</v>
          </cell>
          <cell r="W2485">
            <v>0</v>
          </cell>
          <cell r="X2485">
            <v>0</v>
          </cell>
          <cell r="Y2485">
            <v>0</v>
          </cell>
          <cell r="AB2485">
            <v>0</v>
          </cell>
        </row>
        <row r="2486">
          <cell r="G2486">
            <v>710001169</v>
          </cell>
          <cell r="H2486" t="str">
            <v>000603201</v>
          </cell>
          <cell r="I2486" t="str">
            <v>Materská škola</v>
          </cell>
          <cell r="J2486" t="str">
            <v>Bratislavský</v>
          </cell>
          <cell r="K2486" t="str">
            <v>Bratislava V</v>
          </cell>
          <cell r="L2486" t="str">
            <v>85104</v>
          </cell>
          <cell r="M2486" t="str">
            <v>Bratislava-Petržalka</v>
          </cell>
          <cell r="N2486" t="str">
            <v>Haanova 9</v>
          </cell>
          <cell r="O2486" t="str">
            <v>529460</v>
          </cell>
          <cell r="P2486" t="str">
            <v>NS</v>
          </cell>
          <cell r="Q2486">
            <v>33</v>
          </cell>
          <cell r="R2486">
            <v>0</v>
          </cell>
          <cell r="S2486">
            <v>0</v>
          </cell>
          <cell r="V2486">
            <v>33</v>
          </cell>
          <cell r="W2486">
            <v>0</v>
          </cell>
          <cell r="X2486">
            <v>0</v>
          </cell>
          <cell r="Y2486">
            <v>0</v>
          </cell>
          <cell r="AB2486">
            <v>0</v>
          </cell>
        </row>
        <row r="2487">
          <cell r="G2487">
            <v>710001185</v>
          </cell>
          <cell r="H2487" t="str">
            <v>000603201</v>
          </cell>
          <cell r="I2487" t="str">
            <v>Materská škola</v>
          </cell>
          <cell r="J2487" t="str">
            <v>Bratislavský</v>
          </cell>
          <cell r="K2487" t="str">
            <v>Bratislava V</v>
          </cell>
          <cell r="L2487" t="str">
            <v>85104</v>
          </cell>
          <cell r="M2487" t="str">
            <v>Bratislava-Petržalka</v>
          </cell>
          <cell r="N2487" t="str">
            <v>Šustekova 33</v>
          </cell>
          <cell r="O2487" t="str">
            <v>529460</v>
          </cell>
          <cell r="P2487" t="str">
            <v>NS</v>
          </cell>
          <cell r="Q2487">
            <v>27</v>
          </cell>
          <cell r="R2487">
            <v>0</v>
          </cell>
          <cell r="S2487">
            <v>0</v>
          </cell>
          <cell r="V2487">
            <v>27</v>
          </cell>
          <cell r="W2487">
            <v>0</v>
          </cell>
          <cell r="X2487">
            <v>0</v>
          </cell>
          <cell r="Y2487">
            <v>0</v>
          </cell>
          <cell r="AB2487">
            <v>0</v>
          </cell>
        </row>
        <row r="2488">
          <cell r="G2488">
            <v>710001193</v>
          </cell>
          <cell r="H2488" t="str">
            <v>000603201</v>
          </cell>
          <cell r="I2488" t="str">
            <v>Materská škola</v>
          </cell>
          <cell r="J2488" t="str">
            <v>Bratislavský</v>
          </cell>
          <cell r="K2488" t="str">
            <v>Bratislava V</v>
          </cell>
          <cell r="L2488" t="str">
            <v>85103</v>
          </cell>
          <cell r="M2488" t="str">
            <v>Bratislava-Petržalka</v>
          </cell>
          <cell r="N2488" t="str">
            <v>Lachova 31</v>
          </cell>
          <cell r="O2488" t="str">
            <v>529460</v>
          </cell>
          <cell r="P2488" t="str">
            <v>NS</v>
          </cell>
          <cell r="Q2488">
            <v>45</v>
          </cell>
          <cell r="R2488">
            <v>0</v>
          </cell>
          <cell r="S2488">
            <v>0</v>
          </cell>
          <cell r="V2488">
            <v>45</v>
          </cell>
          <cell r="W2488">
            <v>0</v>
          </cell>
          <cell r="X2488">
            <v>0</v>
          </cell>
          <cell r="Y2488">
            <v>0</v>
          </cell>
          <cell r="AB2488">
            <v>0</v>
          </cell>
        </row>
        <row r="2489">
          <cell r="G2489">
            <v>710001207</v>
          </cell>
          <cell r="H2489" t="str">
            <v>000603201</v>
          </cell>
          <cell r="I2489" t="str">
            <v>Materská škola</v>
          </cell>
          <cell r="J2489" t="str">
            <v>Bratislavský</v>
          </cell>
          <cell r="K2489" t="str">
            <v>Bratislava V</v>
          </cell>
          <cell r="L2489" t="str">
            <v>85103</v>
          </cell>
          <cell r="M2489" t="str">
            <v>Bratislava-Petržalka</v>
          </cell>
          <cell r="N2489" t="str">
            <v>Gessayova 31</v>
          </cell>
          <cell r="O2489" t="str">
            <v>529460</v>
          </cell>
          <cell r="P2489" t="str">
            <v>NS</v>
          </cell>
          <cell r="Q2489">
            <v>38</v>
          </cell>
          <cell r="R2489">
            <v>0</v>
          </cell>
          <cell r="S2489">
            <v>0</v>
          </cell>
          <cell r="V2489">
            <v>38</v>
          </cell>
          <cell r="W2489">
            <v>0</v>
          </cell>
          <cell r="X2489">
            <v>0</v>
          </cell>
          <cell r="Y2489">
            <v>0</v>
          </cell>
          <cell r="AB2489">
            <v>0</v>
          </cell>
        </row>
        <row r="2490">
          <cell r="G2490">
            <v>710001215</v>
          </cell>
          <cell r="H2490" t="str">
            <v>000603201</v>
          </cell>
          <cell r="I2490" t="str">
            <v>Materská škola</v>
          </cell>
          <cell r="J2490" t="str">
            <v>Bratislavský</v>
          </cell>
          <cell r="K2490" t="str">
            <v>Bratislava V</v>
          </cell>
          <cell r="L2490" t="str">
            <v>85104</v>
          </cell>
          <cell r="M2490" t="str">
            <v>Bratislava-Petržalka</v>
          </cell>
          <cell r="N2490" t="str">
            <v>Jankolova 8</v>
          </cell>
          <cell r="O2490" t="str">
            <v>529460</v>
          </cell>
          <cell r="P2490" t="str">
            <v>NS</v>
          </cell>
          <cell r="Q2490">
            <v>28</v>
          </cell>
          <cell r="R2490">
            <v>0</v>
          </cell>
          <cell r="S2490">
            <v>0</v>
          </cell>
          <cell r="V2490">
            <v>28</v>
          </cell>
          <cell r="W2490">
            <v>0</v>
          </cell>
          <cell r="X2490">
            <v>0</v>
          </cell>
          <cell r="Y2490">
            <v>0</v>
          </cell>
          <cell r="AB2490">
            <v>0</v>
          </cell>
        </row>
        <row r="2491">
          <cell r="G2491">
            <v>710001266</v>
          </cell>
          <cell r="H2491" t="str">
            <v>000603201</v>
          </cell>
          <cell r="I2491" t="str">
            <v>Materská škola</v>
          </cell>
          <cell r="J2491" t="str">
            <v>Bratislavský</v>
          </cell>
          <cell r="K2491" t="str">
            <v>Bratislava V</v>
          </cell>
          <cell r="L2491" t="str">
            <v>85102</v>
          </cell>
          <cell r="M2491" t="str">
            <v>Bratislava-Petržalka</v>
          </cell>
          <cell r="N2491" t="str">
            <v>Bradáčova 4</v>
          </cell>
          <cell r="O2491" t="str">
            <v>529460</v>
          </cell>
          <cell r="P2491" t="str">
            <v>NS</v>
          </cell>
          <cell r="Q2491">
            <v>38</v>
          </cell>
          <cell r="R2491">
            <v>0</v>
          </cell>
          <cell r="S2491">
            <v>0</v>
          </cell>
          <cell r="V2491">
            <v>38</v>
          </cell>
          <cell r="W2491">
            <v>0</v>
          </cell>
          <cell r="X2491">
            <v>0</v>
          </cell>
          <cell r="Y2491">
            <v>0</v>
          </cell>
          <cell r="AB2491">
            <v>0</v>
          </cell>
        </row>
        <row r="2492">
          <cell r="G2492">
            <v>710001304</v>
          </cell>
          <cell r="H2492" t="str">
            <v>000603201</v>
          </cell>
          <cell r="I2492" t="str">
            <v>Materská škola</v>
          </cell>
          <cell r="J2492" t="str">
            <v>Bratislavský</v>
          </cell>
          <cell r="K2492" t="str">
            <v>Bratislava V</v>
          </cell>
          <cell r="L2492" t="str">
            <v>85102</v>
          </cell>
          <cell r="M2492" t="str">
            <v>Bratislava-Petržalka</v>
          </cell>
          <cell r="N2492" t="str">
            <v>Rovniankova 8</v>
          </cell>
          <cell r="O2492" t="str">
            <v>529460</v>
          </cell>
          <cell r="P2492" t="str">
            <v>NS</v>
          </cell>
          <cell r="Q2492">
            <v>35</v>
          </cell>
          <cell r="R2492">
            <v>0</v>
          </cell>
          <cell r="S2492">
            <v>0</v>
          </cell>
          <cell r="V2492">
            <v>35</v>
          </cell>
          <cell r="W2492">
            <v>0</v>
          </cell>
          <cell r="X2492">
            <v>0</v>
          </cell>
          <cell r="Y2492">
            <v>0</v>
          </cell>
          <cell r="AB2492">
            <v>0</v>
          </cell>
        </row>
        <row r="2493">
          <cell r="G2493">
            <v>710034601</v>
          </cell>
          <cell r="H2493" t="str">
            <v>000603201</v>
          </cell>
          <cell r="I2493" t="str">
            <v>Materská škola</v>
          </cell>
          <cell r="J2493" t="str">
            <v>Bratislavský</v>
          </cell>
          <cell r="K2493" t="str">
            <v>Bratislava V</v>
          </cell>
          <cell r="L2493" t="str">
            <v>85105</v>
          </cell>
          <cell r="M2493" t="str">
            <v>Bratislava-Petržalka</v>
          </cell>
          <cell r="N2493" t="str">
            <v>Strečnianska 2</v>
          </cell>
          <cell r="O2493" t="str">
            <v>529460</v>
          </cell>
          <cell r="P2493" t="str">
            <v>NS</v>
          </cell>
          <cell r="Q2493">
            <v>62</v>
          </cell>
          <cell r="R2493">
            <v>0</v>
          </cell>
          <cell r="S2493">
            <v>0</v>
          </cell>
          <cell r="V2493">
            <v>62</v>
          </cell>
          <cell r="W2493">
            <v>0</v>
          </cell>
          <cell r="X2493">
            <v>0</v>
          </cell>
          <cell r="Y2493">
            <v>0</v>
          </cell>
          <cell r="AB2493">
            <v>0</v>
          </cell>
        </row>
        <row r="2494">
          <cell r="G2494">
            <v>710034636</v>
          </cell>
          <cell r="H2494" t="str">
            <v>000603201</v>
          </cell>
          <cell r="I2494" t="str">
            <v>Materská škola</v>
          </cell>
          <cell r="J2494" t="str">
            <v>Bratislavský</v>
          </cell>
          <cell r="K2494" t="str">
            <v>Bratislava V</v>
          </cell>
          <cell r="L2494" t="str">
            <v>85106</v>
          </cell>
          <cell r="M2494" t="str">
            <v>Bratislava-Petržalka</v>
          </cell>
          <cell r="N2494" t="str">
            <v>Lietavská 1</v>
          </cell>
          <cell r="O2494" t="str">
            <v>529460</v>
          </cell>
          <cell r="P2494" t="str">
            <v>NS</v>
          </cell>
          <cell r="Q2494">
            <v>55</v>
          </cell>
          <cell r="R2494">
            <v>0</v>
          </cell>
          <cell r="S2494">
            <v>0</v>
          </cell>
          <cell r="V2494">
            <v>55</v>
          </cell>
          <cell r="W2494">
            <v>0</v>
          </cell>
          <cell r="X2494">
            <v>0</v>
          </cell>
          <cell r="Y2494">
            <v>0</v>
          </cell>
          <cell r="AB2494">
            <v>0</v>
          </cell>
        </row>
        <row r="2495">
          <cell r="G2495">
            <v>710034695</v>
          </cell>
          <cell r="H2495" t="str">
            <v>000603201</v>
          </cell>
          <cell r="I2495" t="str">
            <v>Materská škola</v>
          </cell>
          <cell r="J2495" t="str">
            <v>Bratislavský</v>
          </cell>
          <cell r="K2495" t="str">
            <v>Bratislava V</v>
          </cell>
          <cell r="L2495" t="str">
            <v>85101</v>
          </cell>
          <cell r="M2495" t="str">
            <v>Bratislava-Petržalka</v>
          </cell>
          <cell r="N2495" t="str">
            <v>Pifflova 10</v>
          </cell>
          <cell r="O2495" t="str">
            <v>529460</v>
          </cell>
          <cell r="P2495" t="str">
            <v>NS</v>
          </cell>
          <cell r="Q2495">
            <v>63</v>
          </cell>
          <cell r="R2495">
            <v>0</v>
          </cell>
          <cell r="S2495">
            <v>0</v>
          </cell>
          <cell r="V2495">
            <v>63</v>
          </cell>
          <cell r="W2495">
            <v>0</v>
          </cell>
          <cell r="X2495">
            <v>0</v>
          </cell>
          <cell r="Y2495">
            <v>0</v>
          </cell>
          <cell r="AB2495">
            <v>0</v>
          </cell>
        </row>
        <row r="2496">
          <cell r="G2496">
            <v>710034717</v>
          </cell>
          <cell r="H2496" t="str">
            <v>000603201</v>
          </cell>
          <cell r="I2496" t="str">
            <v>Materská škola</v>
          </cell>
          <cell r="J2496" t="str">
            <v>Bratislavský</v>
          </cell>
          <cell r="K2496" t="str">
            <v>Bratislava V</v>
          </cell>
          <cell r="L2496" t="str">
            <v>85101</v>
          </cell>
          <cell r="M2496" t="str">
            <v>Bratislava-Petržalka</v>
          </cell>
          <cell r="N2496" t="str">
            <v>Macharova 1</v>
          </cell>
          <cell r="O2496" t="str">
            <v>529460</v>
          </cell>
          <cell r="P2496" t="str">
            <v>NS</v>
          </cell>
          <cell r="Q2496">
            <v>43</v>
          </cell>
          <cell r="R2496">
            <v>0</v>
          </cell>
          <cell r="S2496">
            <v>0</v>
          </cell>
          <cell r="V2496">
            <v>43</v>
          </cell>
          <cell r="W2496">
            <v>0</v>
          </cell>
          <cell r="X2496">
            <v>0</v>
          </cell>
          <cell r="Y2496">
            <v>0</v>
          </cell>
          <cell r="AB2496">
            <v>0</v>
          </cell>
        </row>
        <row r="2497">
          <cell r="G2497">
            <v>710034725</v>
          </cell>
          <cell r="H2497" t="str">
            <v>000603201</v>
          </cell>
          <cell r="I2497" t="str">
            <v>Materská škola</v>
          </cell>
          <cell r="J2497" t="str">
            <v>Bratislavský</v>
          </cell>
          <cell r="K2497" t="str">
            <v>Bratislava V</v>
          </cell>
          <cell r="L2497" t="str">
            <v>85101</v>
          </cell>
          <cell r="M2497" t="str">
            <v>Bratislava-Petržalka</v>
          </cell>
          <cell r="N2497" t="str">
            <v>Iľjušinova 1</v>
          </cell>
          <cell r="O2497" t="str">
            <v>529460</v>
          </cell>
          <cell r="P2497" t="str">
            <v>NS</v>
          </cell>
          <cell r="Q2497">
            <v>72</v>
          </cell>
          <cell r="R2497">
            <v>0</v>
          </cell>
          <cell r="S2497">
            <v>0</v>
          </cell>
          <cell r="V2497">
            <v>72</v>
          </cell>
          <cell r="W2497">
            <v>0</v>
          </cell>
          <cell r="X2497">
            <v>0</v>
          </cell>
          <cell r="Y2497">
            <v>0</v>
          </cell>
          <cell r="AB2497">
            <v>0</v>
          </cell>
        </row>
        <row r="2498">
          <cell r="G2498">
            <v>710034733</v>
          </cell>
          <cell r="H2498" t="str">
            <v>000603201</v>
          </cell>
          <cell r="I2498" t="str">
            <v>Materská škola</v>
          </cell>
          <cell r="J2498" t="str">
            <v>Bratislavský</v>
          </cell>
          <cell r="K2498" t="str">
            <v>Bratislava V</v>
          </cell>
          <cell r="L2498" t="str">
            <v>85101</v>
          </cell>
          <cell r="M2498" t="str">
            <v>Bratislava-Petržalka</v>
          </cell>
          <cell r="N2498" t="str">
            <v>Röntgenova 16</v>
          </cell>
          <cell r="O2498" t="str">
            <v>529460</v>
          </cell>
          <cell r="P2498" t="str">
            <v>NS</v>
          </cell>
          <cell r="Q2498">
            <v>86</v>
          </cell>
          <cell r="R2498">
            <v>0</v>
          </cell>
          <cell r="S2498">
            <v>0</v>
          </cell>
          <cell r="V2498">
            <v>86</v>
          </cell>
          <cell r="W2498">
            <v>0</v>
          </cell>
          <cell r="X2498">
            <v>0</v>
          </cell>
          <cell r="Y2498">
            <v>0</v>
          </cell>
          <cell r="AB2498">
            <v>0</v>
          </cell>
        </row>
        <row r="2499">
          <cell r="G2499">
            <v>710034741</v>
          </cell>
          <cell r="H2499" t="str">
            <v>000603201</v>
          </cell>
          <cell r="I2499" t="str">
            <v>Materská škola</v>
          </cell>
          <cell r="J2499" t="str">
            <v>Bratislavský</v>
          </cell>
          <cell r="K2499" t="str">
            <v>Bratislava V</v>
          </cell>
          <cell r="L2499" t="str">
            <v>85107</v>
          </cell>
          <cell r="M2499" t="str">
            <v>Bratislava-Petržalka</v>
          </cell>
          <cell r="N2499" t="str">
            <v>Turnianska 6</v>
          </cell>
          <cell r="O2499" t="str">
            <v>529460</v>
          </cell>
          <cell r="P2499" t="str">
            <v>NS</v>
          </cell>
          <cell r="Q2499">
            <v>65</v>
          </cell>
          <cell r="R2499">
            <v>0</v>
          </cell>
          <cell r="S2499">
            <v>0</v>
          </cell>
          <cell r="V2499">
            <v>65</v>
          </cell>
          <cell r="W2499">
            <v>0</v>
          </cell>
          <cell r="X2499">
            <v>0</v>
          </cell>
          <cell r="Y2499">
            <v>0</v>
          </cell>
          <cell r="AB2499">
            <v>0</v>
          </cell>
        </row>
        <row r="2500">
          <cell r="G2500">
            <v>710034768</v>
          </cell>
          <cell r="H2500" t="str">
            <v>000603201</v>
          </cell>
          <cell r="I2500" t="str">
            <v>Materská škola</v>
          </cell>
          <cell r="J2500" t="str">
            <v>Bratislavský</v>
          </cell>
          <cell r="K2500" t="str">
            <v>Bratislava V</v>
          </cell>
          <cell r="L2500" t="str">
            <v>85105</v>
          </cell>
          <cell r="M2500" t="str">
            <v>Bratislava-Petržalka</v>
          </cell>
          <cell r="N2500" t="str">
            <v>Holíčska 30</v>
          </cell>
          <cell r="O2500" t="str">
            <v>529460</v>
          </cell>
          <cell r="P2500" t="str">
            <v>NS</v>
          </cell>
          <cell r="Q2500">
            <v>66</v>
          </cell>
          <cell r="R2500">
            <v>0</v>
          </cell>
          <cell r="S2500">
            <v>0</v>
          </cell>
          <cell r="V2500">
            <v>66</v>
          </cell>
          <cell r="W2500">
            <v>0</v>
          </cell>
          <cell r="X2500">
            <v>0</v>
          </cell>
          <cell r="Y2500">
            <v>0</v>
          </cell>
          <cell r="AB2500">
            <v>0</v>
          </cell>
        </row>
        <row r="2501">
          <cell r="G2501">
            <v>710034792</v>
          </cell>
          <cell r="H2501" t="str">
            <v>000603201</v>
          </cell>
          <cell r="I2501" t="str">
            <v>Materská škola</v>
          </cell>
          <cell r="J2501" t="str">
            <v>Bratislavský</v>
          </cell>
          <cell r="K2501" t="str">
            <v>Bratislava V</v>
          </cell>
          <cell r="L2501" t="str">
            <v>85107</v>
          </cell>
          <cell r="M2501" t="str">
            <v>Bratislava-Petržalka</v>
          </cell>
          <cell r="N2501" t="str">
            <v>Bzovícka 6</v>
          </cell>
          <cell r="O2501" t="str">
            <v>529460</v>
          </cell>
          <cell r="P2501" t="str">
            <v>NS</v>
          </cell>
          <cell r="Q2501">
            <v>49</v>
          </cell>
          <cell r="R2501">
            <v>0</v>
          </cell>
          <cell r="S2501">
            <v>0</v>
          </cell>
          <cell r="V2501">
            <v>49</v>
          </cell>
          <cell r="W2501">
            <v>0</v>
          </cell>
          <cell r="X2501">
            <v>0</v>
          </cell>
          <cell r="Y2501">
            <v>0</v>
          </cell>
          <cell r="AB2501">
            <v>0</v>
          </cell>
        </row>
        <row r="2502">
          <cell r="G2502">
            <v>710034806</v>
          </cell>
          <cell r="H2502" t="str">
            <v>000603201</v>
          </cell>
          <cell r="I2502" t="str">
            <v>Materská škola</v>
          </cell>
          <cell r="J2502" t="str">
            <v>Bratislavský</v>
          </cell>
          <cell r="K2502" t="str">
            <v>Bratislava V</v>
          </cell>
          <cell r="L2502" t="str">
            <v>85101</v>
          </cell>
          <cell r="M2502" t="str">
            <v>Bratislava-Petržalka</v>
          </cell>
          <cell r="N2502" t="str">
            <v>Ševčenkova 35</v>
          </cell>
          <cell r="O2502" t="str">
            <v>529460</v>
          </cell>
          <cell r="P2502" t="str">
            <v>NS</v>
          </cell>
          <cell r="Q2502">
            <v>70</v>
          </cell>
          <cell r="R2502">
            <v>0</v>
          </cell>
          <cell r="S2502">
            <v>0</v>
          </cell>
          <cell r="V2502">
            <v>70</v>
          </cell>
          <cell r="W2502">
            <v>0</v>
          </cell>
          <cell r="X2502">
            <v>0</v>
          </cell>
          <cell r="Y2502">
            <v>0</v>
          </cell>
          <cell r="AB2502">
            <v>0</v>
          </cell>
        </row>
        <row r="2503">
          <cell r="G2503">
            <v>710034814</v>
          </cell>
          <cell r="H2503" t="str">
            <v>000603201</v>
          </cell>
          <cell r="I2503" t="str">
            <v>Materská škola</v>
          </cell>
          <cell r="J2503" t="str">
            <v>Bratislavský</v>
          </cell>
          <cell r="K2503" t="str">
            <v>Bratislava V</v>
          </cell>
          <cell r="L2503" t="str">
            <v>85101</v>
          </cell>
          <cell r="M2503" t="str">
            <v>Bratislava-Petržalka</v>
          </cell>
          <cell r="N2503" t="str">
            <v>Bohrova 1</v>
          </cell>
          <cell r="O2503" t="str">
            <v>529460</v>
          </cell>
          <cell r="P2503" t="str">
            <v>NS</v>
          </cell>
          <cell r="Q2503">
            <v>30</v>
          </cell>
          <cell r="R2503">
            <v>0</v>
          </cell>
          <cell r="S2503">
            <v>0</v>
          </cell>
          <cell r="V2503">
            <v>30</v>
          </cell>
          <cell r="W2503">
            <v>0</v>
          </cell>
          <cell r="X2503">
            <v>0</v>
          </cell>
          <cell r="Y2503">
            <v>0</v>
          </cell>
          <cell r="AB2503">
            <v>0</v>
          </cell>
        </row>
        <row r="2504">
          <cell r="G2504">
            <v>710256345</v>
          </cell>
          <cell r="H2504" t="str">
            <v>000603201</v>
          </cell>
          <cell r="I2504" t="str">
            <v>Materská škola</v>
          </cell>
          <cell r="J2504" t="str">
            <v>Bratislavský</v>
          </cell>
          <cell r="K2504" t="str">
            <v>Bratislava V</v>
          </cell>
          <cell r="L2504" t="str">
            <v>85101</v>
          </cell>
          <cell r="M2504" t="str">
            <v>Bratislava-Petržalka</v>
          </cell>
          <cell r="N2504" t="str">
            <v>Tupolevova 20</v>
          </cell>
          <cell r="O2504" t="str">
            <v>529460</v>
          </cell>
          <cell r="P2504" t="str">
            <v>NS</v>
          </cell>
          <cell r="Q2504">
            <v>21</v>
          </cell>
          <cell r="R2504">
            <v>0</v>
          </cell>
          <cell r="S2504">
            <v>0</v>
          </cell>
          <cell r="V2504">
            <v>21</v>
          </cell>
          <cell r="W2504">
            <v>0</v>
          </cell>
          <cell r="X2504">
            <v>0</v>
          </cell>
          <cell r="Y2504">
            <v>0</v>
          </cell>
          <cell r="AB2504">
            <v>0</v>
          </cell>
        </row>
        <row r="2505">
          <cell r="G2505">
            <v>710260644</v>
          </cell>
          <cell r="H2505" t="str">
            <v>000603201</v>
          </cell>
          <cell r="I2505" t="str">
            <v>Materská škola</v>
          </cell>
          <cell r="J2505" t="str">
            <v>Bratislavský</v>
          </cell>
          <cell r="K2505" t="str">
            <v>Bratislava V</v>
          </cell>
          <cell r="L2505" t="str">
            <v>85103</v>
          </cell>
          <cell r="M2505" t="str">
            <v>Bratislava-Petržalka</v>
          </cell>
          <cell r="N2505" t="str">
            <v>Gessayova 2</v>
          </cell>
          <cell r="O2505" t="str">
            <v>529460</v>
          </cell>
          <cell r="P2505" t="str">
            <v>NS</v>
          </cell>
          <cell r="Q2505">
            <v>22</v>
          </cell>
          <cell r="R2505">
            <v>0</v>
          </cell>
          <cell r="S2505">
            <v>0</v>
          </cell>
          <cell r="V2505">
            <v>22</v>
          </cell>
          <cell r="W2505">
            <v>0</v>
          </cell>
          <cell r="X2505">
            <v>0</v>
          </cell>
          <cell r="Y2505">
            <v>0</v>
          </cell>
          <cell r="AB2505">
            <v>0</v>
          </cell>
        </row>
        <row r="2506">
          <cell r="G2506">
            <v>710270496</v>
          </cell>
          <cell r="H2506" t="str">
            <v>000603201</v>
          </cell>
          <cell r="I2506" t="str">
            <v>Materská škola</v>
          </cell>
          <cell r="J2506" t="str">
            <v>Bratislavský</v>
          </cell>
          <cell r="K2506" t="str">
            <v>Bratislava V</v>
          </cell>
          <cell r="L2506" t="str">
            <v>85106</v>
          </cell>
          <cell r="M2506" t="str">
            <v>Bratislava-Petržalka</v>
          </cell>
          <cell r="N2506" t="str">
            <v>Vyšehradská 17</v>
          </cell>
          <cell r="O2506" t="str">
            <v>529460</v>
          </cell>
          <cell r="P2506" t="str">
            <v>NS</v>
          </cell>
          <cell r="Q2506">
            <v>24</v>
          </cell>
          <cell r="R2506">
            <v>0</v>
          </cell>
          <cell r="S2506">
            <v>0</v>
          </cell>
          <cell r="V2506">
            <v>24</v>
          </cell>
          <cell r="W2506">
            <v>0</v>
          </cell>
          <cell r="X2506">
            <v>0</v>
          </cell>
          <cell r="Y2506">
            <v>0</v>
          </cell>
          <cell r="AB2506">
            <v>0</v>
          </cell>
        </row>
        <row r="2507">
          <cell r="G2507">
            <v>710001347</v>
          </cell>
          <cell r="H2507" t="str">
            <v>031781845</v>
          </cell>
          <cell r="I2507" t="str">
            <v>Elokované pracovisko ako súčasť Základnej školy s materskou školou</v>
          </cell>
          <cell r="J2507" t="str">
            <v>Bratislavský</v>
          </cell>
          <cell r="K2507" t="str">
            <v>Bratislava V</v>
          </cell>
          <cell r="L2507" t="str">
            <v>85110</v>
          </cell>
          <cell r="M2507" t="str">
            <v>Bratislava-Rusovce</v>
          </cell>
          <cell r="N2507" t="str">
            <v>Kovácsova 465</v>
          </cell>
          <cell r="O2507" t="str">
            <v>529494</v>
          </cell>
          <cell r="P2507" t="str">
            <v>NS</v>
          </cell>
          <cell r="Q2507">
            <v>48</v>
          </cell>
          <cell r="R2507">
            <v>0</v>
          </cell>
          <cell r="S2507">
            <v>0</v>
          </cell>
          <cell r="V2507">
            <v>48</v>
          </cell>
          <cell r="W2507">
            <v>0</v>
          </cell>
          <cell r="X2507">
            <v>0</v>
          </cell>
          <cell r="Y2507">
            <v>0</v>
          </cell>
          <cell r="AB2507">
            <v>0</v>
          </cell>
        </row>
        <row r="2508">
          <cell r="G2508">
            <v>710035691</v>
          </cell>
          <cell r="H2508" t="str">
            <v>000310182</v>
          </cell>
          <cell r="I2508" t="str">
            <v>Materská škola</v>
          </cell>
          <cell r="J2508" t="str">
            <v>Trenčiansky</v>
          </cell>
          <cell r="K2508" t="str">
            <v>Bánovce nad Bebravou</v>
          </cell>
          <cell r="L2508" t="str">
            <v>95701</v>
          </cell>
          <cell r="M2508" t="str">
            <v>Bánovce nad Bebravou</v>
          </cell>
          <cell r="N2508" t="str">
            <v>Radlinského 1668/10</v>
          </cell>
          <cell r="O2508" t="str">
            <v>542652</v>
          </cell>
          <cell r="P2508" t="str">
            <v>NS</v>
          </cell>
          <cell r="Q2508">
            <v>33</v>
          </cell>
          <cell r="V2508">
            <v>33</v>
          </cell>
          <cell r="W2508">
            <v>1</v>
          </cell>
          <cell r="AB2508">
            <v>1</v>
          </cell>
        </row>
        <row r="2509">
          <cell r="G2509">
            <v>710035705</v>
          </cell>
          <cell r="H2509" t="str">
            <v>000310182</v>
          </cell>
          <cell r="I2509" t="str">
            <v>Materská škola</v>
          </cell>
          <cell r="J2509" t="str">
            <v>Trenčiansky</v>
          </cell>
          <cell r="K2509" t="str">
            <v>Bánovce nad Bebravou</v>
          </cell>
          <cell r="L2509" t="str">
            <v>95701</v>
          </cell>
          <cell r="M2509" t="str">
            <v>Bánovce nad Bebravou</v>
          </cell>
          <cell r="N2509" t="str">
            <v>5. apríla 793/12</v>
          </cell>
          <cell r="O2509" t="str">
            <v>542652</v>
          </cell>
          <cell r="P2509" t="str">
            <v>NS</v>
          </cell>
          <cell r="Q2509">
            <v>27</v>
          </cell>
          <cell r="R2509">
            <v>0</v>
          </cell>
          <cell r="S2509">
            <v>0</v>
          </cell>
          <cell r="V2509">
            <v>27</v>
          </cell>
          <cell r="W2509">
            <v>1</v>
          </cell>
          <cell r="X2509">
            <v>0</v>
          </cell>
          <cell r="Y2509">
            <v>0</v>
          </cell>
          <cell r="AB2509">
            <v>1</v>
          </cell>
        </row>
        <row r="2510">
          <cell r="G2510">
            <v>710035713</v>
          </cell>
          <cell r="H2510" t="str">
            <v>000310182</v>
          </cell>
          <cell r="I2510" t="str">
            <v>Materská škola</v>
          </cell>
          <cell r="J2510" t="str">
            <v>Trenčiansky</v>
          </cell>
          <cell r="K2510" t="str">
            <v>Bánovce nad Bebravou</v>
          </cell>
          <cell r="L2510" t="str">
            <v>95704</v>
          </cell>
          <cell r="M2510" t="str">
            <v>Bánovce nad Bebravou</v>
          </cell>
          <cell r="N2510" t="str">
            <v>J. A. Komenského 1318/4</v>
          </cell>
          <cell r="O2510" t="str">
            <v>542652</v>
          </cell>
          <cell r="P2510" t="str">
            <v>NS</v>
          </cell>
          <cell r="Q2510">
            <v>42</v>
          </cell>
          <cell r="R2510">
            <v>0</v>
          </cell>
          <cell r="S2510">
            <v>0</v>
          </cell>
          <cell r="V2510">
            <v>42</v>
          </cell>
          <cell r="W2510">
            <v>0</v>
          </cell>
          <cell r="X2510">
            <v>0</v>
          </cell>
          <cell r="Y2510">
            <v>0</v>
          </cell>
          <cell r="AB2510">
            <v>0</v>
          </cell>
        </row>
        <row r="2511">
          <cell r="G2511">
            <v>710035764</v>
          </cell>
          <cell r="H2511" t="str">
            <v>000310182</v>
          </cell>
          <cell r="I2511" t="str">
            <v>Materská škola</v>
          </cell>
          <cell r="J2511" t="str">
            <v>Trenčiansky</v>
          </cell>
          <cell r="K2511" t="str">
            <v>Bánovce nad Bebravou</v>
          </cell>
          <cell r="L2511" t="str">
            <v>95704</v>
          </cell>
          <cell r="M2511" t="str">
            <v>Bánovce nad Bebravou</v>
          </cell>
          <cell r="N2511" t="str">
            <v>J. C. Hronského 1289/2</v>
          </cell>
          <cell r="O2511" t="str">
            <v>542652</v>
          </cell>
          <cell r="P2511" t="str">
            <v>NS</v>
          </cell>
          <cell r="Q2511">
            <v>31</v>
          </cell>
          <cell r="V2511">
            <v>31</v>
          </cell>
          <cell r="W2511">
            <v>0</v>
          </cell>
          <cell r="AB2511">
            <v>0</v>
          </cell>
        </row>
        <row r="2512">
          <cell r="G2512">
            <v>710143924</v>
          </cell>
          <cell r="H2512" t="str">
            <v>000310182</v>
          </cell>
          <cell r="I2512" t="str">
            <v>Materská škola</v>
          </cell>
          <cell r="J2512" t="str">
            <v>Trenčiansky</v>
          </cell>
          <cell r="K2512" t="str">
            <v>Bánovce nad Bebravou</v>
          </cell>
          <cell r="L2512" t="str">
            <v>95703</v>
          </cell>
          <cell r="M2512" t="str">
            <v>Bánovce nad Bebravou</v>
          </cell>
          <cell r="N2512" t="str">
            <v>m. č. Horné Ozorovce 28</v>
          </cell>
          <cell r="O2512" t="str">
            <v>542652</v>
          </cell>
          <cell r="P2512" t="str">
            <v>NS</v>
          </cell>
          <cell r="Q2512">
            <v>7</v>
          </cell>
          <cell r="R2512">
            <v>0</v>
          </cell>
          <cell r="S2512">
            <v>0</v>
          </cell>
          <cell r="V2512">
            <v>7</v>
          </cell>
          <cell r="W2512">
            <v>0</v>
          </cell>
          <cell r="X2512">
            <v>0</v>
          </cell>
          <cell r="Y2512">
            <v>0</v>
          </cell>
          <cell r="AB2512">
            <v>0</v>
          </cell>
        </row>
        <row r="2513">
          <cell r="G2513">
            <v>710143932</v>
          </cell>
          <cell r="H2513" t="str">
            <v>000310182</v>
          </cell>
          <cell r="I2513" t="str">
            <v>Materská škola</v>
          </cell>
          <cell r="J2513" t="str">
            <v>Trenčiansky</v>
          </cell>
          <cell r="K2513" t="str">
            <v>Bánovce nad Bebravou</v>
          </cell>
          <cell r="L2513" t="str">
            <v>95701</v>
          </cell>
          <cell r="M2513" t="str">
            <v>Bánovce nad Bebravou</v>
          </cell>
          <cell r="N2513" t="str">
            <v>Hollého 1246/1</v>
          </cell>
          <cell r="O2513" t="str">
            <v>542652</v>
          </cell>
          <cell r="P2513" t="str">
            <v>NS</v>
          </cell>
          <cell r="Q2513">
            <v>35</v>
          </cell>
          <cell r="R2513">
            <v>0</v>
          </cell>
          <cell r="S2513">
            <v>0</v>
          </cell>
          <cell r="V2513">
            <v>35</v>
          </cell>
          <cell r="W2513">
            <v>0</v>
          </cell>
          <cell r="X2513">
            <v>0</v>
          </cell>
          <cell r="Y2513">
            <v>0</v>
          </cell>
          <cell r="AB2513">
            <v>0</v>
          </cell>
        </row>
        <row r="2514">
          <cell r="G2514">
            <v>710144130</v>
          </cell>
          <cell r="H2514" t="str">
            <v>000310182</v>
          </cell>
          <cell r="I2514" t="str">
            <v>Materská škola</v>
          </cell>
          <cell r="J2514" t="str">
            <v>Trenčiansky</v>
          </cell>
          <cell r="K2514" t="str">
            <v>Bánovce nad Bebravou</v>
          </cell>
          <cell r="L2514" t="str">
            <v>95701</v>
          </cell>
          <cell r="M2514" t="str">
            <v>Bánovce nad Bebravou</v>
          </cell>
          <cell r="N2514" t="str">
            <v>9. mája 596/3</v>
          </cell>
          <cell r="O2514" t="str">
            <v>542652</v>
          </cell>
          <cell r="P2514" t="str">
            <v>NS</v>
          </cell>
          <cell r="Q2514">
            <v>22</v>
          </cell>
          <cell r="R2514">
            <v>0</v>
          </cell>
          <cell r="S2514">
            <v>0</v>
          </cell>
          <cell r="V2514">
            <v>22</v>
          </cell>
          <cell r="W2514">
            <v>0</v>
          </cell>
          <cell r="X2514">
            <v>0</v>
          </cell>
          <cell r="Y2514">
            <v>0</v>
          </cell>
          <cell r="AB2514">
            <v>0</v>
          </cell>
        </row>
        <row r="2515">
          <cell r="G2515">
            <v>710009232</v>
          </cell>
          <cell r="H2515" t="str">
            <v>000310239</v>
          </cell>
          <cell r="I2515" t="str">
            <v>Materská škola</v>
          </cell>
          <cell r="J2515" t="str">
            <v>Nitriansky</v>
          </cell>
          <cell r="K2515" t="str">
            <v>Topoľčany</v>
          </cell>
          <cell r="L2515" t="str">
            <v>95601</v>
          </cell>
          <cell r="M2515" t="str">
            <v>Bojná</v>
          </cell>
          <cell r="N2515" t="str">
            <v>Bojná 76</v>
          </cell>
          <cell r="O2515" t="str">
            <v>542717</v>
          </cell>
          <cell r="P2515" t="str">
            <v>NS</v>
          </cell>
          <cell r="Q2515">
            <v>17</v>
          </cell>
          <cell r="R2515">
            <v>0</v>
          </cell>
          <cell r="S2515">
            <v>0</v>
          </cell>
          <cell r="V2515">
            <v>17</v>
          </cell>
          <cell r="W2515">
            <v>0</v>
          </cell>
          <cell r="X2515">
            <v>0</v>
          </cell>
          <cell r="Y2515">
            <v>0</v>
          </cell>
          <cell r="AB2515">
            <v>0</v>
          </cell>
        </row>
        <row r="2516">
          <cell r="G2516">
            <v>710009259</v>
          </cell>
          <cell r="H2516" t="str">
            <v>000310255</v>
          </cell>
          <cell r="I2516" t="str">
            <v>Materská škola</v>
          </cell>
          <cell r="J2516" t="str">
            <v>Trenčiansky</v>
          </cell>
          <cell r="K2516" t="str">
            <v>Partizánske</v>
          </cell>
          <cell r="L2516" t="str">
            <v>95618</v>
          </cell>
          <cell r="M2516" t="str">
            <v>Bošany</v>
          </cell>
          <cell r="N2516" t="str">
            <v>Komenského 28</v>
          </cell>
          <cell r="O2516" t="str">
            <v>542733</v>
          </cell>
          <cell r="P2516" t="str">
            <v>NS</v>
          </cell>
          <cell r="Q2516">
            <v>47</v>
          </cell>
          <cell r="R2516">
            <v>0</v>
          </cell>
          <cell r="S2516">
            <v>0</v>
          </cell>
          <cell r="V2516">
            <v>47</v>
          </cell>
          <cell r="W2516">
            <v>0</v>
          </cell>
          <cell r="X2516">
            <v>0</v>
          </cell>
          <cell r="Y2516">
            <v>0</v>
          </cell>
          <cell r="AB2516">
            <v>0</v>
          </cell>
        </row>
        <row r="2517">
          <cell r="G2517">
            <v>710009283</v>
          </cell>
          <cell r="H2517" t="str">
            <v>000310336</v>
          </cell>
          <cell r="I2517" t="str">
            <v>Materská škola</v>
          </cell>
          <cell r="J2517" t="str">
            <v>Trenčiansky</v>
          </cell>
          <cell r="K2517" t="str">
            <v>Bánovce nad Bebravou</v>
          </cell>
          <cell r="L2517" t="str">
            <v>95703</v>
          </cell>
          <cell r="M2517" t="str">
            <v>Dežerice</v>
          </cell>
          <cell r="N2517" t="str">
            <v>Dežerice 101</v>
          </cell>
          <cell r="O2517" t="str">
            <v>542822</v>
          </cell>
          <cell r="P2517" t="str">
            <v>NS</v>
          </cell>
          <cell r="Q2517">
            <v>7</v>
          </cell>
          <cell r="R2517">
            <v>0</v>
          </cell>
          <cell r="S2517">
            <v>0</v>
          </cell>
          <cell r="V2517">
            <v>7</v>
          </cell>
          <cell r="W2517">
            <v>0</v>
          </cell>
          <cell r="X2517">
            <v>0</v>
          </cell>
          <cell r="Y2517">
            <v>0</v>
          </cell>
          <cell r="AB2517">
            <v>0</v>
          </cell>
        </row>
        <row r="2518">
          <cell r="G2518">
            <v>710009291</v>
          </cell>
          <cell r="H2518" t="str">
            <v>000310352</v>
          </cell>
          <cell r="I2518" t="str">
            <v>Materská škola</v>
          </cell>
          <cell r="J2518" t="str">
            <v>Trenčiansky</v>
          </cell>
          <cell r="K2518" t="str">
            <v>Bánovce nad Bebravou</v>
          </cell>
          <cell r="L2518" t="str">
            <v>95701</v>
          </cell>
          <cell r="M2518" t="str">
            <v>Dolné Naštice</v>
          </cell>
          <cell r="N2518" t="str">
            <v>Dolné Naštice 135</v>
          </cell>
          <cell r="O2518" t="str">
            <v>542849</v>
          </cell>
          <cell r="P2518" t="str">
            <v>NS</v>
          </cell>
          <cell r="Q2518">
            <v>5</v>
          </cell>
          <cell r="R2518">
            <v>0</v>
          </cell>
          <cell r="S2518">
            <v>0</v>
          </cell>
          <cell r="V2518">
            <v>5</v>
          </cell>
          <cell r="W2518">
            <v>0</v>
          </cell>
          <cell r="X2518">
            <v>0</v>
          </cell>
          <cell r="Y2518">
            <v>0</v>
          </cell>
          <cell r="AB2518">
            <v>0</v>
          </cell>
        </row>
        <row r="2519">
          <cell r="G2519">
            <v>710010044</v>
          </cell>
          <cell r="H2519" t="str">
            <v>036129674</v>
          </cell>
          <cell r="I2519" t="str">
            <v>Základná škola s materskou školou - predprimárne vzdelávanie</v>
          </cell>
          <cell r="J2519" t="str">
            <v>Trenčiansky</v>
          </cell>
          <cell r="K2519" t="str">
            <v>Bánovce nad Bebravou</v>
          </cell>
          <cell r="L2519" t="str">
            <v>95655</v>
          </cell>
          <cell r="M2519" t="str">
            <v>Dvorec</v>
          </cell>
          <cell r="N2519" t="str">
            <v>Dvorec 63</v>
          </cell>
          <cell r="O2519" t="str">
            <v>542873</v>
          </cell>
          <cell r="P2519" t="str">
            <v>NS</v>
          </cell>
          <cell r="Q2519">
            <v>14</v>
          </cell>
          <cell r="R2519">
            <v>0</v>
          </cell>
          <cell r="S2519">
            <v>0</v>
          </cell>
          <cell r="V2519">
            <v>14</v>
          </cell>
          <cell r="W2519">
            <v>0</v>
          </cell>
          <cell r="X2519">
            <v>0</v>
          </cell>
          <cell r="Y2519">
            <v>0</v>
          </cell>
          <cell r="AB2519">
            <v>0</v>
          </cell>
        </row>
        <row r="2520">
          <cell r="G2520">
            <v>710009321</v>
          </cell>
          <cell r="H2520" t="str">
            <v>037860607</v>
          </cell>
          <cell r="I2520" t="str">
            <v>Základná škola s materskou školou - predprimárne vzdelávanie</v>
          </cell>
          <cell r="J2520" t="str">
            <v>Nitriansky</v>
          </cell>
          <cell r="K2520" t="str">
            <v>Topoľčany</v>
          </cell>
          <cell r="L2520" t="str">
            <v>95608</v>
          </cell>
          <cell r="M2520" t="str">
            <v>Horné Obdokovce</v>
          </cell>
          <cell r="N2520" t="str">
            <v>Horné Obdokovce 393</v>
          </cell>
          <cell r="O2520" t="str">
            <v>542938</v>
          </cell>
          <cell r="P2520" t="str">
            <v>NS</v>
          </cell>
          <cell r="Q2520">
            <v>12</v>
          </cell>
          <cell r="R2520">
            <v>0</v>
          </cell>
          <cell r="S2520">
            <v>0</v>
          </cell>
          <cell r="V2520">
            <v>12</v>
          </cell>
          <cell r="W2520">
            <v>0</v>
          </cell>
          <cell r="X2520">
            <v>0</v>
          </cell>
          <cell r="Y2520">
            <v>0</v>
          </cell>
          <cell r="AB2520">
            <v>0</v>
          </cell>
        </row>
        <row r="2521">
          <cell r="G2521">
            <v>710009330</v>
          </cell>
          <cell r="H2521" t="str">
            <v>000310450</v>
          </cell>
          <cell r="I2521" t="str">
            <v>Materská škola</v>
          </cell>
          <cell r="J2521" t="str">
            <v>Nitriansky</v>
          </cell>
          <cell r="K2521" t="str">
            <v>Topoľčany</v>
          </cell>
          <cell r="L2521" t="str">
            <v>95603</v>
          </cell>
          <cell r="M2521" t="str">
            <v>Horné Štitáre</v>
          </cell>
          <cell r="N2521" t="str">
            <v>Horné Štitáre 61</v>
          </cell>
          <cell r="O2521" t="str">
            <v>542954</v>
          </cell>
          <cell r="P2521" t="str">
            <v>NS</v>
          </cell>
          <cell r="Q2521">
            <v>8</v>
          </cell>
          <cell r="R2521">
            <v>0</v>
          </cell>
          <cell r="S2521">
            <v>0</v>
          </cell>
          <cell r="V2521">
            <v>8</v>
          </cell>
          <cell r="W2521">
            <v>0</v>
          </cell>
          <cell r="X2521">
            <v>0</v>
          </cell>
          <cell r="Y2521">
            <v>0</v>
          </cell>
          <cell r="AB2521">
            <v>0</v>
          </cell>
        </row>
        <row r="2522">
          <cell r="G2522">
            <v>710009348</v>
          </cell>
          <cell r="H2522" t="str">
            <v>000310468</v>
          </cell>
          <cell r="I2522" t="str">
            <v>Materská škola</v>
          </cell>
          <cell r="J2522" t="str">
            <v>Trenčiansky</v>
          </cell>
          <cell r="K2522" t="str">
            <v>Partizánske</v>
          </cell>
          <cell r="L2522" t="str">
            <v>95854</v>
          </cell>
          <cell r="M2522" t="str">
            <v>Hradište</v>
          </cell>
          <cell r="N2522" t="str">
            <v>Hradište 249</v>
          </cell>
          <cell r="O2522" t="str">
            <v>542962</v>
          </cell>
          <cell r="P2522" t="str">
            <v>NS</v>
          </cell>
          <cell r="Q2522">
            <v>6</v>
          </cell>
          <cell r="R2522">
            <v>0</v>
          </cell>
          <cell r="S2522">
            <v>0</v>
          </cell>
          <cell r="V2522">
            <v>6</v>
          </cell>
          <cell r="W2522">
            <v>0</v>
          </cell>
          <cell r="X2522">
            <v>0</v>
          </cell>
          <cell r="Y2522">
            <v>0</v>
          </cell>
          <cell r="AB2522">
            <v>0</v>
          </cell>
        </row>
        <row r="2523">
          <cell r="G2523">
            <v>710225725</v>
          </cell>
          <cell r="H2523" t="str">
            <v>000699179</v>
          </cell>
          <cell r="I2523" t="str">
            <v>Materská škola</v>
          </cell>
          <cell r="J2523" t="str">
            <v>Nitriansky</v>
          </cell>
          <cell r="K2523" t="str">
            <v>Topoľčany</v>
          </cell>
          <cell r="L2523" t="str">
            <v>95613</v>
          </cell>
          <cell r="M2523" t="str">
            <v>Hrušovany</v>
          </cell>
          <cell r="N2523" t="str">
            <v>Hrušovany 336</v>
          </cell>
          <cell r="O2523" t="str">
            <v>542971</v>
          </cell>
          <cell r="P2523" t="str">
            <v>NS</v>
          </cell>
          <cell r="Q2523">
            <v>5</v>
          </cell>
          <cell r="R2523">
            <v>0</v>
          </cell>
          <cell r="S2523">
            <v>0</v>
          </cell>
          <cell r="V2523">
            <v>5</v>
          </cell>
          <cell r="W2523">
            <v>0</v>
          </cell>
          <cell r="X2523">
            <v>0</v>
          </cell>
          <cell r="Y2523">
            <v>0</v>
          </cell>
          <cell r="AB2523">
            <v>0</v>
          </cell>
        </row>
        <row r="2524">
          <cell r="G2524">
            <v>710009275</v>
          </cell>
          <cell r="H2524" t="str">
            <v>036125687</v>
          </cell>
          <cell r="I2524" t="str">
            <v>Elokované pracovisko ako súčasť Základnej školy s materskou školou Valentína Beniaka - predprimárne vzdelávanie</v>
          </cell>
          <cell r="J2524" t="str">
            <v>Trenčiansky</v>
          </cell>
          <cell r="K2524" t="str">
            <v>Partizánske</v>
          </cell>
          <cell r="L2524" t="str">
            <v>95633</v>
          </cell>
          <cell r="M2524" t="str">
            <v>Chynorany</v>
          </cell>
          <cell r="N2524" t="str">
            <v>Školská 189/7</v>
          </cell>
          <cell r="O2524" t="str">
            <v>543004</v>
          </cell>
          <cell r="P2524" t="str">
            <v>NS</v>
          </cell>
          <cell r="Q2524">
            <v>20</v>
          </cell>
          <cell r="R2524">
            <v>0</v>
          </cell>
          <cell r="S2524">
            <v>0</v>
          </cell>
          <cell r="V2524">
            <v>20</v>
          </cell>
          <cell r="W2524">
            <v>4</v>
          </cell>
          <cell r="X2524">
            <v>0</v>
          </cell>
          <cell r="Y2524">
            <v>0</v>
          </cell>
          <cell r="AB2524">
            <v>4</v>
          </cell>
        </row>
        <row r="2525">
          <cell r="G2525">
            <v>710264330</v>
          </cell>
          <cell r="H2525" t="str">
            <v>036125687</v>
          </cell>
          <cell r="I2525" t="str">
            <v>Elokované pracovisko ako súčasť Základnej školy s materskou školou Valentína Beniaka</v>
          </cell>
          <cell r="J2525" t="str">
            <v>Trenčiansky</v>
          </cell>
          <cell r="K2525" t="str">
            <v>Partizánske</v>
          </cell>
          <cell r="L2525" t="str">
            <v>95633</v>
          </cell>
          <cell r="M2525" t="str">
            <v>Chynorany</v>
          </cell>
          <cell r="N2525" t="str">
            <v>Školská 1451/17</v>
          </cell>
          <cell r="O2525" t="str">
            <v>543004</v>
          </cell>
          <cell r="P2525" t="str">
            <v>NS</v>
          </cell>
          <cell r="Q2525">
            <v>19</v>
          </cell>
          <cell r="R2525">
            <v>0</v>
          </cell>
          <cell r="S2525">
            <v>0</v>
          </cell>
          <cell r="V2525">
            <v>19</v>
          </cell>
          <cell r="W2525">
            <v>0</v>
          </cell>
          <cell r="X2525">
            <v>0</v>
          </cell>
          <cell r="Y2525">
            <v>0</v>
          </cell>
          <cell r="AB2525">
            <v>0</v>
          </cell>
        </row>
        <row r="2526">
          <cell r="G2526">
            <v>710009356</v>
          </cell>
          <cell r="H2526" t="str">
            <v>000699225</v>
          </cell>
          <cell r="I2526" t="str">
            <v>Materská škola</v>
          </cell>
          <cell r="J2526" t="str">
            <v>Nitriansky</v>
          </cell>
          <cell r="K2526" t="str">
            <v>Topoľčany</v>
          </cell>
          <cell r="L2526" t="str">
            <v>95612</v>
          </cell>
          <cell r="M2526" t="str">
            <v>Kamanová</v>
          </cell>
          <cell r="N2526" t="str">
            <v>Kamanová 36</v>
          </cell>
          <cell r="O2526" t="str">
            <v>543039</v>
          </cell>
          <cell r="P2526" t="str">
            <v>NS</v>
          </cell>
          <cell r="Q2526">
            <v>4</v>
          </cell>
          <cell r="R2526">
            <v>0</v>
          </cell>
          <cell r="S2526">
            <v>0</v>
          </cell>
          <cell r="V2526">
            <v>4</v>
          </cell>
          <cell r="W2526">
            <v>0</v>
          </cell>
          <cell r="X2526">
            <v>0</v>
          </cell>
          <cell r="Y2526">
            <v>0</v>
          </cell>
          <cell r="AB2526">
            <v>0</v>
          </cell>
        </row>
        <row r="2527">
          <cell r="G2527">
            <v>710009364</v>
          </cell>
          <cell r="H2527" t="str">
            <v>000310549</v>
          </cell>
          <cell r="I2527" t="str">
            <v>Materská škola</v>
          </cell>
          <cell r="J2527" t="str">
            <v>Trenčiansky</v>
          </cell>
          <cell r="K2527" t="str">
            <v>Partizánske</v>
          </cell>
          <cell r="L2527" t="str">
            <v>95844</v>
          </cell>
          <cell r="M2527" t="str">
            <v>Klátova Nová Ves</v>
          </cell>
          <cell r="N2527" t="str">
            <v>Klátova Nová Ves 492</v>
          </cell>
          <cell r="O2527" t="str">
            <v>543047</v>
          </cell>
          <cell r="P2527" t="str">
            <v>NS</v>
          </cell>
          <cell r="Q2527">
            <v>15</v>
          </cell>
          <cell r="R2527">
            <v>0</v>
          </cell>
          <cell r="S2527">
            <v>0</v>
          </cell>
          <cell r="V2527">
            <v>15</v>
          </cell>
          <cell r="W2527">
            <v>0</v>
          </cell>
          <cell r="X2527">
            <v>0</v>
          </cell>
          <cell r="Y2527">
            <v>0</v>
          </cell>
          <cell r="AB2527">
            <v>0</v>
          </cell>
        </row>
        <row r="2528">
          <cell r="G2528">
            <v>710009380</v>
          </cell>
          <cell r="H2528" t="str">
            <v>000310557</v>
          </cell>
          <cell r="I2528" t="str">
            <v>Materská škola</v>
          </cell>
          <cell r="J2528" t="str">
            <v>Trenčiansky</v>
          </cell>
          <cell r="K2528" t="str">
            <v>Partizánske</v>
          </cell>
          <cell r="L2528" t="str">
            <v>95841</v>
          </cell>
          <cell r="M2528" t="str">
            <v>Kolačno</v>
          </cell>
          <cell r="N2528" t="str">
            <v>Kolačno 1</v>
          </cell>
          <cell r="O2528" t="str">
            <v>543055</v>
          </cell>
          <cell r="P2528" t="str">
            <v>NS</v>
          </cell>
          <cell r="Q2528">
            <v>6</v>
          </cell>
          <cell r="R2528">
            <v>0</v>
          </cell>
          <cell r="S2528">
            <v>0</v>
          </cell>
          <cell r="V2528">
            <v>6</v>
          </cell>
          <cell r="W2528">
            <v>0</v>
          </cell>
          <cell r="X2528">
            <v>0</v>
          </cell>
          <cell r="Y2528">
            <v>0</v>
          </cell>
          <cell r="AB2528">
            <v>0</v>
          </cell>
        </row>
        <row r="2529">
          <cell r="G2529">
            <v>710009399</v>
          </cell>
          <cell r="H2529" t="str">
            <v>000699233</v>
          </cell>
          <cell r="I2529" t="str">
            <v>Materská škola</v>
          </cell>
          <cell r="J2529" t="str">
            <v>Nitriansky</v>
          </cell>
          <cell r="K2529" t="str">
            <v>Topoľčany</v>
          </cell>
          <cell r="L2529" t="str">
            <v>95613</v>
          </cell>
          <cell r="M2529" t="str">
            <v>Koniarovce</v>
          </cell>
          <cell r="N2529" t="str">
            <v>Koniarovce 107</v>
          </cell>
          <cell r="O2529" t="str">
            <v>543063</v>
          </cell>
          <cell r="P2529" t="str">
            <v>NS</v>
          </cell>
          <cell r="Q2529">
            <v>5</v>
          </cell>
          <cell r="R2529">
            <v>0</v>
          </cell>
          <cell r="S2529">
            <v>0</v>
          </cell>
          <cell r="V2529">
            <v>5</v>
          </cell>
          <cell r="W2529">
            <v>0</v>
          </cell>
          <cell r="X2529">
            <v>0</v>
          </cell>
          <cell r="Y2529">
            <v>0</v>
          </cell>
          <cell r="AB2529">
            <v>0</v>
          </cell>
        </row>
        <row r="2530">
          <cell r="G2530">
            <v>37961021</v>
          </cell>
          <cell r="H2530" t="str">
            <v>000310573</v>
          </cell>
          <cell r="I2530" t="str">
            <v>Materská škola</v>
          </cell>
          <cell r="J2530" t="str">
            <v>Nitriansky</v>
          </cell>
          <cell r="K2530" t="str">
            <v>Topoľčany</v>
          </cell>
          <cell r="L2530" t="str">
            <v>95615</v>
          </cell>
          <cell r="M2530" t="str">
            <v>Kovarce</v>
          </cell>
          <cell r="N2530" t="str">
            <v>Kovarce 450</v>
          </cell>
          <cell r="O2530" t="str">
            <v>543071</v>
          </cell>
          <cell r="P2530" t="str">
            <v>PS</v>
          </cell>
          <cell r="Q2530">
            <v>21</v>
          </cell>
          <cell r="R2530">
            <v>0</v>
          </cell>
          <cell r="S2530">
            <v>0</v>
          </cell>
          <cell r="V2530">
            <v>21</v>
          </cell>
          <cell r="W2530">
            <v>0</v>
          </cell>
          <cell r="X2530">
            <v>0</v>
          </cell>
          <cell r="Y2530">
            <v>0</v>
          </cell>
          <cell r="AB2530">
            <v>0</v>
          </cell>
        </row>
        <row r="2531">
          <cell r="G2531">
            <v>710009410</v>
          </cell>
          <cell r="H2531" t="str">
            <v>000310581</v>
          </cell>
          <cell r="I2531" t="str">
            <v>Materská škola</v>
          </cell>
          <cell r="J2531" t="str">
            <v>Trenčiansky</v>
          </cell>
          <cell r="K2531" t="str">
            <v>Bánovce nad Bebravou</v>
          </cell>
          <cell r="L2531" t="str">
            <v>95653</v>
          </cell>
          <cell r="M2531" t="str">
            <v>Krásna Ves</v>
          </cell>
          <cell r="N2531" t="str">
            <v>Krásna Ves 141</v>
          </cell>
          <cell r="O2531" t="str">
            <v>543080</v>
          </cell>
          <cell r="P2531" t="str">
            <v>NS</v>
          </cell>
          <cell r="Q2531">
            <v>3</v>
          </cell>
          <cell r="R2531">
            <v>0</v>
          </cell>
          <cell r="S2531">
            <v>0</v>
          </cell>
          <cell r="V2531">
            <v>3</v>
          </cell>
          <cell r="W2531">
            <v>0</v>
          </cell>
          <cell r="X2531">
            <v>0</v>
          </cell>
          <cell r="Y2531">
            <v>0</v>
          </cell>
          <cell r="AB2531">
            <v>0</v>
          </cell>
        </row>
        <row r="2532">
          <cell r="G2532">
            <v>710009429</v>
          </cell>
          <cell r="H2532" t="str">
            <v>000310603</v>
          </cell>
          <cell r="I2532" t="str">
            <v>Materská škola</v>
          </cell>
          <cell r="J2532" t="str">
            <v>Nitriansky</v>
          </cell>
          <cell r="K2532" t="str">
            <v>Topoľčany</v>
          </cell>
          <cell r="L2532" t="str">
            <v>95619</v>
          </cell>
          <cell r="M2532" t="str">
            <v>Krnča</v>
          </cell>
          <cell r="N2532" t="str">
            <v>Mládežnícka 504/15</v>
          </cell>
          <cell r="O2532" t="str">
            <v>543101</v>
          </cell>
          <cell r="P2532" t="str">
            <v>NS</v>
          </cell>
          <cell r="Q2532">
            <v>11</v>
          </cell>
          <cell r="R2532">
            <v>0</v>
          </cell>
          <cell r="S2532">
            <v>0</v>
          </cell>
          <cell r="V2532">
            <v>11</v>
          </cell>
          <cell r="W2532">
            <v>0</v>
          </cell>
          <cell r="X2532">
            <v>0</v>
          </cell>
          <cell r="Y2532">
            <v>0</v>
          </cell>
          <cell r="AB2532">
            <v>0</v>
          </cell>
        </row>
        <row r="2533">
          <cell r="G2533">
            <v>710009437</v>
          </cell>
          <cell r="H2533" t="str">
            <v>000310638</v>
          </cell>
          <cell r="I2533" t="str">
            <v>Materská škola</v>
          </cell>
          <cell r="J2533" t="str">
            <v>Trenčiansky</v>
          </cell>
          <cell r="K2533" t="str">
            <v>Bánovce nad Bebravou</v>
          </cell>
          <cell r="L2533" t="str">
            <v>95643</v>
          </cell>
          <cell r="M2533" t="str">
            <v>Kšinná</v>
          </cell>
          <cell r="N2533" t="str">
            <v>Kšinná 237</v>
          </cell>
          <cell r="O2533" t="str">
            <v>543136</v>
          </cell>
          <cell r="P2533" t="str">
            <v>NS</v>
          </cell>
          <cell r="Q2533">
            <v>3</v>
          </cell>
          <cell r="R2533">
            <v>0</v>
          </cell>
          <cell r="S2533">
            <v>0</v>
          </cell>
          <cell r="V2533">
            <v>3</v>
          </cell>
          <cell r="W2533">
            <v>0</v>
          </cell>
          <cell r="X2533">
            <v>0</v>
          </cell>
          <cell r="Y2533">
            <v>0</v>
          </cell>
          <cell r="AB2533">
            <v>0</v>
          </cell>
        </row>
        <row r="2534">
          <cell r="G2534">
            <v>710030444</v>
          </cell>
          <cell r="H2534" t="str">
            <v>000329177</v>
          </cell>
          <cell r="I2534" t="str">
            <v>Materská škola</v>
          </cell>
          <cell r="J2534" t="str">
            <v>Košický</v>
          </cell>
          <cell r="K2534" t="str">
            <v>Spišská Nová Ves</v>
          </cell>
          <cell r="L2534" t="str">
            <v>05363</v>
          </cell>
          <cell r="M2534" t="str">
            <v>Chrasť nad Hornádom</v>
          </cell>
          <cell r="N2534" t="str">
            <v>Chrasť nad Hornádom 44</v>
          </cell>
          <cell r="O2534" t="str">
            <v>543152</v>
          </cell>
          <cell r="P2534" t="str">
            <v>NS</v>
          </cell>
          <cell r="Q2534">
            <v>7</v>
          </cell>
          <cell r="R2534">
            <v>0</v>
          </cell>
          <cell r="S2534">
            <v>0</v>
          </cell>
          <cell r="V2534">
            <v>7</v>
          </cell>
          <cell r="W2534">
            <v>1</v>
          </cell>
          <cell r="X2534">
            <v>0</v>
          </cell>
          <cell r="Y2534">
            <v>0</v>
          </cell>
          <cell r="AB2534">
            <v>1</v>
          </cell>
        </row>
        <row r="2535">
          <cell r="G2535">
            <v>710030649</v>
          </cell>
          <cell r="H2535" t="str">
            <v>000329185</v>
          </cell>
          <cell r="I2535" t="str">
            <v>Materská škola</v>
          </cell>
          <cell r="J2535" t="str">
            <v>Košický</v>
          </cell>
          <cell r="K2535" t="str">
            <v>Spišská Nová Ves</v>
          </cell>
          <cell r="L2535" t="str">
            <v>05311</v>
          </cell>
          <cell r="M2535" t="str">
            <v>Iliašovce</v>
          </cell>
          <cell r="N2535" t="str">
            <v>Iliašovce 155</v>
          </cell>
          <cell r="O2535" t="str">
            <v>543161</v>
          </cell>
          <cell r="P2535" t="str">
            <v>NS</v>
          </cell>
          <cell r="Q2535">
            <v>10</v>
          </cell>
          <cell r="R2535">
            <v>0</v>
          </cell>
          <cell r="S2535">
            <v>0</v>
          </cell>
          <cell r="V2535">
            <v>10</v>
          </cell>
          <cell r="W2535">
            <v>0</v>
          </cell>
          <cell r="X2535">
            <v>0</v>
          </cell>
          <cell r="Y2535">
            <v>0</v>
          </cell>
          <cell r="AB2535">
            <v>0</v>
          </cell>
        </row>
        <row r="2536">
          <cell r="G2536">
            <v>710030657</v>
          </cell>
          <cell r="H2536" t="str">
            <v>042026644</v>
          </cell>
          <cell r="I2536" t="str">
            <v>Základná škola s materskou školou - predprimárne vzdelávanie</v>
          </cell>
          <cell r="J2536" t="str">
            <v>Prešovský</v>
          </cell>
          <cell r="K2536" t="str">
            <v>Levoča</v>
          </cell>
          <cell r="L2536" t="str">
            <v>05303</v>
          </cell>
          <cell r="M2536" t="str">
            <v>Jablonov</v>
          </cell>
          <cell r="N2536" t="str">
            <v>Jablonov 11</v>
          </cell>
          <cell r="O2536" t="str">
            <v>543179</v>
          </cell>
          <cell r="P2536" t="str">
            <v>NS</v>
          </cell>
          <cell r="Q2536">
            <v>11</v>
          </cell>
          <cell r="R2536">
            <v>0</v>
          </cell>
          <cell r="S2536">
            <v>0</v>
          </cell>
          <cell r="V2536">
            <v>11</v>
          </cell>
          <cell r="W2536">
            <v>1</v>
          </cell>
          <cell r="X2536">
            <v>0</v>
          </cell>
          <cell r="Y2536">
            <v>0</v>
          </cell>
          <cell r="AB2536">
            <v>1</v>
          </cell>
        </row>
        <row r="2537">
          <cell r="G2537">
            <v>710030665</v>
          </cell>
          <cell r="H2537" t="str">
            <v>000329207</v>
          </cell>
          <cell r="I2537" t="str">
            <v>Materská škola</v>
          </cell>
          <cell r="J2537" t="str">
            <v>Košický</v>
          </cell>
          <cell r="K2537" t="str">
            <v>Gelnica</v>
          </cell>
          <cell r="L2537" t="str">
            <v>05561</v>
          </cell>
          <cell r="M2537" t="str">
            <v>Jaklovce</v>
          </cell>
          <cell r="N2537" t="str">
            <v>Školská 560</v>
          </cell>
          <cell r="O2537" t="str">
            <v>543187</v>
          </cell>
          <cell r="P2537" t="str">
            <v>NS</v>
          </cell>
          <cell r="Q2537">
            <v>19</v>
          </cell>
          <cell r="R2537">
            <v>0</v>
          </cell>
          <cell r="S2537">
            <v>0</v>
          </cell>
          <cell r="V2537">
            <v>19</v>
          </cell>
          <cell r="W2537">
            <v>0</v>
          </cell>
          <cell r="X2537">
            <v>0</v>
          </cell>
          <cell r="Y2537">
            <v>0</v>
          </cell>
          <cell r="AB2537">
            <v>0</v>
          </cell>
        </row>
        <row r="2538">
          <cell r="G2538">
            <v>710030673</v>
          </cell>
          <cell r="H2538" t="str">
            <v>000329215</v>
          </cell>
          <cell r="I2538" t="str">
            <v>Materská škola</v>
          </cell>
          <cell r="J2538" t="str">
            <v>Košický</v>
          </cell>
          <cell r="K2538" t="str">
            <v>Spišská Nová Ves</v>
          </cell>
          <cell r="L2538" t="str">
            <v>05322</v>
          </cell>
          <cell r="M2538" t="str">
            <v>Jamník</v>
          </cell>
          <cell r="N2538" t="str">
            <v>Jamník 185</v>
          </cell>
          <cell r="O2538" t="str">
            <v>543195</v>
          </cell>
          <cell r="P2538" t="str">
            <v>NS</v>
          </cell>
          <cell r="Q2538">
            <v>10</v>
          </cell>
          <cell r="R2538">
            <v>0</v>
          </cell>
          <cell r="S2538">
            <v>0</v>
          </cell>
          <cell r="V2538">
            <v>10</v>
          </cell>
          <cell r="W2538">
            <v>0</v>
          </cell>
          <cell r="X2538">
            <v>0</v>
          </cell>
          <cell r="Y2538">
            <v>0</v>
          </cell>
          <cell r="AB2538">
            <v>0</v>
          </cell>
        </row>
        <row r="2539">
          <cell r="G2539">
            <v>710030681</v>
          </cell>
          <cell r="H2539" t="str">
            <v>000329223</v>
          </cell>
          <cell r="I2539" t="str">
            <v>Materská škola</v>
          </cell>
          <cell r="J2539" t="str">
            <v>Košický</v>
          </cell>
          <cell r="K2539" t="str">
            <v>Spišská Nová Ves</v>
          </cell>
          <cell r="L2539" t="str">
            <v>05342</v>
          </cell>
          <cell r="M2539" t="str">
            <v>Kaľava</v>
          </cell>
          <cell r="N2539" t="str">
            <v>Kaľava 64</v>
          </cell>
          <cell r="O2539" t="str">
            <v>543209</v>
          </cell>
          <cell r="P2539" t="str">
            <v>NS</v>
          </cell>
          <cell r="Q2539">
            <v>6</v>
          </cell>
          <cell r="R2539">
            <v>0</v>
          </cell>
          <cell r="S2539">
            <v>0</v>
          </cell>
          <cell r="V2539">
            <v>6</v>
          </cell>
          <cell r="W2539">
            <v>0</v>
          </cell>
          <cell r="X2539">
            <v>0</v>
          </cell>
          <cell r="Y2539">
            <v>0</v>
          </cell>
          <cell r="AB2539">
            <v>0</v>
          </cell>
        </row>
        <row r="2540">
          <cell r="G2540">
            <v>710030703</v>
          </cell>
          <cell r="H2540" t="str">
            <v>000329274</v>
          </cell>
          <cell r="I2540" t="str">
            <v>Materská škola</v>
          </cell>
          <cell r="J2540" t="str">
            <v>Košický</v>
          </cell>
          <cell r="K2540" t="str">
            <v>Gelnica</v>
          </cell>
          <cell r="L2540" t="str">
            <v>05351</v>
          </cell>
          <cell r="M2540" t="str">
            <v>Kluknava</v>
          </cell>
          <cell r="N2540" t="str">
            <v>Kluknava 190</v>
          </cell>
          <cell r="O2540" t="str">
            <v>543233</v>
          </cell>
          <cell r="P2540" t="str">
            <v>NS</v>
          </cell>
          <cell r="Q2540">
            <v>13</v>
          </cell>
          <cell r="R2540">
            <v>0</v>
          </cell>
          <cell r="S2540">
            <v>0</v>
          </cell>
          <cell r="V2540">
            <v>13</v>
          </cell>
          <cell r="W2540">
            <v>2</v>
          </cell>
          <cell r="X2540">
            <v>0</v>
          </cell>
          <cell r="Y2540">
            <v>0</v>
          </cell>
          <cell r="AB2540">
            <v>2</v>
          </cell>
        </row>
        <row r="2541">
          <cell r="G2541">
            <v>710030711</v>
          </cell>
          <cell r="H2541" t="str">
            <v>000329258</v>
          </cell>
          <cell r="I2541" t="str">
            <v>Materská škola</v>
          </cell>
          <cell r="J2541" t="str">
            <v>Košický</v>
          </cell>
          <cell r="K2541" t="str">
            <v>Gelnica</v>
          </cell>
          <cell r="L2541" t="str">
            <v>05552</v>
          </cell>
          <cell r="M2541" t="str">
            <v>Kojšov</v>
          </cell>
          <cell r="N2541" t="str">
            <v>Kojšov 187</v>
          </cell>
          <cell r="O2541" t="str">
            <v>543241</v>
          </cell>
          <cell r="P2541" t="str">
            <v>NS</v>
          </cell>
          <cell r="Q2541">
            <v>5</v>
          </cell>
          <cell r="R2541">
            <v>0</v>
          </cell>
          <cell r="S2541">
            <v>0</v>
          </cell>
          <cell r="V2541">
            <v>5</v>
          </cell>
          <cell r="W2541">
            <v>0</v>
          </cell>
          <cell r="X2541">
            <v>0</v>
          </cell>
          <cell r="Y2541">
            <v>0</v>
          </cell>
          <cell r="AB2541">
            <v>0</v>
          </cell>
        </row>
        <row r="2542">
          <cell r="G2542">
            <v>710156693</v>
          </cell>
          <cell r="H2542" t="str">
            <v>000329266</v>
          </cell>
          <cell r="I2542" t="str">
            <v>Materská škola</v>
          </cell>
          <cell r="J2542" t="str">
            <v>Košický</v>
          </cell>
          <cell r="K2542" t="str">
            <v>Spišská Nová Ves</v>
          </cell>
          <cell r="L2542" t="str">
            <v>05342</v>
          </cell>
          <cell r="M2542" t="str">
            <v>Kolinovce</v>
          </cell>
          <cell r="N2542" t="str">
            <v>Kolinovce 129</v>
          </cell>
          <cell r="O2542" t="str">
            <v>543250</v>
          </cell>
          <cell r="P2542" t="str">
            <v>NS</v>
          </cell>
          <cell r="Q2542">
            <v>6</v>
          </cell>
          <cell r="R2542">
            <v>0</v>
          </cell>
          <cell r="S2542">
            <v>0</v>
          </cell>
          <cell r="V2542">
            <v>6</v>
          </cell>
          <cell r="W2542">
            <v>0</v>
          </cell>
          <cell r="X2542">
            <v>0</v>
          </cell>
          <cell r="Y2542">
            <v>0</v>
          </cell>
          <cell r="AB2542">
            <v>0</v>
          </cell>
        </row>
        <row r="2543">
          <cell r="G2543">
            <v>35566451</v>
          </cell>
          <cell r="H2543" t="str">
            <v>000329282</v>
          </cell>
          <cell r="I2543" t="str">
            <v>Materská škola</v>
          </cell>
          <cell r="J2543" t="str">
            <v>Košický</v>
          </cell>
          <cell r="K2543" t="str">
            <v>Spišská Nová Ves</v>
          </cell>
          <cell r="L2543" t="str">
            <v>05342</v>
          </cell>
          <cell r="M2543" t="str">
            <v>Krompachy</v>
          </cell>
          <cell r="N2543" t="str">
            <v>Hlavná 3</v>
          </cell>
          <cell r="O2543" t="str">
            <v>543268</v>
          </cell>
          <cell r="P2543" t="str">
            <v>PS</v>
          </cell>
          <cell r="Q2543">
            <v>39</v>
          </cell>
          <cell r="R2543">
            <v>0</v>
          </cell>
          <cell r="S2543">
            <v>0</v>
          </cell>
          <cell r="V2543">
            <v>39</v>
          </cell>
          <cell r="W2543">
            <v>0</v>
          </cell>
          <cell r="X2543">
            <v>0</v>
          </cell>
          <cell r="Y2543">
            <v>0</v>
          </cell>
          <cell r="AB2543">
            <v>0</v>
          </cell>
        </row>
        <row r="2544">
          <cell r="G2544">
            <v>710232292</v>
          </cell>
          <cell r="H2544" t="str">
            <v>042248795</v>
          </cell>
          <cell r="I2544" t="str">
            <v>Základná škola s materskou školou - predprimárne vzdelávanie</v>
          </cell>
          <cell r="J2544" t="str">
            <v>Košický</v>
          </cell>
          <cell r="K2544" t="str">
            <v>Spišská Nová Ves</v>
          </cell>
          <cell r="L2544" t="str">
            <v>05342</v>
          </cell>
          <cell r="M2544" t="str">
            <v>Krompachy</v>
          </cell>
          <cell r="N2544" t="str">
            <v>Maurerova 14</v>
          </cell>
          <cell r="O2544" t="str">
            <v>543268</v>
          </cell>
          <cell r="P2544" t="str">
            <v>NS</v>
          </cell>
          <cell r="Q2544">
            <v>30</v>
          </cell>
          <cell r="R2544">
            <v>0</v>
          </cell>
          <cell r="S2544">
            <v>0</v>
          </cell>
          <cell r="V2544">
            <v>30</v>
          </cell>
          <cell r="W2544">
            <v>0</v>
          </cell>
          <cell r="X2544">
            <v>0</v>
          </cell>
          <cell r="Y2544">
            <v>0</v>
          </cell>
          <cell r="AB2544">
            <v>0</v>
          </cell>
        </row>
        <row r="2545">
          <cell r="G2545">
            <v>710232306</v>
          </cell>
          <cell r="H2545" t="str">
            <v>042248809</v>
          </cell>
          <cell r="I2545" t="str">
            <v>Elokované pracovisko ako súčasť Základnej školy s materskou školou</v>
          </cell>
          <cell r="J2545" t="str">
            <v>Košický</v>
          </cell>
          <cell r="K2545" t="str">
            <v>Spišská Nová Ves</v>
          </cell>
          <cell r="L2545" t="str">
            <v>05342</v>
          </cell>
          <cell r="M2545" t="str">
            <v>Krompachy</v>
          </cell>
          <cell r="N2545" t="str">
            <v>SNP 44</v>
          </cell>
          <cell r="O2545" t="str">
            <v>543268</v>
          </cell>
          <cell r="P2545" t="str">
            <v>NS</v>
          </cell>
          <cell r="Q2545">
            <v>11</v>
          </cell>
          <cell r="R2545">
            <v>0</v>
          </cell>
          <cell r="S2545">
            <v>0</v>
          </cell>
          <cell r="V2545">
            <v>11</v>
          </cell>
          <cell r="W2545">
            <v>0</v>
          </cell>
          <cell r="X2545">
            <v>0</v>
          </cell>
          <cell r="Y2545">
            <v>0</v>
          </cell>
          <cell r="AB2545">
            <v>0</v>
          </cell>
        </row>
        <row r="2546">
          <cell r="G2546">
            <v>710265743</v>
          </cell>
          <cell r="H2546" t="str">
            <v>042248795</v>
          </cell>
          <cell r="I2546" t="str">
            <v>Elokované pracovisko ako súčasť Základnej školy s materskou školou</v>
          </cell>
          <cell r="J2546" t="str">
            <v>Košický</v>
          </cell>
          <cell r="K2546" t="str">
            <v>Spišská Nová Ves</v>
          </cell>
          <cell r="L2546" t="str">
            <v>05342</v>
          </cell>
          <cell r="M2546" t="str">
            <v>Krompachy</v>
          </cell>
          <cell r="N2546" t="str">
            <v>Robotnícka 3</v>
          </cell>
          <cell r="O2546" t="str">
            <v>543268</v>
          </cell>
          <cell r="P2546" t="str">
            <v>NS</v>
          </cell>
          <cell r="Q2546">
            <v>0</v>
          </cell>
          <cell r="R2546">
            <v>0</v>
          </cell>
          <cell r="S2546">
            <v>0</v>
          </cell>
          <cell r="V2546">
            <v>0</v>
          </cell>
          <cell r="W2546">
            <v>0</v>
          </cell>
          <cell r="X2546">
            <v>0</v>
          </cell>
          <cell r="Y2546">
            <v>0</v>
          </cell>
          <cell r="AB2546">
            <v>0</v>
          </cell>
        </row>
        <row r="2547">
          <cell r="G2547">
            <v>710201214</v>
          </cell>
          <cell r="H2547" t="str">
            <v>000329291</v>
          </cell>
          <cell r="I2547" t="str">
            <v>Materská škola</v>
          </cell>
          <cell r="J2547" t="str">
            <v>Prešovský</v>
          </cell>
          <cell r="K2547" t="str">
            <v>Levoča</v>
          </cell>
          <cell r="L2547" t="str">
            <v>05401</v>
          </cell>
          <cell r="M2547" t="str">
            <v>Kurimany</v>
          </cell>
          <cell r="N2547" t="str">
            <v>Kurimany 76</v>
          </cell>
          <cell r="O2547" t="str">
            <v>543276</v>
          </cell>
          <cell r="P2547" t="str">
            <v>NS</v>
          </cell>
          <cell r="Q2547">
            <v>2</v>
          </cell>
          <cell r="R2547">
            <v>0</v>
          </cell>
          <cell r="S2547">
            <v>0</v>
          </cell>
          <cell r="V2547">
            <v>2</v>
          </cell>
          <cell r="W2547">
            <v>0</v>
          </cell>
          <cell r="X2547">
            <v>0</v>
          </cell>
          <cell r="Y2547">
            <v>0</v>
          </cell>
          <cell r="AB2547">
            <v>0</v>
          </cell>
        </row>
        <row r="2548">
          <cell r="G2548">
            <v>710030800</v>
          </cell>
          <cell r="H2548" t="str">
            <v>000329304</v>
          </cell>
          <cell r="I2548" t="str">
            <v>I. Materská škola</v>
          </cell>
          <cell r="J2548" t="str">
            <v>Košický</v>
          </cell>
          <cell r="K2548" t="str">
            <v>Spišská Nová Ves</v>
          </cell>
          <cell r="L2548" t="str">
            <v>05313</v>
          </cell>
          <cell r="M2548" t="str">
            <v>Letanovce</v>
          </cell>
          <cell r="N2548" t="str">
            <v>Nábrežná 9</v>
          </cell>
          <cell r="O2548" t="str">
            <v>543284</v>
          </cell>
          <cell r="P2548" t="str">
            <v>NS</v>
          </cell>
          <cell r="Q2548">
            <v>12</v>
          </cell>
          <cell r="R2548">
            <v>0</v>
          </cell>
          <cell r="S2548">
            <v>0</v>
          </cell>
          <cell r="V2548">
            <v>12</v>
          </cell>
          <cell r="W2548">
            <v>1</v>
          </cell>
          <cell r="X2548">
            <v>0</v>
          </cell>
          <cell r="Y2548">
            <v>0</v>
          </cell>
          <cell r="AB2548">
            <v>1</v>
          </cell>
        </row>
        <row r="2549">
          <cell r="G2549">
            <v>37879405</v>
          </cell>
          <cell r="H2549" t="str">
            <v>000329321</v>
          </cell>
          <cell r="I2549" t="str">
            <v>Materská škola</v>
          </cell>
          <cell r="J2549" t="str">
            <v>Prešovský</v>
          </cell>
          <cell r="K2549" t="str">
            <v>Levoča</v>
          </cell>
          <cell r="L2549" t="str">
            <v>05401</v>
          </cell>
          <cell r="M2549" t="str">
            <v>Levoča</v>
          </cell>
          <cell r="N2549" t="str">
            <v>Železničný riadok 3</v>
          </cell>
          <cell r="O2549" t="str">
            <v>543292</v>
          </cell>
          <cell r="P2549" t="str">
            <v>PS</v>
          </cell>
          <cell r="Q2549">
            <v>137</v>
          </cell>
          <cell r="R2549">
            <v>0</v>
          </cell>
          <cell r="S2549">
            <v>0</v>
          </cell>
          <cell r="V2549">
            <v>137</v>
          </cell>
          <cell r="W2549">
            <v>18</v>
          </cell>
          <cell r="X2549">
            <v>0</v>
          </cell>
          <cell r="Y2549">
            <v>0</v>
          </cell>
          <cell r="AB2549">
            <v>18</v>
          </cell>
        </row>
        <row r="2550">
          <cell r="G2550">
            <v>710030924</v>
          </cell>
          <cell r="H2550" t="str">
            <v>000695386</v>
          </cell>
          <cell r="I2550" t="str">
            <v>Materská škola</v>
          </cell>
          <cell r="J2550" t="str">
            <v>Košický</v>
          </cell>
          <cell r="K2550" t="str">
            <v>Spišská Nová Ves</v>
          </cell>
          <cell r="L2550" t="str">
            <v>05321</v>
          </cell>
          <cell r="M2550" t="str">
            <v>Lieskovany</v>
          </cell>
          <cell r="N2550" t="str">
            <v>Lieskovany 50</v>
          </cell>
          <cell r="O2550" t="str">
            <v>543306</v>
          </cell>
          <cell r="P2550" t="str">
            <v>NS</v>
          </cell>
          <cell r="Q2550">
            <v>4</v>
          </cell>
          <cell r="R2550">
            <v>0</v>
          </cell>
          <cell r="S2550">
            <v>0</v>
          </cell>
          <cell r="V2550">
            <v>4</v>
          </cell>
          <cell r="W2550">
            <v>0</v>
          </cell>
          <cell r="X2550">
            <v>0</v>
          </cell>
          <cell r="Y2550">
            <v>0</v>
          </cell>
          <cell r="AB2550">
            <v>0</v>
          </cell>
        </row>
        <row r="2551">
          <cell r="G2551">
            <v>710040199</v>
          </cell>
          <cell r="H2551" t="str">
            <v>035546328</v>
          </cell>
          <cell r="I2551" t="str">
            <v>Základná škola s materskou školou - predprimárne vzdelávanie</v>
          </cell>
          <cell r="J2551" t="str">
            <v>Košický</v>
          </cell>
          <cell r="K2551" t="str">
            <v>Gelnica</v>
          </cell>
          <cell r="L2551" t="str">
            <v>05501</v>
          </cell>
          <cell r="M2551" t="str">
            <v>Margecany</v>
          </cell>
          <cell r="N2551" t="str">
            <v>Školská 20</v>
          </cell>
          <cell r="O2551" t="str">
            <v>543322</v>
          </cell>
          <cell r="P2551" t="str">
            <v>NS</v>
          </cell>
          <cell r="Q2551">
            <v>20</v>
          </cell>
          <cell r="R2551">
            <v>0</v>
          </cell>
          <cell r="S2551">
            <v>0</v>
          </cell>
          <cell r="V2551">
            <v>20</v>
          </cell>
          <cell r="W2551">
            <v>0</v>
          </cell>
          <cell r="X2551">
            <v>0</v>
          </cell>
          <cell r="Y2551">
            <v>0</v>
          </cell>
          <cell r="AB2551">
            <v>0</v>
          </cell>
        </row>
        <row r="2552">
          <cell r="G2552">
            <v>710030932</v>
          </cell>
          <cell r="H2552" t="str">
            <v>035546018</v>
          </cell>
          <cell r="I2552" t="str">
            <v>Elokované pracovisko ako súčasť Základnej školy s materskou školou</v>
          </cell>
          <cell r="J2552" t="str">
            <v>Košický</v>
          </cell>
          <cell r="K2552" t="str">
            <v>Spišská Nová Ves</v>
          </cell>
          <cell r="L2552" t="str">
            <v>05321</v>
          </cell>
          <cell r="M2552" t="str">
            <v>Markušovce</v>
          </cell>
          <cell r="N2552" t="str">
            <v>Školská 18</v>
          </cell>
          <cell r="O2552" t="str">
            <v>543331</v>
          </cell>
          <cell r="P2552" t="str">
            <v>NS</v>
          </cell>
          <cell r="Q2552">
            <v>17</v>
          </cell>
          <cell r="R2552">
            <v>0</v>
          </cell>
          <cell r="S2552">
            <v>0</v>
          </cell>
          <cell r="V2552">
            <v>17</v>
          </cell>
          <cell r="W2552">
            <v>0</v>
          </cell>
          <cell r="X2552">
            <v>0</v>
          </cell>
          <cell r="Y2552">
            <v>0</v>
          </cell>
          <cell r="AB2552">
            <v>0</v>
          </cell>
        </row>
        <row r="2553">
          <cell r="G2553">
            <v>710030959</v>
          </cell>
          <cell r="H2553" t="str">
            <v>000329363</v>
          </cell>
          <cell r="I2553" t="str">
            <v>Materská škola</v>
          </cell>
          <cell r="J2553" t="str">
            <v>Košický</v>
          </cell>
          <cell r="K2553" t="str">
            <v>Spišská Nová Ves</v>
          </cell>
          <cell r="L2553" t="str">
            <v>05321</v>
          </cell>
          <cell r="M2553" t="str">
            <v>Matejovce nad Hornádom</v>
          </cell>
          <cell r="N2553" t="str">
            <v>Matejovce nad Hornádom 97</v>
          </cell>
          <cell r="O2553" t="str">
            <v>543349</v>
          </cell>
          <cell r="P2553" t="str">
            <v>NS</v>
          </cell>
          <cell r="Q2553">
            <v>5</v>
          </cell>
          <cell r="V2553">
            <v>5</v>
          </cell>
          <cell r="AB2553">
            <v>0</v>
          </cell>
        </row>
        <row r="2554">
          <cell r="G2554">
            <v>710030967</v>
          </cell>
          <cell r="H2554" t="str">
            <v>035546026</v>
          </cell>
          <cell r="I2554" t="str">
            <v>Základná škola s materskou školou - predprimárne vzdelávanie</v>
          </cell>
          <cell r="J2554" t="str">
            <v>Košický</v>
          </cell>
          <cell r="K2554" t="str">
            <v>Spišská Nová Ves</v>
          </cell>
          <cell r="L2554" t="str">
            <v>05376</v>
          </cell>
          <cell r="M2554" t="str">
            <v>Mlynky</v>
          </cell>
          <cell r="N2554" t="str">
            <v>Biele Vody 266</v>
          </cell>
          <cell r="O2554" t="str">
            <v>543357</v>
          </cell>
          <cell r="P2554" t="str">
            <v>NS</v>
          </cell>
          <cell r="Q2554">
            <v>7</v>
          </cell>
          <cell r="R2554">
            <v>0</v>
          </cell>
          <cell r="S2554">
            <v>0</v>
          </cell>
          <cell r="V2554">
            <v>7</v>
          </cell>
          <cell r="W2554">
            <v>0</v>
          </cell>
          <cell r="X2554">
            <v>0</v>
          </cell>
          <cell r="Y2554">
            <v>0</v>
          </cell>
          <cell r="AB2554">
            <v>0</v>
          </cell>
        </row>
        <row r="2555">
          <cell r="G2555">
            <v>710030975</v>
          </cell>
          <cell r="H2555" t="str">
            <v>000329380</v>
          </cell>
          <cell r="I2555" t="str">
            <v>Materská škola</v>
          </cell>
          <cell r="J2555" t="str">
            <v>Košický</v>
          </cell>
          <cell r="K2555" t="str">
            <v>Gelnica</v>
          </cell>
          <cell r="L2555" t="str">
            <v>05564</v>
          </cell>
          <cell r="M2555" t="str">
            <v>Mníšek nad Hnilcom</v>
          </cell>
          <cell r="N2555" t="str">
            <v>Mníšek nad Hnilcom 497</v>
          </cell>
          <cell r="O2555" t="str">
            <v>543365</v>
          </cell>
          <cell r="P2555" t="str">
            <v>NS</v>
          </cell>
          <cell r="Q2555">
            <v>15</v>
          </cell>
          <cell r="V2555">
            <v>15</v>
          </cell>
          <cell r="W2555">
            <v>2</v>
          </cell>
          <cell r="AB2555">
            <v>2</v>
          </cell>
        </row>
        <row r="2556">
          <cell r="G2556">
            <v>710030991</v>
          </cell>
          <cell r="H2556" t="str">
            <v>035546751</v>
          </cell>
          <cell r="I2556" t="str">
            <v>Základná škola s materskou školou - predprimárne vzdelávanie</v>
          </cell>
          <cell r="J2556" t="str">
            <v>Košický</v>
          </cell>
          <cell r="K2556" t="str">
            <v>Gelnica</v>
          </cell>
          <cell r="L2556" t="str">
            <v>05333</v>
          </cell>
          <cell r="M2556" t="str">
            <v>Nálepkovo</v>
          </cell>
          <cell r="N2556" t="str">
            <v>Školská 684</v>
          </cell>
          <cell r="O2556" t="str">
            <v>543373</v>
          </cell>
          <cell r="P2556" t="str">
            <v>NS</v>
          </cell>
          <cell r="Q2556">
            <v>22</v>
          </cell>
          <cell r="R2556">
            <v>0</v>
          </cell>
          <cell r="S2556">
            <v>0</v>
          </cell>
          <cell r="V2556">
            <v>22</v>
          </cell>
          <cell r="W2556">
            <v>2</v>
          </cell>
          <cell r="X2556">
            <v>0</v>
          </cell>
          <cell r="Y2556">
            <v>0</v>
          </cell>
          <cell r="AB2556">
            <v>2</v>
          </cell>
        </row>
        <row r="2557">
          <cell r="G2557">
            <v>710247141</v>
          </cell>
          <cell r="H2557" t="str">
            <v>035546751</v>
          </cell>
          <cell r="I2557" t="str">
            <v>Elokované pracovisko ako súčasť Základnej školy s materskou školou</v>
          </cell>
          <cell r="J2557" t="str">
            <v>Košický</v>
          </cell>
          <cell r="K2557" t="str">
            <v>Gelnica</v>
          </cell>
          <cell r="L2557" t="str">
            <v>05333</v>
          </cell>
          <cell r="M2557" t="str">
            <v>Nálepkovo</v>
          </cell>
          <cell r="N2557" t="str">
            <v>Grün 157</v>
          </cell>
          <cell r="O2557" t="str">
            <v>543373</v>
          </cell>
          <cell r="P2557" t="str">
            <v>NS</v>
          </cell>
          <cell r="Q2557">
            <v>25</v>
          </cell>
          <cell r="R2557">
            <v>0</v>
          </cell>
          <cell r="S2557">
            <v>0</v>
          </cell>
          <cell r="V2557">
            <v>25</v>
          </cell>
          <cell r="W2557">
            <v>0</v>
          </cell>
          <cell r="X2557">
            <v>0</v>
          </cell>
          <cell r="Y2557">
            <v>0</v>
          </cell>
          <cell r="AB2557">
            <v>0</v>
          </cell>
        </row>
        <row r="2558">
          <cell r="G2558">
            <v>710031017</v>
          </cell>
          <cell r="H2558" t="str">
            <v>000329401</v>
          </cell>
          <cell r="I2558" t="str">
            <v>Materská škola</v>
          </cell>
          <cell r="J2558" t="str">
            <v>Prešovský</v>
          </cell>
          <cell r="K2558" t="str">
            <v>Levoča</v>
          </cell>
          <cell r="L2558" t="str">
            <v>05302</v>
          </cell>
          <cell r="M2558" t="str">
            <v>Nemešany</v>
          </cell>
          <cell r="N2558" t="str">
            <v>Nemešany 62</v>
          </cell>
          <cell r="O2558" t="str">
            <v>543381</v>
          </cell>
          <cell r="P2558" t="str">
            <v>NS</v>
          </cell>
          <cell r="Q2558">
            <v>2</v>
          </cell>
          <cell r="R2558">
            <v>0</v>
          </cell>
          <cell r="S2558">
            <v>0</v>
          </cell>
          <cell r="V2558">
            <v>2</v>
          </cell>
          <cell r="W2558">
            <v>0</v>
          </cell>
          <cell r="X2558">
            <v>0</v>
          </cell>
          <cell r="Y2558">
            <v>0</v>
          </cell>
          <cell r="AB2558">
            <v>0</v>
          </cell>
        </row>
        <row r="2559">
          <cell r="G2559">
            <v>710170670</v>
          </cell>
          <cell r="H2559" t="str">
            <v>000329410</v>
          </cell>
          <cell r="I2559" t="str">
            <v>Materská škola</v>
          </cell>
          <cell r="J2559" t="str">
            <v>Prešovský</v>
          </cell>
          <cell r="K2559" t="str">
            <v>Levoča</v>
          </cell>
          <cell r="L2559" t="str">
            <v>05371</v>
          </cell>
          <cell r="M2559" t="str">
            <v>Nižné Repaše</v>
          </cell>
          <cell r="N2559" t="str">
            <v>Nižné Repaše 12</v>
          </cell>
          <cell r="O2559" t="str">
            <v>543390</v>
          </cell>
          <cell r="P2559" t="str">
            <v>NS</v>
          </cell>
          <cell r="Q2559">
            <v>0</v>
          </cell>
          <cell r="V2559">
            <v>0</v>
          </cell>
          <cell r="W2559">
            <v>0</v>
          </cell>
          <cell r="AB2559">
            <v>0</v>
          </cell>
        </row>
        <row r="2560">
          <cell r="G2560">
            <v>710031025</v>
          </cell>
          <cell r="H2560" t="str">
            <v>000329428</v>
          </cell>
          <cell r="I2560" t="str">
            <v>Materská škola</v>
          </cell>
          <cell r="J2560" t="str">
            <v>Košický</v>
          </cell>
          <cell r="K2560" t="str">
            <v>Spišská Nová Ves</v>
          </cell>
          <cell r="L2560" t="str">
            <v>05322</v>
          </cell>
          <cell r="M2560" t="str">
            <v>Odorín</v>
          </cell>
          <cell r="N2560" t="str">
            <v>Odorín 65</v>
          </cell>
          <cell r="O2560" t="str">
            <v>543403</v>
          </cell>
          <cell r="P2560" t="str">
            <v>NS</v>
          </cell>
          <cell r="Q2560">
            <v>6</v>
          </cell>
          <cell r="R2560">
            <v>0</v>
          </cell>
          <cell r="S2560">
            <v>0</v>
          </cell>
          <cell r="V2560">
            <v>6</v>
          </cell>
          <cell r="W2560">
            <v>0</v>
          </cell>
          <cell r="X2560">
            <v>0</v>
          </cell>
          <cell r="Y2560">
            <v>0</v>
          </cell>
          <cell r="AB2560">
            <v>0</v>
          </cell>
        </row>
        <row r="2561">
          <cell r="G2561">
            <v>710031033</v>
          </cell>
          <cell r="H2561" t="str">
            <v>042104246</v>
          </cell>
          <cell r="I2561" t="str">
            <v>Základná škola s materskou školou - predprimárne vzdelávanie</v>
          </cell>
          <cell r="J2561" t="str">
            <v>Košický</v>
          </cell>
          <cell r="K2561" t="str">
            <v>Spišská Nová Ves</v>
          </cell>
          <cell r="L2561" t="str">
            <v>05361</v>
          </cell>
          <cell r="M2561" t="str">
            <v>Olcnava</v>
          </cell>
          <cell r="N2561" t="str">
            <v>Lúčna 3</v>
          </cell>
          <cell r="O2561" t="str">
            <v>543411</v>
          </cell>
          <cell r="P2561" t="str">
            <v>NS</v>
          </cell>
          <cell r="Q2561">
            <v>12</v>
          </cell>
          <cell r="R2561">
            <v>0</v>
          </cell>
          <cell r="S2561">
            <v>0</v>
          </cell>
          <cell r="V2561">
            <v>12</v>
          </cell>
          <cell r="W2561">
            <v>0</v>
          </cell>
          <cell r="X2561">
            <v>0</v>
          </cell>
          <cell r="Y2561">
            <v>0</v>
          </cell>
          <cell r="AB2561">
            <v>0</v>
          </cell>
        </row>
        <row r="2562">
          <cell r="G2562">
            <v>710031068</v>
          </cell>
          <cell r="H2562" t="str">
            <v>035553979</v>
          </cell>
          <cell r="I2562" t="str">
            <v>Základná škola s materskou školou - predprimárne vzdelávanie</v>
          </cell>
          <cell r="J2562" t="str">
            <v>Košický</v>
          </cell>
          <cell r="K2562" t="str">
            <v>Spišská Nová Ves</v>
          </cell>
          <cell r="L2562" t="str">
            <v>05323</v>
          </cell>
          <cell r="M2562" t="str">
            <v>Poráč</v>
          </cell>
          <cell r="N2562" t="str">
            <v>Poráč 125</v>
          </cell>
          <cell r="O2562" t="str">
            <v>543489</v>
          </cell>
          <cell r="P2562" t="str">
            <v>NS</v>
          </cell>
          <cell r="Q2562">
            <v>6</v>
          </cell>
          <cell r="R2562">
            <v>0</v>
          </cell>
          <cell r="S2562">
            <v>0</v>
          </cell>
          <cell r="V2562">
            <v>6</v>
          </cell>
          <cell r="W2562">
            <v>0</v>
          </cell>
          <cell r="X2562">
            <v>0</v>
          </cell>
          <cell r="Y2562">
            <v>0</v>
          </cell>
          <cell r="AB2562">
            <v>0</v>
          </cell>
        </row>
        <row r="2563">
          <cell r="G2563">
            <v>710040202</v>
          </cell>
          <cell r="H2563" t="str">
            <v>035546425</v>
          </cell>
          <cell r="I2563" t="str">
            <v>Elokované pracovisko ako súčasť Základnej školy s materskou školou</v>
          </cell>
          <cell r="J2563" t="str">
            <v>Košický</v>
          </cell>
          <cell r="K2563" t="str">
            <v>Gelnica</v>
          </cell>
          <cell r="L2563" t="str">
            <v>05562</v>
          </cell>
          <cell r="M2563" t="str">
            <v>Prakovce</v>
          </cell>
          <cell r="N2563" t="str">
            <v>Prakovce 308</v>
          </cell>
          <cell r="O2563" t="str">
            <v>543497</v>
          </cell>
          <cell r="P2563" t="str">
            <v>NS</v>
          </cell>
          <cell r="Q2563">
            <v>25</v>
          </cell>
          <cell r="R2563">
            <v>0</v>
          </cell>
          <cell r="S2563">
            <v>0</v>
          </cell>
          <cell r="V2563">
            <v>25</v>
          </cell>
          <cell r="W2563">
            <v>2</v>
          </cell>
          <cell r="X2563">
            <v>0</v>
          </cell>
          <cell r="Y2563">
            <v>0</v>
          </cell>
          <cell r="AB2563">
            <v>2</v>
          </cell>
        </row>
        <row r="2564">
          <cell r="G2564">
            <v>42102201</v>
          </cell>
          <cell r="H2564" t="str">
            <v>000329525</v>
          </cell>
          <cell r="I2564" t="str">
            <v>Materská škola</v>
          </cell>
          <cell r="J2564" t="str">
            <v>Košický</v>
          </cell>
          <cell r="K2564" t="str">
            <v>Gelnica</v>
          </cell>
          <cell r="L2564" t="str">
            <v>05351</v>
          </cell>
          <cell r="M2564" t="str">
            <v>Richnava</v>
          </cell>
          <cell r="N2564" t="str">
            <v>Richnava 260</v>
          </cell>
          <cell r="O2564" t="str">
            <v>543501</v>
          </cell>
          <cell r="P2564" t="str">
            <v>PS</v>
          </cell>
          <cell r="Q2564">
            <v>14</v>
          </cell>
          <cell r="R2564">
            <v>0</v>
          </cell>
          <cell r="S2564">
            <v>0</v>
          </cell>
          <cell r="V2564">
            <v>14</v>
          </cell>
          <cell r="W2564">
            <v>0</v>
          </cell>
          <cell r="X2564">
            <v>0</v>
          </cell>
          <cell r="Y2564">
            <v>0</v>
          </cell>
          <cell r="AB2564">
            <v>0</v>
          </cell>
        </row>
        <row r="2565">
          <cell r="G2565">
            <v>710031106</v>
          </cell>
          <cell r="H2565" t="str">
            <v>000329533</v>
          </cell>
          <cell r="I2565" t="str">
            <v>Materská škola</v>
          </cell>
          <cell r="J2565" t="str">
            <v>Košický</v>
          </cell>
          <cell r="K2565" t="str">
            <v>Spišská Nová Ves</v>
          </cell>
          <cell r="L2565" t="str">
            <v>05323</v>
          </cell>
          <cell r="M2565" t="str">
            <v>Rudňany</v>
          </cell>
          <cell r="N2565" t="str">
            <v>Rudňany 89</v>
          </cell>
          <cell r="O2565" t="str">
            <v>543519</v>
          </cell>
          <cell r="P2565" t="str">
            <v>NS</v>
          </cell>
          <cell r="Q2565">
            <v>17</v>
          </cell>
          <cell r="R2565">
            <v>0</v>
          </cell>
          <cell r="S2565">
            <v>0</v>
          </cell>
          <cell r="V2565">
            <v>17</v>
          </cell>
          <cell r="W2565">
            <v>0</v>
          </cell>
          <cell r="X2565">
            <v>0</v>
          </cell>
          <cell r="Y2565">
            <v>0</v>
          </cell>
          <cell r="AB2565">
            <v>0</v>
          </cell>
        </row>
        <row r="2566">
          <cell r="G2566">
            <v>710169400</v>
          </cell>
          <cell r="H2566" t="str">
            <v>000329533</v>
          </cell>
          <cell r="I2566" t="str">
            <v>Materská škola</v>
          </cell>
          <cell r="J2566" t="str">
            <v>Košický</v>
          </cell>
          <cell r="K2566" t="str">
            <v>Spišská Nová Ves</v>
          </cell>
          <cell r="L2566" t="str">
            <v>05323</v>
          </cell>
          <cell r="M2566" t="str">
            <v>Rudňany</v>
          </cell>
          <cell r="N2566" t="str">
            <v>5RPII 359</v>
          </cell>
          <cell r="O2566" t="str">
            <v>543519</v>
          </cell>
          <cell r="P2566" t="str">
            <v>NS</v>
          </cell>
          <cell r="Q2566">
            <v>37</v>
          </cell>
          <cell r="R2566">
            <v>0</v>
          </cell>
          <cell r="S2566">
            <v>0</v>
          </cell>
          <cell r="V2566">
            <v>37</v>
          </cell>
          <cell r="W2566">
            <v>0</v>
          </cell>
          <cell r="X2566">
            <v>0</v>
          </cell>
          <cell r="Y2566">
            <v>0</v>
          </cell>
          <cell r="AB2566">
            <v>0</v>
          </cell>
        </row>
        <row r="2567">
          <cell r="G2567">
            <v>710155129</v>
          </cell>
          <cell r="H2567" t="str">
            <v>000329541</v>
          </cell>
          <cell r="I2567" t="str">
            <v>Materská škola</v>
          </cell>
          <cell r="J2567" t="str">
            <v>Košický</v>
          </cell>
          <cell r="K2567" t="str">
            <v>Spišská Nová Ves</v>
          </cell>
          <cell r="L2567" t="str">
            <v>05361</v>
          </cell>
          <cell r="M2567" t="str">
            <v>Slatvina</v>
          </cell>
          <cell r="N2567" t="str">
            <v>Slatvina 165</v>
          </cell>
          <cell r="O2567" t="str">
            <v>543527</v>
          </cell>
          <cell r="P2567" t="str">
            <v>NS</v>
          </cell>
          <cell r="Q2567">
            <v>0</v>
          </cell>
          <cell r="R2567">
            <v>0</v>
          </cell>
          <cell r="S2567">
            <v>0</v>
          </cell>
          <cell r="V2567">
            <v>0</v>
          </cell>
          <cell r="W2567">
            <v>0</v>
          </cell>
          <cell r="X2567">
            <v>0</v>
          </cell>
          <cell r="Y2567">
            <v>0</v>
          </cell>
          <cell r="AB2567">
            <v>0</v>
          </cell>
        </row>
        <row r="2568">
          <cell r="G2568">
            <v>710031130</v>
          </cell>
          <cell r="H2568" t="str">
            <v>000329550</v>
          </cell>
          <cell r="I2568" t="str">
            <v>Materská škola</v>
          </cell>
          <cell r="J2568" t="str">
            <v>Košický</v>
          </cell>
          <cell r="K2568" t="str">
            <v>Spišská Nová Ves</v>
          </cell>
          <cell r="L2568" t="str">
            <v>05340</v>
          </cell>
          <cell r="M2568" t="str">
            <v>Slovinky</v>
          </cell>
          <cell r="N2568" t="str">
            <v>Slovinky 591</v>
          </cell>
          <cell r="O2568" t="str">
            <v>543535</v>
          </cell>
          <cell r="P2568" t="str">
            <v>NS</v>
          </cell>
          <cell r="Q2568">
            <v>21</v>
          </cell>
          <cell r="R2568">
            <v>0</v>
          </cell>
          <cell r="S2568">
            <v>0</v>
          </cell>
          <cell r="V2568">
            <v>21</v>
          </cell>
          <cell r="W2568">
            <v>1</v>
          </cell>
          <cell r="X2568">
            <v>0</v>
          </cell>
          <cell r="Y2568">
            <v>0</v>
          </cell>
          <cell r="AB2568">
            <v>1</v>
          </cell>
        </row>
        <row r="2569">
          <cell r="G2569">
            <v>710031149</v>
          </cell>
          <cell r="H2569" t="str">
            <v>000329584</v>
          </cell>
          <cell r="I2569" t="str">
            <v>Materská škola</v>
          </cell>
          <cell r="J2569" t="str">
            <v>Košický</v>
          </cell>
          <cell r="K2569" t="str">
            <v>Gelnica</v>
          </cell>
          <cell r="L2569" t="str">
            <v>05565</v>
          </cell>
          <cell r="M2569" t="str">
            <v>Smolnícka Huta</v>
          </cell>
          <cell r="N2569" t="str">
            <v>Smolnícka Huta 31</v>
          </cell>
          <cell r="O2569" t="str">
            <v>543551</v>
          </cell>
          <cell r="P2569" t="str">
            <v>NS</v>
          </cell>
          <cell r="Q2569">
            <v>4</v>
          </cell>
          <cell r="R2569">
            <v>0</v>
          </cell>
          <cell r="S2569">
            <v>0</v>
          </cell>
          <cell r="V2569">
            <v>4</v>
          </cell>
          <cell r="W2569">
            <v>0</v>
          </cell>
          <cell r="X2569">
            <v>0</v>
          </cell>
          <cell r="Y2569">
            <v>0</v>
          </cell>
          <cell r="AB2569">
            <v>0</v>
          </cell>
        </row>
        <row r="2570">
          <cell r="G2570">
            <v>710031157</v>
          </cell>
          <cell r="H2570" t="str">
            <v>042100500</v>
          </cell>
          <cell r="I2570" t="str">
            <v>Základná škola s materskou školou - predprimárne vzdelávanie</v>
          </cell>
          <cell r="J2570" t="str">
            <v>Košický</v>
          </cell>
          <cell r="K2570" t="str">
            <v>Gelnica</v>
          </cell>
          <cell r="L2570" t="str">
            <v>05566</v>
          </cell>
          <cell r="M2570" t="str">
            <v>Smolník</v>
          </cell>
          <cell r="N2570" t="str">
            <v>Smolník 526</v>
          </cell>
          <cell r="O2570" t="str">
            <v>543560</v>
          </cell>
          <cell r="P2570" t="str">
            <v>NS</v>
          </cell>
          <cell r="Q2570">
            <v>2</v>
          </cell>
          <cell r="R2570">
            <v>0</v>
          </cell>
          <cell r="S2570">
            <v>0</v>
          </cell>
          <cell r="V2570">
            <v>2</v>
          </cell>
          <cell r="W2570">
            <v>0</v>
          </cell>
          <cell r="X2570">
            <v>0</v>
          </cell>
          <cell r="Y2570">
            <v>0</v>
          </cell>
          <cell r="AB2570">
            <v>0</v>
          </cell>
        </row>
        <row r="2571">
          <cell r="G2571">
            <v>710260407</v>
          </cell>
          <cell r="H2571" t="str">
            <v>000329622</v>
          </cell>
          <cell r="I2571" t="str">
            <v>Materská škola</v>
          </cell>
          <cell r="J2571" t="str">
            <v>Prešovský</v>
          </cell>
          <cell r="K2571" t="str">
            <v>Levoča</v>
          </cell>
          <cell r="L2571" t="str">
            <v>05304</v>
          </cell>
          <cell r="M2571" t="str">
            <v>Spišské Podhradie</v>
          </cell>
          <cell r="N2571" t="str">
            <v>Májová 54</v>
          </cell>
          <cell r="O2571" t="str">
            <v>543578</v>
          </cell>
          <cell r="P2571" t="str">
            <v>NS</v>
          </cell>
          <cell r="Q2571">
            <v>31</v>
          </cell>
          <cell r="R2571">
            <v>0</v>
          </cell>
          <cell r="S2571">
            <v>0</v>
          </cell>
          <cell r="V2571">
            <v>31</v>
          </cell>
          <cell r="W2571">
            <v>2</v>
          </cell>
          <cell r="X2571">
            <v>0</v>
          </cell>
          <cell r="Y2571">
            <v>0</v>
          </cell>
          <cell r="AB2571">
            <v>2</v>
          </cell>
        </row>
        <row r="2572">
          <cell r="G2572">
            <v>710271760</v>
          </cell>
          <cell r="H2572" t="str">
            <v>000329622</v>
          </cell>
          <cell r="I2572" t="str">
            <v>Materská škola</v>
          </cell>
          <cell r="J2572" t="str">
            <v>Prešovský</v>
          </cell>
          <cell r="K2572" t="str">
            <v>Levoča</v>
          </cell>
          <cell r="L2572" t="str">
            <v>05304</v>
          </cell>
          <cell r="M2572" t="str">
            <v>Spišské Podhradie</v>
          </cell>
          <cell r="N2572" t="str">
            <v>Štefánikova 40</v>
          </cell>
          <cell r="O2572" t="str">
            <v>543578</v>
          </cell>
          <cell r="P2572" t="str">
            <v>NS</v>
          </cell>
          <cell r="Q2572">
            <v>9</v>
          </cell>
          <cell r="R2572">
            <v>0</v>
          </cell>
          <cell r="S2572">
            <v>0</v>
          </cell>
          <cell r="V2572">
            <v>9</v>
          </cell>
          <cell r="W2572">
            <v>0</v>
          </cell>
          <cell r="X2572">
            <v>0</v>
          </cell>
          <cell r="Y2572">
            <v>0</v>
          </cell>
          <cell r="AB2572">
            <v>0</v>
          </cell>
        </row>
        <row r="2573">
          <cell r="G2573">
            <v>710031386</v>
          </cell>
          <cell r="H2573" t="str">
            <v>000329649</v>
          </cell>
          <cell r="I2573" t="str">
            <v>Materská škola</v>
          </cell>
          <cell r="J2573" t="str">
            <v>Košický</v>
          </cell>
          <cell r="K2573" t="str">
            <v>Spišská Nová Ves</v>
          </cell>
          <cell r="L2573" t="str">
            <v>05201</v>
          </cell>
          <cell r="M2573" t="str">
            <v>Spišské Tomášovce</v>
          </cell>
          <cell r="N2573" t="str">
            <v>Školská 1</v>
          </cell>
          <cell r="O2573" t="str">
            <v>543586</v>
          </cell>
          <cell r="P2573" t="str">
            <v>NS</v>
          </cell>
          <cell r="Q2573">
            <v>11</v>
          </cell>
          <cell r="V2573">
            <v>11</v>
          </cell>
          <cell r="W2573">
            <v>1</v>
          </cell>
          <cell r="AB2573">
            <v>1</v>
          </cell>
        </row>
        <row r="2574">
          <cell r="G2574">
            <v>710031394</v>
          </cell>
          <cell r="H2574" t="str">
            <v>000329649</v>
          </cell>
          <cell r="I2574" t="str">
            <v>Materská škola</v>
          </cell>
          <cell r="J2574" t="str">
            <v>Košický</v>
          </cell>
          <cell r="K2574" t="str">
            <v>Spišská Nová Ves</v>
          </cell>
          <cell r="L2574" t="str">
            <v>05201</v>
          </cell>
          <cell r="M2574" t="str">
            <v>Spišské Tomášovce</v>
          </cell>
          <cell r="N2574" t="str">
            <v>Kostolná 271</v>
          </cell>
          <cell r="O2574" t="str">
            <v>543586</v>
          </cell>
          <cell r="P2574" t="str">
            <v>NS</v>
          </cell>
          <cell r="Q2574">
            <v>13</v>
          </cell>
          <cell r="R2574">
            <v>0</v>
          </cell>
          <cell r="S2574">
            <v>0</v>
          </cell>
          <cell r="V2574">
            <v>13</v>
          </cell>
          <cell r="W2574">
            <v>0</v>
          </cell>
          <cell r="X2574">
            <v>0</v>
          </cell>
          <cell r="Y2574">
            <v>0</v>
          </cell>
          <cell r="AB2574">
            <v>0</v>
          </cell>
        </row>
        <row r="2575">
          <cell r="G2575">
            <v>35564121</v>
          </cell>
          <cell r="H2575" t="str">
            <v>000329657</v>
          </cell>
          <cell r="I2575" t="str">
            <v>Materská škola</v>
          </cell>
          <cell r="J2575" t="str">
            <v>Košický</v>
          </cell>
          <cell r="K2575" t="str">
            <v>Spišská Nová Ves</v>
          </cell>
          <cell r="L2575" t="str">
            <v>05361</v>
          </cell>
          <cell r="M2575" t="str">
            <v>Spišské Vlachy</v>
          </cell>
          <cell r="N2575" t="str">
            <v>SNP 1</v>
          </cell>
          <cell r="O2575" t="str">
            <v>543594</v>
          </cell>
          <cell r="P2575" t="str">
            <v>PS</v>
          </cell>
          <cell r="Q2575">
            <v>26</v>
          </cell>
          <cell r="R2575">
            <v>0</v>
          </cell>
          <cell r="S2575">
            <v>0</v>
          </cell>
          <cell r="V2575">
            <v>26</v>
          </cell>
          <cell r="W2575">
            <v>0</v>
          </cell>
          <cell r="X2575">
            <v>0</v>
          </cell>
          <cell r="Y2575">
            <v>0</v>
          </cell>
          <cell r="AB2575">
            <v>0</v>
          </cell>
        </row>
        <row r="2576">
          <cell r="G2576">
            <v>710031424</v>
          </cell>
          <cell r="H2576" t="str">
            <v>037873822</v>
          </cell>
          <cell r="I2576" t="str">
            <v>Elokované pracovisko ako súčasť Základnej školy s materskou školou</v>
          </cell>
          <cell r="J2576" t="str">
            <v>Prešovský</v>
          </cell>
          <cell r="K2576" t="str">
            <v>Levoča</v>
          </cell>
          <cell r="L2576" t="str">
            <v>05302</v>
          </cell>
          <cell r="M2576" t="str">
            <v>Spišský Hrhov</v>
          </cell>
          <cell r="N2576" t="str">
            <v>Komenského 10</v>
          </cell>
          <cell r="O2576" t="str">
            <v>543608</v>
          </cell>
          <cell r="P2576" t="str">
            <v>NS</v>
          </cell>
          <cell r="Q2576">
            <v>31</v>
          </cell>
          <cell r="R2576">
            <v>0</v>
          </cell>
          <cell r="S2576">
            <v>0</v>
          </cell>
          <cell r="V2576">
            <v>31</v>
          </cell>
          <cell r="W2576">
            <v>0</v>
          </cell>
          <cell r="X2576">
            <v>0</v>
          </cell>
          <cell r="Y2576">
            <v>0</v>
          </cell>
          <cell r="AB2576">
            <v>0</v>
          </cell>
        </row>
        <row r="2577">
          <cell r="G2577">
            <v>710031432</v>
          </cell>
          <cell r="H2577" t="str">
            <v>000329606</v>
          </cell>
          <cell r="I2577" t="str">
            <v>Materská škola</v>
          </cell>
          <cell r="J2577" t="str">
            <v>Košický</v>
          </cell>
          <cell r="K2577" t="str">
            <v>Spišská Nová Ves</v>
          </cell>
          <cell r="L2577" t="str">
            <v>05363</v>
          </cell>
          <cell r="M2577" t="str">
            <v>Spišský Hrušov</v>
          </cell>
          <cell r="N2577" t="str">
            <v>Spišský Hrušov 217</v>
          </cell>
          <cell r="O2577" t="str">
            <v>543616</v>
          </cell>
          <cell r="P2577" t="str">
            <v>NS</v>
          </cell>
          <cell r="Q2577">
            <v>13</v>
          </cell>
          <cell r="R2577">
            <v>0</v>
          </cell>
          <cell r="S2577">
            <v>0</v>
          </cell>
          <cell r="V2577">
            <v>13</v>
          </cell>
          <cell r="W2577">
            <v>0</v>
          </cell>
          <cell r="X2577">
            <v>0</v>
          </cell>
          <cell r="Y2577">
            <v>0</v>
          </cell>
          <cell r="AB2577">
            <v>0</v>
          </cell>
        </row>
        <row r="2578">
          <cell r="G2578">
            <v>710031440</v>
          </cell>
          <cell r="H2578" t="str">
            <v>000329631</v>
          </cell>
          <cell r="I2578" t="str">
            <v>Materská škola</v>
          </cell>
          <cell r="J2578" t="str">
            <v>Prešovský</v>
          </cell>
          <cell r="K2578" t="str">
            <v>Levoča</v>
          </cell>
          <cell r="L2578" t="str">
            <v>05314</v>
          </cell>
          <cell r="M2578" t="str">
            <v>Spišský Štvrtok</v>
          </cell>
          <cell r="N2578" t="str">
            <v>Obrancov mieru 398/1</v>
          </cell>
          <cell r="O2578" t="str">
            <v>543624</v>
          </cell>
          <cell r="P2578" t="str">
            <v>NS</v>
          </cell>
          <cell r="Q2578">
            <v>27</v>
          </cell>
          <cell r="R2578">
            <v>0</v>
          </cell>
          <cell r="S2578">
            <v>0</v>
          </cell>
          <cell r="V2578">
            <v>27</v>
          </cell>
          <cell r="W2578">
            <v>0</v>
          </cell>
          <cell r="X2578">
            <v>0</v>
          </cell>
          <cell r="Y2578">
            <v>0</v>
          </cell>
          <cell r="AB2578">
            <v>0</v>
          </cell>
        </row>
        <row r="2579">
          <cell r="G2579">
            <v>710031459</v>
          </cell>
          <cell r="H2579" t="str">
            <v>000329673</v>
          </cell>
          <cell r="I2579" t="str">
            <v>Materská škola</v>
          </cell>
          <cell r="J2579" t="str">
            <v>Prešovský</v>
          </cell>
          <cell r="K2579" t="str">
            <v>Levoča</v>
          </cell>
          <cell r="L2579" t="str">
            <v>05304</v>
          </cell>
          <cell r="M2579" t="str">
            <v>Studenec</v>
          </cell>
          <cell r="N2579" t="str">
            <v>Studenec 13</v>
          </cell>
          <cell r="O2579" t="str">
            <v>543641</v>
          </cell>
          <cell r="P2579" t="str">
            <v>NS</v>
          </cell>
          <cell r="Q2579">
            <v>6</v>
          </cell>
          <cell r="R2579">
            <v>0</v>
          </cell>
          <cell r="S2579">
            <v>0</v>
          </cell>
          <cell r="V2579">
            <v>6</v>
          </cell>
          <cell r="W2579">
            <v>0</v>
          </cell>
          <cell r="X2579">
            <v>0</v>
          </cell>
          <cell r="Y2579">
            <v>0</v>
          </cell>
          <cell r="AB2579">
            <v>0</v>
          </cell>
        </row>
        <row r="2580">
          <cell r="G2580">
            <v>710031467</v>
          </cell>
          <cell r="H2580" t="str">
            <v>000329681</v>
          </cell>
          <cell r="I2580" t="str">
            <v>II. Materská škola</v>
          </cell>
          <cell r="J2580" t="str">
            <v>Košický</v>
          </cell>
          <cell r="K2580" t="str">
            <v>Gelnica</v>
          </cell>
          <cell r="L2580" t="str">
            <v>05334</v>
          </cell>
          <cell r="M2580" t="str">
            <v>Švedlár</v>
          </cell>
          <cell r="N2580" t="str">
            <v>Železničná 460</v>
          </cell>
          <cell r="O2580" t="str">
            <v>543659</v>
          </cell>
          <cell r="P2580" t="str">
            <v>NS</v>
          </cell>
          <cell r="Q2580">
            <v>21</v>
          </cell>
          <cell r="R2580">
            <v>0</v>
          </cell>
          <cell r="S2580">
            <v>0</v>
          </cell>
          <cell r="V2580">
            <v>21</v>
          </cell>
          <cell r="W2580">
            <v>2</v>
          </cell>
          <cell r="X2580">
            <v>0</v>
          </cell>
          <cell r="Y2580">
            <v>0</v>
          </cell>
          <cell r="AB2580">
            <v>2</v>
          </cell>
        </row>
        <row r="2581">
          <cell r="G2581">
            <v>710031475</v>
          </cell>
          <cell r="H2581" t="str">
            <v>000329681</v>
          </cell>
          <cell r="I2581" t="str">
            <v>I. Materská škola</v>
          </cell>
          <cell r="J2581" t="str">
            <v>Košický</v>
          </cell>
          <cell r="K2581" t="str">
            <v>Gelnica</v>
          </cell>
          <cell r="L2581" t="str">
            <v>05334</v>
          </cell>
          <cell r="M2581" t="str">
            <v>Švedlár</v>
          </cell>
          <cell r="N2581" t="str">
            <v>Mlynská 320</v>
          </cell>
          <cell r="O2581" t="str">
            <v>543659</v>
          </cell>
          <cell r="P2581" t="str">
            <v>NS</v>
          </cell>
          <cell r="Q2581">
            <v>10</v>
          </cell>
          <cell r="V2581">
            <v>10</v>
          </cell>
          <cell r="AB2581">
            <v>0</v>
          </cell>
        </row>
        <row r="2582">
          <cell r="G2582">
            <v>710031483</v>
          </cell>
          <cell r="H2582" t="str">
            <v>710063369</v>
          </cell>
          <cell r="I2582" t="str">
            <v>Základná škola s materskou školou - predprimárne vzdelávanie</v>
          </cell>
          <cell r="J2582" t="str">
            <v>Košický</v>
          </cell>
          <cell r="K2582" t="str">
            <v>Spišská Nová Ves</v>
          </cell>
          <cell r="L2582" t="str">
            <v>05201</v>
          </cell>
          <cell r="M2582" t="str">
            <v>Teplička</v>
          </cell>
          <cell r="N2582" t="str">
            <v>Teplička 49</v>
          </cell>
          <cell r="O2582" t="str">
            <v>543667</v>
          </cell>
          <cell r="P2582" t="str">
            <v>NS</v>
          </cell>
          <cell r="Q2582">
            <v>10</v>
          </cell>
          <cell r="R2582">
            <v>0</v>
          </cell>
          <cell r="S2582">
            <v>0</v>
          </cell>
          <cell r="V2582">
            <v>10</v>
          </cell>
          <cell r="W2582">
            <v>0</v>
          </cell>
          <cell r="X2582">
            <v>0</v>
          </cell>
          <cell r="Y2582">
            <v>0</v>
          </cell>
          <cell r="AB2582">
            <v>0</v>
          </cell>
        </row>
        <row r="2583">
          <cell r="G2583">
            <v>710031491</v>
          </cell>
          <cell r="H2583" t="str">
            <v>000329703</v>
          </cell>
          <cell r="I2583" t="str">
            <v>Materská škola</v>
          </cell>
          <cell r="J2583" t="str">
            <v>Prešovský</v>
          </cell>
          <cell r="K2583" t="str">
            <v>Levoča</v>
          </cell>
          <cell r="L2583" t="str">
            <v>05372</v>
          </cell>
          <cell r="M2583" t="str">
            <v>Torysky</v>
          </cell>
          <cell r="N2583" t="str">
            <v>Torysky 112</v>
          </cell>
          <cell r="O2583" t="str">
            <v>543675</v>
          </cell>
          <cell r="P2583" t="str">
            <v>NS</v>
          </cell>
          <cell r="Q2583">
            <v>2</v>
          </cell>
          <cell r="R2583">
            <v>0</v>
          </cell>
          <cell r="S2583">
            <v>0</v>
          </cell>
          <cell r="V2583">
            <v>2</v>
          </cell>
          <cell r="W2583">
            <v>0</v>
          </cell>
          <cell r="X2583">
            <v>0</v>
          </cell>
          <cell r="Y2583">
            <v>0</v>
          </cell>
          <cell r="AB2583">
            <v>0</v>
          </cell>
        </row>
        <row r="2584">
          <cell r="G2584">
            <v>710031505</v>
          </cell>
          <cell r="H2584" t="str">
            <v>035546468</v>
          </cell>
          <cell r="I2584" t="str">
            <v>Elokované pracovisko ako súčasť Základnej školy s materskou školou</v>
          </cell>
          <cell r="J2584" t="str">
            <v>Košický</v>
          </cell>
          <cell r="K2584" t="str">
            <v>Gelnica</v>
          </cell>
          <cell r="L2584" t="str">
            <v>05551</v>
          </cell>
          <cell r="M2584" t="str">
            <v>Veľký Folkmar</v>
          </cell>
          <cell r="N2584" t="str">
            <v>Veľký Folkmar 332</v>
          </cell>
          <cell r="O2584" t="str">
            <v>543705</v>
          </cell>
          <cell r="P2584" t="str">
            <v>NS</v>
          </cell>
          <cell r="Q2584">
            <v>8</v>
          </cell>
          <cell r="R2584">
            <v>0</v>
          </cell>
          <cell r="S2584">
            <v>0</v>
          </cell>
          <cell r="V2584">
            <v>8</v>
          </cell>
          <cell r="W2584">
            <v>0</v>
          </cell>
          <cell r="X2584">
            <v>0</v>
          </cell>
          <cell r="Y2584">
            <v>0</v>
          </cell>
          <cell r="AB2584">
            <v>0</v>
          </cell>
        </row>
        <row r="2585">
          <cell r="G2585">
            <v>710031513</v>
          </cell>
          <cell r="H2585" t="str">
            <v>000329746</v>
          </cell>
          <cell r="I2585" t="str">
            <v>Materská škola</v>
          </cell>
          <cell r="J2585" t="str">
            <v>Košický</v>
          </cell>
          <cell r="K2585" t="str">
            <v>Spišská Nová Ves</v>
          </cell>
          <cell r="L2585" t="str">
            <v>05363</v>
          </cell>
          <cell r="M2585" t="str">
            <v>Vítkovce</v>
          </cell>
          <cell r="N2585" t="str">
            <v>Vítkovce 20</v>
          </cell>
          <cell r="O2585" t="str">
            <v>543713</v>
          </cell>
          <cell r="P2585" t="str">
            <v>NS</v>
          </cell>
          <cell r="Q2585">
            <v>6</v>
          </cell>
          <cell r="R2585">
            <v>0</v>
          </cell>
          <cell r="S2585">
            <v>0</v>
          </cell>
          <cell r="V2585">
            <v>6</v>
          </cell>
          <cell r="W2585">
            <v>0</v>
          </cell>
          <cell r="X2585">
            <v>0</v>
          </cell>
          <cell r="Y2585">
            <v>0</v>
          </cell>
          <cell r="AB2585">
            <v>0</v>
          </cell>
        </row>
        <row r="2586">
          <cell r="G2586">
            <v>710031521</v>
          </cell>
          <cell r="H2586" t="str">
            <v>000329754</v>
          </cell>
          <cell r="I2586" t="str">
            <v>Materská škola</v>
          </cell>
          <cell r="J2586" t="str">
            <v>Košický</v>
          </cell>
          <cell r="K2586" t="str">
            <v>Spišská Nová Ves</v>
          </cell>
          <cell r="L2586" t="str">
            <v>05361</v>
          </cell>
          <cell r="M2586" t="str">
            <v>Vojkovce</v>
          </cell>
          <cell r="N2586" t="str">
            <v>Vojkovce 112</v>
          </cell>
          <cell r="O2586" t="str">
            <v>543721</v>
          </cell>
          <cell r="P2586" t="str">
            <v>NS</v>
          </cell>
          <cell r="Q2586">
            <v>3</v>
          </cell>
          <cell r="R2586">
            <v>0</v>
          </cell>
          <cell r="S2586">
            <v>0</v>
          </cell>
          <cell r="V2586">
            <v>3</v>
          </cell>
          <cell r="W2586">
            <v>0</v>
          </cell>
          <cell r="X2586">
            <v>0</v>
          </cell>
          <cell r="Y2586">
            <v>0</v>
          </cell>
          <cell r="AB2586">
            <v>0</v>
          </cell>
        </row>
        <row r="2587">
          <cell r="G2587">
            <v>710033044</v>
          </cell>
          <cell r="H2587" t="str">
            <v>000331902</v>
          </cell>
          <cell r="I2587" t="str">
            <v>Materská škola</v>
          </cell>
          <cell r="J2587" t="str">
            <v>Košický</v>
          </cell>
          <cell r="K2587" t="str">
            <v>Trebišov</v>
          </cell>
          <cell r="L2587" t="str">
            <v>07603</v>
          </cell>
          <cell r="M2587" t="str">
            <v>Sirník</v>
          </cell>
          <cell r="N2587" t="str">
            <v>Garážová 157/19</v>
          </cell>
          <cell r="O2587" t="str">
            <v>543730</v>
          </cell>
          <cell r="P2587" t="str">
            <v>NS</v>
          </cell>
          <cell r="Q2587">
            <v>4</v>
          </cell>
          <cell r="R2587">
            <v>0</v>
          </cell>
          <cell r="S2587">
            <v>0</v>
          </cell>
          <cell r="V2587">
            <v>4</v>
          </cell>
          <cell r="W2587">
            <v>1</v>
          </cell>
          <cell r="X2587">
            <v>0</v>
          </cell>
          <cell r="Y2587">
            <v>0</v>
          </cell>
          <cell r="AB2587">
            <v>1</v>
          </cell>
        </row>
        <row r="2588">
          <cell r="G2588">
            <v>710033052</v>
          </cell>
          <cell r="H2588" t="str">
            <v>000331911</v>
          </cell>
          <cell r="I2588" t="str">
            <v>Materská škola</v>
          </cell>
          <cell r="J2588" t="str">
            <v>Košický</v>
          </cell>
          <cell r="K2588" t="str">
            <v>Trebišov</v>
          </cell>
          <cell r="L2588" t="str">
            <v>07612</v>
          </cell>
          <cell r="M2588" t="str">
            <v>Slivník</v>
          </cell>
          <cell r="N2588" t="str">
            <v>Parádna 202</v>
          </cell>
          <cell r="O2588" t="str">
            <v>543748</v>
          </cell>
          <cell r="P2588" t="str">
            <v>NS</v>
          </cell>
          <cell r="Q2588">
            <v>8</v>
          </cell>
          <cell r="V2588">
            <v>8</v>
          </cell>
          <cell r="W2588">
            <v>0</v>
          </cell>
          <cell r="AB2588">
            <v>0</v>
          </cell>
        </row>
        <row r="2589">
          <cell r="G2589">
            <v>710033060</v>
          </cell>
          <cell r="H2589" t="str">
            <v>000331929</v>
          </cell>
          <cell r="I2589" t="str">
            <v>Materská škola</v>
          </cell>
          <cell r="J2589" t="str">
            <v>Košický</v>
          </cell>
          <cell r="K2589" t="str">
            <v>Trebišov</v>
          </cell>
          <cell r="L2589" t="str">
            <v>07633</v>
          </cell>
          <cell r="M2589" t="str">
            <v>Slovenské Nové Mesto</v>
          </cell>
          <cell r="N2589" t="str">
            <v>Hlavná 305</v>
          </cell>
          <cell r="O2589" t="str">
            <v>543756</v>
          </cell>
          <cell r="P2589" t="str">
            <v>NS</v>
          </cell>
          <cell r="Q2589">
            <v>14</v>
          </cell>
          <cell r="R2589">
            <v>0</v>
          </cell>
          <cell r="S2589">
            <v>0</v>
          </cell>
          <cell r="V2589">
            <v>14</v>
          </cell>
          <cell r="W2589">
            <v>0</v>
          </cell>
          <cell r="X2589">
            <v>0</v>
          </cell>
          <cell r="Y2589">
            <v>0</v>
          </cell>
          <cell r="AB2589">
            <v>0</v>
          </cell>
        </row>
        <row r="2590">
          <cell r="G2590">
            <v>710033079</v>
          </cell>
          <cell r="H2590" t="str">
            <v>000331945</v>
          </cell>
          <cell r="I2590" t="str">
            <v>Materská škola - Óvoda</v>
          </cell>
          <cell r="J2590" t="str">
            <v>Košický</v>
          </cell>
          <cell r="K2590" t="str">
            <v>Trebišov</v>
          </cell>
          <cell r="L2590" t="str">
            <v>07635</v>
          </cell>
          <cell r="M2590" t="str">
            <v>Somotor</v>
          </cell>
          <cell r="N2590" t="str">
            <v>Obchodná 384/1</v>
          </cell>
          <cell r="O2590" t="str">
            <v>543772</v>
          </cell>
          <cell r="P2590" t="str">
            <v>NS</v>
          </cell>
          <cell r="Q2590">
            <v>12</v>
          </cell>
          <cell r="R2590">
            <v>0</v>
          </cell>
          <cell r="S2590">
            <v>0</v>
          </cell>
          <cell r="V2590">
            <v>12</v>
          </cell>
          <cell r="W2590">
            <v>1</v>
          </cell>
          <cell r="X2590">
            <v>0</v>
          </cell>
          <cell r="Y2590">
            <v>0</v>
          </cell>
          <cell r="AB2590">
            <v>1</v>
          </cell>
        </row>
        <row r="2591">
          <cell r="G2591">
            <v>710033095</v>
          </cell>
          <cell r="H2591" t="str">
            <v>000331961</v>
          </cell>
          <cell r="I2591" t="str">
            <v>Materská škola - Óvoda</v>
          </cell>
          <cell r="J2591" t="str">
            <v>Košický</v>
          </cell>
          <cell r="K2591" t="str">
            <v>Trebišov</v>
          </cell>
          <cell r="L2591" t="str">
            <v>07652</v>
          </cell>
          <cell r="M2591" t="str">
            <v>Strážne</v>
          </cell>
          <cell r="N2591" t="str">
            <v>Ružová 153</v>
          </cell>
          <cell r="O2591" t="str">
            <v>543799</v>
          </cell>
          <cell r="P2591" t="str">
            <v>NS</v>
          </cell>
          <cell r="Q2591">
            <v>5</v>
          </cell>
          <cell r="R2591">
            <v>0</v>
          </cell>
          <cell r="S2591">
            <v>0</v>
          </cell>
          <cell r="V2591">
            <v>5</v>
          </cell>
          <cell r="W2591">
            <v>0</v>
          </cell>
          <cell r="X2591">
            <v>0</v>
          </cell>
          <cell r="Y2591">
            <v>0</v>
          </cell>
          <cell r="AB2591">
            <v>0</v>
          </cell>
        </row>
        <row r="2592">
          <cell r="G2592">
            <v>710033125</v>
          </cell>
          <cell r="H2592" t="str">
            <v>000331970</v>
          </cell>
          <cell r="I2592" t="str">
            <v>Materská škola - Óvoda</v>
          </cell>
          <cell r="J2592" t="str">
            <v>Košický</v>
          </cell>
          <cell r="K2592" t="str">
            <v>Trebišov</v>
          </cell>
          <cell r="L2592" t="str">
            <v>07631</v>
          </cell>
          <cell r="M2592" t="str">
            <v>Streda nad Bodrogom</v>
          </cell>
          <cell r="N2592" t="str">
            <v>Záhradná 10</v>
          </cell>
          <cell r="O2592" t="str">
            <v>543802</v>
          </cell>
          <cell r="P2592" t="str">
            <v>NS</v>
          </cell>
          <cell r="Q2592">
            <v>10</v>
          </cell>
          <cell r="R2592">
            <v>0</v>
          </cell>
          <cell r="S2592">
            <v>0</v>
          </cell>
          <cell r="V2592">
            <v>10</v>
          </cell>
          <cell r="W2592">
            <v>2</v>
          </cell>
          <cell r="X2592">
            <v>0</v>
          </cell>
          <cell r="Y2592">
            <v>0</v>
          </cell>
          <cell r="AB2592">
            <v>2</v>
          </cell>
        </row>
        <row r="2593">
          <cell r="G2593">
            <v>710033290</v>
          </cell>
          <cell r="H2593" t="str">
            <v>000332020</v>
          </cell>
          <cell r="I2593" t="str">
            <v>Materská škola</v>
          </cell>
          <cell r="J2593" t="str">
            <v>Košický</v>
          </cell>
          <cell r="K2593" t="str">
            <v>Trebišov</v>
          </cell>
          <cell r="L2593" t="str">
            <v>07615</v>
          </cell>
          <cell r="M2593" t="str">
            <v>Veľaty</v>
          </cell>
          <cell r="N2593" t="str">
            <v>Športová 93</v>
          </cell>
          <cell r="O2593" t="str">
            <v>543845</v>
          </cell>
          <cell r="P2593" t="str">
            <v>NS</v>
          </cell>
          <cell r="Q2593">
            <v>3</v>
          </cell>
          <cell r="R2593">
            <v>0</v>
          </cell>
          <cell r="S2593">
            <v>0</v>
          </cell>
          <cell r="V2593">
            <v>3</v>
          </cell>
          <cell r="W2593">
            <v>0</v>
          </cell>
          <cell r="X2593">
            <v>0</v>
          </cell>
          <cell r="Y2593">
            <v>0</v>
          </cell>
          <cell r="AB2593">
            <v>0</v>
          </cell>
        </row>
        <row r="2594">
          <cell r="G2594">
            <v>710033303</v>
          </cell>
          <cell r="H2594" t="str">
            <v>000332038</v>
          </cell>
          <cell r="I2594" t="str">
            <v>Materská škola s vyučovacím jazykom maďarským - Óvoda</v>
          </cell>
          <cell r="J2594" t="str">
            <v>Košický</v>
          </cell>
          <cell r="K2594" t="str">
            <v>Michalovce</v>
          </cell>
          <cell r="L2594" t="str">
            <v>07901</v>
          </cell>
          <cell r="M2594" t="str">
            <v>Veľké Kapušany</v>
          </cell>
          <cell r="N2594" t="str">
            <v>L. N. Tolstého 89/20</v>
          </cell>
          <cell r="O2594" t="str">
            <v>543853</v>
          </cell>
          <cell r="P2594" t="str">
            <v>NS</v>
          </cell>
          <cell r="Q2594">
            <v>22</v>
          </cell>
          <cell r="R2594">
            <v>0</v>
          </cell>
          <cell r="S2594">
            <v>0</v>
          </cell>
          <cell r="V2594">
            <v>22</v>
          </cell>
          <cell r="W2594">
            <v>2</v>
          </cell>
          <cell r="X2594">
            <v>0</v>
          </cell>
          <cell r="Y2594">
            <v>0</v>
          </cell>
          <cell r="AB2594">
            <v>2</v>
          </cell>
        </row>
        <row r="2595">
          <cell r="G2595">
            <v>710040695</v>
          </cell>
          <cell r="H2595" t="str">
            <v>000332038</v>
          </cell>
          <cell r="I2595" t="str">
            <v>Materská škola</v>
          </cell>
          <cell r="J2595" t="str">
            <v>Košický</v>
          </cell>
          <cell r="K2595" t="str">
            <v>Michalovce</v>
          </cell>
          <cell r="L2595" t="str">
            <v>07901</v>
          </cell>
          <cell r="M2595" t="str">
            <v>Veľké Kapušany</v>
          </cell>
          <cell r="N2595" t="str">
            <v>Síd.P.O.Hviezdoslava 1644</v>
          </cell>
          <cell r="O2595" t="str">
            <v>543853</v>
          </cell>
          <cell r="P2595" t="str">
            <v>NS</v>
          </cell>
          <cell r="Q2595">
            <v>55</v>
          </cell>
          <cell r="R2595">
            <v>0</v>
          </cell>
          <cell r="S2595">
            <v>0</v>
          </cell>
          <cell r="V2595">
            <v>55</v>
          </cell>
          <cell r="W2595">
            <v>3</v>
          </cell>
          <cell r="X2595">
            <v>0</v>
          </cell>
          <cell r="Y2595">
            <v>0</v>
          </cell>
          <cell r="AB2595">
            <v>3</v>
          </cell>
        </row>
        <row r="2596">
          <cell r="G2596">
            <v>710033338</v>
          </cell>
          <cell r="H2596" t="str">
            <v>000332046</v>
          </cell>
          <cell r="I2596" t="str">
            <v>Materská škola</v>
          </cell>
          <cell r="J2596" t="str">
            <v>Košický</v>
          </cell>
          <cell r="K2596" t="str">
            <v>Trebišov</v>
          </cell>
          <cell r="L2596" t="str">
            <v>07663</v>
          </cell>
          <cell r="M2596" t="str">
            <v>Veľké Ozorovce</v>
          </cell>
          <cell r="N2596" t="str">
            <v>Hlavná 42</v>
          </cell>
          <cell r="O2596" t="str">
            <v>543861</v>
          </cell>
          <cell r="P2596" t="str">
            <v>NS</v>
          </cell>
          <cell r="Q2596">
            <v>9</v>
          </cell>
          <cell r="R2596">
            <v>0</v>
          </cell>
          <cell r="S2596">
            <v>0</v>
          </cell>
          <cell r="V2596">
            <v>9</v>
          </cell>
          <cell r="W2596">
            <v>1</v>
          </cell>
          <cell r="X2596">
            <v>0</v>
          </cell>
          <cell r="Y2596">
            <v>0</v>
          </cell>
          <cell r="AB2596">
            <v>1</v>
          </cell>
        </row>
        <row r="2597">
          <cell r="G2597">
            <v>710033346</v>
          </cell>
          <cell r="H2597" t="str">
            <v>000332054</v>
          </cell>
          <cell r="I2597" t="str">
            <v>Materská škola s vyučovacím jazykom maďarským - Óvoda</v>
          </cell>
          <cell r="J2597" t="str">
            <v>Košický</v>
          </cell>
          <cell r="K2597" t="str">
            <v>Michalovce</v>
          </cell>
          <cell r="L2597" t="str">
            <v>07675</v>
          </cell>
          <cell r="M2597" t="str">
            <v>Veľké Raškovce</v>
          </cell>
          <cell r="N2597" t="str">
            <v>Veľké Raškovce 112</v>
          </cell>
          <cell r="O2597" t="str">
            <v>543870</v>
          </cell>
          <cell r="P2597" t="str">
            <v>NS</v>
          </cell>
          <cell r="Q2597">
            <v>0</v>
          </cell>
          <cell r="R2597">
            <v>0</v>
          </cell>
          <cell r="S2597">
            <v>0</v>
          </cell>
          <cell r="V2597">
            <v>0</v>
          </cell>
          <cell r="W2597">
            <v>0</v>
          </cell>
          <cell r="X2597">
            <v>0</v>
          </cell>
          <cell r="Y2597">
            <v>0</v>
          </cell>
          <cell r="AB2597">
            <v>0</v>
          </cell>
        </row>
        <row r="2598">
          <cell r="G2598">
            <v>710033354</v>
          </cell>
          <cell r="H2598" t="str">
            <v>000332062</v>
          </cell>
          <cell r="I2598" t="str">
            <v>Materská škola s výchovným jazykom maďarským -  Óvoda</v>
          </cell>
          <cell r="J2598" t="str">
            <v>Košický</v>
          </cell>
          <cell r="K2598" t="str">
            <v>Michalovce</v>
          </cell>
          <cell r="L2598" t="str">
            <v>07677</v>
          </cell>
          <cell r="M2598" t="str">
            <v>Veľké Slemence</v>
          </cell>
          <cell r="N2598" t="str">
            <v>Veľké Slemence 18</v>
          </cell>
          <cell r="O2598" t="str">
            <v>543888</v>
          </cell>
          <cell r="P2598" t="str">
            <v>NS</v>
          </cell>
          <cell r="Q2598">
            <v>1</v>
          </cell>
          <cell r="V2598">
            <v>1</v>
          </cell>
          <cell r="AB2598">
            <v>0</v>
          </cell>
        </row>
        <row r="2599">
          <cell r="G2599">
            <v>710033362</v>
          </cell>
          <cell r="H2599" t="str">
            <v>000332071</v>
          </cell>
          <cell r="I2599" t="str">
            <v>Materská škola s výchovným jazykom maďarským - Magyar Oktatási Nyelvű Óvoda</v>
          </cell>
          <cell r="J2599" t="str">
            <v>Košický</v>
          </cell>
          <cell r="K2599" t="str">
            <v>Trebišov</v>
          </cell>
          <cell r="L2599" t="str">
            <v>07642</v>
          </cell>
          <cell r="M2599" t="str">
            <v>Veľké Trakany</v>
          </cell>
          <cell r="N2599" t="str">
            <v>Kostolná 1</v>
          </cell>
          <cell r="O2599" t="str">
            <v>543896</v>
          </cell>
          <cell r="P2599" t="str">
            <v>NS</v>
          </cell>
          <cell r="Q2599">
            <v>9</v>
          </cell>
          <cell r="R2599">
            <v>0</v>
          </cell>
          <cell r="S2599">
            <v>0</v>
          </cell>
          <cell r="V2599">
            <v>9</v>
          </cell>
          <cell r="W2599">
            <v>4</v>
          </cell>
          <cell r="X2599">
            <v>0</v>
          </cell>
          <cell r="Y2599">
            <v>0</v>
          </cell>
          <cell r="AB2599">
            <v>4</v>
          </cell>
        </row>
        <row r="2600">
          <cell r="G2600">
            <v>710033370</v>
          </cell>
          <cell r="H2600" t="str">
            <v>000332089</v>
          </cell>
          <cell r="I2600" t="str">
            <v>Materská škola s vyučovacím jazykom maďarským - Óvoda</v>
          </cell>
          <cell r="J2600" t="str">
            <v>Košický</v>
          </cell>
          <cell r="K2600" t="str">
            <v>Trebišov</v>
          </cell>
          <cell r="L2600" t="str">
            <v>07652</v>
          </cell>
          <cell r="M2600" t="str">
            <v>Veľký Horeš</v>
          </cell>
          <cell r="N2600" t="str">
            <v>Školská 64</v>
          </cell>
          <cell r="O2600" t="str">
            <v>543900</v>
          </cell>
          <cell r="P2600" t="str">
            <v>NS</v>
          </cell>
          <cell r="Q2600">
            <v>6</v>
          </cell>
          <cell r="R2600">
            <v>0</v>
          </cell>
          <cell r="S2600">
            <v>0</v>
          </cell>
          <cell r="V2600">
            <v>6</v>
          </cell>
          <cell r="W2600">
            <v>0</v>
          </cell>
          <cell r="X2600">
            <v>0</v>
          </cell>
          <cell r="Y2600">
            <v>0</v>
          </cell>
          <cell r="AB2600">
            <v>0</v>
          </cell>
        </row>
        <row r="2601">
          <cell r="G2601">
            <v>710033389</v>
          </cell>
          <cell r="H2601" t="str">
            <v>000332097</v>
          </cell>
          <cell r="I2601" t="str">
            <v>Materská škola s vyučovacím jazykom maďarským -  Óvoda</v>
          </cell>
          <cell r="J2601" t="str">
            <v>Košický</v>
          </cell>
          <cell r="K2601" t="str">
            <v>Trebišov</v>
          </cell>
          <cell r="L2601" t="str">
            <v>07636</v>
          </cell>
          <cell r="M2601" t="str">
            <v>Veľký Kamenec</v>
          </cell>
          <cell r="N2601" t="str">
            <v>Veľký Kamenec 315</v>
          </cell>
          <cell r="O2601" t="str">
            <v>543918</v>
          </cell>
          <cell r="P2601" t="str">
            <v>NS</v>
          </cell>
          <cell r="Q2601">
            <v>2</v>
          </cell>
          <cell r="R2601">
            <v>0</v>
          </cell>
          <cell r="S2601">
            <v>0</v>
          </cell>
          <cell r="V2601">
            <v>2</v>
          </cell>
          <cell r="W2601">
            <v>0</v>
          </cell>
          <cell r="X2601">
            <v>0</v>
          </cell>
          <cell r="Y2601">
            <v>0</v>
          </cell>
          <cell r="AB2601">
            <v>0</v>
          </cell>
        </row>
        <row r="2602">
          <cell r="G2602">
            <v>710033397</v>
          </cell>
          <cell r="H2602" t="str">
            <v>000332101</v>
          </cell>
          <cell r="I2602" t="str">
            <v>Materská škola</v>
          </cell>
          <cell r="J2602" t="str">
            <v>Košický</v>
          </cell>
          <cell r="K2602" t="str">
            <v>Trebišov</v>
          </cell>
          <cell r="L2602" t="str">
            <v>07631</v>
          </cell>
          <cell r="M2602" t="str">
            <v>Viničky</v>
          </cell>
          <cell r="N2602" t="str">
            <v>Tokajská 191/5</v>
          </cell>
          <cell r="O2602" t="str">
            <v>543926</v>
          </cell>
          <cell r="P2602" t="str">
            <v>NS</v>
          </cell>
          <cell r="Q2602">
            <v>5</v>
          </cell>
          <cell r="R2602">
            <v>0</v>
          </cell>
          <cell r="S2602">
            <v>0</v>
          </cell>
          <cell r="V2602">
            <v>5</v>
          </cell>
          <cell r="W2602">
            <v>2</v>
          </cell>
          <cell r="X2602">
            <v>0</v>
          </cell>
          <cell r="Y2602">
            <v>0</v>
          </cell>
          <cell r="AB2602">
            <v>2</v>
          </cell>
        </row>
        <row r="2603">
          <cell r="G2603">
            <v>710033400</v>
          </cell>
          <cell r="H2603" t="str">
            <v>000332127</v>
          </cell>
          <cell r="I2603" t="str">
            <v>Materská škola s vyučovacím jazykom maďarským - Óvoda</v>
          </cell>
          <cell r="J2603" t="str">
            <v>Košický</v>
          </cell>
          <cell r="K2603" t="str">
            <v>Michalovce</v>
          </cell>
          <cell r="L2603" t="str">
            <v>07672</v>
          </cell>
          <cell r="M2603" t="str">
            <v>Vojany</v>
          </cell>
          <cell r="N2603" t="str">
            <v>Vojany 318</v>
          </cell>
          <cell r="O2603" t="str">
            <v>543942</v>
          </cell>
          <cell r="P2603" t="str">
            <v>NS</v>
          </cell>
          <cell r="Q2603">
            <v>10</v>
          </cell>
          <cell r="R2603">
            <v>0</v>
          </cell>
          <cell r="S2603">
            <v>0</v>
          </cell>
          <cell r="V2603">
            <v>10</v>
          </cell>
          <cell r="W2603">
            <v>5</v>
          </cell>
          <cell r="X2603">
            <v>0</v>
          </cell>
          <cell r="Y2603">
            <v>0</v>
          </cell>
          <cell r="AB2603">
            <v>5</v>
          </cell>
        </row>
        <row r="2604">
          <cell r="G2604">
            <v>710033419</v>
          </cell>
          <cell r="H2604" t="str">
            <v>000332135</v>
          </cell>
          <cell r="I2604" t="str">
            <v>Materská škola</v>
          </cell>
          <cell r="J2604" t="str">
            <v>Košický</v>
          </cell>
          <cell r="K2604" t="str">
            <v>Trebišov</v>
          </cell>
          <cell r="L2604" t="str">
            <v>07622</v>
          </cell>
          <cell r="M2604" t="str">
            <v>Vojčice</v>
          </cell>
          <cell r="N2604" t="str">
            <v>Hlavná 15/263</v>
          </cell>
          <cell r="O2604" t="str">
            <v>543951</v>
          </cell>
          <cell r="P2604" t="str">
            <v>NS</v>
          </cell>
          <cell r="Q2604">
            <v>16</v>
          </cell>
          <cell r="R2604">
            <v>0</v>
          </cell>
          <cell r="S2604">
            <v>0</v>
          </cell>
          <cell r="V2604">
            <v>16</v>
          </cell>
          <cell r="W2604">
            <v>0</v>
          </cell>
          <cell r="X2604">
            <v>0</v>
          </cell>
          <cell r="Y2604">
            <v>0</v>
          </cell>
          <cell r="AB2604">
            <v>0</v>
          </cell>
        </row>
        <row r="2605">
          <cell r="G2605">
            <v>710033427</v>
          </cell>
          <cell r="H2605" t="str">
            <v>000332143</v>
          </cell>
          <cell r="I2605" t="str">
            <v>Materská škola s vyučovacím jazykom maďarským -  Óvoda</v>
          </cell>
          <cell r="J2605" t="str">
            <v>Košický</v>
          </cell>
          <cell r="K2605" t="str">
            <v>Trebišov</v>
          </cell>
          <cell r="L2605" t="str">
            <v>07683</v>
          </cell>
          <cell r="M2605" t="str">
            <v>Vojka</v>
          </cell>
          <cell r="N2605" t="str">
            <v>Hlavná 18</v>
          </cell>
          <cell r="O2605" t="str">
            <v>543969</v>
          </cell>
          <cell r="P2605" t="str">
            <v>NS</v>
          </cell>
          <cell r="Q2605">
            <v>6</v>
          </cell>
          <cell r="V2605">
            <v>6</v>
          </cell>
          <cell r="W2605">
            <v>12</v>
          </cell>
          <cell r="AB2605">
            <v>12</v>
          </cell>
        </row>
        <row r="2606">
          <cell r="G2606">
            <v>710033435</v>
          </cell>
          <cell r="H2606" t="str">
            <v>035571829</v>
          </cell>
          <cell r="I2606" t="str">
            <v>Základná škola s materskou školou s vyučovacím jazykom maďarským - Alapiskola čs Óvoda - predprimárne vzdelávanie</v>
          </cell>
          <cell r="J2606" t="str">
            <v>Košický</v>
          </cell>
          <cell r="K2606" t="str">
            <v>Trebišov</v>
          </cell>
          <cell r="L2606" t="str">
            <v>07653</v>
          </cell>
          <cell r="M2606" t="str">
            <v>Zatín</v>
          </cell>
          <cell r="N2606" t="str">
            <v>Hlavná 114/60</v>
          </cell>
          <cell r="O2606" t="str">
            <v>543977</v>
          </cell>
          <cell r="P2606" t="str">
            <v>NS</v>
          </cell>
          <cell r="Q2606">
            <v>3</v>
          </cell>
          <cell r="R2606">
            <v>0</v>
          </cell>
          <cell r="S2606">
            <v>0</v>
          </cell>
          <cell r="V2606">
            <v>3</v>
          </cell>
          <cell r="W2606">
            <v>1</v>
          </cell>
          <cell r="X2606">
            <v>0</v>
          </cell>
          <cell r="Y2606">
            <v>0</v>
          </cell>
          <cell r="AB2606">
            <v>1</v>
          </cell>
        </row>
        <row r="2607">
          <cell r="G2607">
            <v>710033443</v>
          </cell>
          <cell r="H2607" t="str">
            <v>000332178</v>
          </cell>
          <cell r="I2607" t="str">
            <v>Materská škola - Óvoda</v>
          </cell>
          <cell r="J2607" t="str">
            <v>Košický</v>
          </cell>
          <cell r="K2607" t="str">
            <v>Trebišov</v>
          </cell>
          <cell r="L2607" t="str">
            <v>07634</v>
          </cell>
          <cell r="M2607" t="str">
            <v>Zemplín</v>
          </cell>
          <cell r="N2607" t="str">
            <v>Zemplín 111</v>
          </cell>
          <cell r="O2607" t="str">
            <v>543993</v>
          </cell>
          <cell r="P2607" t="str">
            <v>NS</v>
          </cell>
          <cell r="Q2607">
            <v>5</v>
          </cell>
          <cell r="R2607">
            <v>0</v>
          </cell>
          <cell r="S2607">
            <v>0</v>
          </cell>
          <cell r="V2607">
            <v>5</v>
          </cell>
          <cell r="W2607">
            <v>0</v>
          </cell>
          <cell r="X2607">
            <v>0</v>
          </cell>
          <cell r="Y2607">
            <v>0</v>
          </cell>
          <cell r="AB2607">
            <v>0</v>
          </cell>
        </row>
        <row r="2608">
          <cell r="G2608">
            <v>710033460</v>
          </cell>
          <cell r="H2608" t="str">
            <v>000332186</v>
          </cell>
          <cell r="I2608" t="str">
            <v>Materská škola</v>
          </cell>
          <cell r="J2608" t="str">
            <v>Košický</v>
          </cell>
          <cell r="K2608" t="str">
            <v>Trebišov</v>
          </cell>
          <cell r="L2608" t="str">
            <v>07616</v>
          </cell>
          <cell r="M2608" t="str">
            <v>Zemplínska Nová Ves</v>
          </cell>
          <cell r="N2608" t="str">
            <v>Úpor 9</v>
          </cell>
          <cell r="O2608" t="str">
            <v>544001</v>
          </cell>
          <cell r="P2608" t="str">
            <v>NS</v>
          </cell>
          <cell r="Q2608">
            <v>10</v>
          </cell>
          <cell r="R2608">
            <v>0</v>
          </cell>
          <cell r="S2608">
            <v>0</v>
          </cell>
          <cell r="V2608">
            <v>10</v>
          </cell>
          <cell r="W2608">
            <v>2</v>
          </cell>
          <cell r="X2608">
            <v>0</v>
          </cell>
          <cell r="Y2608">
            <v>0</v>
          </cell>
          <cell r="AB2608">
            <v>2</v>
          </cell>
        </row>
        <row r="2609">
          <cell r="G2609">
            <v>710033486</v>
          </cell>
          <cell r="H2609" t="str">
            <v>000332194</v>
          </cell>
          <cell r="I2609" t="str">
            <v>Materská škola</v>
          </cell>
          <cell r="J2609" t="str">
            <v>Košický</v>
          </cell>
          <cell r="K2609" t="str">
            <v>Trebišov</v>
          </cell>
          <cell r="L2609" t="str">
            <v>07664</v>
          </cell>
          <cell r="M2609" t="str">
            <v>Zemplínska Teplica</v>
          </cell>
          <cell r="N2609" t="str">
            <v>Okružná 366/4</v>
          </cell>
          <cell r="O2609" t="str">
            <v>544019</v>
          </cell>
          <cell r="P2609" t="str">
            <v>NS</v>
          </cell>
          <cell r="Q2609">
            <v>22</v>
          </cell>
          <cell r="R2609">
            <v>0</v>
          </cell>
          <cell r="S2609">
            <v>0</v>
          </cell>
          <cell r="V2609">
            <v>22</v>
          </cell>
          <cell r="W2609">
            <v>0</v>
          </cell>
          <cell r="X2609">
            <v>0</v>
          </cell>
          <cell r="Y2609">
            <v>0</v>
          </cell>
          <cell r="AB2609">
            <v>0</v>
          </cell>
        </row>
        <row r="2610">
          <cell r="G2610">
            <v>710033494</v>
          </cell>
          <cell r="H2610" t="str">
            <v>000332208</v>
          </cell>
          <cell r="I2610" t="str">
            <v>Materská škola</v>
          </cell>
          <cell r="J2610" t="str">
            <v>Košický</v>
          </cell>
          <cell r="K2610" t="str">
            <v>Trebišov</v>
          </cell>
          <cell r="L2610" t="str">
            <v>07601</v>
          </cell>
          <cell r="M2610" t="str">
            <v>Zemplínske Hradište</v>
          </cell>
          <cell r="N2610" t="str">
            <v>Školská 365</v>
          </cell>
          <cell r="O2610" t="str">
            <v>544027</v>
          </cell>
          <cell r="P2610" t="str">
            <v>NS</v>
          </cell>
          <cell r="Q2610">
            <v>7</v>
          </cell>
          <cell r="V2610">
            <v>7</v>
          </cell>
          <cell r="AB2610">
            <v>0</v>
          </cell>
        </row>
        <row r="2611">
          <cell r="G2611">
            <v>710033508</v>
          </cell>
          <cell r="H2611" t="str">
            <v>000332216</v>
          </cell>
          <cell r="I2611" t="str">
            <v>Materská škola</v>
          </cell>
          <cell r="J2611" t="str">
            <v>Košický</v>
          </cell>
          <cell r="K2611" t="str">
            <v>Trebišov</v>
          </cell>
          <cell r="L2611" t="str">
            <v>07605</v>
          </cell>
          <cell r="M2611" t="str">
            <v>Zemplínske Jastrabie</v>
          </cell>
          <cell r="N2611" t="str">
            <v>Hlavná 28</v>
          </cell>
          <cell r="O2611" t="str">
            <v>544035</v>
          </cell>
          <cell r="P2611" t="str">
            <v>NS</v>
          </cell>
          <cell r="Q2611">
            <v>6</v>
          </cell>
          <cell r="R2611">
            <v>0</v>
          </cell>
          <cell r="S2611">
            <v>0</v>
          </cell>
          <cell r="V2611">
            <v>6</v>
          </cell>
          <cell r="W2611">
            <v>0</v>
          </cell>
          <cell r="X2611">
            <v>0</v>
          </cell>
          <cell r="Y2611">
            <v>0</v>
          </cell>
          <cell r="AB2611">
            <v>0</v>
          </cell>
        </row>
        <row r="2612">
          <cell r="G2612">
            <v>710034105</v>
          </cell>
          <cell r="H2612" t="str">
            <v>000332933</v>
          </cell>
          <cell r="I2612" t="str">
            <v>Materská škola</v>
          </cell>
          <cell r="J2612" t="str">
            <v>Prešovský</v>
          </cell>
          <cell r="K2612" t="str">
            <v>Vranov nad Topľou</v>
          </cell>
          <cell r="L2612" t="str">
            <v>09303</v>
          </cell>
          <cell r="M2612" t="str">
            <v>Vranov nad Topľou</v>
          </cell>
          <cell r="N2612" t="str">
            <v>Vajanského ulica 641</v>
          </cell>
          <cell r="O2612" t="str">
            <v>544051</v>
          </cell>
          <cell r="P2612" t="str">
            <v>NS</v>
          </cell>
          <cell r="Q2612">
            <v>7</v>
          </cell>
          <cell r="R2612">
            <v>0</v>
          </cell>
          <cell r="S2612">
            <v>0</v>
          </cell>
          <cell r="V2612">
            <v>7</v>
          </cell>
          <cell r="W2612">
            <v>0</v>
          </cell>
          <cell r="X2612">
            <v>0</v>
          </cell>
          <cell r="Y2612">
            <v>0</v>
          </cell>
          <cell r="AB2612">
            <v>0</v>
          </cell>
        </row>
        <row r="2613">
          <cell r="G2613">
            <v>710034130</v>
          </cell>
          <cell r="H2613" t="str">
            <v>000332933</v>
          </cell>
          <cell r="I2613" t="str">
            <v>Materská škola</v>
          </cell>
          <cell r="J2613" t="str">
            <v>Prešovský</v>
          </cell>
          <cell r="K2613" t="str">
            <v>Vranov nad Topľou</v>
          </cell>
          <cell r="L2613" t="str">
            <v>09302</v>
          </cell>
          <cell r="M2613" t="str">
            <v>Vranov nad Topľou</v>
          </cell>
          <cell r="N2613" t="str">
            <v>Domašská ulica 604</v>
          </cell>
          <cell r="O2613" t="str">
            <v>544051</v>
          </cell>
          <cell r="P2613" t="str">
            <v>NS</v>
          </cell>
          <cell r="Q2613">
            <v>10</v>
          </cell>
          <cell r="R2613">
            <v>0</v>
          </cell>
          <cell r="S2613">
            <v>0</v>
          </cell>
          <cell r="V2613">
            <v>10</v>
          </cell>
          <cell r="W2613">
            <v>2</v>
          </cell>
          <cell r="X2613">
            <v>0</v>
          </cell>
          <cell r="Y2613">
            <v>0</v>
          </cell>
          <cell r="AB2613">
            <v>2</v>
          </cell>
        </row>
        <row r="2614">
          <cell r="G2614">
            <v>710034156</v>
          </cell>
          <cell r="H2614" t="str">
            <v>000332933</v>
          </cell>
          <cell r="I2614" t="str">
            <v>Materská škola</v>
          </cell>
          <cell r="J2614" t="str">
            <v>Prešovský</v>
          </cell>
          <cell r="K2614" t="str">
            <v>Vranov nad Topľou</v>
          </cell>
          <cell r="L2614" t="str">
            <v>09302</v>
          </cell>
          <cell r="M2614" t="str">
            <v>Vranov nad Topľou</v>
          </cell>
          <cell r="N2614" t="str">
            <v>Dlhá ulica 559</v>
          </cell>
          <cell r="O2614" t="str">
            <v>544051</v>
          </cell>
          <cell r="P2614" t="str">
            <v>NS</v>
          </cell>
          <cell r="Q2614">
            <v>7</v>
          </cell>
          <cell r="R2614">
            <v>0</v>
          </cell>
          <cell r="S2614">
            <v>0</v>
          </cell>
          <cell r="V2614">
            <v>7</v>
          </cell>
          <cell r="W2614">
            <v>0</v>
          </cell>
          <cell r="X2614">
            <v>0</v>
          </cell>
          <cell r="Y2614">
            <v>0</v>
          </cell>
          <cell r="AB2614">
            <v>0</v>
          </cell>
        </row>
        <row r="2615">
          <cell r="G2615">
            <v>710040750</v>
          </cell>
          <cell r="H2615" t="str">
            <v>000332933</v>
          </cell>
          <cell r="I2615" t="str">
            <v>Materská škola</v>
          </cell>
          <cell r="J2615" t="str">
            <v>Prešovský</v>
          </cell>
          <cell r="K2615" t="str">
            <v>Vranov nad Topľou</v>
          </cell>
          <cell r="L2615" t="str">
            <v>09301</v>
          </cell>
          <cell r="M2615" t="str">
            <v>Vranov nad Topľou</v>
          </cell>
          <cell r="N2615" t="str">
            <v>Juh 1051</v>
          </cell>
          <cell r="O2615" t="str">
            <v>544051</v>
          </cell>
          <cell r="P2615" t="str">
            <v>NS</v>
          </cell>
          <cell r="Q2615">
            <v>46</v>
          </cell>
          <cell r="R2615">
            <v>0</v>
          </cell>
          <cell r="S2615">
            <v>0</v>
          </cell>
          <cell r="V2615">
            <v>46</v>
          </cell>
          <cell r="W2615">
            <v>0</v>
          </cell>
          <cell r="X2615">
            <v>0</v>
          </cell>
          <cell r="Y2615">
            <v>0</v>
          </cell>
          <cell r="AB2615">
            <v>0</v>
          </cell>
        </row>
        <row r="2616">
          <cell r="G2616">
            <v>710040768</v>
          </cell>
          <cell r="H2616" t="str">
            <v>000332933</v>
          </cell>
          <cell r="I2616" t="str">
            <v>Materská škola</v>
          </cell>
          <cell r="J2616" t="str">
            <v>Prešovský</v>
          </cell>
          <cell r="K2616" t="str">
            <v>Vranov nad Topľou</v>
          </cell>
          <cell r="L2616" t="str">
            <v>09301</v>
          </cell>
          <cell r="M2616" t="str">
            <v>Vranov nad Topľou</v>
          </cell>
          <cell r="N2616" t="str">
            <v>Sídlisko 1. mája 68</v>
          </cell>
          <cell r="O2616" t="str">
            <v>544051</v>
          </cell>
          <cell r="P2616" t="str">
            <v>NS</v>
          </cell>
          <cell r="Q2616">
            <v>39</v>
          </cell>
          <cell r="R2616">
            <v>0</v>
          </cell>
          <cell r="S2616">
            <v>0</v>
          </cell>
          <cell r="V2616">
            <v>39</v>
          </cell>
          <cell r="W2616">
            <v>1</v>
          </cell>
          <cell r="X2616">
            <v>0</v>
          </cell>
          <cell r="Y2616">
            <v>0</v>
          </cell>
          <cell r="AB2616">
            <v>1</v>
          </cell>
        </row>
        <row r="2617">
          <cell r="G2617">
            <v>710040776</v>
          </cell>
          <cell r="H2617" t="str">
            <v>000332933</v>
          </cell>
          <cell r="I2617" t="str">
            <v>Materská škola</v>
          </cell>
          <cell r="J2617" t="str">
            <v>Prešovský</v>
          </cell>
          <cell r="K2617" t="str">
            <v>Vranov nad Topľou</v>
          </cell>
          <cell r="L2617" t="str">
            <v>09303</v>
          </cell>
          <cell r="M2617" t="str">
            <v>Vranov nad Topľou</v>
          </cell>
          <cell r="N2617" t="str">
            <v>Kukučínova ulica 103</v>
          </cell>
          <cell r="O2617" t="str">
            <v>544051</v>
          </cell>
          <cell r="P2617" t="str">
            <v>NS</v>
          </cell>
          <cell r="Q2617">
            <v>35</v>
          </cell>
          <cell r="R2617">
            <v>0</v>
          </cell>
          <cell r="S2617">
            <v>0</v>
          </cell>
          <cell r="V2617">
            <v>35</v>
          </cell>
          <cell r="W2617">
            <v>0</v>
          </cell>
          <cell r="X2617">
            <v>0</v>
          </cell>
          <cell r="Y2617">
            <v>0</v>
          </cell>
          <cell r="AB2617">
            <v>0</v>
          </cell>
        </row>
        <row r="2618">
          <cell r="G2618">
            <v>710040784</v>
          </cell>
          <cell r="H2618" t="str">
            <v>000332933</v>
          </cell>
          <cell r="I2618" t="str">
            <v>Materská škola</v>
          </cell>
          <cell r="J2618" t="str">
            <v>Prešovský</v>
          </cell>
          <cell r="K2618" t="str">
            <v>Vranov nad Topľou</v>
          </cell>
          <cell r="L2618" t="str">
            <v>09301</v>
          </cell>
          <cell r="M2618" t="str">
            <v>Vranov nad Topľou</v>
          </cell>
          <cell r="N2618" t="str">
            <v>Okulka 21</v>
          </cell>
          <cell r="O2618" t="str">
            <v>544051</v>
          </cell>
          <cell r="P2618" t="str">
            <v>NS</v>
          </cell>
          <cell r="Q2618">
            <v>30</v>
          </cell>
          <cell r="R2618">
            <v>0</v>
          </cell>
          <cell r="S2618">
            <v>0</v>
          </cell>
          <cell r="V2618">
            <v>30</v>
          </cell>
          <cell r="W2618">
            <v>1</v>
          </cell>
          <cell r="X2618">
            <v>0</v>
          </cell>
          <cell r="Y2618">
            <v>0</v>
          </cell>
          <cell r="AB2618">
            <v>1</v>
          </cell>
        </row>
        <row r="2619">
          <cell r="G2619">
            <v>710040792</v>
          </cell>
          <cell r="H2619" t="str">
            <v>000332933</v>
          </cell>
          <cell r="I2619" t="str">
            <v>Materská škola</v>
          </cell>
          <cell r="J2619" t="str">
            <v>Prešovský</v>
          </cell>
          <cell r="K2619" t="str">
            <v>Vranov nad Topľou</v>
          </cell>
          <cell r="L2619" t="str">
            <v>09301</v>
          </cell>
          <cell r="M2619" t="str">
            <v>Vranov nad Topľou</v>
          </cell>
          <cell r="N2619" t="str">
            <v>Ulica 1. mája 1227</v>
          </cell>
          <cell r="O2619" t="str">
            <v>544051</v>
          </cell>
          <cell r="P2619" t="str">
            <v>NS</v>
          </cell>
          <cell r="Q2619">
            <v>48</v>
          </cell>
          <cell r="R2619">
            <v>0</v>
          </cell>
          <cell r="S2619">
            <v>0</v>
          </cell>
          <cell r="V2619">
            <v>48</v>
          </cell>
          <cell r="W2619">
            <v>1</v>
          </cell>
          <cell r="X2619">
            <v>0</v>
          </cell>
          <cell r="Y2619">
            <v>0</v>
          </cell>
          <cell r="AB2619">
            <v>1</v>
          </cell>
        </row>
        <row r="2620">
          <cell r="G2620">
            <v>710153384</v>
          </cell>
          <cell r="H2620" t="str">
            <v>000332241</v>
          </cell>
          <cell r="I2620" t="str">
            <v>Materská škola</v>
          </cell>
          <cell r="J2620" t="str">
            <v>Prešovský</v>
          </cell>
          <cell r="K2620" t="str">
            <v>Vranov nad Topľou</v>
          </cell>
          <cell r="L2620" t="str">
            <v>09431</v>
          </cell>
          <cell r="M2620" t="str">
            <v>Babie</v>
          </cell>
          <cell r="N2620" t="str">
            <v>Babie 37</v>
          </cell>
          <cell r="O2620" t="str">
            <v>544060</v>
          </cell>
          <cell r="P2620" t="str">
            <v>NS</v>
          </cell>
          <cell r="Q2620">
            <v>2</v>
          </cell>
          <cell r="R2620">
            <v>0</v>
          </cell>
          <cell r="S2620">
            <v>0</v>
          </cell>
          <cell r="V2620">
            <v>2</v>
          </cell>
          <cell r="W2620">
            <v>0</v>
          </cell>
          <cell r="X2620">
            <v>0</v>
          </cell>
          <cell r="Y2620">
            <v>0</v>
          </cell>
          <cell r="AB2620">
            <v>0</v>
          </cell>
        </row>
        <row r="2621">
          <cell r="G2621">
            <v>710033516</v>
          </cell>
          <cell r="H2621" t="str">
            <v>000332259</v>
          </cell>
          <cell r="I2621" t="str">
            <v>Materská škola</v>
          </cell>
          <cell r="J2621" t="str">
            <v>Prešovský</v>
          </cell>
          <cell r="K2621" t="str">
            <v>Vranov nad Topľou</v>
          </cell>
          <cell r="L2621" t="str">
            <v>09412</v>
          </cell>
          <cell r="M2621" t="str">
            <v>Banské</v>
          </cell>
          <cell r="N2621" t="str">
            <v>Banské 284</v>
          </cell>
          <cell r="O2621" t="str">
            <v>544078</v>
          </cell>
          <cell r="P2621" t="str">
            <v>NS</v>
          </cell>
          <cell r="Q2621">
            <v>21</v>
          </cell>
          <cell r="R2621">
            <v>0</v>
          </cell>
          <cell r="S2621">
            <v>0</v>
          </cell>
          <cell r="V2621">
            <v>21</v>
          </cell>
          <cell r="W2621">
            <v>8</v>
          </cell>
          <cell r="X2621">
            <v>0</v>
          </cell>
          <cell r="Y2621">
            <v>0</v>
          </cell>
          <cell r="AB2621">
            <v>8</v>
          </cell>
        </row>
        <row r="2622">
          <cell r="G2622">
            <v>710033524</v>
          </cell>
          <cell r="H2622" t="str">
            <v>037946498</v>
          </cell>
          <cell r="I2622" t="str">
            <v>Elokované pracovisko ako súčasť Základnej školy s materskou školou</v>
          </cell>
          <cell r="J2622" t="str">
            <v>Prešovský</v>
          </cell>
          <cell r="K2622" t="str">
            <v>Vranov nad Topľou</v>
          </cell>
          <cell r="L2622" t="str">
            <v>09402</v>
          </cell>
          <cell r="M2622" t="str">
            <v>Benkovce</v>
          </cell>
          <cell r="N2622" t="str">
            <v>Benkovce 140</v>
          </cell>
          <cell r="O2622" t="str">
            <v>544086</v>
          </cell>
          <cell r="P2622" t="str">
            <v>NS</v>
          </cell>
          <cell r="Q2622">
            <v>6</v>
          </cell>
          <cell r="R2622">
            <v>0</v>
          </cell>
          <cell r="S2622">
            <v>0</v>
          </cell>
          <cell r="V2622">
            <v>6</v>
          </cell>
          <cell r="W2622">
            <v>0</v>
          </cell>
          <cell r="X2622">
            <v>0</v>
          </cell>
          <cell r="Y2622">
            <v>0</v>
          </cell>
          <cell r="AB2622">
            <v>0</v>
          </cell>
        </row>
        <row r="2623">
          <cell r="G2623">
            <v>710033532</v>
          </cell>
          <cell r="H2623" t="str">
            <v>000332275</v>
          </cell>
          <cell r="I2623" t="str">
            <v>Materská škola</v>
          </cell>
          <cell r="J2623" t="str">
            <v>Prešovský</v>
          </cell>
          <cell r="K2623" t="str">
            <v>Vranov nad Topľou</v>
          </cell>
          <cell r="L2623" t="str">
            <v>09434</v>
          </cell>
          <cell r="M2623" t="str">
            <v>Bystré</v>
          </cell>
          <cell r="N2623" t="str">
            <v>Sídlisko 311</v>
          </cell>
          <cell r="O2623" t="str">
            <v>544094</v>
          </cell>
          <cell r="P2623" t="str">
            <v>NS</v>
          </cell>
          <cell r="Q2623">
            <v>11</v>
          </cell>
          <cell r="R2623">
            <v>0</v>
          </cell>
          <cell r="S2623">
            <v>0</v>
          </cell>
          <cell r="V2623">
            <v>11</v>
          </cell>
          <cell r="W2623">
            <v>0</v>
          </cell>
          <cell r="X2623">
            <v>0</v>
          </cell>
          <cell r="Y2623">
            <v>0</v>
          </cell>
          <cell r="AB2623">
            <v>0</v>
          </cell>
        </row>
        <row r="2624">
          <cell r="G2624">
            <v>710033559</v>
          </cell>
          <cell r="H2624" t="str">
            <v>000332275</v>
          </cell>
          <cell r="I2624" t="str">
            <v>Materská škola</v>
          </cell>
          <cell r="J2624" t="str">
            <v>Prešovský</v>
          </cell>
          <cell r="K2624" t="str">
            <v>Vranov nad Topľou</v>
          </cell>
          <cell r="L2624" t="str">
            <v>09434</v>
          </cell>
          <cell r="M2624" t="str">
            <v>Bystré</v>
          </cell>
          <cell r="N2624" t="str">
            <v>Bystré 172</v>
          </cell>
          <cell r="O2624" t="str">
            <v>544094</v>
          </cell>
          <cell r="P2624" t="str">
            <v>NS</v>
          </cell>
          <cell r="Q2624">
            <v>9</v>
          </cell>
          <cell r="R2624">
            <v>0</v>
          </cell>
          <cell r="S2624">
            <v>0</v>
          </cell>
          <cell r="V2624">
            <v>9</v>
          </cell>
          <cell r="W2624">
            <v>0</v>
          </cell>
          <cell r="X2624">
            <v>0</v>
          </cell>
          <cell r="Y2624">
            <v>0</v>
          </cell>
          <cell r="AB2624">
            <v>0</v>
          </cell>
        </row>
        <row r="2625">
          <cell r="G2625">
            <v>710033567</v>
          </cell>
          <cell r="H2625" t="str">
            <v>000332283</v>
          </cell>
          <cell r="I2625" t="str">
            <v>Materská škola</v>
          </cell>
          <cell r="J2625" t="str">
            <v>Prešovský</v>
          </cell>
          <cell r="K2625" t="str">
            <v>Vranov nad Topľou</v>
          </cell>
          <cell r="L2625" t="str">
            <v>09414</v>
          </cell>
          <cell r="M2625" t="str">
            <v>Cabov</v>
          </cell>
          <cell r="N2625" t="str">
            <v>Cabov 47</v>
          </cell>
          <cell r="O2625" t="str">
            <v>544108</v>
          </cell>
          <cell r="P2625" t="str">
            <v>NS</v>
          </cell>
          <cell r="Q2625">
            <v>5</v>
          </cell>
          <cell r="R2625">
            <v>0</v>
          </cell>
          <cell r="S2625">
            <v>0</v>
          </cell>
          <cell r="V2625">
            <v>5</v>
          </cell>
          <cell r="W2625">
            <v>0</v>
          </cell>
          <cell r="X2625">
            <v>0</v>
          </cell>
          <cell r="Y2625">
            <v>0</v>
          </cell>
          <cell r="AB2625">
            <v>0</v>
          </cell>
        </row>
        <row r="2626">
          <cell r="G2626">
            <v>710033575</v>
          </cell>
          <cell r="H2626" t="str">
            <v>000332291</v>
          </cell>
          <cell r="I2626" t="str">
            <v>Materská škola</v>
          </cell>
          <cell r="J2626" t="str">
            <v>Prešovský</v>
          </cell>
          <cell r="K2626" t="str">
            <v>Vranov nad Topľou</v>
          </cell>
          <cell r="L2626" t="str">
            <v>09435</v>
          </cell>
          <cell r="M2626" t="str">
            <v>Čaklov</v>
          </cell>
          <cell r="N2626" t="str">
            <v>Čaklov 495</v>
          </cell>
          <cell r="O2626" t="str">
            <v>544116</v>
          </cell>
          <cell r="P2626" t="str">
            <v>NS</v>
          </cell>
          <cell r="Q2626">
            <v>24</v>
          </cell>
          <cell r="V2626">
            <v>24</v>
          </cell>
          <cell r="AB2626">
            <v>0</v>
          </cell>
        </row>
        <row r="2627">
          <cell r="G2627">
            <v>710033583</v>
          </cell>
          <cell r="H2627" t="str">
            <v>000332305</v>
          </cell>
          <cell r="I2627" t="str">
            <v>Materská škola</v>
          </cell>
          <cell r="J2627" t="str">
            <v>Prešovský</v>
          </cell>
          <cell r="K2627" t="str">
            <v>Vranov nad Topľou</v>
          </cell>
          <cell r="L2627" t="str">
            <v>09301</v>
          </cell>
          <cell r="M2627" t="str">
            <v>Čičava</v>
          </cell>
          <cell r="N2627" t="str">
            <v>Čičava 35</v>
          </cell>
          <cell r="O2627" t="str">
            <v>544124</v>
          </cell>
          <cell r="P2627" t="str">
            <v>NS</v>
          </cell>
          <cell r="Q2627">
            <v>9</v>
          </cell>
          <cell r="R2627">
            <v>0</v>
          </cell>
          <cell r="S2627">
            <v>0</v>
          </cell>
          <cell r="V2627">
            <v>9</v>
          </cell>
          <cell r="W2627">
            <v>1</v>
          </cell>
          <cell r="X2627">
            <v>0</v>
          </cell>
          <cell r="Y2627">
            <v>0</v>
          </cell>
          <cell r="AB2627">
            <v>1</v>
          </cell>
        </row>
        <row r="2628">
          <cell r="G2628">
            <v>710033591</v>
          </cell>
          <cell r="H2628" t="str">
            <v>000332313</v>
          </cell>
          <cell r="I2628" t="str">
            <v>Materská škola</v>
          </cell>
          <cell r="J2628" t="str">
            <v>Prešovský</v>
          </cell>
          <cell r="K2628" t="str">
            <v>Vranov nad Topľou</v>
          </cell>
          <cell r="L2628" t="str">
            <v>09434</v>
          </cell>
          <cell r="M2628" t="str">
            <v>Čierne nad Topľou</v>
          </cell>
          <cell r="N2628" t="str">
            <v>Čierne nad Topľou 217</v>
          </cell>
          <cell r="O2628" t="str">
            <v>544132</v>
          </cell>
          <cell r="P2628" t="str">
            <v>NS</v>
          </cell>
          <cell r="Q2628">
            <v>9</v>
          </cell>
          <cell r="R2628">
            <v>0</v>
          </cell>
          <cell r="S2628">
            <v>0</v>
          </cell>
          <cell r="V2628">
            <v>9</v>
          </cell>
          <cell r="W2628">
            <v>0</v>
          </cell>
          <cell r="X2628">
            <v>0</v>
          </cell>
          <cell r="Y2628">
            <v>0</v>
          </cell>
          <cell r="AB2628">
            <v>0</v>
          </cell>
        </row>
        <row r="2629">
          <cell r="G2629">
            <v>710033605</v>
          </cell>
          <cell r="H2629" t="str">
            <v>000332321</v>
          </cell>
          <cell r="I2629" t="str">
            <v>Materská škola</v>
          </cell>
          <cell r="J2629" t="str">
            <v>Prešovský</v>
          </cell>
          <cell r="K2629" t="str">
            <v>Vranov nad Topľou</v>
          </cell>
          <cell r="L2629" t="str">
            <v>09405</v>
          </cell>
          <cell r="M2629" t="str">
            <v>Ďapalovce</v>
          </cell>
          <cell r="N2629" t="str">
            <v>Ďapalovce 136</v>
          </cell>
          <cell r="O2629" t="str">
            <v>544141</v>
          </cell>
          <cell r="P2629" t="str">
            <v>NS</v>
          </cell>
          <cell r="Q2629">
            <v>7</v>
          </cell>
          <cell r="R2629">
            <v>0</v>
          </cell>
          <cell r="S2629">
            <v>0</v>
          </cell>
          <cell r="V2629">
            <v>7</v>
          </cell>
          <cell r="W2629">
            <v>0</v>
          </cell>
          <cell r="X2629">
            <v>0</v>
          </cell>
          <cell r="Y2629">
            <v>0</v>
          </cell>
          <cell r="AB2629">
            <v>0</v>
          </cell>
        </row>
        <row r="2630">
          <cell r="G2630">
            <v>710033613</v>
          </cell>
          <cell r="H2630" t="str">
            <v>000332330</v>
          </cell>
          <cell r="I2630" t="str">
            <v>Materská škola</v>
          </cell>
          <cell r="J2630" t="str">
            <v>Prešovský</v>
          </cell>
          <cell r="K2630" t="str">
            <v>Vranov nad Topľou</v>
          </cell>
          <cell r="L2630" t="str">
            <v>09303</v>
          </cell>
          <cell r="M2630" t="str">
            <v>Davidov</v>
          </cell>
          <cell r="N2630" t="str">
            <v>Davidov 71</v>
          </cell>
          <cell r="O2630" t="str">
            <v>544159</v>
          </cell>
          <cell r="P2630" t="str">
            <v>NS</v>
          </cell>
          <cell r="Q2630">
            <v>6</v>
          </cell>
          <cell r="R2630">
            <v>0</v>
          </cell>
          <cell r="S2630">
            <v>0</v>
          </cell>
          <cell r="V2630">
            <v>6</v>
          </cell>
          <cell r="W2630">
            <v>0</v>
          </cell>
          <cell r="X2630">
            <v>0</v>
          </cell>
          <cell r="Y2630">
            <v>0</v>
          </cell>
          <cell r="AB2630">
            <v>0</v>
          </cell>
        </row>
        <row r="2631">
          <cell r="G2631">
            <v>710033630</v>
          </cell>
          <cell r="H2631" t="str">
            <v>000332356</v>
          </cell>
          <cell r="I2631" t="str">
            <v>Materská škola</v>
          </cell>
          <cell r="J2631" t="str">
            <v>Prešovský</v>
          </cell>
          <cell r="K2631" t="str">
            <v>Vranov nad Topľou</v>
          </cell>
          <cell r="L2631" t="str">
            <v>09413</v>
          </cell>
          <cell r="M2631" t="str">
            <v>Dlhé Klčovo</v>
          </cell>
          <cell r="N2631" t="str">
            <v>Dlhá 258/60</v>
          </cell>
          <cell r="O2631" t="str">
            <v>544175</v>
          </cell>
          <cell r="P2631" t="str">
            <v>NS</v>
          </cell>
          <cell r="Q2631">
            <v>12</v>
          </cell>
          <cell r="R2631">
            <v>0</v>
          </cell>
          <cell r="S2631">
            <v>0</v>
          </cell>
          <cell r="V2631">
            <v>12</v>
          </cell>
          <cell r="W2631">
            <v>0</v>
          </cell>
          <cell r="X2631">
            <v>0</v>
          </cell>
          <cell r="Y2631">
            <v>0</v>
          </cell>
          <cell r="AB2631">
            <v>0</v>
          </cell>
        </row>
        <row r="2632">
          <cell r="G2632">
            <v>710040717</v>
          </cell>
          <cell r="H2632" t="str">
            <v>000332399</v>
          </cell>
          <cell r="I2632" t="str">
            <v>Materská škola</v>
          </cell>
          <cell r="J2632" t="str">
            <v>Prešovský</v>
          </cell>
          <cell r="K2632" t="str">
            <v>Vranov nad Topľou</v>
          </cell>
          <cell r="L2632" t="str">
            <v>09431</v>
          </cell>
          <cell r="M2632" t="str">
            <v>Hanušovce nad Topľou</v>
          </cell>
          <cell r="N2632" t="str">
            <v>Budovateľská 428/4</v>
          </cell>
          <cell r="O2632" t="str">
            <v>544213</v>
          </cell>
          <cell r="P2632" t="str">
            <v>NS</v>
          </cell>
          <cell r="Q2632">
            <v>42</v>
          </cell>
          <cell r="V2632">
            <v>42</v>
          </cell>
          <cell r="W2632">
            <v>1</v>
          </cell>
          <cell r="AB2632">
            <v>1</v>
          </cell>
        </row>
        <row r="2633">
          <cell r="G2633">
            <v>710033656</v>
          </cell>
          <cell r="H2633" t="str">
            <v>000332402</v>
          </cell>
          <cell r="I2633" t="str">
            <v>Materská škola</v>
          </cell>
          <cell r="J2633" t="str">
            <v>Prešovský</v>
          </cell>
          <cell r="K2633" t="str">
            <v>Vranov nad Topľou</v>
          </cell>
          <cell r="L2633" t="str">
            <v>09434</v>
          </cell>
          <cell r="M2633" t="str">
            <v>Hermanovce nad Topľou</v>
          </cell>
          <cell r="N2633" t="str">
            <v>Hermanovce nad Topľou 116</v>
          </cell>
          <cell r="O2633" t="str">
            <v>544221</v>
          </cell>
          <cell r="P2633" t="str">
            <v>NS</v>
          </cell>
          <cell r="Q2633">
            <v>5</v>
          </cell>
          <cell r="R2633">
            <v>0</v>
          </cell>
          <cell r="S2633">
            <v>0</v>
          </cell>
          <cell r="V2633">
            <v>5</v>
          </cell>
          <cell r="W2633">
            <v>0</v>
          </cell>
          <cell r="X2633">
            <v>0</v>
          </cell>
          <cell r="Y2633">
            <v>0</v>
          </cell>
          <cell r="AB2633">
            <v>0</v>
          </cell>
        </row>
        <row r="2634">
          <cell r="G2634">
            <v>710033664</v>
          </cell>
          <cell r="H2634" t="str">
            <v>000332411</v>
          </cell>
          <cell r="I2634" t="str">
            <v>Materská škola</v>
          </cell>
          <cell r="J2634" t="str">
            <v>Prešovský</v>
          </cell>
          <cell r="K2634" t="str">
            <v>Vranov nad Topľou</v>
          </cell>
          <cell r="L2634" t="str">
            <v>09435</v>
          </cell>
          <cell r="M2634" t="str">
            <v>Hlinné</v>
          </cell>
          <cell r="N2634" t="str">
            <v>Hlinné 76</v>
          </cell>
          <cell r="O2634" t="str">
            <v>544230</v>
          </cell>
          <cell r="P2634" t="str">
            <v>NS</v>
          </cell>
          <cell r="Q2634">
            <v>27</v>
          </cell>
          <cell r="R2634">
            <v>0</v>
          </cell>
          <cell r="S2634">
            <v>0</v>
          </cell>
          <cell r="V2634">
            <v>27</v>
          </cell>
          <cell r="W2634">
            <v>0</v>
          </cell>
          <cell r="X2634">
            <v>0</v>
          </cell>
          <cell r="Y2634">
            <v>0</v>
          </cell>
          <cell r="AB2634">
            <v>0</v>
          </cell>
        </row>
        <row r="2635">
          <cell r="G2635">
            <v>31816673</v>
          </cell>
          <cell r="H2635" t="str">
            <v>000400009</v>
          </cell>
          <cell r="I2635" t="str">
            <v>Materská škola</v>
          </cell>
          <cell r="J2635" t="str">
            <v>Bratislavský</v>
          </cell>
          <cell r="K2635" t="str">
            <v>Senec</v>
          </cell>
          <cell r="L2635" t="str">
            <v>90042</v>
          </cell>
          <cell r="M2635" t="str">
            <v>Dunajská Lužná</v>
          </cell>
          <cell r="N2635" t="str">
            <v>Brezová 738/27</v>
          </cell>
          <cell r="O2635" t="str">
            <v>545333</v>
          </cell>
          <cell r="P2635" t="str">
            <v>PS</v>
          </cell>
          <cell r="Q2635">
            <v>82</v>
          </cell>
          <cell r="R2635">
            <v>0</v>
          </cell>
          <cell r="S2635">
            <v>0</v>
          </cell>
          <cell r="V2635">
            <v>82</v>
          </cell>
          <cell r="W2635">
            <v>0</v>
          </cell>
          <cell r="X2635">
            <v>0</v>
          </cell>
          <cell r="Y2635">
            <v>0</v>
          </cell>
          <cell r="AB2635">
            <v>0</v>
          </cell>
        </row>
        <row r="2636">
          <cell r="G2636">
            <v>710005008</v>
          </cell>
          <cell r="H2636" t="str">
            <v>000307556</v>
          </cell>
          <cell r="I2636" t="str">
            <v>Materská škola</v>
          </cell>
          <cell r="J2636" t="str">
            <v>Nitriansky</v>
          </cell>
          <cell r="K2636" t="str">
            <v>Levice</v>
          </cell>
          <cell r="L2636" t="str">
            <v>93586</v>
          </cell>
          <cell r="M2636" t="str">
            <v>Hontianske Trsťany</v>
          </cell>
          <cell r="N2636" t="str">
            <v>Hontianske Trsťany 55</v>
          </cell>
          <cell r="O2636" t="str">
            <v>545350</v>
          </cell>
          <cell r="P2636" t="str">
            <v>NS</v>
          </cell>
          <cell r="Q2636">
            <v>0</v>
          </cell>
          <cell r="R2636">
            <v>0</v>
          </cell>
          <cell r="S2636">
            <v>0</v>
          </cell>
          <cell r="V2636">
            <v>0</v>
          </cell>
          <cell r="W2636">
            <v>0</v>
          </cell>
          <cell r="X2636">
            <v>0</v>
          </cell>
          <cell r="Y2636">
            <v>0</v>
          </cell>
          <cell r="AB2636">
            <v>0</v>
          </cell>
        </row>
        <row r="2637">
          <cell r="G2637">
            <v>37961161</v>
          </cell>
          <cell r="H2637" t="str">
            <v>000307785</v>
          </cell>
          <cell r="I2637" t="str">
            <v>Materská škola</v>
          </cell>
          <cell r="J2637" t="str">
            <v>Nitriansky</v>
          </cell>
          <cell r="K2637" t="str">
            <v>Nitra</v>
          </cell>
          <cell r="L2637" t="str">
            <v>95117</v>
          </cell>
          <cell r="M2637" t="str">
            <v>Cabaj-Čápor</v>
          </cell>
          <cell r="N2637" t="str">
            <v>Čápor 1274</v>
          </cell>
          <cell r="O2637" t="str">
            <v>545589</v>
          </cell>
          <cell r="P2637" t="str">
            <v>PS</v>
          </cell>
          <cell r="Q2637">
            <v>10</v>
          </cell>
          <cell r="R2637">
            <v>0</v>
          </cell>
          <cell r="S2637">
            <v>0</v>
          </cell>
          <cell r="V2637">
            <v>10</v>
          </cell>
          <cell r="W2637">
            <v>0</v>
          </cell>
          <cell r="X2637">
            <v>0</v>
          </cell>
          <cell r="Y2637">
            <v>0</v>
          </cell>
          <cell r="AB2637">
            <v>0</v>
          </cell>
        </row>
        <row r="2638">
          <cell r="G2638">
            <v>37961179</v>
          </cell>
          <cell r="H2638" t="str">
            <v>000307785</v>
          </cell>
          <cell r="I2638" t="str">
            <v>Materská škola</v>
          </cell>
          <cell r="J2638" t="str">
            <v>Nitriansky</v>
          </cell>
          <cell r="K2638" t="str">
            <v>Nitra</v>
          </cell>
          <cell r="L2638" t="str">
            <v>95117</v>
          </cell>
          <cell r="M2638" t="str">
            <v>Cabaj-Čápor</v>
          </cell>
          <cell r="N2638" t="str">
            <v>Cabaj 560</v>
          </cell>
          <cell r="O2638" t="str">
            <v>545589</v>
          </cell>
          <cell r="P2638" t="str">
            <v>PS</v>
          </cell>
          <cell r="Q2638">
            <v>26</v>
          </cell>
          <cell r="R2638">
            <v>0</v>
          </cell>
          <cell r="S2638">
            <v>0</v>
          </cell>
          <cell r="V2638">
            <v>26</v>
          </cell>
          <cell r="W2638">
            <v>0</v>
          </cell>
          <cell r="X2638">
            <v>0</v>
          </cell>
          <cell r="Y2638">
            <v>0</v>
          </cell>
          <cell r="AB2638">
            <v>0</v>
          </cell>
        </row>
        <row r="2639">
          <cell r="G2639">
            <v>710006233</v>
          </cell>
          <cell r="H2639" t="str">
            <v>000399418</v>
          </cell>
          <cell r="I2639" t="str">
            <v>Materská škola</v>
          </cell>
          <cell r="J2639" t="str">
            <v>Nitriansky</v>
          </cell>
          <cell r="K2639" t="str">
            <v>Nitra</v>
          </cell>
          <cell r="L2639" t="str">
            <v>95145</v>
          </cell>
          <cell r="M2639" t="str">
            <v>Horné Lefantovce</v>
          </cell>
          <cell r="N2639" t="str">
            <v>Farská ulica 21</v>
          </cell>
          <cell r="O2639" t="str">
            <v>545635</v>
          </cell>
          <cell r="P2639" t="str">
            <v>NS</v>
          </cell>
          <cell r="Q2639">
            <v>2</v>
          </cell>
          <cell r="R2639">
            <v>0</v>
          </cell>
          <cell r="S2639">
            <v>0</v>
          </cell>
          <cell r="V2639">
            <v>2</v>
          </cell>
          <cell r="W2639">
            <v>0</v>
          </cell>
          <cell r="X2639">
            <v>0</v>
          </cell>
          <cell r="Y2639">
            <v>0</v>
          </cell>
          <cell r="AB2639">
            <v>0</v>
          </cell>
        </row>
        <row r="2640">
          <cell r="G2640">
            <v>710130070</v>
          </cell>
          <cell r="H2640" t="str">
            <v>000310417</v>
          </cell>
          <cell r="I2640" t="str">
            <v>Materská škola</v>
          </cell>
          <cell r="J2640" t="str">
            <v>Trenčiansky</v>
          </cell>
          <cell r="K2640" t="str">
            <v>Bánovce nad Bebravou</v>
          </cell>
          <cell r="L2640" t="str">
            <v>95654</v>
          </cell>
          <cell r="M2640" t="str">
            <v>Veľké Držkovce</v>
          </cell>
          <cell r="N2640" t="str">
            <v>Veľké Držkovce 179</v>
          </cell>
          <cell r="O2640" t="str">
            <v>545651</v>
          </cell>
          <cell r="P2640" t="str">
            <v>NS</v>
          </cell>
          <cell r="Q2640">
            <v>9</v>
          </cell>
          <cell r="R2640">
            <v>0</v>
          </cell>
          <cell r="S2640">
            <v>0</v>
          </cell>
          <cell r="V2640">
            <v>9</v>
          </cell>
          <cell r="W2640">
            <v>0</v>
          </cell>
          <cell r="X2640">
            <v>0</v>
          </cell>
          <cell r="Y2640">
            <v>0</v>
          </cell>
          <cell r="AB2640">
            <v>0</v>
          </cell>
        </row>
        <row r="2641">
          <cell r="G2641">
            <v>710010559</v>
          </cell>
          <cell r="H2641" t="str">
            <v>036126594</v>
          </cell>
          <cell r="I2641" t="str">
            <v>Základná škola s materskou školou - predprimárne vzdelávanie</v>
          </cell>
          <cell r="J2641" t="str">
            <v>Trenčiansky</v>
          </cell>
          <cell r="K2641" t="str">
            <v>Trenčín</v>
          </cell>
          <cell r="L2641" t="str">
            <v>91305</v>
          </cell>
          <cell r="M2641" t="str">
            <v>Melčice-Lieskové</v>
          </cell>
          <cell r="N2641" t="str">
            <v>Melčice-Lieskové 377</v>
          </cell>
          <cell r="O2641" t="str">
            <v>545686</v>
          </cell>
          <cell r="P2641" t="str">
            <v>NS</v>
          </cell>
          <cell r="Q2641">
            <v>25</v>
          </cell>
          <cell r="R2641">
            <v>0</v>
          </cell>
          <cell r="S2641">
            <v>0</v>
          </cell>
          <cell r="V2641">
            <v>25</v>
          </cell>
          <cell r="W2641">
            <v>1</v>
          </cell>
          <cell r="X2641">
            <v>0</v>
          </cell>
          <cell r="Y2641">
            <v>0</v>
          </cell>
          <cell r="AB2641">
            <v>1</v>
          </cell>
        </row>
        <row r="2642">
          <cell r="G2642">
            <v>710010958</v>
          </cell>
          <cell r="H2642" t="str">
            <v>031201440</v>
          </cell>
          <cell r="I2642" t="str">
            <v>Elokované pracovisko ako súčasť Základnej školy Jána Lipského s materskou školou</v>
          </cell>
          <cell r="J2642" t="str">
            <v>Trenčiansky</v>
          </cell>
          <cell r="K2642" t="str">
            <v>Trenčín</v>
          </cell>
          <cell r="L2642" t="str">
            <v>91311</v>
          </cell>
          <cell r="M2642" t="str">
            <v>Trenčianske Stankovce</v>
          </cell>
          <cell r="N2642" t="str">
            <v>Trenčianske Stankovce 380</v>
          </cell>
          <cell r="O2642" t="str">
            <v>545741</v>
          </cell>
          <cell r="P2642" t="str">
            <v>NS</v>
          </cell>
          <cell r="Q2642">
            <v>45</v>
          </cell>
          <cell r="R2642">
            <v>0</v>
          </cell>
          <cell r="S2642">
            <v>0</v>
          </cell>
          <cell r="V2642">
            <v>45</v>
          </cell>
          <cell r="W2642">
            <v>0</v>
          </cell>
          <cell r="X2642">
            <v>0</v>
          </cell>
          <cell r="Y2642">
            <v>0</v>
          </cell>
          <cell r="AB2642">
            <v>0</v>
          </cell>
        </row>
        <row r="2643">
          <cell r="G2643">
            <v>710017464</v>
          </cell>
          <cell r="H2643" t="str">
            <v>000316679</v>
          </cell>
          <cell r="I2643" t="str">
            <v>Materská škola</v>
          </cell>
          <cell r="J2643" t="str">
            <v>Žilinský</v>
          </cell>
          <cell r="K2643" t="str">
            <v>Martin</v>
          </cell>
          <cell r="L2643" t="str">
            <v>03802</v>
          </cell>
          <cell r="M2643" t="str">
            <v>Turčianske Jaseno</v>
          </cell>
          <cell r="N2643" t="str">
            <v>Turčianske Jaseno 71</v>
          </cell>
          <cell r="O2643" t="str">
            <v>545961</v>
          </cell>
          <cell r="P2643" t="str">
            <v>NS</v>
          </cell>
          <cell r="Q2643">
            <v>5</v>
          </cell>
          <cell r="R2643">
            <v>0</v>
          </cell>
          <cell r="S2643">
            <v>0</v>
          </cell>
          <cell r="V2643">
            <v>5</v>
          </cell>
          <cell r="W2643">
            <v>0</v>
          </cell>
          <cell r="X2643">
            <v>0</v>
          </cell>
          <cell r="Y2643">
            <v>0</v>
          </cell>
          <cell r="AB2643">
            <v>0</v>
          </cell>
        </row>
        <row r="2644">
          <cell r="G2644">
            <v>710017880</v>
          </cell>
          <cell r="H2644" t="str">
            <v>000317179</v>
          </cell>
          <cell r="I2644" t="str">
            <v>Materská škola</v>
          </cell>
          <cell r="J2644" t="str">
            <v>Trenčiansky</v>
          </cell>
          <cell r="K2644" t="str">
            <v>Považská Bystrica</v>
          </cell>
          <cell r="L2644" t="str">
            <v>01821</v>
          </cell>
          <cell r="M2644" t="str">
            <v>Dolný Lieskov</v>
          </cell>
          <cell r="N2644" t="str">
            <v>Dolný Lieskov 193</v>
          </cell>
          <cell r="O2644" t="str">
            <v>546640</v>
          </cell>
          <cell r="P2644" t="str">
            <v>NS</v>
          </cell>
          <cell r="Q2644">
            <v>8</v>
          </cell>
          <cell r="R2644">
            <v>0</v>
          </cell>
          <cell r="S2644">
            <v>0</v>
          </cell>
          <cell r="V2644">
            <v>8</v>
          </cell>
          <cell r="W2644">
            <v>0</v>
          </cell>
          <cell r="X2644">
            <v>0</v>
          </cell>
          <cell r="Y2644">
            <v>0</v>
          </cell>
          <cell r="AB2644">
            <v>0</v>
          </cell>
        </row>
        <row r="2645">
          <cell r="G2645">
            <v>710010800</v>
          </cell>
          <cell r="H2645" t="str">
            <v>037914359</v>
          </cell>
          <cell r="I2645" t="str">
            <v>Základná škola s materskou školou - predprimárne vzdelávanie</v>
          </cell>
          <cell r="J2645" t="str">
            <v>Trenčiansky</v>
          </cell>
          <cell r="K2645" t="str">
            <v>Trenčín</v>
          </cell>
          <cell r="L2645" t="str">
            <v>91331</v>
          </cell>
          <cell r="M2645" t="str">
            <v>Skalka nad Váhom</v>
          </cell>
          <cell r="N2645" t="str">
            <v>Skalka nad Váhom 103</v>
          </cell>
          <cell r="O2645" t="str">
            <v>546682</v>
          </cell>
          <cell r="P2645" t="str">
            <v>NS</v>
          </cell>
          <cell r="Q2645">
            <v>11</v>
          </cell>
          <cell r="R2645">
            <v>0</v>
          </cell>
          <cell r="S2645">
            <v>0</v>
          </cell>
          <cell r="V2645">
            <v>11</v>
          </cell>
          <cell r="W2645">
            <v>0</v>
          </cell>
          <cell r="X2645">
            <v>0</v>
          </cell>
          <cell r="Y2645">
            <v>0</v>
          </cell>
          <cell r="AB2645">
            <v>0</v>
          </cell>
        </row>
        <row r="2646">
          <cell r="G2646">
            <v>710021909</v>
          </cell>
          <cell r="H2646" t="str">
            <v>000648957</v>
          </cell>
          <cell r="I2646" t="str">
            <v>Materská škola</v>
          </cell>
          <cell r="J2646" t="str">
            <v>Žilinský</v>
          </cell>
          <cell r="K2646" t="str">
            <v>Žilina</v>
          </cell>
          <cell r="L2646" t="str">
            <v>01004</v>
          </cell>
          <cell r="M2646" t="str">
            <v>Bitarová</v>
          </cell>
          <cell r="N2646" t="str">
            <v>Bitarová 47</v>
          </cell>
          <cell r="O2646" t="str">
            <v>547522</v>
          </cell>
          <cell r="P2646" t="str">
            <v>NS</v>
          </cell>
          <cell r="Q2646">
            <v>6</v>
          </cell>
          <cell r="R2646">
            <v>0</v>
          </cell>
          <cell r="S2646">
            <v>0</v>
          </cell>
          <cell r="V2646">
            <v>6</v>
          </cell>
          <cell r="W2646">
            <v>0</v>
          </cell>
          <cell r="X2646">
            <v>0</v>
          </cell>
          <cell r="Y2646">
            <v>0</v>
          </cell>
          <cell r="AB2646">
            <v>0</v>
          </cell>
        </row>
        <row r="2647">
          <cell r="G2647">
            <v>710021917</v>
          </cell>
          <cell r="H2647" t="str">
            <v>000648973</v>
          </cell>
          <cell r="I2647" t="str">
            <v>Materská škola</v>
          </cell>
          <cell r="J2647" t="str">
            <v>Žilinský</v>
          </cell>
          <cell r="K2647" t="str">
            <v>Žilina</v>
          </cell>
          <cell r="L2647" t="str">
            <v>01004</v>
          </cell>
          <cell r="M2647" t="str">
            <v>Brezany</v>
          </cell>
          <cell r="N2647" t="str">
            <v>Brezany 122</v>
          </cell>
          <cell r="O2647" t="str">
            <v>547557</v>
          </cell>
          <cell r="P2647" t="str">
            <v>NS</v>
          </cell>
          <cell r="Q2647">
            <v>9</v>
          </cell>
          <cell r="R2647">
            <v>0</v>
          </cell>
          <cell r="S2647">
            <v>0</v>
          </cell>
          <cell r="V2647">
            <v>9</v>
          </cell>
          <cell r="W2647">
            <v>0</v>
          </cell>
          <cell r="X2647">
            <v>0</v>
          </cell>
          <cell r="Y2647">
            <v>0</v>
          </cell>
          <cell r="AB2647">
            <v>0</v>
          </cell>
        </row>
        <row r="2648">
          <cell r="G2648">
            <v>710022123</v>
          </cell>
          <cell r="H2648" t="str">
            <v>000647446</v>
          </cell>
          <cell r="I2648" t="str">
            <v>Materská škola</v>
          </cell>
          <cell r="J2648" t="str">
            <v>Žilinský</v>
          </cell>
          <cell r="K2648" t="str">
            <v>Žilina</v>
          </cell>
          <cell r="L2648" t="str">
            <v>01341</v>
          </cell>
          <cell r="M2648" t="str">
            <v>Hričovské Podhradie</v>
          </cell>
          <cell r="N2648" t="str">
            <v>Hričovské Podhradie 98</v>
          </cell>
          <cell r="O2648" t="str">
            <v>547590</v>
          </cell>
          <cell r="P2648" t="str">
            <v>NS</v>
          </cell>
          <cell r="Q2648">
            <v>7</v>
          </cell>
          <cell r="R2648">
            <v>0</v>
          </cell>
          <cell r="S2648">
            <v>0</v>
          </cell>
          <cell r="V2648">
            <v>7</v>
          </cell>
          <cell r="W2648">
            <v>0</v>
          </cell>
          <cell r="X2648">
            <v>0</v>
          </cell>
          <cell r="Y2648">
            <v>0</v>
          </cell>
          <cell r="AB2648">
            <v>0</v>
          </cell>
        </row>
        <row r="2649">
          <cell r="G2649">
            <v>710022301</v>
          </cell>
          <cell r="H2649" t="str">
            <v>000648965</v>
          </cell>
          <cell r="I2649" t="str">
            <v>Materská škola</v>
          </cell>
          <cell r="J2649" t="str">
            <v>Žilinský</v>
          </cell>
          <cell r="K2649" t="str">
            <v>Žilina</v>
          </cell>
          <cell r="L2649" t="str">
            <v>01004</v>
          </cell>
          <cell r="M2649" t="str">
            <v>Ovčiarsko</v>
          </cell>
          <cell r="N2649" t="str">
            <v>Ovčiarsko 31</v>
          </cell>
          <cell r="O2649" t="str">
            <v>547611</v>
          </cell>
          <cell r="P2649" t="str">
            <v>NS</v>
          </cell>
          <cell r="Q2649">
            <v>2</v>
          </cell>
          <cell r="R2649">
            <v>0</v>
          </cell>
          <cell r="S2649">
            <v>0</v>
          </cell>
          <cell r="V2649">
            <v>2</v>
          </cell>
          <cell r="W2649">
            <v>0</v>
          </cell>
          <cell r="X2649">
            <v>0</v>
          </cell>
          <cell r="Y2649">
            <v>0</v>
          </cell>
          <cell r="AB2649">
            <v>0</v>
          </cell>
        </row>
        <row r="2650">
          <cell r="G2650">
            <v>710001363</v>
          </cell>
          <cell r="H2650" t="str">
            <v>000800252</v>
          </cell>
          <cell r="I2650" t="str">
            <v>Materská škola</v>
          </cell>
          <cell r="J2650" t="str">
            <v>Bratislavský</v>
          </cell>
          <cell r="K2650" t="str">
            <v>Senec</v>
          </cell>
          <cell r="L2650" t="str">
            <v>90084</v>
          </cell>
          <cell r="M2650" t="str">
            <v>Igram</v>
          </cell>
          <cell r="N2650" t="str">
            <v>Igram 27</v>
          </cell>
          <cell r="O2650" t="str">
            <v>555487</v>
          </cell>
          <cell r="P2650" t="str">
            <v>NS</v>
          </cell>
          <cell r="Q2650">
            <v>11</v>
          </cell>
          <cell r="R2650">
            <v>0</v>
          </cell>
          <cell r="S2650">
            <v>0</v>
          </cell>
          <cell r="V2650">
            <v>11</v>
          </cell>
          <cell r="W2650">
            <v>0</v>
          </cell>
          <cell r="X2650">
            <v>0</v>
          </cell>
          <cell r="Y2650">
            <v>0</v>
          </cell>
          <cell r="AB2650">
            <v>0</v>
          </cell>
        </row>
        <row r="2651">
          <cell r="G2651">
            <v>710001371</v>
          </cell>
          <cell r="H2651" t="str">
            <v>000655627</v>
          </cell>
          <cell r="I2651" t="str">
            <v>Materská škola</v>
          </cell>
          <cell r="J2651" t="str">
            <v>Bratislavský</v>
          </cell>
          <cell r="K2651" t="str">
            <v>Senec</v>
          </cell>
          <cell r="L2651" t="str">
            <v>90084</v>
          </cell>
          <cell r="M2651" t="str">
            <v>Kaplna</v>
          </cell>
          <cell r="N2651" t="str">
            <v>Kaplna 174</v>
          </cell>
          <cell r="O2651" t="str">
            <v>555495</v>
          </cell>
          <cell r="P2651" t="str">
            <v>NS</v>
          </cell>
          <cell r="Q2651">
            <v>13</v>
          </cell>
          <cell r="V2651">
            <v>13</v>
          </cell>
          <cell r="W2651">
            <v>0</v>
          </cell>
          <cell r="AB2651">
            <v>0</v>
          </cell>
        </row>
        <row r="2652">
          <cell r="G2652">
            <v>710001584</v>
          </cell>
          <cell r="H2652" t="str">
            <v>000682110</v>
          </cell>
          <cell r="I2652" t="str">
            <v>Materská škola</v>
          </cell>
          <cell r="J2652" t="str">
            <v>Bratislavský</v>
          </cell>
          <cell r="K2652" t="str">
            <v>Senec</v>
          </cell>
          <cell r="L2652" t="str">
            <v>90028</v>
          </cell>
          <cell r="M2652" t="str">
            <v>Zálesie</v>
          </cell>
          <cell r="N2652" t="str">
            <v>Malinovská 1</v>
          </cell>
          <cell r="O2652" t="str">
            <v>555509</v>
          </cell>
          <cell r="P2652" t="str">
            <v>NS</v>
          </cell>
          <cell r="Q2652">
            <v>32</v>
          </cell>
          <cell r="V2652">
            <v>32</v>
          </cell>
          <cell r="W2652">
            <v>0</v>
          </cell>
          <cell r="AB2652">
            <v>0</v>
          </cell>
        </row>
        <row r="2653">
          <cell r="G2653">
            <v>710002734</v>
          </cell>
          <cell r="H2653" t="str">
            <v>000800198</v>
          </cell>
          <cell r="I2653" t="str">
            <v>Materská škola s vyučovacím jazykom maďarským - Magyar Nyelvű Óvoda</v>
          </cell>
          <cell r="J2653" t="str">
            <v>Trnavský</v>
          </cell>
          <cell r="K2653" t="str">
            <v>Dunajská Streda</v>
          </cell>
          <cell r="L2653" t="str">
            <v>93021</v>
          </cell>
          <cell r="M2653" t="str">
            <v>Dunajský Klátov</v>
          </cell>
          <cell r="N2653" t="str">
            <v>Dunajský Klátov 5</v>
          </cell>
          <cell r="O2653" t="str">
            <v>555541</v>
          </cell>
          <cell r="P2653" t="str">
            <v>NS</v>
          </cell>
          <cell r="Q2653">
            <v>9</v>
          </cell>
          <cell r="R2653">
            <v>0</v>
          </cell>
          <cell r="S2653">
            <v>0</v>
          </cell>
          <cell r="V2653">
            <v>9</v>
          </cell>
          <cell r="W2653">
            <v>0</v>
          </cell>
          <cell r="X2653">
            <v>0</v>
          </cell>
          <cell r="Y2653">
            <v>0</v>
          </cell>
          <cell r="AB2653">
            <v>0</v>
          </cell>
        </row>
        <row r="2654">
          <cell r="G2654">
            <v>710003099</v>
          </cell>
          <cell r="H2654" t="str">
            <v>000655449</v>
          </cell>
          <cell r="I2654" t="str">
            <v>Materská škola s vyučovacím jazykom maďarským - Magyar Nyelvű Óvoda</v>
          </cell>
          <cell r="J2654" t="str">
            <v>Trnavský</v>
          </cell>
          <cell r="K2654" t="str">
            <v>Dunajská Streda</v>
          </cell>
          <cell r="L2654" t="str">
            <v>93013</v>
          </cell>
          <cell r="M2654" t="str">
            <v>Horné Mýto</v>
          </cell>
          <cell r="N2654" t="str">
            <v>Školská ulica 69</v>
          </cell>
          <cell r="O2654" t="str">
            <v>555568</v>
          </cell>
          <cell r="P2654" t="str">
            <v>NS</v>
          </cell>
          <cell r="Q2654">
            <v>4</v>
          </cell>
          <cell r="R2654">
            <v>0</v>
          </cell>
          <cell r="S2654">
            <v>0</v>
          </cell>
          <cell r="V2654">
            <v>4</v>
          </cell>
          <cell r="W2654">
            <v>0</v>
          </cell>
          <cell r="X2654">
            <v>0</v>
          </cell>
          <cell r="Y2654">
            <v>0</v>
          </cell>
          <cell r="AB2654">
            <v>0</v>
          </cell>
        </row>
        <row r="2655">
          <cell r="G2655">
            <v>710003080</v>
          </cell>
          <cell r="H2655" t="str">
            <v>036081043</v>
          </cell>
          <cell r="I2655" t="str">
            <v>Elokované pracovisko ako súčasť Základnej školy s materskou školou s vyučovacím jazykom maďarským</v>
          </cell>
          <cell r="J2655" t="str">
            <v>Trnavský</v>
          </cell>
          <cell r="K2655" t="str">
            <v>Dunajská Streda</v>
          </cell>
          <cell r="L2655" t="str">
            <v>93013</v>
          </cell>
          <cell r="M2655" t="str">
            <v>Trhová Hradská</v>
          </cell>
          <cell r="N2655" t="str">
            <v>Ľudovíta Kossutha 500/4</v>
          </cell>
          <cell r="O2655" t="str">
            <v>555576</v>
          </cell>
          <cell r="P2655" t="str">
            <v>NS</v>
          </cell>
          <cell r="Q2655">
            <v>17</v>
          </cell>
          <cell r="R2655">
            <v>0</v>
          </cell>
          <cell r="S2655">
            <v>0</v>
          </cell>
          <cell r="V2655">
            <v>17</v>
          </cell>
          <cell r="W2655">
            <v>0</v>
          </cell>
          <cell r="X2655">
            <v>0</v>
          </cell>
          <cell r="Y2655">
            <v>0</v>
          </cell>
          <cell r="AB2655">
            <v>0</v>
          </cell>
        </row>
        <row r="2656">
          <cell r="G2656">
            <v>710002467</v>
          </cell>
          <cell r="H2656" t="str">
            <v>000800201</v>
          </cell>
          <cell r="I2656" t="str">
            <v>Materská škola s vyučovacím jazykom maďarským - Magyar Nyelvű Óvoda</v>
          </cell>
          <cell r="J2656" t="str">
            <v>Trnavský</v>
          </cell>
          <cell r="K2656" t="str">
            <v>Dunajská Streda</v>
          </cell>
          <cell r="L2656" t="str">
            <v>93014</v>
          </cell>
          <cell r="M2656" t="str">
            <v>Mad</v>
          </cell>
          <cell r="N2656" t="str">
            <v>Hlavná 23</v>
          </cell>
          <cell r="O2656" t="str">
            <v>555649</v>
          </cell>
          <cell r="P2656" t="str">
            <v>NS</v>
          </cell>
          <cell r="Q2656">
            <v>2</v>
          </cell>
          <cell r="R2656">
            <v>0</v>
          </cell>
          <cell r="S2656">
            <v>0</v>
          </cell>
          <cell r="V2656">
            <v>2</v>
          </cell>
          <cell r="W2656">
            <v>0</v>
          </cell>
          <cell r="X2656">
            <v>0</v>
          </cell>
          <cell r="Y2656">
            <v>0</v>
          </cell>
          <cell r="AB2656">
            <v>0</v>
          </cell>
        </row>
        <row r="2657">
          <cell r="G2657">
            <v>710002572</v>
          </cell>
          <cell r="H2657" t="str">
            <v>000800210</v>
          </cell>
          <cell r="I2657" t="str">
            <v>Materská škola s vyučovacím jazykom maďarským -  Óvoda</v>
          </cell>
          <cell r="J2657" t="str">
            <v>Trnavský</v>
          </cell>
          <cell r="K2657" t="str">
            <v>Dunajská Streda</v>
          </cell>
          <cell r="L2657" t="str">
            <v>92901</v>
          </cell>
          <cell r="M2657" t="str">
            <v>Malé Dvorníky</v>
          </cell>
          <cell r="N2657" t="str">
            <v>Malá 256</v>
          </cell>
          <cell r="O2657" t="str">
            <v>555665</v>
          </cell>
          <cell r="P2657" t="str">
            <v>NS</v>
          </cell>
          <cell r="Q2657">
            <v>12</v>
          </cell>
          <cell r="V2657">
            <v>12</v>
          </cell>
          <cell r="W2657">
            <v>0</v>
          </cell>
          <cell r="AB2657">
            <v>0</v>
          </cell>
        </row>
        <row r="2658">
          <cell r="G2658">
            <v>710227167</v>
          </cell>
          <cell r="H2658" t="str">
            <v>000305375</v>
          </cell>
          <cell r="I2658" t="str">
            <v>Materská škola s vyučovacím jazykom maďarským - Óvoda</v>
          </cell>
          <cell r="J2658" t="str">
            <v>Trnavský</v>
          </cell>
          <cell r="K2658" t="str">
            <v>Dunajská Streda</v>
          </cell>
          <cell r="L2658" t="str">
            <v>92901</v>
          </cell>
          <cell r="M2658" t="str">
            <v>Veľké Dvorníky</v>
          </cell>
          <cell r="N2658" t="str">
            <v>Hlavná 101/28</v>
          </cell>
          <cell r="O2658" t="str">
            <v>555673</v>
          </cell>
          <cell r="P2658" t="str">
            <v>NS</v>
          </cell>
          <cell r="Q2658">
            <v>10</v>
          </cell>
          <cell r="V2658">
            <v>10</v>
          </cell>
          <cell r="AB2658">
            <v>0</v>
          </cell>
        </row>
        <row r="2659">
          <cell r="G2659">
            <v>710002815</v>
          </cell>
          <cell r="H2659" t="str">
            <v>000800228</v>
          </cell>
          <cell r="I2659" t="str">
            <v>Materská škola s vyučovacím jazykom maďarským - Magyar Nyelvű Óvoda</v>
          </cell>
          <cell r="J2659" t="str">
            <v>Trnavský</v>
          </cell>
          <cell r="K2659" t="str">
            <v>Dunajská Streda</v>
          </cell>
          <cell r="L2659" t="str">
            <v>92901</v>
          </cell>
          <cell r="M2659" t="str">
            <v>Povoda</v>
          </cell>
          <cell r="N2659" t="str">
            <v>Povoda 75</v>
          </cell>
          <cell r="O2659" t="str">
            <v>555720</v>
          </cell>
          <cell r="P2659" t="str">
            <v>NS</v>
          </cell>
          <cell r="Q2659">
            <v>5</v>
          </cell>
          <cell r="R2659">
            <v>0</v>
          </cell>
          <cell r="S2659">
            <v>0</v>
          </cell>
          <cell r="V2659">
            <v>5</v>
          </cell>
          <cell r="W2659">
            <v>0</v>
          </cell>
          <cell r="X2659">
            <v>0</v>
          </cell>
          <cell r="Y2659">
            <v>0</v>
          </cell>
          <cell r="AB2659">
            <v>0</v>
          </cell>
        </row>
        <row r="2660">
          <cell r="G2660">
            <v>710002947</v>
          </cell>
          <cell r="H2660" t="str">
            <v>000655481</v>
          </cell>
          <cell r="I2660" t="str">
            <v>Materská škola s vyučovacím jazykom maďarským - Magyar Nyelvű Óvoda</v>
          </cell>
          <cell r="J2660" t="str">
            <v>Trnavský</v>
          </cell>
          <cell r="K2660" t="str">
            <v>Dunajská Streda</v>
          </cell>
          <cell r="L2660" t="str">
            <v>93002</v>
          </cell>
          <cell r="M2660" t="str">
            <v>Vieska</v>
          </cell>
          <cell r="N2660" t="str">
            <v>Hlavná 88</v>
          </cell>
          <cell r="O2660" t="str">
            <v>555746</v>
          </cell>
          <cell r="P2660" t="str">
            <v>NS</v>
          </cell>
          <cell r="Q2660">
            <v>2</v>
          </cell>
          <cell r="R2660">
            <v>0</v>
          </cell>
          <cell r="S2660">
            <v>0</v>
          </cell>
          <cell r="V2660">
            <v>2</v>
          </cell>
          <cell r="W2660">
            <v>1</v>
          </cell>
          <cell r="X2660">
            <v>0</v>
          </cell>
          <cell r="Y2660">
            <v>0</v>
          </cell>
          <cell r="AB2660">
            <v>1</v>
          </cell>
        </row>
        <row r="2661">
          <cell r="G2661">
            <v>710003420</v>
          </cell>
          <cell r="H2661" t="str">
            <v>710055978</v>
          </cell>
          <cell r="I2661" t="str">
            <v>Základná škola s materskou školou - predprimárne vzdelávanie</v>
          </cell>
          <cell r="J2661" t="str">
            <v>Trnavský</v>
          </cell>
          <cell r="K2661" t="str">
            <v>Galanta</v>
          </cell>
          <cell r="L2661" t="str">
            <v>92501</v>
          </cell>
          <cell r="M2661" t="str">
            <v>Matúškovo</v>
          </cell>
          <cell r="N2661" t="str">
            <v>Hájska 744</v>
          </cell>
          <cell r="O2661" t="str">
            <v>555754</v>
          </cell>
          <cell r="P2661" t="str">
            <v>NS</v>
          </cell>
          <cell r="Q2661">
            <v>25</v>
          </cell>
          <cell r="R2661">
            <v>0</v>
          </cell>
          <cell r="S2661">
            <v>0</v>
          </cell>
          <cell r="V2661">
            <v>25</v>
          </cell>
          <cell r="W2661">
            <v>0</v>
          </cell>
          <cell r="X2661">
            <v>0</v>
          </cell>
          <cell r="Y2661">
            <v>0</v>
          </cell>
          <cell r="AB2661">
            <v>0</v>
          </cell>
        </row>
        <row r="2662">
          <cell r="G2662">
            <v>710003838</v>
          </cell>
          <cell r="H2662" t="str">
            <v>000611638</v>
          </cell>
          <cell r="I2662" t="str">
            <v>Materská škola</v>
          </cell>
          <cell r="J2662" t="str">
            <v>Trnavský</v>
          </cell>
          <cell r="K2662" t="str">
            <v>Galanta</v>
          </cell>
          <cell r="L2662" t="str">
            <v>92563</v>
          </cell>
          <cell r="M2662" t="str">
            <v>Dolná Streda</v>
          </cell>
          <cell r="N2662" t="str">
            <v>Záhumenská 363</v>
          </cell>
          <cell r="O2662" t="str">
            <v>555789</v>
          </cell>
          <cell r="P2662" t="str">
            <v>NS</v>
          </cell>
          <cell r="Q2662">
            <v>21</v>
          </cell>
          <cell r="R2662">
            <v>0</v>
          </cell>
          <cell r="S2662">
            <v>0</v>
          </cell>
          <cell r="V2662">
            <v>21</v>
          </cell>
          <cell r="W2662">
            <v>0</v>
          </cell>
          <cell r="X2662">
            <v>0</v>
          </cell>
          <cell r="Y2662">
            <v>0</v>
          </cell>
          <cell r="AB2662">
            <v>0</v>
          </cell>
        </row>
        <row r="2663">
          <cell r="G2663">
            <v>710004737</v>
          </cell>
          <cell r="H2663" t="str">
            <v>000612138</v>
          </cell>
          <cell r="I2663" t="str">
            <v>Materská škola s vyučovacím jazykom maďarským - Óvoda</v>
          </cell>
          <cell r="J2663" t="str">
            <v>Nitriansky</v>
          </cell>
          <cell r="K2663" t="str">
            <v>Komárno</v>
          </cell>
          <cell r="L2663" t="str">
            <v>94638</v>
          </cell>
          <cell r="M2663" t="str">
            <v>Virt</v>
          </cell>
          <cell r="N2663" t="str">
            <v>Virt 47</v>
          </cell>
          <cell r="O2663" t="str">
            <v>555827</v>
          </cell>
          <cell r="P2663" t="str">
            <v>NS</v>
          </cell>
          <cell r="Q2663">
            <v>1</v>
          </cell>
          <cell r="R2663">
            <v>0</v>
          </cell>
          <cell r="S2663">
            <v>0</v>
          </cell>
          <cell r="V2663">
            <v>1</v>
          </cell>
          <cell r="W2663">
            <v>1</v>
          </cell>
          <cell r="X2663">
            <v>0</v>
          </cell>
          <cell r="Y2663">
            <v>0</v>
          </cell>
          <cell r="AB2663">
            <v>1</v>
          </cell>
        </row>
        <row r="2664">
          <cell r="G2664">
            <v>710004923</v>
          </cell>
          <cell r="H2664" t="str">
            <v>000587672</v>
          </cell>
          <cell r="I2664" t="str">
            <v>Materská škola - Óvoda</v>
          </cell>
          <cell r="J2664" t="str">
            <v>Nitriansky</v>
          </cell>
          <cell r="K2664" t="str">
            <v>Levice</v>
          </cell>
          <cell r="L2664" t="str">
            <v>93563</v>
          </cell>
          <cell r="M2664" t="str">
            <v>Čata</v>
          </cell>
          <cell r="N2664" t="str">
            <v>Kostolná 66</v>
          </cell>
          <cell r="O2664" t="str">
            <v>555843</v>
          </cell>
          <cell r="P2664" t="str">
            <v>NS</v>
          </cell>
          <cell r="Q2664">
            <v>7</v>
          </cell>
          <cell r="R2664">
            <v>0</v>
          </cell>
          <cell r="S2664">
            <v>0</v>
          </cell>
          <cell r="V2664">
            <v>7</v>
          </cell>
          <cell r="W2664">
            <v>2</v>
          </cell>
          <cell r="X2664">
            <v>0</v>
          </cell>
          <cell r="Y2664">
            <v>0</v>
          </cell>
          <cell r="AB2664">
            <v>2</v>
          </cell>
        </row>
        <row r="2665">
          <cell r="G2665">
            <v>710006225</v>
          </cell>
          <cell r="H2665" t="str">
            <v>000611174</v>
          </cell>
          <cell r="I2665" t="str">
            <v>Materská škola</v>
          </cell>
          <cell r="J2665" t="str">
            <v>Nitriansky</v>
          </cell>
          <cell r="K2665" t="str">
            <v>Nitra</v>
          </cell>
          <cell r="L2665" t="str">
            <v>95104</v>
          </cell>
          <cell r="M2665" t="str">
            <v>Malý Lapáš</v>
          </cell>
          <cell r="N2665" t="str">
            <v>Malý Lapáš 89</v>
          </cell>
          <cell r="O2665" t="str">
            <v>555851</v>
          </cell>
          <cell r="P2665" t="str">
            <v>NS</v>
          </cell>
          <cell r="Q2665">
            <v>26</v>
          </cell>
          <cell r="R2665">
            <v>0</v>
          </cell>
          <cell r="S2665">
            <v>0</v>
          </cell>
          <cell r="V2665">
            <v>26</v>
          </cell>
          <cell r="W2665">
            <v>0</v>
          </cell>
          <cell r="X2665">
            <v>0</v>
          </cell>
          <cell r="Y2665">
            <v>0</v>
          </cell>
          <cell r="AB2665">
            <v>0</v>
          </cell>
        </row>
        <row r="2666">
          <cell r="G2666">
            <v>710218613</v>
          </cell>
          <cell r="H2666" t="str">
            <v>037861425</v>
          </cell>
          <cell r="I2666" t="str">
            <v>Elokované pracovisko ako súčasť Základnej školy s materskou školou</v>
          </cell>
          <cell r="J2666" t="str">
            <v>Nitriansky</v>
          </cell>
          <cell r="K2666" t="str">
            <v>Šaľa</v>
          </cell>
          <cell r="L2666" t="str">
            <v>95132</v>
          </cell>
          <cell r="M2666" t="str">
            <v>Horná Kráľová</v>
          </cell>
          <cell r="N2666" t="str">
            <v>Školská 372</v>
          </cell>
          <cell r="O2666" t="str">
            <v>555878</v>
          </cell>
          <cell r="P2666" t="str">
            <v>NS</v>
          </cell>
          <cell r="Q2666">
            <v>15</v>
          </cell>
          <cell r="R2666">
            <v>0</v>
          </cell>
          <cell r="S2666">
            <v>0</v>
          </cell>
          <cell r="V2666">
            <v>15</v>
          </cell>
          <cell r="W2666">
            <v>0</v>
          </cell>
          <cell r="X2666">
            <v>0</v>
          </cell>
          <cell r="Y2666">
            <v>0</v>
          </cell>
          <cell r="AB2666">
            <v>0</v>
          </cell>
        </row>
        <row r="2667">
          <cell r="G2667">
            <v>710006683</v>
          </cell>
          <cell r="H2667" t="str">
            <v>000308315</v>
          </cell>
          <cell r="I2667" t="str">
            <v>Materská škola</v>
          </cell>
          <cell r="J2667" t="str">
            <v>Nitriansky</v>
          </cell>
          <cell r="K2667" t="str">
            <v>Nitra</v>
          </cell>
          <cell r="L2667" t="str">
            <v>95107</v>
          </cell>
          <cell r="M2667" t="str">
            <v>Čechynce</v>
          </cell>
          <cell r="N2667" t="str">
            <v>Nitrianska 1/80</v>
          </cell>
          <cell r="O2667" t="str">
            <v>555886</v>
          </cell>
          <cell r="P2667" t="str">
            <v>NS</v>
          </cell>
          <cell r="Q2667">
            <v>10</v>
          </cell>
          <cell r="R2667">
            <v>0</v>
          </cell>
          <cell r="S2667">
            <v>0</v>
          </cell>
          <cell r="V2667">
            <v>10</v>
          </cell>
          <cell r="W2667">
            <v>0</v>
          </cell>
          <cell r="X2667">
            <v>0</v>
          </cell>
          <cell r="Y2667">
            <v>0</v>
          </cell>
          <cell r="AB2667">
            <v>0</v>
          </cell>
        </row>
        <row r="2668">
          <cell r="G2668">
            <v>710251670</v>
          </cell>
          <cell r="H2668" t="str">
            <v>000611166</v>
          </cell>
          <cell r="I2668" t="str">
            <v>Materská škola</v>
          </cell>
          <cell r="J2668" t="str">
            <v>Nitriansky</v>
          </cell>
          <cell r="K2668" t="str">
            <v>Nitra</v>
          </cell>
          <cell r="L2668" t="str">
            <v>95107</v>
          </cell>
          <cell r="M2668" t="str">
            <v>Malý Cetín</v>
          </cell>
          <cell r="N2668" t="str">
            <v>Malý Cetín 105</v>
          </cell>
          <cell r="O2668" t="str">
            <v>555908</v>
          </cell>
          <cell r="P2668" t="str">
            <v>NS</v>
          </cell>
          <cell r="Q2668">
            <v>2</v>
          </cell>
          <cell r="R2668">
            <v>0</v>
          </cell>
          <cell r="S2668">
            <v>0</v>
          </cell>
          <cell r="V2668">
            <v>2</v>
          </cell>
          <cell r="W2668">
            <v>0</v>
          </cell>
          <cell r="X2668">
            <v>0</v>
          </cell>
          <cell r="Y2668">
            <v>0</v>
          </cell>
          <cell r="AB2668">
            <v>0</v>
          </cell>
        </row>
        <row r="2669">
          <cell r="G2669">
            <v>710006730</v>
          </cell>
          <cell r="H2669" t="str">
            <v>037865072</v>
          </cell>
          <cell r="I2669" t="str">
            <v>Základná škola s materskou školou - predprimárne vzdelávanie</v>
          </cell>
          <cell r="J2669" t="str">
            <v>Nitriansky</v>
          </cell>
          <cell r="K2669" t="str">
            <v>Zlaté Moravce</v>
          </cell>
          <cell r="L2669" t="str">
            <v>95182</v>
          </cell>
          <cell r="M2669" t="str">
            <v>Červený Hrádok</v>
          </cell>
          <cell r="N2669" t="str">
            <v>Červený Hrádok 235</v>
          </cell>
          <cell r="O2669" t="str">
            <v>555916</v>
          </cell>
          <cell r="P2669" t="str">
            <v>NS</v>
          </cell>
          <cell r="Q2669">
            <v>4</v>
          </cell>
          <cell r="R2669">
            <v>0</v>
          </cell>
          <cell r="S2669">
            <v>0</v>
          </cell>
          <cell r="V2669">
            <v>4</v>
          </cell>
          <cell r="W2669">
            <v>0</v>
          </cell>
          <cell r="X2669">
            <v>0</v>
          </cell>
          <cell r="Y2669">
            <v>0</v>
          </cell>
          <cell r="AB2669">
            <v>0</v>
          </cell>
        </row>
        <row r="2670">
          <cell r="G2670">
            <v>710006748</v>
          </cell>
          <cell r="H2670" t="str">
            <v>000399426</v>
          </cell>
          <cell r="I2670" t="str">
            <v>Materská škola</v>
          </cell>
          <cell r="J2670" t="str">
            <v>Nitriansky</v>
          </cell>
          <cell r="K2670" t="str">
            <v>Zlaté Moravce</v>
          </cell>
          <cell r="L2670" t="str">
            <v>95182</v>
          </cell>
          <cell r="M2670" t="str">
            <v>Malé Vozokany</v>
          </cell>
          <cell r="N2670" t="str">
            <v>Malé Vozokany 25</v>
          </cell>
          <cell r="O2670" t="str">
            <v>555924</v>
          </cell>
          <cell r="P2670" t="str">
            <v>NS</v>
          </cell>
          <cell r="Q2670">
            <v>0</v>
          </cell>
          <cell r="R2670">
            <v>0</v>
          </cell>
          <cell r="S2670">
            <v>0</v>
          </cell>
          <cell r="V2670">
            <v>0</v>
          </cell>
          <cell r="W2670">
            <v>0</v>
          </cell>
          <cell r="X2670">
            <v>0</v>
          </cell>
          <cell r="Y2670">
            <v>0</v>
          </cell>
          <cell r="AB2670">
            <v>0</v>
          </cell>
        </row>
        <row r="2671">
          <cell r="G2671">
            <v>710006756</v>
          </cell>
          <cell r="H2671" t="str">
            <v>000611212</v>
          </cell>
          <cell r="I2671" t="str">
            <v>Materská škola</v>
          </cell>
          <cell r="J2671" t="str">
            <v>Nitriansky</v>
          </cell>
          <cell r="K2671" t="str">
            <v>Zlaté Moravce</v>
          </cell>
          <cell r="L2671" t="str">
            <v>95182</v>
          </cell>
          <cell r="M2671" t="str">
            <v>Veľké Vozokany</v>
          </cell>
          <cell r="N2671" t="str">
            <v>Veľké Vozokany 207</v>
          </cell>
          <cell r="O2671" t="str">
            <v>555932</v>
          </cell>
          <cell r="P2671" t="str">
            <v>NS</v>
          </cell>
          <cell r="Q2671">
            <v>5</v>
          </cell>
          <cell r="R2671">
            <v>0</v>
          </cell>
          <cell r="S2671">
            <v>0</v>
          </cell>
          <cell r="V2671">
            <v>5</v>
          </cell>
          <cell r="W2671">
            <v>0</v>
          </cell>
          <cell r="X2671">
            <v>0</v>
          </cell>
          <cell r="Y2671">
            <v>0</v>
          </cell>
          <cell r="AB2671">
            <v>0</v>
          </cell>
        </row>
        <row r="2672">
          <cell r="G2672">
            <v>710006829</v>
          </cell>
          <cell r="H2672" t="str">
            <v>000656143</v>
          </cell>
          <cell r="I2672" t="str">
            <v>Materská škola</v>
          </cell>
          <cell r="J2672" t="str">
            <v>Nitriansky</v>
          </cell>
          <cell r="K2672" t="str">
            <v>Nitra</v>
          </cell>
          <cell r="L2672" t="str">
            <v>95102</v>
          </cell>
          <cell r="M2672" t="str">
            <v>Hosťová</v>
          </cell>
          <cell r="N2672" t="str">
            <v>Hosťová 121</v>
          </cell>
          <cell r="O2672" t="str">
            <v>555959</v>
          </cell>
          <cell r="P2672" t="str">
            <v>NS</v>
          </cell>
          <cell r="Q2672">
            <v>3</v>
          </cell>
          <cell r="R2672">
            <v>0</v>
          </cell>
          <cell r="S2672">
            <v>0</v>
          </cell>
          <cell r="V2672">
            <v>3</v>
          </cell>
          <cell r="W2672">
            <v>0</v>
          </cell>
          <cell r="X2672">
            <v>0</v>
          </cell>
          <cell r="Y2672">
            <v>0</v>
          </cell>
          <cell r="AB2672">
            <v>0</v>
          </cell>
        </row>
        <row r="2673">
          <cell r="G2673">
            <v>710006349</v>
          </cell>
          <cell r="H2673" t="str">
            <v>037856430</v>
          </cell>
          <cell r="I2673" t="str">
            <v>Elokované pracovisko ako súčasť Základnej školy s materskou školou</v>
          </cell>
          <cell r="J2673" t="str">
            <v>Nitriansky</v>
          </cell>
          <cell r="K2673" t="str">
            <v>Nitra</v>
          </cell>
          <cell r="L2673" t="str">
            <v>95116</v>
          </cell>
          <cell r="M2673" t="str">
            <v>Svätoplukovo</v>
          </cell>
          <cell r="N2673" t="str">
            <v>Svätoplukovo 331</v>
          </cell>
          <cell r="O2673" t="str">
            <v>555991</v>
          </cell>
          <cell r="P2673" t="str">
            <v>NS</v>
          </cell>
          <cell r="Q2673">
            <v>23</v>
          </cell>
          <cell r="R2673">
            <v>0</v>
          </cell>
          <cell r="S2673">
            <v>0</v>
          </cell>
          <cell r="V2673">
            <v>23</v>
          </cell>
          <cell r="W2673">
            <v>0</v>
          </cell>
          <cell r="X2673">
            <v>0</v>
          </cell>
          <cell r="Y2673">
            <v>0</v>
          </cell>
          <cell r="AB2673">
            <v>0</v>
          </cell>
        </row>
        <row r="2674">
          <cell r="G2674">
            <v>710007450</v>
          </cell>
          <cell r="H2674" t="str">
            <v>000800139</v>
          </cell>
          <cell r="I2674" t="str">
            <v>Materská škola</v>
          </cell>
          <cell r="J2674" t="str">
            <v>Nitriansky</v>
          </cell>
          <cell r="K2674" t="str">
            <v>Nové Zámky</v>
          </cell>
          <cell r="L2674" t="str">
            <v>94144</v>
          </cell>
          <cell r="M2674" t="str">
            <v>Vlkas</v>
          </cell>
          <cell r="N2674" t="str">
            <v>Vlkas 81</v>
          </cell>
          <cell r="O2674" t="str">
            <v>556025</v>
          </cell>
          <cell r="P2674" t="str">
            <v>NS</v>
          </cell>
          <cell r="Q2674">
            <v>0</v>
          </cell>
          <cell r="R2674">
            <v>0</v>
          </cell>
          <cell r="S2674">
            <v>0</v>
          </cell>
          <cell r="V2674">
            <v>0</v>
          </cell>
          <cell r="W2674">
            <v>0</v>
          </cell>
          <cell r="X2674">
            <v>0</v>
          </cell>
          <cell r="Y2674">
            <v>0</v>
          </cell>
          <cell r="AB2674">
            <v>0</v>
          </cell>
        </row>
        <row r="2675">
          <cell r="G2675">
            <v>710008082</v>
          </cell>
          <cell r="H2675" t="str">
            <v>037864025</v>
          </cell>
          <cell r="I2675" t="str">
            <v>Elokované pracovisko ako súčasť Základnej školy s materskou školou</v>
          </cell>
          <cell r="J2675" t="str">
            <v>Nitriansky</v>
          </cell>
          <cell r="K2675" t="str">
            <v>Nové Zámky</v>
          </cell>
          <cell r="L2675" t="str">
            <v>94103</v>
          </cell>
          <cell r="M2675" t="str">
            <v>Úľany nad Žitavou</v>
          </cell>
          <cell r="N2675" t="str">
            <v>Komenského 15</v>
          </cell>
          <cell r="O2675" t="str">
            <v>556050</v>
          </cell>
          <cell r="P2675" t="str">
            <v>NS</v>
          </cell>
          <cell r="Q2675">
            <v>14</v>
          </cell>
          <cell r="R2675">
            <v>0</v>
          </cell>
          <cell r="S2675">
            <v>0</v>
          </cell>
          <cell r="V2675">
            <v>14</v>
          </cell>
          <cell r="W2675">
            <v>0</v>
          </cell>
          <cell r="X2675">
            <v>0</v>
          </cell>
          <cell r="Y2675">
            <v>0</v>
          </cell>
          <cell r="AB2675">
            <v>0</v>
          </cell>
        </row>
        <row r="2676">
          <cell r="G2676">
            <v>710008040</v>
          </cell>
          <cell r="H2676" t="str">
            <v>000800279</v>
          </cell>
          <cell r="I2676" t="str">
            <v>Materská škola - Óvoda</v>
          </cell>
          <cell r="J2676" t="str">
            <v>Nitriansky</v>
          </cell>
          <cell r="K2676" t="str">
            <v>Nové Zámky</v>
          </cell>
          <cell r="L2676" t="str">
            <v>94360</v>
          </cell>
          <cell r="M2676" t="str">
            <v>Nána</v>
          </cell>
          <cell r="N2676" t="str">
            <v>Školská 39</v>
          </cell>
          <cell r="O2676" t="str">
            <v>556092</v>
          </cell>
          <cell r="P2676" t="str">
            <v>NS</v>
          </cell>
          <cell r="Q2676">
            <v>15</v>
          </cell>
          <cell r="R2676">
            <v>0</v>
          </cell>
          <cell r="S2676">
            <v>0</v>
          </cell>
          <cell r="V2676">
            <v>15</v>
          </cell>
          <cell r="W2676">
            <v>1</v>
          </cell>
          <cell r="X2676">
            <v>0</v>
          </cell>
          <cell r="Y2676">
            <v>0</v>
          </cell>
          <cell r="AB2676">
            <v>1</v>
          </cell>
        </row>
        <row r="2677">
          <cell r="G2677">
            <v>710008570</v>
          </cell>
          <cell r="H2677" t="str">
            <v>000682101</v>
          </cell>
          <cell r="I2677" t="str">
            <v>Materská škola</v>
          </cell>
          <cell r="J2677" t="str">
            <v>Trnavský</v>
          </cell>
          <cell r="K2677" t="str">
            <v>Senica</v>
          </cell>
          <cell r="L2677" t="str">
            <v>90880</v>
          </cell>
          <cell r="M2677" t="str">
            <v>Sekule</v>
          </cell>
          <cell r="N2677" t="str">
            <v>Sekule 119</v>
          </cell>
          <cell r="O2677" t="str">
            <v>556114</v>
          </cell>
          <cell r="P2677" t="str">
            <v>NS</v>
          </cell>
          <cell r="Q2677">
            <v>20</v>
          </cell>
          <cell r="R2677">
            <v>0</v>
          </cell>
          <cell r="S2677">
            <v>0</v>
          </cell>
          <cell r="V2677">
            <v>20</v>
          </cell>
          <cell r="W2677">
            <v>0</v>
          </cell>
          <cell r="X2677">
            <v>0</v>
          </cell>
          <cell r="Y2677">
            <v>0</v>
          </cell>
          <cell r="AB2677">
            <v>0</v>
          </cell>
        </row>
        <row r="2678">
          <cell r="G2678">
            <v>710008813</v>
          </cell>
          <cell r="H2678" t="str">
            <v>000611573</v>
          </cell>
          <cell r="I2678" t="str">
            <v>Materská škola</v>
          </cell>
          <cell r="J2678" t="str">
            <v>Trnavský</v>
          </cell>
          <cell r="K2678" t="str">
            <v>Senica</v>
          </cell>
          <cell r="L2678" t="str">
            <v>90604</v>
          </cell>
          <cell r="M2678" t="str">
            <v>Rohov</v>
          </cell>
          <cell r="N2678" t="str">
            <v>Rohov 46</v>
          </cell>
          <cell r="O2678" t="str">
            <v>556122</v>
          </cell>
          <cell r="P2678" t="str">
            <v>NS</v>
          </cell>
          <cell r="Q2678">
            <v>3</v>
          </cell>
          <cell r="R2678">
            <v>0</v>
          </cell>
          <cell r="S2678">
            <v>0</v>
          </cell>
          <cell r="V2678">
            <v>3</v>
          </cell>
          <cell r="W2678">
            <v>0</v>
          </cell>
          <cell r="X2678">
            <v>0</v>
          </cell>
          <cell r="Y2678">
            <v>0</v>
          </cell>
          <cell r="AB2678">
            <v>0</v>
          </cell>
        </row>
        <row r="2679">
          <cell r="G2679">
            <v>710009968</v>
          </cell>
          <cell r="H2679" t="str">
            <v>037860739</v>
          </cell>
          <cell r="I2679" t="str">
            <v>Základná škola s materskou školou - predprimárne vzdelávanie</v>
          </cell>
          <cell r="J2679" t="str">
            <v>Nitriansky</v>
          </cell>
          <cell r="K2679" t="str">
            <v>Topoľčany</v>
          </cell>
          <cell r="L2679" t="str">
            <v>95631</v>
          </cell>
          <cell r="M2679" t="str">
            <v>Krušovce</v>
          </cell>
          <cell r="N2679" t="str">
            <v>Cyrila a Metoda 446</v>
          </cell>
          <cell r="O2679" t="str">
            <v>556149</v>
          </cell>
          <cell r="P2679" t="str">
            <v>NS</v>
          </cell>
          <cell r="Q2679">
            <v>14</v>
          </cell>
          <cell r="R2679">
            <v>0</v>
          </cell>
          <cell r="S2679">
            <v>0</v>
          </cell>
          <cell r="V2679">
            <v>14</v>
          </cell>
          <cell r="W2679">
            <v>0</v>
          </cell>
          <cell r="X2679">
            <v>0</v>
          </cell>
          <cell r="Y2679">
            <v>0</v>
          </cell>
          <cell r="AB2679">
            <v>0</v>
          </cell>
        </row>
        <row r="2680">
          <cell r="G2680">
            <v>710009950</v>
          </cell>
          <cell r="H2680" t="str">
            <v>037860747</v>
          </cell>
          <cell r="I2680" t="str">
            <v>Elokované pracovisko ako súčasť Základnej školy s materskou školou</v>
          </cell>
          <cell r="J2680" t="str">
            <v>Nitriansky</v>
          </cell>
          <cell r="K2680" t="str">
            <v>Topoľčany</v>
          </cell>
          <cell r="L2680" t="str">
            <v>95621</v>
          </cell>
          <cell r="M2680" t="str">
            <v>Jacovce</v>
          </cell>
          <cell r="N2680" t="str">
            <v>Potočná 2</v>
          </cell>
          <cell r="O2680" t="str">
            <v>556157</v>
          </cell>
          <cell r="P2680" t="str">
            <v>NS</v>
          </cell>
          <cell r="Q2680">
            <v>15</v>
          </cell>
          <cell r="R2680">
            <v>0</v>
          </cell>
          <cell r="S2680">
            <v>0</v>
          </cell>
          <cell r="V2680">
            <v>15</v>
          </cell>
          <cell r="W2680">
            <v>0</v>
          </cell>
          <cell r="X2680">
            <v>0</v>
          </cell>
          <cell r="Y2680">
            <v>0</v>
          </cell>
          <cell r="AB2680">
            <v>0</v>
          </cell>
        </row>
        <row r="2681">
          <cell r="G2681">
            <v>710009941</v>
          </cell>
          <cell r="H2681" t="str">
            <v>000699187</v>
          </cell>
          <cell r="I2681" t="str">
            <v>Materská škola</v>
          </cell>
          <cell r="J2681" t="str">
            <v>Nitriansky</v>
          </cell>
          <cell r="K2681" t="str">
            <v>Topoľčany</v>
          </cell>
          <cell r="L2681" t="str">
            <v>95501</v>
          </cell>
          <cell r="M2681" t="str">
            <v>Chrabrany</v>
          </cell>
          <cell r="N2681" t="str">
            <v>Ludanická 10</v>
          </cell>
          <cell r="O2681" t="str">
            <v>556165</v>
          </cell>
          <cell r="P2681" t="str">
            <v>NS</v>
          </cell>
          <cell r="Q2681">
            <v>5</v>
          </cell>
          <cell r="R2681">
            <v>0</v>
          </cell>
          <cell r="S2681">
            <v>0</v>
          </cell>
          <cell r="V2681">
            <v>5</v>
          </cell>
          <cell r="W2681">
            <v>0</v>
          </cell>
          <cell r="X2681">
            <v>0</v>
          </cell>
          <cell r="Y2681">
            <v>0</v>
          </cell>
          <cell r="AB2681">
            <v>0</v>
          </cell>
        </row>
        <row r="2682">
          <cell r="G2682">
            <v>710009500</v>
          </cell>
          <cell r="H2682" t="str">
            <v>000699284</v>
          </cell>
          <cell r="I2682" t="str">
            <v>Materská škola</v>
          </cell>
          <cell r="J2682" t="str">
            <v>Trenčiansky</v>
          </cell>
          <cell r="K2682" t="str">
            <v>Partizánske</v>
          </cell>
          <cell r="L2682" t="str">
            <v>95632</v>
          </cell>
          <cell r="M2682" t="str">
            <v>Livinské Opatovce</v>
          </cell>
          <cell r="N2682" t="str">
            <v>Livinské Opatovce 85</v>
          </cell>
          <cell r="O2682" t="str">
            <v>556190</v>
          </cell>
          <cell r="P2682" t="str">
            <v>NS</v>
          </cell>
          <cell r="Q2682">
            <v>4</v>
          </cell>
          <cell r="R2682">
            <v>0</v>
          </cell>
          <cell r="S2682">
            <v>0</v>
          </cell>
          <cell r="V2682">
            <v>4</v>
          </cell>
          <cell r="W2682">
            <v>0</v>
          </cell>
          <cell r="X2682">
            <v>0</v>
          </cell>
          <cell r="Y2682">
            <v>0</v>
          </cell>
          <cell r="AB2682">
            <v>0</v>
          </cell>
        </row>
        <row r="2683">
          <cell r="G2683">
            <v>710009526</v>
          </cell>
          <cell r="H2683" t="str">
            <v>000699241</v>
          </cell>
          <cell r="I2683" t="str">
            <v>Materská škola</v>
          </cell>
          <cell r="J2683" t="str">
            <v>Trenčiansky</v>
          </cell>
          <cell r="K2683" t="str">
            <v>Partizánske</v>
          </cell>
          <cell r="L2683" t="str">
            <v>95843</v>
          </cell>
          <cell r="M2683" t="str">
            <v>Krásno</v>
          </cell>
          <cell r="N2683" t="str">
            <v>Krásno 70</v>
          </cell>
          <cell r="O2683" t="str">
            <v>556246</v>
          </cell>
          <cell r="P2683" t="str">
            <v>NS</v>
          </cell>
          <cell r="Q2683">
            <v>6</v>
          </cell>
          <cell r="R2683">
            <v>0</v>
          </cell>
          <cell r="S2683">
            <v>0</v>
          </cell>
          <cell r="V2683">
            <v>6</v>
          </cell>
          <cell r="W2683">
            <v>0</v>
          </cell>
          <cell r="X2683">
            <v>0</v>
          </cell>
          <cell r="Y2683">
            <v>0</v>
          </cell>
          <cell r="AB2683">
            <v>0</v>
          </cell>
        </row>
        <row r="2684">
          <cell r="G2684">
            <v>37855735</v>
          </cell>
          <cell r="H2684" t="str">
            <v>000699161</v>
          </cell>
          <cell r="I2684" t="str">
            <v>Materská škola</v>
          </cell>
          <cell r="J2684" t="str">
            <v>Nitriansky</v>
          </cell>
          <cell r="K2684" t="str">
            <v>Topoľčany</v>
          </cell>
          <cell r="L2684" t="str">
            <v>95611</v>
          </cell>
          <cell r="M2684" t="str">
            <v>Dvorany nad Nitrou</v>
          </cell>
          <cell r="N2684" t="str">
            <v>Dvorany nad Nitrou 22</v>
          </cell>
          <cell r="O2684" t="str">
            <v>556262</v>
          </cell>
          <cell r="P2684" t="str">
            <v>PS</v>
          </cell>
          <cell r="Q2684">
            <v>11</v>
          </cell>
          <cell r="R2684">
            <v>0</v>
          </cell>
          <cell r="S2684">
            <v>0</v>
          </cell>
          <cell r="V2684">
            <v>11</v>
          </cell>
          <cell r="W2684">
            <v>0</v>
          </cell>
          <cell r="X2684">
            <v>0</v>
          </cell>
          <cell r="Y2684">
            <v>0</v>
          </cell>
          <cell r="AB2684">
            <v>0</v>
          </cell>
        </row>
        <row r="2685">
          <cell r="G2685">
            <v>710218621</v>
          </cell>
          <cell r="H2685" t="str">
            <v>042117089</v>
          </cell>
          <cell r="I2685" t="str">
            <v>Základná škola s materskou školou - predprimárne vzdelávanie</v>
          </cell>
          <cell r="J2685" t="str">
            <v>Nitriansky</v>
          </cell>
          <cell r="K2685" t="str">
            <v>Topoľčany</v>
          </cell>
          <cell r="L2685" t="str">
            <v>95616</v>
          </cell>
          <cell r="M2685" t="str">
            <v>Čeľadince</v>
          </cell>
          <cell r="N2685" t="str">
            <v>Čeľadince 125</v>
          </cell>
          <cell r="O2685" t="str">
            <v>556297</v>
          </cell>
          <cell r="P2685" t="str">
            <v>NS</v>
          </cell>
          <cell r="Q2685">
            <v>12</v>
          </cell>
          <cell r="R2685">
            <v>0</v>
          </cell>
          <cell r="S2685">
            <v>0</v>
          </cell>
          <cell r="V2685">
            <v>12</v>
          </cell>
          <cell r="W2685">
            <v>0</v>
          </cell>
          <cell r="X2685">
            <v>0</v>
          </cell>
          <cell r="Y2685">
            <v>0</v>
          </cell>
          <cell r="AB2685">
            <v>0</v>
          </cell>
        </row>
        <row r="2686">
          <cell r="G2686">
            <v>710010125</v>
          </cell>
          <cell r="H2686" t="str">
            <v>000699217</v>
          </cell>
          <cell r="I2686" t="str">
            <v>Materská škola</v>
          </cell>
          <cell r="J2686" t="str">
            <v>Trenčiansky</v>
          </cell>
          <cell r="K2686" t="str">
            <v>Partizánske</v>
          </cell>
          <cell r="L2686" t="str">
            <v>95845</v>
          </cell>
          <cell r="M2686" t="str">
            <v>Ješkova Ves</v>
          </cell>
          <cell r="N2686" t="str">
            <v>Ješkova Ves 48</v>
          </cell>
          <cell r="O2686" t="str">
            <v>556416</v>
          </cell>
          <cell r="P2686" t="str">
            <v>NS</v>
          </cell>
          <cell r="Q2686">
            <v>4</v>
          </cell>
          <cell r="R2686">
            <v>0</v>
          </cell>
          <cell r="S2686">
            <v>0</v>
          </cell>
          <cell r="V2686">
            <v>4</v>
          </cell>
          <cell r="W2686">
            <v>0</v>
          </cell>
          <cell r="X2686">
            <v>0</v>
          </cell>
          <cell r="Y2686">
            <v>0</v>
          </cell>
          <cell r="AB2686">
            <v>0</v>
          </cell>
        </row>
        <row r="2687">
          <cell r="G2687">
            <v>710228856</v>
          </cell>
          <cell r="H2687" t="str">
            <v>000699098</v>
          </cell>
          <cell r="I2687" t="str">
            <v>Materská škola</v>
          </cell>
          <cell r="J2687" t="str">
            <v>Trenčiansky</v>
          </cell>
          <cell r="K2687" t="str">
            <v>Nové Mesto nad Váhom</v>
          </cell>
          <cell r="L2687" t="str">
            <v>91307</v>
          </cell>
          <cell r="M2687" t="str">
            <v>Zemianske Podhradie</v>
          </cell>
          <cell r="N2687" t="str">
            <v>Zemianske Podhradie 117</v>
          </cell>
          <cell r="O2687" t="str">
            <v>556441</v>
          </cell>
          <cell r="P2687" t="str">
            <v>NS</v>
          </cell>
          <cell r="Q2687">
            <v>6</v>
          </cell>
          <cell r="R2687">
            <v>0</v>
          </cell>
          <cell r="S2687">
            <v>0</v>
          </cell>
          <cell r="V2687">
            <v>6</v>
          </cell>
          <cell r="W2687">
            <v>0</v>
          </cell>
          <cell r="X2687">
            <v>0</v>
          </cell>
          <cell r="Y2687">
            <v>0</v>
          </cell>
          <cell r="AB2687">
            <v>0</v>
          </cell>
        </row>
        <row r="2688">
          <cell r="G2688">
            <v>710011075</v>
          </cell>
          <cell r="H2688" t="str">
            <v>000687251</v>
          </cell>
          <cell r="I2688" t="str">
            <v>Materská škola</v>
          </cell>
          <cell r="J2688" t="str">
            <v>Trenčiansky</v>
          </cell>
          <cell r="K2688" t="str">
            <v>Trenčín</v>
          </cell>
          <cell r="L2688" t="str">
            <v>91105</v>
          </cell>
          <cell r="M2688" t="str">
            <v>Zamarovce</v>
          </cell>
          <cell r="N2688" t="str">
            <v>Zamarovce 63</v>
          </cell>
          <cell r="O2688" t="str">
            <v>556475</v>
          </cell>
          <cell r="P2688" t="str">
            <v>NS</v>
          </cell>
          <cell r="Q2688">
            <v>12</v>
          </cell>
          <cell r="R2688">
            <v>0</v>
          </cell>
          <cell r="S2688">
            <v>0</v>
          </cell>
          <cell r="V2688">
            <v>12</v>
          </cell>
          <cell r="W2688">
            <v>0</v>
          </cell>
          <cell r="X2688">
            <v>0</v>
          </cell>
          <cell r="Y2688">
            <v>0</v>
          </cell>
          <cell r="AB2688">
            <v>0</v>
          </cell>
        </row>
        <row r="2689">
          <cell r="G2689">
            <v>710266693</v>
          </cell>
          <cell r="H2689" t="str">
            <v>036080691</v>
          </cell>
          <cell r="I2689" t="str">
            <v>Elokované pracovisko ako súčasť Základnej školy s materskou školou</v>
          </cell>
          <cell r="J2689" t="str">
            <v>Trnavský</v>
          </cell>
          <cell r="K2689" t="str">
            <v>Trnava</v>
          </cell>
          <cell r="L2689" t="str">
            <v>91924</v>
          </cell>
          <cell r="M2689" t="str">
            <v>Križovany nad Dudváhom</v>
          </cell>
          <cell r="N2689" t="str">
            <v>Križovany nad Dudváhom 203</v>
          </cell>
          <cell r="O2689" t="str">
            <v>556483</v>
          </cell>
          <cell r="P2689" t="str">
            <v>NS</v>
          </cell>
          <cell r="Q2689">
            <v>11</v>
          </cell>
          <cell r="R2689">
            <v>0</v>
          </cell>
          <cell r="S2689">
            <v>0</v>
          </cell>
          <cell r="V2689">
            <v>11</v>
          </cell>
          <cell r="W2689">
            <v>0</v>
          </cell>
          <cell r="X2689">
            <v>0</v>
          </cell>
          <cell r="Y2689">
            <v>0</v>
          </cell>
          <cell r="AB2689">
            <v>0</v>
          </cell>
        </row>
        <row r="2690">
          <cell r="G2690">
            <v>710011466</v>
          </cell>
          <cell r="H2690" t="str">
            <v>000682217</v>
          </cell>
          <cell r="I2690" t="str">
            <v>Materská škola</v>
          </cell>
          <cell r="J2690" t="str">
            <v>Trnavský</v>
          </cell>
          <cell r="K2690" t="str">
            <v>Trnava</v>
          </cell>
          <cell r="L2690" t="str">
            <v>91932</v>
          </cell>
          <cell r="M2690" t="str">
            <v>Opoj</v>
          </cell>
          <cell r="N2690" t="str">
            <v>Opoj 247</v>
          </cell>
          <cell r="O2690" t="str">
            <v>556491</v>
          </cell>
          <cell r="P2690" t="str">
            <v>NS</v>
          </cell>
          <cell r="Q2690">
            <v>15</v>
          </cell>
          <cell r="R2690">
            <v>0</v>
          </cell>
          <cell r="S2690">
            <v>0</v>
          </cell>
          <cell r="V2690">
            <v>15</v>
          </cell>
          <cell r="W2690">
            <v>0</v>
          </cell>
          <cell r="X2690">
            <v>0</v>
          </cell>
          <cell r="Y2690">
            <v>0</v>
          </cell>
          <cell r="AB2690">
            <v>0</v>
          </cell>
        </row>
        <row r="2691">
          <cell r="G2691">
            <v>710011474</v>
          </cell>
          <cell r="H2691" t="str">
            <v>037842498</v>
          </cell>
          <cell r="I2691" t="str">
            <v>Základná škola s materskou školou - predprimárne vzdelávanie</v>
          </cell>
          <cell r="J2691" t="str">
            <v>Trnavský</v>
          </cell>
          <cell r="K2691" t="str">
            <v>Trnava</v>
          </cell>
          <cell r="L2691" t="str">
            <v>91923</v>
          </cell>
          <cell r="M2691" t="str">
            <v>Vlčkovce</v>
          </cell>
          <cell r="N2691" t="str">
            <v>Vlčkovce 1</v>
          </cell>
          <cell r="O2691" t="str">
            <v>556513</v>
          </cell>
          <cell r="P2691" t="str">
            <v>NS</v>
          </cell>
          <cell r="Q2691">
            <v>20</v>
          </cell>
          <cell r="R2691">
            <v>0</v>
          </cell>
          <cell r="S2691">
            <v>0</v>
          </cell>
          <cell r="V2691">
            <v>20</v>
          </cell>
          <cell r="W2691">
            <v>0</v>
          </cell>
          <cell r="X2691">
            <v>0</v>
          </cell>
          <cell r="Y2691">
            <v>0</v>
          </cell>
          <cell r="AB2691">
            <v>0</v>
          </cell>
        </row>
        <row r="2692">
          <cell r="G2692">
            <v>710232497</v>
          </cell>
          <cell r="H2692" t="str">
            <v>036090239</v>
          </cell>
          <cell r="I2692" t="str">
            <v>Elokované pracovisko ako súčasť Základnej školy s materskou školou</v>
          </cell>
          <cell r="J2692" t="str">
            <v>Trnavský</v>
          </cell>
          <cell r="K2692" t="str">
            <v>Hlohovec</v>
          </cell>
          <cell r="L2692" t="str">
            <v>92052</v>
          </cell>
          <cell r="M2692" t="str">
            <v>Dolné Zelenice</v>
          </cell>
          <cell r="N2692" t="str">
            <v>Dolné Zelenice 55</v>
          </cell>
          <cell r="O2692" t="str">
            <v>556521</v>
          </cell>
          <cell r="P2692" t="str">
            <v>NS</v>
          </cell>
          <cell r="Q2692">
            <v>5</v>
          </cell>
          <cell r="R2692">
            <v>0</v>
          </cell>
          <cell r="S2692">
            <v>0</v>
          </cell>
          <cell r="V2692">
            <v>5</v>
          </cell>
          <cell r="W2692">
            <v>0</v>
          </cell>
          <cell r="X2692">
            <v>0</v>
          </cell>
          <cell r="Y2692">
            <v>0</v>
          </cell>
          <cell r="AB2692">
            <v>0</v>
          </cell>
        </row>
        <row r="2693">
          <cell r="G2693">
            <v>710012667</v>
          </cell>
          <cell r="H2693" t="str">
            <v>000312568</v>
          </cell>
          <cell r="I2693" t="str">
            <v>Materská škola</v>
          </cell>
          <cell r="J2693" t="str">
            <v>Trnavský</v>
          </cell>
          <cell r="K2693" t="str">
            <v>Hlohovec</v>
          </cell>
          <cell r="L2693" t="str">
            <v>92052</v>
          </cell>
          <cell r="M2693" t="str">
            <v>Horné Zelenice</v>
          </cell>
          <cell r="N2693" t="str">
            <v>Horné Zelenice 3</v>
          </cell>
          <cell r="O2693" t="str">
            <v>556530</v>
          </cell>
          <cell r="P2693" t="str">
            <v>NS</v>
          </cell>
          <cell r="Q2693">
            <v>8</v>
          </cell>
          <cell r="V2693">
            <v>8</v>
          </cell>
          <cell r="AB2693">
            <v>0</v>
          </cell>
        </row>
        <row r="2694">
          <cell r="G2694">
            <v>710100031</v>
          </cell>
          <cell r="H2694" t="str">
            <v>000800163</v>
          </cell>
          <cell r="I2694" t="str">
            <v>Materská škola</v>
          </cell>
          <cell r="J2694" t="str">
            <v>Trnavský</v>
          </cell>
          <cell r="K2694" t="str">
            <v>Piešťany</v>
          </cell>
          <cell r="L2694" t="str">
            <v>92203</v>
          </cell>
          <cell r="M2694" t="str">
            <v>Šterusy</v>
          </cell>
          <cell r="N2694" t="str">
            <v>Šterusy 132</v>
          </cell>
          <cell r="O2694" t="str">
            <v>556548</v>
          </cell>
          <cell r="P2694" t="str">
            <v>NS</v>
          </cell>
          <cell r="Q2694">
            <v>3</v>
          </cell>
          <cell r="R2694">
            <v>0</v>
          </cell>
          <cell r="S2694">
            <v>0</v>
          </cell>
          <cell r="V2694">
            <v>3</v>
          </cell>
          <cell r="W2694">
            <v>0</v>
          </cell>
          <cell r="X2694">
            <v>0</v>
          </cell>
          <cell r="Y2694">
            <v>0</v>
          </cell>
          <cell r="AB2694">
            <v>0</v>
          </cell>
        </row>
        <row r="2695">
          <cell r="G2695">
            <v>710012560</v>
          </cell>
          <cell r="H2695" t="str">
            <v>000682144</v>
          </cell>
          <cell r="I2695" t="str">
            <v>Materská škola</v>
          </cell>
          <cell r="J2695" t="str">
            <v>Trnavský</v>
          </cell>
          <cell r="K2695" t="str">
            <v>Trnava</v>
          </cell>
          <cell r="L2695" t="str">
            <v>91942</v>
          </cell>
          <cell r="M2695" t="str">
            <v>Pavlice</v>
          </cell>
          <cell r="N2695" t="str">
            <v>Pavlice 147</v>
          </cell>
          <cell r="O2695" t="str">
            <v>556556</v>
          </cell>
          <cell r="P2695" t="str">
            <v>NS</v>
          </cell>
          <cell r="Q2695">
            <v>5</v>
          </cell>
          <cell r="R2695">
            <v>0</v>
          </cell>
          <cell r="S2695">
            <v>0</v>
          </cell>
          <cell r="V2695">
            <v>5</v>
          </cell>
          <cell r="W2695">
            <v>0</v>
          </cell>
          <cell r="X2695">
            <v>0</v>
          </cell>
          <cell r="Y2695">
            <v>0</v>
          </cell>
          <cell r="AB2695">
            <v>0</v>
          </cell>
        </row>
        <row r="2696">
          <cell r="G2696">
            <v>710270631</v>
          </cell>
          <cell r="H2696" t="str">
            <v>000682136</v>
          </cell>
          <cell r="I2696" t="str">
            <v>Materská škola</v>
          </cell>
          <cell r="J2696" t="str">
            <v>Trnavský</v>
          </cell>
          <cell r="K2696" t="str">
            <v>Trnava</v>
          </cell>
          <cell r="L2696" t="str">
            <v>91942</v>
          </cell>
          <cell r="M2696" t="str">
            <v>Slovenská Nová Ves</v>
          </cell>
          <cell r="N2696" t="str">
            <v>Slovenská Nová Ves 24</v>
          </cell>
          <cell r="O2696" t="str">
            <v>556564</v>
          </cell>
          <cell r="P2696" t="str">
            <v>NS</v>
          </cell>
          <cell r="Q2696">
            <v>4</v>
          </cell>
          <cell r="V2696">
            <v>4</v>
          </cell>
          <cell r="AB2696">
            <v>0</v>
          </cell>
        </row>
        <row r="2697">
          <cell r="G2697">
            <v>710011903</v>
          </cell>
          <cell r="H2697" t="str">
            <v>000654078</v>
          </cell>
          <cell r="I2697" t="str">
            <v>Materská škola</v>
          </cell>
          <cell r="J2697" t="str">
            <v>Trnavský</v>
          </cell>
          <cell r="K2697" t="str">
            <v>Piešťany</v>
          </cell>
          <cell r="L2697" t="str">
            <v>92201</v>
          </cell>
          <cell r="M2697" t="str">
            <v>Veľké Orvište</v>
          </cell>
          <cell r="N2697" t="str">
            <v>Školská 44</v>
          </cell>
          <cell r="O2697" t="str">
            <v>556572</v>
          </cell>
          <cell r="P2697" t="str">
            <v>NS</v>
          </cell>
          <cell r="Q2697">
            <v>12</v>
          </cell>
          <cell r="R2697">
            <v>0</v>
          </cell>
          <cell r="S2697">
            <v>0</v>
          </cell>
          <cell r="V2697">
            <v>12</v>
          </cell>
          <cell r="W2697">
            <v>0</v>
          </cell>
          <cell r="X2697">
            <v>0</v>
          </cell>
          <cell r="Y2697">
            <v>0</v>
          </cell>
          <cell r="AB2697">
            <v>0</v>
          </cell>
        </row>
        <row r="2698">
          <cell r="G2698">
            <v>710011857</v>
          </cell>
          <cell r="H2698" t="str">
            <v>000682241</v>
          </cell>
          <cell r="I2698" t="str">
            <v>Materská škola</v>
          </cell>
          <cell r="J2698" t="str">
            <v>Trnavský</v>
          </cell>
          <cell r="K2698" t="str">
            <v>Piešťany</v>
          </cell>
          <cell r="L2698" t="str">
            <v>92221</v>
          </cell>
          <cell r="M2698" t="str">
            <v>Hubina</v>
          </cell>
          <cell r="N2698" t="str">
            <v>Hubina 213</v>
          </cell>
          <cell r="O2698" t="str">
            <v>556581</v>
          </cell>
          <cell r="P2698" t="str">
            <v>NS</v>
          </cell>
          <cell r="Q2698">
            <v>0</v>
          </cell>
          <cell r="R2698">
            <v>0</v>
          </cell>
          <cell r="S2698">
            <v>0</v>
          </cell>
          <cell r="V2698">
            <v>0</v>
          </cell>
          <cell r="W2698">
            <v>0</v>
          </cell>
          <cell r="X2698">
            <v>0</v>
          </cell>
          <cell r="Y2698">
            <v>0</v>
          </cell>
          <cell r="AB2698">
            <v>0</v>
          </cell>
        </row>
        <row r="2699">
          <cell r="G2699">
            <v>710011741</v>
          </cell>
          <cell r="H2699" t="str">
            <v>000682195</v>
          </cell>
          <cell r="I2699" t="str">
            <v>Materská škola</v>
          </cell>
          <cell r="J2699" t="str">
            <v>Trnavský</v>
          </cell>
          <cell r="K2699" t="str">
            <v>Trnava</v>
          </cell>
          <cell r="L2699" t="str">
            <v>91901</v>
          </cell>
          <cell r="M2699" t="str">
            <v>Dlhá</v>
          </cell>
          <cell r="N2699" t="str">
            <v>Dlhá 88</v>
          </cell>
          <cell r="O2699" t="str">
            <v>556599</v>
          </cell>
          <cell r="P2699" t="str">
            <v>NS</v>
          </cell>
          <cell r="Q2699">
            <v>9</v>
          </cell>
          <cell r="R2699">
            <v>0</v>
          </cell>
          <cell r="S2699">
            <v>0</v>
          </cell>
          <cell r="V2699">
            <v>9</v>
          </cell>
          <cell r="W2699">
            <v>0</v>
          </cell>
          <cell r="X2699">
            <v>0</v>
          </cell>
          <cell r="Y2699">
            <v>0</v>
          </cell>
          <cell r="AB2699">
            <v>0</v>
          </cell>
        </row>
        <row r="2700">
          <cell r="G2700">
            <v>710011652</v>
          </cell>
          <cell r="H2700" t="str">
            <v>000682152</v>
          </cell>
          <cell r="I2700" t="str">
            <v>Materská škola</v>
          </cell>
          <cell r="J2700" t="str">
            <v>Trnavský</v>
          </cell>
          <cell r="K2700" t="str">
            <v>Hlohovec</v>
          </cell>
          <cell r="L2700" t="str">
            <v>92066</v>
          </cell>
          <cell r="M2700" t="str">
            <v>Horné Trhovište</v>
          </cell>
          <cell r="N2700" t="str">
            <v>Horné Trhovište 81</v>
          </cell>
          <cell r="O2700" t="str">
            <v>556602</v>
          </cell>
          <cell r="P2700" t="str">
            <v>NS</v>
          </cell>
          <cell r="Q2700">
            <v>6</v>
          </cell>
          <cell r="R2700">
            <v>0</v>
          </cell>
          <cell r="S2700">
            <v>0</v>
          </cell>
          <cell r="V2700">
            <v>6</v>
          </cell>
          <cell r="W2700">
            <v>0</v>
          </cell>
          <cell r="X2700">
            <v>0</v>
          </cell>
          <cell r="Y2700">
            <v>0</v>
          </cell>
          <cell r="AB2700">
            <v>0</v>
          </cell>
        </row>
        <row r="2701">
          <cell r="G2701">
            <v>710011695</v>
          </cell>
          <cell r="H2701" t="str">
            <v>000682233</v>
          </cell>
          <cell r="I2701" t="str">
            <v>Materská škola</v>
          </cell>
          <cell r="J2701" t="str">
            <v>Trnavský</v>
          </cell>
          <cell r="K2701" t="str">
            <v>Trnava</v>
          </cell>
          <cell r="L2701" t="str">
            <v>91930</v>
          </cell>
          <cell r="M2701" t="str">
            <v>Radošovce</v>
          </cell>
          <cell r="N2701" t="str">
            <v>Radošovce 70</v>
          </cell>
          <cell r="O2701" t="str">
            <v>556653</v>
          </cell>
          <cell r="P2701" t="str">
            <v>NS</v>
          </cell>
          <cell r="Q2701">
            <v>11</v>
          </cell>
          <cell r="R2701">
            <v>0</v>
          </cell>
          <cell r="S2701">
            <v>0</v>
          </cell>
          <cell r="V2701">
            <v>11</v>
          </cell>
          <cell r="W2701">
            <v>0</v>
          </cell>
          <cell r="X2701">
            <v>0</v>
          </cell>
          <cell r="Y2701">
            <v>0</v>
          </cell>
          <cell r="AB2701">
            <v>0</v>
          </cell>
        </row>
        <row r="2702">
          <cell r="G2702">
            <v>710011288</v>
          </cell>
          <cell r="H2702" t="str">
            <v>000686301</v>
          </cell>
          <cell r="I2702" t="str">
            <v>Materská škola</v>
          </cell>
          <cell r="J2702" t="str">
            <v>Trnavský</v>
          </cell>
          <cell r="K2702" t="str">
            <v>Trnava</v>
          </cell>
          <cell r="L2702" t="str">
            <v>91927</v>
          </cell>
          <cell r="M2702" t="str">
            <v>Dolné Lovčice</v>
          </cell>
          <cell r="N2702" t="str">
            <v>SNP 65</v>
          </cell>
          <cell r="O2702" t="str">
            <v>556661</v>
          </cell>
          <cell r="P2702" t="str">
            <v>NS</v>
          </cell>
          <cell r="Q2702">
            <v>8</v>
          </cell>
          <cell r="V2702">
            <v>8</v>
          </cell>
          <cell r="W2702">
            <v>0</v>
          </cell>
          <cell r="AB2702">
            <v>0</v>
          </cell>
        </row>
        <row r="2703">
          <cell r="G2703">
            <v>710270658</v>
          </cell>
          <cell r="H2703" t="str">
            <v>000682225</v>
          </cell>
          <cell r="I2703" t="str">
            <v>Materská škola</v>
          </cell>
          <cell r="J2703" t="str">
            <v>Trnavský</v>
          </cell>
          <cell r="K2703" t="str">
            <v>Trnava</v>
          </cell>
          <cell r="L2703" t="str">
            <v>91909</v>
          </cell>
          <cell r="M2703" t="str">
            <v>Šelpice</v>
          </cell>
          <cell r="N2703" t="str">
            <v>Šelpice 286</v>
          </cell>
          <cell r="O2703" t="str">
            <v>556670</v>
          </cell>
          <cell r="P2703" t="str">
            <v>NS</v>
          </cell>
          <cell r="Q2703">
            <v>8</v>
          </cell>
          <cell r="V2703">
            <v>8</v>
          </cell>
          <cell r="AB2703">
            <v>0</v>
          </cell>
        </row>
        <row r="2704">
          <cell r="G2704">
            <v>710233094</v>
          </cell>
          <cell r="H2704" t="str">
            <v>000682292</v>
          </cell>
          <cell r="I2704" t="str">
            <v>Materská škola</v>
          </cell>
          <cell r="J2704" t="str">
            <v>Trnavský</v>
          </cell>
          <cell r="K2704" t="str">
            <v>Trnava</v>
          </cell>
          <cell r="L2704" t="str">
            <v>91904</v>
          </cell>
          <cell r="M2704" t="str">
            <v>Lošonec</v>
          </cell>
          <cell r="N2704" t="str">
            <v>Lošonec 173</v>
          </cell>
          <cell r="O2704" t="str">
            <v>556688</v>
          </cell>
          <cell r="P2704" t="str">
            <v>NS</v>
          </cell>
          <cell r="Q2704">
            <v>4</v>
          </cell>
          <cell r="V2704">
            <v>4</v>
          </cell>
          <cell r="AB2704">
            <v>0</v>
          </cell>
        </row>
        <row r="2705">
          <cell r="G2705">
            <v>710266634</v>
          </cell>
          <cell r="H2705" t="str">
            <v>000611182</v>
          </cell>
          <cell r="I2705" t="str">
            <v>Materská škola</v>
          </cell>
          <cell r="J2705" t="str">
            <v>Nitriansky</v>
          </cell>
          <cell r="K2705" t="str">
            <v>Nitra</v>
          </cell>
          <cell r="L2705" t="str">
            <v>95101</v>
          </cell>
          <cell r="M2705" t="str">
            <v>Nitrianske Hrnčiarovce</v>
          </cell>
          <cell r="N2705" t="str">
            <v>Jelenecká 72A</v>
          </cell>
          <cell r="O2705" t="str">
            <v>556696</v>
          </cell>
          <cell r="P2705" t="str">
            <v>NS</v>
          </cell>
          <cell r="Q2705">
            <v>5</v>
          </cell>
          <cell r="R2705">
            <v>0</v>
          </cell>
          <cell r="S2705">
            <v>0</v>
          </cell>
          <cell r="V2705">
            <v>5</v>
          </cell>
          <cell r="W2705">
            <v>0</v>
          </cell>
          <cell r="X2705">
            <v>0</v>
          </cell>
          <cell r="Y2705">
            <v>0</v>
          </cell>
          <cell r="AB2705">
            <v>0</v>
          </cell>
        </row>
        <row r="2706">
          <cell r="G2706">
            <v>710028741</v>
          </cell>
          <cell r="H2706" t="str">
            <v>017149002</v>
          </cell>
          <cell r="I2706" t="str">
            <v>Materská škola</v>
          </cell>
          <cell r="J2706" t="str">
            <v>Prešovský</v>
          </cell>
          <cell r="K2706" t="str">
            <v>Prešov</v>
          </cell>
          <cell r="L2706" t="str">
            <v>08221</v>
          </cell>
          <cell r="M2706" t="str">
            <v>Medzany</v>
          </cell>
          <cell r="N2706" t="str">
            <v>Medzany 104</v>
          </cell>
          <cell r="O2706" t="str">
            <v>556823</v>
          </cell>
          <cell r="P2706" t="str">
            <v>NS</v>
          </cell>
          <cell r="Q2706">
            <v>10</v>
          </cell>
          <cell r="R2706">
            <v>0</v>
          </cell>
          <cell r="S2706">
            <v>0</v>
          </cell>
          <cell r="V2706">
            <v>10</v>
          </cell>
          <cell r="W2706">
            <v>0</v>
          </cell>
          <cell r="X2706">
            <v>0</v>
          </cell>
          <cell r="Y2706">
            <v>0</v>
          </cell>
          <cell r="AB2706">
            <v>0</v>
          </cell>
        </row>
        <row r="2707">
          <cell r="G2707">
            <v>37891529</v>
          </cell>
          <cell r="H2707" t="str">
            <v>000647438</v>
          </cell>
          <cell r="I2707" t="str">
            <v>Materská škola</v>
          </cell>
          <cell r="J2707" t="str">
            <v>Banskobystrický</v>
          </cell>
          <cell r="K2707" t="str">
            <v>Banská Bystrica</v>
          </cell>
          <cell r="L2707" t="str">
            <v>97401</v>
          </cell>
          <cell r="M2707" t="str">
            <v>Nemce</v>
          </cell>
          <cell r="N2707" t="str">
            <v>Nemčianska 130</v>
          </cell>
          <cell r="O2707" t="str">
            <v>557285</v>
          </cell>
          <cell r="P2707" t="str">
            <v>PS</v>
          </cell>
          <cell r="Q2707">
            <v>6</v>
          </cell>
          <cell r="V2707">
            <v>6</v>
          </cell>
          <cell r="AB2707">
            <v>0</v>
          </cell>
        </row>
        <row r="2708">
          <cell r="G2708">
            <v>710012977</v>
          </cell>
          <cell r="H2708" t="str">
            <v>037891839</v>
          </cell>
          <cell r="I2708" t="str">
            <v>Elokované pracovisko ako súčasť Základnej školy s materskou školou</v>
          </cell>
          <cell r="J2708" t="str">
            <v>Banskobystrický</v>
          </cell>
          <cell r="K2708" t="str">
            <v>Banská Bystrica</v>
          </cell>
          <cell r="L2708" t="str">
            <v>97631</v>
          </cell>
          <cell r="M2708" t="str">
            <v>Vlkanová</v>
          </cell>
          <cell r="N2708" t="str">
            <v>Vlkanovská 115</v>
          </cell>
          <cell r="O2708" t="str">
            <v>557293</v>
          </cell>
          <cell r="P2708" t="str">
            <v>NS</v>
          </cell>
          <cell r="Q2708">
            <v>13</v>
          </cell>
          <cell r="R2708">
            <v>0</v>
          </cell>
          <cell r="S2708">
            <v>0</v>
          </cell>
          <cell r="V2708">
            <v>13</v>
          </cell>
          <cell r="W2708">
            <v>0</v>
          </cell>
          <cell r="X2708">
            <v>0</v>
          </cell>
          <cell r="Y2708">
            <v>0</v>
          </cell>
          <cell r="AB2708">
            <v>0</v>
          </cell>
        </row>
        <row r="2709">
          <cell r="G2709">
            <v>710016506</v>
          </cell>
          <cell r="H2709" t="str">
            <v>000649031</v>
          </cell>
          <cell r="I2709" t="str">
            <v>Materská škola</v>
          </cell>
          <cell r="J2709" t="str">
            <v>Banskobystrický</v>
          </cell>
          <cell r="K2709" t="str">
            <v>Lučenec</v>
          </cell>
          <cell r="L2709" t="str">
            <v>98559</v>
          </cell>
          <cell r="M2709" t="str">
            <v>Vidiná</v>
          </cell>
          <cell r="N2709" t="str">
            <v>Riečna 27</v>
          </cell>
          <cell r="O2709" t="str">
            <v>557307</v>
          </cell>
          <cell r="P2709" t="str">
            <v>NS</v>
          </cell>
          <cell r="Q2709">
            <v>10</v>
          </cell>
          <cell r="R2709">
            <v>0</v>
          </cell>
          <cell r="S2709">
            <v>0</v>
          </cell>
          <cell r="V2709">
            <v>10</v>
          </cell>
          <cell r="W2709">
            <v>0</v>
          </cell>
          <cell r="X2709">
            <v>0</v>
          </cell>
          <cell r="Y2709">
            <v>0</v>
          </cell>
          <cell r="AB2709">
            <v>0</v>
          </cell>
        </row>
        <row r="2710">
          <cell r="G2710">
            <v>710016280</v>
          </cell>
          <cell r="H2710" t="str">
            <v>000647985</v>
          </cell>
          <cell r="I2710" t="str">
            <v>Materská škola s vyučovacím jazykom maďarským - Óvoda</v>
          </cell>
          <cell r="J2710" t="str">
            <v>Banskobystrický</v>
          </cell>
          <cell r="K2710" t="str">
            <v>Lučenec</v>
          </cell>
          <cell r="L2710" t="str">
            <v>98601</v>
          </cell>
          <cell r="M2710" t="str">
            <v>Biskupice</v>
          </cell>
          <cell r="N2710" t="str">
            <v>Gagarinova 4</v>
          </cell>
          <cell r="O2710" t="str">
            <v>557315</v>
          </cell>
          <cell r="P2710" t="str">
            <v>NS</v>
          </cell>
          <cell r="Q2710">
            <v>6</v>
          </cell>
          <cell r="R2710">
            <v>0</v>
          </cell>
          <cell r="S2710">
            <v>0</v>
          </cell>
          <cell r="V2710">
            <v>6</v>
          </cell>
          <cell r="W2710">
            <v>2</v>
          </cell>
          <cell r="X2710">
            <v>0</v>
          </cell>
          <cell r="Y2710">
            <v>0</v>
          </cell>
          <cell r="AB2710">
            <v>2</v>
          </cell>
        </row>
        <row r="2711">
          <cell r="G2711">
            <v>710016816</v>
          </cell>
          <cell r="H2711" t="str">
            <v>000647349</v>
          </cell>
          <cell r="I2711" t="str">
            <v>Materská škola</v>
          </cell>
          <cell r="J2711" t="str">
            <v>Banskobystrický</v>
          </cell>
          <cell r="K2711" t="str">
            <v>Lučenec</v>
          </cell>
          <cell r="L2711" t="str">
            <v>98532</v>
          </cell>
          <cell r="M2711" t="str">
            <v>Trenč</v>
          </cell>
          <cell r="N2711" t="str">
            <v>Trenč 98</v>
          </cell>
          <cell r="O2711" t="str">
            <v>557340</v>
          </cell>
          <cell r="P2711" t="str">
            <v>NS</v>
          </cell>
          <cell r="Q2711">
            <v>9</v>
          </cell>
          <cell r="R2711">
            <v>0</v>
          </cell>
          <cell r="S2711">
            <v>0</v>
          </cell>
          <cell r="V2711">
            <v>9</v>
          </cell>
          <cell r="W2711">
            <v>1</v>
          </cell>
          <cell r="X2711">
            <v>0</v>
          </cell>
          <cell r="Y2711">
            <v>0</v>
          </cell>
          <cell r="AB2711">
            <v>1</v>
          </cell>
        </row>
        <row r="2712">
          <cell r="G2712">
            <v>710017243</v>
          </cell>
          <cell r="H2712" t="str">
            <v>000647209</v>
          </cell>
          <cell r="I2712" t="str">
            <v>Materská škola</v>
          </cell>
          <cell r="J2712" t="str">
            <v>Žilinský</v>
          </cell>
          <cell r="K2712" t="str">
            <v>Martin</v>
          </cell>
          <cell r="L2712" t="str">
            <v>03861</v>
          </cell>
          <cell r="M2712" t="str">
            <v>Vrútky</v>
          </cell>
          <cell r="N2712" t="str">
            <v>Nábrežná 2</v>
          </cell>
          <cell r="O2712" t="str">
            <v>557358</v>
          </cell>
          <cell r="P2712" t="str">
            <v>NS</v>
          </cell>
          <cell r="Q2712">
            <v>26</v>
          </cell>
          <cell r="R2712">
            <v>0</v>
          </cell>
          <cell r="S2712">
            <v>0</v>
          </cell>
          <cell r="V2712">
            <v>26</v>
          </cell>
          <cell r="W2712">
            <v>0</v>
          </cell>
          <cell r="X2712">
            <v>0</v>
          </cell>
          <cell r="Y2712">
            <v>0</v>
          </cell>
          <cell r="AB2712">
            <v>0</v>
          </cell>
        </row>
        <row r="2713">
          <cell r="G2713">
            <v>710017260</v>
          </cell>
          <cell r="H2713" t="str">
            <v>000647209</v>
          </cell>
          <cell r="I2713" t="str">
            <v>Materská škola</v>
          </cell>
          <cell r="J2713" t="str">
            <v>Žilinský</v>
          </cell>
          <cell r="K2713" t="str">
            <v>Martin</v>
          </cell>
          <cell r="L2713" t="str">
            <v>03861</v>
          </cell>
          <cell r="M2713" t="str">
            <v>Vrútky</v>
          </cell>
          <cell r="N2713" t="str">
            <v>Francúzs. partizánov 19</v>
          </cell>
          <cell r="O2713" t="str">
            <v>557358</v>
          </cell>
          <cell r="P2713" t="str">
            <v>NS</v>
          </cell>
          <cell r="Q2713">
            <v>16</v>
          </cell>
          <cell r="R2713">
            <v>0</v>
          </cell>
          <cell r="S2713">
            <v>0</v>
          </cell>
          <cell r="V2713">
            <v>16</v>
          </cell>
          <cell r="W2713">
            <v>0</v>
          </cell>
          <cell r="X2713">
            <v>0</v>
          </cell>
          <cell r="Y2713">
            <v>0</v>
          </cell>
          <cell r="AB2713">
            <v>0</v>
          </cell>
        </row>
        <row r="2714">
          <cell r="G2714">
            <v>710037090</v>
          </cell>
          <cell r="H2714" t="str">
            <v>000647209</v>
          </cell>
          <cell r="I2714" t="str">
            <v>Materská škola</v>
          </cell>
          <cell r="J2714" t="str">
            <v>Žilinský</v>
          </cell>
          <cell r="K2714" t="str">
            <v>Martin</v>
          </cell>
          <cell r="L2714" t="str">
            <v>03861</v>
          </cell>
          <cell r="M2714" t="str">
            <v>Vrútky</v>
          </cell>
          <cell r="N2714" t="str">
            <v>Sv. Cyrila a Metoda 64</v>
          </cell>
          <cell r="O2714" t="str">
            <v>557358</v>
          </cell>
          <cell r="P2714" t="str">
            <v>NS</v>
          </cell>
          <cell r="Q2714">
            <v>30</v>
          </cell>
          <cell r="R2714">
            <v>0</v>
          </cell>
          <cell r="S2714">
            <v>0</v>
          </cell>
          <cell r="V2714">
            <v>30</v>
          </cell>
          <cell r="W2714">
            <v>0</v>
          </cell>
          <cell r="X2714">
            <v>0</v>
          </cell>
          <cell r="Y2714">
            <v>0</v>
          </cell>
          <cell r="AB2714">
            <v>0</v>
          </cell>
        </row>
        <row r="2715">
          <cell r="G2715">
            <v>710259131</v>
          </cell>
          <cell r="H2715" t="str">
            <v>042434718</v>
          </cell>
          <cell r="I2715" t="str">
            <v>Materská škola ako organizačná zložka Spojenej školy</v>
          </cell>
          <cell r="J2715" t="str">
            <v>Žilinský</v>
          </cell>
          <cell r="K2715" t="str">
            <v>Martin</v>
          </cell>
          <cell r="L2715" t="str">
            <v>03861</v>
          </cell>
          <cell r="M2715" t="str">
            <v>Vrútky</v>
          </cell>
          <cell r="N2715" t="str">
            <v>1. Čsl. brigády 3257/39</v>
          </cell>
          <cell r="O2715" t="str">
            <v>557358</v>
          </cell>
          <cell r="P2715" t="str">
            <v>NS</v>
          </cell>
          <cell r="Q2715">
            <v>26</v>
          </cell>
          <cell r="R2715">
            <v>0</v>
          </cell>
          <cell r="S2715">
            <v>0</v>
          </cell>
          <cell r="V2715">
            <v>26</v>
          </cell>
          <cell r="W2715">
            <v>0</v>
          </cell>
          <cell r="X2715">
            <v>0</v>
          </cell>
          <cell r="Y2715">
            <v>0</v>
          </cell>
          <cell r="AB2715">
            <v>0</v>
          </cell>
        </row>
        <row r="2716">
          <cell r="G2716">
            <v>710017570</v>
          </cell>
          <cell r="H2716" t="str">
            <v>000692280</v>
          </cell>
          <cell r="I2716" t="str">
            <v>Materská škola</v>
          </cell>
          <cell r="J2716" t="str">
            <v>Trenčiansky</v>
          </cell>
          <cell r="K2716" t="str">
            <v>Ilava</v>
          </cell>
          <cell r="L2716" t="str">
            <v>01854</v>
          </cell>
          <cell r="M2716" t="str">
            <v>Slavnica</v>
          </cell>
          <cell r="N2716" t="str">
            <v>Slavnica 49</v>
          </cell>
          <cell r="O2716" t="str">
            <v>557421</v>
          </cell>
          <cell r="P2716" t="str">
            <v>NS</v>
          </cell>
          <cell r="Q2716">
            <v>16</v>
          </cell>
          <cell r="R2716">
            <v>0</v>
          </cell>
          <cell r="S2716">
            <v>0</v>
          </cell>
          <cell r="V2716">
            <v>16</v>
          </cell>
          <cell r="W2716">
            <v>0</v>
          </cell>
          <cell r="X2716">
            <v>0</v>
          </cell>
          <cell r="Y2716">
            <v>0</v>
          </cell>
          <cell r="AB2716">
            <v>0</v>
          </cell>
        </row>
        <row r="2717">
          <cell r="G2717">
            <v>710018274</v>
          </cell>
          <cell r="H2717" t="str">
            <v>000692328</v>
          </cell>
          <cell r="I2717" t="str">
            <v>Materská škola</v>
          </cell>
          <cell r="J2717" t="str">
            <v>Trenčiansky</v>
          </cell>
          <cell r="K2717" t="str">
            <v>Púchov</v>
          </cell>
          <cell r="L2717" t="str">
            <v>02001</v>
          </cell>
          <cell r="M2717" t="str">
            <v>Dolné Kočkovce</v>
          </cell>
          <cell r="N2717" t="str">
            <v>Š.Moyzesa 263/12</v>
          </cell>
          <cell r="O2717" t="str">
            <v>557439</v>
          </cell>
          <cell r="P2717" t="str">
            <v>NS</v>
          </cell>
          <cell r="Q2717">
            <v>11</v>
          </cell>
          <cell r="R2717">
            <v>0</v>
          </cell>
          <cell r="S2717">
            <v>0</v>
          </cell>
          <cell r="V2717">
            <v>11</v>
          </cell>
          <cell r="W2717">
            <v>0</v>
          </cell>
          <cell r="X2717">
            <v>0</v>
          </cell>
          <cell r="Y2717">
            <v>0</v>
          </cell>
          <cell r="AB2717">
            <v>0</v>
          </cell>
        </row>
        <row r="2718">
          <cell r="G2718">
            <v>710018282</v>
          </cell>
          <cell r="H2718" t="str">
            <v>000692344</v>
          </cell>
          <cell r="I2718" t="str">
            <v>Materská škola</v>
          </cell>
          <cell r="J2718" t="str">
            <v>Trenčiansky</v>
          </cell>
          <cell r="K2718" t="str">
            <v>Púchov</v>
          </cell>
          <cell r="L2718" t="str">
            <v>02071</v>
          </cell>
          <cell r="M2718" t="str">
            <v>Nimnica</v>
          </cell>
          <cell r="N2718" t="str">
            <v>Nimnica 114</v>
          </cell>
          <cell r="O2718" t="str">
            <v>557447</v>
          </cell>
          <cell r="P2718" t="str">
            <v>NS</v>
          </cell>
          <cell r="Q2718">
            <v>4</v>
          </cell>
          <cell r="R2718">
            <v>0</v>
          </cell>
          <cell r="S2718">
            <v>0</v>
          </cell>
          <cell r="V2718">
            <v>4</v>
          </cell>
          <cell r="W2718">
            <v>0</v>
          </cell>
          <cell r="X2718">
            <v>0</v>
          </cell>
          <cell r="Y2718">
            <v>0</v>
          </cell>
          <cell r="AB2718">
            <v>0</v>
          </cell>
        </row>
        <row r="2719">
          <cell r="G2719">
            <v>710018304</v>
          </cell>
          <cell r="H2719" t="str">
            <v>000692336</v>
          </cell>
          <cell r="I2719" t="str">
            <v>Materská škola</v>
          </cell>
          <cell r="J2719" t="str">
            <v>Trenčiansky</v>
          </cell>
          <cell r="K2719" t="str">
            <v>Púchov</v>
          </cell>
          <cell r="L2719" t="str">
            <v>02001</v>
          </cell>
          <cell r="M2719" t="str">
            <v>Streženice</v>
          </cell>
          <cell r="N2719" t="str">
            <v>Hlavná 83</v>
          </cell>
          <cell r="O2719" t="str">
            <v>557471</v>
          </cell>
          <cell r="P2719" t="str">
            <v>NS</v>
          </cell>
          <cell r="Q2719">
            <v>14</v>
          </cell>
          <cell r="R2719">
            <v>0</v>
          </cell>
          <cell r="S2719">
            <v>0</v>
          </cell>
          <cell r="V2719">
            <v>14</v>
          </cell>
          <cell r="W2719">
            <v>0</v>
          </cell>
          <cell r="X2719">
            <v>0</v>
          </cell>
          <cell r="Y2719">
            <v>0</v>
          </cell>
          <cell r="AB2719">
            <v>0</v>
          </cell>
        </row>
        <row r="2720">
          <cell r="G2720">
            <v>710017790</v>
          </cell>
          <cell r="H2720" t="str">
            <v>000692387</v>
          </cell>
          <cell r="I2720" t="str">
            <v>Materská škola</v>
          </cell>
          <cell r="J2720" t="str">
            <v>Trenčiansky</v>
          </cell>
          <cell r="K2720" t="str">
            <v>Púchov</v>
          </cell>
          <cell r="L2720" t="str">
            <v>02062</v>
          </cell>
          <cell r="M2720" t="str">
            <v>Kvašov</v>
          </cell>
          <cell r="N2720" t="str">
            <v>Kvašov č.16</v>
          </cell>
          <cell r="O2720" t="str">
            <v>557501</v>
          </cell>
          <cell r="P2720" t="str">
            <v>NS</v>
          </cell>
          <cell r="Q2720">
            <v>8</v>
          </cell>
          <cell r="V2720">
            <v>8</v>
          </cell>
          <cell r="W2720">
            <v>0</v>
          </cell>
          <cell r="AB2720">
            <v>0</v>
          </cell>
        </row>
        <row r="2721">
          <cell r="G2721">
            <v>710017642</v>
          </cell>
          <cell r="H2721" t="str">
            <v>000692484</v>
          </cell>
          <cell r="I2721" t="str">
            <v>Materská škola</v>
          </cell>
          <cell r="J2721" t="str">
            <v>Trenčiansky</v>
          </cell>
          <cell r="K2721" t="str">
            <v>Považská Bystrica</v>
          </cell>
          <cell r="L2721" t="str">
            <v>01802</v>
          </cell>
          <cell r="M2721" t="str">
            <v>Hatné</v>
          </cell>
          <cell r="N2721" t="str">
            <v>Hatné 128</v>
          </cell>
          <cell r="O2721" t="str">
            <v>557510</v>
          </cell>
          <cell r="P2721" t="str">
            <v>NS</v>
          </cell>
          <cell r="Q2721">
            <v>9</v>
          </cell>
          <cell r="R2721">
            <v>0</v>
          </cell>
          <cell r="S2721">
            <v>0</v>
          </cell>
          <cell r="V2721">
            <v>9</v>
          </cell>
          <cell r="W2721">
            <v>0</v>
          </cell>
          <cell r="X2721">
            <v>0</v>
          </cell>
          <cell r="Y2721">
            <v>0</v>
          </cell>
          <cell r="AB2721">
            <v>0</v>
          </cell>
        </row>
        <row r="2722">
          <cell r="G2722">
            <v>710018452</v>
          </cell>
          <cell r="H2722" t="str">
            <v>000648833</v>
          </cell>
          <cell r="I2722" t="str">
            <v>Materská škola</v>
          </cell>
          <cell r="J2722" t="str">
            <v>Trenčiansky</v>
          </cell>
          <cell r="K2722" t="str">
            <v>Prievidza</v>
          </cell>
          <cell r="L2722" t="str">
            <v>97232</v>
          </cell>
          <cell r="M2722" t="str">
            <v>Lipník</v>
          </cell>
          <cell r="N2722" t="str">
            <v>Lipník 47</v>
          </cell>
          <cell r="O2722" t="str">
            <v>557706</v>
          </cell>
          <cell r="P2722" t="str">
            <v>NS</v>
          </cell>
          <cell r="Q2722">
            <v>7</v>
          </cell>
          <cell r="V2722">
            <v>7</v>
          </cell>
          <cell r="W2722">
            <v>0</v>
          </cell>
          <cell r="AB2722">
            <v>0</v>
          </cell>
        </row>
        <row r="2723">
          <cell r="G2723">
            <v>710037635</v>
          </cell>
          <cell r="H2723" t="str">
            <v>000647845</v>
          </cell>
          <cell r="I2723" t="str">
            <v>Materská škola</v>
          </cell>
          <cell r="J2723" t="str">
            <v>Trenčiansky</v>
          </cell>
          <cell r="K2723" t="str">
            <v>Prievidza</v>
          </cell>
          <cell r="L2723" t="str">
            <v>97231</v>
          </cell>
          <cell r="M2723" t="str">
            <v>Jalovec</v>
          </cell>
          <cell r="N2723" t="str">
            <v>Mlynská 636/45</v>
          </cell>
          <cell r="O2723" t="str">
            <v>557714</v>
          </cell>
          <cell r="P2723" t="str">
            <v>NS</v>
          </cell>
          <cell r="Q2723">
            <v>6</v>
          </cell>
          <cell r="R2723">
            <v>0</v>
          </cell>
          <cell r="S2723">
            <v>0</v>
          </cell>
          <cell r="V2723">
            <v>6</v>
          </cell>
          <cell r="W2723">
            <v>0</v>
          </cell>
          <cell r="X2723">
            <v>0</v>
          </cell>
          <cell r="Y2723">
            <v>0</v>
          </cell>
          <cell r="AB2723">
            <v>0</v>
          </cell>
        </row>
        <row r="2724">
          <cell r="G2724">
            <v>710156502</v>
          </cell>
          <cell r="H2724" t="str">
            <v>710170114</v>
          </cell>
          <cell r="I2724" t="str">
            <v>Základná škola s materskou školou - Alapiskola és Óvoda - predprimárne vzdelávanie</v>
          </cell>
          <cell r="J2724" t="str">
            <v>Banskobystrický</v>
          </cell>
          <cell r="K2724" t="str">
            <v>Rimavská Sobota</v>
          </cell>
          <cell r="L2724" t="str">
            <v>98044</v>
          </cell>
          <cell r="M2724" t="str">
            <v>Abovce</v>
          </cell>
          <cell r="N2724" t="str">
            <v>Abovce 165</v>
          </cell>
          <cell r="O2724" t="str">
            <v>557757</v>
          </cell>
          <cell r="P2724" t="str">
            <v>NS</v>
          </cell>
          <cell r="Q2724">
            <v>8</v>
          </cell>
          <cell r="R2724">
            <v>0</v>
          </cell>
          <cell r="S2724">
            <v>0</v>
          </cell>
          <cell r="V2724">
            <v>8</v>
          </cell>
          <cell r="W2724">
            <v>0</v>
          </cell>
          <cell r="X2724">
            <v>0</v>
          </cell>
          <cell r="Y2724">
            <v>0</v>
          </cell>
          <cell r="AB2724">
            <v>0</v>
          </cell>
        </row>
        <row r="2725">
          <cell r="G2725">
            <v>710019467</v>
          </cell>
          <cell r="H2725" t="str">
            <v>000649830</v>
          </cell>
          <cell r="I2725" t="str">
            <v>Materská škola</v>
          </cell>
          <cell r="J2725" t="str">
            <v>Banskobystrický</v>
          </cell>
          <cell r="K2725" t="str">
            <v>Rimavská Sobota</v>
          </cell>
          <cell r="L2725" t="str">
            <v>98053</v>
          </cell>
          <cell r="M2725" t="str">
            <v>Rimavské Zalužany</v>
          </cell>
          <cell r="N2725" t="str">
            <v>Rimavské Zalužany 1</v>
          </cell>
          <cell r="O2725" t="str">
            <v>557811</v>
          </cell>
          <cell r="P2725" t="str">
            <v>NS</v>
          </cell>
          <cell r="Q2725">
            <v>7</v>
          </cell>
          <cell r="R2725">
            <v>0</v>
          </cell>
          <cell r="S2725">
            <v>0</v>
          </cell>
          <cell r="V2725">
            <v>7</v>
          </cell>
          <cell r="W2725">
            <v>0</v>
          </cell>
          <cell r="X2725">
            <v>0</v>
          </cell>
          <cell r="Y2725">
            <v>0</v>
          </cell>
          <cell r="AB2725">
            <v>0</v>
          </cell>
        </row>
        <row r="2726">
          <cell r="G2726">
            <v>37903161</v>
          </cell>
          <cell r="H2726" t="str">
            <v>000648981</v>
          </cell>
          <cell r="I2726" t="str">
            <v>Materská škola</v>
          </cell>
          <cell r="J2726" t="str">
            <v>Žilinský</v>
          </cell>
          <cell r="K2726" t="str">
            <v>Žilina</v>
          </cell>
          <cell r="L2726" t="str">
            <v>01311</v>
          </cell>
          <cell r="M2726" t="str">
            <v>Lietavská Lúčka</v>
          </cell>
          <cell r="N2726" t="str">
            <v>Skalka 17</v>
          </cell>
          <cell r="O2726" t="str">
            <v>557935</v>
          </cell>
          <cell r="P2726" t="str">
            <v>PS</v>
          </cell>
          <cell r="Q2726">
            <v>27</v>
          </cell>
          <cell r="R2726">
            <v>0</v>
          </cell>
          <cell r="S2726">
            <v>0</v>
          </cell>
          <cell r="V2726">
            <v>27</v>
          </cell>
          <cell r="W2726">
            <v>0</v>
          </cell>
          <cell r="X2726">
            <v>0</v>
          </cell>
          <cell r="Y2726">
            <v>0</v>
          </cell>
          <cell r="AB2726">
            <v>0</v>
          </cell>
        </row>
        <row r="2727">
          <cell r="G2727">
            <v>710267134</v>
          </cell>
          <cell r="H2727" t="str">
            <v>000649210</v>
          </cell>
          <cell r="I2727" t="str">
            <v>Materská škola</v>
          </cell>
          <cell r="J2727" t="str">
            <v>Žilinský</v>
          </cell>
          <cell r="K2727" t="str">
            <v>Žilina</v>
          </cell>
          <cell r="L2727" t="str">
            <v>01311</v>
          </cell>
          <cell r="M2727" t="str">
            <v>Porúbka</v>
          </cell>
          <cell r="N2727" t="str">
            <v>Porúbka 197</v>
          </cell>
          <cell r="O2727" t="str">
            <v>557960</v>
          </cell>
          <cell r="P2727" t="str">
            <v>NS</v>
          </cell>
          <cell r="Q2727">
            <v>4</v>
          </cell>
          <cell r="R2727">
            <v>0</v>
          </cell>
          <cell r="S2727">
            <v>0</v>
          </cell>
          <cell r="V2727">
            <v>4</v>
          </cell>
          <cell r="W2727">
            <v>0</v>
          </cell>
          <cell r="X2727">
            <v>0</v>
          </cell>
          <cell r="Y2727">
            <v>0</v>
          </cell>
          <cell r="AB2727">
            <v>0</v>
          </cell>
        </row>
        <row r="2728">
          <cell r="G2728">
            <v>710022379</v>
          </cell>
          <cell r="H2728" t="str">
            <v>000632732</v>
          </cell>
          <cell r="I2728" t="str">
            <v>Materská škola</v>
          </cell>
          <cell r="J2728" t="str">
            <v>Žilinský</v>
          </cell>
          <cell r="K2728" t="str">
            <v>Žilina</v>
          </cell>
          <cell r="L2728" t="str">
            <v>01501</v>
          </cell>
          <cell r="M2728" t="str">
            <v>Ďurčiná</v>
          </cell>
          <cell r="N2728" t="str">
            <v>Ďurčiná 225</v>
          </cell>
          <cell r="O2728" t="str">
            <v>557986</v>
          </cell>
          <cell r="P2728" t="str">
            <v>NS</v>
          </cell>
          <cell r="Q2728">
            <v>13</v>
          </cell>
          <cell r="R2728">
            <v>0</v>
          </cell>
          <cell r="S2728">
            <v>0</v>
          </cell>
          <cell r="V2728">
            <v>13</v>
          </cell>
          <cell r="W2728">
            <v>0</v>
          </cell>
          <cell r="X2728">
            <v>0</v>
          </cell>
          <cell r="Y2728">
            <v>0</v>
          </cell>
          <cell r="AB2728">
            <v>0</v>
          </cell>
        </row>
        <row r="2729">
          <cell r="G2729">
            <v>37897004</v>
          </cell>
          <cell r="H2729" t="str">
            <v>000647861</v>
          </cell>
          <cell r="I2729" t="str">
            <v>Materská škola</v>
          </cell>
          <cell r="J2729" t="str">
            <v>Banskobystrický</v>
          </cell>
          <cell r="K2729" t="str">
            <v>Zvolen</v>
          </cell>
          <cell r="L2729" t="str">
            <v>96221</v>
          </cell>
          <cell r="M2729" t="str">
            <v>Lieskovec</v>
          </cell>
          <cell r="N2729" t="str">
            <v>Nová 2912/2</v>
          </cell>
          <cell r="O2729" t="str">
            <v>558133</v>
          </cell>
          <cell r="P2729" t="str">
            <v>PS</v>
          </cell>
          <cell r="Q2729">
            <v>16</v>
          </cell>
          <cell r="V2729">
            <v>16</v>
          </cell>
          <cell r="W2729">
            <v>2</v>
          </cell>
          <cell r="AB2729">
            <v>2</v>
          </cell>
        </row>
        <row r="2730">
          <cell r="G2730">
            <v>710022530</v>
          </cell>
          <cell r="H2730" t="str">
            <v>000648256</v>
          </cell>
          <cell r="I2730" t="str">
            <v>Materská škola</v>
          </cell>
          <cell r="J2730" t="str">
            <v>Žilinský</v>
          </cell>
          <cell r="K2730" t="str">
            <v>Žilina</v>
          </cell>
          <cell r="L2730" t="str">
            <v>01324</v>
          </cell>
          <cell r="M2730" t="str">
            <v>Nezbudská Lúčka</v>
          </cell>
          <cell r="N2730" t="str">
            <v>Nezbudská Lúčka 3</v>
          </cell>
          <cell r="O2730" t="str">
            <v>558168</v>
          </cell>
          <cell r="P2730" t="str">
            <v>NS</v>
          </cell>
          <cell r="Q2730">
            <v>2</v>
          </cell>
          <cell r="R2730">
            <v>0</v>
          </cell>
          <cell r="S2730">
            <v>0</v>
          </cell>
          <cell r="V2730">
            <v>2</v>
          </cell>
          <cell r="W2730">
            <v>0</v>
          </cell>
          <cell r="X2730">
            <v>0</v>
          </cell>
          <cell r="Y2730">
            <v>0</v>
          </cell>
          <cell r="AB2730">
            <v>0</v>
          </cell>
        </row>
        <row r="2731">
          <cell r="G2731">
            <v>710015461</v>
          </cell>
          <cell r="H2731" t="str">
            <v>017061229</v>
          </cell>
          <cell r="I2731" t="str">
            <v>Materská škola</v>
          </cell>
          <cell r="J2731" t="str">
            <v>Žilinský</v>
          </cell>
          <cell r="K2731" t="str">
            <v>Liptovský Mikuláš</v>
          </cell>
          <cell r="L2731" t="str">
            <v>03301</v>
          </cell>
          <cell r="M2731" t="str">
            <v>Liptovská Porúbka</v>
          </cell>
          <cell r="N2731" t="str">
            <v>Porúbka 170</v>
          </cell>
          <cell r="O2731" t="str">
            <v>558281</v>
          </cell>
          <cell r="P2731" t="str">
            <v>NS</v>
          </cell>
          <cell r="Q2731">
            <v>6</v>
          </cell>
          <cell r="V2731">
            <v>6</v>
          </cell>
          <cell r="W2731">
            <v>0</v>
          </cell>
          <cell r="AB2731">
            <v>0</v>
          </cell>
        </row>
        <row r="2732">
          <cell r="G2732">
            <v>710006624</v>
          </cell>
          <cell r="H2732" t="str">
            <v>031827004</v>
          </cell>
          <cell r="I2732" t="str">
            <v>Materská škola</v>
          </cell>
          <cell r="J2732" t="str">
            <v>Nitriansky</v>
          </cell>
          <cell r="K2732" t="str">
            <v>Nitra</v>
          </cell>
          <cell r="L2732" t="str">
            <v>95112</v>
          </cell>
          <cell r="M2732" t="str">
            <v>Ivanka pri Nitre</v>
          </cell>
          <cell r="N2732" t="str">
            <v>Novozámocká 300</v>
          </cell>
          <cell r="O2732" t="str">
            <v>558320</v>
          </cell>
          <cell r="P2732" t="str">
            <v>NS</v>
          </cell>
          <cell r="Q2732">
            <v>10</v>
          </cell>
          <cell r="R2732">
            <v>0</v>
          </cell>
          <cell r="S2732">
            <v>0</v>
          </cell>
          <cell r="V2732">
            <v>10</v>
          </cell>
          <cell r="W2732">
            <v>0</v>
          </cell>
          <cell r="X2732">
            <v>0</v>
          </cell>
          <cell r="Y2732">
            <v>0</v>
          </cell>
          <cell r="AB2732">
            <v>0</v>
          </cell>
        </row>
        <row r="2733">
          <cell r="G2733">
            <v>710011849</v>
          </cell>
          <cell r="H2733" t="str">
            <v>031826270</v>
          </cell>
          <cell r="I2733" t="str">
            <v>Materská škola</v>
          </cell>
          <cell r="J2733" t="str">
            <v>Trnavský</v>
          </cell>
          <cell r="K2733" t="str">
            <v>Piešťany</v>
          </cell>
          <cell r="L2733" t="str">
            <v>92221</v>
          </cell>
          <cell r="M2733" t="str">
            <v>Ducové</v>
          </cell>
          <cell r="N2733" t="str">
            <v>Ducové 1</v>
          </cell>
          <cell r="O2733" t="str">
            <v>558338</v>
          </cell>
          <cell r="P2733" t="str">
            <v>NS</v>
          </cell>
          <cell r="Q2733">
            <v>3</v>
          </cell>
          <cell r="R2733">
            <v>0</v>
          </cell>
          <cell r="S2733">
            <v>0</v>
          </cell>
          <cell r="V2733">
            <v>3</v>
          </cell>
          <cell r="W2733">
            <v>0</v>
          </cell>
          <cell r="X2733">
            <v>0</v>
          </cell>
          <cell r="Y2733">
            <v>0</v>
          </cell>
          <cell r="AB2733">
            <v>0</v>
          </cell>
        </row>
        <row r="2734">
          <cell r="G2734">
            <v>710011890</v>
          </cell>
          <cell r="H2734" t="str">
            <v>031827802</v>
          </cell>
          <cell r="I2734" t="str">
            <v>Materská škola</v>
          </cell>
          <cell r="J2734" t="str">
            <v>Trnavský</v>
          </cell>
          <cell r="K2734" t="str">
            <v>Piešťany</v>
          </cell>
          <cell r="L2734" t="str">
            <v>92201</v>
          </cell>
          <cell r="M2734" t="str">
            <v>Bašovce</v>
          </cell>
          <cell r="N2734" t="str">
            <v>Bašovce 158</v>
          </cell>
          <cell r="O2734" t="str">
            <v>558354</v>
          </cell>
          <cell r="P2734" t="str">
            <v>NS</v>
          </cell>
          <cell r="Q2734">
            <v>8</v>
          </cell>
          <cell r="R2734">
            <v>0</v>
          </cell>
          <cell r="S2734">
            <v>0</v>
          </cell>
          <cell r="V2734">
            <v>8</v>
          </cell>
          <cell r="W2734">
            <v>0</v>
          </cell>
          <cell r="X2734">
            <v>0</v>
          </cell>
          <cell r="Y2734">
            <v>0</v>
          </cell>
          <cell r="AB2734">
            <v>0</v>
          </cell>
        </row>
        <row r="2735">
          <cell r="G2735">
            <v>710012616</v>
          </cell>
          <cell r="H2735" t="str">
            <v>031827322</v>
          </cell>
          <cell r="I2735" t="str">
            <v>Materská škola</v>
          </cell>
          <cell r="J2735" t="str">
            <v>Trnavský</v>
          </cell>
          <cell r="K2735" t="str">
            <v>Piešťany</v>
          </cell>
          <cell r="L2735" t="str">
            <v>92203</v>
          </cell>
          <cell r="M2735" t="str">
            <v>Šípkové</v>
          </cell>
          <cell r="N2735" t="str">
            <v>Šípkové 114</v>
          </cell>
          <cell r="O2735" t="str">
            <v>558397</v>
          </cell>
          <cell r="P2735" t="str">
            <v>NS</v>
          </cell>
          <cell r="Q2735">
            <v>5</v>
          </cell>
          <cell r="R2735">
            <v>0</v>
          </cell>
          <cell r="S2735">
            <v>0</v>
          </cell>
          <cell r="V2735">
            <v>5</v>
          </cell>
          <cell r="W2735">
            <v>0</v>
          </cell>
          <cell r="X2735">
            <v>0</v>
          </cell>
          <cell r="Y2735">
            <v>0</v>
          </cell>
          <cell r="AB2735">
            <v>0</v>
          </cell>
        </row>
        <row r="2736">
          <cell r="G2736">
            <v>710024126</v>
          </cell>
          <cell r="H2736" t="str">
            <v>000690074</v>
          </cell>
          <cell r="I2736" t="str">
            <v>Materská škola</v>
          </cell>
          <cell r="J2736" t="str">
            <v>Prešovský</v>
          </cell>
          <cell r="K2736" t="str">
            <v>Humenné</v>
          </cell>
          <cell r="L2736" t="str">
            <v>06601</v>
          </cell>
          <cell r="M2736" t="str">
            <v>Jasenov</v>
          </cell>
          <cell r="N2736" t="str">
            <v>Jasenov 239</v>
          </cell>
          <cell r="O2736" t="str">
            <v>559547</v>
          </cell>
          <cell r="P2736" t="str">
            <v>NS</v>
          </cell>
          <cell r="Q2736">
            <v>8</v>
          </cell>
          <cell r="R2736">
            <v>0</v>
          </cell>
          <cell r="S2736">
            <v>0</v>
          </cell>
          <cell r="V2736">
            <v>8</v>
          </cell>
          <cell r="W2736">
            <v>0</v>
          </cell>
          <cell r="X2736">
            <v>0</v>
          </cell>
          <cell r="Y2736">
            <v>0</v>
          </cell>
          <cell r="AB2736">
            <v>0</v>
          </cell>
        </row>
        <row r="2737">
          <cell r="G2737">
            <v>710023960</v>
          </cell>
          <cell r="H2737" t="str">
            <v>000690082</v>
          </cell>
          <cell r="I2737" t="str">
            <v>Materská škola</v>
          </cell>
          <cell r="J2737" t="str">
            <v>Prešovský</v>
          </cell>
          <cell r="K2737" t="str">
            <v>Humenné</v>
          </cell>
          <cell r="L2737" t="str">
            <v>06783</v>
          </cell>
          <cell r="M2737" t="str">
            <v>Hažín nad Cirochou</v>
          </cell>
          <cell r="N2737" t="str">
            <v>Hažín nad Cirochou 156</v>
          </cell>
          <cell r="O2737" t="str">
            <v>559598</v>
          </cell>
          <cell r="P2737" t="str">
            <v>NS</v>
          </cell>
          <cell r="Q2737">
            <v>4</v>
          </cell>
          <cell r="V2737">
            <v>4</v>
          </cell>
          <cell r="W2737">
            <v>1</v>
          </cell>
          <cell r="AB2737">
            <v>1</v>
          </cell>
        </row>
        <row r="2738">
          <cell r="G2738">
            <v>710025939</v>
          </cell>
          <cell r="H2738" t="str">
            <v>000690261</v>
          </cell>
          <cell r="I2738" t="str">
            <v>Materská škola</v>
          </cell>
          <cell r="J2738" t="str">
            <v>Košický</v>
          </cell>
          <cell r="K2738" t="str">
            <v>Košice - okolie</v>
          </cell>
          <cell r="L2738" t="str">
            <v>04458</v>
          </cell>
          <cell r="M2738" t="str">
            <v>Kechnec</v>
          </cell>
          <cell r="N2738" t="str">
            <v>Kechnec 262</v>
          </cell>
          <cell r="O2738" t="str">
            <v>559687</v>
          </cell>
          <cell r="P2738" t="str">
            <v>NS</v>
          </cell>
          <cell r="Q2738">
            <v>16</v>
          </cell>
          <cell r="R2738">
            <v>0</v>
          </cell>
          <cell r="S2738">
            <v>0</v>
          </cell>
          <cell r="V2738">
            <v>16</v>
          </cell>
          <cell r="W2738">
            <v>0</v>
          </cell>
          <cell r="X2738">
            <v>0</v>
          </cell>
          <cell r="Y2738">
            <v>0</v>
          </cell>
          <cell r="AB2738">
            <v>0</v>
          </cell>
        </row>
        <row r="2739">
          <cell r="G2739">
            <v>710026056</v>
          </cell>
          <cell r="H2739" t="str">
            <v>000691313</v>
          </cell>
          <cell r="I2739" t="str">
            <v>Materská škola</v>
          </cell>
          <cell r="J2739" t="str">
            <v>Košický</v>
          </cell>
          <cell r="K2739" t="str">
            <v>Košice - okolie</v>
          </cell>
          <cell r="L2739" t="str">
            <v>04402</v>
          </cell>
          <cell r="M2739" t="str">
            <v>Turňa nad Bodvou</v>
          </cell>
          <cell r="N2739" t="str">
            <v>Župná cesta 567/12</v>
          </cell>
          <cell r="O2739" t="str">
            <v>559784</v>
          </cell>
          <cell r="P2739" t="str">
            <v>NS</v>
          </cell>
          <cell r="Q2739">
            <v>16</v>
          </cell>
          <cell r="R2739">
            <v>0</v>
          </cell>
          <cell r="S2739">
            <v>0</v>
          </cell>
          <cell r="V2739">
            <v>16</v>
          </cell>
          <cell r="W2739">
            <v>0</v>
          </cell>
          <cell r="X2739">
            <v>0</v>
          </cell>
          <cell r="Y2739">
            <v>0</v>
          </cell>
          <cell r="AB2739">
            <v>0</v>
          </cell>
        </row>
        <row r="2740">
          <cell r="G2740">
            <v>710025408</v>
          </cell>
          <cell r="H2740" t="str">
            <v>000690741</v>
          </cell>
          <cell r="I2740" t="str">
            <v>Materská škola</v>
          </cell>
          <cell r="J2740" t="str">
            <v>Košický</v>
          </cell>
          <cell r="K2740" t="str">
            <v>Košice - okolie</v>
          </cell>
          <cell r="L2740" t="str">
            <v>04456</v>
          </cell>
          <cell r="M2740" t="str">
            <v>Sokoľany</v>
          </cell>
          <cell r="N2740" t="str">
            <v>Sokoľany 148</v>
          </cell>
          <cell r="O2740" t="str">
            <v>559865</v>
          </cell>
          <cell r="P2740" t="str">
            <v>NS</v>
          </cell>
          <cell r="Q2740">
            <v>8</v>
          </cell>
          <cell r="R2740">
            <v>0</v>
          </cell>
          <cell r="S2740">
            <v>0</v>
          </cell>
          <cell r="V2740">
            <v>8</v>
          </cell>
          <cell r="W2740">
            <v>0</v>
          </cell>
          <cell r="X2740">
            <v>0</v>
          </cell>
          <cell r="Y2740">
            <v>0</v>
          </cell>
          <cell r="AB2740">
            <v>0</v>
          </cell>
        </row>
        <row r="2741">
          <cell r="G2741">
            <v>710026161</v>
          </cell>
          <cell r="H2741" t="str">
            <v>000691429</v>
          </cell>
          <cell r="I2741" t="str">
            <v>Materská škola - Óvoda</v>
          </cell>
          <cell r="J2741" t="str">
            <v>Košický</v>
          </cell>
          <cell r="K2741" t="str">
            <v>Košice - okolie</v>
          </cell>
          <cell r="L2741" t="str">
            <v>04402</v>
          </cell>
          <cell r="M2741" t="str">
            <v>Dvorníky-Včeláre</v>
          </cell>
          <cell r="N2741" t="str">
            <v>Dvorníky 88</v>
          </cell>
          <cell r="O2741" t="str">
            <v>559873</v>
          </cell>
          <cell r="P2741" t="str">
            <v>NS</v>
          </cell>
          <cell r="Q2741">
            <v>7</v>
          </cell>
          <cell r="R2741">
            <v>0</v>
          </cell>
          <cell r="S2741">
            <v>0</v>
          </cell>
          <cell r="V2741">
            <v>7</v>
          </cell>
          <cell r="W2741">
            <v>0</v>
          </cell>
          <cell r="X2741">
            <v>0</v>
          </cell>
          <cell r="Y2741">
            <v>0</v>
          </cell>
          <cell r="AB2741">
            <v>0</v>
          </cell>
        </row>
        <row r="2742">
          <cell r="G2742">
            <v>710028792</v>
          </cell>
          <cell r="H2742" t="str">
            <v>000690490</v>
          </cell>
          <cell r="I2742" t="str">
            <v>Materská škola</v>
          </cell>
          <cell r="J2742" t="str">
            <v>Prešovský</v>
          </cell>
          <cell r="K2742" t="str">
            <v>Prešov</v>
          </cell>
          <cell r="L2742" t="str">
            <v>08212</v>
          </cell>
          <cell r="M2742" t="str">
            <v>Lipníky</v>
          </cell>
          <cell r="N2742" t="str">
            <v>Lipníky 15</v>
          </cell>
          <cell r="O2742" t="str">
            <v>559971</v>
          </cell>
          <cell r="P2742" t="str">
            <v>NS</v>
          </cell>
          <cell r="Q2742">
            <v>3</v>
          </cell>
          <cell r="R2742">
            <v>0</v>
          </cell>
          <cell r="S2742">
            <v>0</v>
          </cell>
          <cell r="V2742">
            <v>3</v>
          </cell>
          <cell r="W2742">
            <v>0</v>
          </cell>
          <cell r="X2742">
            <v>0</v>
          </cell>
          <cell r="Y2742">
            <v>0</v>
          </cell>
          <cell r="AB2742">
            <v>0</v>
          </cell>
        </row>
        <row r="2743">
          <cell r="G2743">
            <v>710030185</v>
          </cell>
          <cell r="H2743" t="str">
            <v>000594831</v>
          </cell>
          <cell r="I2743" t="str">
            <v>Materská škola</v>
          </cell>
          <cell r="J2743" t="str">
            <v>Košický</v>
          </cell>
          <cell r="K2743" t="str">
            <v>Rožňava</v>
          </cell>
          <cell r="L2743" t="str">
            <v>04801</v>
          </cell>
          <cell r="M2743" t="str">
            <v>Čučma</v>
          </cell>
          <cell r="N2743" t="str">
            <v>Čučma 172</v>
          </cell>
          <cell r="O2743" t="str">
            <v>560031</v>
          </cell>
          <cell r="P2743" t="str">
            <v>NS</v>
          </cell>
          <cell r="Q2743">
            <v>4</v>
          </cell>
          <cell r="R2743">
            <v>0</v>
          </cell>
          <cell r="S2743">
            <v>0</v>
          </cell>
          <cell r="V2743">
            <v>4</v>
          </cell>
          <cell r="W2743">
            <v>0</v>
          </cell>
          <cell r="X2743">
            <v>0</v>
          </cell>
          <cell r="Y2743">
            <v>0</v>
          </cell>
          <cell r="AB2743">
            <v>0</v>
          </cell>
        </row>
        <row r="2744">
          <cell r="G2744">
            <v>710030193</v>
          </cell>
          <cell r="H2744" t="str">
            <v>000594784</v>
          </cell>
          <cell r="I2744" t="str">
            <v>Materská škola s vyučovacím jazykom maďarským - Óvoda</v>
          </cell>
          <cell r="J2744" t="str">
            <v>Košický</v>
          </cell>
          <cell r="K2744" t="str">
            <v>Rožňava</v>
          </cell>
          <cell r="L2744" t="str">
            <v>04945</v>
          </cell>
          <cell r="M2744" t="str">
            <v>Jovice</v>
          </cell>
          <cell r="N2744" t="str">
            <v>Hlavná 35</v>
          </cell>
          <cell r="O2744" t="str">
            <v>560049</v>
          </cell>
          <cell r="P2744" t="str">
            <v>NS</v>
          </cell>
          <cell r="Q2744">
            <v>9</v>
          </cell>
          <cell r="R2744">
            <v>0</v>
          </cell>
          <cell r="S2744">
            <v>0</v>
          </cell>
          <cell r="V2744">
            <v>9</v>
          </cell>
          <cell r="W2744">
            <v>1</v>
          </cell>
          <cell r="X2744">
            <v>0</v>
          </cell>
          <cell r="Y2744">
            <v>0</v>
          </cell>
          <cell r="AB2744">
            <v>1</v>
          </cell>
        </row>
        <row r="2745">
          <cell r="G2745">
            <v>710030207</v>
          </cell>
          <cell r="H2745" t="str">
            <v>000594776</v>
          </cell>
          <cell r="I2745" t="str">
            <v>Materská škola s vyučovacím jazykom maďarským -  Óvoda</v>
          </cell>
          <cell r="J2745" t="str">
            <v>Košický</v>
          </cell>
          <cell r="K2745" t="str">
            <v>Rožňava</v>
          </cell>
          <cell r="L2745" t="str">
            <v>04951</v>
          </cell>
          <cell r="M2745" t="str">
            <v>Kružná</v>
          </cell>
          <cell r="N2745" t="str">
            <v>Kružná 24</v>
          </cell>
          <cell r="O2745" t="str">
            <v>560065</v>
          </cell>
          <cell r="P2745" t="str">
            <v>NS</v>
          </cell>
          <cell r="Q2745">
            <v>9</v>
          </cell>
          <cell r="R2745">
            <v>0</v>
          </cell>
          <cell r="S2745">
            <v>0</v>
          </cell>
          <cell r="V2745">
            <v>9</v>
          </cell>
          <cell r="W2745">
            <v>0</v>
          </cell>
          <cell r="X2745">
            <v>0</v>
          </cell>
          <cell r="Y2745">
            <v>0</v>
          </cell>
          <cell r="AB2745">
            <v>0</v>
          </cell>
        </row>
        <row r="2746">
          <cell r="G2746">
            <v>710027230</v>
          </cell>
          <cell r="H2746" t="str">
            <v>036165051</v>
          </cell>
          <cell r="I2746" t="str">
            <v>Základná škola s materskou školou - predprimárne vzdelávanie</v>
          </cell>
          <cell r="J2746" t="str">
            <v>Prešovský</v>
          </cell>
          <cell r="K2746" t="str">
            <v>Poprad</v>
          </cell>
          <cell r="L2746" t="str">
            <v>05981</v>
          </cell>
          <cell r="M2746" t="str">
            <v>Vysoké Tatry</v>
          </cell>
          <cell r="N2746" t="str">
            <v>Dolný Smokovec 21</v>
          </cell>
          <cell r="O2746" t="str">
            <v>560103</v>
          </cell>
          <cell r="P2746" t="str">
            <v>NS</v>
          </cell>
          <cell r="Q2746">
            <v>11</v>
          </cell>
          <cell r="R2746">
            <v>0</v>
          </cell>
          <cell r="S2746">
            <v>0</v>
          </cell>
          <cell r="V2746">
            <v>11</v>
          </cell>
          <cell r="W2746">
            <v>0</v>
          </cell>
          <cell r="X2746">
            <v>0</v>
          </cell>
          <cell r="Y2746">
            <v>0</v>
          </cell>
          <cell r="AB2746">
            <v>0</v>
          </cell>
        </row>
        <row r="2747">
          <cell r="G2747">
            <v>710027990</v>
          </cell>
          <cell r="H2747" t="str">
            <v>000326585</v>
          </cell>
          <cell r="I2747" t="str">
            <v>Materská škola</v>
          </cell>
          <cell r="J2747" t="str">
            <v>Prešovský</v>
          </cell>
          <cell r="K2747" t="str">
            <v>Poprad</v>
          </cell>
          <cell r="L2747" t="str">
            <v>05954</v>
          </cell>
          <cell r="M2747" t="str">
            <v>Vysoké Tatry</v>
          </cell>
          <cell r="N2747" t="str">
            <v>Tatranská Kotlina 36</v>
          </cell>
          <cell r="O2747" t="str">
            <v>560103</v>
          </cell>
          <cell r="P2747" t="str">
            <v>NS</v>
          </cell>
          <cell r="Q2747">
            <v>6</v>
          </cell>
          <cell r="R2747">
            <v>0</v>
          </cell>
          <cell r="S2747">
            <v>0</v>
          </cell>
          <cell r="V2747">
            <v>6</v>
          </cell>
          <cell r="W2747">
            <v>0</v>
          </cell>
          <cell r="X2747">
            <v>0</v>
          </cell>
          <cell r="Y2747">
            <v>0</v>
          </cell>
          <cell r="AB2747">
            <v>0</v>
          </cell>
        </row>
        <row r="2748">
          <cell r="G2748">
            <v>710028008</v>
          </cell>
          <cell r="H2748" t="str">
            <v>000326585</v>
          </cell>
          <cell r="I2748" t="str">
            <v>Materská škola</v>
          </cell>
          <cell r="J2748" t="str">
            <v>Prešovský</v>
          </cell>
          <cell r="K2748" t="str">
            <v>Poprad</v>
          </cell>
          <cell r="L2748" t="str">
            <v>05960</v>
          </cell>
          <cell r="M2748" t="str">
            <v>Vysoké Tatry</v>
          </cell>
          <cell r="N2748" t="str">
            <v>Tatranská Lomnica 264</v>
          </cell>
          <cell r="O2748" t="str">
            <v>560103</v>
          </cell>
          <cell r="P2748" t="str">
            <v>NS</v>
          </cell>
          <cell r="Q2748">
            <v>13</v>
          </cell>
          <cell r="R2748">
            <v>0</v>
          </cell>
          <cell r="S2748">
            <v>0</v>
          </cell>
          <cell r="V2748">
            <v>13</v>
          </cell>
          <cell r="W2748">
            <v>0</v>
          </cell>
          <cell r="X2748">
            <v>0</v>
          </cell>
          <cell r="Y2748">
            <v>0</v>
          </cell>
          <cell r="AB2748">
            <v>0</v>
          </cell>
        </row>
        <row r="2749">
          <cell r="G2749">
            <v>710028148</v>
          </cell>
          <cell r="H2749" t="str">
            <v>000326585</v>
          </cell>
          <cell r="I2749" t="str">
            <v>Materská škola</v>
          </cell>
          <cell r="J2749" t="str">
            <v>Prešovský</v>
          </cell>
          <cell r="K2749" t="str">
            <v>Poprad</v>
          </cell>
          <cell r="L2749" t="str">
            <v>05984</v>
          </cell>
          <cell r="M2749" t="str">
            <v>Vysoké Tatry</v>
          </cell>
          <cell r="N2749" t="str">
            <v>Vyšné Hágy 34</v>
          </cell>
          <cell r="O2749" t="str">
            <v>560103</v>
          </cell>
          <cell r="P2749" t="str">
            <v>NS</v>
          </cell>
          <cell r="Q2749">
            <v>5</v>
          </cell>
          <cell r="R2749">
            <v>0</v>
          </cell>
          <cell r="S2749">
            <v>0</v>
          </cell>
          <cell r="V2749">
            <v>5</v>
          </cell>
          <cell r="W2749">
            <v>0</v>
          </cell>
          <cell r="X2749">
            <v>0</v>
          </cell>
          <cell r="Y2749">
            <v>0</v>
          </cell>
          <cell r="AB2749">
            <v>0</v>
          </cell>
        </row>
        <row r="2750">
          <cell r="G2750">
            <v>710039530</v>
          </cell>
          <cell r="H2750" t="str">
            <v>000326585</v>
          </cell>
          <cell r="I2750" t="str">
            <v>Materská škola</v>
          </cell>
          <cell r="J2750" t="str">
            <v>Prešovský</v>
          </cell>
          <cell r="K2750" t="str">
            <v>Poprad</v>
          </cell>
          <cell r="L2750" t="str">
            <v>06201</v>
          </cell>
          <cell r="M2750" t="str">
            <v>Vysoké Tatry</v>
          </cell>
          <cell r="N2750" t="str">
            <v>Nový Smokovec 2</v>
          </cell>
          <cell r="O2750" t="str">
            <v>560103</v>
          </cell>
          <cell r="P2750" t="str">
            <v>NS</v>
          </cell>
          <cell r="Q2750">
            <v>6</v>
          </cell>
          <cell r="R2750">
            <v>0</v>
          </cell>
          <cell r="S2750">
            <v>0</v>
          </cell>
          <cell r="V2750">
            <v>6</v>
          </cell>
          <cell r="W2750">
            <v>0</v>
          </cell>
          <cell r="X2750">
            <v>0</v>
          </cell>
          <cell r="Y2750">
            <v>0</v>
          </cell>
          <cell r="AB2750">
            <v>0</v>
          </cell>
        </row>
        <row r="2751">
          <cell r="G2751">
            <v>710031181</v>
          </cell>
          <cell r="H2751" t="str">
            <v>000691721</v>
          </cell>
          <cell r="I2751" t="str">
            <v>Materská škola</v>
          </cell>
          <cell r="J2751" t="str">
            <v>Košický</v>
          </cell>
          <cell r="K2751" t="str">
            <v>Spišská Nová Ves</v>
          </cell>
          <cell r="L2751" t="str">
            <v>05311</v>
          </cell>
          <cell r="M2751" t="str">
            <v>Smižany</v>
          </cell>
          <cell r="N2751" t="str">
            <v>Ružová 1197/9</v>
          </cell>
          <cell r="O2751" t="str">
            <v>560154</v>
          </cell>
          <cell r="P2751" t="str">
            <v>NS</v>
          </cell>
          <cell r="Q2751">
            <v>23</v>
          </cell>
          <cell r="R2751">
            <v>0</v>
          </cell>
          <cell r="S2751">
            <v>0</v>
          </cell>
          <cell r="V2751">
            <v>23</v>
          </cell>
          <cell r="W2751">
            <v>0</v>
          </cell>
          <cell r="X2751">
            <v>0</v>
          </cell>
          <cell r="Y2751">
            <v>0</v>
          </cell>
          <cell r="AB2751">
            <v>0</v>
          </cell>
        </row>
        <row r="2752">
          <cell r="G2752">
            <v>710031289</v>
          </cell>
          <cell r="H2752" t="str">
            <v>000691721</v>
          </cell>
          <cell r="I2752" t="str">
            <v>Materská škola</v>
          </cell>
          <cell r="J2752" t="str">
            <v>Košický</v>
          </cell>
          <cell r="K2752" t="str">
            <v>Spišská Nová Ves</v>
          </cell>
          <cell r="L2752" t="str">
            <v>05311</v>
          </cell>
          <cell r="M2752" t="str">
            <v>Smižany</v>
          </cell>
          <cell r="N2752" t="str">
            <v>Zelená 773/1</v>
          </cell>
          <cell r="O2752" t="str">
            <v>560154</v>
          </cell>
          <cell r="P2752" t="str">
            <v>NS</v>
          </cell>
          <cell r="Q2752">
            <v>38</v>
          </cell>
          <cell r="R2752">
            <v>0</v>
          </cell>
          <cell r="S2752">
            <v>0</v>
          </cell>
          <cell r="V2752">
            <v>38</v>
          </cell>
          <cell r="W2752">
            <v>9</v>
          </cell>
          <cell r="X2752">
            <v>0</v>
          </cell>
          <cell r="Y2752">
            <v>0</v>
          </cell>
          <cell r="AB2752">
            <v>9</v>
          </cell>
        </row>
        <row r="2753">
          <cell r="G2753">
            <v>710031343</v>
          </cell>
          <cell r="H2753" t="str">
            <v>000691721</v>
          </cell>
          <cell r="I2753" t="str">
            <v>Materská škola</v>
          </cell>
          <cell r="J2753" t="str">
            <v>Košický</v>
          </cell>
          <cell r="K2753" t="str">
            <v>Spišská Nová Ves</v>
          </cell>
          <cell r="L2753" t="str">
            <v>05311</v>
          </cell>
          <cell r="M2753" t="str">
            <v>Smižany</v>
          </cell>
          <cell r="N2753" t="str">
            <v>Komenského 1</v>
          </cell>
          <cell r="O2753" t="str">
            <v>560154</v>
          </cell>
          <cell r="P2753" t="str">
            <v>NS</v>
          </cell>
          <cell r="Q2753">
            <v>15</v>
          </cell>
          <cell r="R2753">
            <v>0</v>
          </cell>
          <cell r="S2753">
            <v>0</v>
          </cell>
          <cell r="V2753">
            <v>15</v>
          </cell>
          <cell r="W2753">
            <v>0</v>
          </cell>
          <cell r="X2753">
            <v>0</v>
          </cell>
          <cell r="Y2753">
            <v>0</v>
          </cell>
          <cell r="AB2753">
            <v>0</v>
          </cell>
        </row>
        <row r="2754">
          <cell r="G2754">
            <v>710271492</v>
          </cell>
          <cell r="H2754" t="str">
            <v>000629537</v>
          </cell>
          <cell r="I2754" t="str">
            <v>Materská škola</v>
          </cell>
          <cell r="J2754" t="str">
            <v>Banskobystrický</v>
          </cell>
          <cell r="K2754" t="str">
            <v>Banská Bystrica</v>
          </cell>
          <cell r="L2754" t="str">
            <v>97631</v>
          </cell>
          <cell r="M2754" t="str">
            <v>Hronsek</v>
          </cell>
          <cell r="N2754" t="str">
            <v>Záhumnie 26</v>
          </cell>
          <cell r="O2754" t="str">
            <v>580236</v>
          </cell>
          <cell r="P2754" t="str">
            <v>NS</v>
          </cell>
          <cell r="Q2754">
            <v>2</v>
          </cell>
          <cell r="R2754">
            <v>0</v>
          </cell>
          <cell r="S2754">
            <v>0</v>
          </cell>
          <cell r="V2754">
            <v>2</v>
          </cell>
          <cell r="W2754">
            <v>0</v>
          </cell>
          <cell r="X2754">
            <v>0</v>
          </cell>
          <cell r="Y2754">
            <v>0</v>
          </cell>
          <cell r="AB2754">
            <v>0</v>
          </cell>
        </row>
        <row r="2755">
          <cell r="G2755">
            <v>710013027</v>
          </cell>
          <cell r="H2755" t="str">
            <v>037998196</v>
          </cell>
          <cell r="I2755" t="str">
            <v>Základná škola s materskou školou - predprimárne vzdelávanie</v>
          </cell>
          <cell r="J2755" t="str">
            <v>Banskobystrický</v>
          </cell>
          <cell r="K2755" t="str">
            <v>Banská Bystrica</v>
          </cell>
          <cell r="L2755" t="str">
            <v>97405</v>
          </cell>
          <cell r="M2755" t="str">
            <v>Malachov</v>
          </cell>
          <cell r="N2755" t="str">
            <v>Banícka 52</v>
          </cell>
          <cell r="O2755" t="str">
            <v>580244</v>
          </cell>
          <cell r="P2755" t="str">
            <v>NS</v>
          </cell>
          <cell r="Q2755">
            <v>9</v>
          </cell>
          <cell r="R2755">
            <v>0</v>
          </cell>
          <cell r="S2755">
            <v>0</v>
          </cell>
          <cell r="V2755">
            <v>9</v>
          </cell>
          <cell r="W2755">
            <v>0</v>
          </cell>
          <cell r="X2755">
            <v>0</v>
          </cell>
          <cell r="Y2755">
            <v>0</v>
          </cell>
          <cell r="AB2755">
            <v>0</v>
          </cell>
        </row>
        <row r="2756">
          <cell r="G2756">
            <v>710025947</v>
          </cell>
          <cell r="H2756" t="str">
            <v>031947034</v>
          </cell>
          <cell r="I2756" t="str">
            <v>Materská škola</v>
          </cell>
          <cell r="J2756" t="str">
            <v>Košický</v>
          </cell>
          <cell r="K2756" t="str">
            <v>Košice - okolie</v>
          </cell>
          <cell r="L2756" t="str">
            <v>04458</v>
          </cell>
          <cell r="M2756" t="str">
            <v>Milhosť</v>
          </cell>
          <cell r="N2756" t="str">
            <v>Milhosť 6</v>
          </cell>
          <cell r="O2756" t="str">
            <v>580252</v>
          </cell>
          <cell r="P2756" t="str">
            <v>NS</v>
          </cell>
          <cell r="Q2756">
            <v>4</v>
          </cell>
          <cell r="V2756">
            <v>4</v>
          </cell>
          <cell r="W2756">
            <v>0</v>
          </cell>
          <cell r="AB2756">
            <v>0</v>
          </cell>
        </row>
        <row r="2757">
          <cell r="G2757">
            <v>710015453</v>
          </cell>
          <cell r="H2757" t="str">
            <v>000620581</v>
          </cell>
          <cell r="I2757" t="str">
            <v>Materská škola</v>
          </cell>
          <cell r="J2757" t="str">
            <v>Žilinský</v>
          </cell>
          <cell r="K2757" t="str">
            <v>Liptovský Mikuláš</v>
          </cell>
          <cell r="L2757" t="str">
            <v>03301</v>
          </cell>
          <cell r="M2757" t="str">
            <v>Liptovský Peter</v>
          </cell>
          <cell r="N2757" t="str">
            <v>Liptovský Peter č.1</v>
          </cell>
          <cell r="O2757" t="str">
            <v>580287</v>
          </cell>
          <cell r="P2757" t="str">
            <v>NS</v>
          </cell>
          <cell r="Q2757">
            <v>12</v>
          </cell>
          <cell r="R2757">
            <v>0</v>
          </cell>
          <cell r="S2757">
            <v>0</v>
          </cell>
          <cell r="V2757">
            <v>12</v>
          </cell>
          <cell r="W2757">
            <v>0</v>
          </cell>
          <cell r="X2757">
            <v>0</v>
          </cell>
          <cell r="Y2757">
            <v>0</v>
          </cell>
          <cell r="AB2757">
            <v>0</v>
          </cell>
        </row>
        <row r="2758">
          <cell r="G2758">
            <v>710036922</v>
          </cell>
          <cell r="H2758" t="str">
            <v>037831607</v>
          </cell>
          <cell r="I2758" t="str">
            <v>Základná škola s materskou školou - predprimárne vzdelávanie</v>
          </cell>
          <cell r="J2758" t="str">
            <v>Banskobystrický</v>
          </cell>
          <cell r="K2758" t="str">
            <v>Poltár</v>
          </cell>
          <cell r="L2758" t="str">
            <v>98506</v>
          </cell>
          <cell r="M2758" t="str">
            <v>Utekáč</v>
          </cell>
          <cell r="N2758" t="str">
            <v>Utekáč 821</v>
          </cell>
          <cell r="O2758" t="str">
            <v>580317</v>
          </cell>
          <cell r="P2758" t="str">
            <v>NS</v>
          </cell>
          <cell r="Q2758">
            <v>3</v>
          </cell>
          <cell r="R2758">
            <v>0</v>
          </cell>
          <cell r="S2758">
            <v>0</v>
          </cell>
          <cell r="V2758">
            <v>3</v>
          </cell>
          <cell r="W2758">
            <v>4</v>
          </cell>
          <cell r="X2758">
            <v>0</v>
          </cell>
          <cell r="Y2758">
            <v>0</v>
          </cell>
          <cell r="AB2758">
            <v>4</v>
          </cell>
        </row>
        <row r="2759">
          <cell r="G2759">
            <v>710009658</v>
          </cell>
          <cell r="H2759" t="str">
            <v>031872611</v>
          </cell>
          <cell r="I2759" t="str">
            <v>Materská škola</v>
          </cell>
          <cell r="J2759" t="str">
            <v>Trenčiansky</v>
          </cell>
          <cell r="K2759" t="str">
            <v>Partizánske</v>
          </cell>
          <cell r="L2759" t="str">
            <v>95842</v>
          </cell>
          <cell r="M2759" t="str">
            <v>Brodzany</v>
          </cell>
          <cell r="N2759" t="str">
            <v>Brodzany 25</v>
          </cell>
          <cell r="O2759" t="str">
            <v>580449</v>
          </cell>
          <cell r="P2759" t="str">
            <v>NS</v>
          </cell>
          <cell r="Q2759">
            <v>6</v>
          </cell>
          <cell r="V2759">
            <v>6</v>
          </cell>
          <cell r="W2759">
            <v>0</v>
          </cell>
          <cell r="AB2759">
            <v>0</v>
          </cell>
        </row>
        <row r="2760">
          <cell r="G2760">
            <v>710010001</v>
          </cell>
          <cell r="H2760" t="str">
            <v>031872638</v>
          </cell>
          <cell r="I2760" t="str">
            <v>Materská škola</v>
          </cell>
          <cell r="J2760" t="str">
            <v>Nitriansky</v>
          </cell>
          <cell r="K2760" t="str">
            <v>Topoľčany</v>
          </cell>
          <cell r="L2760" t="str">
            <v>95501</v>
          </cell>
          <cell r="M2760" t="str">
            <v>Tovarníky</v>
          </cell>
          <cell r="N2760" t="str">
            <v>Okružná 1</v>
          </cell>
          <cell r="O2760" t="str">
            <v>580457</v>
          </cell>
          <cell r="P2760" t="str">
            <v>NS</v>
          </cell>
          <cell r="Q2760">
            <v>9</v>
          </cell>
          <cell r="R2760">
            <v>0</v>
          </cell>
          <cell r="S2760">
            <v>0</v>
          </cell>
          <cell r="V2760">
            <v>9</v>
          </cell>
          <cell r="W2760">
            <v>0</v>
          </cell>
          <cell r="X2760">
            <v>0</v>
          </cell>
          <cell r="Y2760">
            <v>0</v>
          </cell>
          <cell r="AB2760">
            <v>0</v>
          </cell>
        </row>
        <row r="2761">
          <cell r="G2761">
            <v>37847490</v>
          </cell>
          <cell r="H2761" t="str">
            <v>031871461</v>
          </cell>
          <cell r="I2761" t="str">
            <v>Materská škola</v>
          </cell>
          <cell r="J2761" t="str">
            <v>Trnavský</v>
          </cell>
          <cell r="K2761" t="str">
            <v>Trnava</v>
          </cell>
          <cell r="L2761" t="str">
            <v>91934</v>
          </cell>
          <cell r="M2761" t="str">
            <v>Biely Kostol</v>
          </cell>
          <cell r="N2761" t="str">
            <v>Cintorinska 5</v>
          </cell>
          <cell r="O2761" t="str">
            <v>580473</v>
          </cell>
          <cell r="P2761" t="str">
            <v>PS</v>
          </cell>
          <cell r="Q2761">
            <v>26</v>
          </cell>
          <cell r="R2761">
            <v>0</v>
          </cell>
          <cell r="S2761">
            <v>0</v>
          </cell>
          <cell r="V2761">
            <v>26</v>
          </cell>
          <cell r="W2761">
            <v>0</v>
          </cell>
          <cell r="X2761">
            <v>0</v>
          </cell>
          <cell r="Y2761">
            <v>0</v>
          </cell>
          <cell r="AB2761">
            <v>0</v>
          </cell>
        </row>
        <row r="2762">
          <cell r="G2762">
            <v>710020643</v>
          </cell>
          <cell r="H2762" t="str">
            <v>037948971</v>
          </cell>
          <cell r="I2762" t="str">
            <v>Základná škola s materskou školou - predprimárne vzdelávanie</v>
          </cell>
          <cell r="J2762" t="str">
            <v>Banskobystrický</v>
          </cell>
          <cell r="K2762" t="str">
            <v>Detva</v>
          </cell>
          <cell r="L2762" t="str">
            <v>96204</v>
          </cell>
          <cell r="M2762" t="str">
            <v>Korytárky</v>
          </cell>
          <cell r="N2762" t="str">
            <v>Korytárky 52</v>
          </cell>
          <cell r="O2762" t="str">
            <v>580520</v>
          </cell>
          <cell r="P2762" t="str">
            <v>NS</v>
          </cell>
          <cell r="Q2762">
            <v>7</v>
          </cell>
          <cell r="R2762">
            <v>0</v>
          </cell>
          <cell r="S2762">
            <v>0</v>
          </cell>
          <cell r="V2762">
            <v>7</v>
          </cell>
          <cell r="W2762">
            <v>0</v>
          </cell>
          <cell r="X2762">
            <v>0</v>
          </cell>
          <cell r="Y2762">
            <v>0</v>
          </cell>
          <cell r="AB2762">
            <v>0</v>
          </cell>
        </row>
        <row r="2763">
          <cell r="G2763">
            <v>710003226</v>
          </cell>
          <cell r="H2763" t="str">
            <v>037851888</v>
          </cell>
          <cell r="I2763" t="str">
            <v>Základná škola s materskou školou s VJM - Magyar Tannyelvű Alapiskola és Óvoda - predprimárne vzdelávanie</v>
          </cell>
          <cell r="J2763" t="str">
            <v>Trnavský</v>
          </cell>
          <cell r="K2763" t="str">
            <v>Dunajská Streda</v>
          </cell>
          <cell r="L2763" t="str">
            <v>93039</v>
          </cell>
          <cell r="M2763" t="str">
            <v>Čenkovce</v>
          </cell>
          <cell r="N2763" t="str">
            <v>Čenkovce 124</v>
          </cell>
          <cell r="O2763" t="str">
            <v>580554</v>
          </cell>
          <cell r="P2763" t="str">
            <v>NS</v>
          </cell>
          <cell r="Q2763">
            <v>15</v>
          </cell>
          <cell r="R2763">
            <v>0</v>
          </cell>
          <cell r="S2763">
            <v>0</v>
          </cell>
          <cell r="V2763">
            <v>15</v>
          </cell>
          <cell r="W2763">
            <v>0</v>
          </cell>
          <cell r="X2763">
            <v>0</v>
          </cell>
          <cell r="Y2763">
            <v>0</v>
          </cell>
          <cell r="AB2763">
            <v>0</v>
          </cell>
        </row>
        <row r="2764">
          <cell r="G2764">
            <v>710254873</v>
          </cell>
          <cell r="H2764" t="str">
            <v>042388660</v>
          </cell>
          <cell r="I2764" t="str">
            <v>Elokované pracovisko ako súčasť Základnej školy s materskou školou</v>
          </cell>
          <cell r="J2764" t="str">
            <v>Žilinský</v>
          </cell>
          <cell r="K2764" t="str">
            <v>Kysucké Nové Mesto</v>
          </cell>
          <cell r="L2764" t="str">
            <v>02336</v>
          </cell>
          <cell r="M2764" t="str">
            <v>Radoľa</v>
          </cell>
          <cell r="N2764" t="str">
            <v>Radoľa 2</v>
          </cell>
          <cell r="O2764" t="str">
            <v>580791</v>
          </cell>
          <cell r="P2764" t="str">
            <v>NS</v>
          </cell>
          <cell r="Q2764">
            <v>15</v>
          </cell>
          <cell r="R2764">
            <v>0</v>
          </cell>
          <cell r="S2764">
            <v>0</v>
          </cell>
          <cell r="V2764">
            <v>15</v>
          </cell>
          <cell r="W2764">
            <v>0</v>
          </cell>
          <cell r="X2764">
            <v>0</v>
          </cell>
          <cell r="Y2764">
            <v>0</v>
          </cell>
          <cell r="AB2764">
            <v>0</v>
          </cell>
        </row>
        <row r="2765">
          <cell r="G2765">
            <v>710017898</v>
          </cell>
          <cell r="H2765" t="str">
            <v>000623695</v>
          </cell>
          <cell r="I2765" t="str">
            <v>Materská škola</v>
          </cell>
          <cell r="J2765" t="str">
            <v>Trenčiansky</v>
          </cell>
          <cell r="K2765" t="str">
            <v>Považská Bystrica</v>
          </cell>
          <cell r="L2765" t="str">
            <v>01821</v>
          </cell>
          <cell r="M2765" t="str">
            <v>Horný Lieskov</v>
          </cell>
          <cell r="N2765" t="str">
            <v>Horný Lieskov 155</v>
          </cell>
          <cell r="O2765" t="str">
            <v>580856</v>
          </cell>
          <cell r="P2765" t="str">
            <v>NS</v>
          </cell>
          <cell r="Q2765">
            <v>6</v>
          </cell>
          <cell r="R2765">
            <v>0</v>
          </cell>
          <cell r="S2765">
            <v>0</v>
          </cell>
          <cell r="V2765">
            <v>6</v>
          </cell>
          <cell r="W2765">
            <v>0</v>
          </cell>
          <cell r="X2765">
            <v>0</v>
          </cell>
          <cell r="Y2765">
            <v>0</v>
          </cell>
          <cell r="AB2765">
            <v>0</v>
          </cell>
        </row>
        <row r="2766">
          <cell r="G2766">
            <v>710006659</v>
          </cell>
          <cell r="H2766" t="str">
            <v>037866745</v>
          </cell>
          <cell r="I2766" t="str">
            <v>Základná škola s materskou školou - predprimárne vzdelávanie</v>
          </cell>
          <cell r="J2766" t="str">
            <v>Nitriansky</v>
          </cell>
          <cell r="K2766" t="str">
            <v>Nitra</v>
          </cell>
          <cell r="L2766" t="str">
            <v>95141</v>
          </cell>
          <cell r="M2766" t="str">
            <v>Lužianky</v>
          </cell>
          <cell r="N2766" t="str">
            <v>Sasinkova 1</v>
          </cell>
          <cell r="O2766" t="str">
            <v>580899</v>
          </cell>
          <cell r="P2766" t="str">
            <v>NS</v>
          </cell>
          <cell r="Q2766">
            <v>26</v>
          </cell>
          <cell r="R2766">
            <v>0</v>
          </cell>
          <cell r="S2766">
            <v>0</v>
          </cell>
          <cell r="V2766">
            <v>26</v>
          </cell>
          <cell r="W2766">
            <v>1</v>
          </cell>
          <cell r="X2766">
            <v>0</v>
          </cell>
          <cell r="Y2766">
            <v>0</v>
          </cell>
          <cell r="AB2766">
            <v>1</v>
          </cell>
        </row>
        <row r="2767">
          <cell r="G2767">
            <v>710004133</v>
          </cell>
          <cell r="H2767" t="str">
            <v>034006613</v>
          </cell>
          <cell r="I2767" t="str">
            <v>Materská škola s vyučovacím jazykom maďarským - Óvoda</v>
          </cell>
          <cell r="J2767" t="str">
            <v>Nitriansky</v>
          </cell>
          <cell r="K2767" t="str">
            <v>Komárno</v>
          </cell>
          <cell r="L2767" t="str">
            <v>94616</v>
          </cell>
          <cell r="M2767" t="str">
            <v>Holiare</v>
          </cell>
          <cell r="N2767" t="str">
            <v>Hlavná 180</v>
          </cell>
          <cell r="O2767" t="str">
            <v>580911</v>
          </cell>
          <cell r="P2767" t="str">
            <v>NS</v>
          </cell>
          <cell r="Q2767">
            <v>3</v>
          </cell>
          <cell r="R2767">
            <v>0</v>
          </cell>
          <cell r="S2767">
            <v>0</v>
          </cell>
          <cell r="V2767">
            <v>3</v>
          </cell>
          <cell r="W2767">
            <v>0</v>
          </cell>
          <cell r="X2767">
            <v>0</v>
          </cell>
          <cell r="Y2767">
            <v>0</v>
          </cell>
          <cell r="AB2767">
            <v>0</v>
          </cell>
        </row>
        <row r="2768">
          <cell r="G2768">
            <v>710158980</v>
          </cell>
          <cell r="H2768" t="str">
            <v>034006737</v>
          </cell>
          <cell r="I2768" t="str">
            <v>Materská škola</v>
          </cell>
          <cell r="J2768" t="str">
            <v>Trenčiansky</v>
          </cell>
          <cell r="K2768" t="str">
            <v>Partizánske</v>
          </cell>
          <cell r="L2768" t="str">
            <v>95803</v>
          </cell>
          <cell r="M2768" t="str">
            <v>Malé Uherce</v>
          </cell>
          <cell r="N2768" t="str">
            <v>Rázdolie 191/10</v>
          </cell>
          <cell r="O2768" t="str">
            <v>580953</v>
          </cell>
          <cell r="P2768" t="str">
            <v>NS</v>
          </cell>
          <cell r="Q2768">
            <v>13</v>
          </cell>
          <cell r="R2768">
            <v>0</v>
          </cell>
          <cell r="S2768">
            <v>0</v>
          </cell>
          <cell r="V2768">
            <v>13</v>
          </cell>
          <cell r="W2768">
            <v>0</v>
          </cell>
          <cell r="X2768">
            <v>0</v>
          </cell>
          <cell r="Y2768">
            <v>0</v>
          </cell>
          <cell r="AB2768">
            <v>0</v>
          </cell>
        </row>
        <row r="2769">
          <cell r="G2769">
            <v>710012500</v>
          </cell>
          <cell r="H2769" t="str">
            <v>031875408</v>
          </cell>
          <cell r="I2769" t="str">
            <v>Základná škola s materskou školou - predprimárne vzdelávanie</v>
          </cell>
          <cell r="J2769" t="str">
            <v>Trnavský</v>
          </cell>
          <cell r="K2769" t="str">
            <v>Trnava</v>
          </cell>
          <cell r="L2769" t="str">
            <v>91935</v>
          </cell>
          <cell r="M2769" t="str">
            <v>Hrnčiarovce nad Parnou</v>
          </cell>
          <cell r="N2769" t="str">
            <v>Kostolná 28</v>
          </cell>
          <cell r="O2769" t="str">
            <v>581020</v>
          </cell>
          <cell r="P2769" t="str">
            <v>NS</v>
          </cell>
          <cell r="Q2769">
            <v>19</v>
          </cell>
          <cell r="R2769">
            <v>0</v>
          </cell>
          <cell r="S2769">
            <v>0</v>
          </cell>
          <cell r="V2769">
            <v>19</v>
          </cell>
          <cell r="W2769">
            <v>0</v>
          </cell>
          <cell r="X2769">
            <v>0</v>
          </cell>
          <cell r="Y2769">
            <v>0</v>
          </cell>
          <cell r="AB2769">
            <v>0</v>
          </cell>
        </row>
        <row r="2770">
          <cell r="G2770">
            <v>710005776</v>
          </cell>
          <cell r="H2770" t="str">
            <v>034076743</v>
          </cell>
          <cell r="I2770" t="str">
            <v>Materská škola</v>
          </cell>
          <cell r="J2770" t="str">
            <v>Nitriansky</v>
          </cell>
          <cell r="K2770" t="str">
            <v>Levice</v>
          </cell>
          <cell r="L2770" t="str">
            <v>93521</v>
          </cell>
          <cell r="M2770" t="str">
            <v>Veľké Kozmálovce</v>
          </cell>
          <cell r="N2770" t="str">
            <v>Veľké Kozmálovce 163</v>
          </cell>
          <cell r="O2770" t="str">
            <v>581160</v>
          </cell>
          <cell r="P2770" t="str">
            <v>NS</v>
          </cell>
          <cell r="Q2770">
            <v>10</v>
          </cell>
          <cell r="R2770">
            <v>0</v>
          </cell>
          <cell r="S2770">
            <v>0</v>
          </cell>
          <cell r="V2770">
            <v>10</v>
          </cell>
          <cell r="W2770">
            <v>0</v>
          </cell>
          <cell r="X2770">
            <v>0</v>
          </cell>
          <cell r="Y2770">
            <v>0</v>
          </cell>
          <cell r="AB2770">
            <v>0</v>
          </cell>
        </row>
        <row r="2771">
          <cell r="G2771">
            <v>710027486</v>
          </cell>
          <cell r="H2771" t="str">
            <v>031984673</v>
          </cell>
          <cell r="I2771" t="str">
            <v>Materská škola</v>
          </cell>
          <cell r="J2771" t="str">
            <v>Prešovský</v>
          </cell>
          <cell r="K2771" t="str">
            <v>Kežmarok</v>
          </cell>
          <cell r="L2771" t="str">
            <v>06001</v>
          </cell>
          <cell r="M2771" t="str">
            <v>Malý Slavkov</v>
          </cell>
          <cell r="N2771" t="str">
            <v>Gerlachovská 52</v>
          </cell>
          <cell r="O2771" t="str">
            <v>581241</v>
          </cell>
          <cell r="P2771" t="str">
            <v>NS</v>
          </cell>
          <cell r="Q2771">
            <v>14</v>
          </cell>
          <cell r="R2771">
            <v>0</v>
          </cell>
          <cell r="S2771">
            <v>0</v>
          </cell>
          <cell r="V2771">
            <v>14</v>
          </cell>
          <cell r="W2771">
            <v>1</v>
          </cell>
          <cell r="X2771">
            <v>0</v>
          </cell>
          <cell r="Y2771">
            <v>0</v>
          </cell>
          <cell r="AB2771">
            <v>1</v>
          </cell>
        </row>
        <row r="2772">
          <cell r="G2772">
            <v>710009984</v>
          </cell>
          <cell r="H2772" t="str">
            <v>034075429</v>
          </cell>
          <cell r="I2772" t="str">
            <v>Materská škola</v>
          </cell>
          <cell r="J2772" t="str">
            <v>Nitriansky</v>
          </cell>
          <cell r="K2772" t="str">
            <v>Topoľčany</v>
          </cell>
          <cell r="L2772" t="str">
            <v>95501</v>
          </cell>
          <cell r="M2772" t="str">
            <v>Nemčice</v>
          </cell>
          <cell r="N2772" t="str">
            <v>Školská 351</v>
          </cell>
          <cell r="O2772" t="str">
            <v>581305</v>
          </cell>
          <cell r="P2772" t="str">
            <v>NS</v>
          </cell>
          <cell r="Q2772">
            <v>8</v>
          </cell>
          <cell r="R2772">
            <v>0</v>
          </cell>
          <cell r="S2772">
            <v>0</v>
          </cell>
          <cell r="V2772">
            <v>8</v>
          </cell>
          <cell r="W2772">
            <v>2</v>
          </cell>
          <cell r="X2772">
            <v>0</v>
          </cell>
          <cell r="Y2772">
            <v>0</v>
          </cell>
          <cell r="AB2772">
            <v>2</v>
          </cell>
        </row>
        <row r="2773">
          <cell r="G2773">
            <v>710012063</v>
          </cell>
          <cell r="H2773" t="str">
            <v>037836773</v>
          </cell>
          <cell r="I2773" t="str">
            <v>Elokované pracovisko ako súčasť Základnej školy s materskou školou</v>
          </cell>
          <cell r="J2773" t="str">
            <v>Trnavský</v>
          </cell>
          <cell r="K2773" t="str">
            <v>Piešťany</v>
          </cell>
          <cell r="L2773" t="str">
            <v>92101</v>
          </cell>
          <cell r="M2773" t="str">
            <v>Banka</v>
          </cell>
          <cell r="N2773" t="str">
            <v>Topoľčianska cesta 50</v>
          </cell>
          <cell r="O2773" t="str">
            <v>581399</v>
          </cell>
          <cell r="P2773" t="str">
            <v>NS</v>
          </cell>
          <cell r="Q2773">
            <v>13</v>
          </cell>
          <cell r="R2773">
            <v>0</v>
          </cell>
          <cell r="S2773">
            <v>0</v>
          </cell>
          <cell r="V2773">
            <v>13</v>
          </cell>
          <cell r="W2773">
            <v>0</v>
          </cell>
          <cell r="X2773">
            <v>0</v>
          </cell>
          <cell r="Y2773">
            <v>0</v>
          </cell>
          <cell r="AB2773">
            <v>0</v>
          </cell>
        </row>
        <row r="2774">
          <cell r="G2774">
            <v>710012195</v>
          </cell>
          <cell r="H2774" t="str">
            <v>034075836</v>
          </cell>
          <cell r="I2774" t="str">
            <v>Materská škola</v>
          </cell>
          <cell r="J2774" t="str">
            <v>Trnavský</v>
          </cell>
          <cell r="K2774" t="str">
            <v>Trnava</v>
          </cell>
          <cell r="L2774" t="str">
            <v>91901</v>
          </cell>
          <cell r="M2774" t="str">
            <v>Zvončín</v>
          </cell>
          <cell r="N2774" t="str">
            <v>Zvončín 83</v>
          </cell>
          <cell r="O2774" t="str">
            <v>581488</v>
          </cell>
          <cell r="P2774" t="str">
            <v>NS</v>
          </cell>
          <cell r="Q2774">
            <v>10</v>
          </cell>
          <cell r="R2774">
            <v>0</v>
          </cell>
          <cell r="S2774">
            <v>0</v>
          </cell>
          <cell r="V2774">
            <v>10</v>
          </cell>
          <cell r="W2774">
            <v>0</v>
          </cell>
          <cell r="X2774">
            <v>0</v>
          </cell>
          <cell r="Y2774">
            <v>0</v>
          </cell>
          <cell r="AB2774">
            <v>0</v>
          </cell>
        </row>
        <row r="2775">
          <cell r="G2775">
            <v>710020872</v>
          </cell>
          <cell r="H2775" t="str">
            <v>035660074</v>
          </cell>
          <cell r="I2775" t="str">
            <v>Materská škola</v>
          </cell>
          <cell r="J2775" t="str">
            <v>Banskobystrický</v>
          </cell>
          <cell r="K2775" t="str">
            <v>Zvolen</v>
          </cell>
          <cell r="L2775" t="str">
            <v>96231</v>
          </cell>
          <cell r="M2775" t="str">
            <v>Veľká Lúka</v>
          </cell>
          <cell r="N2775" t="str">
            <v>Medzinár. dňa detí 131/17</v>
          </cell>
          <cell r="O2775" t="str">
            <v>581585</v>
          </cell>
          <cell r="P2775" t="str">
            <v>NS</v>
          </cell>
          <cell r="Q2775">
            <v>10</v>
          </cell>
          <cell r="R2775">
            <v>0</v>
          </cell>
          <cell r="S2775">
            <v>0</v>
          </cell>
          <cell r="V2775">
            <v>10</v>
          </cell>
          <cell r="W2775">
            <v>0</v>
          </cell>
          <cell r="X2775">
            <v>0</v>
          </cell>
          <cell r="Y2775">
            <v>0</v>
          </cell>
          <cell r="AB2775">
            <v>0</v>
          </cell>
        </row>
        <row r="2776">
          <cell r="G2776">
            <v>710021496</v>
          </cell>
          <cell r="H2776" t="str">
            <v>037888544</v>
          </cell>
          <cell r="I2776" t="str">
            <v>Elokované pracovisko ako súčasť Základnej školy s materskou školou</v>
          </cell>
          <cell r="J2776" t="str">
            <v>Banskobystrický</v>
          </cell>
          <cell r="K2776" t="str">
            <v>Žarnovica</v>
          </cell>
          <cell r="L2776" t="str">
            <v>96801</v>
          </cell>
          <cell r="M2776" t="str">
            <v>Brehy</v>
          </cell>
          <cell r="N2776" t="str">
            <v>Brehy 3</v>
          </cell>
          <cell r="O2776" t="str">
            <v>581607</v>
          </cell>
          <cell r="P2776" t="str">
            <v>NS</v>
          </cell>
          <cell r="Q2776">
            <v>12</v>
          </cell>
          <cell r="R2776">
            <v>0</v>
          </cell>
          <cell r="S2776">
            <v>0</v>
          </cell>
          <cell r="V2776">
            <v>12</v>
          </cell>
          <cell r="W2776">
            <v>0</v>
          </cell>
          <cell r="X2776">
            <v>0</v>
          </cell>
          <cell r="Y2776">
            <v>0</v>
          </cell>
          <cell r="AB2776">
            <v>0</v>
          </cell>
        </row>
        <row r="2777">
          <cell r="G2777">
            <v>710006187</v>
          </cell>
          <cell r="H2777" t="str">
            <v>035626348</v>
          </cell>
          <cell r="I2777" t="str">
            <v>Materská škola</v>
          </cell>
          <cell r="J2777" t="str">
            <v>Nitriansky</v>
          </cell>
          <cell r="K2777" t="str">
            <v>Nitra</v>
          </cell>
          <cell r="L2777" t="str">
            <v>95153</v>
          </cell>
          <cell r="M2777" t="str">
            <v>Babindol</v>
          </cell>
          <cell r="N2777" t="str">
            <v>Babindol 1</v>
          </cell>
          <cell r="O2777" t="str">
            <v>581623</v>
          </cell>
          <cell r="P2777" t="str">
            <v>NS</v>
          </cell>
          <cell r="Q2777">
            <v>5</v>
          </cell>
          <cell r="V2777">
            <v>5</v>
          </cell>
          <cell r="W2777">
            <v>0</v>
          </cell>
          <cell r="AB2777">
            <v>0</v>
          </cell>
        </row>
        <row r="2778">
          <cell r="G2778">
            <v>710009992</v>
          </cell>
          <cell r="H2778" t="str">
            <v>035626526</v>
          </cell>
          <cell r="I2778" t="str">
            <v>Materská škola</v>
          </cell>
          <cell r="J2778" t="str">
            <v>Nitriansky</v>
          </cell>
          <cell r="K2778" t="str">
            <v>Topoľčany</v>
          </cell>
          <cell r="L2778" t="str">
            <v>95501</v>
          </cell>
          <cell r="M2778" t="str">
            <v>Práznovce</v>
          </cell>
          <cell r="N2778" t="str">
            <v>Rezutova 58/63</v>
          </cell>
          <cell r="O2778" t="str">
            <v>581658</v>
          </cell>
          <cell r="P2778" t="str">
            <v>NS</v>
          </cell>
          <cell r="Q2778">
            <v>7</v>
          </cell>
          <cell r="R2778">
            <v>0</v>
          </cell>
          <cell r="S2778">
            <v>0</v>
          </cell>
          <cell r="V2778">
            <v>7</v>
          </cell>
          <cell r="W2778">
            <v>0</v>
          </cell>
          <cell r="X2778">
            <v>0</v>
          </cell>
          <cell r="Y2778">
            <v>0</v>
          </cell>
          <cell r="AB2778">
            <v>0</v>
          </cell>
        </row>
        <row r="2779">
          <cell r="G2779">
            <v>710034164</v>
          </cell>
          <cell r="H2779" t="str">
            <v>035532319</v>
          </cell>
          <cell r="I2779" t="str">
            <v>Materská škola</v>
          </cell>
          <cell r="J2779" t="str">
            <v>Prešovský</v>
          </cell>
          <cell r="K2779" t="str">
            <v>Vranov nad Topľou</v>
          </cell>
          <cell r="L2779" t="str">
            <v>09302</v>
          </cell>
          <cell r="M2779" t="str">
            <v>Hencovce</v>
          </cell>
          <cell r="N2779" t="str">
            <v>Nová 1918</v>
          </cell>
          <cell r="O2779" t="str">
            <v>581674</v>
          </cell>
          <cell r="P2779" t="str">
            <v>NS</v>
          </cell>
          <cell r="Q2779">
            <v>9</v>
          </cell>
          <cell r="R2779">
            <v>0</v>
          </cell>
          <cell r="S2779">
            <v>0</v>
          </cell>
          <cell r="V2779">
            <v>9</v>
          </cell>
          <cell r="W2779">
            <v>0</v>
          </cell>
          <cell r="X2779">
            <v>0</v>
          </cell>
          <cell r="Y2779">
            <v>0</v>
          </cell>
          <cell r="AB2779">
            <v>0</v>
          </cell>
        </row>
        <row r="2780">
          <cell r="G2780">
            <v>710009976</v>
          </cell>
          <cell r="H2780" t="str">
            <v>031196781</v>
          </cell>
          <cell r="I2780" t="str">
            <v>Materská škola</v>
          </cell>
          <cell r="J2780" t="str">
            <v>Nitriansky</v>
          </cell>
          <cell r="K2780" t="str">
            <v>Topoľčany</v>
          </cell>
          <cell r="L2780" t="str">
            <v>95621</v>
          </cell>
          <cell r="M2780" t="str">
            <v>Kuzmice</v>
          </cell>
          <cell r="N2780" t="str">
            <v>Kuzmice 201</v>
          </cell>
          <cell r="O2780" t="str">
            <v>581704</v>
          </cell>
          <cell r="P2780" t="str">
            <v>NS</v>
          </cell>
          <cell r="Q2780">
            <v>8</v>
          </cell>
          <cell r="R2780">
            <v>0</v>
          </cell>
          <cell r="S2780">
            <v>0</v>
          </cell>
          <cell r="V2780">
            <v>8</v>
          </cell>
          <cell r="W2780">
            <v>0</v>
          </cell>
          <cell r="X2780">
            <v>0</v>
          </cell>
          <cell r="Y2780">
            <v>0</v>
          </cell>
          <cell r="AB2780">
            <v>0</v>
          </cell>
        </row>
        <row r="2781">
          <cell r="G2781">
            <v>710021968</v>
          </cell>
          <cell r="H2781" t="str">
            <v>037813471</v>
          </cell>
          <cell r="I2781" t="str">
            <v>Základná škola s materskou školou - predprimárne vzdelávanie</v>
          </cell>
          <cell r="J2781" t="str">
            <v>Žilinský</v>
          </cell>
          <cell r="K2781" t="str">
            <v>Bytča</v>
          </cell>
          <cell r="L2781" t="str">
            <v>01401</v>
          </cell>
          <cell r="M2781" t="str">
            <v>Hlboké nad Váhom</v>
          </cell>
          <cell r="N2781" t="str">
            <v>Hlboké nad Váhom 124</v>
          </cell>
          <cell r="O2781" t="str">
            <v>581984</v>
          </cell>
          <cell r="P2781" t="str">
            <v>NS</v>
          </cell>
          <cell r="Q2781">
            <v>5</v>
          </cell>
          <cell r="R2781">
            <v>0</v>
          </cell>
          <cell r="S2781">
            <v>0</v>
          </cell>
          <cell r="V2781">
            <v>5</v>
          </cell>
          <cell r="W2781">
            <v>0</v>
          </cell>
          <cell r="X2781">
            <v>0</v>
          </cell>
          <cell r="Y2781">
            <v>0</v>
          </cell>
          <cell r="AB2781">
            <v>0</v>
          </cell>
        </row>
        <row r="2782">
          <cell r="G2782">
            <v>710024134</v>
          </cell>
          <cell r="H2782" t="str">
            <v>037791699</v>
          </cell>
          <cell r="I2782" t="str">
            <v>Materská škola</v>
          </cell>
          <cell r="J2782" t="str">
            <v>Prešovský</v>
          </cell>
          <cell r="K2782" t="str">
            <v>Humenné</v>
          </cell>
          <cell r="L2782" t="str">
            <v>06601</v>
          </cell>
          <cell r="M2782" t="str">
            <v>Lackovce</v>
          </cell>
          <cell r="N2782" t="str">
            <v>Lackovce 37</v>
          </cell>
          <cell r="O2782" t="str">
            <v>582140</v>
          </cell>
          <cell r="P2782" t="str">
            <v>NS</v>
          </cell>
          <cell r="Q2782">
            <v>5</v>
          </cell>
          <cell r="V2782">
            <v>5</v>
          </cell>
          <cell r="AB2782">
            <v>0</v>
          </cell>
        </row>
        <row r="2783">
          <cell r="G2783">
            <v>710008058</v>
          </cell>
          <cell r="H2783" t="str">
            <v>036105058</v>
          </cell>
          <cell r="I2783" t="str">
            <v>Materská škola s vyučovacím jazykom maďarským - Óvoda</v>
          </cell>
          <cell r="J2783" t="str">
            <v>Nitriansky</v>
          </cell>
          <cell r="K2783" t="str">
            <v>Nové Zámky</v>
          </cell>
          <cell r="L2783" t="str">
            <v>94304</v>
          </cell>
          <cell r="M2783" t="str">
            <v>Obid</v>
          </cell>
          <cell r="N2783" t="str">
            <v>Puškinova 7</v>
          </cell>
          <cell r="O2783" t="str">
            <v>582361</v>
          </cell>
          <cell r="P2783" t="str">
            <v>NS</v>
          </cell>
          <cell r="Q2783">
            <v>14</v>
          </cell>
          <cell r="R2783">
            <v>0</v>
          </cell>
          <cell r="S2783">
            <v>0</v>
          </cell>
          <cell r="V2783">
            <v>14</v>
          </cell>
          <cell r="W2783">
            <v>1</v>
          </cell>
          <cell r="X2783">
            <v>0</v>
          </cell>
          <cell r="Y2783">
            <v>0</v>
          </cell>
          <cell r="AB2783">
            <v>1</v>
          </cell>
        </row>
        <row r="2784">
          <cell r="G2784">
            <v>710006721</v>
          </cell>
          <cell r="H2784" t="str">
            <v>036105724</v>
          </cell>
          <cell r="I2784" t="str">
            <v>Materská škola</v>
          </cell>
          <cell r="J2784" t="str">
            <v>Nitriansky</v>
          </cell>
          <cell r="K2784" t="str">
            <v>Nitra</v>
          </cell>
          <cell r="L2784" t="str">
            <v>95124</v>
          </cell>
          <cell r="M2784" t="str">
            <v>Čab</v>
          </cell>
          <cell r="N2784" t="str">
            <v>Čab 57</v>
          </cell>
          <cell r="O2784" t="str">
            <v>582387</v>
          </cell>
          <cell r="P2784" t="str">
            <v>NS</v>
          </cell>
          <cell r="Q2784">
            <v>11</v>
          </cell>
          <cell r="R2784">
            <v>0</v>
          </cell>
          <cell r="S2784">
            <v>0</v>
          </cell>
          <cell r="V2784">
            <v>11</v>
          </cell>
          <cell r="W2784">
            <v>0</v>
          </cell>
          <cell r="X2784">
            <v>0</v>
          </cell>
          <cell r="Y2784">
            <v>0</v>
          </cell>
          <cell r="AB2784">
            <v>0</v>
          </cell>
        </row>
        <row r="2785">
          <cell r="G2785">
            <v>710006241</v>
          </cell>
          <cell r="H2785" t="str">
            <v>037869051</v>
          </cell>
          <cell r="I2785" t="str">
            <v>Materská škola</v>
          </cell>
          <cell r="J2785" t="str">
            <v>Nitriansky</v>
          </cell>
          <cell r="K2785" t="str">
            <v>Nitra</v>
          </cell>
          <cell r="L2785" t="str">
            <v>95145</v>
          </cell>
          <cell r="M2785" t="str">
            <v>Dolné Lefantovce</v>
          </cell>
          <cell r="N2785" t="str">
            <v>Dolné Lefantovce 32</v>
          </cell>
          <cell r="O2785" t="str">
            <v>582425</v>
          </cell>
          <cell r="P2785" t="str">
            <v>NS</v>
          </cell>
          <cell r="Q2785">
            <v>3</v>
          </cell>
          <cell r="R2785">
            <v>0</v>
          </cell>
          <cell r="S2785">
            <v>0</v>
          </cell>
          <cell r="V2785">
            <v>3</v>
          </cell>
          <cell r="W2785">
            <v>0</v>
          </cell>
          <cell r="X2785">
            <v>0</v>
          </cell>
          <cell r="Y2785">
            <v>0</v>
          </cell>
          <cell r="AB2785">
            <v>0</v>
          </cell>
        </row>
        <row r="2786">
          <cell r="G2786">
            <v>710025300</v>
          </cell>
          <cell r="H2786" t="str">
            <v>035550091</v>
          </cell>
          <cell r="I2786" t="str">
            <v>Materská škola</v>
          </cell>
          <cell r="J2786" t="str">
            <v>Košický</v>
          </cell>
          <cell r="K2786" t="str">
            <v>Košice - okolie</v>
          </cell>
          <cell r="L2786" t="str">
            <v>04431</v>
          </cell>
          <cell r="M2786" t="str">
            <v>Kostoľany nad Hornádom</v>
          </cell>
          <cell r="N2786" t="str">
            <v>Košická 34</v>
          </cell>
          <cell r="O2786" t="str">
            <v>582514</v>
          </cell>
          <cell r="P2786" t="str">
            <v>NS</v>
          </cell>
          <cell r="Q2786">
            <v>11</v>
          </cell>
          <cell r="R2786">
            <v>0</v>
          </cell>
          <cell r="S2786">
            <v>0</v>
          </cell>
          <cell r="V2786">
            <v>11</v>
          </cell>
          <cell r="W2786">
            <v>0</v>
          </cell>
          <cell r="X2786">
            <v>0</v>
          </cell>
          <cell r="Y2786">
            <v>0</v>
          </cell>
          <cell r="AB2786">
            <v>0</v>
          </cell>
        </row>
        <row r="2787">
          <cell r="G2787">
            <v>710003889</v>
          </cell>
          <cell r="H2787" t="str">
            <v>037842358</v>
          </cell>
          <cell r="I2787" t="str">
            <v>Materská škola</v>
          </cell>
          <cell r="J2787" t="str">
            <v>Trnavský</v>
          </cell>
          <cell r="K2787" t="str">
            <v>Galanta</v>
          </cell>
          <cell r="L2787" t="str">
            <v>92521</v>
          </cell>
          <cell r="M2787" t="str">
            <v>Malá Mača</v>
          </cell>
          <cell r="N2787" t="str">
            <v>Námestie Hrdinov 30/6</v>
          </cell>
          <cell r="O2787" t="str">
            <v>582638</v>
          </cell>
          <cell r="P2787" t="str">
            <v>NS</v>
          </cell>
          <cell r="Q2787">
            <v>6</v>
          </cell>
          <cell r="R2787">
            <v>0</v>
          </cell>
          <cell r="S2787">
            <v>0</v>
          </cell>
          <cell r="V2787">
            <v>6</v>
          </cell>
          <cell r="W2787">
            <v>0</v>
          </cell>
          <cell r="X2787">
            <v>0</v>
          </cell>
          <cell r="Y2787">
            <v>0</v>
          </cell>
          <cell r="AB2787">
            <v>0</v>
          </cell>
        </row>
        <row r="2788">
          <cell r="G2788">
            <v>710006675</v>
          </cell>
          <cell r="H2788" t="str">
            <v>037869531</v>
          </cell>
          <cell r="I2788" t="str">
            <v>Materská škola</v>
          </cell>
          <cell r="J2788" t="str">
            <v>Nitriansky</v>
          </cell>
          <cell r="K2788" t="str">
            <v>Nitra</v>
          </cell>
          <cell r="L2788" t="str">
            <v>95101</v>
          </cell>
          <cell r="M2788" t="str">
            <v>Štitáre</v>
          </cell>
          <cell r="N2788" t="str">
            <v>Štitáre 8</v>
          </cell>
          <cell r="O2788" t="str">
            <v>582719</v>
          </cell>
          <cell r="P2788" t="str">
            <v>NS</v>
          </cell>
          <cell r="Q2788">
            <v>7</v>
          </cell>
          <cell r="R2788">
            <v>0</v>
          </cell>
          <cell r="S2788">
            <v>0</v>
          </cell>
          <cell r="V2788">
            <v>7</v>
          </cell>
          <cell r="W2788">
            <v>0</v>
          </cell>
          <cell r="X2788">
            <v>0</v>
          </cell>
          <cell r="Y2788">
            <v>0</v>
          </cell>
          <cell r="AB2788">
            <v>0</v>
          </cell>
        </row>
        <row r="2789">
          <cell r="G2789">
            <v>710007205</v>
          </cell>
          <cell r="H2789" t="str">
            <v>037869451</v>
          </cell>
          <cell r="I2789" t="str">
            <v>Materská škola</v>
          </cell>
          <cell r="J2789" t="str">
            <v>Nitriansky</v>
          </cell>
          <cell r="K2789" t="str">
            <v>Zlaté Moravce</v>
          </cell>
          <cell r="L2789" t="str">
            <v>95197</v>
          </cell>
          <cell r="M2789" t="str">
            <v>Žitavany</v>
          </cell>
          <cell r="N2789" t="str">
            <v>Šimkova 40</v>
          </cell>
          <cell r="O2789" t="str">
            <v>582816</v>
          </cell>
          <cell r="P2789" t="str">
            <v>NS</v>
          </cell>
          <cell r="Q2789">
            <v>16</v>
          </cell>
          <cell r="R2789">
            <v>0</v>
          </cell>
          <cell r="S2789">
            <v>0</v>
          </cell>
          <cell r="V2789">
            <v>16</v>
          </cell>
          <cell r="W2789">
            <v>0</v>
          </cell>
          <cell r="X2789">
            <v>0</v>
          </cell>
          <cell r="Y2789">
            <v>0</v>
          </cell>
          <cell r="AB2789">
            <v>0</v>
          </cell>
        </row>
        <row r="2790">
          <cell r="G2790">
            <v>35540508</v>
          </cell>
          <cell r="H2790" t="str">
            <v>000690937</v>
          </cell>
          <cell r="I2790" t="str">
            <v>Materská škola</v>
          </cell>
          <cell r="J2790" t="str">
            <v>Košický</v>
          </cell>
          <cell r="K2790" t="str">
            <v>Košice I</v>
          </cell>
          <cell r="L2790" t="str">
            <v>04001</v>
          </cell>
          <cell r="M2790" t="str">
            <v>Košice-Staré Mesto</v>
          </cell>
          <cell r="N2790" t="str">
            <v>Park Angelinum 7</v>
          </cell>
          <cell r="O2790" t="str">
            <v>598186</v>
          </cell>
          <cell r="P2790" t="str">
            <v>PS</v>
          </cell>
          <cell r="Q2790">
            <v>28</v>
          </cell>
          <cell r="R2790">
            <v>0</v>
          </cell>
          <cell r="S2790">
            <v>0</v>
          </cell>
          <cell r="V2790">
            <v>28</v>
          </cell>
          <cell r="W2790">
            <v>1</v>
          </cell>
          <cell r="X2790">
            <v>0</v>
          </cell>
          <cell r="Y2790">
            <v>0</v>
          </cell>
          <cell r="AB2790">
            <v>1</v>
          </cell>
        </row>
        <row r="2791">
          <cell r="G2791">
            <v>35540516</v>
          </cell>
          <cell r="H2791" t="str">
            <v>000690937</v>
          </cell>
          <cell r="I2791" t="str">
            <v>Materská škola</v>
          </cell>
          <cell r="J2791" t="str">
            <v>Košický</v>
          </cell>
          <cell r="K2791" t="str">
            <v>Košice I</v>
          </cell>
          <cell r="L2791" t="str">
            <v>04001</v>
          </cell>
          <cell r="M2791" t="str">
            <v>Košice-Staré Mesto</v>
          </cell>
          <cell r="N2791" t="str">
            <v>Hrnčiarska 1</v>
          </cell>
          <cell r="O2791" t="str">
            <v>598186</v>
          </cell>
          <cell r="P2791" t="str">
            <v>PS</v>
          </cell>
          <cell r="Q2791">
            <v>26</v>
          </cell>
          <cell r="R2791">
            <v>0</v>
          </cell>
          <cell r="S2791">
            <v>0</v>
          </cell>
          <cell r="V2791">
            <v>26</v>
          </cell>
          <cell r="W2791">
            <v>0</v>
          </cell>
          <cell r="X2791">
            <v>0</v>
          </cell>
          <cell r="Y2791">
            <v>0</v>
          </cell>
          <cell r="AB2791">
            <v>0</v>
          </cell>
        </row>
        <row r="2792">
          <cell r="G2792">
            <v>35540532</v>
          </cell>
          <cell r="H2792" t="str">
            <v>000690937</v>
          </cell>
          <cell r="I2792" t="str">
            <v>Materská škola</v>
          </cell>
          <cell r="J2792" t="str">
            <v>Košický</v>
          </cell>
          <cell r="K2792" t="str">
            <v>Košice I</v>
          </cell>
          <cell r="L2792" t="str">
            <v>04001</v>
          </cell>
          <cell r="M2792" t="str">
            <v>Košice-Staré Mesto</v>
          </cell>
          <cell r="N2792" t="str">
            <v>Tatranská 23</v>
          </cell>
          <cell r="O2792" t="str">
            <v>598186</v>
          </cell>
          <cell r="P2792" t="str">
            <v>PS</v>
          </cell>
          <cell r="Q2792">
            <v>46</v>
          </cell>
          <cell r="R2792">
            <v>0</v>
          </cell>
          <cell r="S2792">
            <v>0</v>
          </cell>
          <cell r="V2792">
            <v>46</v>
          </cell>
          <cell r="W2792">
            <v>0</v>
          </cell>
          <cell r="X2792">
            <v>0</v>
          </cell>
          <cell r="Y2792">
            <v>0</v>
          </cell>
          <cell r="AB2792">
            <v>0</v>
          </cell>
        </row>
        <row r="2793">
          <cell r="G2793">
            <v>42245265</v>
          </cell>
          <cell r="H2793" t="str">
            <v>000690937</v>
          </cell>
          <cell r="I2793" t="str">
            <v>Materská škola - Óvoda</v>
          </cell>
          <cell r="J2793" t="str">
            <v>Košický</v>
          </cell>
          <cell r="K2793" t="str">
            <v>Košice I</v>
          </cell>
          <cell r="L2793" t="str">
            <v>04001</v>
          </cell>
          <cell r="M2793" t="str">
            <v>Košice-Staré Mesto</v>
          </cell>
          <cell r="N2793" t="str">
            <v>Zádielska 4</v>
          </cell>
          <cell r="O2793" t="str">
            <v>598186</v>
          </cell>
          <cell r="P2793" t="str">
            <v>PS</v>
          </cell>
          <cell r="Q2793">
            <v>44</v>
          </cell>
          <cell r="R2793">
            <v>0</v>
          </cell>
          <cell r="S2793">
            <v>0</v>
          </cell>
          <cell r="V2793">
            <v>44</v>
          </cell>
          <cell r="W2793">
            <v>0</v>
          </cell>
          <cell r="X2793">
            <v>0</v>
          </cell>
          <cell r="Y2793">
            <v>0</v>
          </cell>
          <cell r="AB2793">
            <v>0</v>
          </cell>
        </row>
        <row r="2794">
          <cell r="G2794">
            <v>42245273</v>
          </cell>
          <cell r="H2794" t="str">
            <v>000690937</v>
          </cell>
          <cell r="I2794" t="str">
            <v>Materská škola</v>
          </cell>
          <cell r="J2794" t="str">
            <v>Košický</v>
          </cell>
          <cell r="K2794" t="str">
            <v>Košice I</v>
          </cell>
          <cell r="L2794" t="str">
            <v>04001</v>
          </cell>
          <cell r="M2794" t="str">
            <v>Košice-Staré Mesto</v>
          </cell>
          <cell r="N2794" t="str">
            <v>Rumanova 4</v>
          </cell>
          <cell r="O2794" t="str">
            <v>598186</v>
          </cell>
          <cell r="P2794" t="str">
            <v>PS</v>
          </cell>
          <cell r="Q2794">
            <v>11</v>
          </cell>
          <cell r="R2794">
            <v>0</v>
          </cell>
          <cell r="S2794">
            <v>0</v>
          </cell>
          <cell r="V2794">
            <v>11</v>
          </cell>
          <cell r="W2794">
            <v>0</v>
          </cell>
          <cell r="X2794">
            <v>0</v>
          </cell>
          <cell r="Y2794">
            <v>0</v>
          </cell>
          <cell r="AB2794">
            <v>0</v>
          </cell>
        </row>
        <row r="2795">
          <cell r="G2795">
            <v>42245290</v>
          </cell>
          <cell r="H2795" t="str">
            <v>000690937</v>
          </cell>
          <cell r="I2795" t="str">
            <v>Materská škola</v>
          </cell>
          <cell r="J2795" t="str">
            <v>Košický</v>
          </cell>
          <cell r="K2795" t="str">
            <v>Košice I</v>
          </cell>
          <cell r="L2795" t="str">
            <v>04001</v>
          </cell>
          <cell r="M2795" t="str">
            <v>Košice-Staré Mesto</v>
          </cell>
          <cell r="N2795" t="str">
            <v>Jarná 4</v>
          </cell>
          <cell r="O2795" t="str">
            <v>598186</v>
          </cell>
          <cell r="P2795" t="str">
            <v>PS</v>
          </cell>
          <cell r="Q2795">
            <v>13</v>
          </cell>
          <cell r="R2795">
            <v>0</v>
          </cell>
          <cell r="S2795">
            <v>0</v>
          </cell>
          <cell r="V2795">
            <v>13</v>
          </cell>
          <cell r="W2795">
            <v>0</v>
          </cell>
          <cell r="X2795">
            <v>0</v>
          </cell>
          <cell r="Y2795">
            <v>0</v>
          </cell>
          <cell r="AB2795">
            <v>0</v>
          </cell>
        </row>
        <row r="2796">
          <cell r="G2796">
            <v>710021780</v>
          </cell>
          <cell r="H2796" t="str">
            <v>000652199</v>
          </cell>
          <cell r="I2796" t="str">
            <v>Materská škola</v>
          </cell>
          <cell r="J2796" t="str">
            <v>Banskobystrický</v>
          </cell>
          <cell r="K2796" t="str">
            <v>Žiar nad Hronom</v>
          </cell>
          <cell r="L2796" t="str">
            <v>96501</v>
          </cell>
          <cell r="M2796" t="str">
            <v>Ladomerská Vieska</v>
          </cell>
          <cell r="N2796" t="str">
            <v>Ladomerská Vieska 86</v>
          </cell>
          <cell r="O2796" t="str">
            <v>599328</v>
          </cell>
          <cell r="P2796" t="str">
            <v>NS</v>
          </cell>
          <cell r="Q2796">
            <v>3</v>
          </cell>
          <cell r="V2796">
            <v>3</v>
          </cell>
          <cell r="AB2796">
            <v>0</v>
          </cell>
        </row>
        <row r="2797">
          <cell r="G2797">
            <v>710021860</v>
          </cell>
          <cell r="H2797" t="str">
            <v>037956141</v>
          </cell>
          <cell r="I2797" t="str">
            <v>Základná škola s materskou školou - predprimárne vzdelávanie</v>
          </cell>
          <cell r="J2797" t="str">
            <v>Banskobystrický</v>
          </cell>
          <cell r="K2797" t="str">
            <v>Žiar nad Hronom</v>
          </cell>
          <cell r="L2797" t="str">
            <v>96622</v>
          </cell>
          <cell r="M2797" t="str">
            <v>Lutila</v>
          </cell>
          <cell r="N2797" t="str">
            <v>Slobodné 23</v>
          </cell>
          <cell r="O2797" t="str">
            <v>599336</v>
          </cell>
          <cell r="P2797" t="str">
            <v>NS</v>
          </cell>
          <cell r="Q2797">
            <v>10</v>
          </cell>
          <cell r="R2797">
            <v>0</v>
          </cell>
          <cell r="S2797">
            <v>0</v>
          </cell>
          <cell r="V2797">
            <v>10</v>
          </cell>
          <cell r="W2797">
            <v>0</v>
          </cell>
          <cell r="X2797">
            <v>0</v>
          </cell>
          <cell r="Y2797">
            <v>0</v>
          </cell>
          <cell r="AB2797">
            <v>0</v>
          </cell>
        </row>
        <row r="2798">
          <cell r="G2798">
            <v>35542667</v>
          </cell>
          <cell r="H2798" t="str">
            <v>000691054</v>
          </cell>
          <cell r="I2798" t="str">
            <v>Materská škola</v>
          </cell>
          <cell r="J2798" t="str">
            <v>Košický</v>
          </cell>
          <cell r="K2798" t="str">
            <v>Košice II</v>
          </cell>
          <cell r="L2798" t="str">
            <v>04015</v>
          </cell>
          <cell r="M2798" t="str">
            <v>Košice-Šaca</v>
          </cell>
          <cell r="N2798" t="str">
            <v>Mládežnícka 504/2</v>
          </cell>
          <cell r="O2798" t="str">
            <v>599841</v>
          </cell>
          <cell r="P2798" t="str">
            <v>PS</v>
          </cell>
          <cell r="Q2798">
            <v>51</v>
          </cell>
          <cell r="R2798">
            <v>0</v>
          </cell>
          <cell r="S2798">
            <v>0</v>
          </cell>
          <cell r="V2798">
            <v>51</v>
          </cell>
          <cell r="W2798">
            <v>0</v>
          </cell>
          <cell r="X2798">
            <v>0</v>
          </cell>
          <cell r="Y2798">
            <v>0</v>
          </cell>
          <cell r="AB2798">
            <v>0</v>
          </cell>
        </row>
        <row r="2799">
          <cell r="G2799">
            <v>35540524</v>
          </cell>
          <cell r="H2799" t="str">
            <v>0691135</v>
          </cell>
          <cell r="I2799" t="str">
            <v>Materská škola</v>
          </cell>
          <cell r="J2799" t="str">
            <v>Košický</v>
          </cell>
          <cell r="K2799" t="str">
            <v>Košice I</v>
          </cell>
          <cell r="L2799" t="str">
            <v>04013</v>
          </cell>
          <cell r="M2799" t="str">
            <v>Košice-Sídlisko Ťahanovce</v>
          </cell>
          <cell r="N2799" t="str">
            <v>Belehradská 6</v>
          </cell>
          <cell r="O2799" t="str">
            <v>599875</v>
          </cell>
          <cell r="P2799" t="str">
            <v>PS</v>
          </cell>
          <cell r="Q2799">
            <v>36</v>
          </cell>
          <cell r="R2799">
            <v>0</v>
          </cell>
          <cell r="S2799">
            <v>0</v>
          </cell>
          <cell r="V2799">
            <v>36</v>
          </cell>
          <cell r="W2799">
            <v>0</v>
          </cell>
          <cell r="X2799">
            <v>0</v>
          </cell>
          <cell r="Y2799">
            <v>0</v>
          </cell>
          <cell r="AB2799">
            <v>0</v>
          </cell>
        </row>
        <row r="2800">
          <cell r="G2800">
            <v>35541571</v>
          </cell>
          <cell r="H2800" t="str">
            <v>0691135</v>
          </cell>
          <cell r="I2800" t="str">
            <v>Materská škola</v>
          </cell>
          <cell r="J2800" t="str">
            <v>Košický</v>
          </cell>
          <cell r="K2800" t="str">
            <v>Košice II</v>
          </cell>
          <cell r="L2800" t="str">
            <v>04011</v>
          </cell>
          <cell r="M2800" t="str">
            <v>Košice-Luník IX</v>
          </cell>
          <cell r="N2800" t="str">
            <v>Hrebendova 5</v>
          </cell>
          <cell r="O2800" t="str">
            <v>599972</v>
          </cell>
          <cell r="P2800" t="str">
            <v>PS</v>
          </cell>
          <cell r="Q2800">
            <v>48</v>
          </cell>
          <cell r="R2800">
            <v>0</v>
          </cell>
          <cell r="S2800">
            <v>0</v>
          </cell>
          <cell r="V2800">
            <v>48</v>
          </cell>
          <cell r="W2800">
            <v>27</v>
          </cell>
          <cell r="X2800">
            <v>0</v>
          </cell>
          <cell r="Y2800">
            <v>0</v>
          </cell>
          <cell r="AB2800">
            <v>27</v>
          </cell>
        </row>
        <row r="2801">
          <cell r="G2801">
            <v>35542659</v>
          </cell>
          <cell r="H2801" t="str">
            <v>0691135</v>
          </cell>
          <cell r="I2801" t="str">
            <v>Materská škola</v>
          </cell>
          <cell r="J2801" t="str">
            <v>Košický</v>
          </cell>
          <cell r="K2801" t="str">
            <v>Košice II</v>
          </cell>
          <cell r="L2801" t="str">
            <v>04011</v>
          </cell>
          <cell r="M2801" t="str">
            <v>Košice-Západ</v>
          </cell>
          <cell r="N2801" t="str">
            <v>Trebišovská 11</v>
          </cell>
          <cell r="O2801" t="str">
            <v>598224</v>
          </cell>
          <cell r="P2801" t="str">
            <v>PS</v>
          </cell>
          <cell r="Q2801">
            <v>40</v>
          </cell>
          <cell r="R2801">
            <v>0</v>
          </cell>
          <cell r="S2801">
            <v>0</v>
          </cell>
          <cell r="V2801">
            <v>40</v>
          </cell>
          <cell r="W2801">
            <v>1</v>
          </cell>
          <cell r="X2801">
            <v>0</v>
          </cell>
          <cell r="Y2801">
            <v>0</v>
          </cell>
          <cell r="AB2801">
            <v>1</v>
          </cell>
        </row>
        <row r="2802">
          <cell r="G2802">
            <v>35542675</v>
          </cell>
          <cell r="H2802" t="str">
            <v>0691135</v>
          </cell>
          <cell r="I2802" t="str">
            <v>Materská škola</v>
          </cell>
          <cell r="J2802" t="str">
            <v>Košický</v>
          </cell>
          <cell r="K2802" t="str">
            <v>Košice II</v>
          </cell>
          <cell r="L2802" t="str">
            <v>04011</v>
          </cell>
          <cell r="M2802" t="str">
            <v>Košice-Západ</v>
          </cell>
          <cell r="N2802" t="str">
            <v>Nešporova 28</v>
          </cell>
          <cell r="O2802" t="str">
            <v>598224</v>
          </cell>
          <cell r="P2802" t="str">
            <v>PS</v>
          </cell>
          <cell r="Q2802">
            <v>47</v>
          </cell>
          <cell r="R2802">
            <v>0</v>
          </cell>
          <cell r="S2802">
            <v>0</v>
          </cell>
          <cell r="V2802">
            <v>47</v>
          </cell>
          <cell r="W2802">
            <v>0</v>
          </cell>
          <cell r="X2802">
            <v>0</v>
          </cell>
          <cell r="Y2802">
            <v>0</v>
          </cell>
          <cell r="AB2802">
            <v>0</v>
          </cell>
        </row>
        <row r="2803">
          <cell r="G2803">
            <v>35543132</v>
          </cell>
          <cell r="H2803" t="str">
            <v>0691135</v>
          </cell>
          <cell r="I2803" t="str">
            <v>Materská škola</v>
          </cell>
          <cell r="J2803" t="str">
            <v>Košický</v>
          </cell>
          <cell r="K2803" t="str">
            <v>Košice IV</v>
          </cell>
          <cell r="L2803" t="str">
            <v>04001</v>
          </cell>
          <cell r="M2803" t="str">
            <v>Košice-Juh</v>
          </cell>
          <cell r="N2803" t="str">
            <v>Palárikova 22</v>
          </cell>
          <cell r="O2803" t="str">
            <v>599824</v>
          </cell>
          <cell r="P2803" t="str">
            <v>PS</v>
          </cell>
          <cell r="Q2803">
            <v>38</v>
          </cell>
          <cell r="R2803">
            <v>0</v>
          </cell>
          <cell r="S2803">
            <v>0</v>
          </cell>
          <cell r="V2803">
            <v>38</v>
          </cell>
          <cell r="W2803">
            <v>0</v>
          </cell>
          <cell r="X2803">
            <v>0</v>
          </cell>
          <cell r="Y2803">
            <v>0</v>
          </cell>
          <cell r="AB2803">
            <v>0</v>
          </cell>
        </row>
        <row r="2804">
          <cell r="G2804">
            <v>35543141</v>
          </cell>
          <cell r="H2804" t="str">
            <v>0691135</v>
          </cell>
          <cell r="I2804" t="str">
            <v>Materská škola</v>
          </cell>
          <cell r="J2804" t="str">
            <v>Košický</v>
          </cell>
          <cell r="K2804" t="str">
            <v>Košice IV</v>
          </cell>
          <cell r="L2804" t="str">
            <v>04001</v>
          </cell>
          <cell r="M2804" t="str">
            <v>Košice-Juh</v>
          </cell>
          <cell r="N2804" t="str">
            <v>Turgenevova 7</v>
          </cell>
          <cell r="O2804" t="str">
            <v>599824</v>
          </cell>
          <cell r="P2804" t="str">
            <v>PS</v>
          </cell>
          <cell r="Q2804">
            <v>37</v>
          </cell>
          <cell r="R2804">
            <v>0</v>
          </cell>
          <cell r="S2804">
            <v>0</v>
          </cell>
          <cell r="V2804">
            <v>37</v>
          </cell>
          <cell r="W2804">
            <v>0</v>
          </cell>
          <cell r="X2804">
            <v>0</v>
          </cell>
          <cell r="Y2804">
            <v>0</v>
          </cell>
          <cell r="AB2804">
            <v>0</v>
          </cell>
        </row>
        <row r="2805">
          <cell r="G2805">
            <v>35543159</v>
          </cell>
          <cell r="H2805" t="str">
            <v>0691135</v>
          </cell>
          <cell r="I2805" t="str">
            <v>Materská škola</v>
          </cell>
          <cell r="J2805" t="str">
            <v>Košický</v>
          </cell>
          <cell r="K2805" t="str">
            <v>Košice IV</v>
          </cell>
          <cell r="L2805" t="str">
            <v>04012</v>
          </cell>
          <cell r="M2805" t="str">
            <v>Košice-Nad jazerom</v>
          </cell>
          <cell r="N2805" t="str">
            <v>Dneperská 8</v>
          </cell>
          <cell r="O2805" t="str">
            <v>599816</v>
          </cell>
          <cell r="P2805" t="str">
            <v>PS</v>
          </cell>
          <cell r="Q2805">
            <v>61</v>
          </cell>
          <cell r="V2805">
            <v>61</v>
          </cell>
          <cell r="AB2805">
            <v>0</v>
          </cell>
        </row>
        <row r="2806">
          <cell r="G2806">
            <v>35543167</v>
          </cell>
          <cell r="H2806" t="str">
            <v>0691135</v>
          </cell>
          <cell r="I2806" t="str">
            <v>Materská škola</v>
          </cell>
          <cell r="J2806" t="str">
            <v>Košický</v>
          </cell>
          <cell r="K2806" t="str">
            <v>Košice IV</v>
          </cell>
          <cell r="L2806" t="str">
            <v>04012</v>
          </cell>
          <cell r="M2806" t="str">
            <v>Košice-Nad jazerom</v>
          </cell>
          <cell r="N2806" t="str">
            <v>Galaktická 11</v>
          </cell>
          <cell r="O2806" t="str">
            <v>599816</v>
          </cell>
          <cell r="P2806" t="str">
            <v>PS</v>
          </cell>
          <cell r="Q2806">
            <v>39</v>
          </cell>
          <cell r="R2806">
            <v>0</v>
          </cell>
          <cell r="S2806">
            <v>0</v>
          </cell>
          <cell r="V2806">
            <v>39</v>
          </cell>
          <cell r="W2806">
            <v>0</v>
          </cell>
          <cell r="X2806">
            <v>0</v>
          </cell>
          <cell r="Y2806">
            <v>0</v>
          </cell>
          <cell r="AB2806">
            <v>0</v>
          </cell>
        </row>
        <row r="2807">
          <cell r="G2807">
            <v>35543175</v>
          </cell>
          <cell r="H2807" t="str">
            <v>0691135</v>
          </cell>
          <cell r="I2807" t="str">
            <v>Materská škola</v>
          </cell>
          <cell r="J2807" t="str">
            <v>Košický</v>
          </cell>
          <cell r="K2807" t="str">
            <v>Košice IV</v>
          </cell>
          <cell r="L2807" t="str">
            <v>04018</v>
          </cell>
          <cell r="M2807" t="str">
            <v>Košice-Krásna</v>
          </cell>
          <cell r="N2807" t="str">
            <v>Žiacka 18</v>
          </cell>
          <cell r="O2807" t="str">
            <v>599794</v>
          </cell>
          <cell r="P2807" t="str">
            <v>PS</v>
          </cell>
          <cell r="Q2807">
            <v>19</v>
          </cell>
          <cell r="R2807">
            <v>0</v>
          </cell>
          <cell r="S2807">
            <v>0</v>
          </cell>
          <cell r="V2807">
            <v>19</v>
          </cell>
          <cell r="W2807">
            <v>0</v>
          </cell>
          <cell r="X2807">
            <v>0</v>
          </cell>
          <cell r="Y2807">
            <v>0</v>
          </cell>
          <cell r="AB2807">
            <v>0</v>
          </cell>
        </row>
        <row r="2808">
          <cell r="G2808">
            <v>35552832</v>
          </cell>
          <cell r="H2808" t="str">
            <v>0691135</v>
          </cell>
          <cell r="I2808" t="str">
            <v>Materská škola</v>
          </cell>
          <cell r="J2808" t="str">
            <v>Košický</v>
          </cell>
          <cell r="K2808" t="str">
            <v>Košice I</v>
          </cell>
          <cell r="L2808" t="str">
            <v>04013</v>
          </cell>
          <cell r="M2808" t="str">
            <v>Košice-Sídlisko Ťahanovce</v>
          </cell>
          <cell r="N2808" t="str">
            <v>Havanská 26</v>
          </cell>
          <cell r="O2808" t="str">
            <v>599875</v>
          </cell>
          <cell r="P2808" t="str">
            <v>PS</v>
          </cell>
          <cell r="Q2808">
            <v>31</v>
          </cell>
          <cell r="R2808">
            <v>0</v>
          </cell>
          <cell r="S2808">
            <v>0</v>
          </cell>
          <cell r="V2808">
            <v>31</v>
          </cell>
          <cell r="W2808">
            <v>0</v>
          </cell>
          <cell r="X2808">
            <v>0</v>
          </cell>
          <cell r="Y2808">
            <v>0</v>
          </cell>
          <cell r="AB2808">
            <v>0</v>
          </cell>
        </row>
        <row r="2809">
          <cell r="G2809">
            <v>35553618</v>
          </cell>
          <cell r="H2809" t="str">
            <v>0691135</v>
          </cell>
          <cell r="I2809" t="str">
            <v>Materská škola</v>
          </cell>
          <cell r="J2809" t="str">
            <v>Košický</v>
          </cell>
          <cell r="K2809" t="str">
            <v>Košice I</v>
          </cell>
          <cell r="L2809" t="str">
            <v>04013</v>
          </cell>
          <cell r="M2809" t="str">
            <v>Košice-Sídlisko Ťahanovce</v>
          </cell>
          <cell r="N2809" t="str">
            <v>Juhoslovanská 4</v>
          </cell>
          <cell r="O2809" t="str">
            <v>599875</v>
          </cell>
          <cell r="P2809" t="str">
            <v>PS</v>
          </cell>
          <cell r="Q2809">
            <v>36</v>
          </cell>
          <cell r="R2809">
            <v>0</v>
          </cell>
          <cell r="S2809">
            <v>0</v>
          </cell>
          <cell r="V2809">
            <v>36</v>
          </cell>
          <cell r="W2809">
            <v>0</v>
          </cell>
          <cell r="X2809">
            <v>0</v>
          </cell>
          <cell r="Y2809">
            <v>0</v>
          </cell>
          <cell r="AB2809">
            <v>0</v>
          </cell>
        </row>
        <row r="2810">
          <cell r="G2810">
            <v>35557338</v>
          </cell>
          <cell r="H2810" t="str">
            <v>0691135</v>
          </cell>
          <cell r="I2810" t="str">
            <v>Materská škola</v>
          </cell>
          <cell r="J2810" t="str">
            <v>Košický</v>
          </cell>
          <cell r="K2810" t="str">
            <v>Košice IV</v>
          </cell>
          <cell r="L2810" t="str">
            <v>04003</v>
          </cell>
          <cell r="M2810" t="str">
            <v>Košice-Juh</v>
          </cell>
          <cell r="N2810" t="str">
            <v>Smetanova 11</v>
          </cell>
          <cell r="O2810" t="str">
            <v>599824</v>
          </cell>
          <cell r="P2810" t="str">
            <v>PS</v>
          </cell>
          <cell r="Q2810">
            <v>31</v>
          </cell>
          <cell r="R2810">
            <v>0</v>
          </cell>
          <cell r="S2810">
            <v>0</v>
          </cell>
          <cell r="V2810">
            <v>31</v>
          </cell>
          <cell r="W2810">
            <v>0</v>
          </cell>
          <cell r="X2810">
            <v>0</v>
          </cell>
          <cell r="Y2810">
            <v>0</v>
          </cell>
          <cell r="AB2810">
            <v>0</v>
          </cell>
        </row>
        <row r="2811">
          <cell r="G2811">
            <v>35559420</v>
          </cell>
          <cell r="H2811" t="str">
            <v>0691135</v>
          </cell>
          <cell r="I2811" t="str">
            <v>Materská škola</v>
          </cell>
          <cell r="J2811" t="str">
            <v>Košický</v>
          </cell>
          <cell r="K2811" t="str">
            <v>Košice I</v>
          </cell>
          <cell r="L2811" t="str">
            <v>04013</v>
          </cell>
          <cell r="M2811" t="str">
            <v>Košice-Sídlisko Ťahanovce</v>
          </cell>
          <cell r="N2811" t="str">
            <v>Budapeštianska 1</v>
          </cell>
          <cell r="O2811" t="str">
            <v>599875</v>
          </cell>
          <cell r="P2811" t="str">
            <v>PS</v>
          </cell>
          <cell r="Q2811">
            <v>35</v>
          </cell>
          <cell r="R2811">
            <v>0</v>
          </cell>
          <cell r="S2811">
            <v>0</v>
          </cell>
          <cell r="V2811">
            <v>35</v>
          </cell>
          <cell r="W2811">
            <v>0</v>
          </cell>
          <cell r="X2811">
            <v>0</v>
          </cell>
          <cell r="Y2811">
            <v>0</v>
          </cell>
          <cell r="AB2811">
            <v>0</v>
          </cell>
        </row>
        <row r="2812">
          <cell r="G2812">
            <v>35559438</v>
          </cell>
          <cell r="H2812" t="str">
            <v>0691135</v>
          </cell>
          <cell r="I2812" t="str">
            <v>Materská škola</v>
          </cell>
          <cell r="J2812" t="str">
            <v>Košický</v>
          </cell>
          <cell r="K2812" t="str">
            <v>Košice II</v>
          </cell>
          <cell r="L2812" t="str">
            <v>04011</v>
          </cell>
          <cell r="M2812" t="str">
            <v>Košice-Západ</v>
          </cell>
          <cell r="N2812" t="str">
            <v>Zuzkin park 2</v>
          </cell>
          <cell r="O2812" t="str">
            <v>598224</v>
          </cell>
          <cell r="P2812" t="str">
            <v>PS</v>
          </cell>
          <cell r="Q2812">
            <v>35</v>
          </cell>
          <cell r="R2812">
            <v>0</v>
          </cell>
          <cell r="S2812">
            <v>0</v>
          </cell>
          <cell r="V2812">
            <v>35</v>
          </cell>
          <cell r="W2812">
            <v>0</v>
          </cell>
          <cell r="X2812">
            <v>0</v>
          </cell>
          <cell r="Y2812">
            <v>0</v>
          </cell>
          <cell r="AB2812">
            <v>0</v>
          </cell>
        </row>
        <row r="2813">
          <cell r="G2813">
            <v>42409837</v>
          </cell>
          <cell r="H2813" t="str">
            <v>0691135</v>
          </cell>
          <cell r="I2813" t="str">
            <v>Materská škola s vyučovacím jazykom maďarským - Óvoda</v>
          </cell>
          <cell r="J2813" t="str">
            <v>Košický</v>
          </cell>
          <cell r="K2813" t="str">
            <v>Košice IV</v>
          </cell>
          <cell r="L2813" t="str">
            <v>04001</v>
          </cell>
          <cell r="M2813" t="str">
            <v>Košice-Juh</v>
          </cell>
          <cell r="N2813" t="str">
            <v>Žižkova 4</v>
          </cell>
          <cell r="O2813" t="str">
            <v>599824</v>
          </cell>
          <cell r="P2813" t="str">
            <v>PS</v>
          </cell>
          <cell r="Q2813">
            <v>29</v>
          </cell>
          <cell r="R2813">
            <v>0</v>
          </cell>
          <cell r="S2813">
            <v>0</v>
          </cell>
          <cell r="V2813">
            <v>29</v>
          </cell>
          <cell r="W2813">
            <v>0</v>
          </cell>
          <cell r="X2813">
            <v>0</v>
          </cell>
          <cell r="Y2813">
            <v>0</v>
          </cell>
          <cell r="AB2813">
            <v>0</v>
          </cell>
        </row>
        <row r="2814">
          <cell r="G2814">
            <v>710024770</v>
          </cell>
          <cell r="H2814" t="str">
            <v>0691135</v>
          </cell>
          <cell r="I2814" t="str">
            <v>Materská škola</v>
          </cell>
          <cell r="J2814" t="str">
            <v>Košický</v>
          </cell>
          <cell r="K2814" t="str">
            <v>Košice I</v>
          </cell>
          <cell r="L2814" t="str">
            <v>04001</v>
          </cell>
          <cell r="M2814" t="str">
            <v>Košice-Sever</v>
          </cell>
          <cell r="N2814" t="str">
            <v>Obrancov mieru 16</v>
          </cell>
          <cell r="O2814" t="str">
            <v>598151</v>
          </cell>
          <cell r="P2814" t="str">
            <v>NS</v>
          </cell>
          <cell r="Q2814">
            <v>26</v>
          </cell>
          <cell r="R2814">
            <v>0</v>
          </cell>
          <cell r="S2814">
            <v>0</v>
          </cell>
          <cell r="V2814">
            <v>26</v>
          </cell>
          <cell r="W2814">
            <v>0</v>
          </cell>
          <cell r="X2814">
            <v>0</v>
          </cell>
          <cell r="Y2814">
            <v>0</v>
          </cell>
          <cell r="AB2814">
            <v>0</v>
          </cell>
        </row>
        <row r="2815">
          <cell r="G2815">
            <v>710024789</v>
          </cell>
          <cell r="H2815" t="str">
            <v>0691135</v>
          </cell>
          <cell r="I2815" t="str">
            <v>Materská škola</v>
          </cell>
          <cell r="J2815" t="str">
            <v>Košický</v>
          </cell>
          <cell r="K2815" t="str">
            <v>Košice I</v>
          </cell>
          <cell r="L2815" t="str">
            <v>04001</v>
          </cell>
          <cell r="M2815" t="str">
            <v>Košice-Sever</v>
          </cell>
          <cell r="N2815" t="str">
            <v>Polianska 4</v>
          </cell>
          <cell r="O2815" t="str">
            <v>598151</v>
          </cell>
          <cell r="P2815" t="str">
            <v>NS</v>
          </cell>
          <cell r="Q2815">
            <v>27</v>
          </cell>
          <cell r="R2815">
            <v>0</v>
          </cell>
          <cell r="S2815">
            <v>0</v>
          </cell>
          <cell r="V2815">
            <v>27</v>
          </cell>
          <cell r="W2815">
            <v>0</v>
          </cell>
          <cell r="X2815">
            <v>0</v>
          </cell>
          <cell r="Y2815">
            <v>0</v>
          </cell>
          <cell r="AB2815">
            <v>0</v>
          </cell>
        </row>
        <row r="2816">
          <cell r="G2816">
            <v>710024819</v>
          </cell>
          <cell r="H2816" t="str">
            <v>0691135</v>
          </cell>
          <cell r="I2816" t="str">
            <v>Materská škola</v>
          </cell>
          <cell r="J2816" t="str">
            <v>Košický</v>
          </cell>
          <cell r="K2816" t="str">
            <v>Košice I</v>
          </cell>
          <cell r="L2816" t="str">
            <v>04001</v>
          </cell>
          <cell r="M2816" t="str">
            <v>Košice-Sever</v>
          </cell>
          <cell r="N2816" t="str">
            <v>Obrancov mieru 20</v>
          </cell>
          <cell r="O2816" t="str">
            <v>598151</v>
          </cell>
          <cell r="P2816" t="str">
            <v>NS</v>
          </cell>
          <cell r="Q2816">
            <v>28</v>
          </cell>
          <cell r="R2816">
            <v>0</v>
          </cell>
          <cell r="S2816">
            <v>0</v>
          </cell>
          <cell r="V2816">
            <v>28</v>
          </cell>
          <cell r="W2816">
            <v>0</v>
          </cell>
          <cell r="X2816">
            <v>0</v>
          </cell>
          <cell r="Y2816">
            <v>0</v>
          </cell>
          <cell r="AB2816">
            <v>0</v>
          </cell>
        </row>
        <row r="2817">
          <cell r="G2817">
            <v>710024827</v>
          </cell>
          <cell r="H2817" t="str">
            <v>0691135</v>
          </cell>
          <cell r="I2817" t="str">
            <v>Materská škola</v>
          </cell>
          <cell r="J2817" t="str">
            <v>Košický</v>
          </cell>
          <cell r="K2817" t="str">
            <v>Košice I</v>
          </cell>
          <cell r="L2817" t="str">
            <v>04001</v>
          </cell>
          <cell r="M2817" t="str">
            <v>Košice-Sever</v>
          </cell>
          <cell r="N2817" t="str">
            <v>Park mládeže 4</v>
          </cell>
          <cell r="O2817" t="str">
            <v>598151</v>
          </cell>
          <cell r="P2817" t="str">
            <v>NS</v>
          </cell>
          <cell r="Q2817">
            <v>30</v>
          </cell>
          <cell r="R2817">
            <v>0</v>
          </cell>
          <cell r="S2817">
            <v>0</v>
          </cell>
          <cell r="V2817">
            <v>30</v>
          </cell>
          <cell r="W2817">
            <v>0</v>
          </cell>
          <cell r="X2817">
            <v>0</v>
          </cell>
          <cell r="Y2817">
            <v>0</v>
          </cell>
          <cell r="AB2817">
            <v>0</v>
          </cell>
        </row>
        <row r="2818">
          <cell r="G2818">
            <v>710024860</v>
          </cell>
          <cell r="H2818" t="str">
            <v>0691135</v>
          </cell>
          <cell r="I2818" t="str">
            <v>Materská škola</v>
          </cell>
          <cell r="J2818" t="str">
            <v>Košický</v>
          </cell>
          <cell r="K2818" t="str">
            <v>Košice I</v>
          </cell>
          <cell r="L2818" t="str">
            <v>04001</v>
          </cell>
          <cell r="M2818" t="str">
            <v>Košice-Sever</v>
          </cell>
          <cell r="N2818" t="str">
            <v>Němcovej 4</v>
          </cell>
          <cell r="O2818" t="str">
            <v>598151</v>
          </cell>
          <cell r="P2818" t="str">
            <v>NS</v>
          </cell>
          <cell r="Q2818">
            <v>27</v>
          </cell>
          <cell r="R2818">
            <v>0</v>
          </cell>
          <cell r="S2818">
            <v>0</v>
          </cell>
          <cell r="V2818">
            <v>27</v>
          </cell>
          <cell r="W2818">
            <v>0</v>
          </cell>
          <cell r="X2818">
            <v>0</v>
          </cell>
          <cell r="Y2818">
            <v>0</v>
          </cell>
          <cell r="AB2818">
            <v>0</v>
          </cell>
        </row>
        <row r="2819">
          <cell r="G2819">
            <v>710024894</v>
          </cell>
          <cell r="H2819" t="str">
            <v>0691135</v>
          </cell>
          <cell r="I2819" t="str">
            <v>Materská škola</v>
          </cell>
          <cell r="J2819" t="str">
            <v>Košický</v>
          </cell>
          <cell r="K2819" t="str">
            <v>Košice I</v>
          </cell>
          <cell r="L2819" t="str">
            <v>04001</v>
          </cell>
          <cell r="M2819" t="str">
            <v>Košice-Sever</v>
          </cell>
          <cell r="N2819" t="str">
            <v>Watsonova 2</v>
          </cell>
          <cell r="O2819" t="str">
            <v>598151</v>
          </cell>
          <cell r="P2819" t="str">
            <v>NS</v>
          </cell>
          <cell r="Q2819">
            <v>10</v>
          </cell>
          <cell r="R2819">
            <v>0</v>
          </cell>
          <cell r="S2819">
            <v>0</v>
          </cell>
          <cell r="V2819">
            <v>10</v>
          </cell>
          <cell r="W2819">
            <v>0</v>
          </cell>
          <cell r="X2819">
            <v>0</v>
          </cell>
          <cell r="Y2819">
            <v>0</v>
          </cell>
          <cell r="AB2819">
            <v>0</v>
          </cell>
        </row>
        <row r="2820">
          <cell r="G2820">
            <v>710024908</v>
          </cell>
          <cell r="H2820" t="str">
            <v>0691135</v>
          </cell>
          <cell r="I2820" t="str">
            <v>Materská škola</v>
          </cell>
          <cell r="J2820" t="str">
            <v>Košický</v>
          </cell>
          <cell r="K2820" t="str">
            <v>Košice II</v>
          </cell>
          <cell r="L2820" t="str">
            <v>04011</v>
          </cell>
          <cell r="M2820" t="str">
            <v>Košice-Západ</v>
          </cell>
          <cell r="N2820" t="str">
            <v>Hronská 7</v>
          </cell>
          <cell r="O2820" t="str">
            <v>598224</v>
          </cell>
          <cell r="P2820" t="str">
            <v>NS</v>
          </cell>
          <cell r="Q2820">
            <v>35</v>
          </cell>
          <cell r="R2820">
            <v>0</v>
          </cell>
          <cell r="S2820">
            <v>0</v>
          </cell>
          <cell r="V2820">
            <v>35</v>
          </cell>
          <cell r="W2820">
            <v>0</v>
          </cell>
          <cell r="X2820">
            <v>0</v>
          </cell>
          <cell r="Y2820">
            <v>0</v>
          </cell>
          <cell r="AB2820">
            <v>0</v>
          </cell>
        </row>
        <row r="2821">
          <cell r="G2821">
            <v>710024932</v>
          </cell>
          <cell r="H2821" t="str">
            <v>0691135</v>
          </cell>
          <cell r="I2821" t="str">
            <v>Materská škola</v>
          </cell>
          <cell r="J2821" t="str">
            <v>Košický</v>
          </cell>
          <cell r="K2821" t="str">
            <v>Košice II</v>
          </cell>
          <cell r="L2821" t="str">
            <v>04011</v>
          </cell>
          <cell r="M2821" t="str">
            <v>Košice-Západ</v>
          </cell>
          <cell r="N2821" t="str">
            <v>Ipeľská 10</v>
          </cell>
          <cell r="O2821" t="str">
            <v>598224</v>
          </cell>
          <cell r="P2821" t="str">
            <v>NS</v>
          </cell>
          <cell r="Q2821">
            <v>26</v>
          </cell>
          <cell r="R2821">
            <v>0</v>
          </cell>
          <cell r="S2821">
            <v>0</v>
          </cell>
          <cell r="V2821">
            <v>26</v>
          </cell>
          <cell r="W2821">
            <v>1</v>
          </cell>
          <cell r="X2821">
            <v>0</v>
          </cell>
          <cell r="Y2821">
            <v>0</v>
          </cell>
          <cell r="AB2821">
            <v>1</v>
          </cell>
        </row>
        <row r="2822">
          <cell r="G2822">
            <v>710024940</v>
          </cell>
          <cell r="H2822" t="str">
            <v>0691135</v>
          </cell>
          <cell r="I2822" t="str">
            <v>Materská škola</v>
          </cell>
          <cell r="J2822" t="str">
            <v>Košický</v>
          </cell>
          <cell r="K2822" t="str">
            <v>Košice II</v>
          </cell>
          <cell r="L2822" t="str">
            <v>04011</v>
          </cell>
          <cell r="M2822" t="str">
            <v>Košice-Západ</v>
          </cell>
          <cell r="N2822" t="str">
            <v>Bernolákova 14</v>
          </cell>
          <cell r="O2822" t="str">
            <v>598224</v>
          </cell>
          <cell r="P2822" t="str">
            <v>NS</v>
          </cell>
          <cell r="Q2822">
            <v>27</v>
          </cell>
          <cell r="R2822">
            <v>0</v>
          </cell>
          <cell r="S2822">
            <v>0</v>
          </cell>
          <cell r="V2822">
            <v>27</v>
          </cell>
          <cell r="W2822">
            <v>0</v>
          </cell>
          <cell r="X2822">
            <v>0</v>
          </cell>
          <cell r="Y2822">
            <v>0</v>
          </cell>
          <cell r="AB2822">
            <v>0</v>
          </cell>
        </row>
        <row r="2823">
          <cell r="G2823">
            <v>710024967</v>
          </cell>
          <cell r="H2823" t="str">
            <v>0691135</v>
          </cell>
          <cell r="I2823" t="str">
            <v>Materská škola</v>
          </cell>
          <cell r="J2823" t="str">
            <v>Košický</v>
          </cell>
          <cell r="K2823" t="str">
            <v>Košice III</v>
          </cell>
          <cell r="L2823" t="str">
            <v>04022</v>
          </cell>
          <cell r="M2823" t="str">
            <v>Košice-Dargovských hrdinov</v>
          </cell>
          <cell r="N2823" t="str">
            <v>Ovručská 14</v>
          </cell>
          <cell r="O2823" t="str">
            <v>598682</v>
          </cell>
          <cell r="P2823" t="str">
            <v>NS</v>
          </cell>
          <cell r="Q2823">
            <v>40</v>
          </cell>
          <cell r="R2823">
            <v>0</v>
          </cell>
          <cell r="S2823">
            <v>0</v>
          </cell>
          <cell r="V2823">
            <v>40</v>
          </cell>
          <cell r="W2823">
            <v>0</v>
          </cell>
          <cell r="X2823">
            <v>0</v>
          </cell>
          <cell r="Y2823">
            <v>0</v>
          </cell>
          <cell r="AB2823">
            <v>0</v>
          </cell>
        </row>
        <row r="2824">
          <cell r="G2824">
            <v>710025041</v>
          </cell>
          <cell r="H2824" t="str">
            <v>0691135</v>
          </cell>
          <cell r="I2824" t="str">
            <v>Materská škola</v>
          </cell>
          <cell r="J2824" t="str">
            <v>Košický</v>
          </cell>
          <cell r="K2824" t="str">
            <v>Košice IV</v>
          </cell>
          <cell r="L2824" t="str">
            <v>04017</v>
          </cell>
          <cell r="M2824" t="str">
            <v>Košice-Barca</v>
          </cell>
          <cell r="N2824" t="str">
            <v>Hečkova 13</v>
          </cell>
          <cell r="O2824" t="str">
            <v>599093</v>
          </cell>
          <cell r="P2824" t="str">
            <v>NS</v>
          </cell>
          <cell r="Q2824">
            <v>18</v>
          </cell>
          <cell r="R2824">
            <v>0</v>
          </cell>
          <cell r="S2824">
            <v>0</v>
          </cell>
          <cell r="V2824">
            <v>18</v>
          </cell>
          <cell r="W2824">
            <v>0</v>
          </cell>
          <cell r="X2824">
            <v>0</v>
          </cell>
          <cell r="Y2824">
            <v>0</v>
          </cell>
          <cell r="AB2824">
            <v>0</v>
          </cell>
        </row>
        <row r="2825">
          <cell r="G2825">
            <v>710025050</v>
          </cell>
          <cell r="H2825" t="str">
            <v>0691135</v>
          </cell>
          <cell r="I2825" t="str">
            <v>Materská škola</v>
          </cell>
          <cell r="J2825" t="str">
            <v>Košický</v>
          </cell>
          <cell r="K2825" t="str">
            <v>Košice I</v>
          </cell>
          <cell r="L2825" t="str">
            <v>04001</v>
          </cell>
          <cell r="M2825" t="str">
            <v>Košice-Kavečany</v>
          </cell>
          <cell r="N2825" t="str">
            <v>Budanova 6</v>
          </cell>
          <cell r="O2825" t="str">
            <v>598119</v>
          </cell>
          <cell r="P2825" t="str">
            <v>NS</v>
          </cell>
          <cell r="Q2825">
            <v>14</v>
          </cell>
          <cell r="R2825">
            <v>0</v>
          </cell>
          <cell r="S2825">
            <v>0</v>
          </cell>
          <cell r="V2825">
            <v>14</v>
          </cell>
          <cell r="W2825">
            <v>0</v>
          </cell>
          <cell r="X2825">
            <v>0</v>
          </cell>
          <cell r="Y2825">
            <v>0</v>
          </cell>
          <cell r="AB2825">
            <v>0</v>
          </cell>
        </row>
        <row r="2826">
          <cell r="G2826">
            <v>710025068</v>
          </cell>
          <cell r="H2826" t="str">
            <v>0691135</v>
          </cell>
          <cell r="I2826" t="str">
            <v>Materská škola</v>
          </cell>
          <cell r="J2826" t="str">
            <v>Košický</v>
          </cell>
          <cell r="K2826" t="str">
            <v>Košice III</v>
          </cell>
          <cell r="L2826" t="str">
            <v>04022</v>
          </cell>
          <cell r="M2826" t="str">
            <v>Košice-Košická Nová Ves</v>
          </cell>
          <cell r="N2826" t="str">
            <v>Poľná 1</v>
          </cell>
          <cell r="O2826" t="str">
            <v>599018</v>
          </cell>
          <cell r="P2826" t="str">
            <v>NS</v>
          </cell>
          <cell r="Q2826">
            <v>9</v>
          </cell>
          <cell r="R2826">
            <v>0</v>
          </cell>
          <cell r="S2826">
            <v>0</v>
          </cell>
          <cell r="V2826">
            <v>9</v>
          </cell>
          <cell r="W2826">
            <v>0</v>
          </cell>
          <cell r="X2826">
            <v>0</v>
          </cell>
          <cell r="Y2826">
            <v>0</v>
          </cell>
          <cell r="AB2826">
            <v>0</v>
          </cell>
        </row>
        <row r="2827">
          <cell r="G2827">
            <v>710025092</v>
          </cell>
          <cell r="H2827" t="str">
            <v>0691135</v>
          </cell>
          <cell r="I2827" t="str">
            <v>Materská škola</v>
          </cell>
          <cell r="J2827" t="str">
            <v>Košický</v>
          </cell>
          <cell r="K2827" t="str">
            <v>Košice II</v>
          </cell>
          <cell r="L2827" t="str">
            <v>04015</v>
          </cell>
          <cell r="M2827" t="str">
            <v>Košice-Poľov</v>
          </cell>
          <cell r="N2827" t="str">
            <v>Kovaľská 12/A</v>
          </cell>
          <cell r="O2827" t="str">
            <v>599859</v>
          </cell>
          <cell r="P2827" t="str">
            <v>NS</v>
          </cell>
          <cell r="Q2827">
            <v>15</v>
          </cell>
          <cell r="R2827">
            <v>0</v>
          </cell>
          <cell r="S2827">
            <v>0</v>
          </cell>
          <cell r="V2827">
            <v>15</v>
          </cell>
          <cell r="W2827">
            <v>0</v>
          </cell>
          <cell r="X2827">
            <v>0</v>
          </cell>
          <cell r="Y2827">
            <v>0</v>
          </cell>
          <cell r="AB2827">
            <v>0</v>
          </cell>
        </row>
        <row r="2828">
          <cell r="G2828">
            <v>710025114</v>
          </cell>
          <cell r="H2828" t="str">
            <v>0691135</v>
          </cell>
          <cell r="I2828" t="str">
            <v>Materská škola</v>
          </cell>
          <cell r="J2828" t="str">
            <v>Košický</v>
          </cell>
          <cell r="K2828" t="str">
            <v>Košice IV</v>
          </cell>
          <cell r="L2828" t="str">
            <v>04017</v>
          </cell>
          <cell r="M2828" t="str">
            <v>Košice-Šebastovce</v>
          </cell>
          <cell r="N2828" t="str">
            <v>Repíková 58</v>
          </cell>
          <cell r="O2828" t="str">
            <v>599786</v>
          </cell>
          <cell r="P2828" t="str">
            <v>NS</v>
          </cell>
          <cell r="Q2828">
            <v>4</v>
          </cell>
          <cell r="R2828">
            <v>0</v>
          </cell>
          <cell r="S2828">
            <v>0</v>
          </cell>
          <cell r="V2828">
            <v>4</v>
          </cell>
          <cell r="W2828">
            <v>0</v>
          </cell>
          <cell r="X2828">
            <v>0</v>
          </cell>
          <cell r="Y2828">
            <v>0</v>
          </cell>
          <cell r="AB2828">
            <v>0</v>
          </cell>
        </row>
        <row r="2829">
          <cell r="G2829">
            <v>710025122</v>
          </cell>
          <cell r="H2829" t="str">
            <v>042107652</v>
          </cell>
          <cell r="I2829" t="str">
            <v>Základná škola s materskou školou - predprimárne vzdelávanie</v>
          </cell>
          <cell r="J2829" t="str">
            <v>Košický</v>
          </cell>
          <cell r="K2829" t="str">
            <v>Košice I</v>
          </cell>
          <cell r="L2829" t="str">
            <v>04013</v>
          </cell>
          <cell r="M2829" t="str">
            <v>Košice-Ťahanovce</v>
          </cell>
          <cell r="N2829" t="str">
            <v>Želiarska 4</v>
          </cell>
          <cell r="O2829" t="str">
            <v>598127</v>
          </cell>
          <cell r="P2829" t="str">
            <v>NS</v>
          </cell>
          <cell r="Q2829">
            <v>23</v>
          </cell>
          <cell r="R2829">
            <v>0</v>
          </cell>
          <cell r="S2829">
            <v>0</v>
          </cell>
          <cell r="V2829">
            <v>23</v>
          </cell>
          <cell r="W2829">
            <v>0</v>
          </cell>
          <cell r="X2829">
            <v>0</v>
          </cell>
          <cell r="Y2829">
            <v>0</v>
          </cell>
          <cell r="AB2829">
            <v>0</v>
          </cell>
        </row>
        <row r="2830">
          <cell r="G2830">
            <v>710038640</v>
          </cell>
          <cell r="H2830" t="str">
            <v>0691135</v>
          </cell>
          <cell r="I2830" t="str">
            <v>Materská škola</v>
          </cell>
          <cell r="J2830" t="str">
            <v>Košický</v>
          </cell>
          <cell r="K2830" t="str">
            <v>Košice III</v>
          </cell>
          <cell r="L2830" t="str">
            <v>04022</v>
          </cell>
          <cell r="M2830" t="str">
            <v>Košice-Dargovských hrdinov</v>
          </cell>
          <cell r="N2830" t="str">
            <v>Zupkova 37</v>
          </cell>
          <cell r="O2830" t="str">
            <v>598682</v>
          </cell>
          <cell r="P2830" t="str">
            <v>NS</v>
          </cell>
          <cell r="Q2830">
            <v>36</v>
          </cell>
          <cell r="R2830">
            <v>0</v>
          </cell>
          <cell r="S2830">
            <v>0</v>
          </cell>
          <cell r="V2830">
            <v>36</v>
          </cell>
          <cell r="W2830">
            <v>0</v>
          </cell>
          <cell r="X2830">
            <v>0</v>
          </cell>
          <cell r="Y2830">
            <v>0</v>
          </cell>
          <cell r="AB2830">
            <v>0</v>
          </cell>
        </row>
        <row r="2831">
          <cell r="G2831">
            <v>710038704</v>
          </cell>
          <cell r="H2831" t="str">
            <v>0691135</v>
          </cell>
          <cell r="I2831" t="str">
            <v>Materská škola Melánie Nemcovej</v>
          </cell>
          <cell r="J2831" t="str">
            <v>Košický</v>
          </cell>
          <cell r="K2831" t="str">
            <v>Košice I</v>
          </cell>
          <cell r="L2831" t="str">
            <v>04013</v>
          </cell>
          <cell r="M2831" t="str">
            <v>Košice-Sídlisko Ťahanovce</v>
          </cell>
          <cell r="N2831" t="str">
            <v>Budapeštianska 3</v>
          </cell>
          <cell r="O2831" t="str">
            <v>599875</v>
          </cell>
          <cell r="P2831" t="str">
            <v>NS</v>
          </cell>
          <cell r="Q2831">
            <v>36</v>
          </cell>
          <cell r="R2831">
            <v>0</v>
          </cell>
          <cell r="S2831">
            <v>0</v>
          </cell>
          <cell r="V2831">
            <v>36</v>
          </cell>
          <cell r="W2831">
            <v>0</v>
          </cell>
          <cell r="X2831">
            <v>0</v>
          </cell>
          <cell r="Y2831">
            <v>0</v>
          </cell>
          <cell r="AB2831">
            <v>0</v>
          </cell>
        </row>
        <row r="2832">
          <cell r="G2832">
            <v>710038739</v>
          </cell>
          <cell r="H2832" t="str">
            <v>0691135</v>
          </cell>
          <cell r="I2832" t="str">
            <v>Materská škola</v>
          </cell>
          <cell r="J2832" t="str">
            <v>Košický</v>
          </cell>
          <cell r="K2832" t="str">
            <v>Košice II</v>
          </cell>
          <cell r="L2832" t="str">
            <v>04023</v>
          </cell>
          <cell r="M2832" t="str">
            <v>Košice-Sídlisko KVP</v>
          </cell>
          <cell r="N2832" t="str">
            <v>Cottbuská 34</v>
          </cell>
          <cell r="O2832" t="str">
            <v>599883</v>
          </cell>
          <cell r="P2832" t="str">
            <v>NS</v>
          </cell>
          <cell r="Q2832">
            <v>31</v>
          </cell>
          <cell r="R2832">
            <v>0</v>
          </cell>
          <cell r="S2832">
            <v>0</v>
          </cell>
          <cell r="V2832">
            <v>31</v>
          </cell>
          <cell r="W2832">
            <v>0</v>
          </cell>
          <cell r="X2832">
            <v>0</v>
          </cell>
          <cell r="Y2832">
            <v>0</v>
          </cell>
          <cell r="AB2832">
            <v>0</v>
          </cell>
        </row>
        <row r="2833">
          <cell r="G2833">
            <v>710038755</v>
          </cell>
          <cell r="H2833" t="str">
            <v>0691135</v>
          </cell>
          <cell r="I2833" t="str">
            <v>Materská škola</v>
          </cell>
          <cell r="J2833" t="str">
            <v>Košický</v>
          </cell>
          <cell r="K2833" t="str">
            <v>Košice II</v>
          </cell>
          <cell r="L2833" t="str">
            <v>04011</v>
          </cell>
          <cell r="M2833" t="str">
            <v>Košice-Západ</v>
          </cell>
          <cell r="N2833" t="str">
            <v>Muškátová 7</v>
          </cell>
          <cell r="O2833" t="str">
            <v>598224</v>
          </cell>
          <cell r="P2833" t="str">
            <v>NS</v>
          </cell>
          <cell r="Q2833">
            <v>32</v>
          </cell>
          <cell r="V2833">
            <v>32</v>
          </cell>
          <cell r="W2833">
            <v>0</v>
          </cell>
          <cell r="AB2833">
            <v>0</v>
          </cell>
        </row>
        <row r="2834">
          <cell r="G2834">
            <v>710038780</v>
          </cell>
          <cell r="H2834" t="str">
            <v>0691135</v>
          </cell>
          <cell r="I2834" t="str">
            <v>Materská škola</v>
          </cell>
          <cell r="J2834" t="str">
            <v>Košický</v>
          </cell>
          <cell r="K2834" t="str">
            <v>Košice II</v>
          </cell>
          <cell r="L2834" t="str">
            <v>04023</v>
          </cell>
          <cell r="M2834" t="str">
            <v>Košice-Sídlisko KVP</v>
          </cell>
          <cell r="N2834" t="str">
            <v>Húskova 45</v>
          </cell>
          <cell r="O2834" t="str">
            <v>599883</v>
          </cell>
          <cell r="P2834" t="str">
            <v>NS</v>
          </cell>
          <cell r="Q2834">
            <v>35</v>
          </cell>
          <cell r="V2834">
            <v>35</v>
          </cell>
          <cell r="W2834">
            <v>0</v>
          </cell>
          <cell r="AB2834">
            <v>0</v>
          </cell>
        </row>
        <row r="2835">
          <cell r="G2835">
            <v>710038836</v>
          </cell>
          <cell r="H2835" t="str">
            <v>0691135</v>
          </cell>
          <cell r="I2835" t="str">
            <v>Materská škola</v>
          </cell>
          <cell r="J2835" t="str">
            <v>Košický</v>
          </cell>
          <cell r="K2835" t="str">
            <v>Košice II</v>
          </cell>
          <cell r="L2835" t="str">
            <v>04023</v>
          </cell>
          <cell r="M2835" t="str">
            <v>Košice-Sídlisko KVP</v>
          </cell>
          <cell r="N2835" t="str">
            <v>Dénešova 53</v>
          </cell>
          <cell r="O2835" t="str">
            <v>599883</v>
          </cell>
          <cell r="P2835" t="str">
            <v>NS</v>
          </cell>
          <cell r="Q2835">
            <v>40</v>
          </cell>
          <cell r="R2835">
            <v>0</v>
          </cell>
          <cell r="S2835">
            <v>0</v>
          </cell>
          <cell r="V2835">
            <v>40</v>
          </cell>
          <cell r="W2835">
            <v>0</v>
          </cell>
          <cell r="X2835">
            <v>0</v>
          </cell>
          <cell r="Y2835">
            <v>0</v>
          </cell>
          <cell r="AB2835">
            <v>0</v>
          </cell>
        </row>
        <row r="2836">
          <cell r="G2836">
            <v>710038879</v>
          </cell>
          <cell r="H2836" t="str">
            <v>0691135</v>
          </cell>
          <cell r="I2836" t="str">
            <v>Materská škola</v>
          </cell>
          <cell r="J2836" t="str">
            <v>Košický</v>
          </cell>
          <cell r="K2836" t="str">
            <v>Košice II</v>
          </cell>
          <cell r="L2836" t="str">
            <v>04011</v>
          </cell>
          <cell r="M2836" t="str">
            <v>Košice-Západ</v>
          </cell>
          <cell r="N2836" t="str">
            <v>Šafárikova trieda 4</v>
          </cell>
          <cell r="O2836" t="str">
            <v>598224</v>
          </cell>
          <cell r="P2836" t="str">
            <v>NS</v>
          </cell>
          <cell r="Q2836">
            <v>53</v>
          </cell>
          <cell r="R2836">
            <v>0</v>
          </cell>
          <cell r="S2836">
            <v>0</v>
          </cell>
          <cell r="V2836">
            <v>53</v>
          </cell>
          <cell r="W2836">
            <v>0</v>
          </cell>
          <cell r="X2836">
            <v>0</v>
          </cell>
          <cell r="Y2836">
            <v>0</v>
          </cell>
          <cell r="AB2836">
            <v>0</v>
          </cell>
        </row>
        <row r="2837">
          <cell r="G2837">
            <v>710038887</v>
          </cell>
          <cell r="H2837" t="str">
            <v>0691135</v>
          </cell>
          <cell r="I2837" t="str">
            <v>Materská škola</v>
          </cell>
          <cell r="J2837" t="str">
            <v>Košický</v>
          </cell>
          <cell r="K2837" t="str">
            <v>Košice II</v>
          </cell>
          <cell r="L2837" t="str">
            <v>04011</v>
          </cell>
          <cell r="M2837" t="str">
            <v>Košice-Západ</v>
          </cell>
          <cell r="N2837" t="str">
            <v>Moldavská cesta 23</v>
          </cell>
          <cell r="O2837" t="str">
            <v>598224</v>
          </cell>
          <cell r="P2837" t="str">
            <v>NS</v>
          </cell>
          <cell r="Q2837">
            <v>32</v>
          </cell>
          <cell r="R2837">
            <v>0</v>
          </cell>
          <cell r="S2837">
            <v>0</v>
          </cell>
          <cell r="V2837">
            <v>32</v>
          </cell>
          <cell r="W2837">
            <v>0</v>
          </cell>
          <cell r="X2837">
            <v>0</v>
          </cell>
          <cell r="Y2837">
            <v>0</v>
          </cell>
          <cell r="AB2837">
            <v>0</v>
          </cell>
        </row>
        <row r="2838">
          <cell r="G2838">
            <v>710038895</v>
          </cell>
          <cell r="H2838" t="str">
            <v>0691135</v>
          </cell>
          <cell r="I2838" t="str">
            <v>Materská škola</v>
          </cell>
          <cell r="J2838" t="str">
            <v>Košický</v>
          </cell>
          <cell r="K2838" t="str">
            <v>Košice II</v>
          </cell>
          <cell r="L2838" t="str">
            <v>04023</v>
          </cell>
          <cell r="M2838" t="str">
            <v>Košice-Sídlisko KVP</v>
          </cell>
          <cell r="N2838" t="str">
            <v>Hemerkova 26</v>
          </cell>
          <cell r="O2838" t="str">
            <v>599883</v>
          </cell>
          <cell r="P2838" t="str">
            <v>NS</v>
          </cell>
          <cell r="Q2838">
            <v>44</v>
          </cell>
          <cell r="R2838">
            <v>0</v>
          </cell>
          <cell r="S2838">
            <v>0</v>
          </cell>
          <cell r="V2838">
            <v>44</v>
          </cell>
          <cell r="W2838">
            <v>0</v>
          </cell>
          <cell r="X2838">
            <v>0</v>
          </cell>
          <cell r="Y2838">
            <v>0</v>
          </cell>
          <cell r="AB2838">
            <v>0</v>
          </cell>
        </row>
        <row r="2839">
          <cell r="G2839">
            <v>710038909</v>
          </cell>
          <cell r="H2839" t="str">
            <v>0691135</v>
          </cell>
          <cell r="I2839" t="str">
            <v>Materská škola</v>
          </cell>
          <cell r="J2839" t="str">
            <v>Košický</v>
          </cell>
          <cell r="K2839" t="str">
            <v>Košice II</v>
          </cell>
          <cell r="L2839" t="str">
            <v>04023</v>
          </cell>
          <cell r="M2839" t="str">
            <v>Košice-Sídlisko KVP</v>
          </cell>
          <cell r="N2839" t="str">
            <v>Čordákova 17</v>
          </cell>
          <cell r="O2839" t="str">
            <v>599883</v>
          </cell>
          <cell r="P2839" t="str">
            <v>NS</v>
          </cell>
          <cell r="Q2839">
            <v>32</v>
          </cell>
          <cell r="R2839">
            <v>0</v>
          </cell>
          <cell r="S2839">
            <v>0</v>
          </cell>
          <cell r="V2839">
            <v>32</v>
          </cell>
          <cell r="W2839">
            <v>0</v>
          </cell>
          <cell r="X2839">
            <v>0</v>
          </cell>
          <cell r="Y2839">
            <v>0</v>
          </cell>
          <cell r="AB2839">
            <v>0</v>
          </cell>
        </row>
        <row r="2840">
          <cell r="G2840">
            <v>710038925</v>
          </cell>
          <cell r="H2840" t="str">
            <v>0691135</v>
          </cell>
          <cell r="I2840" t="str">
            <v>Materská škola</v>
          </cell>
          <cell r="J2840" t="str">
            <v>Košický</v>
          </cell>
          <cell r="K2840" t="str">
            <v>Košice II</v>
          </cell>
          <cell r="L2840" t="str">
            <v>04011</v>
          </cell>
          <cell r="M2840" t="str">
            <v>Košice-Západ</v>
          </cell>
          <cell r="N2840" t="str">
            <v>Humenská 51</v>
          </cell>
          <cell r="O2840" t="str">
            <v>598224</v>
          </cell>
          <cell r="P2840" t="str">
            <v>NS</v>
          </cell>
          <cell r="Q2840">
            <v>24</v>
          </cell>
          <cell r="R2840">
            <v>0</v>
          </cell>
          <cell r="S2840">
            <v>0</v>
          </cell>
          <cell r="V2840">
            <v>24</v>
          </cell>
          <cell r="W2840">
            <v>0</v>
          </cell>
          <cell r="X2840">
            <v>0</v>
          </cell>
          <cell r="Y2840">
            <v>0</v>
          </cell>
          <cell r="AB2840">
            <v>0</v>
          </cell>
        </row>
        <row r="2841">
          <cell r="G2841">
            <v>710038933</v>
          </cell>
          <cell r="H2841" t="str">
            <v>0691135</v>
          </cell>
          <cell r="I2841" t="str">
            <v>Materská škola</v>
          </cell>
          <cell r="J2841" t="str">
            <v>Košický</v>
          </cell>
          <cell r="K2841" t="str">
            <v>Košice II</v>
          </cell>
          <cell r="L2841" t="str">
            <v>04011</v>
          </cell>
          <cell r="M2841" t="str">
            <v>Košice-Západ</v>
          </cell>
          <cell r="N2841" t="str">
            <v>Kežmarská 46</v>
          </cell>
          <cell r="O2841" t="str">
            <v>598224</v>
          </cell>
          <cell r="P2841" t="str">
            <v>NS</v>
          </cell>
          <cell r="Q2841">
            <v>27</v>
          </cell>
          <cell r="R2841">
            <v>0</v>
          </cell>
          <cell r="S2841">
            <v>0</v>
          </cell>
          <cell r="V2841">
            <v>27</v>
          </cell>
          <cell r="W2841">
            <v>1</v>
          </cell>
          <cell r="X2841">
            <v>0</v>
          </cell>
          <cell r="Y2841">
            <v>0</v>
          </cell>
          <cell r="AB2841">
            <v>1</v>
          </cell>
        </row>
        <row r="2842">
          <cell r="G2842">
            <v>710038941</v>
          </cell>
          <cell r="H2842" t="str">
            <v>0691135</v>
          </cell>
          <cell r="I2842" t="str">
            <v>Materská škola</v>
          </cell>
          <cell r="J2842" t="str">
            <v>Košický</v>
          </cell>
          <cell r="K2842" t="str">
            <v>Košice II</v>
          </cell>
          <cell r="L2842" t="str">
            <v>04016</v>
          </cell>
          <cell r="M2842" t="str">
            <v>Košice-Myslava</v>
          </cell>
          <cell r="N2842" t="str">
            <v>Za priekopou 57</v>
          </cell>
          <cell r="O2842" t="str">
            <v>598216</v>
          </cell>
          <cell r="P2842" t="str">
            <v>NS</v>
          </cell>
          <cell r="Q2842">
            <v>22</v>
          </cell>
          <cell r="R2842">
            <v>0</v>
          </cell>
          <cell r="S2842">
            <v>0</v>
          </cell>
          <cell r="V2842">
            <v>22</v>
          </cell>
          <cell r="W2842">
            <v>0</v>
          </cell>
          <cell r="X2842">
            <v>0</v>
          </cell>
          <cell r="Y2842">
            <v>0</v>
          </cell>
          <cell r="AB2842">
            <v>0</v>
          </cell>
        </row>
        <row r="2843">
          <cell r="G2843">
            <v>710038984</v>
          </cell>
          <cell r="H2843" t="str">
            <v>0691135</v>
          </cell>
          <cell r="I2843" t="str">
            <v>Materská škola</v>
          </cell>
          <cell r="J2843" t="str">
            <v>Košický</v>
          </cell>
          <cell r="K2843" t="str">
            <v>Košice III</v>
          </cell>
          <cell r="L2843" t="str">
            <v>04022</v>
          </cell>
          <cell r="M2843" t="str">
            <v>Košice-Dargovských hrdinov</v>
          </cell>
          <cell r="N2843" t="str">
            <v>Povst. českého ľudu 11</v>
          </cell>
          <cell r="O2843" t="str">
            <v>598682</v>
          </cell>
          <cell r="P2843" t="str">
            <v>NS</v>
          </cell>
          <cell r="Q2843">
            <v>37</v>
          </cell>
          <cell r="R2843">
            <v>0</v>
          </cell>
          <cell r="S2843">
            <v>0</v>
          </cell>
          <cell r="V2843">
            <v>37</v>
          </cell>
          <cell r="W2843">
            <v>0</v>
          </cell>
          <cell r="X2843">
            <v>0</v>
          </cell>
          <cell r="Y2843">
            <v>0</v>
          </cell>
          <cell r="AB2843">
            <v>0</v>
          </cell>
        </row>
        <row r="2844">
          <cell r="G2844">
            <v>710038992</v>
          </cell>
          <cell r="H2844" t="str">
            <v>0691135</v>
          </cell>
          <cell r="I2844" t="str">
            <v>Materská škola</v>
          </cell>
          <cell r="J2844" t="str">
            <v>Košický</v>
          </cell>
          <cell r="K2844" t="str">
            <v>Košice III</v>
          </cell>
          <cell r="L2844" t="str">
            <v>04022</v>
          </cell>
          <cell r="M2844" t="str">
            <v>Košice-Dargovských hrdinov</v>
          </cell>
          <cell r="N2844" t="str">
            <v>Jaltská 33</v>
          </cell>
          <cell r="O2844" t="str">
            <v>598682</v>
          </cell>
          <cell r="P2844" t="str">
            <v>NS</v>
          </cell>
          <cell r="Q2844">
            <v>48</v>
          </cell>
          <cell r="R2844">
            <v>0</v>
          </cell>
          <cell r="S2844">
            <v>0</v>
          </cell>
          <cell r="V2844">
            <v>48</v>
          </cell>
          <cell r="W2844">
            <v>0</v>
          </cell>
          <cell r="X2844">
            <v>0</v>
          </cell>
          <cell r="Y2844">
            <v>0</v>
          </cell>
          <cell r="AB2844">
            <v>0</v>
          </cell>
        </row>
        <row r="2845">
          <cell r="G2845">
            <v>710039069</v>
          </cell>
          <cell r="H2845" t="str">
            <v>0691135</v>
          </cell>
          <cell r="I2845" t="str">
            <v>Materská škola</v>
          </cell>
          <cell r="J2845" t="str">
            <v>Košický</v>
          </cell>
          <cell r="K2845" t="str">
            <v>Košice III</v>
          </cell>
          <cell r="L2845" t="str">
            <v>04022</v>
          </cell>
          <cell r="M2845" t="str">
            <v>Košice-Dargovských hrdinov</v>
          </cell>
          <cell r="N2845" t="str">
            <v>Kalinovská 9</v>
          </cell>
          <cell r="O2845" t="str">
            <v>598682</v>
          </cell>
          <cell r="P2845" t="str">
            <v>NS</v>
          </cell>
          <cell r="Q2845">
            <v>54</v>
          </cell>
          <cell r="R2845">
            <v>0</v>
          </cell>
          <cell r="S2845">
            <v>0</v>
          </cell>
          <cell r="V2845">
            <v>54</v>
          </cell>
          <cell r="W2845">
            <v>2</v>
          </cell>
          <cell r="X2845">
            <v>0</v>
          </cell>
          <cell r="Y2845">
            <v>0</v>
          </cell>
          <cell r="AB2845">
            <v>2</v>
          </cell>
        </row>
        <row r="2846">
          <cell r="G2846">
            <v>710039107</v>
          </cell>
          <cell r="H2846" t="str">
            <v>0691135</v>
          </cell>
          <cell r="I2846" t="str">
            <v>Materská škola</v>
          </cell>
          <cell r="J2846" t="str">
            <v>Košický</v>
          </cell>
          <cell r="K2846" t="str">
            <v>Košice IV</v>
          </cell>
          <cell r="L2846" t="str">
            <v>04001</v>
          </cell>
          <cell r="M2846" t="str">
            <v>Košice-Juh</v>
          </cell>
          <cell r="N2846" t="str">
            <v>Turgenevova 38</v>
          </cell>
          <cell r="O2846" t="str">
            <v>599824</v>
          </cell>
          <cell r="P2846" t="str">
            <v>NS</v>
          </cell>
          <cell r="Q2846">
            <v>15</v>
          </cell>
          <cell r="R2846">
            <v>0</v>
          </cell>
          <cell r="S2846">
            <v>0</v>
          </cell>
          <cell r="V2846">
            <v>15</v>
          </cell>
          <cell r="W2846">
            <v>0</v>
          </cell>
          <cell r="X2846">
            <v>0</v>
          </cell>
          <cell r="Y2846">
            <v>0</v>
          </cell>
          <cell r="AB2846">
            <v>0</v>
          </cell>
        </row>
        <row r="2847">
          <cell r="G2847">
            <v>710039115</v>
          </cell>
          <cell r="H2847" t="str">
            <v>0691135</v>
          </cell>
          <cell r="I2847" t="str">
            <v>Materská škola</v>
          </cell>
          <cell r="J2847" t="str">
            <v>Košický</v>
          </cell>
          <cell r="K2847" t="str">
            <v>Košice IV</v>
          </cell>
          <cell r="L2847" t="str">
            <v>04012</v>
          </cell>
          <cell r="M2847" t="str">
            <v>Košice-Nad jazerom</v>
          </cell>
          <cell r="N2847" t="str">
            <v>Jenisejská 24</v>
          </cell>
          <cell r="O2847" t="str">
            <v>599816</v>
          </cell>
          <cell r="P2847" t="str">
            <v>NS</v>
          </cell>
          <cell r="Q2847">
            <v>45</v>
          </cell>
          <cell r="R2847">
            <v>0</v>
          </cell>
          <cell r="S2847">
            <v>0</v>
          </cell>
          <cell r="V2847">
            <v>45</v>
          </cell>
          <cell r="W2847">
            <v>0</v>
          </cell>
          <cell r="X2847">
            <v>0</v>
          </cell>
          <cell r="Y2847">
            <v>0</v>
          </cell>
          <cell r="AB2847">
            <v>0</v>
          </cell>
        </row>
        <row r="2848">
          <cell r="G2848">
            <v>710039123</v>
          </cell>
          <cell r="H2848" t="str">
            <v>0691135</v>
          </cell>
          <cell r="I2848" t="str">
            <v>Materská škola</v>
          </cell>
          <cell r="J2848" t="str">
            <v>Košický</v>
          </cell>
          <cell r="K2848" t="str">
            <v>Košice IV</v>
          </cell>
          <cell r="L2848" t="str">
            <v>04012</v>
          </cell>
          <cell r="M2848" t="str">
            <v>Košice-Nad jazerom</v>
          </cell>
          <cell r="N2848" t="str">
            <v>Družicová 5</v>
          </cell>
          <cell r="O2848" t="str">
            <v>599816</v>
          </cell>
          <cell r="P2848" t="str">
            <v>NS</v>
          </cell>
          <cell r="Q2848">
            <v>42</v>
          </cell>
          <cell r="R2848">
            <v>0</v>
          </cell>
          <cell r="S2848">
            <v>0</v>
          </cell>
          <cell r="V2848">
            <v>42</v>
          </cell>
          <cell r="W2848">
            <v>2</v>
          </cell>
          <cell r="X2848">
            <v>0</v>
          </cell>
          <cell r="Y2848">
            <v>0</v>
          </cell>
          <cell r="AB2848">
            <v>2</v>
          </cell>
        </row>
        <row r="2849">
          <cell r="G2849">
            <v>710039174</v>
          </cell>
          <cell r="H2849" t="str">
            <v>0691135</v>
          </cell>
          <cell r="I2849" t="str">
            <v>Materská škola</v>
          </cell>
          <cell r="J2849" t="str">
            <v>Košický</v>
          </cell>
          <cell r="K2849" t="str">
            <v>Košice IV</v>
          </cell>
          <cell r="L2849" t="str">
            <v>04001</v>
          </cell>
          <cell r="M2849" t="str">
            <v>Košice-Juh</v>
          </cell>
          <cell r="N2849" t="str">
            <v>Oštepová 1</v>
          </cell>
          <cell r="O2849" t="str">
            <v>599824</v>
          </cell>
          <cell r="P2849" t="str">
            <v>NS</v>
          </cell>
          <cell r="Q2849">
            <v>25</v>
          </cell>
          <cell r="R2849">
            <v>0</v>
          </cell>
          <cell r="S2849">
            <v>0</v>
          </cell>
          <cell r="V2849">
            <v>25</v>
          </cell>
          <cell r="W2849">
            <v>0</v>
          </cell>
          <cell r="X2849">
            <v>0</v>
          </cell>
          <cell r="Y2849">
            <v>0</v>
          </cell>
          <cell r="AB2849">
            <v>0</v>
          </cell>
        </row>
        <row r="2850">
          <cell r="G2850">
            <v>710039182</v>
          </cell>
          <cell r="H2850" t="str">
            <v>0691135</v>
          </cell>
          <cell r="I2850" t="str">
            <v>Materská škola</v>
          </cell>
          <cell r="J2850" t="str">
            <v>Košický</v>
          </cell>
          <cell r="K2850" t="str">
            <v>Košice IV</v>
          </cell>
          <cell r="L2850" t="str">
            <v>04012</v>
          </cell>
          <cell r="M2850" t="str">
            <v>Košice-Nad jazerom</v>
          </cell>
          <cell r="N2850" t="str">
            <v>Azovská 1</v>
          </cell>
          <cell r="O2850" t="str">
            <v>599816</v>
          </cell>
          <cell r="P2850" t="str">
            <v>NS</v>
          </cell>
          <cell r="Q2850">
            <v>34</v>
          </cell>
          <cell r="R2850">
            <v>0</v>
          </cell>
          <cell r="S2850">
            <v>0</v>
          </cell>
          <cell r="V2850">
            <v>34</v>
          </cell>
          <cell r="W2850">
            <v>0</v>
          </cell>
          <cell r="X2850">
            <v>0</v>
          </cell>
          <cell r="Y2850">
            <v>0</v>
          </cell>
          <cell r="AB2850">
            <v>0</v>
          </cell>
        </row>
        <row r="2851">
          <cell r="G2851">
            <v>710039190</v>
          </cell>
          <cell r="H2851" t="str">
            <v>0691135</v>
          </cell>
          <cell r="I2851" t="str">
            <v>Materská škola</v>
          </cell>
          <cell r="J2851" t="str">
            <v>Košický</v>
          </cell>
          <cell r="K2851" t="str">
            <v>Košice IV</v>
          </cell>
          <cell r="L2851" t="str">
            <v>04011</v>
          </cell>
          <cell r="M2851" t="str">
            <v>Košice-Juh</v>
          </cell>
          <cell r="N2851" t="str">
            <v>Miškovecká 20</v>
          </cell>
          <cell r="O2851" t="str">
            <v>599824</v>
          </cell>
          <cell r="P2851" t="str">
            <v>NS</v>
          </cell>
          <cell r="Q2851">
            <v>31</v>
          </cell>
          <cell r="R2851">
            <v>0</v>
          </cell>
          <cell r="S2851">
            <v>0</v>
          </cell>
          <cell r="V2851">
            <v>31</v>
          </cell>
          <cell r="W2851">
            <v>1</v>
          </cell>
          <cell r="X2851">
            <v>0</v>
          </cell>
          <cell r="Y2851">
            <v>0</v>
          </cell>
          <cell r="AB2851">
            <v>1</v>
          </cell>
        </row>
        <row r="2852">
          <cell r="G2852">
            <v>710039204</v>
          </cell>
          <cell r="H2852" t="str">
            <v>0691135</v>
          </cell>
          <cell r="I2852" t="str">
            <v>Materská škola</v>
          </cell>
          <cell r="J2852" t="str">
            <v>Košický</v>
          </cell>
          <cell r="K2852" t="str">
            <v>Košice III</v>
          </cell>
          <cell r="L2852" t="str">
            <v>04022</v>
          </cell>
          <cell r="M2852" t="str">
            <v>Košice-Dargovských hrdinov</v>
          </cell>
          <cell r="N2852" t="str">
            <v>Lidické nám. 18</v>
          </cell>
          <cell r="O2852" t="str">
            <v>598682</v>
          </cell>
          <cell r="P2852" t="str">
            <v>NS</v>
          </cell>
          <cell r="Q2852">
            <v>44</v>
          </cell>
          <cell r="R2852">
            <v>0</v>
          </cell>
          <cell r="S2852">
            <v>0</v>
          </cell>
          <cell r="V2852">
            <v>44</v>
          </cell>
          <cell r="W2852">
            <v>0</v>
          </cell>
          <cell r="X2852">
            <v>0</v>
          </cell>
          <cell r="Y2852">
            <v>0</v>
          </cell>
          <cell r="AB2852">
            <v>0</v>
          </cell>
        </row>
        <row r="2853">
          <cell r="G2853">
            <v>710152684</v>
          </cell>
          <cell r="H2853" t="str">
            <v>0691135</v>
          </cell>
          <cell r="I2853" t="str">
            <v>Materská škola</v>
          </cell>
          <cell r="J2853" t="str">
            <v>Košický</v>
          </cell>
          <cell r="K2853" t="str">
            <v>Košice I</v>
          </cell>
          <cell r="L2853" t="str">
            <v>04013</v>
          </cell>
          <cell r="M2853" t="str">
            <v>Košice-Sídlisko Ťahanovce</v>
          </cell>
          <cell r="N2853" t="str">
            <v>Čínska 24</v>
          </cell>
          <cell r="O2853" t="str">
            <v>599875</v>
          </cell>
          <cell r="P2853" t="str">
            <v>NS</v>
          </cell>
          <cell r="Q2853">
            <v>17</v>
          </cell>
          <cell r="R2853">
            <v>0</v>
          </cell>
          <cell r="S2853">
            <v>0</v>
          </cell>
          <cell r="V2853">
            <v>17</v>
          </cell>
          <cell r="W2853">
            <v>0</v>
          </cell>
          <cell r="X2853">
            <v>0</v>
          </cell>
          <cell r="Y2853">
            <v>0</v>
          </cell>
          <cell r="AB2853">
            <v>0</v>
          </cell>
        </row>
        <row r="2854">
          <cell r="G2854">
            <v>710270445</v>
          </cell>
          <cell r="H2854" t="str">
            <v>0691135</v>
          </cell>
          <cell r="I2854" t="str">
            <v>Materská škola</v>
          </cell>
          <cell r="J2854" t="str">
            <v>Košický</v>
          </cell>
          <cell r="K2854" t="str">
            <v>Košice I</v>
          </cell>
          <cell r="L2854" t="str">
            <v>04001</v>
          </cell>
          <cell r="M2854" t="str">
            <v>Košice-Staré Mesto</v>
          </cell>
          <cell r="N2854" t="str">
            <v>Masarykova 19/A</v>
          </cell>
          <cell r="O2854" t="str">
            <v>598186</v>
          </cell>
          <cell r="P2854" t="str">
            <v>NS</v>
          </cell>
          <cell r="Q2854">
            <v>7</v>
          </cell>
          <cell r="R2854">
            <v>0</v>
          </cell>
          <cell r="S2854">
            <v>0</v>
          </cell>
          <cell r="V2854">
            <v>7</v>
          </cell>
          <cell r="W2854">
            <v>0</v>
          </cell>
          <cell r="X2854">
            <v>0</v>
          </cell>
          <cell r="Y2854">
            <v>0</v>
          </cell>
          <cell r="AB2854">
            <v>0</v>
          </cell>
        </row>
        <row r="2855">
          <cell r="G2855">
            <v>42077796</v>
          </cell>
          <cell r="H2855" t="str">
            <v>037051890</v>
          </cell>
          <cell r="I2855" t="str">
            <v>Súkromná materská škola - ELBA</v>
          </cell>
          <cell r="J2855" t="str">
            <v>Prešovský</v>
          </cell>
          <cell r="K2855" t="str">
            <v>Prešov</v>
          </cell>
          <cell r="L2855" t="str">
            <v>08005</v>
          </cell>
          <cell r="M2855" t="str">
            <v>Prešov</v>
          </cell>
          <cell r="N2855" t="str">
            <v>Smetanova 2</v>
          </cell>
          <cell r="O2855" t="str">
            <v>524140</v>
          </cell>
          <cell r="P2855" t="str">
            <v>PS</v>
          </cell>
          <cell r="Q2855">
            <v>0</v>
          </cell>
          <cell r="R2855">
            <v>40</v>
          </cell>
          <cell r="S2855">
            <v>0</v>
          </cell>
          <cell r="V2855">
            <v>40</v>
          </cell>
          <cell r="W2855">
            <v>0</v>
          </cell>
          <cell r="X2855">
            <v>0</v>
          </cell>
          <cell r="Y2855">
            <v>0</v>
          </cell>
          <cell r="AB2855">
            <v>0</v>
          </cell>
        </row>
        <row r="2856">
          <cell r="G2856">
            <v>42330220</v>
          </cell>
          <cell r="H2856" t="str">
            <v>037051890</v>
          </cell>
          <cell r="I2856" t="str">
            <v>Súkromná materská škola ELBA</v>
          </cell>
          <cell r="J2856" t="str">
            <v>Košický</v>
          </cell>
          <cell r="K2856" t="str">
            <v>Sobrance</v>
          </cell>
          <cell r="L2856" t="str">
            <v>07301</v>
          </cell>
          <cell r="M2856" t="str">
            <v>Sobrance</v>
          </cell>
          <cell r="N2856" t="str">
            <v>Kpt. Nálepku 2</v>
          </cell>
          <cell r="O2856" t="str">
            <v>523089</v>
          </cell>
          <cell r="P2856" t="str">
            <v>PS</v>
          </cell>
          <cell r="Q2856">
            <v>0</v>
          </cell>
          <cell r="R2856">
            <v>20</v>
          </cell>
          <cell r="S2856">
            <v>0</v>
          </cell>
          <cell r="V2856">
            <v>20</v>
          </cell>
          <cell r="W2856">
            <v>0</v>
          </cell>
          <cell r="X2856">
            <v>0</v>
          </cell>
          <cell r="Y2856">
            <v>0</v>
          </cell>
          <cell r="AB2856">
            <v>0</v>
          </cell>
        </row>
        <row r="2857">
          <cell r="G2857">
            <v>710174055</v>
          </cell>
          <cell r="H2857" t="str">
            <v>710262469</v>
          </cell>
          <cell r="I2857" t="str">
            <v>Súkr. ZŠ s MŠ British International School Bratislava ako org. zložka Súkr. spoj. školy - predprimárne vzdelávanie</v>
          </cell>
          <cell r="J2857" t="str">
            <v>Bratislavský</v>
          </cell>
          <cell r="K2857" t="str">
            <v>Bratislava IV</v>
          </cell>
          <cell r="L2857" t="str">
            <v>84102</v>
          </cell>
          <cell r="M2857" t="str">
            <v>Bratislava-Dúbravka</v>
          </cell>
          <cell r="N2857" t="str">
            <v>J. Valašťana Dolinského 1</v>
          </cell>
          <cell r="O2857" t="str">
            <v>529389</v>
          </cell>
          <cell r="P2857" t="str">
            <v>NS</v>
          </cell>
          <cell r="Q2857">
            <v>0</v>
          </cell>
          <cell r="R2857">
            <v>0</v>
          </cell>
          <cell r="S2857">
            <v>0</v>
          </cell>
          <cell r="V2857">
            <v>0</v>
          </cell>
          <cell r="W2857">
            <v>0</v>
          </cell>
          <cell r="X2857">
            <v>0</v>
          </cell>
          <cell r="Y2857">
            <v>0</v>
          </cell>
          <cell r="AB2857">
            <v>0</v>
          </cell>
        </row>
        <row r="2858">
          <cell r="G2858">
            <v>710202300</v>
          </cell>
          <cell r="H2858" t="str">
            <v>042261121</v>
          </cell>
          <cell r="I2858" t="str">
            <v>Súkromná materská škola Cambridge International School, ako organizačná zložka Súkromnej spojenej školy Cambridge Inernational School</v>
          </cell>
          <cell r="J2858" t="str">
            <v>Bratislavský</v>
          </cell>
          <cell r="K2858" t="str">
            <v>Bratislava I</v>
          </cell>
          <cell r="L2858" t="str">
            <v>81104</v>
          </cell>
          <cell r="M2858" t="str">
            <v>Bratislava-Staré Mesto</v>
          </cell>
          <cell r="N2858" t="str">
            <v>Úprkova 3</v>
          </cell>
          <cell r="O2858" t="str">
            <v>528595</v>
          </cell>
          <cell r="P2858" t="str">
            <v>NS</v>
          </cell>
          <cell r="Q2858">
            <v>0</v>
          </cell>
          <cell r="R2858">
            <v>13</v>
          </cell>
          <cell r="S2858">
            <v>0</v>
          </cell>
          <cell r="V2858">
            <v>13</v>
          </cell>
          <cell r="W2858">
            <v>0</v>
          </cell>
          <cell r="X2858">
            <v>0</v>
          </cell>
          <cell r="Y2858">
            <v>0</v>
          </cell>
          <cell r="AB2858">
            <v>0</v>
          </cell>
        </row>
        <row r="2859">
          <cell r="G2859">
            <v>36064751</v>
          </cell>
          <cell r="H2859" t="str">
            <v>090000040</v>
          </cell>
          <cell r="I2859" t="str">
            <v>Súkromná materská škola</v>
          </cell>
          <cell r="J2859" t="str">
            <v>Bratislavský</v>
          </cell>
          <cell r="K2859" t="str">
            <v>Senec</v>
          </cell>
          <cell r="L2859" t="str">
            <v>90301</v>
          </cell>
          <cell r="M2859" t="str">
            <v>Senec</v>
          </cell>
          <cell r="N2859" t="str">
            <v>Fándlyho 21</v>
          </cell>
          <cell r="O2859" t="str">
            <v>508217</v>
          </cell>
          <cell r="P2859" t="str">
            <v>PS</v>
          </cell>
          <cell r="Q2859">
            <v>0</v>
          </cell>
          <cell r="R2859">
            <v>5</v>
          </cell>
          <cell r="S2859">
            <v>0</v>
          </cell>
          <cell r="V2859">
            <v>5</v>
          </cell>
          <cell r="W2859">
            <v>0</v>
          </cell>
          <cell r="X2859">
            <v>0</v>
          </cell>
          <cell r="Y2859">
            <v>0</v>
          </cell>
          <cell r="AB2859">
            <v>0</v>
          </cell>
        </row>
        <row r="2860">
          <cell r="G2860">
            <v>42015430</v>
          </cell>
          <cell r="H2860" t="str">
            <v>036119644</v>
          </cell>
          <cell r="I2860" t="str">
            <v>Súkromná materská škola</v>
          </cell>
          <cell r="J2860" t="str">
            <v>Trenčiansky</v>
          </cell>
          <cell r="K2860" t="str">
            <v>Nové Mesto nad Váhom</v>
          </cell>
          <cell r="L2860" t="str">
            <v>91621</v>
          </cell>
          <cell r="M2860" t="str">
            <v>Čachtice</v>
          </cell>
          <cell r="N2860" t="str">
            <v>Malinovského 882</v>
          </cell>
          <cell r="O2860" t="str">
            <v>505901</v>
          </cell>
          <cell r="P2860" t="str">
            <v>PS</v>
          </cell>
          <cell r="Q2860">
            <v>0</v>
          </cell>
          <cell r="R2860">
            <v>36</v>
          </cell>
          <cell r="S2860">
            <v>0</v>
          </cell>
          <cell r="V2860">
            <v>36</v>
          </cell>
          <cell r="W2860">
            <v>0</v>
          </cell>
          <cell r="X2860">
            <v>0</v>
          </cell>
          <cell r="Y2860">
            <v>0</v>
          </cell>
          <cell r="AB2860">
            <v>0</v>
          </cell>
        </row>
        <row r="2861">
          <cell r="G2861">
            <v>36130516</v>
          </cell>
          <cell r="H2861" t="str">
            <v>037662635</v>
          </cell>
          <cell r="I2861" t="str">
            <v>Súkromná materská škola</v>
          </cell>
          <cell r="J2861" t="str">
            <v>Trenčiansky</v>
          </cell>
          <cell r="K2861" t="str">
            <v>Trenčín</v>
          </cell>
          <cell r="L2861" t="str">
            <v>91101</v>
          </cell>
          <cell r="M2861" t="str">
            <v>Trenčín</v>
          </cell>
          <cell r="N2861" t="str">
            <v>Janka Kráľa 14</v>
          </cell>
          <cell r="O2861" t="str">
            <v>505820</v>
          </cell>
          <cell r="P2861" t="str">
            <v>PS</v>
          </cell>
          <cell r="Q2861">
            <v>0</v>
          </cell>
          <cell r="R2861">
            <v>4</v>
          </cell>
          <cell r="S2861">
            <v>0</v>
          </cell>
          <cell r="V2861">
            <v>4</v>
          </cell>
          <cell r="W2861">
            <v>0</v>
          </cell>
          <cell r="X2861">
            <v>0</v>
          </cell>
          <cell r="Y2861">
            <v>0</v>
          </cell>
          <cell r="AB2861">
            <v>0</v>
          </cell>
        </row>
        <row r="2862">
          <cell r="G2862">
            <v>30196973</v>
          </cell>
          <cell r="H2862" t="str">
            <v>031923518</v>
          </cell>
          <cell r="I2862" t="str">
            <v>Súkromná materská škola</v>
          </cell>
          <cell r="J2862" t="str">
            <v>Banskobystrický</v>
          </cell>
          <cell r="K2862" t="str">
            <v>Banská Štiavnica</v>
          </cell>
          <cell r="L2862" t="str">
            <v>96901</v>
          </cell>
          <cell r="M2862" t="str">
            <v>Banská Štiavnica</v>
          </cell>
          <cell r="N2862" t="str">
            <v>Dolná ružová 22</v>
          </cell>
          <cell r="O2862" t="str">
            <v>516643</v>
          </cell>
          <cell r="P2862" t="str">
            <v>PS</v>
          </cell>
          <cell r="Q2862">
            <v>0</v>
          </cell>
          <cell r="R2862">
            <v>7</v>
          </cell>
          <cell r="S2862">
            <v>0</v>
          </cell>
          <cell r="V2862">
            <v>7</v>
          </cell>
          <cell r="W2862">
            <v>0</v>
          </cell>
          <cell r="X2862">
            <v>0</v>
          </cell>
          <cell r="Y2862">
            <v>0</v>
          </cell>
          <cell r="AB2862">
            <v>0</v>
          </cell>
        </row>
        <row r="2863">
          <cell r="G2863">
            <v>710144157</v>
          </cell>
          <cell r="H2863" t="str">
            <v>710170122</v>
          </cell>
          <cell r="I2863" t="str">
            <v>Súkromná základná škola s materskou školou ako organizačná zložka Súkromnej spojenej školy - predprimárne vzdelávanie</v>
          </cell>
          <cell r="J2863" t="str">
            <v>Banskobystrický</v>
          </cell>
          <cell r="K2863" t="str">
            <v>Žiar nad Hronom</v>
          </cell>
          <cell r="L2863" t="str">
            <v>96701</v>
          </cell>
          <cell r="M2863" t="str">
            <v>Kremnica</v>
          </cell>
          <cell r="N2863" t="str">
            <v>Angyalova ulica 417/31</v>
          </cell>
          <cell r="O2863" t="str">
            <v>516970</v>
          </cell>
          <cell r="P2863" t="str">
            <v>NS</v>
          </cell>
          <cell r="Q2863">
            <v>0</v>
          </cell>
          <cell r="R2863">
            <v>4</v>
          </cell>
          <cell r="S2863">
            <v>0</v>
          </cell>
          <cell r="V2863">
            <v>4</v>
          </cell>
          <cell r="W2863">
            <v>0</v>
          </cell>
          <cell r="X2863">
            <v>12</v>
          </cell>
          <cell r="Y2863">
            <v>0</v>
          </cell>
          <cell r="AB2863">
            <v>12</v>
          </cell>
        </row>
        <row r="2864">
          <cell r="G2864">
            <v>30794471</v>
          </cell>
          <cell r="H2864" t="str">
            <v>031406025</v>
          </cell>
          <cell r="I2864" t="str">
            <v>Súkromná materská škola</v>
          </cell>
          <cell r="J2864" t="str">
            <v>Bratislavský</v>
          </cell>
          <cell r="K2864" t="str">
            <v>Bratislava IV</v>
          </cell>
          <cell r="L2864" t="str">
            <v>84101</v>
          </cell>
          <cell r="M2864" t="str">
            <v>Bratislava-Dúbravka</v>
          </cell>
          <cell r="N2864" t="str">
            <v>Bazovského 2</v>
          </cell>
          <cell r="O2864" t="str">
            <v>529389</v>
          </cell>
          <cell r="P2864" t="str">
            <v>PS</v>
          </cell>
          <cell r="Q2864">
            <v>0</v>
          </cell>
          <cell r="R2864">
            <v>15</v>
          </cell>
          <cell r="S2864">
            <v>0</v>
          </cell>
          <cell r="V2864">
            <v>15</v>
          </cell>
          <cell r="W2864">
            <v>0</v>
          </cell>
          <cell r="X2864">
            <v>0</v>
          </cell>
          <cell r="Y2864">
            <v>0</v>
          </cell>
          <cell r="AB2864">
            <v>0</v>
          </cell>
        </row>
        <row r="2865">
          <cell r="G2865">
            <v>31768440</v>
          </cell>
          <cell r="H2865" t="str">
            <v>040245608</v>
          </cell>
          <cell r="I2865" t="str">
            <v>Súkromná materská škola</v>
          </cell>
          <cell r="J2865" t="str">
            <v>Bratislavský</v>
          </cell>
          <cell r="K2865" t="str">
            <v>Bratislava I</v>
          </cell>
          <cell r="L2865" t="str">
            <v>81106</v>
          </cell>
          <cell r="M2865" t="str">
            <v>Bratislava-Staré Mesto</v>
          </cell>
          <cell r="N2865" t="str">
            <v>Drevená 4</v>
          </cell>
          <cell r="O2865" t="str">
            <v>528595</v>
          </cell>
          <cell r="P2865" t="str">
            <v>PS</v>
          </cell>
          <cell r="R2865">
            <v>4</v>
          </cell>
          <cell r="V2865">
            <v>4</v>
          </cell>
          <cell r="X2865">
            <v>0</v>
          </cell>
          <cell r="AB2865">
            <v>0</v>
          </cell>
        </row>
        <row r="2866">
          <cell r="G2866">
            <v>710213107</v>
          </cell>
          <cell r="H2866" t="str">
            <v>031029141</v>
          </cell>
          <cell r="I2866" t="str">
            <v>Súkromná materská škola Slniečko</v>
          </cell>
          <cell r="J2866" t="str">
            <v>Banskobystrický</v>
          </cell>
          <cell r="K2866" t="str">
            <v>Zvolen</v>
          </cell>
          <cell r="L2866" t="str">
            <v>96001</v>
          </cell>
          <cell r="M2866" t="str">
            <v>Zvolen</v>
          </cell>
          <cell r="N2866" t="str">
            <v>Hurbanova 15</v>
          </cell>
          <cell r="O2866" t="str">
            <v>518158</v>
          </cell>
          <cell r="P2866" t="str">
            <v>NS</v>
          </cell>
          <cell r="Q2866">
            <v>0</v>
          </cell>
          <cell r="R2866">
            <v>6</v>
          </cell>
          <cell r="S2866">
            <v>0</v>
          </cell>
          <cell r="V2866">
            <v>6</v>
          </cell>
          <cell r="W2866">
            <v>0</v>
          </cell>
          <cell r="X2866">
            <v>0</v>
          </cell>
          <cell r="Y2866">
            <v>0</v>
          </cell>
          <cell r="AB2866">
            <v>0</v>
          </cell>
        </row>
        <row r="2867">
          <cell r="G2867">
            <v>710213875</v>
          </cell>
          <cell r="H2867" t="str">
            <v>036418137</v>
          </cell>
          <cell r="I2867" t="str">
            <v>Súkromná materská škola Prvá SMŠ</v>
          </cell>
          <cell r="J2867" t="str">
            <v>Žilinský</v>
          </cell>
          <cell r="K2867" t="str">
            <v>Martin</v>
          </cell>
          <cell r="L2867" t="str">
            <v>03601</v>
          </cell>
          <cell r="M2867" t="str">
            <v>Martin</v>
          </cell>
          <cell r="N2867" t="str">
            <v>Ul. Zvolenská 32</v>
          </cell>
          <cell r="O2867" t="str">
            <v>512036</v>
          </cell>
          <cell r="P2867" t="str">
            <v>NS</v>
          </cell>
          <cell r="Q2867">
            <v>0</v>
          </cell>
          <cell r="R2867">
            <v>30</v>
          </cell>
          <cell r="S2867">
            <v>0</v>
          </cell>
          <cell r="V2867">
            <v>30</v>
          </cell>
          <cell r="W2867">
            <v>0</v>
          </cell>
          <cell r="X2867">
            <v>0</v>
          </cell>
          <cell r="Y2867">
            <v>0</v>
          </cell>
          <cell r="AB2867">
            <v>0</v>
          </cell>
        </row>
        <row r="2868">
          <cell r="G2868">
            <v>30796016</v>
          </cell>
          <cell r="H2868" t="str">
            <v>090000041</v>
          </cell>
          <cell r="I2868" t="str">
            <v>Súkromná materská škola</v>
          </cell>
          <cell r="J2868" t="str">
            <v>Bratislavský</v>
          </cell>
          <cell r="K2868" t="str">
            <v>Senec</v>
          </cell>
          <cell r="L2868" t="str">
            <v>90301</v>
          </cell>
          <cell r="M2868" t="str">
            <v>Senec</v>
          </cell>
          <cell r="N2868" t="str">
            <v>m. č. Svätý Martin 3</v>
          </cell>
          <cell r="O2868" t="str">
            <v>508217</v>
          </cell>
          <cell r="P2868" t="str">
            <v>PS</v>
          </cell>
          <cell r="Q2868">
            <v>0</v>
          </cell>
          <cell r="R2868">
            <v>6</v>
          </cell>
          <cell r="S2868">
            <v>0</v>
          </cell>
          <cell r="V2868">
            <v>6</v>
          </cell>
          <cell r="W2868">
            <v>0</v>
          </cell>
          <cell r="X2868">
            <v>0</v>
          </cell>
          <cell r="Y2868">
            <v>0</v>
          </cell>
          <cell r="AB2868">
            <v>0</v>
          </cell>
        </row>
        <row r="2869">
          <cell r="G2869">
            <v>710218680</v>
          </cell>
          <cell r="H2869" t="str">
            <v>040646149</v>
          </cell>
          <cell r="I2869" t="str">
            <v>Súkromná materská škola</v>
          </cell>
          <cell r="J2869" t="str">
            <v>Bratislavský</v>
          </cell>
          <cell r="K2869" t="str">
            <v>Bratislava V</v>
          </cell>
          <cell r="L2869" t="str">
            <v>85101</v>
          </cell>
          <cell r="M2869" t="str">
            <v>Bratislava-Petržalka</v>
          </cell>
          <cell r="N2869" t="str">
            <v>Nobelovo nám. 9</v>
          </cell>
          <cell r="O2869" t="str">
            <v>529460</v>
          </cell>
          <cell r="P2869" t="str">
            <v>NS</v>
          </cell>
          <cell r="Q2869">
            <v>0</v>
          </cell>
          <cell r="R2869">
            <v>8</v>
          </cell>
          <cell r="S2869">
            <v>0</v>
          </cell>
          <cell r="V2869">
            <v>8</v>
          </cell>
          <cell r="W2869">
            <v>0</v>
          </cell>
          <cell r="X2869">
            <v>0</v>
          </cell>
          <cell r="Y2869">
            <v>0</v>
          </cell>
          <cell r="AB2869">
            <v>0</v>
          </cell>
        </row>
        <row r="2870">
          <cell r="G2870">
            <v>710215894</v>
          </cell>
          <cell r="H2870" t="str">
            <v>037797409</v>
          </cell>
          <cell r="I2870" t="str">
            <v>Súkromná materská škola Centra pre rodinu</v>
          </cell>
          <cell r="J2870" t="str">
            <v>Prešovský</v>
          </cell>
          <cell r="K2870" t="str">
            <v>Poprad</v>
          </cell>
          <cell r="L2870" t="str">
            <v>05801</v>
          </cell>
          <cell r="M2870" t="str">
            <v>Poprad</v>
          </cell>
          <cell r="N2870" t="str">
            <v>Tajovského ulica 3015/20</v>
          </cell>
          <cell r="O2870" t="str">
            <v>523381</v>
          </cell>
          <cell r="P2870" t="str">
            <v>NS</v>
          </cell>
          <cell r="Q2870">
            <v>0</v>
          </cell>
          <cell r="R2870">
            <v>24</v>
          </cell>
          <cell r="S2870">
            <v>0</v>
          </cell>
          <cell r="V2870">
            <v>24</v>
          </cell>
          <cell r="W2870">
            <v>0</v>
          </cell>
          <cell r="X2870">
            <v>0</v>
          </cell>
          <cell r="Y2870">
            <v>0</v>
          </cell>
          <cell r="AB2870">
            <v>0</v>
          </cell>
        </row>
        <row r="2871">
          <cell r="G2871">
            <v>710216726</v>
          </cell>
          <cell r="H2871" t="str">
            <v>035893991</v>
          </cell>
          <cell r="I2871" t="str">
            <v>Súkromná materská škola GALILEO SCHOOL</v>
          </cell>
          <cell r="J2871" t="str">
            <v>Bratislavský</v>
          </cell>
          <cell r="K2871" t="str">
            <v>Bratislava II</v>
          </cell>
          <cell r="L2871" t="str">
            <v>82107</v>
          </cell>
          <cell r="M2871" t="str">
            <v>Bratislava-Podunajské Biskupice</v>
          </cell>
          <cell r="N2871" t="str">
            <v>Dudvážska 6</v>
          </cell>
          <cell r="O2871" t="str">
            <v>529311</v>
          </cell>
          <cell r="P2871" t="str">
            <v>NS</v>
          </cell>
          <cell r="Q2871">
            <v>0</v>
          </cell>
          <cell r="R2871">
            <v>50</v>
          </cell>
          <cell r="S2871">
            <v>0</v>
          </cell>
          <cell r="V2871">
            <v>50</v>
          </cell>
          <cell r="W2871">
            <v>0</v>
          </cell>
          <cell r="X2871">
            <v>0</v>
          </cell>
          <cell r="Y2871">
            <v>0</v>
          </cell>
          <cell r="AB2871">
            <v>0</v>
          </cell>
        </row>
        <row r="2872">
          <cell r="G2872">
            <v>710175566</v>
          </cell>
          <cell r="H2872" t="str">
            <v>037878069</v>
          </cell>
          <cell r="I2872" t="str">
            <v>Súkromná materská škola Tobiáš</v>
          </cell>
          <cell r="J2872" t="str">
            <v>Prešovský</v>
          </cell>
          <cell r="K2872" t="str">
            <v>Prešov</v>
          </cell>
          <cell r="L2872" t="str">
            <v>08005</v>
          </cell>
          <cell r="M2872" t="str">
            <v>Prešov</v>
          </cell>
          <cell r="N2872" t="str">
            <v>Solivarská 60</v>
          </cell>
          <cell r="O2872" t="str">
            <v>524140</v>
          </cell>
          <cell r="P2872" t="str">
            <v>NS</v>
          </cell>
          <cell r="Q2872">
            <v>0</v>
          </cell>
          <cell r="R2872">
            <v>33</v>
          </cell>
          <cell r="S2872">
            <v>0</v>
          </cell>
          <cell r="V2872">
            <v>33</v>
          </cell>
          <cell r="W2872">
            <v>0</v>
          </cell>
          <cell r="X2872">
            <v>11</v>
          </cell>
          <cell r="Y2872">
            <v>0</v>
          </cell>
          <cell r="AB2872">
            <v>11</v>
          </cell>
        </row>
        <row r="2873">
          <cell r="G2873">
            <v>710216297</v>
          </cell>
          <cell r="H2873" t="str">
            <v>036084573</v>
          </cell>
          <cell r="I2873" t="str">
            <v>Súkromná materská škola</v>
          </cell>
          <cell r="J2873" t="str">
            <v>Trnavský</v>
          </cell>
          <cell r="K2873" t="str">
            <v>Trnava</v>
          </cell>
          <cell r="L2873" t="str">
            <v>91705</v>
          </cell>
          <cell r="M2873" t="str">
            <v>Trnava</v>
          </cell>
          <cell r="N2873" t="str">
            <v>Dedinská 27</v>
          </cell>
          <cell r="O2873" t="str">
            <v>506745</v>
          </cell>
          <cell r="P2873" t="str">
            <v>NS</v>
          </cell>
          <cell r="Q2873">
            <v>0</v>
          </cell>
          <cell r="R2873">
            <v>12</v>
          </cell>
          <cell r="S2873">
            <v>0</v>
          </cell>
          <cell r="V2873">
            <v>12</v>
          </cell>
          <cell r="W2873">
            <v>0</v>
          </cell>
          <cell r="X2873">
            <v>0</v>
          </cell>
          <cell r="Y2873">
            <v>0</v>
          </cell>
          <cell r="AB2873">
            <v>0</v>
          </cell>
        </row>
        <row r="2874">
          <cell r="G2874">
            <v>42060133</v>
          </cell>
          <cell r="H2874" t="str">
            <v>090000077</v>
          </cell>
          <cell r="I2874" t="str">
            <v>Súkromná materská škola</v>
          </cell>
          <cell r="J2874" t="str">
            <v>Žilinský</v>
          </cell>
          <cell r="K2874" t="str">
            <v>Martin</v>
          </cell>
          <cell r="L2874" t="str">
            <v>03601</v>
          </cell>
          <cell r="M2874" t="str">
            <v>Martin</v>
          </cell>
          <cell r="N2874" t="str">
            <v>Východná 18</v>
          </cell>
          <cell r="O2874" t="str">
            <v>512036</v>
          </cell>
          <cell r="P2874" t="str">
            <v>PS</v>
          </cell>
          <cell r="Q2874">
            <v>0</v>
          </cell>
          <cell r="R2874">
            <v>32</v>
          </cell>
          <cell r="S2874">
            <v>0</v>
          </cell>
          <cell r="V2874">
            <v>32</v>
          </cell>
          <cell r="W2874">
            <v>0</v>
          </cell>
          <cell r="X2874">
            <v>0</v>
          </cell>
          <cell r="Y2874">
            <v>0</v>
          </cell>
          <cell r="AB2874">
            <v>0</v>
          </cell>
        </row>
        <row r="2875">
          <cell r="G2875">
            <v>42027667</v>
          </cell>
          <cell r="H2875" t="str">
            <v>037941593</v>
          </cell>
          <cell r="I2875" t="str">
            <v>Súkromná materská škola AURA</v>
          </cell>
          <cell r="J2875" t="str">
            <v>Prešovský</v>
          </cell>
          <cell r="K2875" t="str">
            <v>Humenné</v>
          </cell>
          <cell r="L2875" t="str">
            <v>06601</v>
          </cell>
          <cell r="M2875" t="str">
            <v>Humenné</v>
          </cell>
          <cell r="N2875" t="str">
            <v>Třebíčska 13</v>
          </cell>
          <cell r="O2875" t="str">
            <v>520004</v>
          </cell>
          <cell r="P2875" t="str">
            <v>PS</v>
          </cell>
          <cell r="Q2875">
            <v>0</v>
          </cell>
          <cell r="R2875">
            <v>7</v>
          </cell>
          <cell r="S2875">
            <v>0</v>
          </cell>
          <cell r="V2875">
            <v>7</v>
          </cell>
          <cell r="W2875">
            <v>0</v>
          </cell>
          <cell r="X2875">
            <v>0</v>
          </cell>
          <cell r="Y2875">
            <v>0</v>
          </cell>
          <cell r="AB2875">
            <v>0</v>
          </cell>
        </row>
        <row r="2876">
          <cell r="G2876">
            <v>51169606</v>
          </cell>
          <cell r="H2876" t="str">
            <v>035549807</v>
          </cell>
          <cell r="I2876" t="str">
            <v>Súkromná materská škola</v>
          </cell>
          <cell r="J2876" t="str">
            <v>Košický</v>
          </cell>
          <cell r="K2876" t="str">
            <v>Košice I</v>
          </cell>
          <cell r="L2876" t="str">
            <v>04001</v>
          </cell>
          <cell r="M2876" t="str">
            <v>Košice-Staré Mesto</v>
          </cell>
          <cell r="N2876" t="str">
            <v>Jiskrova 3</v>
          </cell>
          <cell r="O2876" t="str">
            <v>598186</v>
          </cell>
          <cell r="P2876" t="str">
            <v>NS</v>
          </cell>
          <cell r="R2876">
            <v>14</v>
          </cell>
          <cell r="V2876">
            <v>14</v>
          </cell>
          <cell r="AB2876">
            <v>0</v>
          </cell>
        </row>
        <row r="2877">
          <cell r="G2877">
            <v>42032121</v>
          </cell>
          <cell r="H2877" t="str">
            <v>090000117</v>
          </cell>
          <cell r="I2877" t="str">
            <v>Súkromná materská škola</v>
          </cell>
          <cell r="J2877" t="str">
            <v>Prešovský</v>
          </cell>
          <cell r="K2877" t="str">
            <v>Humenné</v>
          </cell>
          <cell r="L2877" t="str">
            <v>06601</v>
          </cell>
          <cell r="M2877" t="str">
            <v>Humenné</v>
          </cell>
          <cell r="N2877" t="str">
            <v>Duchnovičova 26</v>
          </cell>
          <cell r="O2877" t="str">
            <v>520004</v>
          </cell>
          <cell r="P2877" t="str">
            <v>PS</v>
          </cell>
          <cell r="Q2877">
            <v>0</v>
          </cell>
          <cell r="R2877">
            <v>21</v>
          </cell>
          <cell r="S2877">
            <v>0</v>
          </cell>
          <cell r="V2877">
            <v>21</v>
          </cell>
          <cell r="W2877">
            <v>0</v>
          </cell>
          <cell r="X2877">
            <v>2</v>
          </cell>
          <cell r="Y2877">
            <v>0</v>
          </cell>
          <cell r="AB2877">
            <v>2</v>
          </cell>
        </row>
        <row r="2878">
          <cell r="G2878">
            <v>35572531</v>
          </cell>
          <cell r="H2878" t="str">
            <v>090000122</v>
          </cell>
          <cell r="I2878" t="str">
            <v>Súkromná materská škola</v>
          </cell>
          <cell r="J2878" t="str">
            <v>Košický</v>
          </cell>
          <cell r="K2878" t="str">
            <v>Košice I</v>
          </cell>
          <cell r="L2878" t="str">
            <v>04001</v>
          </cell>
          <cell r="M2878" t="str">
            <v>Košice-Staré Mesto</v>
          </cell>
          <cell r="N2878" t="str">
            <v>Tatranská 10</v>
          </cell>
          <cell r="O2878" t="str">
            <v>598186</v>
          </cell>
          <cell r="P2878" t="str">
            <v>PS</v>
          </cell>
          <cell r="Q2878">
            <v>0</v>
          </cell>
          <cell r="R2878">
            <v>20</v>
          </cell>
          <cell r="S2878">
            <v>0</v>
          </cell>
          <cell r="V2878">
            <v>20</v>
          </cell>
          <cell r="W2878">
            <v>0</v>
          </cell>
          <cell r="X2878">
            <v>0</v>
          </cell>
          <cell r="Y2878">
            <v>0</v>
          </cell>
          <cell r="AB2878">
            <v>0</v>
          </cell>
        </row>
        <row r="2879">
          <cell r="G2879">
            <v>710213166</v>
          </cell>
          <cell r="H2879" t="str">
            <v>037886606</v>
          </cell>
          <cell r="I2879" t="str">
            <v>Súkromná materská škola</v>
          </cell>
          <cell r="J2879" t="str">
            <v>Prešovský</v>
          </cell>
          <cell r="K2879" t="str">
            <v>Poprad</v>
          </cell>
          <cell r="L2879" t="str">
            <v>05801</v>
          </cell>
          <cell r="M2879" t="str">
            <v>Poprad</v>
          </cell>
          <cell r="N2879" t="str">
            <v>Ulica J. Tranovského 1283</v>
          </cell>
          <cell r="O2879" t="str">
            <v>523381</v>
          </cell>
          <cell r="P2879" t="str">
            <v>NS</v>
          </cell>
          <cell r="Q2879">
            <v>0</v>
          </cell>
          <cell r="R2879">
            <v>10</v>
          </cell>
          <cell r="S2879">
            <v>0</v>
          </cell>
          <cell r="V2879">
            <v>10</v>
          </cell>
          <cell r="W2879">
            <v>0</v>
          </cell>
          <cell r="X2879">
            <v>0</v>
          </cell>
          <cell r="Y2879">
            <v>0</v>
          </cell>
          <cell r="AB2879">
            <v>0</v>
          </cell>
        </row>
        <row r="2880">
          <cell r="G2880">
            <v>42034442</v>
          </cell>
          <cell r="H2880" t="str">
            <v>037946188</v>
          </cell>
          <cell r="I2880" t="str">
            <v>Súkromná materská škola Stella</v>
          </cell>
          <cell r="J2880" t="str">
            <v>Prešovský</v>
          </cell>
          <cell r="K2880" t="str">
            <v>Poprad</v>
          </cell>
          <cell r="L2880" t="str">
            <v>05801</v>
          </cell>
          <cell r="M2880" t="str">
            <v>Poprad</v>
          </cell>
          <cell r="N2880" t="str">
            <v>Jarná ulica 3168/13</v>
          </cell>
          <cell r="O2880" t="str">
            <v>523381</v>
          </cell>
          <cell r="P2880" t="str">
            <v>PS</v>
          </cell>
          <cell r="Q2880">
            <v>0</v>
          </cell>
          <cell r="R2880">
            <v>13</v>
          </cell>
          <cell r="S2880">
            <v>0</v>
          </cell>
          <cell r="V2880">
            <v>13</v>
          </cell>
          <cell r="W2880">
            <v>0</v>
          </cell>
          <cell r="X2880">
            <v>0</v>
          </cell>
          <cell r="Y2880">
            <v>0</v>
          </cell>
          <cell r="AB2880">
            <v>0</v>
          </cell>
        </row>
        <row r="2881">
          <cell r="G2881">
            <v>710202008</v>
          </cell>
          <cell r="H2881" t="str">
            <v>036431478</v>
          </cell>
          <cell r="I2881" t="str">
            <v>Súkromná materská škola "Ďatelinka"</v>
          </cell>
          <cell r="J2881" t="str">
            <v>Žilinský</v>
          </cell>
          <cell r="K2881" t="str">
            <v>Martin</v>
          </cell>
          <cell r="L2881" t="str">
            <v>03601</v>
          </cell>
          <cell r="M2881" t="str">
            <v>Martin</v>
          </cell>
          <cell r="N2881" t="str">
            <v>Bagarova 2C</v>
          </cell>
          <cell r="O2881" t="str">
            <v>512036</v>
          </cell>
          <cell r="P2881" t="str">
            <v>NS</v>
          </cell>
          <cell r="Q2881">
            <v>0</v>
          </cell>
          <cell r="R2881">
            <v>14</v>
          </cell>
          <cell r="S2881">
            <v>0</v>
          </cell>
          <cell r="V2881">
            <v>14</v>
          </cell>
          <cell r="W2881">
            <v>0</v>
          </cell>
          <cell r="X2881">
            <v>0</v>
          </cell>
          <cell r="Y2881">
            <v>0</v>
          </cell>
          <cell r="AB2881">
            <v>0</v>
          </cell>
        </row>
        <row r="2882">
          <cell r="G2882">
            <v>37980980</v>
          </cell>
          <cell r="H2882" t="str">
            <v>090000138</v>
          </cell>
          <cell r="I2882" t="str">
            <v>Súkromná materská škola</v>
          </cell>
          <cell r="J2882" t="str">
            <v>Žilinský</v>
          </cell>
          <cell r="K2882" t="str">
            <v>Martin</v>
          </cell>
          <cell r="L2882" t="str">
            <v>03601</v>
          </cell>
          <cell r="M2882" t="str">
            <v>Martin</v>
          </cell>
          <cell r="N2882" t="str">
            <v>P. Mudroňa 32</v>
          </cell>
          <cell r="O2882" t="str">
            <v>512036</v>
          </cell>
          <cell r="P2882" t="str">
            <v>PS</v>
          </cell>
          <cell r="Q2882">
            <v>0</v>
          </cell>
          <cell r="R2882">
            <v>11</v>
          </cell>
          <cell r="S2882">
            <v>0</v>
          </cell>
          <cell r="V2882">
            <v>11</v>
          </cell>
          <cell r="W2882">
            <v>0</v>
          </cell>
          <cell r="X2882">
            <v>0</v>
          </cell>
          <cell r="Y2882">
            <v>0</v>
          </cell>
          <cell r="AB2882">
            <v>0</v>
          </cell>
        </row>
        <row r="2883">
          <cell r="G2883">
            <v>37981927</v>
          </cell>
          <cell r="H2883" t="str">
            <v>090000131</v>
          </cell>
          <cell r="I2883" t="str">
            <v>Súkromná materská škola</v>
          </cell>
          <cell r="J2883" t="str">
            <v>Žilinský</v>
          </cell>
          <cell r="K2883" t="str">
            <v>Martin</v>
          </cell>
          <cell r="L2883" t="str">
            <v>03601</v>
          </cell>
          <cell r="M2883" t="str">
            <v>Martin</v>
          </cell>
          <cell r="N2883" t="str">
            <v>Jesenského 10246/1A</v>
          </cell>
          <cell r="O2883" t="str">
            <v>512036</v>
          </cell>
          <cell r="P2883" t="str">
            <v>PS</v>
          </cell>
          <cell r="Q2883">
            <v>0</v>
          </cell>
          <cell r="R2883">
            <v>14</v>
          </cell>
          <cell r="S2883">
            <v>0</v>
          </cell>
          <cell r="V2883">
            <v>14</v>
          </cell>
          <cell r="W2883">
            <v>0</v>
          </cell>
          <cell r="X2883">
            <v>0</v>
          </cell>
          <cell r="Y2883">
            <v>0</v>
          </cell>
          <cell r="AB2883">
            <v>0</v>
          </cell>
        </row>
        <row r="2884">
          <cell r="G2884">
            <v>710212640</v>
          </cell>
          <cell r="H2884" t="str">
            <v>040788989</v>
          </cell>
          <cell r="I2884" t="str">
            <v>Súkromná materská škola</v>
          </cell>
          <cell r="J2884" t="str">
            <v>Bratislavský</v>
          </cell>
          <cell r="K2884" t="str">
            <v>Bratislava I</v>
          </cell>
          <cell r="L2884" t="str">
            <v>81104</v>
          </cell>
          <cell r="M2884" t="str">
            <v>Bratislava-Staré Mesto</v>
          </cell>
          <cell r="N2884" t="str">
            <v>Drotárska cesta 48</v>
          </cell>
          <cell r="O2884" t="str">
            <v>528595</v>
          </cell>
          <cell r="P2884" t="str">
            <v>NS</v>
          </cell>
          <cell r="Q2884">
            <v>0</v>
          </cell>
          <cell r="R2884">
            <v>6</v>
          </cell>
          <cell r="S2884">
            <v>0</v>
          </cell>
          <cell r="V2884">
            <v>6</v>
          </cell>
          <cell r="W2884">
            <v>0</v>
          </cell>
          <cell r="X2884">
            <v>0</v>
          </cell>
          <cell r="Y2884">
            <v>0</v>
          </cell>
          <cell r="AB2884">
            <v>0</v>
          </cell>
        </row>
        <row r="2885">
          <cell r="G2885">
            <v>710212747</v>
          </cell>
          <cell r="H2885" t="str">
            <v>041652932</v>
          </cell>
          <cell r="I2885" t="str">
            <v>Súkromná materská škola</v>
          </cell>
          <cell r="J2885" t="str">
            <v>Banskobystrický</v>
          </cell>
          <cell r="K2885" t="str">
            <v>Krupina</v>
          </cell>
          <cell r="L2885" t="str">
            <v>96301</v>
          </cell>
          <cell r="M2885" t="str">
            <v>Krupina</v>
          </cell>
          <cell r="N2885" t="str">
            <v>Školská 2344</v>
          </cell>
          <cell r="O2885" t="str">
            <v>518557</v>
          </cell>
          <cell r="P2885" t="str">
            <v>NS</v>
          </cell>
          <cell r="Q2885">
            <v>0</v>
          </cell>
          <cell r="R2885">
            <v>9</v>
          </cell>
          <cell r="S2885">
            <v>0</v>
          </cell>
          <cell r="V2885">
            <v>9</v>
          </cell>
          <cell r="W2885">
            <v>0</v>
          </cell>
          <cell r="X2885">
            <v>0</v>
          </cell>
          <cell r="Y2885">
            <v>0</v>
          </cell>
          <cell r="AB2885">
            <v>0</v>
          </cell>
        </row>
        <row r="2886">
          <cell r="G2886">
            <v>42254477</v>
          </cell>
          <cell r="H2886" t="str">
            <v>035923890</v>
          </cell>
          <cell r="I2886" t="str">
            <v>Súkromná materská škola</v>
          </cell>
          <cell r="J2886" t="str">
            <v>Bratislavský</v>
          </cell>
          <cell r="K2886" t="str">
            <v>Bratislava III</v>
          </cell>
          <cell r="L2886" t="str">
            <v>83103</v>
          </cell>
          <cell r="M2886" t="str">
            <v>Bratislava-Nové Mesto</v>
          </cell>
          <cell r="N2886" t="str">
            <v>Česká 10</v>
          </cell>
          <cell r="O2886" t="str">
            <v>529346</v>
          </cell>
          <cell r="P2886" t="str">
            <v>PS</v>
          </cell>
          <cell r="Q2886">
            <v>0</v>
          </cell>
          <cell r="R2886">
            <v>28</v>
          </cell>
          <cell r="S2886">
            <v>0</v>
          </cell>
          <cell r="V2886">
            <v>28</v>
          </cell>
          <cell r="W2886">
            <v>0</v>
          </cell>
          <cell r="X2886">
            <v>0</v>
          </cell>
          <cell r="Y2886">
            <v>0</v>
          </cell>
          <cell r="AB2886">
            <v>0</v>
          </cell>
        </row>
        <row r="2887">
          <cell r="G2887">
            <v>30799945</v>
          </cell>
          <cell r="H2887" t="str">
            <v>090000283</v>
          </cell>
          <cell r="I2887" t="str">
            <v>Súkromná materská škola</v>
          </cell>
          <cell r="J2887" t="str">
            <v>Bratislavský</v>
          </cell>
          <cell r="K2887" t="str">
            <v>Bratislava IV</v>
          </cell>
          <cell r="L2887" t="str">
            <v>84101</v>
          </cell>
          <cell r="M2887" t="str">
            <v>Bratislava-Dúbravka</v>
          </cell>
          <cell r="N2887" t="str">
            <v>Bilíkova 34</v>
          </cell>
          <cell r="O2887" t="str">
            <v>529389</v>
          </cell>
          <cell r="P2887" t="str">
            <v>PS</v>
          </cell>
          <cell r="R2887">
            <v>4</v>
          </cell>
          <cell r="V2887">
            <v>4</v>
          </cell>
          <cell r="AB2887">
            <v>0</v>
          </cell>
        </row>
        <row r="2888">
          <cell r="G2888">
            <v>710213093</v>
          </cell>
          <cell r="H2888" t="str">
            <v>037954601</v>
          </cell>
          <cell r="I2888" t="str">
            <v>Súkromná materská škola Domček n.o.</v>
          </cell>
          <cell r="J2888" t="str">
            <v>Banskobystrický</v>
          </cell>
          <cell r="K2888" t="str">
            <v>Zvolen</v>
          </cell>
          <cell r="L2888" t="str">
            <v>96001</v>
          </cell>
          <cell r="M2888" t="str">
            <v>Zvolen</v>
          </cell>
          <cell r="N2888" t="str">
            <v>Hodžova 1186/5</v>
          </cell>
          <cell r="O2888" t="str">
            <v>518158</v>
          </cell>
          <cell r="P2888" t="str">
            <v>NS</v>
          </cell>
          <cell r="Q2888">
            <v>0</v>
          </cell>
          <cell r="R2888">
            <v>5</v>
          </cell>
          <cell r="S2888">
            <v>0</v>
          </cell>
          <cell r="V2888">
            <v>5</v>
          </cell>
          <cell r="W2888">
            <v>0</v>
          </cell>
          <cell r="X2888">
            <v>0</v>
          </cell>
          <cell r="Y2888">
            <v>0</v>
          </cell>
          <cell r="AB2888">
            <v>0</v>
          </cell>
        </row>
        <row r="2889">
          <cell r="G2889">
            <v>710213182</v>
          </cell>
          <cell r="H2889" t="str">
            <v>036084581</v>
          </cell>
          <cell r="I2889" t="str">
            <v>Súkromná materská škola Slniečko</v>
          </cell>
          <cell r="J2889" t="str">
            <v>Trnavský</v>
          </cell>
          <cell r="K2889" t="str">
            <v>Skalica</v>
          </cell>
          <cell r="L2889" t="str">
            <v>90901</v>
          </cell>
          <cell r="M2889" t="str">
            <v>Skalica</v>
          </cell>
          <cell r="N2889" t="str">
            <v>Pod Kalváriou 22</v>
          </cell>
          <cell r="O2889" t="str">
            <v>504815</v>
          </cell>
          <cell r="P2889" t="str">
            <v>NS</v>
          </cell>
          <cell r="R2889">
            <v>24</v>
          </cell>
          <cell r="V2889">
            <v>24</v>
          </cell>
          <cell r="X2889">
            <v>0</v>
          </cell>
          <cell r="AB2889">
            <v>0</v>
          </cell>
        </row>
        <row r="2890">
          <cell r="G2890">
            <v>42130824</v>
          </cell>
          <cell r="H2890" t="str">
            <v>090000153</v>
          </cell>
          <cell r="I2890" t="str">
            <v>Súkromná materská škola</v>
          </cell>
          <cell r="J2890" t="str">
            <v>Bratislavský</v>
          </cell>
          <cell r="K2890" t="str">
            <v>Bratislava II</v>
          </cell>
          <cell r="L2890" t="str">
            <v>82102</v>
          </cell>
          <cell r="M2890" t="str">
            <v>Bratislava-Ružinov</v>
          </cell>
          <cell r="N2890" t="str">
            <v>Stálicová 2</v>
          </cell>
          <cell r="O2890" t="str">
            <v>529320</v>
          </cell>
          <cell r="P2890" t="str">
            <v>PS</v>
          </cell>
          <cell r="Q2890">
            <v>0</v>
          </cell>
          <cell r="R2890">
            <v>3</v>
          </cell>
          <cell r="S2890">
            <v>0</v>
          </cell>
          <cell r="V2890">
            <v>3</v>
          </cell>
          <cell r="W2890">
            <v>0</v>
          </cell>
          <cell r="X2890">
            <v>0</v>
          </cell>
          <cell r="Y2890">
            <v>0</v>
          </cell>
          <cell r="AB2890">
            <v>0</v>
          </cell>
        </row>
        <row r="2891">
          <cell r="G2891">
            <v>42020042</v>
          </cell>
          <cell r="H2891" t="str">
            <v>090000159</v>
          </cell>
          <cell r="I2891" t="str">
            <v>Súkromná materská škola</v>
          </cell>
          <cell r="J2891" t="str">
            <v>Trenčiansky</v>
          </cell>
          <cell r="K2891" t="str">
            <v>Trenčín</v>
          </cell>
          <cell r="L2891" t="str">
            <v>91105</v>
          </cell>
          <cell r="M2891" t="str">
            <v>Trenčín</v>
          </cell>
          <cell r="N2891" t="str">
            <v>Orechovská 7/14</v>
          </cell>
          <cell r="O2891" t="str">
            <v>505820</v>
          </cell>
          <cell r="P2891" t="str">
            <v>PS</v>
          </cell>
          <cell r="Q2891">
            <v>0</v>
          </cell>
          <cell r="R2891">
            <v>16</v>
          </cell>
          <cell r="S2891">
            <v>0</v>
          </cell>
          <cell r="V2891">
            <v>16</v>
          </cell>
          <cell r="W2891">
            <v>0</v>
          </cell>
          <cell r="X2891">
            <v>0</v>
          </cell>
          <cell r="Y2891">
            <v>0</v>
          </cell>
          <cell r="AB2891">
            <v>0</v>
          </cell>
        </row>
        <row r="2892">
          <cell r="G2892">
            <v>710216459</v>
          </cell>
          <cell r="H2892" t="str">
            <v>042058759</v>
          </cell>
          <cell r="I2892" t="str">
            <v>Súkromná základná škola s materskou školou Jánoš - predprimárne vzdelávanie</v>
          </cell>
          <cell r="J2892" t="str">
            <v>Žilinský</v>
          </cell>
          <cell r="K2892" t="str">
            <v>Dolný Kubín</v>
          </cell>
          <cell r="L2892" t="str">
            <v>02601</v>
          </cell>
          <cell r="M2892" t="str">
            <v>Dolný Kubín</v>
          </cell>
          <cell r="N2892" t="str">
            <v>Ul. Obrancov mieru 1779</v>
          </cell>
          <cell r="O2892" t="str">
            <v>509540</v>
          </cell>
          <cell r="P2892" t="str">
            <v>NS</v>
          </cell>
          <cell r="Q2892">
            <v>0</v>
          </cell>
          <cell r="R2892">
            <v>11</v>
          </cell>
          <cell r="S2892">
            <v>0</v>
          </cell>
          <cell r="V2892">
            <v>11</v>
          </cell>
          <cell r="W2892">
            <v>0</v>
          </cell>
          <cell r="X2892">
            <v>0</v>
          </cell>
          <cell r="Y2892">
            <v>0</v>
          </cell>
          <cell r="AB2892">
            <v>0</v>
          </cell>
        </row>
        <row r="2893">
          <cell r="G2893">
            <v>710217269</v>
          </cell>
          <cell r="H2893" t="str">
            <v>036423785</v>
          </cell>
          <cell r="I2893" t="str">
            <v>Súkromná materská škola</v>
          </cell>
          <cell r="J2893" t="str">
            <v>Žilinský</v>
          </cell>
          <cell r="K2893" t="str">
            <v>Žilina</v>
          </cell>
          <cell r="L2893" t="str">
            <v>01001</v>
          </cell>
          <cell r="M2893" t="str">
            <v>Žilina</v>
          </cell>
          <cell r="N2893" t="str">
            <v>V. Javorku 29/1</v>
          </cell>
          <cell r="O2893" t="str">
            <v>517402</v>
          </cell>
          <cell r="P2893" t="str">
            <v>NS</v>
          </cell>
          <cell r="Q2893">
            <v>0</v>
          </cell>
          <cell r="R2893">
            <v>6</v>
          </cell>
          <cell r="S2893">
            <v>0</v>
          </cell>
          <cell r="V2893">
            <v>6</v>
          </cell>
          <cell r="W2893">
            <v>0</v>
          </cell>
          <cell r="X2893">
            <v>0</v>
          </cell>
          <cell r="Y2893">
            <v>0</v>
          </cell>
          <cell r="AB2893">
            <v>0</v>
          </cell>
        </row>
        <row r="2894">
          <cell r="G2894">
            <v>710216394</v>
          </cell>
          <cell r="H2894" t="str">
            <v>036442577</v>
          </cell>
          <cell r="I2894" t="str">
            <v>Súkromná materská škola Stonožka</v>
          </cell>
          <cell r="J2894" t="str">
            <v>Žilinský</v>
          </cell>
          <cell r="K2894" t="str">
            <v>Liptovský Mikuláš</v>
          </cell>
          <cell r="L2894" t="str">
            <v>03101</v>
          </cell>
          <cell r="M2894" t="str">
            <v>Liptovský Mikuláš</v>
          </cell>
          <cell r="N2894" t="str">
            <v>Ul. T. Vansovej 16</v>
          </cell>
          <cell r="O2894" t="str">
            <v>510262</v>
          </cell>
          <cell r="P2894" t="str">
            <v>NS</v>
          </cell>
          <cell r="Q2894">
            <v>0</v>
          </cell>
          <cell r="R2894">
            <v>24</v>
          </cell>
          <cell r="S2894">
            <v>0</v>
          </cell>
          <cell r="V2894">
            <v>24</v>
          </cell>
          <cell r="W2894">
            <v>0</v>
          </cell>
          <cell r="X2894">
            <v>0</v>
          </cell>
          <cell r="Y2894">
            <v>0</v>
          </cell>
          <cell r="AB2894">
            <v>0</v>
          </cell>
        </row>
        <row r="2895">
          <cell r="G2895">
            <v>42058996</v>
          </cell>
          <cell r="H2895" t="str">
            <v>040990681</v>
          </cell>
          <cell r="I2895" t="str">
            <v>Súkromná materská škola Lienka</v>
          </cell>
          <cell r="J2895" t="str">
            <v>Žilinský</v>
          </cell>
          <cell r="K2895" t="str">
            <v>Martin</v>
          </cell>
          <cell r="L2895" t="str">
            <v>03601</v>
          </cell>
          <cell r="M2895" t="str">
            <v>Martin</v>
          </cell>
          <cell r="N2895" t="str">
            <v>Ul. Lettricha 2</v>
          </cell>
          <cell r="O2895" t="str">
            <v>512036</v>
          </cell>
          <cell r="P2895" t="str">
            <v>PS</v>
          </cell>
          <cell r="Q2895">
            <v>0</v>
          </cell>
          <cell r="R2895">
            <v>18</v>
          </cell>
          <cell r="S2895">
            <v>0</v>
          </cell>
          <cell r="V2895">
            <v>18</v>
          </cell>
          <cell r="W2895">
            <v>0</v>
          </cell>
          <cell r="X2895">
            <v>0</v>
          </cell>
          <cell r="Y2895">
            <v>0</v>
          </cell>
          <cell r="AB2895">
            <v>0</v>
          </cell>
        </row>
        <row r="2896">
          <cell r="G2896">
            <v>42077907</v>
          </cell>
          <cell r="H2896" t="str">
            <v>090000189</v>
          </cell>
          <cell r="I2896" t="str">
            <v>Súkromná materská škola</v>
          </cell>
          <cell r="J2896" t="str">
            <v>Prešovský</v>
          </cell>
          <cell r="K2896" t="str">
            <v>Prešov</v>
          </cell>
          <cell r="L2896" t="str">
            <v>08001</v>
          </cell>
          <cell r="M2896" t="str">
            <v>Prešov</v>
          </cell>
          <cell r="N2896" t="str">
            <v>Mukačevská 1</v>
          </cell>
          <cell r="O2896" t="str">
            <v>524140</v>
          </cell>
          <cell r="P2896" t="str">
            <v>PS</v>
          </cell>
          <cell r="Q2896">
            <v>0</v>
          </cell>
          <cell r="R2896">
            <v>11</v>
          </cell>
          <cell r="S2896">
            <v>0</v>
          </cell>
          <cell r="V2896">
            <v>11</v>
          </cell>
          <cell r="W2896">
            <v>0</v>
          </cell>
          <cell r="X2896">
            <v>0</v>
          </cell>
          <cell r="Y2896">
            <v>0</v>
          </cell>
          <cell r="AB2896">
            <v>0</v>
          </cell>
        </row>
        <row r="2897">
          <cell r="G2897">
            <v>710217439</v>
          </cell>
          <cell r="H2897" t="str">
            <v>036661295</v>
          </cell>
          <cell r="I2897" t="str">
            <v>Súkromná materská škola Felix</v>
          </cell>
          <cell r="J2897" t="str">
            <v>Bratislavský</v>
          </cell>
          <cell r="K2897" t="str">
            <v>Bratislava III</v>
          </cell>
          <cell r="L2897" t="str">
            <v>83103</v>
          </cell>
          <cell r="M2897" t="str">
            <v>Bratislava-Nové Mesto</v>
          </cell>
          <cell r="N2897" t="str">
            <v>Mikovíniho 3</v>
          </cell>
          <cell r="O2897" t="str">
            <v>529346</v>
          </cell>
          <cell r="P2897" t="str">
            <v>NS</v>
          </cell>
          <cell r="Q2897">
            <v>0</v>
          </cell>
          <cell r="R2897">
            <v>16</v>
          </cell>
          <cell r="S2897">
            <v>0</v>
          </cell>
          <cell r="V2897">
            <v>16</v>
          </cell>
          <cell r="W2897">
            <v>0</v>
          </cell>
          <cell r="X2897">
            <v>0</v>
          </cell>
          <cell r="Y2897">
            <v>0</v>
          </cell>
          <cell r="AB2897">
            <v>0</v>
          </cell>
        </row>
        <row r="2898">
          <cell r="G2898">
            <v>37887751</v>
          </cell>
          <cell r="H2898" t="str">
            <v>036506257</v>
          </cell>
          <cell r="I2898" t="str">
            <v>Súkromná materská škola</v>
          </cell>
          <cell r="J2898" t="str">
            <v>Prešovský</v>
          </cell>
          <cell r="K2898" t="str">
            <v>Humenné</v>
          </cell>
          <cell r="L2898" t="str">
            <v>06601</v>
          </cell>
          <cell r="M2898" t="str">
            <v>Humenné</v>
          </cell>
          <cell r="N2898" t="str">
            <v>1. mája 14</v>
          </cell>
          <cell r="O2898" t="str">
            <v>520004</v>
          </cell>
          <cell r="P2898" t="str">
            <v>PS</v>
          </cell>
          <cell r="Q2898">
            <v>0</v>
          </cell>
          <cell r="R2898">
            <v>17</v>
          </cell>
          <cell r="S2898">
            <v>0</v>
          </cell>
          <cell r="V2898">
            <v>17</v>
          </cell>
          <cell r="W2898">
            <v>0</v>
          </cell>
          <cell r="X2898">
            <v>0</v>
          </cell>
          <cell r="Y2898">
            <v>0</v>
          </cell>
          <cell r="AB2898">
            <v>0</v>
          </cell>
        </row>
        <row r="2899">
          <cell r="G2899">
            <v>42303133</v>
          </cell>
          <cell r="H2899" t="str">
            <v>090000197</v>
          </cell>
          <cell r="I2899" t="str">
            <v>Súkromná materská škola</v>
          </cell>
          <cell r="J2899" t="str">
            <v>Banskobystrický</v>
          </cell>
          <cell r="K2899" t="str">
            <v>Banská Bystrica</v>
          </cell>
          <cell r="L2899" t="str">
            <v>97401</v>
          </cell>
          <cell r="M2899" t="str">
            <v>Banská Bystrica</v>
          </cell>
          <cell r="N2899" t="str">
            <v>Mládežnícka 51</v>
          </cell>
          <cell r="O2899" t="str">
            <v>508438</v>
          </cell>
          <cell r="P2899" t="str">
            <v>PS</v>
          </cell>
          <cell r="Q2899">
            <v>0</v>
          </cell>
          <cell r="R2899">
            <v>29</v>
          </cell>
          <cell r="S2899">
            <v>0</v>
          </cell>
          <cell r="V2899">
            <v>29</v>
          </cell>
          <cell r="W2899">
            <v>0</v>
          </cell>
          <cell r="X2899">
            <v>0</v>
          </cell>
          <cell r="Y2899">
            <v>0</v>
          </cell>
          <cell r="AB2899">
            <v>0</v>
          </cell>
        </row>
        <row r="2900">
          <cell r="G2900">
            <v>710221428</v>
          </cell>
          <cell r="H2900" t="str">
            <v>030853575</v>
          </cell>
          <cell r="I2900" t="str">
            <v>Súkromná materská škola Christa Boteva s výchovným jazykom bulharským</v>
          </cell>
          <cell r="J2900" t="str">
            <v>Bratislavský</v>
          </cell>
          <cell r="K2900" t="str">
            <v>Bratislava V</v>
          </cell>
          <cell r="L2900" t="str">
            <v>85101</v>
          </cell>
          <cell r="M2900" t="str">
            <v>Bratislava-Petržalka</v>
          </cell>
          <cell r="N2900" t="str">
            <v>Záporožská 8</v>
          </cell>
          <cell r="O2900" t="str">
            <v>529460</v>
          </cell>
          <cell r="P2900" t="str">
            <v>NS</v>
          </cell>
          <cell r="Q2900">
            <v>0</v>
          </cell>
          <cell r="R2900">
            <v>17</v>
          </cell>
          <cell r="S2900">
            <v>0</v>
          </cell>
          <cell r="V2900">
            <v>17</v>
          </cell>
          <cell r="W2900">
            <v>0</v>
          </cell>
          <cell r="X2900">
            <v>0</v>
          </cell>
          <cell r="Y2900">
            <v>0</v>
          </cell>
          <cell r="AB2900">
            <v>0</v>
          </cell>
        </row>
        <row r="2901">
          <cell r="G2901">
            <v>42126401</v>
          </cell>
          <cell r="H2901" t="str">
            <v>090000213</v>
          </cell>
          <cell r="I2901" t="str">
            <v>Súkromná materská škola</v>
          </cell>
          <cell r="J2901" t="str">
            <v>Bratislavský</v>
          </cell>
          <cell r="K2901" t="str">
            <v>Bratislava V</v>
          </cell>
          <cell r="L2901" t="str">
            <v>85101</v>
          </cell>
          <cell r="M2901" t="str">
            <v>Bratislava-Petržalka</v>
          </cell>
          <cell r="N2901" t="str">
            <v>Vavilovova 18</v>
          </cell>
          <cell r="O2901" t="str">
            <v>529460</v>
          </cell>
          <cell r="P2901" t="str">
            <v>PS</v>
          </cell>
          <cell r="Q2901">
            <v>0</v>
          </cell>
          <cell r="R2901">
            <v>26</v>
          </cell>
          <cell r="S2901">
            <v>0</v>
          </cell>
          <cell r="V2901">
            <v>26</v>
          </cell>
          <cell r="W2901">
            <v>0</v>
          </cell>
          <cell r="X2901">
            <v>0</v>
          </cell>
          <cell r="Y2901">
            <v>0</v>
          </cell>
          <cell r="AB2901">
            <v>0</v>
          </cell>
        </row>
        <row r="2902">
          <cell r="G2902">
            <v>710224451</v>
          </cell>
          <cell r="H2902" t="str">
            <v>035941618</v>
          </cell>
          <cell r="I2902" t="str">
            <v>Súkromná materská škola Funiversity</v>
          </cell>
          <cell r="J2902" t="str">
            <v>Bratislavský</v>
          </cell>
          <cell r="K2902" t="str">
            <v>Bratislava I</v>
          </cell>
          <cell r="L2902" t="str">
            <v>81109</v>
          </cell>
          <cell r="M2902" t="str">
            <v>Bratislava-Staré Mesto</v>
          </cell>
          <cell r="N2902" t="str">
            <v>Gajova 21</v>
          </cell>
          <cell r="O2902" t="str">
            <v>528595</v>
          </cell>
          <cell r="P2902" t="str">
            <v>NS</v>
          </cell>
          <cell r="Q2902">
            <v>0</v>
          </cell>
          <cell r="R2902">
            <v>37</v>
          </cell>
          <cell r="S2902">
            <v>0</v>
          </cell>
          <cell r="V2902">
            <v>37</v>
          </cell>
          <cell r="W2902">
            <v>0</v>
          </cell>
          <cell r="X2902">
            <v>0</v>
          </cell>
          <cell r="Y2902">
            <v>0</v>
          </cell>
          <cell r="AB2902">
            <v>0</v>
          </cell>
        </row>
        <row r="2903">
          <cell r="G2903">
            <v>42243700</v>
          </cell>
          <cell r="H2903" t="str">
            <v>035582006</v>
          </cell>
          <cell r="I2903" t="str">
            <v>Súkromná materská škola</v>
          </cell>
          <cell r="J2903" t="str">
            <v>Košický</v>
          </cell>
          <cell r="K2903" t="str">
            <v>Košice III</v>
          </cell>
          <cell r="L2903" t="str">
            <v>04022</v>
          </cell>
          <cell r="M2903" t="str">
            <v>Košice-Dargovských hrdinov</v>
          </cell>
          <cell r="N2903" t="str">
            <v>Jegorovovo námestie 5</v>
          </cell>
          <cell r="O2903" t="str">
            <v>598682</v>
          </cell>
          <cell r="P2903" t="str">
            <v>PS</v>
          </cell>
          <cell r="Q2903">
            <v>0</v>
          </cell>
          <cell r="R2903">
            <v>4</v>
          </cell>
          <cell r="S2903">
            <v>0</v>
          </cell>
          <cell r="V2903">
            <v>4</v>
          </cell>
          <cell r="W2903">
            <v>0</v>
          </cell>
          <cell r="X2903">
            <v>2</v>
          </cell>
          <cell r="Y2903">
            <v>0</v>
          </cell>
          <cell r="AB2903">
            <v>2</v>
          </cell>
        </row>
        <row r="2904">
          <cell r="G2904">
            <v>42235260</v>
          </cell>
          <cell r="H2904" t="str">
            <v>044405847</v>
          </cell>
          <cell r="I2904" t="str">
            <v>Súkromná materská škola</v>
          </cell>
          <cell r="J2904" t="str">
            <v>Prešovský</v>
          </cell>
          <cell r="K2904" t="str">
            <v>Poprad</v>
          </cell>
          <cell r="L2904" t="str">
            <v>05801</v>
          </cell>
          <cell r="M2904" t="str">
            <v>Poprad</v>
          </cell>
          <cell r="N2904" t="str">
            <v>Rovná 597/15</v>
          </cell>
          <cell r="O2904" t="str">
            <v>523381</v>
          </cell>
          <cell r="P2904" t="str">
            <v>PS</v>
          </cell>
          <cell r="R2904">
            <v>21</v>
          </cell>
          <cell r="V2904">
            <v>21</v>
          </cell>
          <cell r="X2904">
            <v>0</v>
          </cell>
          <cell r="AB2904">
            <v>0</v>
          </cell>
        </row>
        <row r="2905">
          <cell r="G2905">
            <v>710225997</v>
          </cell>
          <cell r="H2905" t="str">
            <v>036079821</v>
          </cell>
          <cell r="I2905" t="str">
            <v>Súkromná materská škola</v>
          </cell>
          <cell r="J2905" t="str">
            <v>Trnavský</v>
          </cell>
          <cell r="K2905" t="str">
            <v>Trnava</v>
          </cell>
          <cell r="L2905" t="str">
            <v>91904</v>
          </cell>
          <cell r="M2905" t="str">
            <v>Smolenice</v>
          </cell>
          <cell r="N2905" t="str">
            <v>SNP 97</v>
          </cell>
          <cell r="O2905" t="str">
            <v>507555</v>
          </cell>
          <cell r="P2905" t="str">
            <v>NS</v>
          </cell>
          <cell r="Q2905">
            <v>0</v>
          </cell>
          <cell r="R2905">
            <v>8</v>
          </cell>
          <cell r="S2905">
            <v>0</v>
          </cell>
          <cell r="V2905">
            <v>8</v>
          </cell>
          <cell r="W2905">
            <v>0</v>
          </cell>
          <cell r="X2905">
            <v>0</v>
          </cell>
          <cell r="Y2905">
            <v>0</v>
          </cell>
          <cell r="AB2905">
            <v>0</v>
          </cell>
        </row>
        <row r="2906">
          <cell r="G2906">
            <v>710226080</v>
          </cell>
          <cell r="H2906" t="str">
            <v>042132177</v>
          </cell>
          <cell r="I2906" t="str">
            <v>Súkromná materská škola Čarovný domček</v>
          </cell>
          <cell r="J2906" t="str">
            <v>Bratislavský</v>
          </cell>
          <cell r="K2906" t="str">
            <v>Senec</v>
          </cell>
          <cell r="L2906" t="str">
            <v>90050</v>
          </cell>
          <cell r="M2906" t="str">
            <v>Hrubá Borša</v>
          </cell>
          <cell r="N2906" t="str">
            <v>Maloboršanská 105/12</v>
          </cell>
          <cell r="O2906" t="str">
            <v>503797</v>
          </cell>
          <cell r="P2906" t="str">
            <v>NS</v>
          </cell>
          <cell r="Q2906">
            <v>0</v>
          </cell>
          <cell r="R2906">
            <v>3</v>
          </cell>
          <cell r="S2906">
            <v>0</v>
          </cell>
          <cell r="V2906">
            <v>3</v>
          </cell>
          <cell r="W2906">
            <v>0</v>
          </cell>
          <cell r="X2906">
            <v>0</v>
          </cell>
          <cell r="Y2906">
            <v>0</v>
          </cell>
          <cell r="AB2906">
            <v>0</v>
          </cell>
        </row>
        <row r="2907">
          <cell r="G2907">
            <v>710226586</v>
          </cell>
          <cell r="H2907" t="str">
            <v>010827196</v>
          </cell>
          <cell r="I2907" t="str">
            <v>Súkromná materská škola</v>
          </cell>
          <cell r="J2907" t="str">
            <v>Košický</v>
          </cell>
          <cell r="K2907" t="str">
            <v>Košice I</v>
          </cell>
          <cell r="L2907" t="str">
            <v>04001</v>
          </cell>
          <cell r="M2907" t="str">
            <v>Košice-Sever</v>
          </cell>
          <cell r="N2907" t="str">
            <v>Mánesova 23</v>
          </cell>
          <cell r="O2907" t="str">
            <v>598151</v>
          </cell>
          <cell r="P2907" t="str">
            <v>NS</v>
          </cell>
          <cell r="Q2907">
            <v>0</v>
          </cell>
          <cell r="R2907">
            <v>10</v>
          </cell>
          <cell r="S2907">
            <v>0</v>
          </cell>
          <cell r="V2907">
            <v>10</v>
          </cell>
          <cell r="W2907">
            <v>0</v>
          </cell>
          <cell r="X2907">
            <v>0</v>
          </cell>
          <cell r="Y2907">
            <v>0</v>
          </cell>
          <cell r="AB2907">
            <v>0</v>
          </cell>
        </row>
        <row r="2908">
          <cell r="G2908">
            <v>710227086</v>
          </cell>
          <cell r="H2908" t="str">
            <v>036827983</v>
          </cell>
          <cell r="I2908" t="str">
            <v>Súkromná materská škola</v>
          </cell>
          <cell r="J2908" t="str">
            <v>Banskobystrický</v>
          </cell>
          <cell r="K2908" t="str">
            <v>Zvolen</v>
          </cell>
          <cell r="L2908" t="str">
            <v>96001</v>
          </cell>
          <cell r="M2908" t="str">
            <v>Zvolen</v>
          </cell>
          <cell r="N2908" t="str">
            <v>Š. Moyzesa 38</v>
          </cell>
          <cell r="O2908" t="str">
            <v>518158</v>
          </cell>
          <cell r="P2908" t="str">
            <v>NS</v>
          </cell>
          <cell r="Q2908">
            <v>0</v>
          </cell>
          <cell r="R2908">
            <v>4</v>
          </cell>
          <cell r="S2908">
            <v>0</v>
          </cell>
          <cell r="V2908">
            <v>4</v>
          </cell>
          <cell r="W2908">
            <v>0</v>
          </cell>
          <cell r="X2908">
            <v>0</v>
          </cell>
          <cell r="Y2908">
            <v>0</v>
          </cell>
          <cell r="AB2908">
            <v>0</v>
          </cell>
        </row>
        <row r="2909">
          <cell r="G2909">
            <v>710230532</v>
          </cell>
          <cell r="H2909" t="str">
            <v>036799351</v>
          </cell>
          <cell r="I2909" t="str">
            <v>Súkromná materská škola SPEAK</v>
          </cell>
          <cell r="J2909" t="str">
            <v>Banskobystrický</v>
          </cell>
          <cell r="K2909" t="str">
            <v>Banská Bystrica</v>
          </cell>
          <cell r="L2909" t="str">
            <v>97401</v>
          </cell>
          <cell r="M2909" t="str">
            <v>Banská Bystrica</v>
          </cell>
          <cell r="N2909" t="str">
            <v>Nad plážou 7</v>
          </cell>
          <cell r="O2909" t="str">
            <v>508438</v>
          </cell>
          <cell r="P2909" t="str">
            <v>NS</v>
          </cell>
          <cell r="Q2909">
            <v>0</v>
          </cell>
          <cell r="R2909">
            <v>15</v>
          </cell>
          <cell r="S2909">
            <v>0</v>
          </cell>
          <cell r="V2909">
            <v>15</v>
          </cell>
          <cell r="W2909">
            <v>0</v>
          </cell>
          <cell r="X2909">
            <v>0</v>
          </cell>
          <cell r="Y2909">
            <v>0</v>
          </cell>
          <cell r="AB2909">
            <v>0</v>
          </cell>
        </row>
        <row r="2910">
          <cell r="G2910">
            <v>710228406</v>
          </cell>
          <cell r="H2910" t="str">
            <v>035581131</v>
          </cell>
          <cell r="I2910" t="str">
            <v>Súkromná materská škola ALŽBETKA</v>
          </cell>
          <cell r="J2910" t="str">
            <v>Košický</v>
          </cell>
          <cell r="K2910" t="str">
            <v>Spišská Nová Ves</v>
          </cell>
          <cell r="L2910" t="str">
            <v>05201</v>
          </cell>
          <cell r="M2910" t="str">
            <v>Spišská Nová Ves</v>
          </cell>
          <cell r="N2910" t="str">
            <v>Školská 4</v>
          </cell>
          <cell r="O2910" t="str">
            <v>526355</v>
          </cell>
          <cell r="P2910" t="str">
            <v>NS</v>
          </cell>
          <cell r="Q2910">
            <v>0</v>
          </cell>
          <cell r="R2910">
            <v>11</v>
          </cell>
          <cell r="S2910">
            <v>0</v>
          </cell>
          <cell r="V2910">
            <v>11</v>
          </cell>
          <cell r="W2910">
            <v>0</v>
          </cell>
          <cell r="X2910">
            <v>0</v>
          </cell>
          <cell r="Y2910">
            <v>0</v>
          </cell>
          <cell r="AB2910">
            <v>0</v>
          </cell>
        </row>
        <row r="2911">
          <cell r="G2911">
            <v>710228783</v>
          </cell>
          <cell r="H2911" t="str">
            <v>044954751</v>
          </cell>
          <cell r="I2911" t="str">
            <v>Súkromná materská škola</v>
          </cell>
          <cell r="J2911" t="str">
            <v>Banskobystrický</v>
          </cell>
          <cell r="K2911" t="str">
            <v>Zvolen</v>
          </cell>
          <cell r="L2911" t="str">
            <v>96001</v>
          </cell>
          <cell r="M2911" t="str">
            <v>Zvolen</v>
          </cell>
          <cell r="N2911" t="str">
            <v>J. Kráľa 22</v>
          </cell>
          <cell r="O2911" t="str">
            <v>518158</v>
          </cell>
          <cell r="P2911" t="str">
            <v>NS</v>
          </cell>
          <cell r="Q2911">
            <v>0</v>
          </cell>
          <cell r="R2911">
            <v>2</v>
          </cell>
          <cell r="S2911">
            <v>0</v>
          </cell>
          <cell r="V2911">
            <v>2</v>
          </cell>
          <cell r="W2911">
            <v>0</v>
          </cell>
          <cell r="X2911">
            <v>0</v>
          </cell>
          <cell r="Y2911">
            <v>0</v>
          </cell>
          <cell r="AB2911">
            <v>0</v>
          </cell>
        </row>
        <row r="2912">
          <cell r="G2912">
            <v>710229097</v>
          </cell>
          <cell r="H2912" t="str">
            <v>043902910</v>
          </cell>
          <cell r="I2912" t="str">
            <v>Súkromná materská škola LIENKA</v>
          </cell>
          <cell r="J2912" t="str">
            <v>Bratislavský</v>
          </cell>
          <cell r="K2912" t="str">
            <v>Bratislava I</v>
          </cell>
          <cell r="L2912" t="str">
            <v>81104</v>
          </cell>
          <cell r="M2912" t="str">
            <v>Bratislava-Staré Mesto</v>
          </cell>
          <cell r="N2912" t="str">
            <v>Gorazdova 11</v>
          </cell>
          <cell r="O2912" t="str">
            <v>528595</v>
          </cell>
          <cell r="P2912" t="str">
            <v>NS</v>
          </cell>
          <cell r="Q2912">
            <v>0</v>
          </cell>
          <cell r="R2912">
            <v>4</v>
          </cell>
          <cell r="S2912">
            <v>0</v>
          </cell>
          <cell r="V2912">
            <v>4</v>
          </cell>
          <cell r="W2912">
            <v>0</v>
          </cell>
          <cell r="X2912">
            <v>0</v>
          </cell>
          <cell r="Y2912">
            <v>0</v>
          </cell>
          <cell r="AB2912">
            <v>0</v>
          </cell>
        </row>
        <row r="2913">
          <cell r="G2913">
            <v>710229135</v>
          </cell>
          <cell r="H2913" t="str">
            <v>035957042</v>
          </cell>
          <cell r="I2913" t="str">
            <v>Súkromná materská škola</v>
          </cell>
          <cell r="J2913" t="str">
            <v>Bratislavský</v>
          </cell>
          <cell r="K2913" t="str">
            <v>Bratislava II</v>
          </cell>
          <cell r="L2913" t="str">
            <v>82102</v>
          </cell>
          <cell r="M2913" t="str">
            <v>Bratislava-Ružinov</v>
          </cell>
          <cell r="N2913" t="str">
            <v>Sečovská 3</v>
          </cell>
          <cell r="O2913" t="str">
            <v>529320</v>
          </cell>
          <cell r="P2913" t="str">
            <v>NS</v>
          </cell>
          <cell r="R2913">
            <v>4</v>
          </cell>
          <cell r="V2913">
            <v>4</v>
          </cell>
          <cell r="X2913">
            <v>0</v>
          </cell>
          <cell r="AB2913">
            <v>0</v>
          </cell>
        </row>
        <row r="2914">
          <cell r="G2914">
            <v>42262933</v>
          </cell>
          <cell r="H2914" t="str">
            <v>090000241</v>
          </cell>
          <cell r="I2914" t="str">
            <v>Súkromná materská škola</v>
          </cell>
          <cell r="J2914" t="str">
            <v>Bratislavský</v>
          </cell>
          <cell r="K2914" t="str">
            <v>Bratislava V</v>
          </cell>
          <cell r="L2914" t="str">
            <v>85101</v>
          </cell>
          <cell r="M2914" t="str">
            <v>Bratislava-Petržalka</v>
          </cell>
          <cell r="N2914" t="str">
            <v>Zadunajská 27</v>
          </cell>
          <cell r="O2914" t="str">
            <v>529460</v>
          </cell>
          <cell r="P2914" t="str">
            <v>PS</v>
          </cell>
          <cell r="R2914">
            <v>5</v>
          </cell>
          <cell r="V2914">
            <v>5</v>
          </cell>
          <cell r="X2914">
            <v>0</v>
          </cell>
          <cell r="AB2914">
            <v>0</v>
          </cell>
        </row>
        <row r="2915">
          <cell r="G2915">
            <v>42165997</v>
          </cell>
          <cell r="H2915" t="str">
            <v>044867379</v>
          </cell>
          <cell r="I2915" t="str">
            <v>Súkromná materská škola BESST</v>
          </cell>
          <cell r="J2915" t="str">
            <v>Trnavský</v>
          </cell>
          <cell r="K2915" t="str">
            <v>Trnava</v>
          </cell>
          <cell r="L2915" t="str">
            <v>91702</v>
          </cell>
          <cell r="M2915" t="str">
            <v>Trnava</v>
          </cell>
          <cell r="N2915" t="str">
            <v>Limbová 3</v>
          </cell>
          <cell r="O2915" t="str">
            <v>506745</v>
          </cell>
          <cell r="P2915" t="str">
            <v>PS</v>
          </cell>
          <cell r="Q2915">
            <v>0</v>
          </cell>
          <cell r="R2915">
            <v>45</v>
          </cell>
          <cell r="S2915">
            <v>0</v>
          </cell>
          <cell r="V2915">
            <v>45</v>
          </cell>
          <cell r="W2915">
            <v>0</v>
          </cell>
          <cell r="X2915">
            <v>0</v>
          </cell>
          <cell r="Y2915">
            <v>0</v>
          </cell>
          <cell r="AB2915">
            <v>0</v>
          </cell>
        </row>
        <row r="2916">
          <cell r="G2916">
            <v>710229658</v>
          </cell>
          <cell r="H2916" t="str">
            <v>036076082</v>
          </cell>
          <cell r="I2916" t="str">
            <v>Súkromná materská škola nemecko-slovenská</v>
          </cell>
          <cell r="J2916" t="str">
            <v>Bratislavský</v>
          </cell>
          <cell r="K2916" t="str">
            <v>Bratislava I</v>
          </cell>
          <cell r="L2916" t="str">
            <v>81106</v>
          </cell>
          <cell r="M2916" t="str">
            <v>Bratislava-Staré Mesto</v>
          </cell>
          <cell r="N2916" t="str">
            <v>Palisády 51</v>
          </cell>
          <cell r="O2916" t="str">
            <v>528595</v>
          </cell>
          <cell r="P2916" t="str">
            <v>NS</v>
          </cell>
          <cell r="Q2916">
            <v>0</v>
          </cell>
          <cell r="R2916">
            <v>38</v>
          </cell>
          <cell r="S2916">
            <v>0</v>
          </cell>
          <cell r="V2916">
            <v>38</v>
          </cell>
          <cell r="W2916">
            <v>0</v>
          </cell>
          <cell r="X2916">
            <v>0</v>
          </cell>
          <cell r="Y2916">
            <v>0</v>
          </cell>
          <cell r="AB2916">
            <v>0</v>
          </cell>
        </row>
        <row r="2917">
          <cell r="G2917">
            <v>710229828</v>
          </cell>
          <cell r="H2917" t="str">
            <v>090000250</v>
          </cell>
          <cell r="I2917" t="str">
            <v>Súkromná materská škola</v>
          </cell>
          <cell r="J2917" t="str">
            <v>Prešovský</v>
          </cell>
          <cell r="K2917" t="str">
            <v>Snina</v>
          </cell>
          <cell r="L2917" t="str">
            <v>06901</v>
          </cell>
          <cell r="M2917" t="str">
            <v>Snina</v>
          </cell>
          <cell r="N2917" t="str">
            <v>Komenského 2779</v>
          </cell>
          <cell r="O2917" t="str">
            <v>520802</v>
          </cell>
          <cell r="P2917" t="str">
            <v>NS</v>
          </cell>
          <cell r="Q2917">
            <v>0</v>
          </cell>
          <cell r="R2917">
            <v>13</v>
          </cell>
          <cell r="S2917">
            <v>0</v>
          </cell>
          <cell r="V2917">
            <v>13</v>
          </cell>
          <cell r="W2917">
            <v>0</v>
          </cell>
          <cell r="X2917">
            <v>1</v>
          </cell>
          <cell r="Y2917">
            <v>0</v>
          </cell>
          <cell r="AB2917">
            <v>1</v>
          </cell>
        </row>
        <row r="2918">
          <cell r="G2918">
            <v>42302676</v>
          </cell>
          <cell r="H2918" t="str">
            <v>042189411</v>
          </cell>
          <cell r="I2918" t="str">
            <v>Súkromná materská škola Montessori</v>
          </cell>
          <cell r="J2918" t="str">
            <v>Banskobystrický</v>
          </cell>
          <cell r="K2918" t="str">
            <v>Zvolen</v>
          </cell>
          <cell r="L2918" t="str">
            <v>96001</v>
          </cell>
          <cell r="M2918" t="str">
            <v>Zvolen</v>
          </cell>
          <cell r="N2918" t="str">
            <v>M. R. Štefánika 46</v>
          </cell>
          <cell r="O2918" t="str">
            <v>518158</v>
          </cell>
          <cell r="P2918" t="str">
            <v>PS</v>
          </cell>
          <cell r="Q2918">
            <v>0</v>
          </cell>
          <cell r="R2918">
            <v>5</v>
          </cell>
          <cell r="S2918">
            <v>0</v>
          </cell>
          <cell r="V2918">
            <v>5</v>
          </cell>
          <cell r="W2918">
            <v>0</v>
          </cell>
          <cell r="X2918">
            <v>0</v>
          </cell>
          <cell r="Y2918">
            <v>0</v>
          </cell>
          <cell r="AB2918">
            <v>0</v>
          </cell>
        </row>
        <row r="2919">
          <cell r="G2919">
            <v>42302315</v>
          </cell>
          <cell r="H2919" t="str">
            <v>036766399</v>
          </cell>
          <cell r="I2919" t="str">
            <v>Súkromná materská škola</v>
          </cell>
          <cell r="J2919" t="str">
            <v>Banskobystrický</v>
          </cell>
          <cell r="K2919" t="str">
            <v>Banská Bystrica</v>
          </cell>
          <cell r="L2919" t="str">
            <v>97401</v>
          </cell>
          <cell r="M2919" t="str">
            <v>Banská Bystrica</v>
          </cell>
          <cell r="N2919" t="str">
            <v>Lazovná 6</v>
          </cell>
          <cell r="O2919" t="str">
            <v>508438</v>
          </cell>
          <cell r="P2919" t="str">
            <v>PS</v>
          </cell>
          <cell r="Q2919">
            <v>0</v>
          </cell>
          <cell r="R2919">
            <v>9</v>
          </cell>
          <cell r="S2919">
            <v>0</v>
          </cell>
          <cell r="V2919">
            <v>9</v>
          </cell>
          <cell r="W2919">
            <v>0</v>
          </cell>
          <cell r="X2919">
            <v>0</v>
          </cell>
          <cell r="Y2919">
            <v>0</v>
          </cell>
          <cell r="AB2919">
            <v>0</v>
          </cell>
        </row>
        <row r="2920">
          <cell r="G2920">
            <v>42408814</v>
          </cell>
          <cell r="H2920" t="str">
            <v>036766399</v>
          </cell>
          <cell r="I2920" t="str">
            <v>Súkromná materská škola</v>
          </cell>
          <cell r="J2920" t="str">
            <v>Košický</v>
          </cell>
          <cell r="K2920" t="str">
            <v>Košice IV</v>
          </cell>
          <cell r="L2920" t="str">
            <v>04012</v>
          </cell>
          <cell r="M2920" t="str">
            <v>Košice-Nad jazerom</v>
          </cell>
          <cell r="N2920" t="str">
            <v>Napájadlá 2768/18</v>
          </cell>
          <cell r="O2920" t="str">
            <v>599816</v>
          </cell>
          <cell r="P2920" t="str">
            <v>PS</v>
          </cell>
          <cell r="Q2920">
            <v>0</v>
          </cell>
          <cell r="R2920">
            <v>1</v>
          </cell>
          <cell r="S2920">
            <v>0</v>
          </cell>
          <cell r="V2920">
            <v>1</v>
          </cell>
          <cell r="W2920">
            <v>0</v>
          </cell>
          <cell r="X2920">
            <v>0</v>
          </cell>
          <cell r="Y2920">
            <v>0</v>
          </cell>
          <cell r="AB2920">
            <v>0</v>
          </cell>
        </row>
        <row r="2921">
          <cell r="G2921">
            <v>42449171</v>
          </cell>
          <cell r="H2921" t="str">
            <v>035970537</v>
          </cell>
          <cell r="I2921" t="str">
            <v>Súkromná materská škola</v>
          </cell>
          <cell r="J2921" t="str">
            <v>Bratislavský</v>
          </cell>
          <cell r="K2921" t="str">
            <v>Bratislava I</v>
          </cell>
          <cell r="L2921" t="str">
            <v>81103</v>
          </cell>
          <cell r="M2921" t="str">
            <v>Bratislava-Staré Mesto</v>
          </cell>
          <cell r="N2921" t="str">
            <v>Kozia 25</v>
          </cell>
          <cell r="O2921" t="str">
            <v>528595</v>
          </cell>
          <cell r="P2921" t="str">
            <v>PS</v>
          </cell>
          <cell r="Q2921">
            <v>0</v>
          </cell>
          <cell r="R2921">
            <v>10</v>
          </cell>
          <cell r="S2921">
            <v>0</v>
          </cell>
          <cell r="V2921">
            <v>10</v>
          </cell>
          <cell r="W2921">
            <v>0</v>
          </cell>
          <cell r="X2921">
            <v>0</v>
          </cell>
          <cell r="Y2921">
            <v>0</v>
          </cell>
          <cell r="AB2921">
            <v>0</v>
          </cell>
        </row>
        <row r="2922">
          <cell r="G2922">
            <v>710231911</v>
          </cell>
          <cell r="H2922" t="str">
            <v>044927835</v>
          </cell>
          <cell r="I2922" t="str">
            <v>Súkromná materská škola</v>
          </cell>
          <cell r="J2922" t="str">
            <v>Nitriansky</v>
          </cell>
          <cell r="K2922" t="str">
            <v>Zlaté Moravce</v>
          </cell>
          <cell r="L2922" t="str">
            <v>95320</v>
          </cell>
          <cell r="M2922" t="str">
            <v>Zlaté Moravce</v>
          </cell>
          <cell r="N2922" t="str">
            <v>Štúrova 15</v>
          </cell>
          <cell r="O2922" t="str">
            <v>500968</v>
          </cell>
          <cell r="P2922" t="str">
            <v>NS</v>
          </cell>
          <cell r="R2922">
            <v>6</v>
          </cell>
          <cell r="V2922">
            <v>6</v>
          </cell>
          <cell r="X2922">
            <v>0</v>
          </cell>
          <cell r="AB2922">
            <v>0</v>
          </cell>
        </row>
        <row r="2923">
          <cell r="G2923">
            <v>710231717</v>
          </cell>
          <cell r="H2923" t="str">
            <v>031326447</v>
          </cell>
          <cell r="I2923" t="str">
            <v>Súkromná materská škola</v>
          </cell>
          <cell r="J2923" t="str">
            <v>Bratislavský</v>
          </cell>
          <cell r="K2923" t="str">
            <v>Senec</v>
          </cell>
          <cell r="L2923" t="str">
            <v>90025</v>
          </cell>
          <cell r="M2923" t="str">
            <v>Chorvátsky Grob</v>
          </cell>
          <cell r="N2923" t="str">
            <v>Suché miesto 2/A</v>
          </cell>
          <cell r="O2923" t="str">
            <v>507911</v>
          </cell>
          <cell r="P2923" t="str">
            <v>NS</v>
          </cell>
          <cell r="Q2923">
            <v>0</v>
          </cell>
          <cell r="R2923">
            <v>19</v>
          </cell>
          <cell r="S2923">
            <v>0</v>
          </cell>
          <cell r="V2923">
            <v>19</v>
          </cell>
          <cell r="W2923">
            <v>0</v>
          </cell>
          <cell r="X2923">
            <v>0</v>
          </cell>
          <cell r="Y2923">
            <v>0</v>
          </cell>
          <cell r="AB2923">
            <v>0</v>
          </cell>
        </row>
        <row r="2924">
          <cell r="G2924">
            <v>710258569</v>
          </cell>
          <cell r="H2924" t="str">
            <v>031326447</v>
          </cell>
          <cell r="I2924" t="str">
            <v>Súkromná materská škola</v>
          </cell>
          <cell r="J2924" t="str">
            <v>Bratislavský</v>
          </cell>
          <cell r="K2924" t="str">
            <v>Bratislava IV</v>
          </cell>
          <cell r="L2924" t="str">
            <v>84256</v>
          </cell>
          <cell r="M2924" t="str">
            <v>Bratislava-Karlova Ves</v>
          </cell>
          <cell r="N2924" t="str">
            <v>Dúbravská cesta 14</v>
          </cell>
          <cell r="O2924" t="str">
            <v>529397</v>
          </cell>
          <cell r="P2924" t="str">
            <v>NS</v>
          </cell>
          <cell r="R2924">
            <v>6</v>
          </cell>
          <cell r="V2924">
            <v>6</v>
          </cell>
          <cell r="X2924">
            <v>0</v>
          </cell>
          <cell r="AB2924">
            <v>0</v>
          </cell>
        </row>
        <row r="2925">
          <cell r="G2925">
            <v>42275474</v>
          </cell>
          <cell r="H2925" t="str">
            <v>035950366</v>
          </cell>
          <cell r="I2925" t="str">
            <v>Súkromná materská škola</v>
          </cell>
          <cell r="J2925" t="str">
            <v>Trenčiansky</v>
          </cell>
          <cell r="K2925" t="str">
            <v>Púchov</v>
          </cell>
          <cell r="L2925" t="str">
            <v>02001</v>
          </cell>
          <cell r="M2925" t="str">
            <v>Púchov</v>
          </cell>
          <cell r="N2925" t="str">
            <v>Svätoplukova 1464</v>
          </cell>
          <cell r="O2925" t="str">
            <v>513610</v>
          </cell>
          <cell r="P2925" t="str">
            <v>PS</v>
          </cell>
          <cell r="Q2925">
            <v>0</v>
          </cell>
          <cell r="R2925">
            <v>12</v>
          </cell>
          <cell r="S2925">
            <v>0</v>
          </cell>
          <cell r="V2925">
            <v>12</v>
          </cell>
          <cell r="W2925">
            <v>0</v>
          </cell>
          <cell r="X2925">
            <v>0</v>
          </cell>
          <cell r="Y2925">
            <v>0</v>
          </cell>
          <cell r="AB2925">
            <v>0</v>
          </cell>
        </row>
        <row r="2926">
          <cell r="G2926">
            <v>42149321</v>
          </cell>
          <cell r="H2926" t="str">
            <v>042276284</v>
          </cell>
          <cell r="I2926" t="str">
            <v>Súkromná materská škola Slimáčik</v>
          </cell>
          <cell r="J2926" t="str">
            <v>Trenčiansky</v>
          </cell>
          <cell r="K2926" t="str">
            <v>Trenčín</v>
          </cell>
          <cell r="L2926" t="str">
            <v>91101</v>
          </cell>
          <cell r="M2926" t="str">
            <v>Trenčín</v>
          </cell>
          <cell r="N2926" t="str">
            <v>M. Turkovej 22</v>
          </cell>
          <cell r="O2926" t="str">
            <v>505820</v>
          </cell>
          <cell r="P2926" t="str">
            <v>PS</v>
          </cell>
          <cell r="Q2926">
            <v>0</v>
          </cell>
          <cell r="R2926">
            <v>17</v>
          </cell>
          <cell r="S2926">
            <v>0</v>
          </cell>
          <cell r="V2926">
            <v>17</v>
          </cell>
          <cell r="W2926">
            <v>0</v>
          </cell>
          <cell r="X2926">
            <v>0</v>
          </cell>
          <cell r="Y2926">
            <v>0</v>
          </cell>
          <cell r="AB2926">
            <v>0</v>
          </cell>
        </row>
        <row r="2927">
          <cell r="G2927">
            <v>50997041</v>
          </cell>
          <cell r="H2927" t="str">
            <v>031620876</v>
          </cell>
          <cell r="I2927" t="str">
            <v>Súkromná materská škola</v>
          </cell>
          <cell r="J2927" t="str">
            <v>Banskobystrický</v>
          </cell>
          <cell r="K2927" t="str">
            <v>Zvolen</v>
          </cell>
          <cell r="L2927" t="str">
            <v>96001</v>
          </cell>
          <cell r="M2927" t="str">
            <v>Zvolen</v>
          </cell>
          <cell r="N2927" t="str">
            <v>Okružná 2471/131</v>
          </cell>
          <cell r="O2927" t="str">
            <v>518158</v>
          </cell>
          <cell r="P2927" t="str">
            <v>PS</v>
          </cell>
          <cell r="Q2927">
            <v>0</v>
          </cell>
          <cell r="R2927">
            <v>0</v>
          </cell>
          <cell r="S2927">
            <v>0</v>
          </cell>
          <cell r="V2927">
            <v>0</v>
          </cell>
          <cell r="W2927">
            <v>0</v>
          </cell>
          <cell r="X2927">
            <v>0</v>
          </cell>
          <cell r="Y2927">
            <v>0</v>
          </cell>
          <cell r="AB2927">
            <v>0</v>
          </cell>
        </row>
        <row r="2928">
          <cell r="G2928">
            <v>42316642</v>
          </cell>
          <cell r="H2928" t="str">
            <v>090000278</v>
          </cell>
          <cell r="I2928" t="str">
            <v>Súkromná materská škola</v>
          </cell>
          <cell r="J2928" t="str">
            <v>Banskobystrický</v>
          </cell>
          <cell r="K2928" t="str">
            <v>Banská Bystrica</v>
          </cell>
          <cell r="L2928" t="str">
            <v>97405</v>
          </cell>
          <cell r="M2928" t="str">
            <v>Banská Bystrica</v>
          </cell>
          <cell r="N2928" t="str">
            <v>Rakytovská cesta 6389</v>
          </cell>
          <cell r="O2928" t="str">
            <v>508438</v>
          </cell>
          <cell r="P2928" t="str">
            <v>PS</v>
          </cell>
          <cell r="Q2928">
            <v>0</v>
          </cell>
          <cell r="R2928">
            <v>11</v>
          </cell>
          <cell r="S2928">
            <v>0</v>
          </cell>
          <cell r="V2928">
            <v>11</v>
          </cell>
          <cell r="W2928">
            <v>0</v>
          </cell>
          <cell r="X2928">
            <v>0</v>
          </cell>
          <cell r="Y2928">
            <v>0</v>
          </cell>
          <cell r="AB2928">
            <v>0</v>
          </cell>
        </row>
        <row r="2929">
          <cell r="G2929">
            <v>710234244</v>
          </cell>
          <cell r="H2929" t="str">
            <v>044284675</v>
          </cell>
          <cell r="I2929" t="str">
            <v>Súkromná materská škola Detské centrum</v>
          </cell>
          <cell r="J2929" t="str">
            <v>Bratislavský</v>
          </cell>
          <cell r="K2929" t="str">
            <v>Bratislava I</v>
          </cell>
          <cell r="L2929" t="str">
            <v>81107</v>
          </cell>
          <cell r="M2929" t="str">
            <v>Bratislava-Staré Mesto</v>
          </cell>
          <cell r="N2929" t="str">
            <v>Blumentálska 16</v>
          </cell>
          <cell r="O2929" t="str">
            <v>528595</v>
          </cell>
          <cell r="P2929" t="str">
            <v>NS</v>
          </cell>
          <cell r="Q2929">
            <v>0</v>
          </cell>
          <cell r="R2929">
            <v>4</v>
          </cell>
          <cell r="S2929">
            <v>0</v>
          </cell>
          <cell r="V2929">
            <v>4</v>
          </cell>
          <cell r="W2929">
            <v>0</v>
          </cell>
          <cell r="X2929">
            <v>0</v>
          </cell>
          <cell r="Y2929">
            <v>0</v>
          </cell>
          <cell r="AB2929">
            <v>0</v>
          </cell>
        </row>
        <row r="2930">
          <cell r="G2930">
            <v>710257236</v>
          </cell>
          <cell r="H2930" t="str">
            <v>044284675</v>
          </cell>
          <cell r="I2930" t="str">
            <v>Súkromná materská škola</v>
          </cell>
          <cell r="J2930" t="str">
            <v>Bratislavský</v>
          </cell>
          <cell r="K2930" t="str">
            <v>Bratislava II</v>
          </cell>
          <cell r="L2930" t="str">
            <v>82105</v>
          </cell>
          <cell r="M2930" t="str">
            <v>Bratislava-Ružinov</v>
          </cell>
          <cell r="N2930" t="str">
            <v>Mlynské nivy 44/C</v>
          </cell>
          <cell r="O2930" t="str">
            <v>529320</v>
          </cell>
          <cell r="P2930" t="str">
            <v>NS</v>
          </cell>
          <cell r="Q2930">
            <v>0</v>
          </cell>
          <cell r="R2930">
            <v>13</v>
          </cell>
          <cell r="S2930">
            <v>0</v>
          </cell>
          <cell r="V2930">
            <v>13</v>
          </cell>
          <cell r="W2930">
            <v>0</v>
          </cell>
          <cell r="X2930">
            <v>0</v>
          </cell>
          <cell r="Y2930">
            <v>0</v>
          </cell>
          <cell r="AB2930">
            <v>0</v>
          </cell>
        </row>
        <row r="2931">
          <cell r="G2931">
            <v>710233469</v>
          </cell>
          <cell r="H2931" t="str">
            <v>045640815</v>
          </cell>
          <cell r="I2931" t="str">
            <v>Súkromná materská škola Detská škôlka</v>
          </cell>
          <cell r="J2931" t="str">
            <v>Bratislavský</v>
          </cell>
          <cell r="K2931" t="str">
            <v>Senec</v>
          </cell>
          <cell r="L2931" t="str">
            <v>90028</v>
          </cell>
          <cell r="M2931" t="str">
            <v>Ivanka pri Dunaji</v>
          </cell>
          <cell r="N2931" t="str">
            <v>Komenského 16</v>
          </cell>
          <cell r="O2931" t="str">
            <v>507938</v>
          </cell>
          <cell r="P2931" t="str">
            <v>NS</v>
          </cell>
          <cell r="Q2931">
            <v>0</v>
          </cell>
          <cell r="R2931">
            <v>0</v>
          </cell>
          <cell r="S2931">
            <v>0</v>
          </cell>
          <cell r="V2931">
            <v>0</v>
          </cell>
          <cell r="W2931">
            <v>0</v>
          </cell>
          <cell r="X2931">
            <v>0</v>
          </cell>
          <cell r="Y2931">
            <v>0</v>
          </cell>
          <cell r="AB2931">
            <v>0</v>
          </cell>
        </row>
        <row r="2932">
          <cell r="G2932">
            <v>710236387</v>
          </cell>
          <cell r="H2932" t="str">
            <v>046080244</v>
          </cell>
          <cell r="I2932" t="str">
            <v>Súkromná materská škola TatraKUK</v>
          </cell>
          <cell r="J2932" t="str">
            <v>Žilinský</v>
          </cell>
          <cell r="K2932" t="str">
            <v>Ružomberok</v>
          </cell>
          <cell r="L2932" t="str">
            <v>03401</v>
          </cell>
          <cell r="M2932" t="str">
            <v>Ružomberok</v>
          </cell>
          <cell r="N2932" t="str">
            <v>Malé Tatry 5A</v>
          </cell>
          <cell r="O2932" t="str">
            <v>510998</v>
          </cell>
          <cell r="P2932" t="str">
            <v>NS</v>
          </cell>
          <cell r="Q2932">
            <v>0</v>
          </cell>
          <cell r="R2932">
            <v>9</v>
          </cell>
          <cell r="S2932">
            <v>0</v>
          </cell>
          <cell r="V2932">
            <v>9</v>
          </cell>
          <cell r="W2932">
            <v>0</v>
          </cell>
          <cell r="X2932">
            <v>0</v>
          </cell>
          <cell r="Y2932">
            <v>0</v>
          </cell>
          <cell r="AB2932">
            <v>0</v>
          </cell>
        </row>
        <row r="2933">
          <cell r="G2933">
            <v>42347483</v>
          </cell>
          <cell r="H2933" t="str">
            <v>090000279</v>
          </cell>
          <cell r="I2933" t="str">
            <v>Súkromná materská škola</v>
          </cell>
          <cell r="J2933" t="str">
            <v>Žilinský</v>
          </cell>
          <cell r="K2933" t="str">
            <v>Ružomberok</v>
          </cell>
          <cell r="L2933" t="str">
            <v>03401</v>
          </cell>
          <cell r="M2933" t="str">
            <v>Ružomberok</v>
          </cell>
          <cell r="N2933" t="str">
            <v>Malé Tatry 3</v>
          </cell>
          <cell r="O2933" t="str">
            <v>510998</v>
          </cell>
          <cell r="P2933" t="str">
            <v>PS</v>
          </cell>
          <cell r="Q2933">
            <v>0</v>
          </cell>
          <cell r="R2933">
            <v>8</v>
          </cell>
          <cell r="S2933">
            <v>0</v>
          </cell>
          <cell r="V2933">
            <v>8</v>
          </cell>
          <cell r="W2933">
            <v>0</v>
          </cell>
          <cell r="X2933">
            <v>0</v>
          </cell>
          <cell r="Y2933">
            <v>0</v>
          </cell>
          <cell r="AB2933">
            <v>0</v>
          </cell>
        </row>
        <row r="2934">
          <cell r="G2934">
            <v>710232942</v>
          </cell>
          <cell r="H2934" t="str">
            <v>045022801</v>
          </cell>
          <cell r="I2934" t="str">
            <v>Súkromná materská škola U Macka Macíka</v>
          </cell>
          <cell r="J2934" t="str">
            <v>Banskobystrický</v>
          </cell>
          <cell r="K2934" t="str">
            <v>Banská Bystrica</v>
          </cell>
          <cell r="L2934" t="str">
            <v>97590</v>
          </cell>
          <cell r="M2934" t="str">
            <v>Banská Bystrica</v>
          </cell>
          <cell r="N2934" t="str">
            <v>Tajovského 5</v>
          </cell>
          <cell r="O2934" t="str">
            <v>508438</v>
          </cell>
          <cell r="P2934" t="str">
            <v>NS</v>
          </cell>
          <cell r="Q2934">
            <v>0</v>
          </cell>
          <cell r="R2934">
            <v>10</v>
          </cell>
          <cell r="S2934">
            <v>0</v>
          </cell>
          <cell r="V2934">
            <v>10</v>
          </cell>
          <cell r="W2934">
            <v>0</v>
          </cell>
          <cell r="X2934">
            <v>0</v>
          </cell>
          <cell r="Y2934">
            <v>0</v>
          </cell>
          <cell r="AB2934">
            <v>0</v>
          </cell>
        </row>
        <row r="2935">
          <cell r="G2935">
            <v>710233639</v>
          </cell>
          <cell r="H2935" t="str">
            <v>037953826</v>
          </cell>
          <cell r="I2935" t="str">
            <v>Súkromná materská škola</v>
          </cell>
          <cell r="J2935" t="str">
            <v>Banskobystrický</v>
          </cell>
          <cell r="K2935" t="str">
            <v>Banská Bystrica</v>
          </cell>
          <cell r="L2935" t="str">
            <v>97411</v>
          </cell>
          <cell r="M2935" t="str">
            <v>Banská Bystrica</v>
          </cell>
          <cell r="N2935" t="str">
            <v>Tatranská 10</v>
          </cell>
          <cell r="O2935" t="str">
            <v>508438</v>
          </cell>
          <cell r="P2935" t="str">
            <v>NS</v>
          </cell>
          <cell r="Q2935">
            <v>0</v>
          </cell>
          <cell r="R2935">
            <v>7</v>
          </cell>
          <cell r="S2935">
            <v>0</v>
          </cell>
          <cell r="V2935">
            <v>7</v>
          </cell>
          <cell r="W2935">
            <v>0</v>
          </cell>
          <cell r="X2935">
            <v>0</v>
          </cell>
          <cell r="Y2935">
            <v>0</v>
          </cell>
          <cell r="AB2935">
            <v>0</v>
          </cell>
        </row>
        <row r="2936">
          <cell r="G2936">
            <v>710257597</v>
          </cell>
          <cell r="H2936" t="str">
            <v>037953826</v>
          </cell>
          <cell r="I2936" t="str">
            <v>Súkromná materská škola</v>
          </cell>
          <cell r="J2936" t="str">
            <v>Banskobystrický</v>
          </cell>
          <cell r="K2936" t="str">
            <v>Banská Bystrica</v>
          </cell>
          <cell r="L2936" t="str">
            <v>97401</v>
          </cell>
          <cell r="M2936" t="str">
            <v>Banská Bystrica</v>
          </cell>
          <cell r="N2936" t="str">
            <v>Severná 5</v>
          </cell>
          <cell r="O2936" t="str">
            <v>508438</v>
          </cell>
          <cell r="P2936" t="str">
            <v>NS</v>
          </cell>
          <cell r="Q2936">
            <v>0</v>
          </cell>
          <cell r="R2936">
            <v>5</v>
          </cell>
          <cell r="S2936">
            <v>0</v>
          </cell>
          <cell r="V2936">
            <v>5</v>
          </cell>
          <cell r="W2936">
            <v>0</v>
          </cell>
          <cell r="X2936">
            <v>0</v>
          </cell>
          <cell r="Y2936">
            <v>0</v>
          </cell>
          <cell r="AB2936">
            <v>0</v>
          </cell>
        </row>
        <row r="2937">
          <cell r="G2937">
            <v>710239858</v>
          </cell>
          <cell r="H2937" t="str">
            <v>050723227</v>
          </cell>
          <cell r="I2937" t="str">
            <v>Súkromná Základná škola s materskou školou - predprimárne zvdelávanie</v>
          </cell>
          <cell r="J2937" t="str">
            <v>Bratislavský</v>
          </cell>
          <cell r="K2937" t="str">
            <v>Bratislava II</v>
          </cell>
          <cell r="L2937" t="str">
            <v>82107</v>
          </cell>
          <cell r="M2937" t="str">
            <v>Bratislava-Ružinov</v>
          </cell>
          <cell r="N2937" t="str">
            <v>Vlčie hrdlo 50</v>
          </cell>
          <cell r="O2937" t="str">
            <v>529320</v>
          </cell>
          <cell r="P2937" t="str">
            <v>NS</v>
          </cell>
          <cell r="Q2937">
            <v>0</v>
          </cell>
          <cell r="R2937">
            <v>16</v>
          </cell>
          <cell r="S2937">
            <v>0</v>
          </cell>
          <cell r="V2937">
            <v>16</v>
          </cell>
          <cell r="W2937">
            <v>0</v>
          </cell>
          <cell r="X2937">
            <v>0</v>
          </cell>
          <cell r="Y2937">
            <v>0</v>
          </cell>
          <cell r="AB2937">
            <v>0</v>
          </cell>
        </row>
        <row r="2938">
          <cell r="G2938">
            <v>710242476</v>
          </cell>
          <cell r="H2938" t="str">
            <v>042180341</v>
          </cell>
          <cell r="I2938" t="str">
            <v>Súkromná materská škola</v>
          </cell>
          <cell r="J2938" t="str">
            <v>Bratislavský</v>
          </cell>
          <cell r="K2938" t="str">
            <v>Bratislava V</v>
          </cell>
          <cell r="L2938" t="str">
            <v>85105</v>
          </cell>
          <cell r="M2938" t="str">
            <v>Bratislava-Petržalka</v>
          </cell>
          <cell r="N2938" t="str">
            <v>Gercenova 10</v>
          </cell>
          <cell r="O2938" t="str">
            <v>529460</v>
          </cell>
          <cell r="P2938" t="str">
            <v>NS</v>
          </cell>
          <cell r="Q2938">
            <v>0</v>
          </cell>
          <cell r="R2938">
            <v>11</v>
          </cell>
          <cell r="S2938">
            <v>0</v>
          </cell>
          <cell r="V2938">
            <v>11</v>
          </cell>
          <cell r="W2938">
            <v>0</v>
          </cell>
          <cell r="X2938">
            <v>0</v>
          </cell>
          <cell r="Y2938">
            <v>0</v>
          </cell>
          <cell r="AB2938">
            <v>0</v>
          </cell>
        </row>
        <row r="2939">
          <cell r="G2939">
            <v>48412791</v>
          </cell>
          <cell r="H2939" t="str">
            <v>045742596</v>
          </cell>
          <cell r="I2939" t="str">
            <v>Súkromná materská škola UNES</v>
          </cell>
          <cell r="J2939" t="str">
            <v>Nitriansky</v>
          </cell>
          <cell r="K2939" t="str">
            <v>Nitra</v>
          </cell>
          <cell r="L2939" t="str">
            <v>94901</v>
          </cell>
          <cell r="M2939" t="str">
            <v>Nitra</v>
          </cell>
          <cell r="N2939" t="str">
            <v>Javorová 644/12</v>
          </cell>
          <cell r="O2939" t="str">
            <v>500011</v>
          </cell>
          <cell r="P2939" t="str">
            <v>PS</v>
          </cell>
          <cell r="Q2939">
            <v>0</v>
          </cell>
          <cell r="R2939">
            <v>24</v>
          </cell>
          <cell r="S2939">
            <v>0</v>
          </cell>
          <cell r="V2939">
            <v>24</v>
          </cell>
          <cell r="W2939">
            <v>0</v>
          </cell>
          <cell r="X2939">
            <v>0</v>
          </cell>
          <cell r="Y2939">
            <v>0</v>
          </cell>
          <cell r="AB2939">
            <v>0</v>
          </cell>
        </row>
        <row r="2940">
          <cell r="G2940">
            <v>710253800</v>
          </cell>
          <cell r="H2940" t="str">
            <v>037924583</v>
          </cell>
          <cell r="I2940" t="str">
            <v>Súkromná materská škola</v>
          </cell>
          <cell r="J2940" t="str">
            <v>Bratislavský</v>
          </cell>
          <cell r="K2940" t="str">
            <v>Bratislava V</v>
          </cell>
          <cell r="L2940" t="str">
            <v>85101</v>
          </cell>
          <cell r="M2940" t="str">
            <v>Bratislava-Petržalka</v>
          </cell>
          <cell r="N2940" t="str">
            <v>Fedinova 7</v>
          </cell>
          <cell r="O2940" t="str">
            <v>529460</v>
          </cell>
          <cell r="P2940" t="str">
            <v>NS</v>
          </cell>
          <cell r="Q2940">
            <v>0</v>
          </cell>
          <cell r="R2940">
            <v>9</v>
          </cell>
          <cell r="S2940">
            <v>0</v>
          </cell>
          <cell r="V2940">
            <v>9</v>
          </cell>
          <cell r="W2940">
            <v>0</v>
          </cell>
          <cell r="X2940">
            <v>0</v>
          </cell>
          <cell r="Y2940">
            <v>0</v>
          </cell>
          <cell r="AB2940">
            <v>0</v>
          </cell>
        </row>
        <row r="2941">
          <cell r="G2941">
            <v>710251130</v>
          </cell>
          <cell r="H2941" t="str">
            <v>042447445</v>
          </cell>
          <cell r="I2941" t="str">
            <v>Súkromná základná škola s materskou školou francúzsko-slovenská s medzinárodným programom - predprimárne vzdelávanie</v>
          </cell>
          <cell r="J2941" t="str">
            <v>Bratislavský</v>
          </cell>
          <cell r="K2941" t="str">
            <v>Bratislava V</v>
          </cell>
          <cell r="L2941" t="str">
            <v>85101</v>
          </cell>
          <cell r="M2941" t="str">
            <v>Bratislava-Petržalka</v>
          </cell>
          <cell r="N2941" t="str">
            <v>M. C. Sklodowskej 1</v>
          </cell>
          <cell r="O2941" t="str">
            <v>529460</v>
          </cell>
          <cell r="P2941" t="str">
            <v>NS</v>
          </cell>
          <cell r="Q2941">
            <v>0</v>
          </cell>
          <cell r="R2941">
            <v>20</v>
          </cell>
          <cell r="S2941">
            <v>0</v>
          </cell>
          <cell r="V2941">
            <v>20</v>
          </cell>
          <cell r="W2941">
            <v>0</v>
          </cell>
          <cell r="X2941">
            <v>0</v>
          </cell>
          <cell r="Y2941">
            <v>0</v>
          </cell>
          <cell r="AB2941">
            <v>0</v>
          </cell>
        </row>
        <row r="2942">
          <cell r="G2942">
            <v>710254385</v>
          </cell>
          <cell r="H2942" t="str">
            <v>047044551</v>
          </cell>
          <cell r="I2942" t="str">
            <v>Súkromná materská škola</v>
          </cell>
          <cell r="J2942" t="str">
            <v>Košický</v>
          </cell>
          <cell r="K2942" t="str">
            <v>Košice IV</v>
          </cell>
          <cell r="L2942" t="str">
            <v>04011</v>
          </cell>
          <cell r="M2942" t="str">
            <v>Košice-Juh</v>
          </cell>
          <cell r="N2942" t="str">
            <v>Alejová 2</v>
          </cell>
          <cell r="O2942" t="str">
            <v>599824</v>
          </cell>
          <cell r="P2942" t="str">
            <v>NS</v>
          </cell>
          <cell r="Q2942">
            <v>0</v>
          </cell>
          <cell r="R2942">
            <v>18</v>
          </cell>
          <cell r="S2942">
            <v>0</v>
          </cell>
          <cell r="V2942">
            <v>18</v>
          </cell>
          <cell r="W2942">
            <v>0</v>
          </cell>
          <cell r="X2942">
            <v>0</v>
          </cell>
          <cell r="Y2942">
            <v>0</v>
          </cell>
          <cell r="AB2942">
            <v>0</v>
          </cell>
        </row>
        <row r="2943">
          <cell r="G2943">
            <v>710254415</v>
          </cell>
          <cell r="H2943" t="str">
            <v>045314306</v>
          </cell>
          <cell r="I2943" t="str">
            <v>Súkromná materská škola</v>
          </cell>
          <cell r="J2943" t="str">
            <v>Košický</v>
          </cell>
          <cell r="K2943" t="str">
            <v>Košice I</v>
          </cell>
          <cell r="L2943" t="str">
            <v>04001</v>
          </cell>
          <cell r="M2943" t="str">
            <v>Košice-Sever</v>
          </cell>
          <cell r="N2943" t="str">
            <v>Alešovo nábrežie 6</v>
          </cell>
          <cell r="O2943" t="str">
            <v>598151</v>
          </cell>
          <cell r="P2943" t="str">
            <v>NS</v>
          </cell>
          <cell r="Q2943">
            <v>0</v>
          </cell>
          <cell r="R2943">
            <v>4</v>
          </cell>
          <cell r="S2943">
            <v>0</v>
          </cell>
          <cell r="V2943">
            <v>4</v>
          </cell>
          <cell r="W2943">
            <v>0</v>
          </cell>
          <cell r="X2943">
            <v>0</v>
          </cell>
          <cell r="Y2943">
            <v>0</v>
          </cell>
          <cell r="AB2943">
            <v>0</v>
          </cell>
        </row>
        <row r="2944">
          <cell r="G2944">
            <v>710253834</v>
          </cell>
          <cell r="H2944" t="str">
            <v>046854444</v>
          </cell>
          <cell r="I2944" t="str">
            <v>Súkromná materská škola ABCclub</v>
          </cell>
          <cell r="J2944" t="str">
            <v>Bratislavský</v>
          </cell>
          <cell r="K2944" t="str">
            <v>Pezinok</v>
          </cell>
          <cell r="L2944" t="str">
            <v>90021</v>
          </cell>
          <cell r="M2944" t="str">
            <v>Svätý Jur</v>
          </cell>
          <cell r="N2944" t="str">
            <v>SNP 1/124</v>
          </cell>
          <cell r="O2944" t="str">
            <v>507989</v>
          </cell>
          <cell r="P2944" t="str">
            <v>NS</v>
          </cell>
          <cell r="Q2944">
            <v>0</v>
          </cell>
          <cell r="R2944">
            <v>4</v>
          </cell>
          <cell r="S2944">
            <v>0</v>
          </cell>
          <cell r="V2944">
            <v>4</v>
          </cell>
          <cell r="W2944">
            <v>0</v>
          </cell>
          <cell r="X2944">
            <v>0</v>
          </cell>
          <cell r="Y2944">
            <v>0</v>
          </cell>
          <cell r="AB2944">
            <v>0</v>
          </cell>
        </row>
        <row r="2945">
          <cell r="G2945">
            <v>710254911</v>
          </cell>
          <cell r="H2945" t="str">
            <v>090000285</v>
          </cell>
          <cell r="I2945" t="str">
            <v>Súkromná materská škola</v>
          </cell>
          <cell r="J2945" t="str">
            <v>Žilinský</v>
          </cell>
          <cell r="K2945" t="str">
            <v>Námestovo</v>
          </cell>
          <cell r="L2945" t="str">
            <v>02901</v>
          </cell>
          <cell r="M2945" t="str">
            <v>Námestovo</v>
          </cell>
          <cell r="N2945" t="str">
            <v>Bernolákova 402</v>
          </cell>
          <cell r="O2945" t="str">
            <v>509868</v>
          </cell>
          <cell r="P2945" t="str">
            <v>NS</v>
          </cell>
          <cell r="Q2945">
            <v>0</v>
          </cell>
          <cell r="R2945">
            <v>6</v>
          </cell>
          <cell r="S2945">
            <v>0</v>
          </cell>
          <cell r="V2945">
            <v>6</v>
          </cell>
          <cell r="W2945">
            <v>0</v>
          </cell>
          <cell r="X2945">
            <v>0</v>
          </cell>
          <cell r="Y2945">
            <v>0</v>
          </cell>
          <cell r="AB2945">
            <v>0</v>
          </cell>
        </row>
        <row r="2946">
          <cell r="G2946">
            <v>42361664</v>
          </cell>
          <cell r="H2946" t="str">
            <v>045333777</v>
          </cell>
          <cell r="I2946" t="str">
            <v>Súkromná materská škola Kids Paradise</v>
          </cell>
          <cell r="J2946" t="str">
            <v>Bratislavský</v>
          </cell>
          <cell r="K2946" t="str">
            <v>Bratislava V</v>
          </cell>
          <cell r="L2946" t="str">
            <v>85106</v>
          </cell>
          <cell r="M2946" t="str">
            <v>Bratislava-Petržalka</v>
          </cell>
          <cell r="N2946" t="str">
            <v>Vyšehradská 12</v>
          </cell>
          <cell r="O2946" t="str">
            <v>529460</v>
          </cell>
          <cell r="P2946" t="str">
            <v>PS</v>
          </cell>
          <cell r="Q2946">
            <v>0</v>
          </cell>
          <cell r="R2946">
            <v>15</v>
          </cell>
          <cell r="S2946">
            <v>0</v>
          </cell>
          <cell r="V2946">
            <v>15</v>
          </cell>
          <cell r="W2946">
            <v>0</v>
          </cell>
          <cell r="X2946">
            <v>0</v>
          </cell>
          <cell r="Y2946">
            <v>0</v>
          </cell>
          <cell r="AB2946">
            <v>0</v>
          </cell>
        </row>
        <row r="2947">
          <cell r="G2947">
            <v>710254393</v>
          </cell>
          <cell r="H2947" t="str">
            <v>046679821</v>
          </cell>
          <cell r="I2947" t="str">
            <v>Súkromná materská škola</v>
          </cell>
          <cell r="J2947" t="str">
            <v>Košický</v>
          </cell>
          <cell r="K2947" t="str">
            <v>Košice III</v>
          </cell>
          <cell r="L2947" t="str">
            <v>04022</v>
          </cell>
          <cell r="M2947" t="str">
            <v>Košice-Košická Nová Ves</v>
          </cell>
          <cell r="N2947" t="str">
            <v>Jelšová 12</v>
          </cell>
          <cell r="O2947" t="str">
            <v>599018</v>
          </cell>
          <cell r="P2947" t="str">
            <v>NS</v>
          </cell>
          <cell r="Q2947">
            <v>0</v>
          </cell>
          <cell r="R2947">
            <v>9</v>
          </cell>
          <cell r="S2947">
            <v>0</v>
          </cell>
          <cell r="V2947">
            <v>9</v>
          </cell>
          <cell r="W2947">
            <v>0</v>
          </cell>
          <cell r="X2947">
            <v>0</v>
          </cell>
          <cell r="Y2947">
            <v>0</v>
          </cell>
          <cell r="AB2947">
            <v>0</v>
          </cell>
        </row>
        <row r="2948">
          <cell r="G2948">
            <v>710254717</v>
          </cell>
          <cell r="H2948" t="str">
            <v>046563091</v>
          </cell>
          <cell r="I2948" t="str">
            <v>Súkromná materská škola BRANTIA</v>
          </cell>
          <cell r="J2948" t="str">
            <v>Košický</v>
          </cell>
          <cell r="K2948" t="str">
            <v>Spišská Nová Ves</v>
          </cell>
          <cell r="L2948" t="str">
            <v>05201</v>
          </cell>
          <cell r="M2948" t="str">
            <v>Spišská Nová Ves</v>
          </cell>
          <cell r="N2948" t="str">
            <v>Ferka Urbánka 20/A</v>
          </cell>
          <cell r="O2948" t="str">
            <v>526355</v>
          </cell>
          <cell r="P2948" t="str">
            <v>NS</v>
          </cell>
          <cell r="Q2948">
            <v>0</v>
          </cell>
          <cell r="R2948">
            <v>9</v>
          </cell>
          <cell r="S2948">
            <v>0</v>
          </cell>
          <cell r="V2948">
            <v>9</v>
          </cell>
          <cell r="W2948">
            <v>0</v>
          </cell>
          <cell r="X2948">
            <v>0</v>
          </cell>
          <cell r="Y2948">
            <v>0</v>
          </cell>
          <cell r="AB2948">
            <v>0</v>
          </cell>
        </row>
        <row r="2949">
          <cell r="G2949">
            <v>710254946</v>
          </cell>
          <cell r="H2949" t="str">
            <v>045477922</v>
          </cell>
          <cell r="I2949" t="str">
            <v>Súkromná materská škola Impuls Idea Family</v>
          </cell>
          <cell r="J2949" t="str">
            <v>Bratislavský</v>
          </cell>
          <cell r="K2949" t="str">
            <v>Senec</v>
          </cell>
          <cell r="L2949" t="str">
            <v>90025</v>
          </cell>
          <cell r="M2949" t="str">
            <v>Chorvátsky Grob</v>
          </cell>
          <cell r="N2949" t="str">
            <v>Čerešňová 32</v>
          </cell>
          <cell r="O2949" t="str">
            <v>507911</v>
          </cell>
          <cell r="P2949" t="str">
            <v>NS</v>
          </cell>
          <cell r="Q2949">
            <v>0</v>
          </cell>
          <cell r="R2949">
            <v>3</v>
          </cell>
          <cell r="S2949">
            <v>0</v>
          </cell>
          <cell r="V2949">
            <v>3</v>
          </cell>
          <cell r="W2949">
            <v>0</v>
          </cell>
          <cell r="X2949">
            <v>0</v>
          </cell>
          <cell r="Y2949">
            <v>0</v>
          </cell>
          <cell r="AB2949">
            <v>0</v>
          </cell>
        </row>
        <row r="2950">
          <cell r="G2950">
            <v>42372429</v>
          </cell>
          <cell r="H2950" t="str">
            <v>090000289</v>
          </cell>
          <cell r="I2950" t="str">
            <v>Súkromná Materská škola</v>
          </cell>
          <cell r="J2950" t="str">
            <v>Trenčiansky</v>
          </cell>
          <cell r="K2950" t="str">
            <v>Bánovce nad Bebravou</v>
          </cell>
          <cell r="L2950" t="str">
            <v>95641</v>
          </cell>
          <cell r="M2950" t="str">
            <v>Horné Naštice</v>
          </cell>
          <cell r="N2950" t="str">
            <v>Horné Naštice 106</v>
          </cell>
          <cell r="O2950" t="str">
            <v>542920</v>
          </cell>
          <cell r="P2950" t="str">
            <v>PS</v>
          </cell>
          <cell r="Q2950">
            <v>0</v>
          </cell>
          <cell r="R2950">
            <v>15</v>
          </cell>
          <cell r="S2950">
            <v>0</v>
          </cell>
          <cell r="V2950">
            <v>15</v>
          </cell>
          <cell r="W2950">
            <v>0</v>
          </cell>
          <cell r="X2950">
            <v>0</v>
          </cell>
          <cell r="Y2950">
            <v>0</v>
          </cell>
          <cell r="AB2950">
            <v>0</v>
          </cell>
        </row>
        <row r="2951">
          <cell r="G2951">
            <v>51096251</v>
          </cell>
          <cell r="H2951" t="str">
            <v>090000289</v>
          </cell>
          <cell r="I2951" t="str">
            <v>Súkromná materská škola</v>
          </cell>
          <cell r="J2951" t="str">
            <v>Trenčiansky</v>
          </cell>
          <cell r="K2951" t="str">
            <v>Bánovce nad Bebravou</v>
          </cell>
          <cell r="L2951" t="str">
            <v>95642</v>
          </cell>
          <cell r="M2951" t="str">
            <v>Žitná-Radiša</v>
          </cell>
          <cell r="N2951" t="str">
            <v>Žitná-Radiša 4</v>
          </cell>
          <cell r="O2951" t="str">
            <v>505811</v>
          </cell>
          <cell r="P2951" t="str">
            <v>PS</v>
          </cell>
          <cell r="Q2951">
            <v>0</v>
          </cell>
          <cell r="R2951">
            <v>5</v>
          </cell>
          <cell r="S2951">
            <v>0</v>
          </cell>
          <cell r="V2951">
            <v>5</v>
          </cell>
          <cell r="W2951">
            <v>0</v>
          </cell>
          <cell r="X2951">
            <v>0</v>
          </cell>
          <cell r="Y2951">
            <v>0</v>
          </cell>
          <cell r="AB2951">
            <v>0</v>
          </cell>
        </row>
        <row r="2952">
          <cell r="G2952">
            <v>710167318</v>
          </cell>
          <cell r="H2952" t="str">
            <v>030804663</v>
          </cell>
          <cell r="I2952" t="str">
            <v>Súkromná základná škola  s materskou školou Marie Montessori - predprimárne vzdelávanie</v>
          </cell>
          <cell r="J2952" t="str">
            <v>Bratislavský</v>
          </cell>
          <cell r="K2952" t="str">
            <v>Bratislava IV</v>
          </cell>
          <cell r="L2952" t="str">
            <v>84103</v>
          </cell>
          <cell r="M2952" t="str">
            <v>Bratislava-Lamač</v>
          </cell>
          <cell r="N2952" t="str">
            <v>Borinská 23</v>
          </cell>
          <cell r="O2952" t="str">
            <v>529419</v>
          </cell>
          <cell r="P2952" t="str">
            <v>NS</v>
          </cell>
          <cell r="Q2952">
            <v>0</v>
          </cell>
          <cell r="R2952">
            <v>19</v>
          </cell>
          <cell r="S2952">
            <v>0</v>
          </cell>
          <cell r="V2952">
            <v>19</v>
          </cell>
          <cell r="W2952">
            <v>0</v>
          </cell>
          <cell r="X2952">
            <v>0</v>
          </cell>
          <cell r="Y2952">
            <v>0</v>
          </cell>
          <cell r="AB2952">
            <v>0</v>
          </cell>
        </row>
        <row r="2953">
          <cell r="G2953">
            <v>710238410</v>
          </cell>
          <cell r="H2953" t="str">
            <v>042280885</v>
          </cell>
          <cell r="I2953" t="str">
            <v xml:space="preserve">Materská škola ako organizačná zložka Súkromnej spojenej školy </v>
          </cell>
          <cell r="J2953" t="str">
            <v>Trenčiansky</v>
          </cell>
          <cell r="K2953" t="str">
            <v>Prievidza</v>
          </cell>
          <cell r="L2953" t="str">
            <v>97101</v>
          </cell>
          <cell r="M2953" t="str">
            <v>Prievidza</v>
          </cell>
          <cell r="N2953" t="str">
            <v>M. Falešníka 6</v>
          </cell>
          <cell r="O2953" t="str">
            <v>513881</v>
          </cell>
          <cell r="P2953" t="str">
            <v>NS</v>
          </cell>
          <cell r="Q2953">
            <v>0</v>
          </cell>
          <cell r="R2953">
            <v>27</v>
          </cell>
          <cell r="S2953">
            <v>0</v>
          </cell>
          <cell r="V2953">
            <v>27</v>
          </cell>
          <cell r="W2953">
            <v>0</v>
          </cell>
          <cell r="X2953">
            <v>0</v>
          </cell>
          <cell r="Y2953">
            <v>0</v>
          </cell>
          <cell r="AB2953">
            <v>0</v>
          </cell>
        </row>
        <row r="2954">
          <cell r="G2954">
            <v>710259247</v>
          </cell>
          <cell r="H2954" t="str">
            <v>031986901</v>
          </cell>
          <cell r="I2954" t="str">
            <v>Súkromná materská škola</v>
          </cell>
          <cell r="J2954" t="str">
            <v>Košický</v>
          </cell>
          <cell r="K2954" t="str">
            <v>Košice I</v>
          </cell>
          <cell r="L2954" t="str">
            <v>04001</v>
          </cell>
          <cell r="M2954" t="str">
            <v>Košice-Sever</v>
          </cell>
          <cell r="N2954" t="str">
            <v>Ťahanovské riadky 23</v>
          </cell>
          <cell r="O2954" t="str">
            <v>598151</v>
          </cell>
          <cell r="P2954" t="str">
            <v>NS</v>
          </cell>
          <cell r="Q2954">
            <v>0</v>
          </cell>
          <cell r="R2954">
            <v>17</v>
          </cell>
          <cell r="S2954">
            <v>0</v>
          </cell>
          <cell r="V2954">
            <v>17</v>
          </cell>
          <cell r="W2954">
            <v>0</v>
          </cell>
          <cell r="X2954">
            <v>0</v>
          </cell>
          <cell r="Y2954">
            <v>0</v>
          </cell>
          <cell r="AB2954">
            <v>0</v>
          </cell>
        </row>
        <row r="2955">
          <cell r="G2955">
            <v>710258526</v>
          </cell>
          <cell r="H2955" t="str">
            <v>046940278</v>
          </cell>
          <cell r="I2955" t="str">
            <v>Súkromná materská škola</v>
          </cell>
          <cell r="J2955" t="str">
            <v>Trnavský</v>
          </cell>
          <cell r="K2955" t="str">
            <v>Trnava</v>
          </cell>
          <cell r="L2955" t="str">
            <v>91700</v>
          </cell>
          <cell r="M2955" t="str">
            <v>Trnava</v>
          </cell>
          <cell r="N2955" t="str">
            <v>Markovičova 2300/40</v>
          </cell>
          <cell r="O2955" t="str">
            <v>506745</v>
          </cell>
          <cell r="P2955" t="str">
            <v>NS</v>
          </cell>
          <cell r="Q2955">
            <v>0</v>
          </cell>
          <cell r="R2955">
            <v>9</v>
          </cell>
          <cell r="S2955">
            <v>0</v>
          </cell>
          <cell r="V2955">
            <v>9</v>
          </cell>
          <cell r="W2955">
            <v>0</v>
          </cell>
          <cell r="X2955">
            <v>0</v>
          </cell>
          <cell r="Y2955">
            <v>0</v>
          </cell>
          <cell r="AB2955">
            <v>0</v>
          </cell>
        </row>
        <row r="2956">
          <cell r="G2956">
            <v>42420709</v>
          </cell>
          <cell r="H2956" t="str">
            <v>043710387</v>
          </cell>
          <cell r="I2956" t="str">
            <v>Súkromná materská škola</v>
          </cell>
          <cell r="J2956" t="str">
            <v>Prešovský</v>
          </cell>
          <cell r="K2956" t="str">
            <v>Prešov</v>
          </cell>
          <cell r="L2956" t="str">
            <v>08006</v>
          </cell>
          <cell r="M2956" t="str">
            <v>Prešov</v>
          </cell>
          <cell r="N2956" t="str">
            <v>Haburská 15</v>
          </cell>
          <cell r="O2956" t="str">
            <v>524140</v>
          </cell>
          <cell r="P2956" t="str">
            <v>PS</v>
          </cell>
          <cell r="Q2956">
            <v>0</v>
          </cell>
          <cell r="R2956">
            <v>13</v>
          </cell>
          <cell r="S2956">
            <v>0</v>
          </cell>
          <cell r="V2956">
            <v>13</v>
          </cell>
          <cell r="W2956">
            <v>0</v>
          </cell>
          <cell r="X2956">
            <v>0</v>
          </cell>
          <cell r="Y2956">
            <v>0</v>
          </cell>
          <cell r="AB2956">
            <v>0</v>
          </cell>
        </row>
        <row r="2957">
          <cell r="G2957">
            <v>42421764</v>
          </cell>
          <cell r="H2957" t="str">
            <v>045884633</v>
          </cell>
          <cell r="I2957" t="str">
            <v>Súkromná materská škola Kidsfun</v>
          </cell>
          <cell r="J2957" t="str">
            <v>Prešovský</v>
          </cell>
          <cell r="K2957" t="str">
            <v>Poprad</v>
          </cell>
          <cell r="L2957" t="str">
            <v>05921</v>
          </cell>
          <cell r="M2957" t="str">
            <v>Svit</v>
          </cell>
          <cell r="N2957" t="str">
            <v>Hviezdoslavova 65</v>
          </cell>
          <cell r="O2957" t="str">
            <v>523925</v>
          </cell>
          <cell r="P2957" t="str">
            <v>PS</v>
          </cell>
          <cell r="Q2957">
            <v>0</v>
          </cell>
          <cell r="R2957">
            <v>6</v>
          </cell>
          <cell r="S2957">
            <v>0</v>
          </cell>
          <cell r="V2957">
            <v>6</v>
          </cell>
          <cell r="W2957">
            <v>0</v>
          </cell>
          <cell r="X2957">
            <v>0</v>
          </cell>
          <cell r="Y2957">
            <v>0</v>
          </cell>
          <cell r="AB2957">
            <v>0</v>
          </cell>
        </row>
        <row r="2958">
          <cell r="G2958">
            <v>710011873</v>
          </cell>
          <cell r="H2958" t="str">
            <v>045742901</v>
          </cell>
          <cell r="I2958" t="str">
            <v>Súkromná materská škola</v>
          </cell>
          <cell r="J2958" t="str">
            <v>Trnavský</v>
          </cell>
          <cell r="K2958" t="str">
            <v>Piešťany</v>
          </cell>
          <cell r="L2958" t="str">
            <v>92206</v>
          </cell>
          <cell r="M2958" t="str">
            <v>Nižná</v>
          </cell>
          <cell r="N2958" t="str">
            <v>Nižná 4</v>
          </cell>
          <cell r="O2958" t="str">
            <v>507369</v>
          </cell>
          <cell r="P2958" t="str">
            <v>NS</v>
          </cell>
          <cell r="Q2958">
            <v>0</v>
          </cell>
          <cell r="R2958">
            <v>2</v>
          </cell>
          <cell r="S2958">
            <v>0</v>
          </cell>
          <cell r="V2958">
            <v>2</v>
          </cell>
          <cell r="W2958">
            <v>0</v>
          </cell>
          <cell r="X2958">
            <v>0</v>
          </cell>
          <cell r="Y2958">
            <v>0</v>
          </cell>
          <cell r="AB2958">
            <v>0</v>
          </cell>
        </row>
        <row r="2959">
          <cell r="G2959">
            <v>710258011</v>
          </cell>
          <cell r="H2959" t="str">
            <v>045323666</v>
          </cell>
          <cell r="I2959" t="str">
            <v>Súkromná materská škola Motýlik</v>
          </cell>
          <cell r="J2959" t="str">
            <v>Trenčiansky</v>
          </cell>
          <cell r="K2959" t="str">
            <v>Trenčín</v>
          </cell>
          <cell r="L2959" t="str">
            <v>91106</v>
          </cell>
          <cell r="M2959" t="str">
            <v>Trenčín</v>
          </cell>
          <cell r="N2959" t="str">
            <v>Pri Parku 16/51</v>
          </cell>
          <cell r="O2959" t="str">
            <v>505820</v>
          </cell>
          <cell r="P2959" t="str">
            <v>NS</v>
          </cell>
          <cell r="Q2959">
            <v>0</v>
          </cell>
          <cell r="R2959">
            <v>3</v>
          </cell>
          <cell r="S2959">
            <v>0</v>
          </cell>
          <cell r="V2959">
            <v>3</v>
          </cell>
          <cell r="W2959">
            <v>0</v>
          </cell>
          <cell r="X2959">
            <v>0</v>
          </cell>
          <cell r="Y2959">
            <v>0</v>
          </cell>
          <cell r="AB2959">
            <v>0</v>
          </cell>
        </row>
        <row r="2960">
          <cell r="G2960">
            <v>710257252</v>
          </cell>
          <cell r="H2960" t="str">
            <v>046427856</v>
          </cell>
          <cell r="I2960" t="str">
            <v>Súkromná materská škola Hrášok</v>
          </cell>
          <cell r="J2960" t="str">
            <v>Bratislavský</v>
          </cell>
          <cell r="K2960" t="str">
            <v>Senec</v>
          </cell>
          <cell r="L2960" t="str">
            <v>90041</v>
          </cell>
          <cell r="M2960" t="str">
            <v>Rovinka</v>
          </cell>
          <cell r="N2960" t="str">
            <v>Rovinka 1330</v>
          </cell>
          <cell r="O2960" t="str">
            <v>508209</v>
          </cell>
          <cell r="P2960" t="str">
            <v>NS</v>
          </cell>
          <cell r="Q2960">
            <v>0</v>
          </cell>
          <cell r="R2960">
            <v>2</v>
          </cell>
          <cell r="S2960">
            <v>0</v>
          </cell>
          <cell r="V2960">
            <v>2</v>
          </cell>
          <cell r="W2960">
            <v>0</v>
          </cell>
          <cell r="X2960">
            <v>0</v>
          </cell>
          <cell r="Y2960">
            <v>0</v>
          </cell>
          <cell r="AB2960">
            <v>0</v>
          </cell>
        </row>
        <row r="2961">
          <cell r="G2961">
            <v>51013878</v>
          </cell>
          <cell r="H2961" t="str">
            <v>036752797</v>
          </cell>
          <cell r="I2961" t="str">
            <v>Súkromná materská škola</v>
          </cell>
          <cell r="J2961" t="str">
            <v>Žilinský</v>
          </cell>
          <cell r="K2961" t="str">
            <v>Ružomberok</v>
          </cell>
          <cell r="L2961" t="str">
            <v>03401</v>
          </cell>
          <cell r="M2961" t="str">
            <v>Ružomberok</v>
          </cell>
          <cell r="N2961" t="str">
            <v>Námestie A. Hlinku 56</v>
          </cell>
          <cell r="O2961" t="str">
            <v>510998</v>
          </cell>
          <cell r="P2961" t="str">
            <v>PS</v>
          </cell>
          <cell r="Q2961">
            <v>0</v>
          </cell>
          <cell r="R2961">
            <v>9</v>
          </cell>
          <cell r="S2961">
            <v>0</v>
          </cell>
          <cell r="V2961">
            <v>9</v>
          </cell>
          <cell r="W2961">
            <v>0</v>
          </cell>
          <cell r="X2961">
            <v>0</v>
          </cell>
          <cell r="Y2961">
            <v>0</v>
          </cell>
          <cell r="AB2961">
            <v>0</v>
          </cell>
        </row>
        <row r="2962">
          <cell r="G2962">
            <v>710258232</v>
          </cell>
          <cell r="H2962" t="str">
            <v>047719818</v>
          </cell>
          <cell r="I2962" t="str">
            <v>Súkromná materská škola Play school</v>
          </cell>
          <cell r="J2962" t="str">
            <v>Košický</v>
          </cell>
          <cell r="K2962" t="str">
            <v>Košice I</v>
          </cell>
          <cell r="L2962" t="str">
            <v>04001</v>
          </cell>
          <cell r="M2962" t="str">
            <v>Košice-Staré Mesto</v>
          </cell>
          <cell r="N2962" t="str">
            <v>Kmeťova 23</v>
          </cell>
          <cell r="O2962" t="str">
            <v>598186</v>
          </cell>
          <cell r="P2962" t="str">
            <v>NS</v>
          </cell>
          <cell r="Q2962">
            <v>0</v>
          </cell>
          <cell r="R2962">
            <v>9</v>
          </cell>
          <cell r="S2962">
            <v>0</v>
          </cell>
          <cell r="V2962">
            <v>9</v>
          </cell>
          <cell r="W2962">
            <v>0</v>
          </cell>
          <cell r="X2962">
            <v>0</v>
          </cell>
          <cell r="Y2962">
            <v>0</v>
          </cell>
          <cell r="AB2962">
            <v>0</v>
          </cell>
        </row>
        <row r="2963">
          <cell r="G2963">
            <v>710267576</v>
          </cell>
          <cell r="H2963" t="str">
            <v>047719818</v>
          </cell>
          <cell r="I2963" t="str">
            <v>Súkromná materská škola</v>
          </cell>
          <cell r="J2963" t="str">
            <v>Košický</v>
          </cell>
          <cell r="K2963" t="str">
            <v>Košice - okolie</v>
          </cell>
          <cell r="L2963" t="str">
            <v>04414</v>
          </cell>
          <cell r="M2963" t="str">
            <v>Čaňa</v>
          </cell>
          <cell r="N2963" t="str">
            <v>Osloboditeľov 59</v>
          </cell>
          <cell r="O2963" t="str">
            <v>521299</v>
          </cell>
          <cell r="P2963" t="str">
            <v>NS</v>
          </cell>
          <cell r="Q2963">
            <v>0</v>
          </cell>
          <cell r="R2963">
            <v>2</v>
          </cell>
          <cell r="S2963">
            <v>0</v>
          </cell>
          <cell r="V2963">
            <v>2</v>
          </cell>
          <cell r="W2963">
            <v>0</v>
          </cell>
          <cell r="X2963">
            <v>0</v>
          </cell>
          <cell r="Y2963">
            <v>0</v>
          </cell>
          <cell r="AB2963">
            <v>0</v>
          </cell>
        </row>
        <row r="2964">
          <cell r="G2964">
            <v>710259000</v>
          </cell>
          <cell r="H2964" t="str">
            <v>042389674</v>
          </cell>
          <cell r="I2964" t="str">
            <v>Súkromná materská škola Lienka</v>
          </cell>
          <cell r="J2964" t="str">
            <v>Žilinský</v>
          </cell>
          <cell r="K2964" t="str">
            <v>Námestovo</v>
          </cell>
          <cell r="L2964" t="str">
            <v>02901</v>
          </cell>
          <cell r="M2964" t="str">
            <v>Vavrečka</v>
          </cell>
          <cell r="N2964" t="str">
            <v>Vavrečka 588</v>
          </cell>
          <cell r="O2964" t="str">
            <v>510157</v>
          </cell>
          <cell r="P2964" t="str">
            <v>NS</v>
          </cell>
          <cell r="Q2964">
            <v>0</v>
          </cell>
          <cell r="R2964">
            <v>7</v>
          </cell>
          <cell r="S2964">
            <v>0</v>
          </cell>
          <cell r="V2964">
            <v>7</v>
          </cell>
          <cell r="W2964">
            <v>0</v>
          </cell>
          <cell r="X2964">
            <v>0</v>
          </cell>
          <cell r="Y2964">
            <v>0</v>
          </cell>
          <cell r="AB2964">
            <v>0</v>
          </cell>
        </row>
        <row r="2965">
          <cell r="G2965">
            <v>710258348</v>
          </cell>
          <cell r="H2965" t="str">
            <v>090000296</v>
          </cell>
          <cell r="I2965" t="str">
            <v>Súkromná materská škola</v>
          </cell>
          <cell r="J2965" t="str">
            <v>Nitriansky</v>
          </cell>
          <cell r="K2965" t="str">
            <v>Šaľa</v>
          </cell>
          <cell r="L2965" t="str">
            <v>92701</v>
          </cell>
          <cell r="M2965" t="str">
            <v>Šaľa</v>
          </cell>
          <cell r="N2965" t="str">
            <v>Feketeházyho 2379/5</v>
          </cell>
          <cell r="O2965" t="str">
            <v>504025</v>
          </cell>
          <cell r="P2965" t="str">
            <v>NS</v>
          </cell>
          <cell r="Q2965">
            <v>0</v>
          </cell>
          <cell r="R2965">
            <v>9</v>
          </cell>
          <cell r="S2965">
            <v>0</v>
          </cell>
          <cell r="V2965">
            <v>9</v>
          </cell>
          <cell r="W2965">
            <v>0</v>
          </cell>
          <cell r="X2965">
            <v>0</v>
          </cell>
          <cell r="Y2965">
            <v>0</v>
          </cell>
          <cell r="AB2965">
            <v>0</v>
          </cell>
        </row>
        <row r="2966">
          <cell r="G2966">
            <v>710258372</v>
          </cell>
          <cell r="H2966" t="str">
            <v>042052122</v>
          </cell>
          <cell r="I2966" t="str">
            <v>Súkromná materská škola</v>
          </cell>
          <cell r="J2966" t="str">
            <v>Nitriansky</v>
          </cell>
          <cell r="K2966" t="str">
            <v>Zlaté Moravce</v>
          </cell>
          <cell r="L2966" t="str">
            <v>95320</v>
          </cell>
          <cell r="M2966" t="str">
            <v>Zlaté Moravce</v>
          </cell>
          <cell r="N2966" t="str">
            <v>Hviezdoslavova 875/78</v>
          </cell>
          <cell r="O2966" t="str">
            <v>500968</v>
          </cell>
          <cell r="P2966" t="str">
            <v>NS</v>
          </cell>
          <cell r="R2966">
            <v>8</v>
          </cell>
          <cell r="V2966">
            <v>8</v>
          </cell>
          <cell r="AB2966">
            <v>0</v>
          </cell>
        </row>
        <row r="2967">
          <cell r="G2967">
            <v>710257511</v>
          </cell>
          <cell r="H2967" t="str">
            <v>045743339</v>
          </cell>
          <cell r="I2967" t="str">
            <v>Súkromná materská škola GULIVER</v>
          </cell>
          <cell r="J2967" t="str">
            <v>Banskobystrický</v>
          </cell>
          <cell r="K2967" t="str">
            <v>Banská Štiavnica</v>
          </cell>
          <cell r="L2967" t="str">
            <v>96901</v>
          </cell>
          <cell r="M2967" t="str">
            <v>Banská Štiavnica</v>
          </cell>
          <cell r="N2967" t="str">
            <v>Poľovnícka 1914/3B</v>
          </cell>
          <cell r="O2967" t="str">
            <v>516643</v>
          </cell>
          <cell r="P2967" t="str">
            <v>NS</v>
          </cell>
          <cell r="Q2967">
            <v>0</v>
          </cell>
          <cell r="R2967">
            <v>19</v>
          </cell>
          <cell r="S2967">
            <v>0</v>
          </cell>
          <cell r="V2967">
            <v>19</v>
          </cell>
          <cell r="W2967">
            <v>0</v>
          </cell>
          <cell r="X2967">
            <v>0</v>
          </cell>
          <cell r="Y2967">
            <v>0</v>
          </cell>
          <cell r="AB2967">
            <v>0</v>
          </cell>
        </row>
        <row r="2968">
          <cell r="G2968">
            <v>710257988</v>
          </cell>
          <cell r="H2968" t="str">
            <v>045743576</v>
          </cell>
          <cell r="I2968" t="str">
            <v>Súkromná materská škola Best Friends Kids Club</v>
          </cell>
          <cell r="J2968" t="str">
            <v>Trenčiansky</v>
          </cell>
          <cell r="K2968" t="str">
            <v>Trenčín</v>
          </cell>
          <cell r="L2968" t="str">
            <v>91101</v>
          </cell>
          <cell r="M2968" t="str">
            <v>Trenčín</v>
          </cell>
          <cell r="N2968" t="str">
            <v>Na zongorke 7604</v>
          </cell>
          <cell r="O2968" t="str">
            <v>505820</v>
          </cell>
          <cell r="P2968" t="str">
            <v>NS</v>
          </cell>
          <cell r="Q2968">
            <v>0</v>
          </cell>
          <cell r="R2968">
            <v>10</v>
          </cell>
          <cell r="S2968">
            <v>0</v>
          </cell>
          <cell r="V2968">
            <v>10</v>
          </cell>
          <cell r="W2968">
            <v>0</v>
          </cell>
          <cell r="X2968">
            <v>0</v>
          </cell>
          <cell r="Y2968">
            <v>0</v>
          </cell>
          <cell r="AB2968">
            <v>0</v>
          </cell>
        </row>
        <row r="2969">
          <cell r="G2969">
            <v>710259239</v>
          </cell>
          <cell r="H2969" t="str">
            <v>047398540</v>
          </cell>
          <cell r="I2969" t="str">
            <v>Súkromná materská škola</v>
          </cell>
          <cell r="J2969" t="str">
            <v>Košický</v>
          </cell>
          <cell r="K2969" t="str">
            <v>Košice II</v>
          </cell>
          <cell r="L2969" t="str">
            <v>04011</v>
          </cell>
          <cell r="M2969" t="str">
            <v>Košice-Západ</v>
          </cell>
          <cell r="N2969" t="str">
            <v>Narcisová 4</v>
          </cell>
          <cell r="O2969" t="str">
            <v>598224</v>
          </cell>
          <cell r="P2969" t="str">
            <v>NS</v>
          </cell>
          <cell r="Q2969">
            <v>0</v>
          </cell>
          <cell r="R2969">
            <v>8</v>
          </cell>
          <cell r="S2969">
            <v>0</v>
          </cell>
          <cell r="V2969">
            <v>8</v>
          </cell>
          <cell r="W2969">
            <v>0</v>
          </cell>
          <cell r="X2969">
            <v>0</v>
          </cell>
          <cell r="Y2969">
            <v>0</v>
          </cell>
          <cell r="AB2969">
            <v>0</v>
          </cell>
        </row>
        <row r="2970">
          <cell r="G2970">
            <v>42448727</v>
          </cell>
          <cell r="H2970" t="str">
            <v>042414911</v>
          </cell>
          <cell r="I2970" t="str">
            <v>Súkromná materská škola</v>
          </cell>
          <cell r="J2970" t="str">
            <v>Bratislavský</v>
          </cell>
          <cell r="K2970" t="str">
            <v>Pezinok</v>
          </cell>
          <cell r="L2970" t="str">
            <v>90091</v>
          </cell>
          <cell r="M2970" t="str">
            <v>Limbach</v>
          </cell>
          <cell r="N2970" t="str">
            <v>Vavrinecká 2</v>
          </cell>
          <cell r="O2970" t="str">
            <v>508047</v>
          </cell>
          <cell r="P2970" t="str">
            <v>PS</v>
          </cell>
          <cell r="Q2970">
            <v>0</v>
          </cell>
          <cell r="R2970">
            <v>5</v>
          </cell>
          <cell r="S2970">
            <v>0</v>
          </cell>
          <cell r="V2970">
            <v>5</v>
          </cell>
          <cell r="W2970">
            <v>0</v>
          </cell>
          <cell r="X2970">
            <v>0</v>
          </cell>
          <cell r="Y2970">
            <v>0</v>
          </cell>
          <cell r="AB2970">
            <v>0</v>
          </cell>
        </row>
        <row r="2971">
          <cell r="G2971">
            <v>710259603</v>
          </cell>
          <cell r="H2971" t="str">
            <v>036332453</v>
          </cell>
          <cell r="I2971" t="str">
            <v>Súkromná materská škola 2M</v>
          </cell>
          <cell r="J2971" t="str">
            <v>Trenčiansky</v>
          </cell>
          <cell r="K2971" t="str">
            <v>Trenčín</v>
          </cell>
          <cell r="L2971" t="str">
            <v>91171</v>
          </cell>
          <cell r="M2971" t="str">
            <v>Trenčín</v>
          </cell>
          <cell r="N2971" t="str">
            <v>Záhumenská 1808/7</v>
          </cell>
          <cell r="O2971" t="str">
            <v>505820</v>
          </cell>
          <cell r="P2971" t="str">
            <v>NS</v>
          </cell>
          <cell r="Q2971">
            <v>0</v>
          </cell>
          <cell r="R2971">
            <v>5</v>
          </cell>
          <cell r="S2971">
            <v>0</v>
          </cell>
          <cell r="V2971">
            <v>5</v>
          </cell>
          <cell r="W2971">
            <v>0</v>
          </cell>
          <cell r="X2971">
            <v>0</v>
          </cell>
          <cell r="Y2971">
            <v>0</v>
          </cell>
          <cell r="AB2971">
            <v>0</v>
          </cell>
        </row>
        <row r="2972">
          <cell r="G2972">
            <v>710016468</v>
          </cell>
          <cell r="H2972" t="str">
            <v>035991607</v>
          </cell>
          <cell r="I2972" t="str">
            <v>Elokované pracovisko ako súčasť Súkromnej základnej školy s materskou školou DSA</v>
          </cell>
          <cell r="J2972" t="str">
            <v>Banskobystrický</v>
          </cell>
          <cell r="K2972" t="str">
            <v>Lučenec</v>
          </cell>
          <cell r="L2972" t="str">
            <v>98401</v>
          </cell>
          <cell r="M2972" t="str">
            <v>Lučenec</v>
          </cell>
          <cell r="N2972" t="str">
            <v>Ul. Osloboditeľov 3002/1</v>
          </cell>
          <cell r="O2972" t="str">
            <v>511218</v>
          </cell>
          <cell r="P2972" t="str">
            <v>NS</v>
          </cell>
          <cell r="Q2972">
            <v>0</v>
          </cell>
          <cell r="R2972">
            <v>26</v>
          </cell>
          <cell r="S2972">
            <v>0</v>
          </cell>
          <cell r="V2972">
            <v>26</v>
          </cell>
          <cell r="W2972">
            <v>0</v>
          </cell>
          <cell r="X2972">
            <v>1</v>
          </cell>
          <cell r="Y2972">
            <v>0</v>
          </cell>
          <cell r="AB2972">
            <v>1</v>
          </cell>
        </row>
        <row r="2973">
          <cell r="G2973">
            <v>710263813</v>
          </cell>
          <cell r="H2973" t="str">
            <v>047342242</v>
          </cell>
          <cell r="I2973" t="str">
            <v>Súkromná materská škola DSA</v>
          </cell>
          <cell r="J2973" t="str">
            <v>Košický</v>
          </cell>
          <cell r="K2973" t="str">
            <v>Trebišov</v>
          </cell>
          <cell r="L2973" t="str">
            <v>07501</v>
          </cell>
          <cell r="M2973" t="str">
            <v>Trebišov</v>
          </cell>
          <cell r="N2973" t="str">
            <v>Komenského 12</v>
          </cell>
          <cell r="O2973" t="str">
            <v>528099</v>
          </cell>
          <cell r="P2973" t="str">
            <v>NS</v>
          </cell>
          <cell r="Q2973">
            <v>0</v>
          </cell>
          <cell r="R2973">
            <v>9</v>
          </cell>
          <cell r="S2973">
            <v>0</v>
          </cell>
          <cell r="V2973">
            <v>9</v>
          </cell>
          <cell r="W2973">
            <v>0</v>
          </cell>
          <cell r="X2973">
            <v>0</v>
          </cell>
          <cell r="Y2973">
            <v>0</v>
          </cell>
          <cell r="AB2973">
            <v>0</v>
          </cell>
        </row>
        <row r="2974">
          <cell r="G2974">
            <v>710259743</v>
          </cell>
          <cell r="H2974" t="str">
            <v>047425016</v>
          </cell>
          <cell r="I2974" t="str">
            <v>Súkromná materská škola FORESTA Kids</v>
          </cell>
          <cell r="J2974" t="str">
            <v>Bratislavský</v>
          </cell>
          <cell r="K2974" t="str">
            <v>Senec</v>
          </cell>
          <cell r="L2974" t="str">
            <v>90301</v>
          </cell>
          <cell r="M2974" t="str">
            <v>Senec</v>
          </cell>
          <cell r="N2974" t="str">
            <v>Lichnerova 16</v>
          </cell>
          <cell r="O2974" t="str">
            <v>508217</v>
          </cell>
          <cell r="P2974" t="str">
            <v>NS</v>
          </cell>
          <cell r="Q2974">
            <v>0</v>
          </cell>
          <cell r="R2974">
            <v>5</v>
          </cell>
          <cell r="S2974">
            <v>0</v>
          </cell>
          <cell r="V2974">
            <v>5</v>
          </cell>
          <cell r="W2974">
            <v>0</v>
          </cell>
          <cell r="X2974">
            <v>0</v>
          </cell>
          <cell r="Y2974">
            <v>0</v>
          </cell>
          <cell r="AB2974">
            <v>0</v>
          </cell>
        </row>
        <row r="2975">
          <cell r="G2975">
            <v>710259729</v>
          </cell>
          <cell r="H2975" t="str">
            <v>047706520</v>
          </cell>
          <cell r="I2975" t="str">
            <v>Súkromná materská škola</v>
          </cell>
          <cell r="J2975" t="str">
            <v>Bratislavský</v>
          </cell>
          <cell r="K2975" t="str">
            <v>Bratislava V</v>
          </cell>
          <cell r="L2975" t="str">
            <v>85101</v>
          </cell>
          <cell r="M2975" t="str">
            <v>Bratislava-Petržalka</v>
          </cell>
          <cell r="N2975" t="str">
            <v>Viedenská cesta 257</v>
          </cell>
          <cell r="O2975" t="str">
            <v>529460</v>
          </cell>
          <cell r="P2975" t="str">
            <v>NS</v>
          </cell>
          <cell r="Q2975">
            <v>0</v>
          </cell>
          <cell r="R2975">
            <v>9</v>
          </cell>
          <cell r="S2975">
            <v>0</v>
          </cell>
          <cell r="V2975">
            <v>9</v>
          </cell>
          <cell r="W2975">
            <v>0</v>
          </cell>
          <cell r="X2975">
            <v>0</v>
          </cell>
          <cell r="Y2975">
            <v>0</v>
          </cell>
          <cell r="AB2975">
            <v>0</v>
          </cell>
        </row>
        <row r="2976">
          <cell r="G2976">
            <v>710228651</v>
          </cell>
          <cell r="H2976" t="str">
            <v>045734542</v>
          </cell>
          <cell r="I2976" t="str">
            <v>Súkromná materská škola AKO U MAMY</v>
          </cell>
          <cell r="J2976" t="str">
            <v>Trnavský</v>
          </cell>
          <cell r="K2976" t="str">
            <v>Trnava</v>
          </cell>
          <cell r="L2976" t="str">
            <v>91700</v>
          </cell>
          <cell r="M2976" t="str">
            <v>Trnava</v>
          </cell>
          <cell r="N2976" t="str">
            <v>Markovičova 1/A</v>
          </cell>
          <cell r="O2976" t="str">
            <v>506745</v>
          </cell>
          <cell r="P2976" t="str">
            <v>NS</v>
          </cell>
          <cell r="Q2976">
            <v>0</v>
          </cell>
          <cell r="R2976">
            <v>9</v>
          </cell>
          <cell r="S2976">
            <v>0</v>
          </cell>
          <cell r="V2976">
            <v>9</v>
          </cell>
          <cell r="W2976">
            <v>0</v>
          </cell>
          <cell r="X2976">
            <v>0</v>
          </cell>
          <cell r="Y2976">
            <v>0</v>
          </cell>
          <cell r="AB2976">
            <v>0</v>
          </cell>
        </row>
        <row r="2977">
          <cell r="G2977">
            <v>710254334</v>
          </cell>
          <cell r="H2977" t="str">
            <v>045747679</v>
          </cell>
          <cell r="I2977" t="str">
            <v>Súkromná materská škola ProPueris</v>
          </cell>
          <cell r="J2977" t="str">
            <v>Košický</v>
          </cell>
          <cell r="K2977" t="str">
            <v>Košice I</v>
          </cell>
          <cell r="L2977" t="str">
            <v>04001</v>
          </cell>
          <cell r="M2977" t="str">
            <v>Košice-Staré Mesto</v>
          </cell>
          <cell r="N2977" t="str">
            <v>Stará baštová 11</v>
          </cell>
          <cell r="O2977" t="str">
            <v>598186</v>
          </cell>
          <cell r="P2977" t="str">
            <v>NS</v>
          </cell>
          <cell r="Q2977">
            <v>0</v>
          </cell>
          <cell r="R2977">
            <v>10</v>
          </cell>
          <cell r="S2977">
            <v>0</v>
          </cell>
          <cell r="V2977">
            <v>10</v>
          </cell>
          <cell r="W2977">
            <v>0</v>
          </cell>
          <cell r="X2977">
            <v>0</v>
          </cell>
          <cell r="Y2977">
            <v>0</v>
          </cell>
          <cell r="AB2977">
            <v>0</v>
          </cell>
        </row>
        <row r="2978">
          <cell r="G2978">
            <v>50110756</v>
          </cell>
          <cell r="H2978" t="str">
            <v>042340276</v>
          </cell>
          <cell r="I2978" t="str">
            <v>Súkromná materská škola Simba</v>
          </cell>
          <cell r="J2978" t="str">
            <v>Prešovský</v>
          </cell>
          <cell r="K2978" t="str">
            <v>Prešov</v>
          </cell>
          <cell r="L2978" t="str">
            <v>08001</v>
          </cell>
          <cell r="M2978" t="str">
            <v>Prešov</v>
          </cell>
          <cell r="N2978" t="str">
            <v>Severná 13</v>
          </cell>
          <cell r="O2978" t="str">
            <v>524140</v>
          </cell>
          <cell r="P2978" t="str">
            <v>PS</v>
          </cell>
          <cell r="Q2978">
            <v>0</v>
          </cell>
          <cell r="R2978">
            <v>6</v>
          </cell>
          <cell r="S2978">
            <v>0</v>
          </cell>
          <cell r="V2978">
            <v>6</v>
          </cell>
          <cell r="W2978">
            <v>0</v>
          </cell>
          <cell r="X2978">
            <v>0</v>
          </cell>
          <cell r="Y2978">
            <v>0</v>
          </cell>
          <cell r="AB2978">
            <v>0</v>
          </cell>
        </row>
        <row r="2979">
          <cell r="G2979">
            <v>710260075</v>
          </cell>
          <cell r="H2979" t="str">
            <v>000165549</v>
          </cell>
          <cell r="I2979" t="str">
            <v>Súkromná materská škola</v>
          </cell>
          <cell r="J2979" t="str">
            <v>Banskobystrický</v>
          </cell>
          <cell r="K2979" t="str">
            <v>Banská Bystrica</v>
          </cell>
          <cell r="L2979" t="str">
            <v>97517</v>
          </cell>
          <cell r="M2979" t="str">
            <v>Banská Bystrica</v>
          </cell>
          <cell r="N2979" t="str">
            <v>Námestie L. Svobodu 1</v>
          </cell>
          <cell r="O2979" t="str">
            <v>508438</v>
          </cell>
          <cell r="P2979" t="str">
            <v>NS</v>
          </cell>
          <cell r="Q2979">
            <v>0</v>
          </cell>
          <cell r="R2979">
            <v>14</v>
          </cell>
          <cell r="S2979">
            <v>0</v>
          </cell>
          <cell r="V2979">
            <v>14</v>
          </cell>
          <cell r="W2979">
            <v>0</v>
          </cell>
          <cell r="X2979">
            <v>0</v>
          </cell>
          <cell r="Y2979">
            <v>0</v>
          </cell>
          <cell r="AB2979">
            <v>0</v>
          </cell>
        </row>
        <row r="2980">
          <cell r="G2980">
            <v>710262558</v>
          </cell>
          <cell r="H2980" t="str">
            <v>047960663</v>
          </cell>
          <cell r="I2980" t="str">
            <v>Súkromná materská škola</v>
          </cell>
          <cell r="J2980" t="str">
            <v>Banskobystrický</v>
          </cell>
          <cell r="K2980" t="str">
            <v>Zvolen</v>
          </cell>
          <cell r="L2980" t="str">
            <v>96231</v>
          </cell>
          <cell r="M2980" t="str">
            <v>Sliač</v>
          </cell>
          <cell r="N2980" t="str">
            <v>ČSA 67/21</v>
          </cell>
          <cell r="O2980" t="str">
            <v>518808</v>
          </cell>
          <cell r="P2980" t="str">
            <v>NS</v>
          </cell>
          <cell r="Q2980">
            <v>0</v>
          </cell>
          <cell r="R2980">
            <v>4</v>
          </cell>
          <cell r="S2980">
            <v>0</v>
          </cell>
          <cell r="V2980">
            <v>4</v>
          </cell>
          <cell r="W2980">
            <v>0</v>
          </cell>
          <cell r="X2980">
            <v>0</v>
          </cell>
          <cell r="Y2980">
            <v>0</v>
          </cell>
          <cell r="AB2980">
            <v>0</v>
          </cell>
        </row>
        <row r="2981">
          <cell r="G2981">
            <v>30688396</v>
          </cell>
          <cell r="H2981" t="str">
            <v>045721785</v>
          </cell>
          <cell r="I2981" t="str">
            <v>Súkromná materská škola</v>
          </cell>
          <cell r="J2981" t="str">
            <v>Košický</v>
          </cell>
          <cell r="K2981" t="str">
            <v>Košice III</v>
          </cell>
          <cell r="L2981" t="str">
            <v>04022</v>
          </cell>
          <cell r="M2981" t="str">
            <v>Košice-Dargovských hrdinov</v>
          </cell>
          <cell r="N2981" t="str">
            <v>Krosnianska 6</v>
          </cell>
          <cell r="O2981" t="str">
            <v>598682</v>
          </cell>
          <cell r="P2981" t="str">
            <v>PS</v>
          </cell>
          <cell r="Q2981">
            <v>0</v>
          </cell>
          <cell r="R2981">
            <v>2</v>
          </cell>
          <cell r="S2981">
            <v>0</v>
          </cell>
          <cell r="V2981">
            <v>2</v>
          </cell>
          <cell r="W2981">
            <v>0</v>
          </cell>
          <cell r="X2981">
            <v>0</v>
          </cell>
          <cell r="Y2981">
            <v>0</v>
          </cell>
          <cell r="AB2981">
            <v>0</v>
          </cell>
        </row>
        <row r="2982">
          <cell r="G2982">
            <v>45008086</v>
          </cell>
          <cell r="H2982" t="str">
            <v>036587869</v>
          </cell>
          <cell r="I2982" t="str">
            <v>Súkromná materská škola</v>
          </cell>
          <cell r="J2982" t="str">
            <v>Košický</v>
          </cell>
          <cell r="K2982" t="str">
            <v>Košice II</v>
          </cell>
          <cell r="L2982" t="str">
            <v>04023</v>
          </cell>
          <cell r="M2982" t="str">
            <v>Košice-Sídlisko KVP</v>
          </cell>
          <cell r="N2982" t="str">
            <v>Starozagorská 8</v>
          </cell>
          <cell r="O2982" t="str">
            <v>599883</v>
          </cell>
          <cell r="P2982" t="str">
            <v>PS</v>
          </cell>
          <cell r="Q2982">
            <v>0</v>
          </cell>
          <cell r="R2982">
            <v>9</v>
          </cell>
          <cell r="S2982">
            <v>0</v>
          </cell>
          <cell r="V2982">
            <v>9</v>
          </cell>
          <cell r="W2982">
            <v>0</v>
          </cell>
          <cell r="X2982">
            <v>0</v>
          </cell>
          <cell r="Y2982">
            <v>0</v>
          </cell>
          <cell r="AB2982">
            <v>0</v>
          </cell>
        </row>
        <row r="2983">
          <cell r="G2983">
            <v>710256825</v>
          </cell>
          <cell r="H2983" t="str">
            <v>050202880</v>
          </cell>
          <cell r="I2983" t="str">
            <v>Súkromná materská škola Včielka</v>
          </cell>
          <cell r="J2983" t="str">
            <v>Prešovský</v>
          </cell>
          <cell r="K2983" t="str">
            <v>Prešov</v>
          </cell>
          <cell r="L2983" t="str">
            <v>08001</v>
          </cell>
          <cell r="M2983" t="str">
            <v>Prešov</v>
          </cell>
          <cell r="N2983" t="str">
            <v>Sabinovská 145</v>
          </cell>
          <cell r="O2983" t="str">
            <v>524140</v>
          </cell>
          <cell r="P2983" t="str">
            <v>NS</v>
          </cell>
          <cell r="Q2983">
            <v>0</v>
          </cell>
          <cell r="R2983">
            <v>3</v>
          </cell>
          <cell r="S2983">
            <v>0</v>
          </cell>
          <cell r="V2983">
            <v>3</v>
          </cell>
          <cell r="W2983">
            <v>0</v>
          </cell>
          <cell r="X2983">
            <v>0</v>
          </cell>
          <cell r="Y2983">
            <v>0</v>
          </cell>
          <cell r="AB2983">
            <v>0</v>
          </cell>
        </row>
        <row r="2984">
          <cell r="G2984">
            <v>710264364</v>
          </cell>
          <cell r="H2984" t="str">
            <v>047754770</v>
          </cell>
          <cell r="I2984" t="str">
            <v>Súkromná materská škola Wonderland</v>
          </cell>
          <cell r="J2984" t="str">
            <v>Trenčiansky</v>
          </cell>
          <cell r="K2984" t="str">
            <v>Bánovce nad Bebravou</v>
          </cell>
          <cell r="L2984" t="str">
            <v>95704</v>
          </cell>
          <cell r="M2984" t="str">
            <v>Bánovce nad Bebravou</v>
          </cell>
          <cell r="N2984" t="str">
            <v>Farská 466/5</v>
          </cell>
          <cell r="O2984" t="str">
            <v>542652</v>
          </cell>
          <cell r="P2984" t="str">
            <v>NS</v>
          </cell>
          <cell r="Q2984">
            <v>0</v>
          </cell>
          <cell r="R2984">
            <v>2</v>
          </cell>
          <cell r="S2984">
            <v>0</v>
          </cell>
          <cell r="V2984">
            <v>2</v>
          </cell>
          <cell r="W2984">
            <v>0</v>
          </cell>
          <cell r="X2984">
            <v>0</v>
          </cell>
          <cell r="Y2984">
            <v>0</v>
          </cell>
          <cell r="AB2984">
            <v>0</v>
          </cell>
        </row>
        <row r="2985">
          <cell r="G2985">
            <v>50470256</v>
          </cell>
          <cell r="H2985" t="str">
            <v>046694102</v>
          </cell>
          <cell r="I2985" t="str">
            <v>Súkromná materská škola Slniečko</v>
          </cell>
          <cell r="J2985" t="str">
            <v>Žilinský</v>
          </cell>
          <cell r="K2985" t="str">
            <v>Tvrdošín</v>
          </cell>
          <cell r="L2985" t="str">
            <v>02744</v>
          </cell>
          <cell r="M2985" t="str">
            <v>Tvrdošín</v>
          </cell>
          <cell r="N2985" t="str">
            <v>Školská 165/2</v>
          </cell>
          <cell r="O2985" t="str">
            <v>510114</v>
          </cell>
          <cell r="P2985" t="str">
            <v>PS</v>
          </cell>
          <cell r="Q2985">
            <v>0</v>
          </cell>
          <cell r="R2985">
            <v>15</v>
          </cell>
          <cell r="S2985">
            <v>0</v>
          </cell>
          <cell r="V2985">
            <v>15</v>
          </cell>
          <cell r="W2985">
            <v>0</v>
          </cell>
          <cell r="X2985">
            <v>0</v>
          </cell>
          <cell r="Y2985">
            <v>0</v>
          </cell>
          <cell r="AB2985">
            <v>0</v>
          </cell>
        </row>
        <row r="2986">
          <cell r="G2986">
            <v>710264526</v>
          </cell>
          <cell r="H2986" t="str">
            <v>047128011</v>
          </cell>
          <cell r="I2986" t="str">
            <v>Súkromná materská škola</v>
          </cell>
          <cell r="J2986" t="str">
            <v>Žilinský</v>
          </cell>
          <cell r="K2986" t="str">
            <v>Bytča</v>
          </cell>
          <cell r="L2986" t="str">
            <v>01438</v>
          </cell>
          <cell r="M2986" t="str">
            <v>Bytča</v>
          </cell>
          <cell r="N2986" t="str">
            <v>Eliáša Lániho 255</v>
          </cell>
          <cell r="O2986" t="str">
            <v>517461</v>
          </cell>
          <cell r="P2986" t="str">
            <v>NS</v>
          </cell>
          <cell r="R2986">
            <v>3</v>
          </cell>
          <cell r="V2986">
            <v>3</v>
          </cell>
          <cell r="X2986">
            <v>0</v>
          </cell>
          <cell r="AB2986">
            <v>0</v>
          </cell>
        </row>
        <row r="2987">
          <cell r="G2987">
            <v>710264674</v>
          </cell>
          <cell r="H2987" t="str">
            <v>042419603</v>
          </cell>
          <cell r="I2987" t="str">
            <v>Súkromná materská škola Lienka</v>
          </cell>
          <cell r="J2987" t="str">
            <v>Prešovský</v>
          </cell>
          <cell r="K2987" t="str">
            <v>Sabinov</v>
          </cell>
          <cell r="L2987" t="str">
            <v>08301</v>
          </cell>
          <cell r="M2987" t="str">
            <v>Sabinov</v>
          </cell>
          <cell r="N2987" t="str">
            <v>Záhradná 3</v>
          </cell>
          <cell r="O2987" t="str">
            <v>525146</v>
          </cell>
          <cell r="P2987" t="str">
            <v>NS</v>
          </cell>
          <cell r="Q2987">
            <v>0</v>
          </cell>
          <cell r="R2987">
            <v>3</v>
          </cell>
          <cell r="S2987">
            <v>0</v>
          </cell>
          <cell r="V2987">
            <v>3</v>
          </cell>
          <cell r="W2987">
            <v>0</v>
          </cell>
          <cell r="X2987">
            <v>0</v>
          </cell>
          <cell r="Y2987">
            <v>0</v>
          </cell>
          <cell r="AB2987">
            <v>0</v>
          </cell>
        </row>
        <row r="2988">
          <cell r="G2988">
            <v>710264909</v>
          </cell>
          <cell r="H2988" t="str">
            <v>042320071</v>
          </cell>
          <cell r="I2988" t="str">
            <v>Súkromná materská škola Baranček</v>
          </cell>
          <cell r="J2988" t="str">
            <v>Košický</v>
          </cell>
          <cell r="K2988" t="str">
            <v>Košice I</v>
          </cell>
          <cell r="L2988" t="str">
            <v>04001</v>
          </cell>
          <cell r="M2988" t="str">
            <v>Košice-Staré Mesto</v>
          </cell>
          <cell r="N2988" t="str">
            <v>Moyzesova 22</v>
          </cell>
          <cell r="O2988" t="str">
            <v>598186</v>
          </cell>
          <cell r="P2988" t="str">
            <v>NS</v>
          </cell>
          <cell r="Q2988">
            <v>0</v>
          </cell>
          <cell r="R2988">
            <v>10</v>
          </cell>
          <cell r="S2988">
            <v>0</v>
          </cell>
          <cell r="V2988">
            <v>10</v>
          </cell>
          <cell r="W2988">
            <v>0</v>
          </cell>
          <cell r="X2988">
            <v>0</v>
          </cell>
          <cell r="Y2988">
            <v>0</v>
          </cell>
          <cell r="AB2988">
            <v>0</v>
          </cell>
        </row>
        <row r="2989">
          <cell r="G2989">
            <v>50508601</v>
          </cell>
          <cell r="H2989" t="str">
            <v>046800379</v>
          </cell>
          <cell r="I2989" t="str">
            <v>Súkromná materská škola TROJRUŽA</v>
          </cell>
          <cell r="J2989" t="str">
            <v>Prešovský</v>
          </cell>
          <cell r="K2989" t="str">
            <v>Poprad</v>
          </cell>
          <cell r="L2989" t="str">
            <v>05801</v>
          </cell>
          <cell r="M2989" t="str">
            <v>Poprad</v>
          </cell>
          <cell r="N2989" t="str">
            <v>Hviezdoslavova 5109/2</v>
          </cell>
          <cell r="O2989" t="str">
            <v>523381</v>
          </cell>
          <cell r="P2989" t="str">
            <v>PS</v>
          </cell>
          <cell r="R2989">
            <v>3</v>
          </cell>
          <cell r="V2989">
            <v>3</v>
          </cell>
          <cell r="X2989">
            <v>0</v>
          </cell>
          <cell r="AB2989">
            <v>0</v>
          </cell>
        </row>
        <row r="2990">
          <cell r="G2990">
            <v>710263570</v>
          </cell>
          <cell r="H2990" t="str">
            <v>047889098</v>
          </cell>
          <cell r="I2990" t="str">
            <v>Súkromná materská škola YES</v>
          </cell>
          <cell r="J2990" t="str">
            <v>Nitriansky</v>
          </cell>
          <cell r="K2990" t="str">
            <v>Nitra</v>
          </cell>
          <cell r="L2990" t="str">
            <v>95201</v>
          </cell>
          <cell r="M2990" t="str">
            <v>Vráble</v>
          </cell>
          <cell r="N2990" t="str">
            <v>Žitavská 23</v>
          </cell>
          <cell r="O2990" t="str">
            <v>500933</v>
          </cell>
          <cell r="P2990" t="str">
            <v>NS</v>
          </cell>
          <cell r="Q2990">
            <v>0</v>
          </cell>
          <cell r="R2990">
            <v>5</v>
          </cell>
          <cell r="S2990">
            <v>0</v>
          </cell>
          <cell r="V2990">
            <v>5</v>
          </cell>
          <cell r="W2990">
            <v>0</v>
          </cell>
          <cell r="X2990">
            <v>0</v>
          </cell>
          <cell r="Y2990">
            <v>0</v>
          </cell>
          <cell r="AB2990">
            <v>0</v>
          </cell>
        </row>
        <row r="2991">
          <cell r="G2991">
            <v>50504584</v>
          </cell>
          <cell r="H2991" t="str">
            <v>042389143</v>
          </cell>
          <cell r="I2991" t="str">
            <v>Súkromná materská škola Žabka</v>
          </cell>
          <cell r="J2991" t="str">
            <v>Žilinský</v>
          </cell>
          <cell r="K2991" t="str">
            <v>Námestovo</v>
          </cell>
          <cell r="L2991" t="str">
            <v>02901</v>
          </cell>
          <cell r="M2991" t="str">
            <v>Námestovo</v>
          </cell>
          <cell r="N2991" t="str">
            <v>Okružná 949</v>
          </cell>
          <cell r="O2991" t="str">
            <v>509868</v>
          </cell>
          <cell r="P2991" t="str">
            <v>NS</v>
          </cell>
          <cell r="Q2991">
            <v>0</v>
          </cell>
          <cell r="R2991">
            <v>8</v>
          </cell>
          <cell r="S2991">
            <v>0</v>
          </cell>
          <cell r="V2991">
            <v>8</v>
          </cell>
          <cell r="W2991">
            <v>0</v>
          </cell>
          <cell r="X2991">
            <v>0</v>
          </cell>
          <cell r="Y2991">
            <v>0</v>
          </cell>
          <cell r="AB2991">
            <v>0</v>
          </cell>
        </row>
        <row r="2992">
          <cell r="G2992">
            <v>710264593</v>
          </cell>
          <cell r="H2992" t="str">
            <v>042305136</v>
          </cell>
          <cell r="I2992" t="str">
            <v>Súkromná materská škola School of English Excellence</v>
          </cell>
          <cell r="J2992" t="str">
            <v>Banskobystrický</v>
          </cell>
          <cell r="K2992" t="str">
            <v>Banská Bystrica</v>
          </cell>
          <cell r="L2992" t="str">
            <v>97401</v>
          </cell>
          <cell r="M2992" t="str">
            <v>Banská Bystrica</v>
          </cell>
          <cell r="N2992" t="str">
            <v>Janka Kráľa 11</v>
          </cell>
          <cell r="O2992" t="str">
            <v>508438</v>
          </cell>
          <cell r="P2992" t="str">
            <v>NS</v>
          </cell>
          <cell r="Q2992">
            <v>0</v>
          </cell>
          <cell r="R2992">
            <v>10</v>
          </cell>
          <cell r="S2992">
            <v>0</v>
          </cell>
          <cell r="V2992">
            <v>10</v>
          </cell>
          <cell r="W2992">
            <v>0</v>
          </cell>
          <cell r="X2992">
            <v>0</v>
          </cell>
          <cell r="Y2992">
            <v>0</v>
          </cell>
          <cell r="AB2992">
            <v>0</v>
          </cell>
        </row>
        <row r="2993">
          <cell r="G2993">
            <v>710267207</v>
          </cell>
          <cell r="H2993" t="str">
            <v>046934707</v>
          </cell>
          <cell r="I2993" t="str">
            <v>Súkromná materská škola Lobelka</v>
          </cell>
          <cell r="J2993" t="str">
            <v>Žilinský</v>
          </cell>
          <cell r="K2993" t="str">
            <v>Liptovský Mikuláš</v>
          </cell>
          <cell r="L2993" t="str">
            <v>03142</v>
          </cell>
          <cell r="M2993" t="str">
            <v>Liptovský Mikuláš</v>
          </cell>
          <cell r="N2993" t="str">
            <v>SNP 9</v>
          </cell>
          <cell r="O2993" t="str">
            <v>510262</v>
          </cell>
          <cell r="P2993" t="str">
            <v>NS</v>
          </cell>
          <cell r="Q2993">
            <v>0</v>
          </cell>
          <cell r="R2993">
            <v>4</v>
          </cell>
          <cell r="S2993">
            <v>0</v>
          </cell>
          <cell r="V2993">
            <v>4</v>
          </cell>
          <cell r="W2993">
            <v>0</v>
          </cell>
          <cell r="X2993">
            <v>0</v>
          </cell>
          <cell r="Y2993">
            <v>0</v>
          </cell>
          <cell r="AB2993">
            <v>0</v>
          </cell>
        </row>
        <row r="2994">
          <cell r="G2994">
            <v>42029520</v>
          </cell>
          <cell r="H2994" t="str">
            <v>045731942</v>
          </cell>
          <cell r="I2994" t="str">
            <v>Súkromná materská škola</v>
          </cell>
          <cell r="J2994" t="str">
            <v>Prešovský</v>
          </cell>
          <cell r="K2994" t="str">
            <v>Snina</v>
          </cell>
          <cell r="L2994" t="str">
            <v>06901</v>
          </cell>
          <cell r="M2994" t="str">
            <v>Snina</v>
          </cell>
          <cell r="N2994" t="str">
            <v>Vihorlatská 1420/8</v>
          </cell>
          <cell r="O2994" t="str">
            <v>520802</v>
          </cell>
          <cell r="P2994" t="str">
            <v>PS</v>
          </cell>
          <cell r="Q2994">
            <v>0</v>
          </cell>
          <cell r="R2994">
            <v>7</v>
          </cell>
          <cell r="S2994">
            <v>0</v>
          </cell>
          <cell r="V2994">
            <v>7</v>
          </cell>
          <cell r="W2994">
            <v>0</v>
          </cell>
          <cell r="X2994">
            <v>0</v>
          </cell>
          <cell r="Y2994">
            <v>0</v>
          </cell>
          <cell r="AB2994">
            <v>0</v>
          </cell>
        </row>
        <row r="2995">
          <cell r="G2995">
            <v>710267029</v>
          </cell>
          <cell r="H2995" t="str">
            <v>050331884</v>
          </cell>
          <cell r="I2995" t="str">
            <v>Súkromná materská škola Benjamín</v>
          </cell>
          <cell r="J2995" t="str">
            <v>Bratislavský</v>
          </cell>
          <cell r="K2995" t="str">
            <v>Senec</v>
          </cell>
          <cell r="L2995" t="str">
            <v>90301</v>
          </cell>
          <cell r="M2995" t="str">
            <v>Senec</v>
          </cell>
          <cell r="N2995" t="str">
            <v>Tulipánová 7</v>
          </cell>
          <cell r="O2995" t="str">
            <v>508217</v>
          </cell>
          <cell r="P2995" t="str">
            <v>NS</v>
          </cell>
          <cell r="Q2995">
            <v>0</v>
          </cell>
          <cell r="R2995">
            <v>7</v>
          </cell>
          <cell r="S2995">
            <v>0</v>
          </cell>
          <cell r="V2995">
            <v>7</v>
          </cell>
          <cell r="W2995">
            <v>0</v>
          </cell>
          <cell r="X2995">
            <v>0</v>
          </cell>
          <cell r="Y2995">
            <v>0</v>
          </cell>
          <cell r="AB2995">
            <v>0</v>
          </cell>
        </row>
        <row r="2996">
          <cell r="G2996">
            <v>51096994</v>
          </cell>
          <cell r="H2996" t="str">
            <v>046784241</v>
          </cell>
          <cell r="I2996" t="str">
            <v>Súkromná materská škola</v>
          </cell>
          <cell r="J2996" t="str">
            <v>Košický</v>
          </cell>
          <cell r="K2996" t="str">
            <v>Košice - okolie</v>
          </cell>
          <cell r="L2996" t="str">
            <v>04413</v>
          </cell>
          <cell r="M2996" t="str">
            <v>Valaliky</v>
          </cell>
          <cell r="N2996" t="str">
            <v>Hlavná 166</v>
          </cell>
          <cell r="O2996" t="str">
            <v>522139</v>
          </cell>
          <cell r="P2996" t="str">
            <v>PS</v>
          </cell>
          <cell r="Q2996">
            <v>0</v>
          </cell>
          <cell r="R2996">
            <v>0</v>
          </cell>
          <cell r="S2996">
            <v>0</v>
          </cell>
          <cell r="V2996">
            <v>0</v>
          </cell>
          <cell r="W2996">
            <v>0</v>
          </cell>
          <cell r="X2996">
            <v>0</v>
          </cell>
          <cell r="Y2996">
            <v>0</v>
          </cell>
          <cell r="AB2996">
            <v>0</v>
          </cell>
        </row>
        <row r="2997">
          <cell r="G2997">
            <v>710267649</v>
          </cell>
          <cell r="H2997" t="str">
            <v>047134160</v>
          </cell>
          <cell r="I2997" t="str">
            <v>Súkromná materská škola Vilôčka</v>
          </cell>
          <cell r="J2997" t="str">
            <v>Košický</v>
          </cell>
          <cell r="K2997" t="str">
            <v>Košice I</v>
          </cell>
          <cell r="L2997" t="str">
            <v>04001</v>
          </cell>
          <cell r="M2997" t="str">
            <v>Košice-Sever</v>
          </cell>
          <cell r="N2997" t="str">
            <v>Vencová 4</v>
          </cell>
          <cell r="O2997" t="str">
            <v>598151</v>
          </cell>
          <cell r="P2997" t="str">
            <v>NS</v>
          </cell>
          <cell r="Q2997">
            <v>0</v>
          </cell>
          <cell r="R2997">
            <v>2</v>
          </cell>
          <cell r="S2997">
            <v>0</v>
          </cell>
          <cell r="V2997">
            <v>2</v>
          </cell>
          <cell r="W2997">
            <v>0</v>
          </cell>
          <cell r="X2997">
            <v>0</v>
          </cell>
          <cell r="Y2997">
            <v>0</v>
          </cell>
          <cell r="AB2997">
            <v>0</v>
          </cell>
        </row>
        <row r="2998">
          <cell r="G2998">
            <v>710267665</v>
          </cell>
          <cell r="H2998" t="str">
            <v>050366734</v>
          </cell>
          <cell r="I2998" t="str">
            <v>Súkromná materská škola Splash International</v>
          </cell>
          <cell r="J2998" t="str">
            <v>Košický</v>
          </cell>
          <cell r="K2998" t="str">
            <v>Košice II</v>
          </cell>
          <cell r="L2998" t="str">
            <v>04011</v>
          </cell>
          <cell r="M2998" t="str">
            <v>Košice-Sídlisko KVP</v>
          </cell>
          <cell r="N2998" t="str">
            <v>Drábova 3</v>
          </cell>
          <cell r="O2998" t="str">
            <v>599883</v>
          </cell>
          <cell r="P2998" t="str">
            <v>NS</v>
          </cell>
          <cell r="Q2998">
            <v>0</v>
          </cell>
          <cell r="R2998">
            <v>5</v>
          </cell>
          <cell r="S2998">
            <v>0</v>
          </cell>
          <cell r="V2998">
            <v>5</v>
          </cell>
          <cell r="W2998">
            <v>0</v>
          </cell>
          <cell r="X2998">
            <v>0</v>
          </cell>
          <cell r="Y2998">
            <v>0</v>
          </cell>
          <cell r="AB2998">
            <v>0</v>
          </cell>
        </row>
        <row r="2999">
          <cell r="G2999">
            <v>710267320</v>
          </cell>
          <cell r="H2999" t="str">
            <v>048228591</v>
          </cell>
          <cell r="I2999" t="str">
            <v>Súkromná materská škola PERINKOVO</v>
          </cell>
          <cell r="J2999" t="str">
            <v>Trenčiansky</v>
          </cell>
          <cell r="K2999" t="str">
            <v>Prievidza</v>
          </cell>
          <cell r="L2999" t="str">
            <v>97232</v>
          </cell>
          <cell r="M2999" t="str">
            <v>Chrenovec-Brusno</v>
          </cell>
          <cell r="N2999" t="str">
            <v>Chrenovec-Brusno 367</v>
          </cell>
          <cell r="O2999" t="str">
            <v>514021</v>
          </cell>
          <cell r="P2999" t="str">
            <v>NS</v>
          </cell>
          <cell r="Q2999">
            <v>0</v>
          </cell>
          <cell r="R2999">
            <v>3</v>
          </cell>
          <cell r="S2999">
            <v>0</v>
          </cell>
          <cell r="V2999">
            <v>3</v>
          </cell>
          <cell r="W2999">
            <v>0</v>
          </cell>
          <cell r="X2999">
            <v>0</v>
          </cell>
          <cell r="Y2999">
            <v>0</v>
          </cell>
          <cell r="AB2999">
            <v>0</v>
          </cell>
        </row>
        <row r="3000">
          <cell r="G3000">
            <v>710267835</v>
          </cell>
          <cell r="H3000" t="str">
            <v>036687111</v>
          </cell>
          <cell r="I3000" t="str">
            <v>Súkromná materská škola Smejo</v>
          </cell>
          <cell r="J3000" t="str">
            <v>Bratislavský</v>
          </cell>
          <cell r="K3000" t="str">
            <v>Bratislava V</v>
          </cell>
          <cell r="L3000" t="str">
            <v>85110</v>
          </cell>
          <cell r="M3000" t="str">
            <v>Bratislava-Čunovo</v>
          </cell>
          <cell r="N3000" t="str">
            <v>Ražná 336/5</v>
          </cell>
          <cell r="O3000" t="str">
            <v>529435</v>
          </cell>
          <cell r="P3000" t="str">
            <v>NS</v>
          </cell>
          <cell r="Q3000">
            <v>0</v>
          </cell>
          <cell r="R3000">
            <v>1</v>
          </cell>
          <cell r="S3000">
            <v>0</v>
          </cell>
          <cell r="V3000">
            <v>1</v>
          </cell>
          <cell r="W3000">
            <v>0</v>
          </cell>
          <cell r="X3000">
            <v>0</v>
          </cell>
          <cell r="Y3000">
            <v>0</v>
          </cell>
          <cell r="AB3000">
            <v>0</v>
          </cell>
        </row>
        <row r="3001">
          <cell r="G3001">
            <v>710266952</v>
          </cell>
          <cell r="H3001" t="str">
            <v>050700375</v>
          </cell>
          <cell r="I3001" t="str">
            <v>Súkromná materská škola DEŤÚRKOVO</v>
          </cell>
          <cell r="J3001" t="str">
            <v>Prešovský</v>
          </cell>
          <cell r="K3001" t="str">
            <v>Prešov</v>
          </cell>
          <cell r="L3001" t="str">
            <v>08001</v>
          </cell>
          <cell r="M3001" t="str">
            <v>Prešov</v>
          </cell>
          <cell r="N3001" t="str">
            <v>Čapajevova 11</v>
          </cell>
          <cell r="O3001" t="str">
            <v>524140</v>
          </cell>
          <cell r="P3001" t="str">
            <v>NS</v>
          </cell>
          <cell r="Q3001">
            <v>0</v>
          </cell>
          <cell r="R3001">
            <v>1</v>
          </cell>
          <cell r="S3001">
            <v>0</v>
          </cell>
          <cell r="V3001">
            <v>1</v>
          </cell>
          <cell r="W3001">
            <v>0</v>
          </cell>
          <cell r="X3001">
            <v>0</v>
          </cell>
          <cell r="Y3001">
            <v>0</v>
          </cell>
          <cell r="AB3001">
            <v>0</v>
          </cell>
        </row>
        <row r="3002">
          <cell r="G3002">
            <v>710268092</v>
          </cell>
          <cell r="H3002" t="str">
            <v>042362661</v>
          </cell>
          <cell r="I3002" t="str">
            <v>Súkromná materská škola HAPPY-TIME</v>
          </cell>
          <cell r="J3002" t="str">
            <v>Bratislavský</v>
          </cell>
          <cell r="K3002" t="str">
            <v>Bratislava II</v>
          </cell>
          <cell r="L3002" t="str">
            <v>82108</v>
          </cell>
          <cell r="M3002" t="str">
            <v>Bratislava-Ružinov</v>
          </cell>
          <cell r="N3002" t="str">
            <v>Šumavská 34</v>
          </cell>
          <cell r="O3002" t="str">
            <v>529320</v>
          </cell>
          <cell r="P3002" t="str">
            <v>NS</v>
          </cell>
          <cell r="Q3002">
            <v>0</v>
          </cell>
          <cell r="R3002">
            <v>1</v>
          </cell>
          <cell r="S3002">
            <v>0</v>
          </cell>
          <cell r="V3002">
            <v>1</v>
          </cell>
          <cell r="W3002">
            <v>0</v>
          </cell>
          <cell r="X3002">
            <v>0</v>
          </cell>
          <cell r="Y3002">
            <v>0</v>
          </cell>
          <cell r="AB3002">
            <v>0</v>
          </cell>
        </row>
        <row r="3003">
          <cell r="G3003">
            <v>710268572</v>
          </cell>
          <cell r="H3003" t="str">
            <v>047535270</v>
          </cell>
          <cell r="I3003" t="str">
            <v>Súkromná materská škola</v>
          </cell>
          <cell r="J3003" t="str">
            <v>Prešovský</v>
          </cell>
          <cell r="K3003" t="str">
            <v>Prešov</v>
          </cell>
          <cell r="L3003" t="str">
            <v>08001</v>
          </cell>
          <cell r="M3003" t="str">
            <v>Prešov</v>
          </cell>
          <cell r="N3003" t="str">
            <v>Plzenská 11</v>
          </cell>
          <cell r="O3003" t="str">
            <v>524140</v>
          </cell>
          <cell r="P3003" t="str">
            <v>NS</v>
          </cell>
          <cell r="Q3003">
            <v>0</v>
          </cell>
          <cell r="R3003">
            <v>2</v>
          </cell>
          <cell r="S3003">
            <v>0</v>
          </cell>
          <cell r="V3003">
            <v>2</v>
          </cell>
          <cell r="W3003">
            <v>0</v>
          </cell>
          <cell r="X3003">
            <v>0</v>
          </cell>
          <cell r="Y3003">
            <v>0</v>
          </cell>
          <cell r="AB3003">
            <v>0</v>
          </cell>
        </row>
        <row r="3004">
          <cell r="G3004">
            <v>710268866</v>
          </cell>
          <cell r="H3004" t="str">
            <v>045694168</v>
          </cell>
          <cell r="I3004" t="str">
            <v>Súkromná materská škola</v>
          </cell>
          <cell r="J3004" t="str">
            <v>Bratislavský</v>
          </cell>
          <cell r="K3004" t="str">
            <v>Bratislava V</v>
          </cell>
          <cell r="L3004" t="str">
            <v>85101</v>
          </cell>
          <cell r="M3004" t="str">
            <v>Bratislava-Petržalka</v>
          </cell>
          <cell r="N3004" t="str">
            <v>Žltá 13/A</v>
          </cell>
          <cell r="O3004" t="str">
            <v>529460</v>
          </cell>
          <cell r="P3004" t="str">
            <v>NS</v>
          </cell>
          <cell r="Q3004">
            <v>0</v>
          </cell>
          <cell r="R3004">
            <v>5</v>
          </cell>
          <cell r="S3004">
            <v>0</v>
          </cell>
          <cell r="V3004">
            <v>5</v>
          </cell>
          <cell r="W3004">
            <v>0</v>
          </cell>
          <cell r="X3004">
            <v>0</v>
          </cell>
          <cell r="Y3004">
            <v>0</v>
          </cell>
          <cell r="AB3004">
            <v>0</v>
          </cell>
        </row>
        <row r="3005">
          <cell r="G3005">
            <v>710268300</v>
          </cell>
          <cell r="H3005" t="str">
            <v>050724410</v>
          </cell>
          <cell r="I3005" t="str">
            <v>Súkromná materská škola</v>
          </cell>
          <cell r="J3005" t="str">
            <v>Košický</v>
          </cell>
          <cell r="K3005" t="str">
            <v>Košice II</v>
          </cell>
          <cell r="L3005" t="str">
            <v>04011</v>
          </cell>
          <cell r="M3005" t="str">
            <v>Košice-Luník IX</v>
          </cell>
          <cell r="N3005" t="str">
            <v>Podjavorinskej 1</v>
          </cell>
          <cell r="O3005" t="str">
            <v>599972</v>
          </cell>
          <cell r="P3005" t="str">
            <v>NS</v>
          </cell>
          <cell r="Q3005">
            <v>0</v>
          </cell>
          <cell r="R3005">
            <v>15</v>
          </cell>
          <cell r="S3005">
            <v>0</v>
          </cell>
          <cell r="V3005">
            <v>15</v>
          </cell>
          <cell r="W3005">
            <v>0</v>
          </cell>
          <cell r="X3005">
            <v>5</v>
          </cell>
          <cell r="Y3005">
            <v>0</v>
          </cell>
          <cell r="AB3005">
            <v>5</v>
          </cell>
        </row>
        <row r="3006">
          <cell r="G3006">
            <v>710268076</v>
          </cell>
          <cell r="H3006" t="str">
            <v>047311380</v>
          </cell>
          <cell r="I3006" t="str">
            <v>Súkromná materská škola</v>
          </cell>
          <cell r="J3006" t="str">
            <v>Bratislavský</v>
          </cell>
          <cell r="K3006" t="str">
            <v>Senec</v>
          </cell>
          <cell r="L3006" t="str">
            <v>90027</v>
          </cell>
          <cell r="M3006" t="str">
            <v>Bernolákovo</v>
          </cell>
          <cell r="N3006" t="str">
            <v>Trnavská 180</v>
          </cell>
          <cell r="O3006" t="str">
            <v>507814</v>
          </cell>
          <cell r="P3006" t="str">
            <v>NS</v>
          </cell>
          <cell r="Q3006">
            <v>0</v>
          </cell>
          <cell r="R3006">
            <v>0</v>
          </cell>
          <cell r="S3006">
            <v>0</v>
          </cell>
          <cell r="V3006">
            <v>0</v>
          </cell>
          <cell r="W3006">
            <v>0</v>
          </cell>
          <cell r="X3006">
            <v>0</v>
          </cell>
          <cell r="Y3006">
            <v>0</v>
          </cell>
          <cell r="AB3006">
            <v>0</v>
          </cell>
        </row>
        <row r="3007">
          <cell r="G3007">
            <v>710271778</v>
          </cell>
          <cell r="H3007" t="str">
            <v>033024324</v>
          </cell>
          <cell r="I3007" t="str">
            <v>Súkromná materská škola - Slniečko</v>
          </cell>
          <cell r="J3007" t="str">
            <v>Žilinský</v>
          </cell>
          <cell r="K3007" t="str">
            <v>Ružomberok</v>
          </cell>
          <cell r="L3007" t="str">
            <v>03401</v>
          </cell>
          <cell r="M3007" t="str">
            <v>Ružomberok</v>
          </cell>
          <cell r="N3007" t="str">
            <v>Š. Moyzesa 3412</v>
          </cell>
          <cell r="O3007" t="str">
            <v>510998</v>
          </cell>
          <cell r="P3007" t="str">
            <v>NS</v>
          </cell>
          <cell r="Q3007">
            <v>0</v>
          </cell>
          <cell r="R3007">
            <v>4</v>
          </cell>
          <cell r="S3007">
            <v>0</v>
          </cell>
          <cell r="V3007">
            <v>4</v>
          </cell>
          <cell r="W3007">
            <v>0</v>
          </cell>
          <cell r="X3007">
            <v>0</v>
          </cell>
          <cell r="Y3007">
            <v>0</v>
          </cell>
          <cell r="AB3007">
            <v>0</v>
          </cell>
        </row>
        <row r="3008">
          <cell r="G3008">
            <v>710227388</v>
          </cell>
          <cell r="H3008" t="str">
            <v>051054612</v>
          </cell>
          <cell r="I3008" t="str">
            <v>Súkromná materská škola - Mamajáčik</v>
          </cell>
          <cell r="J3008" t="str">
            <v>Prešovský</v>
          </cell>
          <cell r="K3008" t="str">
            <v>Prešov</v>
          </cell>
          <cell r="L3008" t="str">
            <v>08001</v>
          </cell>
          <cell r="M3008" t="str">
            <v>Prešov</v>
          </cell>
          <cell r="N3008" t="str">
            <v>Škultétyho 12</v>
          </cell>
          <cell r="O3008" t="str">
            <v>524140</v>
          </cell>
          <cell r="P3008" t="str">
            <v>NS</v>
          </cell>
          <cell r="R3008">
            <v>6</v>
          </cell>
          <cell r="V3008">
            <v>6</v>
          </cell>
          <cell r="AB3008">
            <v>0</v>
          </cell>
        </row>
        <row r="3009">
          <cell r="G3009">
            <v>42075441</v>
          </cell>
          <cell r="H3009" t="str">
            <v>090000320</v>
          </cell>
          <cell r="I3009" t="str">
            <v>Súkromná materská škola</v>
          </cell>
          <cell r="J3009" t="str">
            <v>Prešovský</v>
          </cell>
          <cell r="K3009" t="str">
            <v>Kežmarok</v>
          </cell>
          <cell r="L3009" t="str">
            <v>06001</v>
          </cell>
          <cell r="M3009" t="str">
            <v>Kežmarok</v>
          </cell>
          <cell r="N3009" t="str">
            <v>Kušnierska brána 3</v>
          </cell>
          <cell r="O3009" t="str">
            <v>523585</v>
          </cell>
          <cell r="P3009" t="str">
            <v>PS</v>
          </cell>
          <cell r="Q3009">
            <v>0</v>
          </cell>
          <cell r="R3009">
            <v>6</v>
          </cell>
          <cell r="S3009">
            <v>0</v>
          </cell>
          <cell r="V3009">
            <v>6</v>
          </cell>
          <cell r="W3009">
            <v>0</v>
          </cell>
          <cell r="X3009">
            <v>0</v>
          </cell>
          <cell r="Y3009">
            <v>0</v>
          </cell>
          <cell r="AB3009">
            <v>0</v>
          </cell>
        </row>
        <row r="3010">
          <cell r="G3010">
            <v>710270500</v>
          </cell>
          <cell r="H3010" t="str">
            <v>050545981</v>
          </cell>
          <cell r="I3010" t="str">
            <v>Súkromná materská škola CHROBÁČIKOVO</v>
          </cell>
          <cell r="J3010" t="str">
            <v>Bratislavský</v>
          </cell>
          <cell r="K3010" t="str">
            <v>Senec</v>
          </cell>
          <cell r="L3010" t="str">
            <v>90046</v>
          </cell>
          <cell r="M3010" t="str">
            <v>Most pri Bratislave</v>
          </cell>
          <cell r="N3010" t="str">
            <v>Bratislavská 27/55</v>
          </cell>
          <cell r="O3010" t="str">
            <v>508110</v>
          </cell>
          <cell r="P3010" t="str">
            <v>NS</v>
          </cell>
          <cell r="Q3010">
            <v>0</v>
          </cell>
          <cell r="R3010">
            <v>0</v>
          </cell>
          <cell r="S3010">
            <v>0</v>
          </cell>
          <cell r="V3010">
            <v>0</v>
          </cell>
          <cell r="W3010">
            <v>0</v>
          </cell>
          <cell r="X3010">
            <v>0</v>
          </cell>
          <cell r="Y3010">
            <v>0</v>
          </cell>
          <cell r="AB3010">
            <v>0</v>
          </cell>
        </row>
        <row r="3011">
          <cell r="G3011">
            <v>710271336</v>
          </cell>
          <cell r="H3011" t="str">
            <v>051052555</v>
          </cell>
          <cell r="I3011" t="str">
            <v>Súkromná materská škola Julinka</v>
          </cell>
          <cell r="J3011" t="str">
            <v>Prešovský</v>
          </cell>
          <cell r="K3011" t="str">
            <v>Sabinov</v>
          </cell>
          <cell r="L3011" t="str">
            <v>08271</v>
          </cell>
          <cell r="M3011" t="str">
            <v>Lipany</v>
          </cell>
          <cell r="N3011" t="str">
            <v>Kuzmányho 566/11 566/11</v>
          </cell>
          <cell r="O3011" t="str">
            <v>524778</v>
          </cell>
          <cell r="P3011" t="str">
            <v>NS</v>
          </cell>
          <cell r="Q3011">
            <v>0</v>
          </cell>
          <cell r="R3011">
            <v>2</v>
          </cell>
          <cell r="S3011">
            <v>0</v>
          </cell>
          <cell r="V3011">
            <v>2</v>
          </cell>
          <cell r="W3011">
            <v>0</v>
          </cell>
          <cell r="X3011">
            <v>0</v>
          </cell>
          <cell r="Y3011">
            <v>0</v>
          </cell>
          <cell r="AB3011">
            <v>0</v>
          </cell>
        </row>
        <row r="3012">
          <cell r="G3012">
            <v>710271590</v>
          </cell>
          <cell r="H3012" t="str">
            <v>050351133</v>
          </cell>
          <cell r="I3012" t="str">
            <v>Súkromná materská škola SiMa</v>
          </cell>
          <cell r="J3012" t="str">
            <v>Trenčiansky</v>
          </cell>
          <cell r="K3012" t="str">
            <v>Trenčín</v>
          </cell>
          <cell r="L3012" t="str">
            <v>91311</v>
          </cell>
          <cell r="M3012" t="str">
            <v>Trenčianske Stankovce</v>
          </cell>
          <cell r="N3012" t="str">
            <v>Trenčianske Stankovce 273</v>
          </cell>
          <cell r="O3012" t="str">
            <v>545741</v>
          </cell>
          <cell r="P3012" t="str">
            <v>NS</v>
          </cell>
          <cell r="Q3012">
            <v>0</v>
          </cell>
          <cell r="R3012">
            <v>0</v>
          </cell>
          <cell r="S3012">
            <v>0</v>
          </cell>
          <cell r="V3012">
            <v>0</v>
          </cell>
          <cell r="W3012">
            <v>0</v>
          </cell>
          <cell r="X3012">
            <v>0</v>
          </cell>
          <cell r="Y3012">
            <v>0</v>
          </cell>
          <cell r="AB3012">
            <v>0</v>
          </cell>
        </row>
        <row r="3013">
          <cell r="G3013">
            <v>710271816</v>
          </cell>
          <cell r="H3013" t="str">
            <v>051206609</v>
          </cell>
          <cell r="I3013" t="str">
            <v>Súkromná materská škola Koník</v>
          </cell>
          <cell r="J3013" t="str">
            <v>Banskobystrický</v>
          </cell>
          <cell r="K3013" t="str">
            <v>Zvolen</v>
          </cell>
          <cell r="L3013" t="str">
            <v>96001</v>
          </cell>
          <cell r="M3013" t="str">
            <v>Zvolen</v>
          </cell>
          <cell r="N3013" t="str">
            <v>J. Kalinčiaka 1882/38</v>
          </cell>
          <cell r="O3013" t="str">
            <v>518158</v>
          </cell>
          <cell r="P3013" t="str">
            <v>NS</v>
          </cell>
          <cell r="Q3013">
            <v>0</v>
          </cell>
          <cell r="R3013">
            <v>0</v>
          </cell>
          <cell r="S3013">
            <v>0</v>
          </cell>
          <cell r="V3013">
            <v>0</v>
          </cell>
          <cell r="W3013">
            <v>0</v>
          </cell>
          <cell r="X3013">
            <v>0</v>
          </cell>
          <cell r="Y3013">
            <v>0</v>
          </cell>
          <cell r="AB3013">
            <v>0</v>
          </cell>
        </row>
        <row r="3014">
          <cell r="G3014">
            <v>710271514</v>
          </cell>
          <cell r="H3014" t="str">
            <v>035834129</v>
          </cell>
          <cell r="I3014" t="str">
            <v>Súkromná materská škola</v>
          </cell>
          <cell r="J3014" t="str">
            <v>Bratislavský</v>
          </cell>
          <cell r="K3014" t="str">
            <v>Bratislava II</v>
          </cell>
          <cell r="L3014" t="str">
            <v>82104</v>
          </cell>
          <cell r="M3014" t="str">
            <v>Bratislava-Ružinov</v>
          </cell>
          <cell r="N3014" t="str">
            <v>Kostlivého 19</v>
          </cell>
          <cell r="O3014" t="str">
            <v>529320</v>
          </cell>
          <cell r="P3014" t="str">
            <v>NS</v>
          </cell>
          <cell r="Q3014">
            <v>0</v>
          </cell>
          <cell r="R3014">
            <v>18</v>
          </cell>
          <cell r="S3014">
            <v>0</v>
          </cell>
          <cell r="V3014">
            <v>18</v>
          </cell>
          <cell r="W3014">
            <v>0</v>
          </cell>
          <cell r="X3014">
            <v>0</v>
          </cell>
          <cell r="Y3014">
            <v>0</v>
          </cell>
          <cell r="AB3014">
            <v>0</v>
          </cell>
        </row>
        <row r="3015">
          <cell r="G3015">
            <v>710271468</v>
          </cell>
          <cell r="H3015" t="str">
            <v>050935909</v>
          </cell>
          <cell r="I3015" t="str">
            <v>Súkromná materská škola</v>
          </cell>
          <cell r="J3015" t="str">
            <v>Bratislavský</v>
          </cell>
          <cell r="K3015" t="str">
            <v>Senec</v>
          </cell>
          <cell r="L3015" t="str">
            <v>92526</v>
          </cell>
          <cell r="M3015" t="str">
            <v>Reca</v>
          </cell>
          <cell r="N3015" t="str">
            <v>Reca 181</v>
          </cell>
          <cell r="O3015" t="str">
            <v>503983</v>
          </cell>
          <cell r="P3015" t="str">
            <v>NS</v>
          </cell>
          <cell r="Q3015">
            <v>0</v>
          </cell>
          <cell r="R3015">
            <v>0</v>
          </cell>
          <cell r="S3015">
            <v>0</v>
          </cell>
          <cell r="V3015">
            <v>0</v>
          </cell>
          <cell r="W3015">
            <v>0</v>
          </cell>
          <cell r="X3015">
            <v>0</v>
          </cell>
          <cell r="Y3015">
            <v>0</v>
          </cell>
          <cell r="AB3015">
            <v>0</v>
          </cell>
        </row>
        <row r="3016">
          <cell r="G3016">
            <v>710272910</v>
          </cell>
          <cell r="H3016" t="str">
            <v>035568046</v>
          </cell>
          <cell r="I3016" t="str">
            <v>Súkromná materská škola Priateľ</v>
          </cell>
          <cell r="J3016" t="str">
            <v>Košický</v>
          </cell>
          <cell r="K3016" t="str">
            <v>Košice I</v>
          </cell>
          <cell r="L3016" t="str">
            <v>04001</v>
          </cell>
          <cell r="M3016" t="str">
            <v>Košice-Džungľa</v>
          </cell>
          <cell r="N3016" t="str">
            <v>Severné nábrežie 2615/20</v>
          </cell>
          <cell r="O3016" t="str">
            <v>599891</v>
          </cell>
          <cell r="P3016" t="str">
            <v>NS</v>
          </cell>
          <cell r="Q3016">
            <v>0</v>
          </cell>
          <cell r="R3016">
            <v>0</v>
          </cell>
          <cell r="S3016">
            <v>0</v>
          </cell>
          <cell r="V3016">
            <v>0</v>
          </cell>
          <cell r="W3016">
            <v>0</v>
          </cell>
          <cell r="X3016">
            <v>0</v>
          </cell>
          <cell r="Y3016">
            <v>0</v>
          </cell>
          <cell r="AB3016">
            <v>0</v>
          </cell>
        </row>
        <row r="3017">
          <cell r="G3017">
            <v>710271697</v>
          </cell>
          <cell r="H3017" t="str">
            <v>036848786</v>
          </cell>
          <cell r="I3017" t="str">
            <v>Súkromná materská škola</v>
          </cell>
          <cell r="J3017" t="str">
            <v>Bratislavský</v>
          </cell>
          <cell r="K3017" t="str">
            <v>Senec</v>
          </cell>
          <cell r="L3017" t="str">
            <v>90301</v>
          </cell>
          <cell r="M3017" t="str">
            <v>Senec</v>
          </cell>
          <cell r="N3017" t="str">
            <v>Fučíkova 34</v>
          </cell>
          <cell r="O3017" t="str">
            <v>508217</v>
          </cell>
          <cell r="P3017" t="str">
            <v>NS</v>
          </cell>
          <cell r="Q3017">
            <v>0</v>
          </cell>
          <cell r="R3017">
            <v>0</v>
          </cell>
          <cell r="S3017">
            <v>0</v>
          </cell>
          <cell r="V3017">
            <v>0</v>
          </cell>
          <cell r="W3017">
            <v>0</v>
          </cell>
          <cell r="X3017">
            <v>0</v>
          </cell>
          <cell r="Y3017">
            <v>0</v>
          </cell>
          <cell r="AB3017">
            <v>0</v>
          </cell>
        </row>
        <row r="3018">
          <cell r="G3018">
            <v>710268114</v>
          </cell>
          <cell r="H3018" t="str">
            <v>051704021</v>
          </cell>
          <cell r="I3018" t="str">
            <v>Súkromná materská škola UniCare</v>
          </cell>
          <cell r="J3018" t="str">
            <v>Bratislavský</v>
          </cell>
          <cell r="K3018" t="str">
            <v>Bratislava V</v>
          </cell>
          <cell r="L3018" t="str">
            <v>85104</v>
          </cell>
          <cell r="M3018" t="str">
            <v>Bratislava-Petržalka</v>
          </cell>
          <cell r="N3018" t="str">
            <v>Polereckého 3</v>
          </cell>
          <cell r="O3018" t="str">
            <v>529460</v>
          </cell>
          <cell r="P3018" t="str">
            <v>NS</v>
          </cell>
          <cell r="Q3018">
            <v>0</v>
          </cell>
          <cell r="R3018">
            <v>0</v>
          </cell>
          <cell r="S3018">
            <v>0</v>
          </cell>
          <cell r="V3018">
            <v>0</v>
          </cell>
          <cell r="W3018">
            <v>0</v>
          </cell>
          <cell r="X3018">
            <v>0</v>
          </cell>
          <cell r="Y3018">
            <v>0</v>
          </cell>
          <cell r="AB3018">
            <v>0</v>
          </cell>
        </row>
        <row r="3019">
          <cell r="G3019">
            <v>45026360</v>
          </cell>
          <cell r="H3019" t="str">
            <v>037896695</v>
          </cell>
          <cell r="I3019" t="str">
            <v>Súkromná materská škola EBG</v>
          </cell>
          <cell r="J3019" t="str">
            <v>Banskobystrický</v>
          </cell>
          <cell r="K3019" t="str">
            <v>Brezno</v>
          </cell>
          <cell r="L3019" t="str">
            <v>97701</v>
          </cell>
          <cell r="M3019" t="str">
            <v>Brezno</v>
          </cell>
          <cell r="N3019" t="str">
            <v>Školská 5</v>
          </cell>
          <cell r="O3019" t="str">
            <v>508497</v>
          </cell>
          <cell r="P3019" t="str">
            <v>PS</v>
          </cell>
          <cell r="R3019">
            <v>10</v>
          </cell>
          <cell r="V3019">
            <v>10</v>
          </cell>
          <cell r="X3019">
            <v>0</v>
          </cell>
          <cell r="AB3019">
            <v>0</v>
          </cell>
        </row>
        <row r="3020">
          <cell r="G3020">
            <v>710152966</v>
          </cell>
          <cell r="H3020" t="str">
            <v>042090598</v>
          </cell>
          <cell r="I3020" t="str">
            <v>Špeciálna materská škola Jána Vojtaššáka internátna ako organizačná zložka Spojenej školy Jána Vojtaššáka internátnej</v>
          </cell>
          <cell r="J3020" t="str">
            <v>Prešovský</v>
          </cell>
          <cell r="K3020" t="str">
            <v>Levoča</v>
          </cell>
          <cell r="L3020" t="str">
            <v>05432</v>
          </cell>
          <cell r="M3020" t="str">
            <v>Levoča</v>
          </cell>
          <cell r="N3020" t="str">
            <v>Kláštorská 24/a</v>
          </cell>
          <cell r="O3020" t="str">
            <v>543292</v>
          </cell>
          <cell r="P3020" t="str">
            <v>NS</v>
          </cell>
          <cell r="T3020">
            <v>0</v>
          </cell>
          <cell r="U3020">
            <v>19</v>
          </cell>
          <cell r="V3020">
            <v>19</v>
          </cell>
          <cell r="Z3020">
            <v>0</v>
          </cell>
          <cell r="AA3020">
            <v>3</v>
          </cell>
          <cell r="AB3020">
            <v>3</v>
          </cell>
        </row>
        <row r="3021">
          <cell r="G3021">
            <v>710163975</v>
          </cell>
          <cell r="H3021" t="str">
            <v>030223423</v>
          </cell>
          <cell r="I3021" t="str">
            <v>Špeciálna materská škola ako organizačná zložka Spojenej školy sv. Jozefa</v>
          </cell>
          <cell r="J3021" t="str">
            <v>Žilinský</v>
          </cell>
          <cell r="K3021" t="str">
            <v>Čadca</v>
          </cell>
          <cell r="L3021" t="str">
            <v>02354</v>
          </cell>
          <cell r="M3021" t="str">
            <v>Turzovka</v>
          </cell>
          <cell r="N3021" t="str">
            <v>Jašíkova 219</v>
          </cell>
          <cell r="O3021" t="str">
            <v>509507</v>
          </cell>
          <cell r="P3021" t="str">
            <v>NS</v>
          </cell>
          <cell r="T3021">
            <v>0</v>
          </cell>
          <cell r="U3021">
            <v>8</v>
          </cell>
          <cell r="V3021">
            <v>8</v>
          </cell>
          <cell r="Z3021">
            <v>0</v>
          </cell>
          <cell r="AA3021">
            <v>0</v>
          </cell>
          <cell r="AB3021">
            <v>0</v>
          </cell>
        </row>
        <row r="3022">
          <cell r="G3022">
            <v>710228180</v>
          </cell>
          <cell r="H3022" t="str">
            <v>042227372</v>
          </cell>
          <cell r="I3022" t="str">
            <v>Evanjelická špeciálna materská škola internátna ako organizačná zložka Evanjelickej spojenej školy internátnej</v>
          </cell>
          <cell r="J3022" t="str">
            <v>Prešovský</v>
          </cell>
          <cell r="K3022" t="str">
            <v>Prešov</v>
          </cell>
          <cell r="L3022" t="str">
            <v>08207</v>
          </cell>
          <cell r="M3022" t="str">
            <v>Červenica</v>
          </cell>
          <cell r="N3022" t="str">
            <v>Červenica 114</v>
          </cell>
          <cell r="O3022" t="str">
            <v>524301</v>
          </cell>
          <cell r="P3022" t="str">
            <v>NS</v>
          </cell>
          <cell r="T3022">
            <v>0</v>
          </cell>
          <cell r="U3022">
            <v>6</v>
          </cell>
          <cell r="V3022">
            <v>6</v>
          </cell>
          <cell r="Z3022">
            <v>0</v>
          </cell>
          <cell r="AA3022">
            <v>0</v>
          </cell>
          <cell r="AB3022">
            <v>0</v>
          </cell>
        </row>
        <row r="3023">
          <cell r="G3023">
            <v>31984657</v>
          </cell>
          <cell r="H3023" t="str">
            <v>000179167</v>
          </cell>
          <cell r="I3023" t="str">
            <v>Špeciálna materská škola svätého Nikolaja</v>
          </cell>
          <cell r="J3023" t="str">
            <v>Prešovský</v>
          </cell>
          <cell r="K3023" t="str">
            <v>Medzilaborce</v>
          </cell>
          <cell r="L3023" t="str">
            <v>06801</v>
          </cell>
          <cell r="M3023" t="str">
            <v>Medzilaborce</v>
          </cell>
          <cell r="N3023" t="str">
            <v>Duchnovičova 506</v>
          </cell>
          <cell r="O3023" t="str">
            <v>520471</v>
          </cell>
          <cell r="P3023" t="str">
            <v>PS</v>
          </cell>
          <cell r="U3023">
            <v>4</v>
          </cell>
          <cell r="V3023">
            <v>4</v>
          </cell>
          <cell r="AA3023">
            <v>6</v>
          </cell>
          <cell r="AB3023">
            <v>6</v>
          </cell>
        </row>
        <row r="3024">
          <cell r="G3024">
            <v>50980637</v>
          </cell>
          <cell r="H3024" t="str">
            <v>035569794</v>
          </cell>
          <cell r="I3024" t="str">
            <v>Evanjelická špeciálna materská škola</v>
          </cell>
          <cell r="J3024" t="str">
            <v>Košický</v>
          </cell>
          <cell r="K3024" t="str">
            <v>Košice III</v>
          </cell>
          <cell r="L3024" t="str">
            <v>04022</v>
          </cell>
          <cell r="M3024" t="str">
            <v>Košice-Dargovských hrdinov</v>
          </cell>
          <cell r="N3024" t="str">
            <v>Exnárova 10</v>
          </cell>
          <cell r="O3024" t="str">
            <v>598682</v>
          </cell>
          <cell r="P3024" t="str">
            <v>PS</v>
          </cell>
          <cell r="T3024">
            <v>0</v>
          </cell>
          <cell r="U3024">
            <v>4</v>
          </cell>
          <cell r="V3024">
            <v>4</v>
          </cell>
          <cell r="Z3024">
            <v>0</v>
          </cell>
          <cell r="AA3024">
            <v>0</v>
          </cell>
          <cell r="AB3024">
            <v>0</v>
          </cell>
        </row>
        <row r="3025">
          <cell r="G3025">
            <v>710217870</v>
          </cell>
          <cell r="H3025" t="str">
            <v>036483087</v>
          </cell>
          <cell r="I3025" t="str">
            <v>Súkromná materská škola pri zdravotníckom zariadení</v>
          </cell>
          <cell r="J3025" t="str">
            <v>Prešovský</v>
          </cell>
          <cell r="K3025" t="str">
            <v>Kežmarok</v>
          </cell>
          <cell r="L3025" t="str">
            <v>06001</v>
          </cell>
          <cell r="M3025" t="str">
            <v>Kežmarok</v>
          </cell>
          <cell r="N3025" t="str">
            <v>Záhradná 2</v>
          </cell>
          <cell r="O3025" t="str">
            <v>523585</v>
          </cell>
          <cell r="P3025" t="str">
            <v>NS</v>
          </cell>
          <cell r="V3025">
            <v>0</v>
          </cell>
          <cell r="AB3025">
            <v>0</v>
          </cell>
        </row>
        <row r="3026">
          <cell r="G3026">
            <v>42120021</v>
          </cell>
          <cell r="H3026" t="str">
            <v>090000069</v>
          </cell>
          <cell r="I3026" t="str">
            <v>Súkromná špeciálna materská škola</v>
          </cell>
          <cell r="J3026" t="str">
            <v>Nitriansky</v>
          </cell>
          <cell r="K3026" t="str">
            <v>Topoľčany</v>
          </cell>
          <cell r="L3026" t="str">
            <v>95501</v>
          </cell>
          <cell r="M3026" t="str">
            <v>Topoľčany</v>
          </cell>
          <cell r="N3026" t="str">
            <v>Lipová 1736/2</v>
          </cell>
          <cell r="O3026" t="str">
            <v>504998</v>
          </cell>
          <cell r="P3026" t="str">
            <v>PS</v>
          </cell>
          <cell r="T3026">
            <v>9</v>
          </cell>
          <cell r="U3026">
            <v>0</v>
          </cell>
          <cell r="V3026">
            <v>9</v>
          </cell>
          <cell r="Z3026">
            <v>0</v>
          </cell>
          <cell r="AA3026">
            <v>0</v>
          </cell>
          <cell r="AB3026">
            <v>0</v>
          </cell>
        </row>
        <row r="3027">
          <cell r="G3027">
            <v>710201761</v>
          </cell>
          <cell r="H3027" t="str">
            <v>035581891</v>
          </cell>
          <cell r="I3027" t="str">
            <v>Súkromná materská škola pri Základnej škole pri zdravotníckom zariadení KÚPELE ŠTÓS, n.o.</v>
          </cell>
          <cell r="J3027" t="str">
            <v>Košický</v>
          </cell>
          <cell r="K3027" t="str">
            <v>Košice - okolie</v>
          </cell>
          <cell r="L3027" t="str">
            <v>04426</v>
          </cell>
          <cell r="M3027" t="str">
            <v>Štós</v>
          </cell>
          <cell r="N3027" t="str">
            <v>Štós - kúpele č. 242</v>
          </cell>
          <cell r="O3027" t="str">
            <v>522074</v>
          </cell>
          <cell r="P3027" t="str">
            <v>NS</v>
          </cell>
          <cell r="V3027">
            <v>0</v>
          </cell>
          <cell r="AB3027">
            <v>0</v>
          </cell>
        </row>
        <row r="3028">
          <cell r="G3028">
            <v>42031061</v>
          </cell>
          <cell r="H3028" t="str">
            <v>090000130</v>
          </cell>
          <cell r="I3028" t="str">
            <v>Súkromná materská škola pri zdravotníckom zariadení</v>
          </cell>
          <cell r="J3028" t="str">
            <v>Prešovský</v>
          </cell>
          <cell r="K3028" t="str">
            <v>Prešov</v>
          </cell>
          <cell r="L3028" t="str">
            <v>08181</v>
          </cell>
          <cell r="M3028" t="str">
            <v>Prešov</v>
          </cell>
          <cell r="N3028" t="str">
            <v>Hollého 14</v>
          </cell>
          <cell r="O3028" t="str">
            <v>524140</v>
          </cell>
          <cell r="P3028" t="str">
            <v>PS</v>
          </cell>
          <cell r="V3028">
            <v>0</v>
          </cell>
          <cell r="AB3028">
            <v>0</v>
          </cell>
        </row>
        <row r="3029">
          <cell r="G3029">
            <v>37994859</v>
          </cell>
          <cell r="H3029" t="str">
            <v>090000145</v>
          </cell>
          <cell r="I3029" t="str">
            <v>Súkromná špeciálna materská škola</v>
          </cell>
          <cell r="J3029" t="str">
            <v>Trnavský</v>
          </cell>
          <cell r="K3029" t="str">
            <v>Skalica</v>
          </cell>
          <cell r="L3029" t="str">
            <v>90901</v>
          </cell>
          <cell r="M3029" t="str">
            <v>Skalica</v>
          </cell>
          <cell r="N3029" t="str">
            <v>Sídl. gen. L.Svobodu 31</v>
          </cell>
          <cell r="O3029" t="str">
            <v>504815</v>
          </cell>
          <cell r="P3029" t="str">
            <v>PS</v>
          </cell>
          <cell r="T3029">
            <v>12</v>
          </cell>
          <cell r="U3029">
            <v>0</v>
          </cell>
          <cell r="V3029">
            <v>12</v>
          </cell>
          <cell r="Z3029">
            <v>0</v>
          </cell>
          <cell r="AA3029">
            <v>0</v>
          </cell>
          <cell r="AB3029">
            <v>0</v>
          </cell>
        </row>
        <row r="3030">
          <cell r="G3030">
            <v>710227736</v>
          </cell>
          <cell r="H3030" t="str">
            <v>037977440</v>
          </cell>
          <cell r="I3030" t="str">
            <v>Súkromná materská škola ako súčasť súkromnej základnej školy pre žiakov a deti s autizmom</v>
          </cell>
          <cell r="J3030" t="str">
            <v>Žilinský</v>
          </cell>
          <cell r="K3030" t="str">
            <v>Žilina</v>
          </cell>
          <cell r="L3030" t="str">
            <v>01008</v>
          </cell>
          <cell r="M3030" t="str">
            <v>Žilina</v>
          </cell>
          <cell r="N3030" t="str">
            <v>Do Stošky 8</v>
          </cell>
          <cell r="O3030" t="str">
            <v>517402</v>
          </cell>
          <cell r="P3030" t="str">
            <v>NS</v>
          </cell>
          <cell r="T3030">
            <v>8</v>
          </cell>
          <cell r="U3030">
            <v>0</v>
          </cell>
          <cell r="V3030">
            <v>8</v>
          </cell>
          <cell r="Z3030">
            <v>0</v>
          </cell>
          <cell r="AA3030">
            <v>0</v>
          </cell>
          <cell r="AB3030">
            <v>0</v>
          </cell>
        </row>
        <row r="3031">
          <cell r="G3031">
            <v>710265492</v>
          </cell>
          <cell r="H3031" t="str">
            <v>050535421</v>
          </cell>
          <cell r="I3031" t="str">
            <v>Súkromná základná škola s materskou školou pre žiakov a deti s autizmom ako organizačná zložka Súkromnej spojenej školy - predprimárne vzdelávanie</v>
          </cell>
          <cell r="J3031" t="str">
            <v>Prešovský</v>
          </cell>
          <cell r="K3031" t="str">
            <v>Prešov</v>
          </cell>
          <cell r="L3031" t="str">
            <v>08001</v>
          </cell>
          <cell r="M3031" t="str">
            <v>Prešov</v>
          </cell>
          <cell r="N3031" t="str">
            <v>Vodárenská 3</v>
          </cell>
          <cell r="O3031" t="str">
            <v>524140</v>
          </cell>
          <cell r="P3031" t="str">
            <v>NS</v>
          </cell>
          <cell r="T3031">
            <v>9</v>
          </cell>
          <cell r="U3031">
            <v>0</v>
          </cell>
          <cell r="V3031">
            <v>9</v>
          </cell>
          <cell r="Z3031">
            <v>0</v>
          </cell>
          <cell r="AA3031">
            <v>0</v>
          </cell>
          <cell r="AB3031">
            <v>0</v>
          </cell>
        </row>
        <row r="3032">
          <cell r="G3032">
            <v>710219555</v>
          </cell>
          <cell r="H3032" t="str">
            <v>042099790</v>
          </cell>
          <cell r="I3032" t="str">
            <v>Súkromná materská škola pri Základnej škole pre žiakov a deti s autizmom</v>
          </cell>
          <cell r="J3032" t="str">
            <v>Košický</v>
          </cell>
          <cell r="K3032" t="str">
            <v>Košice II</v>
          </cell>
          <cell r="L3032" t="str">
            <v>04016</v>
          </cell>
          <cell r="M3032" t="str">
            <v>Košice-Myslava</v>
          </cell>
          <cell r="N3032" t="str">
            <v>Myslavská 401</v>
          </cell>
          <cell r="O3032" t="str">
            <v>598216</v>
          </cell>
          <cell r="P3032" t="str">
            <v>NS</v>
          </cell>
          <cell r="T3032">
            <v>11</v>
          </cell>
          <cell r="U3032">
            <v>0</v>
          </cell>
          <cell r="V3032">
            <v>11</v>
          </cell>
          <cell r="Z3032">
            <v>0</v>
          </cell>
          <cell r="AA3032">
            <v>0</v>
          </cell>
          <cell r="AB3032">
            <v>0</v>
          </cell>
        </row>
        <row r="3033">
          <cell r="G3033">
            <v>42084318</v>
          </cell>
          <cell r="H3033" t="str">
            <v>037887963</v>
          </cell>
          <cell r="I3033" t="str">
            <v>Súkromná materská škola</v>
          </cell>
          <cell r="J3033" t="str">
            <v>Prešovský</v>
          </cell>
          <cell r="K3033" t="str">
            <v>Poprad</v>
          </cell>
          <cell r="L3033" t="str">
            <v>05931</v>
          </cell>
          <cell r="M3033" t="str">
            <v>Lučivná</v>
          </cell>
          <cell r="N3033" t="str">
            <v>Lučivná 290</v>
          </cell>
          <cell r="O3033" t="str">
            <v>523658</v>
          </cell>
          <cell r="P3033" t="str">
            <v>PS</v>
          </cell>
          <cell r="V3033">
            <v>0</v>
          </cell>
          <cell r="AB3033">
            <v>0</v>
          </cell>
        </row>
        <row r="3034">
          <cell r="G3034">
            <v>710227060</v>
          </cell>
          <cell r="H3034" t="str">
            <v>045023158</v>
          </cell>
          <cell r="I3034" t="str">
            <v>Súkromná špeciálna materská škola</v>
          </cell>
          <cell r="J3034" t="str">
            <v>Banskobystrický</v>
          </cell>
          <cell r="K3034" t="str">
            <v>Banská Bystrica</v>
          </cell>
          <cell r="L3034" t="str">
            <v>97404</v>
          </cell>
          <cell r="M3034" t="str">
            <v>Banská Bystrica</v>
          </cell>
          <cell r="N3034" t="str">
            <v>Slnečná 34</v>
          </cell>
          <cell r="O3034" t="str">
            <v>508438</v>
          </cell>
          <cell r="P3034" t="str">
            <v>NS</v>
          </cell>
          <cell r="T3034">
            <v>16</v>
          </cell>
          <cell r="U3034">
            <v>0</v>
          </cell>
          <cell r="V3034">
            <v>16</v>
          </cell>
          <cell r="Z3034">
            <v>0</v>
          </cell>
          <cell r="AA3034">
            <v>0</v>
          </cell>
          <cell r="AB3034">
            <v>0</v>
          </cell>
        </row>
        <row r="3035">
          <cell r="G3035">
            <v>710216793</v>
          </cell>
          <cell r="H3035" t="str">
            <v>090000265</v>
          </cell>
          <cell r="I3035" t="str">
            <v>Súkromná základná škola s MATERSKOU ŠKOLOU pre žiakov a deti s autizmom</v>
          </cell>
          <cell r="J3035" t="str">
            <v>Bratislavský</v>
          </cell>
          <cell r="K3035" t="str">
            <v>Bratislava I</v>
          </cell>
          <cell r="L3035" t="str">
            <v>81106</v>
          </cell>
          <cell r="M3035" t="str">
            <v>Bratislava-Staré Mesto</v>
          </cell>
          <cell r="N3035" t="str">
            <v>Jozefská 6</v>
          </cell>
          <cell r="O3035" t="str">
            <v>528595</v>
          </cell>
          <cell r="P3035" t="str">
            <v>NS</v>
          </cell>
          <cell r="T3035">
            <v>16</v>
          </cell>
          <cell r="U3035">
            <v>0</v>
          </cell>
          <cell r="V3035">
            <v>16</v>
          </cell>
          <cell r="Z3035">
            <v>0</v>
          </cell>
          <cell r="AA3035">
            <v>0</v>
          </cell>
          <cell r="AB3035">
            <v>0</v>
          </cell>
        </row>
        <row r="3036">
          <cell r="G3036">
            <v>51026333</v>
          </cell>
          <cell r="H3036" t="str">
            <v>090000304</v>
          </cell>
          <cell r="I3036" t="str">
            <v>Súkromná špeciálna materská škola</v>
          </cell>
          <cell r="J3036" t="str">
            <v>Košický</v>
          </cell>
          <cell r="K3036" t="str">
            <v>Michalovce</v>
          </cell>
          <cell r="L3036" t="str">
            <v>07236</v>
          </cell>
          <cell r="M3036" t="str">
            <v>Klokočov</v>
          </cell>
          <cell r="N3036" t="str">
            <v>Klokočov 90</v>
          </cell>
          <cell r="O3036" t="str">
            <v>522597</v>
          </cell>
          <cell r="P3036" t="str">
            <v>NS</v>
          </cell>
          <cell r="T3036">
            <v>6</v>
          </cell>
          <cell r="U3036">
            <v>0</v>
          </cell>
          <cell r="V3036">
            <v>6</v>
          </cell>
          <cell r="Z3036">
            <v>0</v>
          </cell>
          <cell r="AA3036">
            <v>0</v>
          </cell>
          <cell r="AB3036">
            <v>0</v>
          </cell>
        </row>
        <row r="3037">
          <cell r="G3037">
            <v>710273029</v>
          </cell>
          <cell r="H3037" t="str">
            <v>051428865</v>
          </cell>
          <cell r="I3037" t="str">
            <v>Súkromná špeciálna materská škola Sposáčik</v>
          </cell>
          <cell r="J3037" t="str">
            <v>Žilinský</v>
          </cell>
          <cell r="K3037" t="str">
            <v>Martin</v>
          </cell>
          <cell r="L3037" t="str">
            <v>03601</v>
          </cell>
          <cell r="M3037" t="str">
            <v>Martin</v>
          </cell>
          <cell r="N3037" t="str">
            <v>Š. Furdeka 9060/3</v>
          </cell>
          <cell r="O3037" t="str">
            <v>512036</v>
          </cell>
          <cell r="P3037" t="str">
            <v>NS</v>
          </cell>
          <cell r="T3037">
            <v>5</v>
          </cell>
          <cell r="U3037">
            <v>0</v>
          </cell>
          <cell r="V3037">
            <v>5</v>
          </cell>
          <cell r="Z3037">
            <v>0</v>
          </cell>
          <cell r="AA3037">
            <v>0</v>
          </cell>
          <cell r="AB3037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AJ3197"/>
  <sheetViews>
    <sheetView zoomScaleNormal="100" workbookViewId="0">
      <pane xSplit="9" ySplit="2" topLeftCell="Y3" activePane="bottomRight" state="frozen"/>
      <selection activeCell="O1" sqref="O1"/>
      <selection pane="topRight" activeCell="O1" sqref="O1"/>
      <selection pane="bottomLeft" activeCell="O1" sqref="O1"/>
      <selection pane="bottomRight" activeCell="AJ2" sqref="AJ2"/>
    </sheetView>
  </sheetViews>
  <sheetFormatPr defaultRowHeight="15" x14ac:dyDescent="0.25"/>
  <cols>
    <col min="1" max="1" width="3.5703125" style="1" customWidth="1"/>
    <col min="2" max="2" width="4.28515625" style="1" customWidth="1"/>
    <col min="3" max="3" width="3.7109375" style="1" customWidth="1"/>
    <col min="4" max="4" width="12" style="1" customWidth="1"/>
    <col min="5" max="5" width="10.140625" style="1" customWidth="1"/>
    <col min="6" max="6" width="21.140625" style="1" customWidth="1"/>
    <col min="7" max="7" width="13.28515625" style="1" customWidth="1"/>
    <col min="8" max="8" width="11.140625" style="1" customWidth="1"/>
    <col min="9" max="9" width="11.42578125" style="1" customWidth="1"/>
    <col min="10" max="10" width="32.140625" style="1" customWidth="1"/>
    <col min="11" max="11" width="12.5703125" style="1" customWidth="1"/>
    <col min="12" max="12" width="9.140625" style="1"/>
    <col min="13" max="13" width="8.140625" style="1" customWidth="1"/>
    <col min="14" max="14" width="21.5703125" style="1" customWidth="1"/>
    <col min="15" max="15" width="20" style="1" customWidth="1"/>
    <col min="16" max="16" width="7.42578125" style="1" customWidth="1"/>
    <col min="17" max="17" width="4.42578125" style="2" customWidth="1"/>
    <col min="18" max="19" width="7.85546875" style="1" customWidth="1"/>
    <col min="20" max="20" width="10.140625" style="1" customWidth="1"/>
    <col min="21" max="21" width="8.42578125" style="1" customWidth="1"/>
    <col min="22" max="22" width="8.7109375" style="1" customWidth="1"/>
    <col min="23" max="23" width="13.28515625" style="1" customWidth="1"/>
    <col min="24" max="24" width="10.7109375" customWidth="1"/>
    <col min="25" max="25" width="8.140625" customWidth="1"/>
    <col min="30" max="30" width="11.28515625" customWidth="1"/>
    <col min="35" max="35" width="37.42578125" customWidth="1"/>
  </cols>
  <sheetData>
    <row r="1" spans="1:35" hidden="1" x14ac:dyDescent="0.25">
      <c r="X1" s="3">
        <f>SUBTOTAL(9,X3:X3183)</f>
        <v>55650</v>
      </c>
      <c r="Y1" s="3">
        <f>SUBTOTAL(9,Y14:Y3179)</f>
        <v>1545</v>
      </c>
      <c r="Z1" s="3">
        <f t="shared" ref="Z1" si="0">SUBTOTAL(9,Z3:Z3183)</f>
        <v>57200</v>
      </c>
      <c r="AA1" s="3">
        <f t="shared" ref="AA1" si="1">SUBTOTAL(9,AA14:AA3179)</f>
        <v>296369.25999997609</v>
      </c>
      <c r="AB1" s="3">
        <f t="shared" ref="AB1" si="2">SUBTOTAL(9,AB3:AB3183)</f>
        <v>44666.011499998393</v>
      </c>
      <c r="AC1" s="3">
        <f t="shared" ref="AC1" si="3">SUBTOTAL(9,AC14:AC3179)</f>
        <v>9301706</v>
      </c>
      <c r="AD1" s="3">
        <f t="shared" ref="AD1:AH1" si="4">SUBTOTAL(9,AD3:AD3183)</f>
        <v>152446</v>
      </c>
      <c r="AE1" s="3">
        <f t="shared" si="4"/>
        <v>23</v>
      </c>
      <c r="AF1" s="3">
        <f t="shared" si="4"/>
        <v>3</v>
      </c>
      <c r="AG1" s="3">
        <f t="shared" si="4"/>
        <v>9333411</v>
      </c>
      <c r="AH1" s="3">
        <f t="shared" si="4"/>
        <v>256</v>
      </c>
    </row>
    <row r="2" spans="1:35" ht="167.45" customHeight="1" x14ac:dyDescent="0.25">
      <c r="A2" s="4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5" t="s">
        <v>5</v>
      </c>
      <c r="G2" s="5" t="s">
        <v>6</v>
      </c>
      <c r="H2" s="5" t="s">
        <v>7</v>
      </c>
      <c r="I2" s="6" t="s">
        <v>8</v>
      </c>
      <c r="J2" s="5" t="s">
        <v>9</v>
      </c>
      <c r="K2" s="6" t="s">
        <v>10</v>
      </c>
      <c r="L2" s="6" t="s">
        <v>11</v>
      </c>
      <c r="M2" s="5" t="s">
        <v>12</v>
      </c>
      <c r="N2" s="5" t="s">
        <v>13</v>
      </c>
      <c r="O2" s="5" t="s">
        <v>14</v>
      </c>
      <c r="P2" s="5" t="s">
        <v>15</v>
      </c>
      <c r="Q2" s="4" t="s">
        <v>16</v>
      </c>
      <c r="R2" s="7" t="s">
        <v>17</v>
      </c>
      <c r="S2" s="7" t="s">
        <v>18</v>
      </c>
      <c r="T2" s="8" t="s">
        <v>19</v>
      </c>
      <c r="U2" s="9" t="s">
        <v>20</v>
      </c>
      <c r="V2" s="10" t="s">
        <v>21</v>
      </c>
      <c r="W2" s="11" t="s">
        <v>22</v>
      </c>
      <c r="X2" s="12" t="s">
        <v>23</v>
      </c>
      <c r="Y2" s="12" t="s">
        <v>24</v>
      </c>
      <c r="Z2" s="13" t="s">
        <v>19</v>
      </c>
      <c r="AA2" s="9" t="s">
        <v>25</v>
      </c>
      <c r="AB2" s="10" t="s">
        <v>26</v>
      </c>
      <c r="AC2" s="9" t="s">
        <v>27</v>
      </c>
      <c r="AD2" s="10" t="s">
        <v>28</v>
      </c>
      <c r="AE2" s="8" t="s">
        <v>29</v>
      </c>
      <c r="AF2" s="14" t="s">
        <v>30</v>
      </c>
      <c r="AG2" s="11" t="s">
        <v>31</v>
      </c>
      <c r="AH2" s="15" t="s">
        <v>28</v>
      </c>
      <c r="AI2" s="16" t="s">
        <v>32</v>
      </c>
    </row>
    <row r="3" spans="1:35" ht="27.6" customHeight="1" x14ac:dyDescent="0.25">
      <c r="A3" s="17" t="s">
        <v>33</v>
      </c>
      <c r="B3" s="18" t="s">
        <v>34</v>
      </c>
      <c r="C3" s="19" t="s">
        <v>35</v>
      </c>
      <c r="D3" s="18" t="s">
        <v>36</v>
      </c>
      <c r="E3" s="20">
        <v>99000001</v>
      </c>
      <c r="F3" s="21" t="s">
        <v>37</v>
      </c>
      <c r="G3" s="21" t="str">
        <f t="shared" ref="G3:G13" si="5">IF(A3="BA","Bratislavský",IF(A3="TV","Trnavský",IF(A3="TC","Trenčiansky",IF(A3="NR","Nitrianský",IF(A3="ZA","Žilinský",IF(A3="BB","Banskobystrický",IF(A3="PO","Prešovský",IF(A3="KE","Košický",0))))))))</f>
        <v>Bratislavský</v>
      </c>
      <c r="H3" s="22">
        <v>17319153</v>
      </c>
      <c r="I3" s="23">
        <v>100017377</v>
      </c>
      <c r="J3" s="21" t="s">
        <v>38</v>
      </c>
      <c r="K3" s="21" t="s">
        <v>33</v>
      </c>
      <c r="L3" s="21" t="s">
        <v>39</v>
      </c>
      <c r="M3" s="24" t="s">
        <v>40</v>
      </c>
      <c r="N3" s="21" t="s">
        <v>41</v>
      </c>
      <c r="O3" s="21" t="s">
        <v>42</v>
      </c>
      <c r="P3" s="25">
        <v>529346</v>
      </c>
      <c r="Q3" s="19" t="s">
        <v>43</v>
      </c>
      <c r="R3" s="26">
        <v>35</v>
      </c>
      <c r="S3" s="27">
        <v>0</v>
      </c>
      <c r="T3" s="28">
        <f t="shared" ref="T3:T66" si="6">R3+S3</f>
        <v>35</v>
      </c>
      <c r="U3" s="29">
        <v>91.06</v>
      </c>
      <c r="V3" s="30">
        <f t="shared" ref="V3:V66" si="7">U3*15%</f>
        <v>13.659000000000001</v>
      </c>
      <c r="W3" s="31">
        <f t="shared" ref="W3:W66" si="8">ROUND(T3*V3*12,0)</f>
        <v>5737</v>
      </c>
      <c r="X3" s="32">
        <f>VLOOKUP(H3,[2]MS_JD_18_19!$J$3:$V$76,13,0)</f>
        <v>31</v>
      </c>
      <c r="Y3" s="33">
        <f>VLOOKUP(H3,[2]MS_JD_18_19!$J$3:$W$76,14,0)</f>
        <v>0</v>
      </c>
      <c r="Z3" s="34">
        <f t="shared" ref="Z3:Z66" si="9">X3+Y3</f>
        <v>31</v>
      </c>
      <c r="AA3" s="33">
        <v>93.61</v>
      </c>
      <c r="AB3" s="33">
        <f t="shared" ref="AB3:AB66" si="10">AA3*15%</f>
        <v>14.041499999999999</v>
      </c>
      <c r="AC3" s="33">
        <f t="shared" ref="AC3:AC66" si="11">ROUND(T3*V3*8+Z3*AB3*4,0)</f>
        <v>5566</v>
      </c>
      <c r="AD3" s="35">
        <f t="shared" ref="AD3:AD66" si="12">AC3-W3</f>
        <v>-171</v>
      </c>
      <c r="AE3" s="36">
        <v>0</v>
      </c>
      <c r="AF3" s="33">
        <v>0</v>
      </c>
      <c r="AG3" s="37">
        <f t="shared" ref="AG3:AG66" si="13">AC3</f>
        <v>5566</v>
      </c>
      <c r="AH3" s="38">
        <v>0</v>
      </c>
      <c r="AI3" s="33"/>
    </row>
    <row r="4" spans="1:35" ht="27.6" customHeight="1" x14ac:dyDescent="0.25">
      <c r="A4" s="17" t="s">
        <v>33</v>
      </c>
      <c r="B4" s="18" t="s">
        <v>34</v>
      </c>
      <c r="C4" s="19" t="s">
        <v>35</v>
      </c>
      <c r="D4" s="18" t="s">
        <v>36</v>
      </c>
      <c r="E4" s="20">
        <v>99000001</v>
      </c>
      <c r="F4" s="21" t="s">
        <v>37</v>
      </c>
      <c r="G4" s="21" t="str">
        <f t="shared" si="5"/>
        <v>Bratislavský</v>
      </c>
      <c r="H4" s="22">
        <v>31746616</v>
      </c>
      <c r="I4" s="23">
        <v>100000013</v>
      </c>
      <c r="J4" s="21" t="s">
        <v>44</v>
      </c>
      <c r="K4" s="21" t="s">
        <v>33</v>
      </c>
      <c r="L4" s="21" t="s">
        <v>45</v>
      </c>
      <c r="M4" s="24" t="s">
        <v>46</v>
      </c>
      <c r="N4" s="21" t="s">
        <v>47</v>
      </c>
      <c r="O4" s="21" t="s">
        <v>48</v>
      </c>
      <c r="P4" s="25">
        <v>528595</v>
      </c>
      <c r="Q4" s="19" t="s">
        <v>43</v>
      </c>
      <c r="R4" s="26">
        <v>11</v>
      </c>
      <c r="S4" s="27">
        <v>0</v>
      </c>
      <c r="T4" s="28">
        <f t="shared" si="6"/>
        <v>11</v>
      </c>
      <c r="U4" s="29">
        <v>91.06</v>
      </c>
      <c r="V4" s="30">
        <f t="shared" si="7"/>
        <v>13.659000000000001</v>
      </c>
      <c r="W4" s="31">
        <f t="shared" si="8"/>
        <v>1803</v>
      </c>
      <c r="X4" s="32">
        <f>VLOOKUP(H4,[2]MS_JD_18_19!$J$3:$V$76,13,0)</f>
        <v>19</v>
      </c>
      <c r="Y4" s="33">
        <f>VLOOKUP(H4,[2]MS_JD_18_19!$J$3:$W$76,14,0)</f>
        <v>0</v>
      </c>
      <c r="Z4" s="34">
        <f t="shared" si="9"/>
        <v>19</v>
      </c>
      <c r="AA4" s="33">
        <v>93.61</v>
      </c>
      <c r="AB4" s="33">
        <f t="shared" si="10"/>
        <v>14.041499999999999</v>
      </c>
      <c r="AC4" s="33">
        <f t="shared" si="11"/>
        <v>2269</v>
      </c>
      <c r="AD4" s="35">
        <f t="shared" si="12"/>
        <v>466</v>
      </c>
      <c r="AE4" s="36">
        <v>0</v>
      </c>
      <c r="AF4" s="33">
        <v>0</v>
      </c>
      <c r="AG4" s="37">
        <f t="shared" si="13"/>
        <v>2269</v>
      </c>
      <c r="AH4" s="38">
        <v>0</v>
      </c>
      <c r="AI4" s="33"/>
    </row>
    <row r="5" spans="1:35" ht="27.6" customHeight="1" x14ac:dyDescent="0.25">
      <c r="A5" s="17" t="s">
        <v>33</v>
      </c>
      <c r="B5" s="18" t="s">
        <v>34</v>
      </c>
      <c r="C5" s="19" t="s">
        <v>35</v>
      </c>
      <c r="D5" s="18" t="s">
        <v>36</v>
      </c>
      <c r="E5" s="20">
        <v>99000001</v>
      </c>
      <c r="F5" s="21" t="s">
        <v>37</v>
      </c>
      <c r="G5" s="21" t="str">
        <f t="shared" si="5"/>
        <v>Bratislavský</v>
      </c>
      <c r="H5" s="22">
        <v>31750338</v>
      </c>
      <c r="I5" s="23">
        <v>100000352</v>
      </c>
      <c r="J5" s="21" t="s">
        <v>49</v>
      </c>
      <c r="K5" s="21" t="s">
        <v>33</v>
      </c>
      <c r="L5" s="21" t="s">
        <v>50</v>
      </c>
      <c r="M5" s="24" t="s">
        <v>51</v>
      </c>
      <c r="N5" s="21" t="s">
        <v>52</v>
      </c>
      <c r="O5" s="21" t="s">
        <v>53</v>
      </c>
      <c r="P5" s="25">
        <v>529320</v>
      </c>
      <c r="Q5" s="19" t="s">
        <v>43</v>
      </c>
      <c r="R5" s="26">
        <v>4</v>
      </c>
      <c r="S5" s="27">
        <v>0</v>
      </c>
      <c r="T5" s="28">
        <f t="shared" si="6"/>
        <v>4</v>
      </c>
      <c r="U5" s="29">
        <v>91.06</v>
      </c>
      <c r="V5" s="30">
        <f t="shared" si="7"/>
        <v>13.659000000000001</v>
      </c>
      <c r="W5" s="31">
        <f t="shared" si="8"/>
        <v>656</v>
      </c>
      <c r="X5" s="32">
        <f>VLOOKUP(H5,[2]MS_JD_18_19!$J$3:$V$76,13,0)</f>
        <v>7</v>
      </c>
      <c r="Y5" s="33">
        <f>VLOOKUP(H5,[2]MS_JD_18_19!$J$3:$W$76,14,0)</f>
        <v>0</v>
      </c>
      <c r="Z5" s="34">
        <f t="shared" si="9"/>
        <v>7</v>
      </c>
      <c r="AA5" s="33">
        <v>93.61</v>
      </c>
      <c r="AB5" s="33">
        <f t="shared" si="10"/>
        <v>14.041499999999999</v>
      </c>
      <c r="AC5" s="33">
        <f t="shared" si="11"/>
        <v>830</v>
      </c>
      <c r="AD5" s="35">
        <f t="shared" si="12"/>
        <v>174</v>
      </c>
      <c r="AE5" s="36">
        <v>0</v>
      </c>
      <c r="AF5" s="33">
        <v>0</v>
      </c>
      <c r="AG5" s="37">
        <f t="shared" si="13"/>
        <v>830</v>
      </c>
      <c r="AH5" s="38">
        <v>0</v>
      </c>
      <c r="AI5" s="33"/>
    </row>
    <row r="6" spans="1:35" ht="27.6" customHeight="1" x14ac:dyDescent="0.25">
      <c r="A6" s="17" t="s">
        <v>33</v>
      </c>
      <c r="B6" s="18" t="s">
        <v>34</v>
      </c>
      <c r="C6" s="19" t="s">
        <v>35</v>
      </c>
      <c r="D6" s="18" t="s">
        <v>36</v>
      </c>
      <c r="E6" s="20">
        <v>99000001</v>
      </c>
      <c r="F6" s="21" t="s">
        <v>37</v>
      </c>
      <c r="G6" s="21" t="str">
        <f t="shared" si="5"/>
        <v>Bratislavský</v>
      </c>
      <c r="H6" s="22">
        <v>31780890</v>
      </c>
      <c r="I6" s="23">
        <v>100000069</v>
      </c>
      <c r="J6" s="21" t="s">
        <v>54</v>
      </c>
      <c r="K6" s="21" t="s">
        <v>33</v>
      </c>
      <c r="L6" s="21" t="s">
        <v>45</v>
      </c>
      <c r="M6" s="24" t="s">
        <v>55</v>
      </c>
      <c r="N6" s="21" t="s">
        <v>47</v>
      </c>
      <c r="O6" s="21" t="s">
        <v>56</v>
      </c>
      <c r="P6" s="25">
        <v>528595</v>
      </c>
      <c r="Q6" s="19" t="s">
        <v>43</v>
      </c>
      <c r="R6" s="26">
        <v>34</v>
      </c>
      <c r="S6" s="27">
        <v>0</v>
      </c>
      <c r="T6" s="28">
        <f t="shared" si="6"/>
        <v>34</v>
      </c>
      <c r="U6" s="29">
        <v>91.06</v>
      </c>
      <c r="V6" s="30">
        <f t="shared" si="7"/>
        <v>13.659000000000001</v>
      </c>
      <c r="W6" s="31">
        <f t="shared" si="8"/>
        <v>5573</v>
      </c>
      <c r="X6" s="32">
        <f>VLOOKUP(H6,[2]MS_JD_18_19!$J$3:$V$76,13,0)</f>
        <v>21</v>
      </c>
      <c r="Y6" s="33">
        <f>VLOOKUP(H6,[2]MS_JD_18_19!$J$3:$W$76,14,0)</f>
        <v>0</v>
      </c>
      <c r="Z6" s="34">
        <f t="shared" si="9"/>
        <v>21</v>
      </c>
      <c r="AA6" s="33">
        <v>93.61</v>
      </c>
      <c r="AB6" s="33">
        <f t="shared" si="10"/>
        <v>14.041499999999999</v>
      </c>
      <c r="AC6" s="33">
        <f t="shared" si="11"/>
        <v>4895</v>
      </c>
      <c r="AD6" s="35">
        <f t="shared" si="12"/>
        <v>-678</v>
      </c>
      <c r="AE6" s="36">
        <v>0</v>
      </c>
      <c r="AF6" s="33">
        <v>0</v>
      </c>
      <c r="AG6" s="37">
        <f t="shared" si="13"/>
        <v>4895</v>
      </c>
      <c r="AH6" s="38">
        <v>0</v>
      </c>
      <c r="AI6" s="33"/>
    </row>
    <row r="7" spans="1:35" ht="27.6" customHeight="1" x14ac:dyDescent="0.25">
      <c r="A7" s="17" t="s">
        <v>33</v>
      </c>
      <c r="B7" s="18" t="s">
        <v>34</v>
      </c>
      <c r="C7" s="19" t="s">
        <v>35</v>
      </c>
      <c r="D7" s="18" t="s">
        <v>36</v>
      </c>
      <c r="E7" s="20">
        <v>99000001</v>
      </c>
      <c r="F7" s="21" t="s">
        <v>37</v>
      </c>
      <c r="G7" s="21" t="str">
        <f t="shared" si="5"/>
        <v>Bratislavský</v>
      </c>
      <c r="H7" s="22">
        <v>51825775</v>
      </c>
      <c r="I7" s="23">
        <v>100018530</v>
      </c>
      <c r="J7" s="21" t="s">
        <v>54</v>
      </c>
      <c r="K7" s="21" t="s">
        <v>33</v>
      </c>
      <c r="L7" s="21" t="s">
        <v>50</v>
      </c>
      <c r="M7" s="24">
        <v>82101</v>
      </c>
      <c r="N7" s="21" t="s">
        <v>52</v>
      </c>
      <c r="O7" s="21" t="s">
        <v>57</v>
      </c>
      <c r="P7" s="25">
        <v>529320</v>
      </c>
      <c r="Q7" s="19" t="s">
        <v>43</v>
      </c>
      <c r="R7" s="26">
        <v>1</v>
      </c>
      <c r="S7" s="27">
        <v>0</v>
      </c>
      <c r="T7" s="28">
        <f t="shared" si="6"/>
        <v>1</v>
      </c>
      <c r="U7" s="29">
        <v>91.06</v>
      </c>
      <c r="V7" s="30">
        <f t="shared" si="7"/>
        <v>13.659000000000001</v>
      </c>
      <c r="W7" s="31">
        <f t="shared" si="8"/>
        <v>164</v>
      </c>
      <c r="X7" s="32">
        <f>VLOOKUP(H7,[2]MS_JD_18_19!$J$3:$V$76,13,0)</f>
        <v>6</v>
      </c>
      <c r="Y7" s="33">
        <f>VLOOKUP(H7,[2]MS_JD_18_19!$J$3:$W$76,14,0)</f>
        <v>0</v>
      </c>
      <c r="Z7" s="34">
        <f t="shared" si="9"/>
        <v>6</v>
      </c>
      <c r="AA7" s="33">
        <v>93.61</v>
      </c>
      <c r="AB7" s="33">
        <f t="shared" si="10"/>
        <v>14.041499999999999</v>
      </c>
      <c r="AC7" s="33">
        <f t="shared" si="11"/>
        <v>446</v>
      </c>
      <c r="AD7" s="35">
        <f t="shared" si="12"/>
        <v>282</v>
      </c>
      <c r="AE7" s="36">
        <v>0</v>
      </c>
      <c r="AF7" s="33">
        <v>0</v>
      </c>
      <c r="AG7" s="37">
        <f t="shared" si="13"/>
        <v>446</v>
      </c>
      <c r="AH7" s="38">
        <v>0</v>
      </c>
      <c r="AI7" s="33"/>
    </row>
    <row r="8" spans="1:35" ht="27.6" customHeight="1" x14ac:dyDescent="0.25">
      <c r="A8" s="17" t="s">
        <v>33</v>
      </c>
      <c r="B8" s="18" t="s">
        <v>34</v>
      </c>
      <c r="C8" s="19" t="s">
        <v>35</v>
      </c>
      <c r="D8" s="18" t="s">
        <v>36</v>
      </c>
      <c r="E8" s="20">
        <v>99000001</v>
      </c>
      <c r="F8" s="21" t="s">
        <v>37</v>
      </c>
      <c r="G8" s="21" t="str">
        <f t="shared" si="5"/>
        <v>Bratislavský</v>
      </c>
      <c r="H8" s="22">
        <v>30778964</v>
      </c>
      <c r="I8" s="23">
        <v>100017381</v>
      </c>
      <c r="J8" s="21" t="s">
        <v>58</v>
      </c>
      <c r="K8" s="21" t="s">
        <v>33</v>
      </c>
      <c r="L8" s="21" t="s">
        <v>59</v>
      </c>
      <c r="M8" s="24" t="s">
        <v>60</v>
      </c>
      <c r="N8" s="21" t="s">
        <v>61</v>
      </c>
      <c r="O8" s="21" t="s">
        <v>62</v>
      </c>
      <c r="P8" s="25">
        <v>529397</v>
      </c>
      <c r="Q8" s="19" t="s">
        <v>43</v>
      </c>
      <c r="R8" s="26">
        <v>5</v>
      </c>
      <c r="S8" s="27">
        <v>0</v>
      </c>
      <c r="T8" s="28">
        <f t="shared" si="6"/>
        <v>5</v>
      </c>
      <c r="U8" s="29">
        <v>91.06</v>
      </c>
      <c r="V8" s="30">
        <f t="shared" si="7"/>
        <v>13.659000000000001</v>
      </c>
      <c r="W8" s="31">
        <f t="shared" si="8"/>
        <v>820</v>
      </c>
      <c r="X8" s="32">
        <f>VLOOKUP(H8,[2]MS_JD_18_19!$J$3:$V$76,13,0)</f>
        <v>13</v>
      </c>
      <c r="Y8" s="33">
        <f>VLOOKUP(H8,[2]MS_JD_18_19!$J$3:$W$76,14,0)</f>
        <v>0</v>
      </c>
      <c r="Z8" s="34">
        <f t="shared" si="9"/>
        <v>13</v>
      </c>
      <c r="AA8" s="33">
        <v>93.61</v>
      </c>
      <c r="AB8" s="33">
        <f t="shared" si="10"/>
        <v>14.041499999999999</v>
      </c>
      <c r="AC8" s="33">
        <f t="shared" si="11"/>
        <v>1277</v>
      </c>
      <c r="AD8" s="35">
        <f t="shared" si="12"/>
        <v>457</v>
      </c>
      <c r="AE8" s="36">
        <v>0</v>
      </c>
      <c r="AF8" s="33">
        <v>0</v>
      </c>
      <c r="AG8" s="37">
        <f t="shared" si="13"/>
        <v>1277</v>
      </c>
      <c r="AH8" s="38">
        <v>0</v>
      </c>
      <c r="AI8" s="33"/>
    </row>
    <row r="9" spans="1:35" ht="27.6" customHeight="1" x14ac:dyDescent="0.25">
      <c r="A9" s="17" t="s">
        <v>33</v>
      </c>
      <c r="B9" s="18" t="s">
        <v>34</v>
      </c>
      <c r="C9" s="19" t="s">
        <v>35</v>
      </c>
      <c r="D9" s="18" t="s">
        <v>36</v>
      </c>
      <c r="E9" s="20">
        <v>99000001</v>
      </c>
      <c r="F9" s="21" t="s">
        <v>37</v>
      </c>
      <c r="G9" s="21" t="str">
        <f t="shared" si="5"/>
        <v>Bratislavský</v>
      </c>
      <c r="H9" s="22">
        <v>31746632</v>
      </c>
      <c r="I9" s="23">
        <v>100017384</v>
      </c>
      <c r="J9" s="21" t="s">
        <v>38</v>
      </c>
      <c r="K9" s="21" t="s">
        <v>33</v>
      </c>
      <c r="L9" s="21" t="s">
        <v>59</v>
      </c>
      <c r="M9" s="24" t="s">
        <v>63</v>
      </c>
      <c r="N9" s="21" t="s">
        <v>61</v>
      </c>
      <c r="O9" s="21" t="s">
        <v>64</v>
      </c>
      <c r="P9" s="25">
        <v>529397</v>
      </c>
      <c r="Q9" s="19" t="s">
        <v>43</v>
      </c>
      <c r="R9" s="26">
        <v>4</v>
      </c>
      <c r="S9" s="27">
        <v>0</v>
      </c>
      <c r="T9" s="28">
        <f t="shared" si="6"/>
        <v>4</v>
      </c>
      <c r="U9" s="29">
        <v>91.06</v>
      </c>
      <c r="V9" s="30">
        <f t="shared" si="7"/>
        <v>13.659000000000001</v>
      </c>
      <c r="W9" s="31">
        <f t="shared" si="8"/>
        <v>656</v>
      </c>
      <c r="X9" s="32">
        <f>VLOOKUP(H9,[2]MS_JD_18_19!$J$3:$V$76,13,0)</f>
        <v>6</v>
      </c>
      <c r="Y9" s="33">
        <f>VLOOKUP(H9,[2]MS_JD_18_19!$J$3:$W$76,14,0)</f>
        <v>0</v>
      </c>
      <c r="Z9" s="34">
        <f t="shared" si="9"/>
        <v>6</v>
      </c>
      <c r="AA9" s="33">
        <v>93.61</v>
      </c>
      <c r="AB9" s="33">
        <f t="shared" si="10"/>
        <v>14.041499999999999</v>
      </c>
      <c r="AC9" s="33">
        <f t="shared" si="11"/>
        <v>774</v>
      </c>
      <c r="AD9" s="35">
        <f t="shared" si="12"/>
        <v>118</v>
      </c>
      <c r="AE9" s="36">
        <v>0</v>
      </c>
      <c r="AF9" s="33">
        <v>0</v>
      </c>
      <c r="AG9" s="37">
        <f t="shared" si="13"/>
        <v>774</v>
      </c>
      <c r="AH9" s="38">
        <v>0</v>
      </c>
      <c r="AI9" s="33"/>
    </row>
    <row r="10" spans="1:35" ht="27.6" customHeight="1" x14ac:dyDescent="0.25">
      <c r="A10" s="17" t="s">
        <v>33</v>
      </c>
      <c r="B10" s="18" t="s">
        <v>34</v>
      </c>
      <c r="C10" s="19" t="s">
        <v>35</v>
      </c>
      <c r="D10" s="18" t="s">
        <v>36</v>
      </c>
      <c r="E10" s="20">
        <v>99000001</v>
      </c>
      <c r="F10" s="21" t="s">
        <v>37</v>
      </c>
      <c r="G10" s="21" t="str">
        <f t="shared" si="5"/>
        <v>Bratislavský</v>
      </c>
      <c r="H10" s="22">
        <v>31780407</v>
      </c>
      <c r="I10" s="23">
        <v>100017385</v>
      </c>
      <c r="J10" s="21" t="s">
        <v>58</v>
      </c>
      <c r="K10" s="21" t="s">
        <v>33</v>
      </c>
      <c r="L10" s="21" t="s">
        <v>59</v>
      </c>
      <c r="M10" s="24" t="s">
        <v>65</v>
      </c>
      <c r="N10" s="21" t="s">
        <v>66</v>
      </c>
      <c r="O10" s="21" t="s">
        <v>67</v>
      </c>
      <c r="P10" s="25">
        <v>529389</v>
      </c>
      <c r="Q10" s="19" t="s">
        <v>43</v>
      </c>
      <c r="R10" s="26">
        <v>36</v>
      </c>
      <c r="S10" s="27">
        <v>0</v>
      </c>
      <c r="T10" s="28">
        <f t="shared" si="6"/>
        <v>36</v>
      </c>
      <c r="U10" s="29">
        <v>91.06</v>
      </c>
      <c r="V10" s="30">
        <f t="shared" si="7"/>
        <v>13.659000000000001</v>
      </c>
      <c r="W10" s="31">
        <f t="shared" si="8"/>
        <v>5901</v>
      </c>
      <c r="X10" s="32">
        <f>VLOOKUP(H10,[2]MS_JD_18_19!$J$3:$V$76,13,0)</f>
        <v>31</v>
      </c>
      <c r="Y10" s="33">
        <f>VLOOKUP(H10,[2]MS_JD_18_19!$J$3:$W$76,14,0)</f>
        <v>0</v>
      </c>
      <c r="Z10" s="34">
        <f t="shared" si="9"/>
        <v>31</v>
      </c>
      <c r="AA10" s="33">
        <v>93.61</v>
      </c>
      <c r="AB10" s="33">
        <f t="shared" si="10"/>
        <v>14.041499999999999</v>
      </c>
      <c r="AC10" s="33">
        <f t="shared" si="11"/>
        <v>5675</v>
      </c>
      <c r="AD10" s="35">
        <f t="shared" si="12"/>
        <v>-226</v>
      </c>
      <c r="AE10" s="36">
        <v>0</v>
      </c>
      <c r="AF10" s="33">
        <v>0</v>
      </c>
      <c r="AG10" s="37">
        <f t="shared" si="13"/>
        <v>5675</v>
      </c>
      <c r="AH10" s="38">
        <v>0</v>
      </c>
      <c r="AI10" s="33"/>
    </row>
    <row r="11" spans="1:35" ht="27.6" customHeight="1" x14ac:dyDescent="0.25">
      <c r="A11" s="17" t="s">
        <v>33</v>
      </c>
      <c r="B11" s="18" t="s">
        <v>34</v>
      </c>
      <c r="C11" s="19" t="s">
        <v>35</v>
      </c>
      <c r="D11" s="18" t="s">
        <v>36</v>
      </c>
      <c r="E11" s="20">
        <v>99000001</v>
      </c>
      <c r="F11" s="21" t="s">
        <v>37</v>
      </c>
      <c r="G11" s="21" t="str">
        <f t="shared" si="5"/>
        <v>Bratislavský</v>
      </c>
      <c r="H11" s="22">
        <v>31780768</v>
      </c>
      <c r="I11" s="23">
        <v>100000994</v>
      </c>
      <c r="J11" s="21" t="s">
        <v>54</v>
      </c>
      <c r="K11" s="21" t="s">
        <v>33</v>
      </c>
      <c r="L11" s="21" t="s">
        <v>68</v>
      </c>
      <c r="M11" s="24" t="s">
        <v>69</v>
      </c>
      <c r="N11" s="21" t="s">
        <v>70</v>
      </c>
      <c r="O11" s="21" t="s">
        <v>71</v>
      </c>
      <c r="P11" s="25">
        <v>529460</v>
      </c>
      <c r="Q11" s="19" t="s">
        <v>43</v>
      </c>
      <c r="R11" s="26">
        <v>14</v>
      </c>
      <c r="S11" s="27">
        <v>0</v>
      </c>
      <c r="T11" s="28">
        <f t="shared" si="6"/>
        <v>14</v>
      </c>
      <c r="U11" s="29">
        <v>91.06</v>
      </c>
      <c r="V11" s="30">
        <f t="shared" si="7"/>
        <v>13.659000000000001</v>
      </c>
      <c r="W11" s="31">
        <f t="shared" si="8"/>
        <v>2295</v>
      </c>
      <c r="X11" s="32">
        <f>VLOOKUP(H11,[2]MS_JD_18_19!$J$3:$V$76,13,0)</f>
        <v>12</v>
      </c>
      <c r="Y11" s="33">
        <f>VLOOKUP(H11,[2]MS_JD_18_19!$J$3:$W$76,14,0)</f>
        <v>0</v>
      </c>
      <c r="Z11" s="34">
        <f t="shared" si="9"/>
        <v>12</v>
      </c>
      <c r="AA11" s="33">
        <v>93.61</v>
      </c>
      <c r="AB11" s="33">
        <f t="shared" si="10"/>
        <v>14.041499999999999</v>
      </c>
      <c r="AC11" s="33">
        <f t="shared" si="11"/>
        <v>2204</v>
      </c>
      <c r="AD11" s="35">
        <f t="shared" si="12"/>
        <v>-91</v>
      </c>
      <c r="AE11" s="36">
        <v>0</v>
      </c>
      <c r="AF11" s="33">
        <v>0</v>
      </c>
      <c r="AG11" s="37">
        <f t="shared" si="13"/>
        <v>2204</v>
      </c>
      <c r="AH11" s="38">
        <v>0</v>
      </c>
      <c r="AI11" s="33"/>
    </row>
    <row r="12" spans="1:35" ht="27.6" customHeight="1" x14ac:dyDescent="0.25">
      <c r="A12" s="17" t="s">
        <v>33</v>
      </c>
      <c r="B12" s="18" t="s">
        <v>34</v>
      </c>
      <c r="C12" s="19" t="s">
        <v>35</v>
      </c>
      <c r="D12" s="18" t="s">
        <v>36</v>
      </c>
      <c r="E12" s="20">
        <v>99000001</v>
      </c>
      <c r="F12" s="21" t="s">
        <v>37</v>
      </c>
      <c r="G12" s="21" t="str">
        <f t="shared" si="5"/>
        <v>Bratislavský</v>
      </c>
      <c r="H12" s="22">
        <v>35629428</v>
      </c>
      <c r="I12" s="23">
        <v>100017390</v>
      </c>
      <c r="J12" s="21" t="s">
        <v>58</v>
      </c>
      <c r="K12" s="21" t="s">
        <v>33</v>
      </c>
      <c r="L12" s="21" t="s">
        <v>72</v>
      </c>
      <c r="M12" s="24" t="s">
        <v>73</v>
      </c>
      <c r="N12" s="21" t="s">
        <v>72</v>
      </c>
      <c r="O12" s="21" t="s">
        <v>74</v>
      </c>
      <c r="P12" s="25">
        <v>508179</v>
      </c>
      <c r="Q12" s="19" t="s">
        <v>43</v>
      </c>
      <c r="R12" s="26">
        <v>15</v>
      </c>
      <c r="S12" s="27">
        <v>0</v>
      </c>
      <c r="T12" s="28">
        <f t="shared" si="6"/>
        <v>15</v>
      </c>
      <c r="U12" s="29">
        <v>91.06</v>
      </c>
      <c r="V12" s="30">
        <f t="shared" si="7"/>
        <v>13.659000000000001</v>
      </c>
      <c r="W12" s="31">
        <f t="shared" si="8"/>
        <v>2459</v>
      </c>
      <c r="X12" s="33">
        <f>VLOOKUP(H12,[2]MS_JD_18_19!$J$3:$V$76,13,0)</f>
        <v>16</v>
      </c>
      <c r="Y12" s="33">
        <f>VLOOKUP(H12,[2]MS_JD_18_19!$J$3:$W$76,14,0)</f>
        <v>0</v>
      </c>
      <c r="Z12" s="34">
        <f t="shared" si="9"/>
        <v>16</v>
      </c>
      <c r="AA12" s="33">
        <v>93.61</v>
      </c>
      <c r="AB12" s="33">
        <f t="shared" si="10"/>
        <v>14.041499999999999</v>
      </c>
      <c r="AC12" s="33">
        <f t="shared" si="11"/>
        <v>2538</v>
      </c>
      <c r="AD12" s="35">
        <f t="shared" si="12"/>
        <v>79</v>
      </c>
      <c r="AE12" s="36">
        <v>0</v>
      </c>
      <c r="AF12" s="33">
        <v>0</v>
      </c>
      <c r="AG12" s="37">
        <f t="shared" si="13"/>
        <v>2538</v>
      </c>
      <c r="AH12" s="38">
        <v>0</v>
      </c>
      <c r="AI12" s="33"/>
    </row>
    <row r="13" spans="1:35" ht="27.6" customHeight="1" x14ac:dyDescent="0.25">
      <c r="A13" s="17" t="s">
        <v>33</v>
      </c>
      <c r="B13" s="18" t="s">
        <v>34</v>
      </c>
      <c r="C13" s="19" t="s">
        <v>35</v>
      </c>
      <c r="D13" s="18" t="s">
        <v>36</v>
      </c>
      <c r="E13" s="20">
        <v>99000001</v>
      </c>
      <c r="F13" s="21" t="s">
        <v>37</v>
      </c>
      <c r="G13" s="21" t="str">
        <f t="shared" si="5"/>
        <v>Bratislavský</v>
      </c>
      <c r="H13" s="22">
        <v>51278154</v>
      </c>
      <c r="I13" s="23">
        <v>100017343</v>
      </c>
      <c r="J13" s="21" t="s">
        <v>75</v>
      </c>
      <c r="K13" s="21" t="s">
        <v>33</v>
      </c>
      <c r="L13" s="21" t="s">
        <v>68</v>
      </c>
      <c r="M13" s="24" t="s">
        <v>76</v>
      </c>
      <c r="N13" s="21" t="s">
        <v>70</v>
      </c>
      <c r="O13" s="21" t="s">
        <v>77</v>
      </c>
      <c r="P13" s="25">
        <v>529460</v>
      </c>
      <c r="Q13" s="19" t="s">
        <v>78</v>
      </c>
      <c r="R13" s="26">
        <v>12</v>
      </c>
      <c r="S13" s="27">
        <v>0</v>
      </c>
      <c r="T13" s="28">
        <f t="shared" si="6"/>
        <v>12</v>
      </c>
      <c r="U13" s="29">
        <v>91.06</v>
      </c>
      <c r="V13" s="30">
        <f t="shared" si="7"/>
        <v>13.659000000000001</v>
      </c>
      <c r="W13" s="31">
        <f t="shared" si="8"/>
        <v>1967</v>
      </c>
      <c r="X13" s="33">
        <f>VLOOKUP(H13,[2]MS_JD_18_19!$J$3:$V$76,13,0)</f>
        <v>12</v>
      </c>
      <c r="Y13" s="33">
        <f>VLOOKUP(H13,[2]MS_JD_18_19!$J$3:$W$76,14,0)</f>
        <v>0</v>
      </c>
      <c r="Z13" s="34">
        <f t="shared" si="9"/>
        <v>12</v>
      </c>
      <c r="AA13" s="33">
        <v>93.61</v>
      </c>
      <c r="AB13" s="33">
        <f t="shared" si="10"/>
        <v>14.041499999999999</v>
      </c>
      <c r="AC13" s="33">
        <f t="shared" si="11"/>
        <v>1985</v>
      </c>
      <c r="AD13" s="35">
        <f t="shared" si="12"/>
        <v>18</v>
      </c>
      <c r="AE13" s="36">
        <v>0</v>
      </c>
      <c r="AF13" s="33">
        <v>0</v>
      </c>
      <c r="AG13" s="37">
        <f t="shared" si="13"/>
        <v>1985</v>
      </c>
      <c r="AH13" s="38">
        <v>0</v>
      </c>
      <c r="AI13" s="33"/>
    </row>
    <row r="14" spans="1:35" ht="27.6" customHeight="1" x14ac:dyDescent="0.25">
      <c r="A14" s="17" t="s">
        <v>33</v>
      </c>
      <c r="B14" s="18" t="s">
        <v>79</v>
      </c>
      <c r="C14" s="19" t="s">
        <v>80</v>
      </c>
      <c r="D14" s="18" t="s">
        <v>81</v>
      </c>
      <c r="E14" s="20">
        <v>305863</v>
      </c>
      <c r="F14" s="21" t="s">
        <v>82</v>
      </c>
      <c r="G14" s="21" t="s">
        <v>83</v>
      </c>
      <c r="H14" s="22">
        <v>710003242</v>
      </c>
      <c r="I14" s="23" t="s">
        <v>84</v>
      </c>
      <c r="J14" s="21" t="s">
        <v>85</v>
      </c>
      <c r="K14" s="21" t="s">
        <v>83</v>
      </c>
      <c r="L14" s="21" t="s">
        <v>86</v>
      </c>
      <c r="M14" s="24" t="s">
        <v>87</v>
      </c>
      <c r="N14" s="21" t="s">
        <v>88</v>
      </c>
      <c r="O14" s="21" t="s">
        <v>89</v>
      </c>
      <c r="P14" s="25" t="s">
        <v>90</v>
      </c>
      <c r="Q14" s="19" t="s">
        <v>91</v>
      </c>
      <c r="R14" s="26">
        <v>3</v>
      </c>
      <c r="S14" s="27">
        <v>0</v>
      </c>
      <c r="T14" s="28">
        <f t="shared" si="6"/>
        <v>3</v>
      </c>
      <c r="U14" s="29">
        <v>91.06</v>
      </c>
      <c r="V14" s="30">
        <f t="shared" si="7"/>
        <v>13.659000000000001</v>
      </c>
      <c r="W14" s="31">
        <f t="shared" si="8"/>
        <v>492</v>
      </c>
      <c r="X14" s="33">
        <f>VLOOKUP(H14,'[3]MŠ 5rokov'!$G$2:$V$3037,16,0)</f>
        <v>7</v>
      </c>
      <c r="Y14" s="33">
        <f>VLOOKUP(H14,'[3]MŠ 5rokov'!$G$2:$AB$3037,22,0)</f>
        <v>0</v>
      </c>
      <c r="Z14" s="34">
        <f t="shared" si="9"/>
        <v>7</v>
      </c>
      <c r="AA14" s="33">
        <v>93.61</v>
      </c>
      <c r="AB14" s="33">
        <f t="shared" si="10"/>
        <v>14.041499999999999</v>
      </c>
      <c r="AC14" s="33">
        <f t="shared" si="11"/>
        <v>721</v>
      </c>
      <c r="AD14" s="35">
        <f t="shared" si="12"/>
        <v>229</v>
      </c>
      <c r="AE14" s="36">
        <v>0</v>
      </c>
      <c r="AF14" s="33">
        <v>0</v>
      </c>
      <c r="AG14" s="37">
        <f t="shared" si="13"/>
        <v>721</v>
      </c>
      <c r="AH14" s="38">
        <v>0</v>
      </c>
      <c r="AI14" s="33"/>
    </row>
    <row r="15" spans="1:35" ht="27.6" customHeight="1" x14ac:dyDescent="0.25">
      <c r="A15" s="17" t="s">
        <v>33</v>
      </c>
      <c r="B15" s="18" t="s">
        <v>79</v>
      </c>
      <c r="C15" s="19" t="s">
        <v>80</v>
      </c>
      <c r="D15" s="18" t="s">
        <v>92</v>
      </c>
      <c r="E15" s="20">
        <v>305979</v>
      </c>
      <c r="F15" s="21" t="s">
        <v>93</v>
      </c>
      <c r="G15" s="21" t="s">
        <v>83</v>
      </c>
      <c r="H15" s="22">
        <v>710003471</v>
      </c>
      <c r="I15" s="23" t="s">
        <v>94</v>
      </c>
      <c r="J15" s="21" t="s">
        <v>95</v>
      </c>
      <c r="K15" s="21" t="s">
        <v>83</v>
      </c>
      <c r="L15" s="21" t="s">
        <v>86</v>
      </c>
      <c r="M15" s="24" t="s">
        <v>96</v>
      </c>
      <c r="N15" s="21" t="s">
        <v>97</v>
      </c>
      <c r="O15" s="21" t="s">
        <v>98</v>
      </c>
      <c r="P15" s="25" t="s">
        <v>99</v>
      </c>
      <c r="Q15" s="19" t="s">
        <v>91</v>
      </c>
      <c r="R15" s="26">
        <v>11</v>
      </c>
      <c r="S15" s="27">
        <v>0</v>
      </c>
      <c r="T15" s="28">
        <f t="shared" si="6"/>
        <v>11</v>
      </c>
      <c r="U15" s="29">
        <v>91.06</v>
      </c>
      <c r="V15" s="30">
        <f t="shared" si="7"/>
        <v>13.659000000000001</v>
      </c>
      <c r="W15" s="31">
        <f t="shared" si="8"/>
        <v>1803</v>
      </c>
      <c r="X15" s="33">
        <f>VLOOKUP(H15,'[3]MŠ 5rokov'!$G$2:$V$3037,16,0)</f>
        <v>16</v>
      </c>
      <c r="Y15" s="33">
        <f>VLOOKUP(H15,'[3]MŠ 5rokov'!$G$2:$AB$3037,22,0)</f>
        <v>0</v>
      </c>
      <c r="Z15" s="34">
        <f t="shared" si="9"/>
        <v>16</v>
      </c>
      <c r="AA15" s="33">
        <v>93.61</v>
      </c>
      <c r="AB15" s="33">
        <f t="shared" si="10"/>
        <v>14.041499999999999</v>
      </c>
      <c r="AC15" s="33">
        <f t="shared" si="11"/>
        <v>2101</v>
      </c>
      <c r="AD15" s="35">
        <f t="shared" si="12"/>
        <v>298</v>
      </c>
      <c r="AE15" s="36">
        <v>0</v>
      </c>
      <c r="AF15" s="33">
        <v>0</v>
      </c>
      <c r="AG15" s="37">
        <f t="shared" si="13"/>
        <v>2101</v>
      </c>
      <c r="AH15" s="38">
        <v>0</v>
      </c>
      <c r="AI15" s="33"/>
    </row>
    <row r="16" spans="1:35" ht="27.6" customHeight="1" x14ac:dyDescent="0.25">
      <c r="A16" s="17" t="s">
        <v>33</v>
      </c>
      <c r="B16" s="18" t="s">
        <v>79</v>
      </c>
      <c r="C16" s="19" t="s">
        <v>80</v>
      </c>
      <c r="D16" s="18" t="s">
        <v>100</v>
      </c>
      <c r="E16" s="20">
        <v>305987</v>
      </c>
      <c r="F16" s="21" t="s">
        <v>101</v>
      </c>
      <c r="G16" s="21" t="s">
        <v>83</v>
      </c>
      <c r="H16" s="22">
        <v>710003480</v>
      </c>
      <c r="I16" s="23" t="s">
        <v>102</v>
      </c>
      <c r="J16" s="21" t="s">
        <v>103</v>
      </c>
      <c r="K16" s="21" t="s">
        <v>83</v>
      </c>
      <c r="L16" s="21" t="s">
        <v>86</v>
      </c>
      <c r="M16" s="24" t="s">
        <v>104</v>
      </c>
      <c r="N16" s="21" t="s">
        <v>105</v>
      </c>
      <c r="O16" s="21" t="s">
        <v>106</v>
      </c>
      <c r="P16" s="25" t="s">
        <v>107</v>
      </c>
      <c r="Q16" s="19" t="s">
        <v>91</v>
      </c>
      <c r="R16" s="26">
        <v>18</v>
      </c>
      <c r="S16" s="27">
        <v>0</v>
      </c>
      <c r="T16" s="28">
        <f t="shared" si="6"/>
        <v>18</v>
      </c>
      <c r="U16" s="29">
        <v>91.06</v>
      </c>
      <c r="V16" s="30">
        <f t="shared" si="7"/>
        <v>13.659000000000001</v>
      </c>
      <c r="W16" s="31">
        <f t="shared" si="8"/>
        <v>2950</v>
      </c>
      <c r="X16" s="33">
        <f>VLOOKUP(H16,'[3]MŠ 5rokov'!$G$2:$V$3037,16,0)</f>
        <v>13</v>
      </c>
      <c r="Y16" s="33">
        <f>VLOOKUP(H16,'[3]MŠ 5rokov'!$G$2:$AB$3037,22,0)</f>
        <v>0</v>
      </c>
      <c r="Z16" s="34">
        <f t="shared" si="9"/>
        <v>13</v>
      </c>
      <c r="AA16" s="33">
        <v>93.61</v>
      </c>
      <c r="AB16" s="33">
        <f t="shared" si="10"/>
        <v>14.041499999999999</v>
      </c>
      <c r="AC16" s="33">
        <f t="shared" si="11"/>
        <v>2697</v>
      </c>
      <c r="AD16" s="35">
        <f t="shared" si="12"/>
        <v>-253</v>
      </c>
      <c r="AE16" s="36">
        <v>0</v>
      </c>
      <c r="AF16" s="33">
        <v>0</v>
      </c>
      <c r="AG16" s="37">
        <f t="shared" si="13"/>
        <v>2697</v>
      </c>
      <c r="AH16" s="38">
        <v>0</v>
      </c>
      <c r="AI16" s="33"/>
    </row>
    <row r="17" spans="1:35" ht="27.6" customHeight="1" x14ac:dyDescent="0.25">
      <c r="A17" s="17" t="s">
        <v>33</v>
      </c>
      <c r="B17" s="18" t="s">
        <v>79</v>
      </c>
      <c r="C17" s="19" t="s">
        <v>80</v>
      </c>
      <c r="D17" s="18" t="s">
        <v>108</v>
      </c>
      <c r="E17" s="20">
        <v>306037</v>
      </c>
      <c r="F17" s="21" t="s">
        <v>109</v>
      </c>
      <c r="G17" s="21" t="s">
        <v>83</v>
      </c>
      <c r="H17" s="22">
        <v>710003528</v>
      </c>
      <c r="I17" s="23" t="s">
        <v>110</v>
      </c>
      <c r="J17" s="21" t="s">
        <v>85</v>
      </c>
      <c r="K17" s="21" t="s">
        <v>83</v>
      </c>
      <c r="L17" s="21" t="s">
        <v>86</v>
      </c>
      <c r="M17" s="24" t="s">
        <v>111</v>
      </c>
      <c r="N17" s="21" t="s">
        <v>112</v>
      </c>
      <c r="O17" s="21" t="s">
        <v>113</v>
      </c>
      <c r="P17" s="25" t="s">
        <v>114</v>
      </c>
      <c r="Q17" s="19" t="s">
        <v>91</v>
      </c>
      <c r="R17" s="26">
        <v>14</v>
      </c>
      <c r="S17" s="27">
        <v>0</v>
      </c>
      <c r="T17" s="28">
        <f t="shared" si="6"/>
        <v>14</v>
      </c>
      <c r="U17" s="29">
        <v>91.06</v>
      </c>
      <c r="V17" s="30">
        <f t="shared" si="7"/>
        <v>13.659000000000001</v>
      </c>
      <c r="W17" s="31">
        <f t="shared" si="8"/>
        <v>2295</v>
      </c>
      <c r="X17" s="33">
        <f>VLOOKUP(H17,'[3]MŠ 5rokov'!$G$2:$V$3037,16,0)</f>
        <v>9</v>
      </c>
      <c r="Y17" s="33">
        <f>VLOOKUP(H17,'[3]MŠ 5rokov'!$G$2:$AB$3037,22,0)</f>
        <v>0</v>
      </c>
      <c r="Z17" s="34">
        <f t="shared" si="9"/>
        <v>9</v>
      </c>
      <c r="AA17" s="33">
        <v>93.61</v>
      </c>
      <c r="AB17" s="33">
        <f t="shared" si="10"/>
        <v>14.041499999999999</v>
      </c>
      <c r="AC17" s="33">
        <f t="shared" si="11"/>
        <v>2035</v>
      </c>
      <c r="AD17" s="35">
        <f t="shared" si="12"/>
        <v>-260</v>
      </c>
      <c r="AE17" s="36">
        <v>0</v>
      </c>
      <c r="AF17" s="33">
        <v>0</v>
      </c>
      <c r="AG17" s="37">
        <f t="shared" si="13"/>
        <v>2035</v>
      </c>
      <c r="AH17" s="38">
        <v>0</v>
      </c>
      <c r="AI17" s="33"/>
    </row>
    <row r="18" spans="1:35" ht="27.6" customHeight="1" x14ac:dyDescent="0.25">
      <c r="A18" s="17" t="s">
        <v>33</v>
      </c>
      <c r="B18" s="18" t="s">
        <v>79</v>
      </c>
      <c r="C18" s="19" t="s">
        <v>80</v>
      </c>
      <c r="D18" s="18" t="s">
        <v>115</v>
      </c>
      <c r="E18" s="20">
        <v>306061</v>
      </c>
      <c r="F18" s="21" t="s">
        <v>116</v>
      </c>
      <c r="G18" s="21" t="s">
        <v>83</v>
      </c>
      <c r="H18" s="22">
        <v>710003560</v>
      </c>
      <c r="I18" s="23" t="s">
        <v>117</v>
      </c>
      <c r="J18" s="21" t="s">
        <v>95</v>
      </c>
      <c r="K18" s="21" t="s">
        <v>83</v>
      </c>
      <c r="L18" s="21" t="s">
        <v>86</v>
      </c>
      <c r="M18" s="24" t="s">
        <v>118</v>
      </c>
      <c r="N18" s="21" t="s">
        <v>119</v>
      </c>
      <c r="O18" s="21" t="s">
        <v>120</v>
      </c>
      <c r="P18" s="25" t="s">
        <v>121</v>
      </c>
      <c r="Q18" s="19" t="s">
        <v>91</v>
      </c>
      <c r="R18" s="26">
        <v>37</v>
      </c>
      <c r="S18" s="27">
        <v>0</v>
      </c>
      <c r="T18" s="28">
        <f t="shared" si="6"/>
        <v>37</v>
      </c>
      <c r="U18" s="29">
        <v>91.06</v>
      </c>
      <c r="V18" s="30">
        <f t="shared" si="7"/>
        <v>13.659000000000001</v>
      </c>
      <c r="W18" s="31">
        <f t="shared" si="8"/>
        <v>6065</v>
      </c>
      <c r="X18" s="33">
        <f>VLOOKUP(H18,'[3]MŠ 5rokov'!$G$2:$V$3037,16,0)</f>
        <v>36</v>
      </c>
      <c r="Y18" s="33">
        <f>VLOOKUP(H18,'[3]MŠ 5rokov'!$G$2:$AB$3037,22,0)</f>
        <v>0</v>
      </c>
      <c r="Z18" s="34">
        <f t="shared" si="9"/>
        <v>36</v>
      </c>
      <c r="AA18" s="33">
        <v>93.61</v>
      </c>
      <c r="AB18" s="33">
        <f t="shared" si="10"/>
        <v>14.041499999999999</v>
      </c>
      <c r="AC18" s="33">
        <f t="shared" si="11"/>
        <v>6065</v>
      </c>
      <c r="AD18" s="35">
        <f t="shared" si="12"/>
        <v>0</v>
      </c>
      <c r="AE18" s="36">
        <v>0</v>
      </c>
      <c r="AF18" s="33">
        <v>0</v>
      </c>
      <c r="AG18" s="37">
        <f t="shared" si="13"/>
        <v>6065</v>
      </c>
      <c r="AH18" s="38">
        <v>0</v>
      </c>
      <c r="AI18" s="33"/>
    </row>
    <row r="19" spans="1:35" ht="27.6" customHeight="1" x14ac:dyDescent="0.25">
      <c r="A19" s="17" t="s">
        <v>33</v>
      </c>
      <c r="B19" s="18" t="s">
        <v>79</v>
      </c>
      <c r="C19" s="19" t="s">
        <v>80</v>
      </c>
      <c r="D19" s="18" t="s">
        <v>122</v>
      </c>
      <c r="E19" s="20">
        <v>306142</v>
      </c>
      <c r="F19" s="21" t="s">
        <v>123</v>
      </c>
      <c r="G19" s="21" t="s">
        <v>83</v>
      </c>
      <c r="H19" s="22">
        <v>710003633</v>
      </c>
      <c r="I19" s="23" t="s">
        <v>124</v>
      </c>
      <c r="J19" s="21" t="s">
        <v>95</v>
      </c>
      <c r="K19" s="21" t="s">
        <v>83</v>
      </c>
      <c r="L19" s="21" t="s">
        <v>86</v>
      </c>
      <c r="M19" s="24" t="s">
        <v>87</v>
      </c>
      <c r="N19" s="21" t="s">
        <v>125</v>
      </c>
      <c r="O19" s="21" t="s">
        <v>126</v>
      </c>
      <c r="P19" s="25" t="s">
        <v>127</v>
      </c>
      <c r="Q19" s="19" t="s">
        <v>91</v>
      </c>
      <c r="R19" s="26">
        <v>22</v>
      </c>
      <c r="S19" s="27">
        <v>0</v>
      </c>
      <c r="T19" s="28">
        <f t="shared" si="6"/>
        <v>22</v>
      </c>
      <c r="U19" s="29">
        <v>91.06</v>
      </c>
      <c r="V19" s="30">
        <f t="shared" si="7"/>
        <v>13.659000000000001</v>
      </c>
      <c r="W19" s="31">
        <f t="shared" si="8"/>
        <v>3606</v>
      </c>
      <c r="X19" s="33">
        <f>VLOOKUP(H19,'[3]MŠ 5rokov'!$G$2:$V$3037,16,0)</f>
        <v>14</v>
      </c>
      <c r="Y19" s="33">
        <f>VLOOKUP(H19,'[3]MŠ 5rokov'!$G$2:$AB$3037,22,0)</f>
        <v>0</v>
      </c>
      <c r="Z19" s="34">
        <f t="shared" si="9"/>
        <v>14</v>
      </c>
      <c r="AA19" s="33">
        <v>93.61</v>
      </c>
      <c r="AB19" s="33">
        <f t="shared" si="10"/>
        <v>14.041499999999999</v>
      </c>
      <c r="AC19" s="33">
        <f t="shared" si="11"/>
        <v>3190</v>
      </c>
      <c r="AD19" s="35">
        <f t="shared" si="12"/>
        <v>-416</v>
      </c>
      <c r="AE19" s="36">
        <v>0</v>
      </c>
      <c r="AF19" s="33">
        <v>0</v>
      </c>
      <c r="AG19" s="37">
        <f t="shared" si="13"/>
        <v>3190</v>
      </c>
      <c r="AH19" s="38">
        <v>0</v>
      </c>
      <c r="AI19" s="33"/>
    </row>
    <row r="20" spans="1:35" ht="27.6" customHeight="1" x14ac:dyDescent="0.25">
      <c r="A20" s="17" t="s">
        <v>33</v>
      </c>
      <c r="B20" s="18" t="s">
        <v>79</v>
      </c>
      <c r="C20" s="19" t="s">
        <v>80</v>
      </c>
      <c r="D20" s="18" t="s">
        <v>128</v>
      </c>
      <c r="E20" s="20">
        <v>309711</v>
      </c>
      <c r="F20" s="21" t="s">
        <v>129</v>
      </c>
      <c r="G20" s="21" t="s">
        <v>83</v>
      </c>
      <c r="H20" s="22">
        <v>710008562</v>
      </c>
      <c r="I20" s="23" t="s">
        <v>130</v>
      </c>
      <c r="J20" s="21" t="s">
        <v>95</v>
      </c>
      <c r="K20" s="21" t="s">
        <v>83</v>
      </c>
      <c r="L20" s="21" t="s">
        <v>131</v>
      </c>
      <c r="M20" s="24" t="s">
        <v>132</v>
      </c>
      <c r="N20" s="21" t="s">
        <v>133</v>
      </c>
      <c r="O20" s="21" t="s">
        <v>134</v>
      </c>
      <c r="P20" s="25" t="s">
        <v>135</v>
      </c>
      <c r="Q20" s="19" t="s">
        <v>91</v>
      </c>
      <c r="R20" s="26">
        <v>16</v>
      </c>
      <c r="S20" s="27">
        <v>1</v>
      </c>
      <c r="T20" s="28">
        <f t="shared" si="6"/>
        <v>17</v>
      </c>
      <c r="U20" s="29">
        <v>91.06</v>
      </c>
      <c r="V20" s="30">
        <f t="shared" si="7"/>
        <v>13.659000000000001</v>
      </c>
      <c r="W20" s="31">
        <f t="shared" si="8"/>
        <v>2786</v>
      </c>
      <c r="X20" s="33">
        <f>VLOOKUP(H20,'[3]MŠ 5rokov'!$G$2:$V$3037,16,0)</f>
        <v>14</v>
      </c>
      <c r="Y20" s="33">
        <f>VLOOKUP(H20,'[3]MŠ 5rokov'!$G$2:$AB$3037,22,0)</f>
        <v>0</v>
      </c>
      <c r="Z20" s="34">
        <f t="shared" si="9"/>
        <v>14</v>
      </c>
      <c r="AA20" s="33">
        <v>93.61</v>
      </c>
      <c r="AB20" s="33">
        <f t="shared" si="10"/>
        <v>14.041499999999999</v>
      </c>
      <c r="AC20" s="33">
        <f t="shared" si="11"/>
        <v>2644</v>
      </c>
      <c r="AD20" s="35">
        <f t="shared" si="12"/>
        <v>-142</v>
      </c>
      <c r="AE20" s="36">
        <v>0</v>
      </c>
      <c r="AF20" s="33">
        <v>0</v>
      </c>
      <c r="AG20" s="37">
        <f t="shared" si="13"/>
        <v>2644</v>
      </c>
      <c r="AH20" s="38">
        <v>0</v>
      </c>
      <c r="AI20" s="33"/>
    </row>
    <row r="21" spans="1:35" ht="27.6" customHeight="1" x14ac:dyDescent="0.25">
      <c r="A21" s="17" t="s">
        <v>33</v>
      </c>
      <c r="B21" s="18" t="s">
        <v>79</v>
      </c>
      <c r="C21" s="19" t="s">
        <v>80</v>
      </c>
      <c r="D21" s="18" t="s">
        <v>136</v>
      </c>
      <c r="E21" s="20">
        <v>309788</v>
      </c>
      <c r="F21" s="21" t="s">
        <v>137</v>
      </c>
      <c r="G21" s="21" t="s">
        <v>83</v>
      </c>
      <c r="H21" s="22">
        <v>710008694</v>
      </c>
      <c r="I21" s="23" t="s">
        <v>138</v>
      </c>
      <c r="J21" s="21" t="s">
        <v>95</v>
      </c>
      <c r="K21" s="21" t="s">
        <v>83</v>
      </c>
      <c r="L21" s="21" t="s">
        <v>131</v>
      </c>
      <c r="M21" s="24" t="s">
        <v>139</v>
      </c>
      <c r="N21" s="21" t="s">
        <v>140</v>
      </c>
      <c r="O21" s="21" t="s">
        <v>141</v>
      </c>
      <c r="P21" s="25" t="s">
        <v>142</v>
      </c>
      <c r="Q21" s="19" t="s">
        <v>91</v>
      </c>
      <c r="R21" s="26">
        <v>4</v>
      </c>
      <c r="S21" s="27">
        <v>0</v>
      </c>
      <c r="T21" s="28">
        <f t="shared" si="6"/>
        <v>4</v>
      </c>
      <c r="U21" s="29">
        <v>91.06</v>
      </c>
      <c r="V21" s="30">
        <f t="shared" si="7"/>
        <v>13.659000000000001</v>
      </c>
      <c r="W21" s="31">
        <f t="shared" si="8"/>
        <v>656</v>
      </c>
      <c r="X21" s="33">
        <f>VLOOKUP(H21,'[3]MŠ 5rokov'!$G$2:$V$3037,16,0)</f>
        <v>1</v>
      </c>
      <c r="Y21" s="33">
        <f>VLOOKUP(H21,'[3]MŠ 5rokov'!$G$2:$AB$3037,22,0)</f>
        <v>0</v>
      </c>
      <c r="Z21" s="34">
        <f t="shared" si="9"/>
        <v>1</v>
      </c>
      <c r="AA21" s="33">
        <v>93.61</v>
      </c>
      <c r="AB21" s="33">
        <f t="shared" si="10"/>
        <v>14.041499999999999</v>
      </c>
      <c r="AC21" s="33">
        <f t="shared" si="11"/>
        <v>493</v>
      </c>
      <c r="AD21" s="35">
        <f t="shared" si="12"/>
        <v>-163</v>
      </c>
      <c r="AE21" s="36">
        <v>0</v>
      </c>
      <c r="AF21" s="33">
        <v>0</v>
      </c>
      <c r="AG21" s="37">
        <f t="shared" si="13"/>
        <v>493</v>
      </c>
      <c r="AH21" s="38">
        <v>0</v>
      </c>
      <c r="AI21" s="33"/>
    </row>
    <row r="22" spans="1:35" ht="27.6" customHeight="1" x14ac:dyDescent="0.25">
      <c r="A22" s="17" t="s">
        <v>33</v>
      </c>
      <c r="B22" s="18" t="s">
        <v>79</v>
      </c>
      <c r="C22" s="19" t="s">
        <v>80</v>
      </c>
      <c r="D22" s="18" t="s">
        <v>143</v>
      </c>
      <c r="E22" s="20">
        <v>309796</v>
      </c>
      <c r="F22" s="21" t="s">
        <v>144</v>
      </c>
      <c r="G22" s="21" t="s">
        <v>83</v>
      </c>
      <c r="H22" s="22">
        <v>710008708</v>
      </c>
      <c r="I22" s="23" t="s">
        <v>145</v>
      </c>
      <c r="J22" s="21" t="s">
        <v>95</v>
      </c>
      <c r="K22" s="21" t="s">
        <v>83</v>
      </c>
      <c r="L22" s="21" t="s">
        <v>131</v>
      </c>
      <c r="M22" s="24" t="s">
        <v>146</v>
      </c>
      <c r="N22" s="21" t="s">
        <v>147</v>
      </c>
      <c r="O22" s="21" t="s">
        <v>148</v>
      </c>
      <c r="P22" s="25" t="s">
        <v>149</v>
      </c>
      <c r="Q22" s="19" t="s">
        <v>91</v>
      </c>
      <c r="R22" s="26">
        <v>6</v>
      </c>
      <c r="S22" s="27">
        <v>0</v>
      </c>
      <c r="T22" s="28">
        <f t="shared" si="6"/>
        <v>6</v>
      </c>
      <c r="U22" s="29">
        <v>91.06</v>
      </c>
      <c r="V22" s="30">
        <f t="shared" si="7"/>
        <v>13.659000000000001</v>
      </c>
      <c r="W22" s="31">
        <f t="shared" si="8"/>
        <v>983</v>
      </c>
      <c r="X22" s="33">
        <f>VLOOKUP(H22,'[3]MŠ 5rokov'!$G$2:$V$3037,16,0)</f>
        <v>5</v>
      </c>
      <c r="Y22" s="33">
        <f>VLOOKUP(H22,'[3]MŠ 5rokov'!$G$2:$AB$3037,22,0)</f>
        <v>0</v>
      </c>
      <c r="Z22" s="34">
        <f t="shared" si="9"/>
        <v>5</v>
      </c>
      <c r="AA22" s="33">
        <v>93.61</v>
      </c>
      <c r="AB22" s="33">
        <f t="shared" si="10"/>
        <v>14.041499999999999</v>
      </c>
      <c r="AC22" s="33">
        <f t="shared" si="11"/>
        <v>936</v>
      </c>
      <c r="AD22" s="35">
        <f t="shared" si="12"/>
        <v>-47</v>
      </c>
      <c r="AE22" s="36">
        <v>0</v>
      </c>
      <c r="AF22" s="33">
        <v>0</v>
      </c>
      <c r="AG22" s="37">
        <f t="shared" si="13"/>
        <v>936</v>
      </c>
      <c r="AH22" s="38">
        <v>0</v>
      </c>
      <c r="AI22" s="33"/>
    </row>
    <row r="23" spans="1:35" ht="27.6" customHeight="1" x14ac:dyDescent="0.25">
      <c r="A23" s="17" t="s">
        <v>33</v>
      </c>
      <c r="B23" s="18" t="s">
        <v>79</v>
      </c>
      <c r="C23" s="19" t="s">
        <v>80</v>
      </c>
      <c r="D23" s="18" t="s">
        <v>150</v>
      </c>
      <c r="E23" s="20">
        <v>309923</v>
      </c>
      <c r="F23" s="21" t="s">
        <v>151</v>
      </c>
      <c r="G23" s="21" t="s">
        <v>83</v>
      </c>
      <c r="H23" s="22">
        <v>30852081</v>
      </c>
      <c r="I23" s="23" t="s">
        <v>152</v>
      </c>
      <c r="J23" s="21" t="s">
        <v>95</v>
      </c>
      <c r="K23" s="21" t="s">
        <v>83</v>
      </c>
      <c r="L23" s="21" t="s">
        <v>131</v>
      </c>
      <c r="M23" s="24" t="s">
        <v>153</v>
      </c>
      <c r="N23" s="21" t="s">
        <v>154</v>
      </c>
      <c r="O23" s="21" t="s">
        <v>155</v>
      </c>
      <c r="P23" s="25" t="s">
        <v>156</v>
      </c>
      <c r="Q23" s="19" t="s">
        <v>157</v>
      </c>
      <c r="R23" s="26">
        <v>40</v>
      </c>
      <c r="S23" s="27">
        <v>0</v>
      </c>
      <c r="T23" s="28">
        <f t="shared" si="6"/>
        <v>40</v>
      </c>
      <c r="U23" s="29">
        <v>91.06</v>
      </c>
      <c r="V23" s="30">
        <f t="shared" si="7"/>
        <v>13.659000000000001</v>
      </c>
      <c r="W23" s="31">
        <f t="shared" si="8"/>
        <v>6556</v>
      </c>
      <c r="X23" s="33">
        <f>VLOOKUP(H23,'[3]MŠ 5rokov'!$G$2:$V$3037,16,0)</f>
        <v>42</v>
      </c>
      <c r="Y23" s="33">
        <f>VLOOKUP(H23,'[3]MŠ 5rokov'!$G$2:$AB$3037,22,0)</f>
        <v>0</v>
      </c>
      <c r="Z23" s="34">
        <f t="shared" si="9"/>
        <v>42</v>
      </c>
      <c r="AA23" s="33">
        <v>93.61</v>
      </c>
      <c r="AB23" s="33">
        <f t="shared" si="10"/>
        <v>14.041499999999999</v>
      </c>
      <c r="AC23" s="33">
        <f t="shared" si="11"/>
        <v>6730</v>
      </c>
      <c r="AD23" s="35">
        <f t="shared" si="12"/>
        <v>174</v>
      </c>
      <c r="AE23" s="36">
        <v>0</v>
      </c>
      <c r="AF23" s="33">
        <v>0</v>
      </c>
      <c r="AG23" s="37">
        <f t="shared" si="13"/>
        <v>6730</v>
      </c>
      <c r="AH23" s="38">
        <v>0</v>
      </c>
      <c r="AI23" s="33"/>
    </row>
    <row r="24" spans="1:35" ht="27.6" customHeight="1" x14ac:dyDescent="0.25">
      <c r="A24" s="17" t="s">
        <v>33</v>
      </c>
      <c r="B24" s="18" t="s">
        <v>79</v>
      </c>
      <c r="C24" s="19" t="s">
        <v>80</v>
      </c>
      <c r="D24" s="18" t="s">
        <v>158</v>
      </c>
      <c r="E24" s="20">
        <v>310026</v>
      </c>
      <c r="F24" s="21" t="s">
        <v>159</v>
      </c>
      <c r="G24" s="21" t="s">
        <v>83</v>
      </c>
      <c r="H24" s="22">
        <v>710009100</v>
      </c>
      <c r="I24" s="23" t="s">
        <v>160</v>
      </c>
      <c r="J24" s="21" t="s">
        <v>95</v>
      </c>
      <c r="K24" s="21" t="s">
        <v>83</v>
      </c>
      <c r="L24" s="21" t="s">
        <v>131</v>
      </c>
      <c r="M24" s="24" t="s">
        <v>161</v>
      </c>
      <c r="N24" s="21" t="s">
        <v>162</v>
      </c>
      <c r="O24" s="21" t="s">
        <v>163</v>
      </c>
      <c r="P24" s="25" t="s">
        <v>164</v>
      </c>
      <c r="Q24" s="19" t="s">
        <v>91</v>
      </c>
      <c r="R24" s="26">
        <v>19</v>
      </c>
      <c r="S24" s="27">
        <v>0</v>
      </c>
      <c r="T24" s="28">
        <f t="shared" si="6"/>
        <v>19</v>
      </c>
      <c r="U24" s="29">
        <v>91.06</v>
      </c>
      <c r="V24" s="30">
        <f t="shared" si="7"/>
        <v>13.659000000000001</v>
      </c>
      <c r="W24" s="31">
        <f t="shared" si="8"/>
        <v>3114</v>
      </c>
      <c r="X24" s="33">
        <f>VLOOKUP(H24,'[3]MŠ 5rokov'!$G$2:$V$3037,16,0)</f>
        <v>18</v>
      </c>
      <c r="Y24" s="33">
        <f>VLOOKUP(H24,'[3]MŠ 5rokov'!$G$2:$AB$3037,22,0)</f>
        <v>0</v>
      </c>
      <c r="Z24" s="34">
        <f t="shared" si="9"/>
        <v>18</v>
      </c>
      <c r="AA24" s="33">
        <v>93.61</v>
      </c>
      <c r="AB24" s="33">
        <f t="shared" si="10"/>
        <v>14.041499999999999</v>
      </c>
      <c r="AC24" s="33">
        <f t="shared" si="11"/>
        <v>3087</v>
      </c>
      <c r="AD24" s="35">
        <f t="shared" si="12"/>
        <v>-27</v>
      </c>
      <c r="AE24" s="36">
        <v>0</v>
      </c>
      <c r="AF24" s="33">
        <v>0</v>
      </c>
      <c r="AG24" s="37">
        <f t="shared" si="13"/>
        <v>3087</v>
      </c>
      <c r="AH24" s="38">
        <v>0</v>
      </c>
      <c r="AI24" s="33"/>
    </row>
    <row r="25" spans="1:35" ht="27.6" customHeight="1" x14ac:dyDescent="0.25">
      <c r="A25" s="17" t="s">
        <v>33</v>
      </c>
      <c r="B25" s="18" t="s">
        <v>79</v>
      </c>
      <c r="C25" s="19" t="s">
        <v>80</v>
      </c>
      <c r="D25" s="18" t="s">
        <v>165</v>
      </c>
      <c r="E25" s="20">
        <v>310042</v>
      </c>
      <c r="F25" s="21" t="s">
        <v>166</v>
      </c>
      <c r="G25" s="21" t="s">
        <v>83</v>
      </c>
      <c r="H25" s="22">
        <v>710009135</v>
      </c>
      <c r="I25" s="23" t="s">
        <v>167</v>
      </c>
      <c r="J25" s="21" t="s">
        <v>168</v>
      </c>
      <c r="K25" s="21" t="s">
        <v>83</v>
      </c>
      <c r="L25" s="21" t="s">
        <v>131</v>
      </c>
      <c r="M25" s="24" t="s">
        <v>169</v>
      </c>
      <c r="N25" s="21" t="s">
        <v>170</v>
      </c>
      <c r="O25" s="21" t="s">
        <v>171</v>
      </c>
      <c r="P25" s="25" t="s">
        <v>172</v>
      </c>
      <c r="Q25" s="19" t="s">
        <v>91</v>
      </c>
      <c r="R25" s="26">
        <v>17</v>
      </c>
      <c r="S25" s="27">
        <v>0</v>
      </c>
      <c r="T25" s="28">
        <f t="shared" si="6"/>
        <v>17</v>
      </c>
      <c r="U25" s="29">
        <v>91.06</v>
      </c>
      <c r="V25" s="30">
        <f t="shared" si="7"/>
        <v>13.659000000000001</v>
      </c>
      <c r="W25" s="31">
        <f t="shared" si="8"/>
        <v>2786</v>
      </c>
      <c r="X25" s="33">
        <f>VLOOKUP(H25,'[3]MŠ 5rokov'!$G$2:$V$3037,16,0)</f>
        <v>17</v>
      </c>
      <c r="Y25" s="33">
        <f>VLOOKUP(H25,'[3]MŠ 5rokov'!$G$2:$AB$3037,22,0)</f>
        <v>0</v>
      </c>
      <c r="Z25" s="34">
        <f t="shared" si="9"/>
        <v>17</v>
      </c>
      <c r="AA25" s="33">
        <v>93.61</v>
      </c>
      <c r="AB25" s="33">
        <f t="shared" si="10"/>
        <v>14.041499999999999</v>
      </c>
      <c r="AC25" s="33">
        <f t="shared" si="11"/>
        <v>2812</v>
      </c>
      <c r="AD25" s="35">
        <f t="shared" si="12"/>
        <v>26</v>
      </c>
      <c r="AE25" s="36">
        <v>0</v>
      </c>
      <c r="AF25" s="33">
        <v>0</v>
      </c>
      <c r="AG25" s="37">
        <f t="shared" si="13"/>
        <v>2812</v>
      </c>
      <c r="AH25" s="38">
        <v>0</v>
      </c>
      <c r="AI25" s="33"/>
    </row>
    <row r="26" spans="1:35" ht="27.6" customHeight="1" x14ac:dyDescent="0.25">
      <c r="A26" s="17" t="s">
        <v>33</v>
      </c>
      <c r="B26" s="18" t="s">
        <v>79</v>
      </c>
      <c r="C26" s="19" t="s">
        <v>80</v>
      </c>
      <c r="D26" s="18" t="s">
        <v>173</v>
      </c>
      <c r="E26" s="20">
        <v>310115</v>
      </c>
      <c r="F26" s="21" t="s">
        <v>174</v>
      </c>
      <c r="G26" s="21" t="s">
        <v>83</v>
      </c>
      <c r="H26" s="22">
        <v>710009151</v>
      </c>
      <c r="I26" s="23" t="s">
        <v>175</v>
      </c>
      <c r="J26" s="21" t="s">
        <v>168</v>
      </c>
      <c r="K26" s="21" t="s">
        <v>83</v>
      </c>
      <c r="L26" s="21" t="s">
        <v>131</v>
      </c>
      <c r="M26" s="24" t="s">
        <v>176</v>
      </c>
      <c r="N26" s="21" t="s">
        <v>177</v>
      </c>
      <c r="O26" s="21" t="s">
        <v>178</v>
      </c>
      <c r="P26" s="25" t="s">
        <v>179</v>
      </c>
      <c r="Q26" s="19" t="s">
        <v>91</v>
      </c>
      <c r="R26" s="26">
        <v>29</v>
      </c>
      <c r="S26" s="27">
        <v>0</v>
      </c>
      <c r="T26" s="28">
        <f t="shared" si="6"/>
        <v>29</v>
      </c>
      <c r="U26" s="29">
        <v>91.06</v>
      </c>
      <c r="V26" s="30">
        <f t="shared" si="7"/>
        <v>13.659000000000001</v>
      </c>
      <c r="W26" s="31">
        <f t="shared" si="8"/>
        <v>4753</v>
      </c>
      <c r="X26" s="33">
        <f>VLOOKUP(H26,'[3]MŠ 5rokov'!$G$2:$V$3037,16,0)</f>
        <v>34</v>
      </c>
      <c r="Y26" s="33">
        <f>VLOOKUP(H26,'[3]MŠ 5rokov'!$G$2:$AB$3037,22,0)</f>
        <v>0</v>
      </c>
      <c r="Z26" s="34">
        <f t="shared" si="9"/>
        <v>34</v>
      </c>
      <c r="AA26" s="33">
        <v>93.61</v>
      </c>
      <c r="AB26" s="33">
        <f t="shared" si="10"/>
        <v>14.041499999999999</v>
      </c>
      <c r="AC26" s="33">
        <f t="shared" si="11"/>
        <v>5079</v>
      </c>
      <c r="AD26" s="35">
        <f t="shared" si="12"/>
        <v>326</v>
      </c>
      <c r="AE26" s="36">
        <v>0</v>
      </c>
      <c r="AF26" s="33">
        <v>0</v>
      </c>
      <c r="AG26" s="37">
        <f t="shared" si="13"/>
        <v>5079</v>
      </c>
      <c r="AH26" s="38">
        <v>0</v>
      </c>
      <c r="AI26" s="33"/>
    </row>
    <row r="27" spans="1:35" ht="27.6" customHeight="1" x14ac:dyDescent="0.25">
      <c r="A27" s="17" t="s">
        <v>33</v>
      </c>
      <c r="B27" s="18" t="s">
        <v>79</v>
      </c>
      <c r="C27" s="19" t="s">
        <v>80</v>
      </c>
      <c r="D27" s="18" t="s">
        <v>180</v>
      </c>
      <c r="E27" s="20">
        <v>310158</v>
      </c>
      <c r="F27" s="21" t="s">
        <v>181</v>
      </c>
      <c r="G27" s="21" t="s">
        <v>83</v>
      </c>
      <c r="H27" s="22">
        <v>710009194</v>
      </c>
      <c r="I27" s="23" t="s">
        <v>182</v>
      </c>
      <c r="J27" s="21" t="s">
        <v>168</v>
      </c>
      <c r="K27" s="21" t="s">
        <v>83</v>
      </c>
      <c r="L27" s="21" t="s">
        <v>131</v>
      </c>
      <c r="M27" s="24" t="s">
        <v>183</v>
      </c>
      <c r="N27" s="21" t="s">
        <v>184</v>
      </c>
      <c r="O27" s="21" t="s">
        <v>185</v>
      </c>
      <c r="P27" s="25" t="s">
        <v>186</v>
      </c>
      <c r="Q27" s="19" t="s">
        <v>91</v>
      </c>
      <c r="R27" s="26">
        <v>30</v>
      </c>
      <c r="S27" s="27">
        <v>0</v>
      </c>
      <c r="T27" s="28">
        <f t="shared" si="6"/>
        <v>30</v>
      </c>
      <c r="U27" s="29">
        <v>91.06</v>
      </c>
      <c r="V27" s="30">
        <f t="shared" si="7"/>
        <v>13.659000000000001</v>
      </c>
      <c r="W27" s="31">
        <f t="shared" si="8"/>
        <v>4917</v>
      </c>
      <c r="X27" s="33">
        <f>VLOOKUP(H27,'[3]MŠ 5rokov'!$G$2:$V$3037,16,0)</f>
        <v>35</v>
      </c>
      <c r="Y27" s="33">
        <f>VLOOKUP(H27,'[3]MŠ 5rokov'!$G$2:$AB$3037,22,0)</f>
        <v>0</v>
      </c>
      <c r="Z27" s="34">
        <f t="shared" si="9"/>
        <v>35</v>
      </c>
      <c r="AA27" s="33">
        <v>93.61</v>
      </c>
      <c r="AB27" s="33">
        <f t="shared" si="10"/>
        <v>14.041499999999999</v>
      </c>
      <c r="AC27" s="33">
        <f t="shared" si="11"/>
        <v>5244</v>
      </c>
      <c r="AD27" s="35">
        <f t="shared" si="12"/>
        <v>327</v>
      </c>
      <c r="AE27" s="36">
        <v>0</v>
      </c>
      <c r="AF27" s="33">
        <v>0</v>
      </c>
      <c r="AG27" s="37">
        <f t="shared" si="13"/>
        <v>5244</v>
      </c>
      <c r="AH27" s="38">
        <v>0</v>
      </c>
      <c r="AI27" s="33"/>
    </row>
    <row r="28" spans="1:35" ht="27.6" customHeight="1" x14ac:dyDescent="0.25">
      <c r="A28" s="17" t="s">
        <v>33</v>
      </c>
      <c r="B28" s="18" t="s">
        <v>79</v>
      </c>
      <c r="C28" s="19" t="s">
        <v>80</v>
      </c>
      <c r="D28" s="18" t="s">
        <v>187</v>
      </c>
      <c r="E28" s="20">
        <v>304654</v>
      </c>
      <c r="F28" s="21" t="s">
        <v>188</v>
      </c>
      <c r="G28" s="21" t="s">
        <v>83</v>
      </c>
      <c r="H28" s="22">
        <v>710001355</v>
      </c>
      <c r="I28" s="23" t="s">
        <v>189</v>
      </c>
      <c r="J28" s="21" t="s">
        <v>190</v>
      </c>
      <c r="K28" s="21" t="s">
        <v>83</v>
      </c>
      <c r="L28" s="21" t="s">
        <v>191</v>
      </c>
      <c r="M28" s="24" t="s">
        <v>192</v>
      </c>
      <c r="N28" s="21" t="s">
        <v>193</v>
      </c>
      <c r="O28" s="21" t="s">
        <v>194</v>
      </c>
      <c r="P28" s="25" t="s">
        <v>195</v>
      </c>
      <c r="Q28" s="19" t="s">
        <v>91</v>
      </c>
      <c r="R28" s="26">
        <f>16+5</f>
        <v>21</v>
      </c>
      <c r="S28" s="27">
        <v>0</v>
      </c>
      <c r="T28" s="28">
        <f t="shared" si="6"/>
        <v>21</v>
      </c>
      <c r="U28" s="29">
        <v>91.06</v>
      </c>
      <c r="V28" s="30">
        <f t="shared" si="7"/>
        <v>13.659000000000001</v>
      </c>
      <c r="W28" s="31">
        <f t="shared" si="8"/>
        <v>3442</v>
      </c>
      <c r="X28" s="33">
        <f>VLOOKUP(H28,'[3]MŠ 5rokov'!$G$2:$V$3037,16,0)</f>
        <v>24</v>
      </c>
      <c r="Y28" s="33">
        <f>VLOOKUP(H28,'[3]MŠ 5rokov'!$G$2:$AB$3037,22,0)</f>
        <v>0</v>
      </c>
      <c r="Z28" s="34">
        <f t="shared" si="9"/>
        <v>24</v>
      </c>
      <c r="AA28" s="33">
        <v>93.61</v>
      </c>
      <c r="AB28" s="33">
        <f t="shared" si="10"/>
        <v>14.041499999999999</v>
      </c>
      <c r="AC28" s="33">
        <f t="shared" si="11"/>
        <v>3643</v>
      </c>
      <c r="AD28" s="35">
        <f t="shared" si="12"/>
        <v>201</v>
      </c>
      <c r="AE28" s="36">
        <v>0</v>
      </c>
      <c r="AF28" s="33">
        <v>0</v>
      </c>
      <c r="AG28" s="37">
        <f t="shared" si="13"/>
        <v>3643</v>
      </c>
      <c r="AH28" s="38">
        <v>0</v>
      </c>
      <c r="AI28" s="33"/>
    </row>
    <row r="29" spans="1:35" ht="27.6" customHeight="1" x14ac:dyDescent="0.25">
      <c r="A29" s="17" t="s">
        <v>33</v>
      </c>
      <c r="B29" s="18" t="s">
        <v>79</v>
      </c>
      <c r="C29" s="19" t="s">
        <v>80</v>
      </c>
      <c r="D29" s="18" t="s">
        <v>196</v>
      </c>
      <c r="E29" s="20">
        <v>304662</v>
      </c>
      <c r="F29" s="21" t="s">
        <v>197</v>
      </c>
      <c r="G29" s="21" t="s">
        <v>83</v>
      </c>
      <c r="H29" s="22">
        <v>710001398</v>
      </c>
      <c r="I29" s="23" t="s">
        <v>198</v>
      </c>
      <c r="J29" s="21" t="s">
        <v>95</v>
      </c>
      <c r="K29" s="21" t="s">
        <v>83</v>
      </c>
      <c r="L29" s="21" t="s">
        <v>86</v>
      </c>
      <c r="M29" s="24" t="s">
        <v>199</v>
      </c>
      <c r="N29" s="21" t="s">
        <v>200</v>
      </c>
      <c r="O29" s="21" t="s">
        <v>201</v>
      </c>
      <c r="P29" s="25" t="s">
        <v>202</v>
      </c>
      <c r="Q29" s="19" t="s">
        <v>91</v>
      </c>
      <c r="R29" s="26">
        <v>99</v>
      </c>
      <c r="S29" s="27">
        <v>0</v>
      </c>
      <c r="T29" s="28">
        <f t="shared" si="6"/>
        <v>99</v>
      </c>
      <c r="U29" s="29">
        <v>91.06</v>
      </c>
      <c r="V29" s="30">
        <f t="shared" si="7"/>
        <v>13.659000000000001</v>
      </c>
      <c r="W29" s="31">
        <f t="shared" si="8"/>
        <v>16227</v>
      </c>
      <c r="X29" s="33">
        <f>VLOOKUP(H29,'[3]MŠ 5rokov'!$G$2:$V$3037,16,0)</f>
        <v>113</v>
      </c>
      <c r="Y29" s="33">
        <f>VLOOKUP(H29,'[3]MŠ 5rokov'!$G$2:$AB$3037,22,0)</f>
        <v>0</v>
      </c>
      <c r="Z29" s="34">
        <f t="shared" si="9"/>
        <v>113</v>
      </c>
      <c r="AA29" s="33">
        <v>93.61</v>
      </c>
      <c r="AB29" s="33">
        <f t="shared" si="10"/>
        <v>14.041499999999999</v>
      </c>
      <c r="AC29" s="33">
        <f t="shared" si="11"/>
        <v>17165</v>
      </c>
      <c r="AD29" s="35">
        <f t="shared" si="12"/>
        <v>938</v>
      </c>
      <c r="AE29" s="36">
        <v>0</v>
      </c>
      <c r="AF29" s="33">
        <v>0</v>
      </c>
      <c r="AG29" s="37">
        <f t="shared" si="13"/>
        <v>17165</v>
      </c>
      <c r="AH29" s="38">
        <v>0</v>
      </c>
      <c r="AI29" s="33"/>
    </row>
    <row r="30" spans="1:35" ht="27.6" customHeight="1" x14ac:dyDescent="0.25">
      <c r="A30" s="17" t="s">
        <v>33</v>
      </c>
      <c r="B30" s="18" t="s">
        <v>79</v>
      </c>
      <c r="C30" s="19" t="s">
        <v>80</v>
      </c>
      <c r="D30" s="18" t="s">
        <v>203</v>
      </c>
      <c r="E30" s="20">
        <v>304671</v>
      </c>
      <c r="F30" s="21" t="s">
        <v>204</v>
      </c>
      <c r="G30" s="21" t="s">
        <v>83</v>
      </c>
      <c r="H30" s="22">
        <v>710001401</v>
      </c>
      <c r="I30" s="23" t="s">
        <v>205</v>
      </c>
      <c r="J30" s="21" t="s">
        <v>95</v>
      </c>
      <c r="K30" s="21" t="s">
        <v>83</v>
      </c>
      <c r="L30" s="21" t="s">
        <v>86</v>
      </c>
      <c r="M30" s="24" t="s">
        <v>206</v>
      </c>
      <c r="N30" s="21" t="s">
        <v>207</v>
      </c>
      <c r="O30" s="21" t="s">
        <v>208</v>
      </c>
      <c r="P30" s="25" t="s">
        <v>209</v>
      </c>
      <c r="Q30" s="19" t="s">
        <v>91</v>
      </c>
      <c r="R30" s="26">
        <v>40</v>
      </c>
      <c r="S30" s="27">
        <v>0</v>
      </c>
      <c r="T30" s="28">
        <f t="shared" si="6"/>
        <v>40</v>
      </c>
      <c r="U30" s="29">
        <v>91.06</v>
      </c>
      <c r="V30" s="30">
        <f t="shared" si="7"/>
        <v>13.659000000000001</v>
      </c>
      <c r="W30" s="31">
        <f t="shared" si="8"/>
        <v>6556</v>
      </c>
      <c r="X30" s="33">
        <f>VLOOKUP(H30,'[3]MŠ 5rokov'!$G$2:$V$3037,16,0)</f>
        <v>35</v>
      </c>
      <c r="Y30" s="33">
        <f>VLOOKUP(H30,'[3]MŠ 5rokov'!$G$2:$AB$3037,22,0)</f>
        <v>1</v>
      </c>
      <c r="Z30" s="34">
        <f t="shared" si="9"/>
        <v>36</v>
      </c>
      <c r="AA30" s="33">
        <v>93.61</v>
      </c>
      <c r="AB30" s="33">
        <f t="shared" si="10"/>
        <v>14.041499999999999</v>
      </c>
      <c r="AC30" s="33">
        <f t="shared" si="11"/>
        <v>6393</v>
      </c>
      <c r="AD30" s="35">
        <f t="shared" si="12"/>
        <v>-163</v>
      </c>
      <c r="AE30" s="36">
        <v>0</v>
      </c>
      <c r="AF30" s="33">
        <v>0</v>
      </c>
      <c r="AG30" s="37">
        <f t="shared" si="13"/>
        <v>6393</v>
      </c>
      <c r="AH30" s="38">
        <v>0</v>
      </c>
      <c r="AI30" s="33"/>
    </row>
    <row r="31" spans="1:35" ht="27.6" customHeight="1" x14ac:dyDescent="0.25">
      <c r="A31" s="17" t="s">
        <v>33</v>
      </c>
      <c r="B31" s="18" t="s">
        <v>79</v>
      </c>
      <c r="C31" s="19" t="s">
        <v>80</v>
      </c>
      <c r="D31" s="18" t="s">
        <v>210</v>
      </c>
      <c r="E31" s="20">
        <v>304689</v>
      </c>
      <c r="F31" s="21" t="s">
        <v>211</v>
      </c>
      <c r="G31" s="21" t="s">
        <v>83</v>
      </c>
      <c r="H31" s="22">
        <v>710001410</v>
      </c>
      <c r="I31" s="23" t="s">
        <v>212</v>
      </c>
      <c r="J31" s="21" t="s">
        <v>95</v>
      </c>
      <c r="K31" s="21" t="s">
        <v>83</v>
      </c>
      <c r="L31" s="21" t="s">
        <v>131</v>
      </c>
      <c r="M31" s="24" t="s">
        <v>213</v>
      </c>
      <c r="N31" s="21" t="s">
        <v>214</v>
      </c>
      <c r="O31" s="21" t="s">
        <v>215</v>
      </c>
      <c r="P31" s="25" t="s">
        <v>216</v>
      </c>
      <c r="Q31" s="19" t="s">
        <v>91</v>
      </c>
      <c r="R31" s="26">
        <v>7</v>
      </c>
      <c r="S31" s="27">
        <v>0</v>
      </c>
      <c r="T31" s="28">
        <f t="shared" si="6"/>
        <v>7</v>
      </c>
      <c r="U31" s="29">
        <v>91.06</v>
      </c>
      <c r="V31" s="30">
        <f t="shared" si="7"/>
        <v>13.659000000000001</v>
      </c>
      <c r="W31" s="31">
        <f t="shared" si="8"/>
        <v>1147</v>
      </c>
      <c r="X31" s="33">
        <f>VLOOKUP(H31,'[3]MŠ 5rokov'!$G$2:$V$3037,16,0)</f>
        <v>10</v>
      </c>
      <c r="Y31" s="33">
        <f>VLOOKUP(H31,'[3]MŠ 5rokov'!$G$2:$AB$3037,22,0)</f>
        <v>0</v>
      </c>
      <c r="Z31" s="34">
        <f t="shared" si="9"/>
        <v>10</v>
      </c>
      <c r="AA31" s="33">
        <v>93.61</v>
      </c>
      <c r="AB31" s="33">
        <f t="shared" si="10"/>
        <v>14.041499999999999</v>
      </c>
      <c r="AC31" s="33">
        <f t="shared" si="11"/>
        <v>1327</v>
      </c>
      <c r="AD31" s="35">
        <f t="shared" si="12"/>
        <v>180</v>
      </c>
      <c r="AE31" s="36">
        <v>0</v>
      </c>
      <c r="AF31" s="33">
        <v>0</v>
      </c>
      <c r="AG31" s="37">
        <f t="shared" si="13"/>
        <v>1327</v>
      </c>
      <c r="AH31" s="38">
        <v>0</v>
      </c>
      <c r="AI31" s="33"/>
    </row>
    <row r="32" spans="1:35" ht="27.6" customHeight="1" x14ac:dyDescent="0.25">
      <c r="A32" s="17" t="s">
        <v>33</v>
      </c>
      <c r="B32" s="18" t="s">
        <v>79</v>
      </c>
      <c r="C32" s="19" t="s">
        <v>80</v>
      </c>
      <c r="D32" s="18" t="s">
        <v>217</v>
      </c>
      <c r="E32" s="20">
        <v>304697</v>
      </c>
      <c r="F32" s="21" t="s">
        <v>218</v>
      </c>
      <c r="G32" s="21" t="s">
        <v>83</v>
      </c>
      <c r="H32" s="22">
        <v>710001428</v>
      </c>
      <c r="I32" s="23" t="s">
        <v>219</v>
      </c>
      <c r="J32" s="21" t="s">
        <v>190</v>
      </c>
      <c r="K32" s="21" t="s">
        <v>83</v>
      </c>
      <c r="L32" s="21" t="s">
        <v>191</v>
      </c>
      <c r="M32" s="24" t="s">
        <v>220</v>
      </c>
      <c r="N32" s="21" t="s">
        <v>221</v>
      </c>
      <c r="O32" s="21" t="s">
        <v>222</v>
      </c>
      <c r="P32" s="25" t="s">
        <v>223</v>
      </c>
      <c r="Q32" s="19" t="s">
        <v>91</v>
      </c>
      <c r="R32" s="26">
        <v>0</v>
      </c>
      <c r="S32" s="27">
        <v>0</v>
      </c>
      <c r="T32" s="28">
        <f t="shared" si="6"/>
        <v>0</v>
      </c>
      <c r="U32" s="29">
        <v>91.06</v>
      </c>
      <c r="V32" s="30">
        <f t="shared" si="7"/>
        <v>13.659000000000001</v>
      </c>
      <c r="W32" s="31">
        <f t="shared" si="8"/>
        <v>0</v>
      </c>
      <c r="X32" s="33">
        <v>0</v>
      </c>
      <c r="Y32" s="33">
        <v>0</v>
      </c>
      <c r="Z32" s="34">
        <f t="shared" si="9"/>
        <v>0</v>
      </c>
      <c r="AA32" s="33">
        <v>93.61</v>
      </c>
      <c r="AB32" s="33">
        <f t="shared" si="10"/>
        <v>14.041499999999999</v>
      </c>
      <c r="AC32" s="33">
        <f t="shared" si="11"/>
        <v>0</v>
      </c>
      <c r="AD32" s="35">
        <f t="shared" si="12"/>
        <v>0</v>
      </c>
      <c r="AE32" s="36">
        <v>0</v>
      </c>
      <c r="AF32" s="33">
        <v>0</v>
      </c>
      <c r="AG32" s="37">
        <f t="shared" si="13"/>
        <v>0</v>
      </c>
      <c r="AH32" s="38">
        <v>0</v>
      </c>
      <c r="AI32" s="33"/>
    </row>
    <row r="33" spans="1:35" ht="27.6" customHeight="1" x14ac:dyDescent="0.25">
      <c r="A33" s="17" t="s">
        <v>33</v>
      </c>
      <c r="B33" s="18" t="s">
        <v>79</v>
      </c>
      <c r="C33" s="19" t="s">
        <v>80</v>
      </c>
      <c r="D33" s="18" t="s">
        <v>217</v>
      </c>
      <c r="E33" s="25">
        <v>304697</v>
      </c>
      <c r="F33" s="21" t="s">
        <v>218</v>
      </c>
      <c r="G33" s="21" t="s">
        <v>83</v>
      </c>
      <c r="H33" s="22">
        <v>710265883</v>
      </c>
      <c r="I33" s="23" t="s">
        <v>219</v>
      </c>
      <c r="J33" s="21" t="s">
        <v>190</v>
      </c>
      <c r="K33" s="21" t="s">
        <v>83</v>
      </c>
      <c r="L33" s="21" t="s">
        <v>191</v>
      </c>
      <c r="M33" s="24" t="s">
        <v>220</v>
      </c>
      <c r="N33" s="21" t="s">
        <v>221</v>
      </c>
      <c r="O33" s="21" t="s">
        <v>224</v>
      </c>
      <c r="P33" s="25" t="s">
        <v>223</v>
      </c>
      <c r="Q33" s="19" t="s">
        <v>91</v>
      </c>
      <c r="R33" s="26">
        <v>32</v>
      </c>
      <c r="S33" s="27">
        <v>0</v>
      </c>
      <c r="T33" s="28">
        <f t="shared" si="6"/>
        <v>32</v>
      </c>
      <c r="U33" s="29">
        <v>91.06</v>
      </c>
      <c r="V33" s="30">
        <f t="shared" si="7"/>
        <v>13.659000000000001</v>
      </c>
      <c r="W33" s="31">
        <f t="shared" si="8"/>
        <v>5245</v>
      </c>
      <c r="X33" s="33">
        <f>VLOOKUP(H33,'[3]MŠ 5rokov'!$G$2:$V$3037,16,0)</f>
        <v>32</v>
      </c>
      <c r="Y33" s="33">
        <f>VLOOKUP(H33,'[3]MŠ 5rokov'!$G$2:$AB$3037,22,0)</f>
        <v>0</v>
      </c>
      <c r="Z33" s="34">
        <f t="shared" si="9"/>
        <v>32</v>
      </c>
      <c r="AA33" s="33">
        <v>93.61</v>
      </c>
      <c r="AB33" s="33">
        <f t="shared" si="10"/>
        <v>14.041499999999999</v>
      </c>
      <c r="AC33" s="33">
        <f t="shared" si="11"/>
        <v>5294</v>
      </c>
      <c r="AD33" s="35">
        <f t="shared" si="12"/>
        <v>49</v>
      </c>
      <c r="AE33" s="36">
        <v>0</v>
      </c>
      <c r="AF33" s="33">
        <v>0</v>
      </c>
      <c r="AG33" s="37">
        <f t="shared" si="13"/>
        <v>5294</v>
      </c>
      <c r="AH33" s="38">
        <v>0</v>
      </c>
      <c r="AI33" s="33"/>
    </row>
    <row r="34" spans="1:35" ht="27.6" customHeight="1" x14ac:dyDescent="0.25">
      <c r="A34" s="17" t="s">
        <v>33</v>
      </c>
      <c r="B34" s="18" t="s">
        <v>79</v>
      </c>
      <c r="C34" s="19" t="s">
        <v>80</v>
      </c>
      <c r="D34" s="18" t="s">
        <v>225</v>
      </c>
      <c r="E34" s="20">
        <v>304701</v>
      </c>
      <c r="F34" s="21" t="s">
        <v>226</v>
      </c>
      <c r="G34" s="21" t="s">
        <v>83</v>
      </c>
      <c r="H34" s="22">
        <v>710001436</v>
      </c>
      <c r="I34" s="23" t="s">
        <v>227</v>
      </c>
      <c r="J34" s="21" t="s">
        <v>190</v>
      </c>
      <c r="K34" s="21" t="s">
        <v>83</v>
      </c>
      <c r="L34" s="21" t="s">
        <v>191</v>
      </c>
      <c r="M34" s="24" t="s">
        <v>228</v>
      </c>
      <c r="N34" s="21" t="s">
        <v>229</v>
      </c>
      <c r="O34" s="21" t="s">
        <v>230</v>
      </c>
      <c r="P34" s="25" t="s">
        <v>231</v>
      </c>
      <c r="Q34" s="19" t="s">
        <v>91</v>
      </c>
      <c r="R34" s="26">
        <v>33</v>
      </c>
      <c r="S34" s="27">
        <v>0</v>
      </c>
      <c r="T34" s="28">
        <f t="shared" si="6"/>
        <v>33</v>
      </c>
      <c r="U34" s="29">
        <v>91.06</v>
      </c>
      <c r="V34" s="30">
        <f t="shared" si="7"/>
        <v>13.659000000000001</v>
      </c>
      <c r="W34" s="31">
        <f t="shared" si="8"/>
        <v>5409</v>
      </c>
      <c r="X34" s="33">
        <f>VLOOKUP(H34,'[3]MŠ 5rokov'!$G$2:$V$3037,16,0)</f>
        <v>25</v>
      </c>
      <c r="Y34" s="33">
        <f>VLOOKUP(H34,'[3]MŠ 5rokov'!$G$2:$AB$3037,22,0)</f>
        <v>0</v>
      </c>
      <c r="Z34" s="34">
        <f t="shared" si="9"/>
        <v>25</v>
      </c>
      <c r="AA34" s="33">
        <v>93.61</v>
      </c>
      <c r="AB34" s="33">
        <f t="shared" si="10"/>
        <v>14.041499999999999</v>
      </c>
      <c r="AC34" s="33">
        <f t="shared" si="11"/>
        <v>5010</v>
      </c>
      <c r="AD34" s="35">
        <f t="shared" si="12"/>
        <v>-399</v>
      </c>
      <c r="AE34" s="36">
        <v>0</v>
      </c>
      <c r="AF34" s="33">
        <v>0</v>
      </c>
      <c r="AG34" s="37">
        <f t="shared" si="13"/>
        <v>5010</v>
      </c>
      <c r="AH34" s="38">
        <v>0</v>
      </c>
      <c r="AI34" s="33"/>
    </row>
    <row r="35" spans="1:35" ht="27.6" customHeight="1" x14ac:dyDescent="0.25">
      <c r="A35" s="17" t="s">
        <v>33</v>
      </c>
      <c r="B35" s="18" t="s">
        <v>79</v>
      </c>
      <c r="C35" s="19" t="s">
        <v>80</v>
      </c>
      <c r="D35" s="18" t="s">
        <v>232</v>
      </c>
      <c r="E35" s="20">
        <v>304719</v>
      </c>
      <c r="F35" s="21" t="s">
        <v>233</v>
      </c>
      <c r="G35" s="21" t="s">
        <v>83</v>
      </c>
      <c r="H35" s="22">
        <v>710001444</v>
      </c>
      <c r="I35" s="23" t="s">
        <v>234</v>
      </c>
      <c r="J35" s="21" t="s">
        <v>168</v>
      </c>
      <c r="K35" s="21" t="s">
        <v>83</v>
      </c>
      <c r="L35" s="21" t="s">
        <v>86</v>
      </c>
      <c r="M35" s="24" t="s">
        <v>235</v>
      </c>
      <c r="N35" s="21" t="s">
        <v>236</v>
      </c>
      <c r="O35" s="21" t="s">
        <v>237</v>
      </c>
      <c r="P35" s="25" t="s">
        <v>238</v>
      </c>
      <c r="Q35" s="19" t="s">
        <v>91</v>
      </c>
      <c r="R35" s="26">
        <v>14</v>
      </c>
      <c r="S35" s="27">
        <v>0</v>
      </c>
      <c r="T35" s="28">
        <f t="shared" si="6"/>
        <v>14</v>
      </c>
      <c r="U35" s="29">
        <v>91.06</v>
      </c>
      <c r="V35" s="30">
        <f t="shared" si="7"/>
        <v>13.659000000000001</v>
      </c>
      <c r="W35" s="31">
        <f t="shared" si="8"/>
        <v>2295</v>
      </c>
      <c r="X35" s="33">
        <f>VLOOKUP(H35,'[3]MŠ 5rokov'!$G$2:$V$3037,16,0)</f>
        <v>17</v>
      </c>
      <c r="Y35" s="33">
        <f>VLOOKUP(H35,'[3]MŠ 5rokov'!$G$2:$AB$3037,22,0)</f>
        <v>0</v>
      </c>
      <c r="Z35" s="34">
        <f t="shared" si="9"/>
        <v>17</v>
      </c>
      <c r="AA35" s="33">
        <v>93.61</v>
      </c>
      <c r="AB35" s="33">
        <f t="shared" si="10"/>
        <v>14.041499999999999</v>
      </c>
      <c r="AC35" s="33">
        <f t="shared" si="11"/>
        <v>2485</v>
      </c>
      <c r="AD35" s="35">
        <f t="shared" si="12"/>
        <v>190</v>
      </c>
      <c r="AE35" s="36">
        <v>0</v>
      </c>
      <c r="AF35" s="33">
        <v>0</v>
      </c>
      <c r="AG35" s="37">
        <f t="shared" si="13"/>
        <v>2485</v>
      </c>
      <c r="AH35" s="38">
        <v>0</v>
      </c>
      <c r="AI35" s="33"/>
    </row>
    <row r="36" spans="1:35" ht="27.6" customHeight="1" x14ac:dyDescent="0.25">
      <c r="A36" s="17" t="s">
        <v>33</v>
      </c>
      <c r="B36" s="18" t="s">
        <v>79</v>
      </c>
      <c r="C36" s="19" t="s">
        <v>80</v>
      </c>
      <c r="D36" s="18" t="s">
        <v>239</v>
      </c>
      <c r="E36" s="20">
        <v>304727</v>
      </c>
      <c r="F36" s="21" t="s">
        <v>240</v>
      </c>
      <c r="G36" s="21" t="s">
        <v>83</v>
      </c>
      <c r="H36" s="22">
        <v>710001479</v>
      </c>
      <c r="I36" s="23" t="s">
        <v>241</v>
      </c>
      <c r="J36" s="21" t="s">
        <v>95</v>
      </c>
      <c r="K36" s="21" t="s">
        <v>83</v>
      </c>
      <c r="L36" s="21" t="s">
        <v>191</v>
      </c>
      <c r="M36" s="24" t="s">
        <v>242</v>
      </c>
      <c r="N36" s="21" t="s">
        <v>243</v>
      </c>
      <c r="O36" s="21" t="s">
        <v>244</v>
      </c>
      <c r="P36" s="25" t="s">
        <v>245</v>
      </c>
      <c r="Q36" s="19" t="s">
        <v>91</v>
      </c>
      <c r="R36" s="26">
        <v>9</v>
      </c>
      <c r="S36" s="27">
        <v>0</v>
      </c>
      <c r="T36" s="28">
        <f t="shared" si="6"/>
        <v>9</v>
      </c>
      <c r="U36" s="29">
        <v>91.06</v>
      </c>
      <c r="V36" s="30">
        <f t="shared" si="7"/>
        <v>13.659000000000001</v>
      </c>
      <c r="W36" s="31">
        <f t="shared" si="8"/>
        <v>1475</v>
      </c>
      <c r="X36" s="33">
        <f>VLOOKUP(H36,'[3]MŠ 5rokov'!$G$2:$V$3037,16,0)</f>
        <v>12</v>
      </c>
      <c r="Y36" s="33">
        <f>VLOOKUP(H36,'[3]MŠ 5rokov'!$G$2:$AB$3037,22,0)</f>
        <v>0</v>
      </c>
      <c r="Z36" s="34">
        <f t="shared" si="9"/>
        <v>12</v>
      </c>
      <c r="AA36" s="33">
        <v>93.61</v>
      </c>
      <c r="AB36" s="33">
        <f t="shared" si="10"/>
        <v>14.041499999999999</v>
      </c>
      <c r="AC36" s="33">
        <f t="shared" si="11"/>
        <v>1657</v>
      </c>
      <c r="AD36" s="35">
        <f t="shared" si="12"/>
        <v>182</v>
      </c>
      <c r="AE36" s="36">
        <v>0</v>
      </c>
      <c r="AF36" s="33">
        <v>0</v>
      </c>
      <c r="AG36" s="37">
        <f t="shared" si="13"/>
        <v>1657</v>
      </c>
      <c r="AH36" s="38">
        <v>0</v>
      </c>
      <c r="AI36" s="33"/>
    </row>
    <row r="37" spans="1:35" ht="27.6" customHeight="1" x14ac:dyDescent="0.25">
      <c r="A37" s="17" t="s">
        <v>33</v>
      </c>
      <c r="B37" s="18" t="s">
        <v>79</v>
      </c>
      <c r="C37" s="19" t="s">
        <v>80</v>
      </c>
      <c r="D37" s="18" t="s">
        <v>246</v>
      </c>
      <c r="E37" s="20">
        <v>304735</v>
      </c>
      <c r="F37" s="21" t="s">
        <v>247</v>
      </c>
      <c r="G37" s="21" t="s">
        <v>83</v>
      </c>
      <c r="H37" s="22">
        <v>710001487</v>
      </c>
      <c r="I37" s="23" t="s">
        <v>248</v>
      </c>
      <c r="J37" s="21" t="s">
        <v>95</v>
      </c>
      <c r="K37" s="21" t="s">
        <v>83</v>
      </c>
      <c r="L37" s="21" t="s">
        <v>191</v>
      </c>
      <c r="M37" s="24" t="s">
        <v>249</v>
      </c>
      <c r="N37" s="21" t="s">
        <v>250</v>
      </c>
      <c r="O37" s="21" t="s">
        <v>251</v>
      </c>
      <c r="P37" s="25" t="s">
        <v>252</v>
      </c>
      <c r="Q37" s="19" t="s">
        <v>91</v>
      </c>
      <c r="R37" s="26">
        <v>18</v>
      </c>
      <c r="S37" s="27">
        <v>0</v>
      </c>
      <c r="T37" s="28">
        <f t="shared" si="6"/>
        <v>18</v>
      </c>
      <c r="U37" s="29">
        <v>91.06</v>
      </c>
      <c r="V37" s="30">
        <f t="shared" si="7"/>
        <v>13.659000000000001</v>
      </c>
      <c r="W37" s="31">
        <f t="shared" si="8"/>
        <v>2950</v>
      </c>
      <c r="X37" s="33">
        <f>VLOOKUP(H37,'[3]MŠ 5rokov'!$G$2:$V$3037,16,0)</f>
        <v>12</v>
      </c>
      <c r="Y37" s="33">
        <f>VLOOKUP(H37,'[3]MŠ 5rokov'!$G$2:$AB$3037,22,0)</f>
        <v>0</v>
      </c>
      <c r="Z37" s="34">
        <f t="shared" si="9"/>
        <v>12</v>
      </c>
      <c r="AA37" s="33">
        <v>93.61</v>
      </c>
      <c r="AB37" s="33">
        <f t="shared" si="10"/>
        <v>14.041499999999999</v>
      </c>
      <c r="AC37" s="33">
        <f t="shared" si="11"/>
        <v>2641</v>
      </c>
      <c r="AD37" s="35">
        <f t="shared" si="12"/>
        <v>-309</v>
      </c>
      <c r="AE37" s="36">
        <v>0</v>
      </c>
      <c r="AF37" s="33">
        <v>0</v>
      </c>
      <c r="AG37" s="37">
        <f t="shared" si="13"/>
        <v>2641</v>
      </c>
      <c r="AH37" s="38">
        <v>0</v>
      </c>
      <c r="AI37" s="33"/>
    </row>
    <row r="38" spans="1:35" ht="27.6" customHeight="1" x14ac:dyDescent="0.25">
      <c r="A38" s="17" t="s">
        <v>33</v>
      </c>
      <c r="B38" s="18" t="s">
        <v>79</v>
      </c>
      <c r="C38" s="19" t="s">
        <v>80</v>
      </c>
      <c r="D38" s="18" t="s">
        <v>253</v>
      </c>
      <c r="E38" s="20">
        <v>304743</v>
      </c>
      <c r="F38" s="21" t="s">
        <v>254</v>
      </c>
      <c r="G38" s="21" t="s">
        <v>83</v>
      </c>
      <c r="H38" s="22">
        <v>31811523</v>
      </c>
      <c r="I38" s="23" t="s">
        <v>255</v>
      </c>
      <c r="J38" s="21" t="s">
        <v>95</v>
      </c>
      <c r="K38" s="21" t="s">
        <v>83</v>
      </c>
      <c r="L38" s="21" t="s">
        <v>131</v>
      </c>
      <c r="M38" s="24" t="s">
        <v>256</v>
      </c>
      <c r="N38" s="21" t="s">
        <v>257</v>
      </c>
      <c r="O38" s="21" t="s">
        <v>258</v>
      </c>
      <c r="P38" s="25" t="s">
        <v>259</v>
      </c>
      <c r="Q38" s="19" t="s">
        <v>157</v>
      </c>
      <c r="R38" s="26">
        <v>31</v>
      </c>
      <c r="S38" s="27">
        <v>0</v>
      </c>
      <c r="T38" s="28">
        <f t="shared" si="6"/>
        <v>31</v>
      </c>
      <c r="U38" s="29">
        <v>91.06</v>
      </c>
      <c r="V38" s="30">
        <f t="shared" si="7"/>
        <v>13.659000000000001</v>
      </c>
      <c r="W38" s="31">
        <f t="shared" si="8"/>
        <v>5081</v>
      </c>
      <c r="X38" s="33">
        <f>VLOOKUP(H38,'[3]MŠ 5rokov'!$G$2:$V$3037,16,0)</f>
        <v>32</v>
      </c>
      <c r="Y38" s="33">
        <f>VLOOKUP(H38,'[3]MŠ 5rokov'!$G$2:$AB$3037,22,0)</f>
        <v>0</v>
      </c>
      <c r="Z38" s="34">
        <f t="shared" si="9"/>
        <v>32</v>
      </c>
      <c r="AA38" s="33">
        <v>93.61</v>
      </c>
      <c r="AB38" s="33">
        <f t="shared" si="10"/>
        <v>14.041499999999999</v>
      </c>
      <c r="AC38" s="33">
        <f t="shared" si="11"/>
        <v>5185</v>
      </c>
      <c r="AD38" s="35">
        <f t="shared" si="12"/>
        <v>104</v>
      </c>
      <c r="AE38" s="36">
        <v>0</v>
      </c>
      <c r="AF38" s="33">
        <v>0</v>
      </c>
      <c r="AG38" s="37">
        <f t="shared" si="13"/>
        <v>5185</v>
      </c>
      <c r="AH38" s="38">
        <v>0</v>
      </c>
      <c r="AI38" s="33"/>
    </row>
    <row r="39" spans="1:35" ht="27.6" customHeight="1" x14ac:dyDescent="0.25">
      <c r="A39" s="17" t="s">
        <v>33</v>
      </c>
      <c r="B39" s="18" t="s">
        <v>79</v>
      </c>
      <c r="C39" s="19" t="s">
        <v>80</v>
      </c>
      <c r="D39" s="18" t="s">
        <v>260</v>
      </c>
      <c r="E39" s="20">
        <v>304751</v>
      </c>
      <c r="F39" s="21" t="s">
        <v>261</v>
      </c>
      <c r="G39" s="21" t="s">
        <v>83</v>
      </c>
      <c r="H39" s="22">
        <v>710001541</v>
      </c>
      <c r="I39" s="23" t="s">
        <v>262</v>
      </c>
      <c r="J39" s="21" t="s">
        <v>95</v>
      </c>
      <c r="K39" s="21" t="s">
        <v>83</v>
      </c>
      <c r="L39" s="21" t="s">
        <v>86</v>
      </c>
      <c r="M39" s="24" t="s">
        <v>263</v>
      </c>
      <c r="N39" s="21" t="s">
        <v>264</v>
      </c>
      <c r="O39" s="21" t="s">
        <v>265</v>
      </c>
      <c r="P39" s="25" t="s">
        <v>266</v>
      </c>
      <c r="Q39" s="19" t="s">
        <v>91</v>
      </c>
      <c r="R39" s="26">
        <v>25</v>
      </c>
      <c r="S39" s="27">
        <v>0</v>
      </c>
      <c r="T39" s="28">
        <f t="shared" si="6"/>
        <v>25</v>
      </c>
      <c r="U39" s="29">
        <v>91.06</v>
      </c>
      <c r="V39" s="30">
        <f t="shared" si="7"/>
        <v>13.659000000000001</v>
      </c>
      <c r="W39" s="31">
        <f t="shared" si="8"/>
        <v>4098</v>
      </c>
      <c r="X39" s="33">
        <f>VLOOKUP(H39,'[3]MŠ 5rokov'!$G$2:$V$3037,16,0)</f>
        <v>28</v>
      </c>
      <c r="Y39" s="33">
        <f>VLOOKUP(H39,'[3]MŠ 5rokov'!$G$2:$AB$3037,22,0)</f>
        <v>0</v>
      </c>
      <c r="Z39" s="34">
        <f t="shared" si="9"/>
        <v>28</v>
      </c>
      <c r="AA39" s="33">
        <v>93.61</v>
      </c>
      <c r="AB39" s="33">
        <f t="shared" si="10"/>
        <v>14.041499999999999</v>
      </c>
      <c r="AC39" s="33">
        <f t="shared" si="11"/>
        <v>4304</v>
      </c>
      <c r="AD39" s="35">
        <f t="shared" si="12"/>
        <v>206</v>
      </c>
      <c r="AE39" s="36">
        <v>0</v>
      </c>
      <c r="AF39" s="33">
        <v>0</v>
      </c>
      <c r="AG39" s="37">
        <f t="shared" si="13"/>
        <v>4304</v>
      </c>
      <c r="AH39" s="38">
        <v>0</v>
      </c>
      <c r="AI39" s="33"/>
    </row>
    <row r="40" spans="1:35" ht="27.6" customHeight="1" x14ac:dyDescent="0.25">
      <c r="A40" s="17" t="s">
        <v>33</v>
      </c>
      <c r="B40" s="18" t="s">
        <v>79</v>
      </c>
      <c r="C40" s="19" t="s">
        <v>80</v>
      </c>
      <c r="D40" s="18" t="s">
        <v>267</v>
      </c>
      <c r="E40" s="20">
        <v>304760</v>
      </c>
      <c r="F40" s="21" t="s">
        <v>268</v>
      </c>
      <c r="G40" s="21" t="s">
        <v>83</v>
      </c>
      <c r="H40" s="22">
        <v>710249675</v>
      </c>
      <c r="I40" s="23" t="s">
        <v>269</v>
      </c>
      <c r="J40" s="21" t="s">
        <v>190</v>
      </c>
      <c r="K40" s="21" t="s">
        <v>83</v>
      </c>
      <c r="L40" s="21" t="s">
        <v>86</v>
      </c>
      <c r="M40" s="24" t="s">
        <v>270</v>
      </c>
      <c r="N40" s="21" t="s">
        <v>271</v>
      </c>
      <c r="O40" s="21" t="s">
        <v>272</v>
      </c>
      <c r="P40" s="25" t="s">
        <v>273</v>
      </c>
      <c r="Q40" s="19" t="s">
        <v>91</v>
      </c>
      <c r="R40" s="26">
        <v>26</v>
      </c>
      <c r="S40" s="27">
        <v>0</v>
      </c>
      <c r="T40" s="28">
        <f t="shared" si="6"/>
        <v>26</v>
      </c>
      <c r="U40" s="29">
        <v>91.06</v>
      </c>
      <c r="V40" s="30">
        <f t="shared" si="7"/>
        <v>13.659000000000001</v>
      </c>
      <c r="W40" s="31">
        <f t="shared" si="8"/>
        <v>4262</v>
      </c>
      <c r="X40" s="33">
        <f>VLOOKUP(H40,'[3]MŠ 5rokov'!$G$2:$V$3037,16,0)</f>
        <v>17</v>
      </c>
      <c r="Y40" s="33">
        <f>VLOOKUP(H40,'[3]MŠ 5rokov'!$G$2:$AB$3037,22,0)</f>
        <v>0</v>
      </c>
      <c r="Z40" s="34">
        <f t="shared" si="9"/>
        <v>17</v>
      </c>
      <c r="AA40" s="33">
        <v>93.61</v>
      </c>
      <c r="AB40" s="33">
        <f t="shared" si="10"/>
        <v>14.041499999999999</v>
      </c>
      <c r="AC40" s="33">
        <f t="shared" si="11"/>
        <v>3796</v>
      </c>
      <c r="AD40" s="35">
        <f t="shared" si="12"/>
        <v>-466</v>
      </c>
      <c r="AE40" s="36">
        <v>0</v>
      </c>
      <c r="AF40" s="33">
        <v>0</v>
      </c>
      <c r="AG40" s="37">
        <f t="shared" si="13"/>
        <v>3796</v>
      </c>
      <c r="AH40" s="38">
        <v>0</v>
      </c>
      <c r="AI40" s="33"/>
    </row>
    <row r="41" spans="1:35" ht="27.6" customHeight="1" x14ac:dyDescent="0.25">
      <c r="A41" s="17" t="s">
        <v>33</v>
      </c>
      <c r="B41" s="18" t="s">
        <v>79</v>
      </c>
      <c r="C41" s="19" t="s">
        <v>80</v>
      </c>
      <c r="D41" s="18" t="s">
        <v>267</v>
      </c>
      <c r="E41" s="20">
        <v>304760</v>
      </c>
      <c r="F41" s="21" t="s">
        <v>268</v>
      </c>
      <c r="G41" s="21" t="s">
        <v>83</v>
      </c>
      <c r="H41" s="22">
        <v>710001452</v>
      </c>
      <c r="I41" s="23" t="s">
        <v>269</v>
      </c>
      <c r="J41" s="21" t="s">
        <v>168</v>
      </c>
      <c r="K41" s="21" t="s">
        <v>83</v>
      </c>
      <c r="L41" s="21" t="s">
        <v>86</v>
      </c>
      <c r="M41" s="24" t="s">
        <v>270</v>
      </c>
      <c r="N41" s="21" t="s">
        <v>271</v>
      </c>
      <c r="O41" s="21" t="s">
        <v>274</v>
      </c>
      <c r="P41" s="25" t="s">
        <v>273</v>
      </c>
      <c r="Q41" s="19" t="s">
        <v>91</v>
      </c>
      <c r="R41" s="26">
        <v>34</v>
      </c>
      <c r="S41" s="27">
        <v>0</v>
      </c>
      <c r="T41" s="28">
        <f t="shared" si="6"/>
        <v>34</v>
      </c>
      <c r="U41" s="29">
        <v>91.06</v>
      </c>
      <c r="V41" s="30">
        <f t="shared" si="7"/>
        <v>13.659000000000001</v>
      </c>
      <c r="W41" s="31">
        <f t="shared" si="8"/>
        <v>5573</v>
      </c>
      <c r="X41" s="33">
        <f>VLOOKUP(H41,'[3]MŠ 5rokov'!$G$2:$V$3037,16,0)</f>
        <v>26</v>
      </c>
      <c r="Y41" s="33">
        <f>VLOOKUP(H41,'[3]MŠ 5rokov'!$G$2:$AB$3037,22,0)</f>
        <v>0</v>
      </c>
      <c r="Z41" s="34">
        <f t="shared" si="9"/>
        <v>26</v>
      </c>
      <c r="AA41" s="33">
        <v>93.61</v>
      </c>
      <c r="AB41" s="33">
        <f t="shared" si="10"/>
        <v>14.041499999999999</v>
      </c>
      <c r="AC41" s="33">
        <f t="shared" si="11"/>
        <v>5176</v>
      </c>
      <c r="AD41" s="35">
        <f t="shared" si="12"/>
        <v>-397</v>
      </c>
      <c r="AE41" s="36">
        <v>0</v>
      </c>
      <c r="AF41" s="33">
        <v>0</v>
      </c>
      <c r="AG41" s="37">
        <f t="shared" si="13"/>
        <v>5176</v>
      </c>
      <c r="AH41" s="38">
        <v>0</v>
      </c>
      <c r="AI41" s="33"/>
    </row>
    <row r="42" spans="1:35" ht="27.6" customHeight="1" x14ac:dyDescent="0.25">
      <c r="A42" s="17" t="s">
        <v>33</v>
      </c>
      <c r="B42" s="18" t="s">
        <v>79</v>
      </c>
      <c r="C42" s="19" t="s">
        <v>80</v>
      </c>
      <c r="D42" s="18" t="s">
        <v>267</v>
      </c>
      <c r="E42" s="20">
        <v>304760</v>
      </c>
      <c r="F42" s="21" t="s">
        <v>268</v>
      </c>
      <c r="G42" s="21" t="s">
        <v>83</v>
      </c>
      <c r="H42" s="22">
        <v>710268831</v>
      </c>
      <c r="I42" s="23" t="s">
        <v>269</v>
      </c>
      <c r="J42" s="21" t="s">
        <v>190</v>
      </c>
      <c r="K42" s="21" t="s">
        <v>83</v>
      </c>
      <c r="L42" s="21" t="s">
        <v>86</v>
      </c>
      <c r="M42" s="24" t="s">
        <v>270</v>
      </c>
      <c r="N42" s="21" t="s">
        <v>271</v>
      </c>
      <c r="O42" s="21" t="s">
        <v>275</v>
      </c>
      <c r="P42" s="25" t="s">
        <v>273</v>
      </c>
      <c r="Q42" s="19" t="s">
        <v>91</v>
      </c>
      <c r="R42" s="26">
        <v>41</v>
      </c>
      <c r="S42" s="27">
        <v>0</v>
      </c>
      <c r="T42" s="28">
        <f t="shared" si="6"/>
        <v>41</v>
      </c>
      <c r="U42" s="29">
        <v>91.06</v>
      </c>
      <c r="V42" s="30">
        <f t="shared" si="7"/>
        <v>13.659000000000001</v>
      </c>
      <c r="W42" s="31">
        <f t="shared" si="8"/>
        <v>6720</v>
      </c>
      <c r="X42" s="33">
        <f>VLOOKUP(H42,'[3]MŠ 5rokov'!$G$2:$V$3037,16,0)</f>
        <v>37</v>
      </c>
      <c r="Y42" s="33">
        <f>VLOOKUP(H42,'[3]MŠ 5rokov'!$G$2:$AB$3037,22,0)</f>
        <v>0</v>
      </c>
      <c r="Z42" s="34">
        <f t="shared" si="9"/>
        <v>37</v>
      </c>
      <c r="AA42" s="33">
        <v>93.61</v>
      </c>
      <c r="AB42" s="33">
        <f t="shared" si="10"/>
        <v>14.041499999999999</v>
      </c>
      <c r="AC42" s="33">
        <f t="shared" si="11"/>
        <v>6558</v>
      </c>
      <c r="AD42" s="35">
        <f t="shared" si="12"/>
        <v>-162</v>
      </c>
      <c r="AE42" s="36">
        <v>0</v>
      </c>
      <c r="AF42" s="33">
        <v>0</v>
      </c>
      <c r="AG42" s="37">
        <f t="shared" si="13"/>
        <v>6558</v>
      </c>
      <c r="AH42" s="38">
        <v>0</v>
      </c>
      <c r="AI42" s="33"/>
    </row>
    <row r="43" spans="1:35" ht="27.6" customHeight="1" x14ac:dyDescent="0.25">
      <c r="A43" s="17" t="s">
        <v>33</v>
      </c>
      <c r="B43" s="18" t="s">
        <v>79</v>
      </c>
      <c r="C43" s="19" t="s">
        <v>80</v>
      </c>
      <c r="D43" s="18" t="s">
        <v>276</v>
      </c>
      <c r="E43" s="20">
        <v>304786</v>
      </c>
      <c r="F43" s="21" t="s">
        <v>277</v>
      </c>
      <c r="G43" s="21" t="s">
        <v>83</v>
      </c>
      <c r="H43" s="22">
        <v>710001576</v>
      </c>
      <c r="I43" s="23" t="s">
        <v>278</v>
      </c>
      <c r="J43" s="21" t="s">
        <v>95</v>
      </c>
      <c r="K43" s="21" t="s">
        <v>83</v>
      </c>
      <c r="L43" s="21" t="s">
        <v>86</v>
      </c>
      <c r="M43" s="24" t="s">
        <v>279</v>
      </c>
      <c r="N43" s="21" t="s">
        <v>280</v>
      </c>
      <c r="O43" s="21" t="s">
        <v>281</v>
      </c>
      <c r="P43" s="25" t="s">
        <v>282</v>
      </c>
      <c r="Q43" s="19" t="s">
        <v>91</v>
      </c>
      <c r="R43" s="26">
        <v>34</v>
      </c>
      <c r="S43" s="27">
        <v>0</v>
      </c>
      <c r="T43" s="28">
        <f t="shared" si="6"/>
        <v>34</v>
      </c>
      <c r="U43" s="29">
        <v>91.06</v>
      </c>
      <c r="V43" s="30">
        <f t="shared" si="7"/>
        <v>13.659000000000001</v>
      </c>
      <c r="W43" s="31">
        <f t="shared" si="8"/>
        <v>5573</v>
      </c>
      <c r="X43" s="33">
        <f>VLOOKUP(H43,'[3]MŠ 5rokov'!$G$2:$V$3037,16,0)</f>
        <v>54</v>
      </c>
      <c r="Y43" s="33">
        <f>VLOOKUP(H43,'[3]MŠ 5rokov'!$G$2:$AB$3037,22,0)</f>
        <v>0</v>
      </c>
      <c r="Z43" s="34">
        <f t="shared" si="9"/>
        <v>54</v>
      </c>
      <c r="AA43" s="33">
        <v>93.61</v>
      </c>
      <c r="AB43" s="33">
        <f t="shared" si="10"/>
        <v>14.041499999999999</v>
      </c>
      <c r="AC43" s="33">
        <f t="shared" si="11"/>
        <v>6748</v>
      </c>
      <c r="AD43" s="35">
        <f t="shared" si="12"/>
        <v>1175</v>
      </c>
      <c r="AE43" s="36">
        <v>0</v>
      </c>
      <c r="AF43" s="33">
        <v>0</v>
      </c>
      <c r="AG43" s="37">
        <f t="shared" si="13"/>
        <v>6748</v>
      </c>
      <c r="AH43" s="38">
        <v>0</v>
      </c>
      <c r="AI43" s="33"/>
    </row>
    <row r="44" spans="1:35" ht="27.6" customHeight="1" x14ac:dyDescent="0.25">
      <c r="A44" s="17" t="s">
        <v>33</v>
      </c>
      <c r="B44" s="18" t="s">
        <v>79</v>
      </c>
      <c r="C44" s="19" t="s">
        <v>80</v>
      </c>
      <c r="D44" s="18" t="s">
        <v>276</v>
      </c>
      <c r="E44" s="20">
        <v>304786</v>
      </c>
      <c r="F44" s="21" t="s">
        <v>277</v>
      </c>
      <c r="G44" s="21" t="s">
        <v>83</v>
      </c>
      <c r="H44" s="22">
        <v>710001550</v>
      </c>
      <c r="I44" s="23" t="s">
        <v>278</v>
      </c>
      <c r="J44" s="21" t="s">
        <v>95</v>
      </c>
      <c r="K44" s="21" t="s">
        <v>83</v>
      </c>
      <c r="L44" s="21" t="s">
        <v>86</v>
      </c>
      <c r="M44" s="24" t="s">
        <v>279</v>
      </c>
      <c r="N44" s="21" t="s">
        <v>280</v>
      </c>
      <c r="O44" s="21" t="s">
        <v>283</v>
      </c>
      <c r="P44" s="25" t="s">
        <v>282</v>
      </c>
      <c r="Q44" s="19" t="s">
        <v>91</v>
      </c>
      <c r="R44" s="26">
        <v>20</v>
      </c>
      <c r="S44" s="27">
        <v>0</v>
      </c>
      <c r="T44" s="28">
        <f t="shared" si="6"/>
        <v>20</v>
      </c>
      <c r="U44" s="29">
        <v>91.06</v>
      </c>
      <c r="V44" s="30">
        <f t="shared" si="7"/>
        <v>13.659000000000001</v>
      </c>
      <c r="W44" s="31">
        <f t="shared" si="8"/>
        <v>3278</v>
      </c>
      <c r="X44" s="33">
        <f>VLOOKUP(H44,'[3]MŠ 5rokov'!$G$2:$V$3037,16,0)</f>
        <v>19</v>
      </c>
      <c r="Y44" s="33">
        <f>VLOOKUP(H44,'[3]MŠ 5rokov'!$G$2:$AB$3037,22,0)</f>
        <v>0</v>
      </c>
      <c r="Z44" s="34">
        <f t="shared" si="9"/>
        <v>19</v>
      </c>
      <c r="AA44" s="33">
        <v>93.61</v>
      </c>
      <c r="AB44" s="33">
        <f t="shared" si="10"/>
        <v>14.041499999999999</v>
      </c>
      <c r="AC44" s="33">
        <f t="shared" si="11"/>
        <v>3253</v>
      </c>
      <c r="AD44" s="35">
        <f t="shared" si="12"/>
        <v>-25</v>
      </c>
      <c r="AE44" s="36">
        <v>0</v>
      </c>
      <c r="AF44" s="33">
        <v>0</v>
      </c>
      <c r="AG44" s="37">
        <f t="shared" si="13"/>
        <v>3253</v>
      </c>
      <c r="AH44" s="38">
        <v>0</v>
      </c>
      <c r="AI44" s="33"/>
    </row>
    <row r="45" spans="1:35" ht="27.6" customHeight="1" x14ac:dyDescent="0.25">
      <c r="A45" s="17" t="s">
        <v>33</v>
      </c>
      <c r="B45" s="18" t="s">
        <v>79</v>
      </c>
      <c r="C45" s="19" t="s">
        <v>80</v>
      </c>
      <c r="D45" s="18" t="s">
        <v>276</v>
      </c>
      <c r="E45" s="20">
        <v>304786</v>
      </c>
      <c r="F45" s="21" t="s">
        <v>277</v>
      </c>
      <c r="G45" s="21" t="s">
        <v>83</v>
      </c>
      <c r="H45" s="22">
        <v>710252412</v>
      </c>
      <c r="I45" s="23" t="s">
        <v>278</v>
      </c>
      <c r="J45" s="21" t="s">
        <v>95</v>
      </c>
      <c r="K45" s="21" t="s">
        <v>83</v>
      </c>
      <c r="L45" s="21" t="s">
        <v>86</v>
      </c>
      <c r="M45" s="24" t="s">
        <v>279</v>
      </c>
      <c r="N45" s="21" t="s">
        <v>280</v>
      </c>
      <c r="O45" s="21" t="s">
        <v>284</v>
      </c>
      <c r="P45" s="25" t="s">
        <v>282</v>
      </c>
      <c r="Q45" s="19" t="s">
        <v>91</v>
      </c>
      <c r="R45" s="26">
        <v>38</v>
      </c>
      <c r="S45" s="27">
        <v>0</v>
      </c>
      <c r="T45" s="28">
        <f t="shared" si="6"/>
        <v>38</v>
      </c>
      <c r="U45" s="29">
        <v>91.06</v>
      </c>
      <c r="V45" s="30">
        <f t="shared" si="7"/>
        <v>13.659000000000001</v>
      </c>
      <c r="W45" s="31">
        <f t="shared" si="8"/>
        <v>6229</v>
      </c>
      <c r="X45" s="33">
        <f>VLOOKUP(H45,'[3]MŠ 5rokov'!$G$2:$V$3037,16,0)</f>
        <v>31</v>
      </c>
      <c r="Y45" s="33">
        <f>VLOOKUP(H45,'[3]MŠ 5rokov'!$G$2:$AB$3037,22,0)</f>
        <v>0</v>
      </c>
      <c r="Z45" s="34">
        <f t="shared" si="9"/>
        <v>31</v>
      </c>
      <c r="AA45" s="33">
        <v>93.61</v>
      </c>
      <c r="AB45" s="33">
        <f t="shared" si="10"/>
        <v>14.041499999999999</v>
      </c>
      <c r="AC45" s="33">
        <f t="shared" si="11"/>
        <v>5893</v>
      </c>
      <c r="AD45" s="35">
        <f t="shared" si="12"/>
        <v>-336</v>
      </c>
      <c r="AE45" s="36">
        <v>0</v>
      </c>
      <c r="AF45" s="33">
        <v>0</v>
      </c>
      <c r="AG45" s="37">
        <f t="shared" si="13"/>
        <v>5893</v>
      </c>
      <c r="AH45" s="38">
        <v>0</v>
      </c>
      <c r="AI45" s="33"/>
    </row>
    <row r="46" spans="1:35" ht="27.6" customHeight="1" x14ac:dyDescent="0.25">
      <c r="A46" s="17" t="s">
        <v>33</v>
      </c>
      <c r="B46" s="18" t="s">
        <v>79</v>
      </c>
      <c r="C46" s="19" t="s">
        <v>80</v>
      </c>
      <c r="D46" s="18" t="s">
        <v>285</v>
      </c>
      <c r="E46" s="20">
        <v>304794</v>
      </c>
      <c r="F46" s="21" t="s">
        <v>286</v>
      </c>
      <c r="G46" s="21" t="s">
        <v>83</v>
      </c>
      <c r="H46" s="22">
        <v>710001592</v>
      </c>
      <c r="I46" s="23" t="s">
        <v>287</v>
      </c>
      <c r="J46" s="21" t="s">
        <v>95</v>
      </c>
      <c r="K46" s="21" t="s">
        <v>83</v>
      </c>
      <c r="L46" s="21" t="s">
        <v>191</v>
      </c>
      <c r="M46" s="24" t="s">
        <v>220</v>
      </c>
      <c r="N46" s="21" t="s">
        <v>288</v>
      </c>
      <c r="O46" s="21" t="s">
        <v>289</v>
      </c>
      <c r="P46" s="25" t="s">
        <v>290</v>
      </c>
      <c r="Q46" s="19" t="s">
        <v>91</v>
      </c>
      <c r="R46" s="26">
        <v>10</v>
      </c>
      <c r="S46" s="27">
        <v>0</v>
      </c>
      <c r="T46" s="28">
        <f t="shared" si="6"/>
        <v>10</v>
      </c>
      <c r="U46" s="29">
        <v>91.06</v>
      </c>
      <c r="V46" s="30">
        <f t="shared" si="7"/>
        <v>13.659000000000001</v>
      </c>
      <c r="W46" s="31">
        <f t="shared" si="8"/>
        <v>1639</v>
      </c>
      <c r="X46" s="33">
        <f>VLOOKUP(H46,'[3]MŠ 5rokov'!$G$2:$V$3037,16,0)</f>
        <v>13</v>
      </c>
      <c r="Y46" s="33">
        <f>VLOOKUP(H46,'[3]MŠ 5rokov'!$G$2:$AB$3037,22,0)</f>
        <v>0</v>
      </c>
      <c r="Z46" s="34">
        <f t="shared" si="9"/>
        <v>13</v>
      </c>
      <c r="AA46" s="33">
        <v>93.61</v>
      </c>
      <c r="AB46" s="33">
        <f t="shared" si="10"/>
        <v>14.041499999999999</v>
      </c>
      <c r="AC46" s="33">
        <f t="shared" si="11"/>
        <v>1823</v>
      </c>
      <c r="AD46" s="35">
        <f t="shared" si="12"/>
        <v>184</v>
      </c>
      <c r="AE46" s="36">
        <v>0</v>
      </c>
      <c r="AF46" s="33">
        <v>0</v>
      </c>
      <c r="AG46" s="37">
        <f t="shared" si="13"/>
        <v>1823</v>
      </c>
      <c r="AH46" s="38">
        <v>0</v>
      </c>
      <c r="AI46" s="33"/>
    </row>
    <row r="47" spans="1:35" ht="27.6" customHeight="1" x14ac:dyDescent="0.25">
      <c r="A47" s="17" t="s">
        <v>33</v>
      </c>
      <c r="B47" s="18" t="s">
        <v>79</v>
      </c>
      <c r="C47" s="19" t="s">
        <v>80</v>
      </c>
      <c r="D47" s="18" t="s">
        <v>291</v>
      </c>
      <c r="E47" s="20">
        <v>304808</v>
      </c>
      <c r="F47" s="21" t="s">
        <v>292</v>
      </c>
      <c r="G47" s="21" t="s">
        <v>83</v>
      </c>
      <c r="H47" s="22">
        <v>710001606</v>
      </c>
      <c r="I47" s="23" t="s">
        <v>293</v>
      </c>
      <c r="J47" s="21" t="s">
        <v>95</v>
      </c>
      <c r="K47" s="21" t="s">
        <v>83</v>
      </c>
      <c r="L47" s="21" t="s">
        <v>131</v>
      </c>
      <c r="M47" s="24" t="s">
        <v>294</v>
      </c>
      <c r="N47" s="21" t="s">
        <v>295</v>
      </c>
      <c r="O47" s="21" t="s">
        <v>296</v>
      </c>
      <c r="P47" s="25" t="s">
        <v>297</v>
      </c>
      <c r="Q47" s="19" t="s">
        <v>91</v>
      </c>
      <c r="R47" s="26">
        <v>16</v>
      </c>
      <c r="S47" s="27">
        <v>1</v>
      </c>
      <c r="T47" s="28">
        <f t="shared" si="6"/>
        <v>17</v>
      </c>
      <c r="U47" s="29">
        <v>91.06</v>
      </c>
      <c r="V47" s="30">
        <f t="shared" si="7"/>
        <v>13.659000000000001</v>
      </c>
      <c r="W47" s="31">
        <f t="shared" si="8"/>
        <v>2786</v>
      </c>
      <c r="X47" s="33">
        <f>VLOOKUP(H47,'[3]MŠ 5rokov'!$G$2:$V$3037,16,0)</f>
        <v>24</v>
      </c>
      <c r="Y47" s="33">
        <f>VLOOKUP(H47,'[3]MŠ 5rokov'!$G$2:$AB$3037,22,0)</f>
        <v>0</v>
      </c>
      <c r="Z47" s="34">
        <f t="shared" si="9"/>
        <v>24</v>
      </c>
      <c r="AA47" s="33">
        <v>93.61</v>
      </c>
      <c r="AB47" s="33">
        <f t="shared" si="10"/>
        <v>14.041499999999999</v>
      </c>
      <c r="AC47" s="33">
        <f t="shared" si="11"/>
        <v>3206</v>
      </c>
      <c r="AD47" s="35">
        <f t="shared" si="12"/>
        <v>420</v>
      </c>
      <c r="AE47" s="36">
        <v>0</v>
      </c>
      <c r="AF47" s="33">
        <v>0</v>
      </c>
      <c r="AG47" s="37">
        <f t="shared" si="13"/>
        <v>3206</v>
      </c>
      <c r="AH47" s="38">
        <v>0</v>
      </c>
      <c r="AI47" s="33"/>
    </row>
    <row r="48" spans="1:35" ht="27.6" customHeight="1" x14ac:dyDescent="0.25">
      <c r="A48" s="17" t="s">
        <v>33</v>
      </c>
      <c r="B48" s="18" t="s">
        <v>79</v>
      </c>
      <c r="C48" s="19" t="s">
        <v>80</v>
      </c>
      <c r="D48" s="18" t="s">
        <v>298</v>
      </c>
      <c r="E48" s="20">
        <v>304816</v>
      </c>
      <c r="F48" s="21" t="s">
        <v>299</v>
      </c>
      <c r="G48" s="21" t="s">
        <v>83</v>
      </c>
      <c r="H48" s="22">
        <v>710091843</v>
      </c>
      <c r="I48" s="23" t="s">
        <v>300</v>
      </c>
      <c r="J48" s="21" t="s">
        <v>95</v>
      </c>
      <c r="K48" s="21" t="s">
        <v>83</v>
      </c>
      <c r="L48" s="21" t="s">
        <v>131</v>
      </c>
      <c r="M48" s="24" t="s">
        <v>301</v>
      </c>
      <c r="N48" s="21" t="s">
        <v>302</v>
      </c>
      <c r="O48" s="21" t="s">
        <v>303</v>
      </c>
      <c r="P48" s="25" t="s">
        <v>304</v>
      </c>
      <c r="Q48" s="19" t="s">
        <v>91</v>
      </c>
      <c r="R48" s="26">
        <v>20</v>
      </c>
      <c r="S48" s="27">
        <v>0</v>
      </c>
      <c r="T48" s="28">
        <f t="shared" si="6"/>
        <v>20</v>
      </c>
      <c r="U48" s="29">
        <v>91.06</v>
      </c>
      <c r="V48" s="30">
        <f t="shared" si="7"/>
        <v>13.659000000000001</v>
      </c>
      <c r="W48" s="31">
        <f t="shared" si="8"/>
        <v>3278</v>
      </c>
      <c r="X48" s="33">
        <f>VLOOKUP(H48,'[3]MŠ 5rokov'!$G$2:$V$3037,16,0)</f>
        <v>22</v>
      </c>
      <c r="Y48" s="33">
        <f>VLOOKUP(H48,'[3]MŠ 5rokov'!$G$2:$AB$3037,22,0)</f>
        <v>0</v>
      </c>
      <c r="Z48" s="34">
        <f t="shared" si="9"/>
        <v>22</v>
      </c>
      <c r="AA48" s="33">
        <v>93.61</v>
      </c>
      <c r="AB48" s="33">
        <f t="shared" si="10"/>
        <v>14.041499999999999</v>
      </c>
      <c r="AC48" s="33">
        <f t="shared" si="11"/>
        <v>3421</v>
      </c>
      <c r="AD48" s="35">
        <f t="shared" si="12"/>
        <v>143</v>
      </c>
      <c r="AE48" s="36">
        <v>0</v>
      </c>
      <c r="AF48" s="33">
        <v>0</v>
      </c>
      <c r="AG48" s="37">
        <f t="shared" si="13"/>
        <v>3421</v>
      </c>
      <c r="AH48" s="38">
        <v>0</v>
      </c>
      <c r="AI48" s="33"/>
    </row>
    <row r="49" spans="1:35" ht="27.6" customHeight="1" x14ac:dyDescent="0.25">
      <c r="A49" s="17" t="s">
        <v>33</v>
      </c>
      <c r="B49" s="18" t="s">
        <v>79</v>
      </c>
      <c r="C49" s="19" t="s">
        <v>80</v>
      </c>
      <c r="D49" s="18" t="s">
        <v>305</v>
      </c>
      <c r="E49" s="20">
        <v>304832</v>
      </c>
      <c r="F49" s="21" t="s">
        <v>306</v>
      </c>
      <c r="G49" s="21" t="s">
        <v>83</v>
      </c>
      <c r="H49" s="22">
        <v>710160887</v>
      </c>
      <c r="I49" s="23" t="s">
        <v>307</v>
      </c>
      <c r="J49" s="21" t="s">
        <v>95</v>
      </c>
      <c r="K49" s="21" t="s">
        <v>83</v>
      </c>
      <c r="L49" s="21" t="s">
        <v>191</v>
      </c>
      <c r="M49" s="24" t="s">
        <v>308</v>
      </c>
      <c r="N49" s="21" t="s">
        <v>309</v>
      </c>
      <c r="O49" s="21" t="s">
        <v>310</v>
      </c>
      <c r="P49" s="25" t="s">
        <v>311</v>
      </c>
      <c r="Q49" s="19" t="s">
        <v>91</v>
      </c>
      <c r="R49" s="26">
        <v>13</v>
      </c>
      <c r="S49" s="27">
        <v>0</v>
      </c>
      <c r="T49" s="28">
        <f t="shared" si="6"/>
        <v>13</v>
      </c>
      <c r="U49" s="29">
        <v>91.06</v>
      </c>
      <c r="V49" s="30">
        <f t="shared" si="7"/>
        <v>13.659000000000001</v>
      </c>
      <c r="W49" s="31">
        <f t="shared" si="8"/>
        <v>2131</v>
      </c>
      <c r="X49" s="33">
        <f>VLOOKUP(H49,'[3]MŠ 5rokov'!$G$2:$V$3037,16,0)</f>
        <v>13</v>
      </c>
      <c r="Y49" s="33">
        <f>VLOOKUP(H49,'[3]MŠ 5rokov'!$G$2:$AB$3037,22,0)</f>
        <v>0</v>
      </c>
      <c r="Z49" s="34">
        <f t="shared" si="9"/>
        <v>13</v>
      </c>
      <c r="AA49" s="33">
        <v>93.61</v>
      </c>
      <c r="AB49" s="33">
        <f t="shared" si="10"/>
        <v>14.041499999999999</v>
      </c>
      <c r="AC49" s="33">
        <f t="shared" si="11"/>
        <v>2151</v>
      </c>
      <c r="AD49" s="35">
        <f t="shared" si="12"/>
        <v>20</v>
      </c>
      <c r="AE49" s="36">
        <v>0</v>
      </c>
      <c r="AF49" s="33">
        <v>0</v>
      </c>
      <c r="AG49" s="37">
        <f t="shared" si="13"/>
        <v>2151</v>
      </c>
      <c r="AH49" s="38">
        <v>0</v>
      </c>
      <c r="AI49" s="33"/>
    </row>
    <row r="50" spans="1:35" ht="27.6" customHeight="1" x14ac:dyDescent="0.25">
      <c r="A50" s="17" t="s">
        <v>33</v>
      </c>
      <c r="B50" s="18" t="s">
        <v>79</v>
      </c>
      <c r="C50" s="19" t="s">
        <v>80</v>
      </c>
      <c r="D50" s="18" t="s">
        <v>305</v>
      </c>
      <c r="E50" s="20">
        <v>304832</v>
      </c>
      <c r="F50" s="21" t="s">
        <v>306</v>
      </c>
      <c r="G50" s="21" t="s">
        <v>83</v>
      </c>
      <c r="H50" s="22">
        <v>710252439</v>
      </c>
      <c r="I50" s="23" t="s">
        <v>307</v>
      </c>
      <c r="J50" s="21" t="s">
        <v>95</v>
      </c>
      <c r="K50" s="21" t="s">
        <v>83</v>
      </c>
      <c r="L50" s="21" t="s">
        <v>191</v>
      </c>
      <c r="M50" s="24" t="s">
        <v>308</v>
      </c>
      <c r="N50" s="21" t="s">
        <v>309</v>
      </c>
      <c r="O50" s="21" t="s">
        <v>312</v>
      </c>
      <c r="P50" s="25" t="s">
        <v>311</v>
      </c>
      <c r="Q50" s="19" t="s">
        <v>91</v>
      </c>
      <c r="R50" s="26">
        <v>19</v>
      </c>
      <c r="S50" s="27">
        <v>0</v>
      </c>
      <c r="T50" s="28">
        <f t="shared" si="6"/>
        <v>19</v>
      </c>
      <c r="U50" s="29">
        <v>91.06</v>
      </c>
      <c r="V50" s="30">
        <f t="shared" si="7"/>
        <v>13.659000000000001</v>
      </c>
      <c r="W50" s="31">
        <f t="shared" si="8"/>
        <v>3114</v>
      </c>
      <c r="X50" s="33">
        <f>VLOOKUP(H50,'[3]MŠ 5rokov'!$G$2:$V$3037,16,0)</f>
        <v>26</v>
      </c>
      <c r="Y50" s="33">
        <f>VLOOKUP(H50,'[3]MŠ 5rokov'!$G$2:$AB$3037,22,0)</f>
        <v>0</v>
      </c>
      <c r="Z50" s="34">
        <f t="shared" si="9"/>
        <v>26</v>
      </c>
      <c r="AA50" s="33">
        <v>93.61</v>
      </c>
      <c r="AB50" s="33">
        <f t="shared" si="10"/>
        <v>14.041499999999999</v>
      </c>
      <c r="AC50" s="33">
        <f t="shared" si="11"/>
        <v>3536</v>
      </c>
      <c r="AD50" s="35">
        <f t="shared" si="12"/>
        <v>422</v>
      </c>
      <c r="AE50" s="36">
        <v>0</v>
      </c>
      <c r="AF50" s="33">
        <v>0</v>
      </c>
      <c r="AG50" s="37">
        <f t="shared" si="13"/>
        <v>3536</v>
      </c>
      <c r="AH50" s="38">
        <v>0</v>
      </c>
      <c r="AI50" s="33"/>
    </row>
    <row r="51" spans="1:35" ht="27.6" customHeight="1" x14ac:dyDescent="0.25">
      <c r="A51" s="17" t="s">
        <v>33</v>
      </c>
      <c r="B51" s="18" t="s">
        <v>79</v>
      </c>
      <c r="C51" s="19" t="s">
        <v>80</v>
      </c>
      <c r="D51" s="18" t="s">
        <v>305</v>
      </c>
      <c r="E51" s="20">
        <v>304832</v>
      </c>
      <c r="F51" s="21" t="s">
        <v>306</v>
      </c>
      <c r="G51" s="21" t="s">
        <v>83</v>
      </c>
      <c r="H51" s="22">
        <v>710002203</v>
      </c>
      <c r="I51" s="23" t="s">
        <v>307</v>
      </c>
      <c r="J51" s="21" t="s">
        <v>95</v>
      </c>
      <c r="K51" s="21" t="s">
        <v>83</v>
      </c>
      <c r="L51" s="21" t="s">
        <v>191</v>
      </c>
      <c r="M51" s="24" t="s">
        <v>308</v>
      </c>
      <c r="N51" s="21" t="s">
        <v>309</v>
      </c>
      <c r="O51" s="21" t="s">
        <v>313</v>
      </c>
      <c r="P51" s="25" t="s">
        <v>311</v>
      </c>
      <c r="Q51" s="19" t="s">
        <v>91</v>
      </c>
      <c r="R51" s="26">
        <v>13</v>
      </c>
      <c r="S51" s="27">
        <v>0</v>
      </c>
      <c r="T51" s="28">
        <f t="shared" si="6"/>
        <v>13</v>
      </c>
      <c r="U51" s="29">
        <v>91.06</v>
      </c>
      <c r="V51" s="30">
        <f t="shared" si="7"/>
        <v>13.659000000000001</v>
      </c>
      <c r="W51" s="31">
        <f t="shared" si="8"/>
        <v>2131</v>
      </c>
      <c r="X51" s="33">
        <f>VLOOKUP(H51,'[3]MŠ 5rokov'!$G$2:$V$3037,16,0)</f>
        <v>12</v>
      </c>
      <c r="Y51" s="33">
        <f>VLOOKUP(H51,'[3]MŠ 5rokov'!$G$2:$AB$3037,22,0)</f>
        <v>0</v>
      </c>
      <c r="Z51" s="34">
        <f t="shared" si="9"/>
        <v>12</v>
      </c>
      <c r="AA51" s="33">
        <v>93.61</v>
      </c>
      <c r="AB51" s="33">
        <f t="shared" si="10"/>
        <v>14.041499999999999</v>
      </c>
      <c r="AC51" s="33">
        <f t="shared" si="11"/>
        <v>2095</v>
      </c>
      <c r="AD51" s="35">
        <f t="shared" si="12"/>
        <v>-36</v>
      </c>
      <c r="AE51" s="36">
        <v>0</v>
      </c>
      <c r="AF51" s="33">
        <v>0</v>
      </c>
      <c r="AG51" s="37">
        <f t="shared" si="13"/>
        <v>2095</v>
      </c>
      <c r="AH51" s="38">
        <v>0</v>
      </c>
      <c r="AI51" s="33"/>
    </row>
    <row r="52" spans="1:35" ht="27.6" customHeight="1" x14ac:dyDescent="0.25">
      <c r="A52" s="17" t="s">
        <v>33</v>
      </c>
      <c r="B52" s="18" t="s">
        <v>79</v>
      </c>
      <c r="C52" s="19" t="s">
        <v>80</v>
      </c>
      <c r="D52" s="18" t="s">
        <v>305</v>
      </c>
      <c r="E52" s="20">
        <v>304832</v>
      </c>
      <c r="F52" s="21" t="s">
        <v>306</v>
      </c>
      <c r="G52" s="21" t="s">
        <v>83</v>
      </c>
      <c r="H52" s="22">
        <v>710002190</v>
      </c>
      <c r="I52" s="23" t="s">
        <v>307</v>
      </c>
      <c r="J52" s="21" t="s">
        <v>95</v>
      </c>
      <c r="K52" s="21" t="s">
        <v>83</v>
      </c>
      <c r="L52" s="21" t="s">
        <v>191</v>
      </c>
      <c r="M52" s="24" t="s">
        <v>308</v>
      </c>
      <c r="N52" s="21" t="s">
        <v>309</v>
      </c>
      <c r="O52" s="21" t="s">
        <v>314</v>
      </c>
      <c r="P52" s="25" t="s">
        <v>311</v>
      </c>
      <c r="Q52" s="19" t="s">
        <v>91</v>
      </c>
      <c r="R52" s="26">
        <v>18</v>
      </c>
      <c r="S52" s="27">
        <v>0</v>
      </c>
      <c r="T52" s="28">
        <f t="shared" si="6"/>
        <v>18</v>
      </c>
      <c r="U52" s="29">
        <v>91.06</v>
      </c>
      <c r="V52" s="30">
        <f t="shared" si="7"/>
        <v>13.659000000000001</v>
      </c>
      <c r="W52" s="31">
        <f t="shared" si="8"/>
        <v>2950</v>
      </c>
      <c r="X52" s="33">
        <f>VLOOKUP(H52,'[3]MŠ 5rokov'!$G$2:$V$3037,16,0)</f>
        <v>23</v>
      </c>
      <c r="Y52" s="33">
        <f>VLOOKUP(H52,'[3]MŠ 5rokov'!$G$2:$AB$3037,22,0)</f>
        <v>0</v>
      </c>
      <c r="Z52" s="34">
        <f t="shared" si="9"/>
        <v>23</v>
      </c>
      <c r="AA52" s="33">
        <v>93.61</v>
      </c>
      <c r="AB52" s="33">
        <f t="shared" si="10"/>
        <v>14.041499999999999</v>
      </c>
      <c r="AC52" s="33">
        <f t="shared" si="11"/>
        <v>3259</v>
      </c>
      <c r="AD52" s="35">
        <f t="shared" si="12"/>
        <v>309</v>
      </c>
      <c r="AE52" s="36">
        <v>0</v>
      </c>
      <c r="AF52" s="33">
        <v>0</v>
      </c>
      <c r="AG52" s="37">
        <f t="shared" si="13"/>
        <v>3259</v>
      </c>
      <c r="AH52" s="38">
        <v>0</v>
      </c>
      <c r="AI52" s="33"/>
    </row>
    <row r="53" spans="1:35" ht="27.6" customHeight="1" x14ac:dyDescent="0.25">
      <c r="A53" s="17" t="s">
        <v>33</v>
      </c>
      <c r="B53" s="18" t="s">
        <v>79</v>
      </c>
      <c r="C53" s="19" t="s">
        <v>80</v>
      </c>
      <c r="D53" s="18" t="s">
        <v>315</v>
      </c>
      <c r="E53" s="20">
        <v>304841</v>
      </c>
      <c r="F53" s="21" t="s">
        <v>316</v>
      </c>
      <c r="G53" s="21" t="s">
        <v>83</v>
      </c>
      <c r="H53" s="22">
        <v>710001622</v>
      </c>
      <c r="I53" s="23" t="s">
        <v>317</v>
      </c>
      <c r="J53" s="21" t="s">
        <v>95</v>
      </c>
      <c r="K53" s="21" t="s">
        <v>83</v>
      </c>
      <c r="L53" s="21" t="s">
        <v>86</v>
      </c>
      <c r="M53" s="24" t="s">
        <v>263</v>
      </c>
      <c r="N53" s="21" t="s">
        <v>318</v>
      </c>
      <c r="O53" s="21" t="s">
        <v>319</v>
      </c>
      <c r="P53" s="25" t="s">
        <v>320</v>
      </c>
      <c r="Q53" s="19" t="s">
        <v>91</v>
      </c>
      <c r="R53" s="26">
        <v>18</v>
      </c>
      <c r="S53" s="27">
        <v>0</v>
      </c>
      <c r="T53" s="28">
        <f t="shared" si="6"/>
        <v>18</v>
      </c>
      <c r="U53" s="29">
        <v>91.06</v>
      </c>
      <c r="V53" s="30">
        <f t="shared" si="7"/>
        <v>13.659000000000001</v>
      </c>
      <c r="W53" s="31">
        <f t="shared" si="8"/>
        <v>2950</v>
      </c>
      <c r="X53" s="33">
        <f>VLOOKUP(H53,'[3]MŠ 5rokov'!$G$2:$V$3037,16,0)</f>
        <v>23</v>
      </c>
      <c r="Y53" s="33">
        <f>VLOOKUP(H53,'[3]MŠ 5rokov'!$G$2:$AB$3037,22,0)</f>
        <v>0</v>
      </c>
      <c r="Z53" s="34">
        <f t="shared" si="9"/>
        <v>23</v>
      </c>
      <c r="AA53" s="33">
        <v>93.61</v>
      </c>
      <c r="AB53" s="33">
        <f t="shared" si="10"/>
        <v>14.041499999999999</v>
      </c>
      <c r="AC53" s="33">
        <f t="shared" si="11"/>
        <v>3259</v>
      </c>
      <c r="AD53" s="35">
        <f t="shared" si="12"/>
        <v>309</v>
      </c>
      <c r="AE53" s="36">
        <v>0</v>
      </c>
      <c r="AF53" s="33">
        <v>0</v>
      </c>
      <c r="AG53" s="37">
        <f t="shared" si="13"/>
        <v>3259</v>
      </c>
      <c r="AH53" s="38">
        <v>0</v>
      </c>
      <c r="AI53" s="33"/>
    </row>
    <row r="54" spans="1:35" ht="27.6" customHeight="1" x14ac:dyDescent="0.25">
      <c r="A54" s="17" t="s">
        <v>33</v>
      </c>
      <c r="B54" s="18" t="s">
        <v>79</v>
      </c>
      <c r="C54" s="19" t="s">
        <v>80</v>
      </c>
      <c r="D54" s="18" t="s">
        <v>321</v>
      </c>
      <c r="E54" s="20">
        <v>304867</v>
      </c>
      <c r="F54" s="21" t="s">
        <v>322</v>
      </c>
      <c r="G54" s="21" t="s">
        <v>83</v>
      </c>
      <c r="H54" s="22">
        <v>710001630</v>
      </c>
      <c r="I54" s="23" t="s">
        <v>323</v>
      </c>
      <c r="J54" s="21" t="s">
        <v>95</v>
      </c>
      <c r="K54" s="21" t="s">
        <v>83</v>
      </c>
      <c r="L54" s="21" t="s">
        <v>131</v>
      </c>
      <c r="M54" s="24" t="s">
        <v>324</v>
      </c>
      <c r="N54" s="21" t="s">
        <v>325</v>
      </c>
      <c r="O54" s="21" t="s">
        <v>326</v>
      </c>
      <c r="P54" s="25" t="s">
        <v>327</v>
      </c>
      <c r="Q54" s="19" t="s">
        <v>91</v>
      </c>
      <c r="R54" s="26">
        <v>11</v>
      </c>
      <c r="S54" s="27">
        <v>0</v>
      </c>
      <c r="T54" s="28">
        <f t="shared" si="6"/>
        <v>11</v>
      </c>
      <c r="U54" s="29">
        <v>91.06</v>
      </c>
      <c r="V54" s="30">
        <f t="shared" si="7"/>
        <v>13.659000000000001</v>
      </c>
      <c r="W54" s="31">
        <f t="shared" si="8"/>
        <v>1803</v>
      </c>
      <c r="X54" s="33">
        <f>VLOOKUP(H54,'[3]MŠ 5rokov'!$G$2:$V$3037,16,0)</f>
        <v>18</v>
      </c>
      <c r="Y54" s="33">
        <f>VLOOKUP(H54,'[3]MŠ 5rokov'!$G$2:$AB$3037,22,0)</f>
        <v>0</v>
      </c>
      <c r="Z54" s="34">
        <f t="shared" si="9"/>
        <v>18</v>
      </c>
      <c r="AA54" s="33">
        <v>93.61</v>
      </c>
      <c r="AB54" s="33">
        <f t="shared" si="10"/>
        <v>14.041499999999999</v>
      </c>
      <c r="AC54" s="33">
        <f t="shared" si="11"/>
        <v>2213</v>
      </c>
      <c r="AD54" s="35">
        <f t="shared" si="12"/>
        <v>410</v>
      </c>
      <c r="AE54" s="36">
        <v>0</v>
      </c>
      <c r="AF54" s="33">
        <v>0</v>
      </c>
      <c r="AG54" s="37">
        <f t="shared" si="13"/>
        <v>2213</v>
      </c>
      <c r="AH54" s="38">
        <v>0</v>
      </c>
      <c r="AI54" s="33"/>
    </row>
    <row r="55" spans="1:35" ht="27.6" customHeight="1" x14ac:dyDescent="0.25">
      <c r="A55" s="17" t="s">
        <v>33</v>
      </c>
      <c r="B55" s="18" t="s">
        <v>79</v>
      </c>
      <c r="C55" s="19" t="s">
        <v>80</v>
      </c>
      <c r="D55" s="18" t="s">
        <v>328</v>
      </c>
      <c r="E55" s="20">
        <v>304875</v>
      </c>
      <c r="F55" s="21" t="s">
        <v>329</v>
      </c>
      <c r="G55" s="21" t="s">
        <v>83</v>
      </c>
      <c r="H55" s="22">
        <v>710001649</v>
      </c>
      <c r="I55" s="23" t="s">
        <v>330</v>
      </c>
      <c r="J55" s="21" t="s">
        <v>190</v>
      </c>
      <c r="K55" s="21" t="s">
        <v>83</v>
      </c>
      <c r="L55" s="21" t="s">
        <v>131</v>
      </c>
      <c r="M55" s="24" t="s">
        <v>331</v>
      </c>
      <c r="N55" s="21" t="s">
        <v>332</v>
      </c>
      <c r="O55" s="21" t="s">
        <v>333</v>
      </c>
      <c r="P55" s="25" t="s">
        <v>334</v>
      </c>
      <c r="Q55" s="19" t="s">
        <v>91</v>
      </c>
      <c r="R55" s="26">
        <v>17</v>
      </c>
      <c r="S55" s="27">
        <v>0</v>
      </c>
      <c r="T55" s="28">
        <f t="shared" si="6"/>
        <v>17</v>
      </c>
      <c r="U55" s="29">
        <v>91.06</v>
      </c>
      <c r="V55" s="30">
        <f t="shared" si="7"/>
        <v>13.659000000000001</v>
      </c>
      <c r="W55" s="31">
        <f t="shared" si="8"/>
        <v>2786</v>
      </c>
      <c r="X55" s="33">
        <f>VLOOKUP(H55,'[3]MŠ 5rokov'!$G$2:$V$3037,16,0)</f>
        <v>14</v>
      </c>
      <c r="Y55" s="33">
        <f>VLOOKUP(H55,'[3]MŠ 5rokov'!$G$2:$AB$3037,22,0)</f>
        <v>0</v>
      </c>
      <c r="Z55" s="34">
        <f t="shared" si="9"/>
        <v>14</v>
      </c>
      <c r="AA55" s="33">
        <v>93.61</v>
      </c>
      <c r="AB55" s="33">
        <f t="shared" si="10"/>
        <v>14.041499999999999</v>
      </c>
      <c r="AC55" s="33">
        <f t="shared" si="11"/>
        <v>2644</v>
      </c>
      <c r="AD55" s="35">
        <f t="shared" si="12"/>
        <v>-142</v>
      </c>
      <c r="AE55" s="36">
        <v>0</v>
      </c>
      <c r="AF55" s="33">
        <v>0</v>
      </c>
      <c r="AG55" s="37">
        <f t="shared" si="13"/>
        <v>2644</v>
      </c>
      <c r="AH55" s="38">
        <v>0</v>
      </c>
      <c r="AI55" s="33"/>
    </row>
    <row r="56" spans="1:35" ht="27.6" customHeight="1" x14ac:dyDescent="0.25">
      <c r="A56" s="17" t="s">
        <v>33</v>
      </c>
      <c r="B56" s="18" t="s">
        <v>79</v>
      </c>
      <c r="C56" s="19" t="s">
        <v>80</v>
      </c>
      <c r="D56" s="18" t="s">
        <v>335</v>
      </c>
      <c r="E56" s="20">
        <v>304883</v>
      </c>
      <c r="F56" s="21" t="s">
        <v>336</v>
      </c>
      <c r="G56" s="21" t="s">
        <v>83</v>
      </c>
      <c r="H56" s="22">
        <v>31811604</v>
      </c>
      <c r="I56" s="23" t="s">
        <v>337</v>
      </c>
      <c r="J56" s="21" t="s">
        <v>95</v>
      </c>
      <c r="K56" s="21" t="s">
        <v>83</v>
      </c>
      <c r="L56" s="21" t="s">
        <v>131</v>
      </c>
      <c r="M56" s="24" t="s">
        <v>338</v>
      </c>
      <c r="N56" s="21" t="s">
        <v>339</v>
      </c>
      <c r="O56" s="21" t="s">
        <v>340</v>
      </c>
      <c r="P56" s="25" t="s">
        <v>341</v>
      </c>
      <c r="Q56" s="19" t="s">
        <v>157</v>
      </c>
      <c r="R56" s="26">
        <v>27</v>
      </c>
      <c r="S56" s="27">
        <v>0</v>
      </c>
      <c r="T56" s="28">
        <f t="shared" si="6"/>
        <v>27</v>
      </c>
      <c r="U56" s="29">
        <v>91.06</v>
      </c>
      <c r="V56" s="30">
        <f t="shared" si="7"/>
        <v>13.659000000000001</v>
      </c>
      <c r="W56" s="31">
        <f t="shared" si="8"/>
        <v>4426</v>
      </c>
      <c r="X56" s="33">
        <f>VLOOKUP(H56,'[3]MŠ 5rokov'!$G$2:$V$3037,16,0)</f>
        <v>34</v>
      </c>
      <c r="Y56" s="33">
        <f>VLOOKUP(H56,'[3]MŠ 5rokov'!$G$2:$AB$3037,22,0)</f>
        <v>0</v>
      </c>
      <c r="Z56" s="34">
        <f t="shared" si="9"/>
        <v>34</v>
      </c>
      <c r="AA56" s="33">
        <v>93.61</v>
      </c>
      <c r="AB56" s="33">
        <f t="shared" si="10"/>
        <v>14.041499999999999</v>
      </c>
      <c r="AC56" s="33">
        <f t="shared" si="11"/>
        <v>4860</v>
      </c>
      <c r="AD56" s="35">
        <f t="shared" si="12"/>
        <v>434</v>
      </c>
      <c r="AE56" s="36">
        <v>0</v>
      </c>
      <c r="AF56" s="33">
        <v>0</v>
      </c>
      <c r="AG56" s="37">
        <f t="shared" si="13"/>
        <v>4860</v>
      </c>
      <c r="AH56" s="38">
        <v>0</v>
      </c>
      <c r="AI56" s="33"/>
    </row>
    <row r="57" spans="1:35" ht="27.6" customHeight="1" x14ac:dyDescent="0.25">
      <c r="A57" s="17" t="s">
        <v>33</v>
      </c>
      <c r="B57" s="18" t="s">
        <v>79</v>
      </c>
      <c r="C57" s="19" t="s">
        <v>80</v>
      </c>
      <c r="D57" s="18" t="s">
        <v>342</v>
      </c>
      <c r="E57" s="20">
        <v>304891</v>
      </c>
      <c r="F57" s="21" t="s">
        <v>343</v>
      </c>
      <c r="G57" s="21" t="s">
        <v>83</v>
      </c>
      <c r="H57" s="22">
        <v>710001665</v>
      </c>
      <c r="I57" s="23" t="s">
        <v>344</v>
      </c>
      <c r="J57" s="21" t="s">
        <v>95</v>
      </c>
      <c r="K57" s="21" t="s">
        <v>83</v>
      </c>
      <c r="L57" s="21" t="s">
        <v>191</v>
      </c>
      <c r="M57" s="24" t="s">
        <v>345</v>
      </c>
      <c r="N57" s="21" t="s">
        <v>346</v>
      </c>
      <c r="O57" s="21" t="s">
        <v>347</v>
      </c>
      <c r="P57" s="25" t="s">
        <v>348</v>
      </c>
      <c r="Q57" s="19" t="s">
        <v>91</v>
      </c>
      <c r="R57" s="26">
        <v>30</v>
      </c>
      <c r="S57" s="27">
        <v>0</v>
      </c>
      <c r="T57" s="28">
        <f t="shared" si="6"/>
        <v>30</v>
      </c>
      <c r="U57" s="29">
        <v>91.06</v>
      </c>
      <c r="V57" s="30">
        <f t="shared" si="7"/>
        <v>13.659000000000001</v>
      </c>
      <c r="W57" s="31">
        <f t="shared" si="8"/>
        <v>4917</v>
      </c>
      <c r="X57" s="33">
        <f>VLOOKUP(H57,'[3]MŠ 5rokov'!$G$2:$V$3037,16,0)</f>
        <v>28</v>
      </c>
      <c r="Y57" s="33">
        <f>VLOOKUP(H57,'[3]MŠ 5rokov'!$G$2:$AB$3037,22,0)</f>
        <v>0</v>
      </c>
      <c r="Z57" s="34">
        <f t="shared" si="9"/>
        <v>28</v>
      </c>
      <c r="AA57" s="33">
        <v>93.61</v>
      </c>
      <c r="AB57" s="33">
        <f t="shared" si="10"/>
        <v>14.041499999999999</v>
      </c>
      <c r="AC57" s="33">
        <f t="shared" si="11"/>
        <v>4851</v>
      </c>
      <c r="AD57" s="35">
        <f t="shared" si="12"/>
        <v>-66</v>
      </c>
      <c r="AE57" s="36">
        <v>0</v>
      </c>
      <c r="AF57" s="33">
        <v>0</v>
      </c>
      <c r="AG57" s="37">
        <f t="shared" si="13"/>
        <v>4851</v>
      </c>
      <c r="AH57" s="38">
        <v>0</v>
      </c>
      <c r="AI57" s="33"/>
    </row>
    <row r="58" spans="1:35" ht="27.6" customHeight="1" x14ac:dyDescent="0.25">
      <c r="A58" s="17" t="s">
        <v>33</v>
      </c>
      <c r="B58" s="18" t="s">
        <v>79</v>
      </c>
      <c r="C58" s="19" t="s">
        <v>80</v>
      </c>
      <c r="D58" s="18" t="s">
        <v>349</v>
      </c>
      <c r="E58" s="20">
        <v>304905</v>
      </c>
      <c r="F58" s="21" t="s">
        <v>350</v>
      </c>
      <c r="G58" s="21" t="s">
        <v>83</v>
      </c>
      <c r="H58" s="22">
        <v>30846889</v>
      </c>
      <c r="I58" s="23" t="s">
        <v>351</v>
      </c>
      <c r="J58" s="21" t="s">
        <v>95</v>
      </c>
      <c r="K58" s="21" t="s">
        <v>83</v>
      </c>
      <c r="L58" s="21" t="s">
        <v>131</v>
      </c>
      <c r="M58" s="24" t="s">
        <v>352</v>
      </c>
      <c r="N58" s="21" t="s">
        <v>353</v>
      </c>
      <c r="O58" s="21" t="s">
        <v>354</v>
      </c>
      <c r="P58" s="25" t="s">
        <v>355</v>
      </c>
      <c r="Q58" s="19" t="s">
        <v>157</v>
      </c>
      <c r="R58" s="26">
        <v>25</v>
      </c>
      <c r="S58" s="27">
        <v>0</v>
      </c>
      <c r="T58" s="28">
        <f t="shared" si="6"/>
        <v>25</v>
      </c>
      <c r="U58" s="29">
        <v>91.06</v>
      </c>
      <c r="V58" s="30">
        <f t="shared" si="7"/>
        <v>13.659000000000001</v>
      </c>
      <c r="W58" s="31">
        <f t="shared" si="8"/>
        <v>4098</v>
      </c>
      <c r="X58" s="33">
        <f>VLOOKUP(H58,'[3]MŠ 5rokov'!$G$2:$V$3037,16,0)</f>
        <v>25</v>
      </c>
      <c r="Y58" s="33">
        <f>VLOOKUP(H58,'[3]MŠ 5rokov'!$G$2:$AB$3037,22,0)</f>
        <v>0</v>
      </c>
      <c r="Z58" s="34">
        <f t="shared" si="9"/>
        <v>25</v>
      </c>
      <c r="AA58" s="33">
        <v>93.61</v>
      </c>
      <c r="AB58" s="33">
        <f t="shared" si="10"/>
        <v>14.041499999999999</v>
      </c>
      <c r="AC58" s="33">
        <f t="shared" si="11"/>
        <v>4136</v>
      </c>
      <c r="AD58" s="35">
        <f t="shared" si="12"/>
        <v>38</v>
      </c>
      <c r="AE58" s="36">
        <v>0</v>
      </c>
      <c r="AF58" s="33">
        <v>0</v>
      </c>
      <c r="AG58" s="37">
        <f t="shared" si="13"/>
        <v>4136</v>
      </c>
      <c r="AH58" s="38">
        <v>0</v>
      </c>
      <c r="AI58" s="33"/>
    </row>
    <row r="59" spans="1:35" ht="27.6" customHeight="1" x14ac:dyDescent="0.25">
      <c r="A59" s="17" t="s">
        <v>33</v>
      </c>
      <c r="B59" s="18" t="s">
        <v>79</v>
      </c>
      <c r="C59" s="19" t="s">
        <v>80</v>
      </c>
      <c r="D59" s="18" t="s">
        <v>356</v>
      </c>
      <c r="E59" s="20">
        <v>304913</v>
      </c>
      <c r="F59" s="21" t="s">
        <v>357</v>
      </c>
      <c r="G59" s="21" t="s">
        <v>83</v>
      </c>
      <c r="H59" s="22">
        <v>36064335</v>
      </c>
      <c r="I59" s="23" t="s">
        <v>358</v>
      </c>
      <c r="J59" s="21" t="s">
        <v>95</v>
      </c>
      <c r="K59" s="21" t="s">
        <v>83</v>
      </c>
      <c r="L59" s="21" t="s">
        <v>131</v>
      </c>
      <c r="M59" s="24" t="s">
        <v>359</v>
      </c>
      <c r="N59" s="21" t="s">
        <v>360</v>
      </c>
      <c r="O59" s="21" t="s">
        <v>361</v>
      </c>
      <c r="P59" s="25" t="s">
        <v>362</v>
      </c>
      <c r="Q59" s="19" t="s">
        <v>157</v>
      </c>
      <c r="R59" s="26">
        <v>222</v>
      </c>
      <c r="S59" s="27">
        <v>0</v>
      </c>
      <c r="T59" s="28">
        <f t="shared" si="6"/>
        <v>222</v>
      </c>
      <c r="U59" s="29">
        <v>91.06</v>
      </c>
      <c r="V59" s="30">
        <f t="shared" si="7"/>
        <v>13.659000000000001</v>
      </c>
      <c r="W59" s="31">
        <f t="shared" si="8"/>
        <v>36388</v>
      </c>
      <c r="X59" s="33">
        <f>VLOOKUP(H59,'[3]MŠ 5rokov'!$G$2:$V$3037,16,0)</f>
        <v>220</v>
      </c>
      <c r="Y59" s="33">
        <f>VLOOKUP(H59,'[3]MŠ 5rokov'!$G$2:$AB$3037,22,0)</f>
        <v>0</v>
      </c>
      <c r="Z59" s="34">
        <f t="shared" si="9"/>
        <v>220</v>
      </c>
      <c r="AA59" s="33">
        <v>93.61</v>
      </c>
      <c r="AB59" s="33">
        <f t="shared" si="10"/>
        <v>14.041499999999999</v>
      </c>
      <c r="AC59" s="33">
        <f t="shared" si="11"/>
        <v>36615</v>
      </c>
      <c r="AD59" s="35">
        <f t="shared" si="12"/>
        <v>227</v>
      </c>
      <c r="AE59" s="36">
        <v>0</v>
      </c>
      <c r="AF59" s="33">
        <v>0</v>
      </c>
      <c r="AG59" s="37">
        <f t="shared" si="13"/>
        <v>36615</v>
      </c>
      <c r="AH59" s="38">
        <v>0</v>
      </c>
      <c r="AI59" s="33"/>
    </row>
    <row r="60" spans="1:35" ht="27.6" customHeight="1" x14ac:dyDescent="0.25">
      <c r="A60" s="17" t="s">
        <v>33</v>
      </c>
      <c r="B60" s="18" t="s">
        <v>79</v>
      </c>
      <c r="C60" s="19" t="s">
        <v>80</v>
      </c>
      <c r="D60" s="18" t="s">
        <v>363</v>
      </c>
      <c r="E60" s="20">
        <v>304921</v>
      </c>
      <c r="F60" s="21" t="s">
        <v>364</v>
      </c>
      <c r="G60" s="21" t="s">
        <v>83</v>
      </c>
      <c r="H60" s="22">
        <v>48412741</v>
      </c>
      <c r="I60" s="23" t="s">
        <v>365</v>
      </c>
      <c r="J60" s="21" t="s">
        <v>366</v>
      </c>
      <c r="K60" s="21" t="s">
        <v>83</v>
      </c>
      <c r="L60" s="21" t="s">
        <v>86</v>
      </c>
      <c r="M60" s="24" t="s">
        <v>367</v>
      </c>
      <c r="N60" s="21" t="s">
        <v>368</v>
      </c>
      <c r="O60" s="21" t="s">
        <v>369</v>
      </c>
      <c r="P60" s="25" t="s">
        <v>370</v>
      </c>
      <c r="Q60" s="19" t="s">
        <v>157</v>
      </c>
      <c r="R60" s="26">
        <v>57</v>
      </c>
      <c r="S60" s="27">
        <v>0</v>
      </c>
      <c r="T60" s="28">
        <f t="shared" si="6"/>
        <v>57</v>
      </c>
      <c r="U60" s="29">
        <v>91.06</v>
      </c>
      <c r="V60" s="30">
        <f t="shared" si="7"/>
        <v>13.659000000000001</v>
      </c>
      <c r="W60" s="31">
        <f t="shared" si="8"/>
        <v>9343</v>
      </c>
      <c r="X60" s="33">
        <f>VLOOKUP(H60,'[3]MŠ 5rokov'!$G$2:$V$3037,16,0)</f>
        <v>56</v>
      </c>
      <c r="Y60" s="33">
        <f>VLOOKUP(H60,'[3]MŠ 5rokov'!$G$2:$AB$3037,22,0)</f>
        <v>0</v>
      </c>
      <c r="Z60" s="34">
        <f t="shared" si="9"/>
        <v>56</v>
      </c>
      <c r="AA60" s="33">
        <v>93.61</v>
      </c>
      <c r="AB60" s="33">
        <f t="shared" si="10"/>
        <v>14.041499999999999</v>
      </c>
      <c r="AC60" s="33">
        <f t="shared" si="11"/>
        <v>9374</v>
      </c>
      <c r="AD60" s="35">
        <f t="shared" si="12"/>
        <v>31</v>
      </c>
      <c r="AE60" s="36">
        <v>0</v>
      </c>
      <c r="AF60" s="33">
        <v>0</v>
      </c>
      <c r="AG60" s="37">
        <f t="shared" si="13"/>
        <v>9374</v>
      </c>
      <c r="AH60" s="38">
        <v>0</v>
      </c>
      <c r="AI60" s="33"/>
    </row>
    <row r="61" spans="1:35" ht="27.6" customHeight="1" x14ac:dyDescent="0.25">
      <c r="A61" s="17" t="s">
        <v>33</v>
      </c>
      <c r="B61" s="18" t="s">
        <v>79</v>
      </c>
      <c r="C61" s="19" t="s">
        <v>80</v>
      </c>
      <c r="D61" s="18" t="s">
        <v>371</v>
      </c>
      <c r="E61" s="20">
        <v>304930</v>
      </c>
      <c r="F61" s="21" t="s">
        <v>372</v>
      </c>
      <c r="G61" s="21" t="s">
        <v>83</v>
      </c>
      <c r="H61" s="22">
        <v>710091827</v>
      </c>
      <c r="I61" s="23" t="s">
        <v>373</v>
      </c>
      <c r="J61" s="21" t="s">
        <v>95</v>
      </c>
      <c r="K61" s="21" t="s">
        <v>83</v>
      </c>
      <c r="L61" s="21" t="s">
        <v>131</v>
      </c>
      <c r="M61" s="24" t="s">
        <v>374</v>
      </c>
      <c r="N61" s="21" t="s">
        <v>375</v>
      </c>
      <c r="O61" s="21" t="s">
        <v>376</v>
      </c>
      <c r="P61" s="25" t="s">
        <v>377</v>
      </c>
      <c r="Q61" s="19" t="s">
        <v>91</v>
      </c>
      <c r="R61" s="26">
        <v>19</v>
      </c>
      <c r="S61" s="27">
        <v>0</v>
      </c>
      <c r="T61" s="28">
        <f t="shared" si="6"/>
        <v>19</v>
      </c>
      <c r="U61" s="29">
        <v>91.06</v>
      </c>
      <c r="V61" s="30">
        <f t="shared" si="7"/>
        <v>13.659000000000001</v>
      </c>
      <c r="W61" s="31">
        <f t="shared" si="8"/>
        <v>3114</v>
      </c>
      <c r="X61" s="33">
        <f>VLOOKUP(H61,'[3]MŠ 5rokov'!$G$2:$V$3037,16,0)</f>
        <v>19</v>
      </c>
      <c r="Y61" s="33">
        <f>VLOOKUP(H61,'[3]MŠ 5rokov'!$G$2:$AB$3037,22,0)</f>
        <v>0</v>
      </c>
      <c r="Z61" s="34">
        <f t="shared" si="9"/>
        <v>19</v>
      </c>
      <c r="AA61" s="33">
        <v>93.61</v>
      </c>
      <c r="AB61" s="33">
        <f t="shared" si="10"/>
        <v>14.041499999999999</v>
      </c>
      <c r="AC61" s="33">
        <f t="shared" si="11"/>
        <v>3143</v>
      </c>
      <c r="AD61" s="35">
        <f t="shared" si="12"/>
        <v>29</v>
      </c>
      <c r="AE61" s="36">
        <v>0</v>
      </c>
      <c r="AF61" s="33">
        <v>0</v>
      </c>
      <c r="AG61" s="37">
        <f t="shared" si="13"/>
        <v>3143</v>
      </c>
      <c r="AH61" s="38">
        <v>0</v>
      </c>
      <c r="AI61" s="33"/>
    </row>
    <row r="62" spans="1:35" ht="27.6" customHeight="1" x14ac:dyDescent="0.25">
      <c r="A62" s="17" t="s">
        <v>33</v>
      </c>
      <c r="B62" s="18" t="s">
        <v>79</v>
      </c>
      <c r="C62" s="19" t="s">
        <v>80</v>
      </c>
      <c r="D62" s="18" t="s">
        <v>378</v>
      </c>
      <c r="E62" s="20">
        <v>304948</v>
      </c>
      <c r="F62" s="21" t="s">
        <v>379</v>
      </c>
      <c r="G62" s="21" t="s">
        <v>83</v>
      </c>
      <c r="H62" s="22">
        <v>710001754</v>
      </c>
      <c r="I62" s="23" t="s">
        <v>380</v>
      </c>
      <c r="J62" s="21" t="s">
        <v>95</v>
      </c>
      <c r="K62" s="21" t="s">
        <v>83</v>
      </c>
      <c r="L62" s="21" t="s">
        <v>86</v>
      </c>
      <c r="M62" s="24" t="s">
        <v>381</v>
      </c>
      <c r="N62" s="21" t="s">
        <v>382</v>
      </c>
      <c r="O62" s="21" t="s">
        <v>383</v>
      </c>
      <c r="P62" s="25" t="s">
        <v>384</v>
      </c>
      <c r="Q62" s="19" t="s">
        <v>91</v>
      </c>
      <c r="R62" s="26">
        <v>47</v>
      </c>
      <c r="S62" s="27">
        <v>0</v>
      </c>
      <c r="T62" s="28">
        <f t="shared" si="6"/>
        <v>47</v>
      </c>
      <c r="U62" s="29">
        <v>91.06</v>
      </c>
      <c r="V62" s="30">
        <f t="shared" si="7"/>
        <v>13.659000000000001</v>
      </c>
      <c r="W62" s="31">
        <f t="shared" si="8"/>
        <v>7704</v>
      </c>
      <c r="X62" s="33">
        <f>VLOOKUP(H62,'[3]MŠ 5rokov'!$G$2:$V$3037,16,0)</f>
        <v>77</v>
      </c>
      <c r="Y62" s="33">
        <f>VLOOKUP(H62,'[3]MŠ 5rokov'!$G$2:$AB$3037,22,0)</f>
        <v>0</v>
      </c>
      <c r="Z62" s="34">
        <f t="shared" si="9"/>
        <v>77</v>
      </c>
      <c r="AA62" s="33">
        <v>93.61</v>
      </c>
      <c r="AB62" s="33">
        <f t="shared" si="10"/>
        <v>14.041499999999999</v>
      </c>
      <c r="AC62" s="33">
        <f t="shared" si="11"/>
        <v>9461</v>
      </c>
      <c r="AD62" s="35">
        <f t="shared" si="12"/>
        <v>1757</v>
      </c>
      <c r="AE62" s="36">
        <v>0</v>
      </c>
      <c r="AF62" s="33">
        <v>0</v>
      </c>
      <c r="AG62" s="37">
        <f t="shared" si="13"/>
        <v>9461</v>
      </c>
      <c r="AH62" s="38">
        <v>0</v>
      </c>
      <c r="AI62" s="33"/>
    </row>
    <row r="63" spans="1:35" ht="27.6" customHeight="1" x14ac:dyDescent="0.25">
      <c r="A63" s="17" t="s">
        <v>33</v>
      </c>
      <c r="B63" s="18" t="s">
        <v>79</v>
      </c>
      <c r="C63" s="19" t="s">
        <v>80</v>
      </c>
      <c r="D63" s="18" t="s">
        <v>385</v>
      </c>
      <c r="E63" s="20">
        <v>304956</v>
      </c>
      <c r="F63" s="21" t="s">
        <v>386</v>
      </c>
      <c r="G63" s="21" t="s">
        <v>83</v>
      </c>
      <c r="H63" s="22">
        <v>42449120</v>
      </c>
      <c r="I63" s="23" t="s">
        <v>387</v>
      </c>
      <c r="J63" s="21" t="s">
        <v>95</v>
      </c>
      <c r="K63" s="21" t="s">
        <v>83</v>
      </c>
      <c r="L63" s="21" t="s">
        <v>191</v>
      </c>
      <c r="M63" s="24" t="s">
        <v>388</v>
      </c>
      <c r="N63" s="21" t="s">
        <v>389</v>
      </c>
      <c r="O63" s="21" t="s">
        <v>390</v>
      </c>
      <c r="P63" s="25" t="s">
        <v>391</v>
      </c>
      <c r="Q63" s="19" t="s">
        <v>157</v>
      </c>
      <c r="R63" s="26">
        <v>21</v>
      </c>
      <c r="S63" s="27">
        <v>0</v>
      </c>
      <c r="T63" s="28">
        <f t="shared" si="6"/>
        <v>21</v>
      </c>
      <c r="U63" s="29">
        <v>91.06</v>
      </c>
      <c r="V63" s="30">
        <f t="shared" si="7"/>
        <v>13.659000000000001</v>
      </c>
      <c r="W63" s="31">
        <f t="shared" si="8"/>
        <v>3442</v>
      </c>
      <c r="X63" s="33">
        <f>VLOOKUP(H63,'[3]MŠ 5rokov'!$G$2:$V$3037,16,0)</f>
        <v>25</v>
      </c>
      <c r="Y63" s="33">
        <f>VLOOKUP(H63,'[3]MŠ 5rokov'!$G$2:$AB$3037,22,0)</f>
        <v>0</v>
      </c>
      <c r="Z63" s="34">
        <f t="shared" si="9"/>
        <v>25</v>
      </c>
      <c r="AA63" s="33">
        <v>93.61</v>
      </c>
      <c r="AB63" s="33">
        <f t="shared" si="10"/>
        <v>14.041499999999999</v>
      </c>
      <c r="AC63" s="33">
        <f t="shared" si="11"/>
        <v>3699</v>
      </c>
      <c r="AD63" s="35">
        <f t="shared" si="12"/>
        <v>257</v>
      </c>
      <c r="AE63" s="36">
        <v>0</v>
      </c>
      <c r="AF63" s="33">
        <v>0</v>
      </c>
      <c r="AG63" s="37">
        <f t="shared" si="13"/>
        <v>3699</v>
      </c>
      <c r="AH63" s="38">
        <v>0</v>
      </c>
      <c r="AI63" s="33"/>
    </row>
    <row r="64" spans="1:35" ht="27.6" customHeight="1" x14ac:dyDescent="0.25">
      <c r="A64" s="17" t="s">
        <v>33</v>
      </c>
      <c r="B64" s="18" t="s">
        <v>79</v>
      </c>
      <c r="C64" s="19" t="s">
        <v>80</v>
      </c>
      <c r="D64" s="18" t="s">
        <v>385</v>
      </c>
      <c r="E64" s="20">
        <v>304956</v>
      </c>
      <c r="F64" s="21" t="s">
        <v>386</v>
      </c>
      <c r="G64" s="21" t="s">
        <v>83</v>
      </c>
      <c r="H64" s="22">
        <v>30864411</v>
      </c>
      <c r="I64" s="23" t="s">
        <v>387</v>
      </c>
      <c r="J64" s="21" t="s">
        <v>95</v>
      </c>
      <c r="K64" s="21" t="s">
        <v>83</v>
      </c>
      <c r="L64" s="21" t="s">
        <v>191</v>
      </c>
      <c r="M64" s="24" t="s">
        <v>388</v>
      </c>
      <c r="N64" s="21" t="s">
        <v>389</v>
      </c>
      <c r="O64" s="21" t="s">
        <v>392</v>
      </c>
      <c r="P64" s="25" t="s">
        <v>391</v>
      </c>
      <c r="Q64" s="19" t="s">
        <v>157</v>
      </c>
      <c r="R64" s="26">
        <v>38</v>
      </c>
      <c r="S64" s="27">
        <v>0</v>
      </c>
      <c r="T64" s="28">
        <f t="shared" si="6"/>
        <v>38</v>
      </c>
      <c r="U64" s="29">
        <v>91.06</v>
      </c>
      <c r="V64" s="30">
        <f t="shared" si="7"/>
        <v>13.659000000000001</v>
      </c>
      <c r="W64" s="31">
        <f t="shared" si="8"/>
        <v>6229</v>
      </c>
      <c r="X64" s="33">
        <f>VLOOKUP(H64,'[3]MŠ 5rokov'!$G$2:$V$3037,16,0)</f>
        <v>50</v>
      </c>
      <c r="Y64" s="33">
        <f>VLOOKUP(H64,'[3]MŠ 5rokov'!$G$2:$AB$3037,22,0)</f>
        <v>0</v>
      </c>
      <c r="Z64" s="34">
        <f t="shared" si="9"/>
        <v>50</v>
      </c>
      <c r="AA64" s="33">
        <v>93.61</v>
      </c>
      <c r="AB64" s="33">
        <f t="shared" si="10"/>
        <v>14.041499999999999</v>
      </c>
      <c r="AC64" s="33">
        <f t="shared" si="11"/>
        <v>6961</v>
      </c>
      <c r="AD64" s="35">
        <f t="shared" si="12"/>
        <v>732</v>
      </c>
      <c r="AE64" s="36">
        <v>0</v>
      </c>
      <c r="AF64" s="33">
        <v>0</v>
      </c>
      <c r="AG64" s="37">
        <f t="shared" si="13"/>
        <v>6961</v>
      </c>
      <c r="AH64" s="38">
        <v>0</v>
      </c>
      <c r="AI64" s="33"/>
    </row>
    <row r="65" spans="1:35" ht="27.6" customHeight="1" x14ac:dyDescent="0.25">
      <c r="A65" s="17" t="s">
        <v>33</v>
      </c>
      <c r="B65" s="18" t="s">
        <v>79</v>
      </c>
      <c r="C65" s="19" t="s">
        <v>80</v>
      </c>
      <c r="D65" s="18" t="s">
        <v>385</v>
      </c>
      <c r="E65" s="20">
        <v>304956</v>
      </c>
      <c r="F65" s="21" t="s">
        <v>386</v>
      </c>
      <c r="G65" s="21" t="s">
        <v>83</v>
      </c>
      <c r="H65" s="22">
        <v>42449138</v>
      </c>
      <c r="I65" s="23" t="s">
        <v>387</v>
      </c>
      <c r="J65" s="21" t="s">
        <v>95</v>
      </c>
      <c r="K65" s="21" t="s">
        <v>83</v>
      </c>
      <c r="L65" s="21" t="s">
        <v>191</v>
      </c>
      <c r="M65" s="24" t="s">
        <v>388</v>
      </c>
      <c r="N65" s="21" t="s">
        <v>389</v>
      </c>
      <c r="O65" s="21" t="s">
        <v>393</v>
      </c>
      <c r="P65" s="25" t="s">
        <v>391</v>
      </c>
      <c r="Q65" s="19" t="s">
        <v>157</v>
      </c>
      <c r="R65" s="26">
        <v>24</v>
      </c>
      <c r="S65" s="27">
        <v>0</v>
      </c>
      <c r="T65" s="28">
        <f t="shared" si="6"/>
        <v>24</v>
      </c>
      <c r="U65" s="29">
        <v>91.06</v>
      </c>
      <c r="V65" s="30">
        <f t="shared" si="7"/>
        <v>13.659000000000001</v>
      </c>
      <c r="W65" s="31">
        <f t="shared" si="8"/>
        <v>3934</v>
      </c>
      <c r="X65" s="33">
        <f>VLOOKUP(H65,'[3]MŠ 5rokov'!$G$2:$V$3037,16,0)</f>
        <v>18</v>
      </c>
      <c r="Y65" s="33">
        <f>VLOOKUP(H65,'[3]MŠ 5rokov'!$G$2:$AB$3037,22,0)</f>
        <v>0</v>
      </c>
      <c r="Z65" s="34">
        <f t="shared" si="9"/>
        <v>18</v>
      </c>
      <c r="AA65" s="33">
        <v>93.61</v>
      </c>
      <c r="AB65" s="33">
        <f t="shared" si="10"/>
        <v>14.041499999999999</v>
      </c>
      <c r="AC65" s="33">
        <f t="shared" si="11"/>
        <v>3634</v>
      </c>
      <c r="AD65" s="35">
        <f t="shared" si="12"/>
        <v>-300</v>
      </c>
      <c r="AE65" s="36">
        <v>0</v>
      </c>
      <c r="AF65" s="33">
        <v>0</v>
      </c>
      <c r="AG65" s="37">
        <f t="shared" si="13"/>
        <v>3634</v>
      </c>
      <c r="AH65" s="38">
        <v>0</v>
      </c>
      <c r="AI65" s="33"/>
    </row>
    <row r="66" spans="1:35" ht="27.6" customHeight="1" x14ac:dyDescent="0.25">
      <c r="A66" s="17" t="s">
        <v>33</v>
      </c>
      <c r="B66" s="18" t="s">
        <v>79</v>
      </c>
      <c r="C66" s="19" t="s">
        <v>80</v>
      </c>
      <c r="D66" s="18" t="s">
        <v>394</v>
      </c>
      <c r="E66" s="20">
        <v>304964</v>
      </c>
      <c r="F66" s="21" t="s">
        <v>395</v>
      </c>
      <c r="G66" s="21" t="s">
        <v>83</v>
      </c>
      <c r="H66" s="22">
        <v>710091835</v>
      </c>
      <c r="I66" s="23" t="s">
        <v>396</v>
      </c>
      <c r="J66" s="21" t="s">
        <v>95</v>
      </c>
      <c r="K66" s="21" t="s">
        <v>83</v>
      </c>
      <c r="L66" s="21" t="s">
        <v>86</v>
      </c>
      <c r="M66" s="24" t="s">
        <v>397</v>
      </c>
      <c r="N66" s="21" t="s">
        <v>398</v>
      </c>
      <c r="O66" s="21" t="s">
        <v>399</v>
      </c>
      <c r="P66" s="25" t="s">
        <v>400</v>
      </c>
      <c r="Q66" s="19" t="s">
        <v>91</v>
      </c>
      <c r="R66" s="26">
        <v>36</v>
      </c>
      <c r="S66" s="27">
        <v>0</v>
      </c>
      <c r="T66" s="28">
        <f t="shared" si="6"/>
        <v>36</v>
      </c>
      <c r="U66" s="29">
        <v>91.06</v>
      </c>
      <c r="V66" s="30">
        <f t="shared" si="7"/>
        <v>13.659000000000001</v>
      </c>
      <c r="W66" s="31">
        <f t="shared" si="8"/>
        <v>5901</v>
      </c>
      <c r="X66" s="33">
        <v>0</v>
      </c>
      <c r="Y66" s="33">
        <v>0</v>
      </c>
      <c r="Z66" s="34">
        <f t="shared" si="9"/>
        <v>0</v>
      </c>
      <c r="AA66" s="33">
        <v>93.61</v>
      </c>
      <c r="AB66" s="33">
        <f t="shared" si="10"/>
        <v>14.041499999999999</v>
      </c>
      <c r="AC66" s="33">
        <f t="shared" si="11"/>
        <v>3934</v>
      </c>
      <c r="AD66" s="35">
        <f t="shared" si="12"/>
        <v>-1967</v>
      </c>
      <c r="AE66" s="36">
        <v>0</v>
      </c>
      <c r="AF66" s="33">
        <v>0</v>
      </c>
      <c r="AG66" s="37">
        <f t="shared" si="13"/>
        <v>3934</v>
      </c>
      <c r="AH66" s="38">
        <v>0</v>
      </c>
      <c r="AI66" s="33"/>
    </row>
    <row r="67" spans="1:35" ht="27.6" customHeight="1" x14ac:dyDescent="0.25">
      <c r="A67" s="17" t="s">
        <v>33</v>
      </c>
      <c r="B67" s="18" t="s">
        <v>79</v>
      </c>
      <c r="C67" s="19" t="s">
        <v>80</v>
      </c>
      <c r="D67" s="18" t="s">
        <v>401</v>
      </c>
      <c r="E67" s="20">
        <v>304981</v>
      </c>
      <c r="F67" s="21" t="s">
        <v>402</v>
      </c>
      <c r="G67" s="21" t="s">
        <v>83</v>
      </c>
      <c r="H67" s="22">
        <v>710001843</v>
      </c>
      <c r="I67" s="23" t="s">
        <v>403</v>
      </c>
      <c r="J67" s="21" t="s">
        <v>95</v>
      </c>
      <c r="K67" s="21" t="s">
        <v>83</v>
      </c>
      <c r="L67" s="21" t="s">
        <v>86</v>
      </c>
      <c r="M67" s="24" t="s">
        <v>404</v>
      </c>
      <c r="N67" s="21" t="s">
        <v>405</v>
      </c>
      <c r="O67" s="21" t="s">
        <v>406</v>
      </c>
      <c r="P67" s="25" t="s">
        <v>407</v>
      </c>
      <c r="Q67" s="19" t="s">
        <v>91</v>
      </c>
      <c r="R67" s="26">
        <v>37</v>
      </c>
      <c r="S67" s="27">
        <v>0</v>
      </c>
      <c r="T67" s="28">
        <f t="shared" ref="T67:T130" si="14">R67+S67</f>
        <v>37</v>
      </c>
      <c r="U67" s="29">
        <v>91.06</v>
      </c>
      <c r="V67" s="30">
        <f t="shared" ref="V67:V130" si="15">U67*15%</f>
        <v>13.659000000000001</v>
      </c>
      <c r="W67" s="31">
        <f t="shared" ref="W67:W130" si="16">ROUND(T67*V67*12,0)</f>
        <v>6065</v>
      </c>
      <c r="X67" s="33">
        <f>VLOOKUP(H67,'[3]MŠ 5rokov'!$G$2:$V$3037,16,0)</f>
        <v>44</v>
      </c>
      <c r="Y67" s="33">
        <f>VLOOKUP(H67,'[3]MŠ 5rokov'!$G$2:$AB$3037,22,0)</f>
        <v>0</v>
      </c>
      <c r="Z67" s="34">
        <f t="shared" ref="Z67:Z130" si="17">X67+Y67</f>
        <v>44</v>
      </c>
      <c r="AA67" s="33">
        <v>93.61</v>
      </c>
      <c r="AB67" s="33">
        <f t="shared" ref="AB67:AB130" si="18">AA67*15%</f>
        <v>14.041499999999999</v>
      </c>
      <c r="AC67" s="33">
        <f t="shared" ref="AC67:AC130" si="19">ROUND(T67*V67*8+Z67*AB67*4,0)</f>
        <v>6514</v>
      </c>
      <c r="AD67" s="35">
        <f t="shared" ref="AD67:AD130" si="20">AC67-W67</f>
        <v>449</v>
      </c>
      <c r="AE67" s="36">
        <v>0</v>
      </c>
      <c r="AF67" s="33">
        <v>0</v>
      </c>
      <c r="AG67" s="37">
        <f t="shared" ref="AG67:AG130" si="21">AC67</f>
        <v>6514</v>
      </c>
      <c r="AH67" s="38">
        <v>0</v>
      </c>
      <c r="AI67" s="33"/>
    </row>
    <row r="68" spans="1:35" ht="27.6" customHeight="1" x14ac:dyDescent="0.25">
      <c r="A68" s="17" t="s">
        <v>33</v>
      </c>
      <c r="B68" s="18" t="s">
        <v>79</v>
      </c>
      <c r="C68" s="19" t="s">
        <v>80</v>
      </c>
      <c r="D68" s="18" t="s">
        <v>408</v>
      </c>
      <c r="E68" s="20">
        <v>305014</v>
      </c>
      <c r="F68" s="21" t="s">
        <v>409</v>
      </c>
      <c r="G68" s="21" t="s">
        <v>83</v>
      </c>
      <c r="H68" s="22">
        <v>710001851</v>
      </c>
      <c r="I68" s="23" t="s">
        <v>410</v>
      </c>
      <c r="J68" s="21" t="s">
        <v>168</v>
      </c>
      <c r="K68" s="21" t="s">
        <v>83</v>
      </c>
      <c r="L68" s="21" t="s">
        <v>131</v>
      </c>
      <c r="M68" s="24" t="s">
        <v>411</v>
      </c>
      <c r="N68" s="21" t="s">
        <v>412</v>
      </c>
      <c r="O68" s="21" t="s">
        <v>413</v>
      </c>
      <c r="P68" s="25" t="s">
        <v>414</v>
      </c>
      <c r="Q68" s="19" t="s">
        <v>91</v>
      </c>
      <c r="R68" s="26">
        <v>5</v>
      </c>
      <c r="S68" s="27">
        <v>0</v>
      </c>
      <c r="T68" s="28">
        <f t="shared" si="14"/>
        <v>5</v>
      </c>
      <c r="U68" s="29">
        <v>91.06</v>
      </c>
      <c r="V68" s="30">
        <f t="shared" si="15"/>
        <v>13.659000000000001</v>
      </c>
      <c r="W68" s="31">
        <f t="shared" si="16"/>
        <v>820</v>
      </c>
      <c r="X68" s="33">
        <f>VLOOKUP(H68,'[3]MŠ 5rokov'!$G$2:$V$3037,16,0)</f>
        <v>10</v>
      </c>
      <c r="Y68" s="33">
        <f>VLOOKUP(H68,'[3]MŠ 5rokov'!$G$2:$AB$3037,22,0)</f>
        <v>0</v>
      </c>
      <c r="Z68" s="34">
        <f t="shared" si="17"/>
        <v>10</v>
      </c>
      <c r="AA68" s="33">
        <v>93.61</v>
      </c>
      <c r="AB68" s="33">
        <f t="shared" si="18"/>
        <v>14.041499999999999</v>
      </c>
      <c r="AC68" s="33">
        <f t="shared" si="19"/>
        <v>1108</v>
      </c>
      <c r="AD68" s="35">
        <f t="shared" si="20"/>
        <v>288</v>
      </c>
      <c r="AE68" s="36">
        <v>0</v>
      </c>
      <c r="AF68" s="33">
        <v>0</v>
      </c>
      <c r="AG68" s="37">
        <f t="shared" si="21"/>
        <v>1108</v>
      </c>
      <c r="AH68" s="38">
        <v>0</v>
      </c>
      <c r="AI68" s="33"/>
    </row>
    <row r="69" spans="1:35" ht="27.6" customHeight="1" x14ac:dyDescent="0.25">
      <c r="A69" s="17" t="s">
        <v>33</v>
      </c>
      <c r="B69" s="18" t="s">
        <v>79</v>
      </c>
      <c r="C69" s="19" t="s">
        <v>80</v>
      </c>
      <c r="D69" s="18" t="s">
        <v>415</v>
      </c>
      <c r="E69" s="20">
        <v>305022</v>
      </c>
      <c r="F69" s="21" t="s">
        <v>416</v>
      </c>
      <c r="G69" s="21" t="s">
        <v>83</v>
      </c>
      <c r="H69" s="22">
        <v>42355478</v>
      </c>
      <c r="I69" s="23" t="s">
        <v>417</v>
      </c>
      <c r="J69" s="21" t="s">
        <v>95</v>
      </c>
      <c r="K69" s="21" t="s">
        <v>83</v>
      </c>
      <c r="L69" s="21" t="s">
        <v>191</v>
      </c>
      <c r="M69" s="24" t="s">
        <v>418</v>
      </c>
      <c r="N69" s="21" t="s">
        <v>72</v>
      </c>
      <c r="O69" s="21" t="s">
        <v>419</v>
      </c>
      <c r="P69" s="25" t="s">
        <v>420</v>
      </c>
      <c r="Q69" s="19" t="s">
        <v>157</v>
      </c>
      <c r="R69" s="26">
        <v>32</v>
      </c>
      <c r="S69" s="27">
        <v>1</v>
      </c>
      <c r="T69" s="28">
        <f t="shared" si="14"/>
        <v>33</v>
      </c>
      <c r="U69" s="29">
        <v>91.06</v>
      </c>
      <c r="V69" s="30">
        <f t="shared" si="15"/>
        <v>13.659000000000001</v>
      </c>
      <c r="W69" s="31">
        <f t="shared" si="16"/>
        <v>5409</v>
      </c>
      <c r="X69" s="33">
        <f>VLOOKUP(H69,'[3]MŠ 5rokov'!$G$2:$V$3037,16,0)</f>
        <v>46</v>
      </c>
      <c r="Y69" s="33">
        <f>VLOOKUP(H69,'[3]MŠ 5rokov'!$G$2:$AB$3037,22,0)</f>
        <v>0</v>
      </c>
      <c r="Z69" s="34">
        <f t="shared" si="17"/>
        <v>46</v>
      </c>
      <c r="AA69" s="33">
        <v>93.61</v>
      </c>
      <c r="AB69" s="33">
        <f t="shared" si="18"/>
        <v>14.041499999999999</v>
      </c>
      <c r="AC69" s="33">
        <f t="shared" si="19"/>
        <v>6190</v>
      </c>
      <c r="AD69" s="35">
        <f t="shared" si="20"/>
        <v>781</v>
      </c>
      <c r="AE69" s="36">
        <v>0</v>
      </c>
      <c r="AF69" s="33">
        <v>0</v>
      </c>
      <c r="AG69" s="37">
        <f t="shared" si="21"/>
        <v>6190</v>
      </c>
      <c r="AH69" s="38">
        <v>0</v>
      </c>
      <c r="AI69" s="33"/>
    </row>
    <row r="70" spans="1:35" ht="27.6" customHeight="1" x14ac:dyDescent="0.25">
      <c r="A70" s="17" t="s">
        <v>33</v>
      </c>
      <c r="B70" s="18" t="s">
        <v>79</v>
      </c>
      <c r="C70" s="19" t="s">
        <v>80</v>
      </c>
      <c r="D70" s="18" t="s">
        <v>415</v>
      </c>
      <c r="E70" s="20">
        <v>305022</v>
      </c>
      <c r="F70" s="21" t="s">
        <v>416</v>
      </c>
      <c r="G70" s="21" t="s">
        <v>83</v>
      </c>
      <c r="H70" s="22">
        <v>710001959</v>
      </c>
      <c r="I70" s="23" t="s">
        <v>421</v>
      </c>
      <c r="J70" s="21" t="s">
        <v>190</v>
      </c>
      <c r="K70" s="21" t="s">
        <v>83</v>
      </c>
      <c r="L70" s="21" t="s">
        <v>191</v>
      </c>
      <c r="M70" s="24" t="s">
        <v>422</v>
      </c>
      <c r="N70" s="21" t="s">
        <v>72</v>
      </c>
      <c r="O70" s="21" t="s">
        <v>423</v>
      </c>
      <c r="P70" s="25" t="s">
        <v>420</v>
      </c>
      <c r="Q70" s="19" t="s">
        <v>91</v>
      </c>
      <c r="R70" s="26">
        <v>19</v>
      </c>
      <c r="S70" s="27">
        <v>1</v>
      </c>
      <c r="T70" s="28">
        <f t="shared" si="14"/>
        <v>20</v>
      </c>
      <c r="U70" s="29">
        <v>91.06</v>
      </c>
      <c r="V70" s="30">
        <f t="shared" si="15"/>
        <v>13.659000000000001</v>
      </c>
      <c r="W70" s="31">
        <f t="shared" si="16"/>
        <v>3278</v>
      </c>
      <c r="X70" s="33">
        <f>VLOOKUP(H70,'[3]MŠ 5rokov'!$G$2:$V$3037,16,0)</f>
        <v>28</v>
      </c>
      <c r="Y70" s="33">
        <f>VLOOKUP(H70,'[3]MŠ 5rokov'!$G$2:$AB$3037,22,0)</f>
        <v>1</v>
      </c>
      <c r="Z70" s="34">
        <f t="shared" si="17"/>
        <v>29</v>
      </c>
      <c r="AA70" s="33">
        <v>93.61</v>
      </c>
      <c r="AB70" s="33">
        <f t="shared" si="18"/>
        <v>14.041499999999999</v>
      </c>
      <c r="AC70" s="33">
        <f t="shared" si="19"/>
        <v>3814</v>
      </c>
      <c r="AD70" s="35">
        <f t="shared" si="20"/>
        <v>536</v>
      </c>
      <c r="AE70" s="36">
        <v>0</v>
      </c>
      <c r="AF70" s="33">
        <v>0</v>
      </c>
      <c r="AG70" s="37">
        <f t="shared" si="21"/>
        <v>3814</v>
      </c>
      <c r="AH70" s="38">
        <v>0</v>
      </c>
      <c r="AI70" s="33"/>
    </row>
    <row r="71" spans="1:35" ht="27.6" customHeight="1" x14ac:dyDescent="0.25">
      <c r="A71" s="17" t="s">
        <v>33</v>
      </c>
      <c r="B71" s="18" t="s">
        <v>79</v>
      </c>
      <c r="C71" s="19" t="s">
        <v>80</v>
      </c>
      <c r="D71" s="18" t="s">
        <v>415</v>
      </c>
      <c r="E71" s="20">
        <v>305022</v>
      </c>
      <c r="F71" s="21" t="s">
        <v>416</v>
      </c>
      <c r="G71" s="21" t="s">
        <v>83</v>
      </c>
      <c r="H71" s="22">
        <v>42355451</v>
      </c>
      <c r="I71" s="23" t="s">
        <v>417</v>
      </c>
      <c r="J71" s="21" t="s">
        <v>95</v>
      </c>
      <c r="K71" s="21" t="s">
        <v>83</v>
      </c>
      <c r="L71" s="21" t="s">
        <v>191</v>
      </c>
      <c r="M71" s="24" t="s">
        <v>418</v>
      </c>
      <c r="N71" s="21" t="s">
        <v>72</v>
      </c>
      <c r="O71" s="21" t="s">
        <v>424</v>
      </c>
      <c r="P71" s="25" t="s">
        <v>420</v>
      </c>
      <c r="Q71" s="19" t="s">
        <v>157</v>
      </c>
      <c r="R71" s="26">
        <v>65</v>
      </c>
      <c r="S71" s="27">
        <v>0</v>
      </c>
      <c r="T71" s="28">
        <f t="shared" si="14"/>
        <v>65</v>
      </c>
      <c r="U71" s="29">
        <v>91.06</v>
      </c>
      <c r="V71" s="30">
        <f t="shared" si="15"/>
        <v>13.659000000000001</v>
      </c>
      <c r="W71" s="31">
        <f t="shared" si="16"/>
        <v>10654</v>
      </c>
      <c r="X71" s="33">
        <f>VLOOKUP(H71,'[3]MŠ 5rokov'!$G$2:$V$3037,16,0)</f>
        <v>96</v>
      </c>
      <c r="Y71" s="33">
        <f>VLOOKUP(H71,'[3]MŠ 5rokov'!$G$2:$AB$3037,22,0)</f>
        <v>0</v>
      </c>
      <c r="Z71" s="34">
        <f t="shared" si="17"/>
        <v>96</v>
      </c>
      <c r="AA71" s="33">
        <v>93.61</v>
      </c>
      <c r="AB71" s="33">
        <f t="shared" si="18"/>
        <v>14.041499999999999</v>
      </c>
      <c r="AC71" s="33">
        <f t="shared" si="19"/>
        <v>12495</v>
      </c>
      <c r="AD71" s="35">
        <f t="shared" si="20"/>
        <v>1841</v>
      </c>
      <c r="AE71" s="36">
        <v>0</v>
      </c>
      <c r="AF71" s="33">
        <v>0</v>
      </c>
      <c r="AG71" s="37">
        <f t="shared" si="21"/>
        <v>12495</v>
      </c>
      <c r="AH71" s="38">
        <v>0</v>
      </c>
      <c r="AI71" s="33"/>
    </row>
    <row r="72" spans="1:35" ht="27.6" customHeight="1" x14ac:dyDescent="0.25">
      <c r="A72" s="17" t="s">
        <v>33</v>
      </c>
      <c r="B72" s="18" t="s">
        <v>79</v>
      </c>
      <c r="C72" s="19" t="s">
        <v>80</v>
      </c>
      <c r="D72" s="18" t="s">
        <v>415</v>
      </c>
      <c r="E72" s="20">
        <v>305022</v>
      </c>
      <c r="F72" s="21" t="s">
        <v>416</v>
      </c>
      <c r="G72" s="21" t="s">
        <v>83</v>
      </c>
      <c r="H72" s="22">
        <v>42355443</v>
      </c>
      <c r="I72" s="23" t="s">
        <v>417</v>
      </c>
      <c r="J72" s="21" t="s">
        <v>95</v>
      </c>
      <c r="K72" s="21" t="s">
        <v>83</v>
      </c>
      <c r="L72" s="21" t="s">
        <v>191</v>
      </c>
      <c r="M72" s="24" t="s">
        <v>418</v>
      </c>
      <c r="N72" s="21" t="s">
        <v>72</v>
      </c>
      <c r="O72" s="21" t="s">
        <v>425</v>
      </c>
      <c r="P72" s="25" t="s">
        <v>420</v>
      </c>
      <c r="Q72" s="19" t="s">
        <v>157</v>
      </c>
      <c r="R72" s="26">
        <v>38</v>
      </c>
      <c r="S72" s="27">
        <v>1</v>
      </c>
      <c r="T72" s="28">
        <f t="shared" si="14"/>
        <v>39</v>
      </c>
      <c r="U72" s="29">
        <v>91.06</v>
      </c>
      <c r="V72" s="30">
        <f t="shared" si="15"/>
        <v>13.659000000000001</v>
      </c>
      <c r="W72" s="31">
        <f t="shared" si="16"/>
        <v>6392</v>
      </c>
      <c r="X72" s="33">
        <f>VLOOKUP(H72,'[3]MŠ 5rokov'!$G$2:$V$3037,16,0)</f>
        <v>40</v>
      </c>
      <c r="Y72" s="33">
        <f>VLOOKUP(H72,'[3]MŠ 5rokov'!$G$2:$AB$3037,22,0)</f>
        <v>0</v>
      </c>
      <c r="Z72" s="34">
        <f t="shared" si="17"/>
        <v>40</v>
      </c>
      <c r="AA72" s="33">
        <v>93.61</v>
      </c>
      <c r="AB72" s="33">
        <f t="shared" si="18"/>
        <v>14.041499999999999</v>
      </c>
      <c r="AC72" s="33">
        <f t="shared" si="19"/>
        <v>6508</v>
      </c>
      <c r="AD72" s="35">
        <f t="shared" si="20"/>
        <v>116</v>
      </c>
      <c r="AE72" s="36">
        <v>0</v>
      </c>
      <c r="AF72" s="33">
        <v>0</v>
      </c>
      <c r="AG72" s="37">
        <f t="shared" si="21"/>
        <v>6508</v>
      </c>
      <c r="AH72" s="38">
        <v>0</v>
      </c>
      <c r="AI72" s="33"/>
    </row>
    <row r="73" spans="1:35" ht="27.6" customHeight="1" x14ac:dyDescent="0.25">
      <c r="A73" s="17" t="s">
        <v>33</v>
      </c>
      <c r="B73" s="18" t="s">
        <v>79</v>
      </c>
      <c r="C73" s="19" t="s">
        <v>80</v>
      </c>
      <c r="D73" s="18" t="s">
        <v>415</v>
      </c>
      <c r="E73" s="20">
        <v>305022</v>
      </c>
      <c r="F73" s="21" t="s">
        <v>416</v>
      </c>
      <c r="G73" s="21" t="s">
        <v>83</v>
      </c>
      <c r="H73" s="22">
        <v>42355460</v>
      </c>
      <c r="I73" s="23" t="s">
        <v>417</v>
      </c>
      <c r="J73" s="21" t="s">
        <v>95</v>
      </c>
      <c r="K73" s="21" t="s">
        <v>83</v>
      </c>
      <c r="L73" s="21" t="s">
        <v>191</v>
      </c>
      <c r="M73" s="24" t="s">
        <v>418</v>
      </c>
      <c r="N73" s="21" t="s">
        <v>72</v>
      </c>
      <c r="O73" s="21" t="s">
        <v>426</v>
      </c>
      <c r="P73" s="25" t="s">
        <v>420</v>
      </c>
      <c r="Q73" s="19" t="s">
        <v>157</v>
      </c>
      <c r="R73" s="26">
        <v>54</v>
      </c>
      <c r="S73" s="27">
        <v>0</v>
      </c>
      <c r="T73" s="28">
        <f t="shared" si="14"/>
        <v>54</v>
      </c>
      <c r="U73" s="29">
        <v>91.06</v>
      </c>
      <c r="V73" s="30">
        <f t="shared" si="15"/>
        <v>13.659000000000001</v>
      </c>
      <c r="W73" s="31">
        <f t="shared" si="16"/>
        <v>8851</v>
      </c>
      <c r="X73" s="33">
        <f>VLOOKUP(H73,'[3]MŠ 5rokov'!$G$2:$V$3037,16,0)</f>
        <v>40</v>
      </c>
      <c r="Y73" s="33">
        <f>VLOOKUP(H73,'[3]MŠ 5rokov'!$G$2:$AB$3037,22,0)</f>
        <v>0</v>
      </c>
      <c r="Z73" s="34">
        <f t="shared" si="17"/>
        <v>40</v>
      </c>
      <c r="AA73" s="33">
        <v>93.61</v>
      </c>
      <c r="AB73" s="33">
        <f t="shared" si="18"/>
        <v>14.041499999999999</v>
      </c>
      <c r="AC73" s="33">
        <f t="shared" si="19"/>
        <v>8147</v>
      </c>
      <c r="AD73" s="35">
        <f t="shared" si="20"/>
        <v>-704</v>
      </c>
      <c r="AE73" s="36">
        <v>0</v>
      </c>
      <c r="AF73" s="33">
        <v>0</v>
      </c>
      <c r="AG73" s="37">
        <f t="shared" si="21"/>
        <v>8147</v>
      </c>
      <c r="AH73" s="38">
        <v>0</v>
      </c>
      <c r="AI73" s="33"/>
    </row>
    <row r="74" spans="1:35" ht="27.6" customHeight="1" x14ac:dyDescent="0.25">
      <c r="A74" s="17" t="s">
        <v>33</v>
      </c>
      <c r="B74" s="18" t="s">
        <v>79</v>
      </c>
      <c r="C74" s="19" t="s">
        <v>80</v>
      </c>
      <c r="D74" s="18" t="s">
        <v>415</v>
      </c>
      <c r="E74" s="20">
        <v>305022</v>
      </c>
      <c r="F74" s="21" t="s">
        <v>416</v>
      </c>
      <c r="G74" s="21" t="s">
        <v>83</v>
      </c>
      <c r="H74" s="22">
        <v>42355486</v>
      </c>
      <c r="I74" s="23" t="s">
        <v>417</v>
      </c>
      <c r="J74" s="21" t="s">
        <v>95</v>
      </c>
      <c r="K74" s="21" t="s">
        <v>83</v>
      </c>
      <c r="L74" s="21" t="s">
        <v>191</v>
      </c>
      <c r="M74" s="24" t="s">
        <v>418</v>
      </c>
      <c r="N74" s="21" t="s">
        <v>72</v>
      </c>
      <c r="O74" s="21" t="s">
        <v>427</v>
      </c>
      <c r="P74" s="25" t="s">
        <v>420</v>
      </c>
      <c r="Q74" s="19" t="s">
        <v>157</v>
      </c>
      <c r="R74" s="26">
        <v>54</v>
      </c>
      <c r="S74" s="27">
        <v>0</v>
      </c>
      <c r="T74" s="28">
        <f t="shared" si="14"/>
        <v>54</v>
      </c>
      <c r="U74" s="29">
        <v>91.06</v>
      </c>
      <c r="V74" s="30">
        <f t="shared" si="15"/>
        <v>13.659000000000001</v>
      </c>
      <c r="W74" s="31">
        <f t="shared" si="16"/>
        <v>8851</v>
      </c>
      <c r="X74" s="33">
        <f>VLOOKUP(H74,'[3]MŠ 5rokov'!$G$2:$V$3037,16,0)</f>
        <v>42</v>
      </c>
      <c r="Y74" s="33">
        <f>VLOOKUP(H74,'[3]MŠ 5rokov'!$G$2:$AB$3037,22,0)</f>
        <v>0</v>
      </c>
      <c r="Z74" s="34">
        <f t="shared" si="17"/>
        <v>42</v>
      </c>
      <c r="AA74" s="33">
        <v>93.61</v>
      </c>
      <c r="AB74" s="33">
        <f t="shared" si="18"/>
        <v>14.041499999999999</v>
      </c>
      <c r="AC74" s="33">
        <f t="shared" si="19"/>
        <v>8260</v>
      </c>
      <c r="AD74" s="35">
        <f t="shared" si="20"/>
        <v>-591</v>
      </c>
      <c r="AE74" s="36">
        <v>0</v>
      </c>
      <c r="AF74" s="33">
        <v>0</v>
      </c>
      <c r="AG74" s="37">
        <f t="shared" si="21"/>
        <v>8260</v>
      </c>
      <c r="AH74" s="38">
        <v>0</v>
      </c>
      <c r="AI74" s="33"/>
    </row>
    <row r="75" spans="1:35" ht="27.6" customHeight="1" x14ac:dyDescent="0.25">
      <c r="A75" s="17" t="s">
        <v>33</v>
      </c>
      <c r="B75" s="18" t="s">
        <v>79</v>
      </c>
      <c r="C75" s="19" t="s">
        <v>80</v>
      </c>
      <c r="D75" s="18" t="s">
        <v>415</v>
      </c>
      <c r="E75" s="20">
        <v>305022</v>
      </c>
      <c r="F75" s="21" t="s">
        <v>416</v>
      </c>
      <c r="G75" s="21" t="s">
        <v>83</v>
      </c>
      <c r="H75" s="22">
        <v>42355494</v>
      </c>
      <c r="I75" s="23" t="s">
        <v>417</v>
      </c>
      <c r="J75" s="21" t="s">
        <v>95</v>
      </c>
      <c r="K75" s="21" t="s">
        <v>83</v>
      </c>
      <c r="L75" s="21" t="s">
        <v>191</v>
      </c>
      <c r="M75" s="24" t="s">
        <v>418</v>
      </c>
      <c r="N75" s="21" t="s">
        <v>72</v>
      </c>
      <c r="O75" s="21" t="s">
        <v>428</v>
      </c>
      <c r="P75" s="25" t="s">
        <v>420</v>
      </c>
      <c r="Q75" s="19" t="s">
        <v>157</v>
      </c>
      <c r="R75" s="26">
        <v>10</v>
      </c>
      <c r="S75" s="27">
        <v>0</v>
      </c>
      <c r="T75" s="28">
        <f t="shared" si="14"/>
        <v>10</v>
      </c>
      <c r="U75" s="29">
        <v>91.06</v>
      </c>
      <c r="V75" s="30">
        <f t="shared" si="15"/>
        <v>13.659000000000001</v>
      </c>
      <c r="W75" s="31">
        <f t="shared" si="16"/>
        <v>1639</v>
      </c>
      <c r="X75" s="33">
        <f>VLOOKUP(H75,'[3]MŠ 5rokov'!$G$2:$V$3037,16,0)</f>
        <v>13</v>
      </c>
      <c r="Y75" s="33">
        <f>VLOOKUP(H75,'[3]MŠ 5rokov'!$G$2:$AB$3037,22,0)</f>
        <v>0</v>
      </c>
      <c r="Z75" s="34">
        <f t="shared" si="17"/>
        <v>13</v>
      </c>
      <c r="AA75" s="33">
        <v>93.61</v>
      </c>
      <c r="AB75" s="33">
        <f t="shared" si="18"/>
        <v>14.041499999999999</v>
      </c>
      <c r="AC75" s="33">
        <f t="shared" si="19"/>
        <v>1823</v>
      </c>
      <c r="AD75" s="35">
        <f t="shared" si="20"/>
        <v>184</v>
      </c>
      <c r="AE75" s="36">
        <v>0</v>
      </c>
      <c r="AF75" s="33">
        <v>0</v>
      </c>
      <c r="AG75" s="37">
        <f t="shared" si="21"/>
        <v>1823</v>
      </c>
      <c r="AH75" s="38">
        <v>0</v>
      </c>
      <c r="AI75" s="33"/>
    </row>
    <row r="76" spans="1:35" ht="27.6" customHeight="1" x14ac:dyDescent="0.25">
      <c r="A76" s="17" t="s">
        <v>33</v>
      </c>
      <c r="B76" s="18" t="s">
        <v>79</v>
      </c>
      <c r="C76" s="19" t="s">
        <v>80</v>
      </c>
      <c r="D76" s="18" t="s">
        <v>429</v>
      </c>
      <c r="E76" s="20">
        <v>305031</v>
      </c>
      <c r="F76" s="21" t="s">
        <v>430</v>
      </c>
      <c r="G76" s="21" t="s">
        <v>83</v>
      </c>
      <c r="H76" s="22">
        <v>710255519</v>
      </c>
      <c r="I76" s="23" t="s">
        <v>431</v>
      </c>
      <c r="J76" s="21" t="s">
        <v>95</v>
      </c>
      <c r="K76" s="21" t="s">
        <v>83</v>
      </c>
      <c r="L76" s="21" t="s">
        <v>191</v>
      </c>
      <c r="M76" s="24" t="s">
        <v>228</v>
      </c>
      <c r="N76" s="21" t="s">
        <v>432</v>
      </c>
      <c r="O76" s="21" t="s">
        <v>433</v>
      </c>
      <c r="P76" s="25" t="s">
        <v>434</v>
      </c>
      <c r="Q76" s="19" t="s">
        <v>91</v>
      </c>
      <c r="R76" s="26">
        <v>4</v>
      </c>
      <c r="S76" s="27">
        <v>0</v>
      </c>
      <c r="T76" s="28">
        <f t="shared" si="14"/>
        <v>4</v>
      </c>
      <c r="U76" s="29">
        <v>91.06</v>
      </c>
      <c r="V76" s="30">
        <f t="shared" si="15"/>
        <v>13.659000000000001</v>
      </c>
      <c r="W76" s="31">
        <f t="shared" si="16"/>
        <v>656</v>
      </c>
      <c r="X76" s="33">
        <f>VLOOKUP(H76,'[3]MŠ 5rokov'!$G$2:$V$3037,16,0)</f>
        <v>8</v>
      </c>
      <c r="Y76" s="33">
        <f>VLOOKUP(H76,'[3]MŠ 5rokov'!$G$2:$AB$3037,22,0)</f>
        <v>0</v>
      </c>
      <c r="Z76" s="34">
        <f t="shared" si="17"/>
        <v>8</v>
      </c>
      <c r="AA76" s="33">
        <v>93.61</v>
      </c>
      <c r="AB76" s="33">
        <f t="shared" si="18"/>
        <v>14.041499999999999</v>
      </c>
      <c r="AC76" s="33">
        <f t="shared" si="19"/>
        <v>886</v>
      </c>
      <c r="AD76" s="35">
        <f t="shared" si="20"/>
        <v>230</v>
      </c>
      <c r="AE76" s="36">
        <v>0</v>
      </c>
      <c r="AF76" s="33">
        <v>0</v>
      </c>
      <c r="AG76" s="37">
        <f t="shared" si="21"/>
        <v>886</v>
      </c>
      <c r="AH76" s="38">
        <v>0</v>
      </c>
      <c r="AI76" s="33"/>
    </row>
    <row r="77" spans="1:35" ht="27.6" customHeight="1" x14ac:dyDescent="0.25">
      <c r="A77" s="17" t="s">
        <v>33</v>
      </c>
      <c r="B77" s="18" t="s">
        <v>79</v>
      </c>
      <c r="C77" s="19" t="s">
        <v>80</v>
      </c>
      <c r="D77" s="18" t="s">
        <v>435</v>
      </c>
      <c r="E77" s="20">
        <v>305049</v>
      </c>
      <c r="F77" s="21" t="s">
        <v>436</v>
      </c>
      <c r="G77" s="21" t="s">
        <v>83</v>
      </c>
      <c r="H77" s="22">
        <v>31814204</v>
      </c>
      <c r="I77" s="23" t="s">
        <v>437</v>
      </c>
      <c r="J77" s="21" t="s">
        <v>95</v>
      </c>
      <c r="K77" s="21" t="s">
        <v>83</v>
      </c>
      <c r="L77" s="21" t="s">
        <v>131</v>
      </c>
      <c r="M77" s="24" t="s">
        <v>438</v>
      </c>
      <c r="N77" s="21" t="s">
        <v>439</v>
      </c>
      <c r="O77" s="21" t="s">
        <v>440</v>
      </c>
      <c r="P77" s="25" t="s">
        <v>441</v>
      </c>
      <c r="Q77" s="19" t="s">
        <v>157</v>
      </c>
      <c r="R77" s="26">
        <v>17</v>
      </c>
      <c r="S77" s="27">
        <v>0</v>
      </c>
      <c r="T77" s="28">
        <f t="shared" si="14"/>
        <v>17</v>
      </c>
      <c r="U77" s="29">
        <v>91.06</v>
      </c>
      <c r="V77" s="30">
        <f t="shared" si="15"/>
        <v>13.659000000000001</v>
      </c>
      <c r="W77" s="31">
        <f t="shared" si="16"/>
        <v>2786</v>
      </c>
      <c r="X77" s="33">
        <f>VLOOKUP(H77,'[3]MŠ 5rokov'!$G$2:$V$3037,16,0)</f>
        <v>17</v>
      </c>
      <c r="Y77" s="33">
        <f>VLOOKUP(H77,'[3]MŠ 5rokov'!$G$2:$AB$3037,22,0)</f>
        <v>0</v>
      </c>
      <c r="Z77" s="34">
        <f t="shared" si="17"/>
        <v>17</v>
      </c>
      <c r="AA77" s="33">
        <v>93.61</v>
      </c>
      <c r="AB77" s="33">
        <f t="shared" si="18"/>
        <v>14.041499999999999</v>
      </c>
      <c r="AC77" s="33">
        <f t="shared" si="19"/>
        <v>2812</v>
      </c>
      <c r="AD77" s="35">
        <f t="shared" si="20"/>
        <v>26</v>
      </c>
      <c r="AE77" s="36">
        <v>0</v>
      </c>
      <c r="AF77" s="33">
        <v>0</v>
      </c>
      <c r="AG77" s="37">
        <f t="shared" si="21"/>
        <v>2812</v>
      </c>
      <c r="AH77" s="38">
        <v>0</v>
      </c>
      <c r="AI77" s="33"/>
    </row>
    <row r="78" spans="1:35" ht="27.6" customHeight="1" x14ac:dyDescent="0.25">
      <c r="A78" s="17" t="s">
        <v>33</v>
      </c>
      <c r="B78" s="18" t="s">
        <v>79</v>
      </c>
      <c r="C78" s="19" t="s">
        <v>80</v>
      </c>
      <c r="D78" s="18" t="s">
        <v>442</v>
      </c>
      <c r="E78" s="20">
        <v>305057</v>
      </c>
      <c r="F78" s="21" t="s">
        <v>443</v>
      </c>
      <c r="G78" s="21" t="s">
        <v>83</v>
      </c>
      <c r="H78" s="22">
        <v>710001991</v>
      </c>
      <c r="I78" s="23" t="s">
        <v>444</v>
      </c>
      <c r="J78" s="21" t="s">
        <v>95</v>
      </c>
      <c r="K78" s="21" t="s">
        <v>83</v>
      </c>
      <c r="L78" s="21" t="s">
        <v>86</v>
      </c>
      <c r="M78" s="24" t="s">
        <v>445</v>
      </c>
      <c r="N78" s="21" t="s">
        <v>446</v>
      </c>
      <c r="O78" s="21" t="s">
        <v>447</v>
      </c>
      <c r="P78" s="25" t="s">
        <v>448</v>
      </c>
      <c r="Q78" s="19" t="s">
        <v>91</v>
      </c>
      <c r="R78" s="26">
        <v>50</v>
      </c>
      <c r="S78" s="27">
        <v>0</v>
      </c>
      <c r="T78" s="28">
        <f t="shared" si="14"/>
        <v>50</v>
      </c>
      <c r="U78" s="29">
        <v>91.06</v>
      </c>
      <c r="V78" s="30">
        <f t="shared" si="15"/>
        <v>13.659000000000001</v>
      </c>
      <c r="W78" s="31">
        <f t="shared" si="16"/>
        <v>8195</v>
      </c>
      <c r="X78" s="33">
        <f>VLOOKUP(H78,'[3]MŠ 5rokov'!$G$2:$V$3037,16,0)</f>
        <v>68</v>
      </c>
      <c r="Y78" s="33">
        <f>VLOOKUP(H78,'[3]MŠ 5rokov'!$G$2:$AB$3037,22,0)</f>
        <v>1</v>
      </c>
      <c r="Z78" s="34">
        <f t="shared" si="17"/>
        <v>69</v>
      </c>
      <c r="AA78" s="33">
        <v>93.61</v>
      </c>
      <c r="AB78" s="33">
        <f t="shared" si="18"/>
        <v>14.041499999999999</v>
      </c>
      <c r="AC78" s="33">
        <f t="shared" si="19"/>
        <v>9339</v>
      </c>
      <c r="AD78" s="35">
        <f t="shared" si="20"/>
        <v>1144</v>
      </c>
      <c r="AE78" s="36">
        <v>0</v>
      </c>
      <c r="AF78" s="33">
        <v>0</v>
      </c>
      <c r="AG78" s="37">
        <f t="shared" si="21"/>
        <v>9339</v>
      </c>
      <c r="AH78" s="38">
        <v>0</v>
      </c>
      <c r="AI78" s="33"/>
    </row>
    <row r="79" spans="1:35" ht="27.6" customHeight="1" x14ac:dyDescent="0.25">
      <c r="A79" s="17" t="s">
        <v>33</v>
      </c>
      <c r="B79" s="18" t="s">
        <v>79</v>
      </c>
      <c r="C79" s="19" t="s">
        <v>80</v>
      </c>
      <c r="D79" s="18" t="s">
        <v>449</v>
      </c>
      <c r="E79" s="20">
        <v>305065</v>
      </c>
      <c r="F79" s="21" t="s">
        <v>450</v>
      </c>
      <c r="G79" s="21" t="s">
        <v>83</v>
      </c>
      <c r="H79" s="22">
        <v>31816746</v>
      </c>
      <c r="I79" s="23" t="s">
        <v>451</v>
      </c>
      <c r="J79" s="21" t="s">
        <v>95</v>
      </c>
      <c r="K79" s="21" t="s">
        <v>83</v>
      </c>
      <c r="L79" s="21" t="s">
        <v>86</v>
      </c>
      <c r="M79" s="24" t="s">
        <v>104</v>
      </c>
      <c r="N79" s="21" t="s">
        <v>452</v>
      </c>
      <c r="O79" s="21" t="s">
        <v>453</v>
      </c>
      <c r="P79" s="25" t="s">
        <v>454</v>
      </c>
      <c r="Q79" s="19" t="s">
        <v>157</v>
      </c>
      <c r="R79" s="26">
        <v>81</v>
      </c>
      <c r="S79" s="27">
        <v>0</v>
      </c>
      <c r="T79" s="28">
        <f t="shared" si="14"/>
        <v>81</v>
      </c>
      <c r="U79" s="29">
        <v>91.06</v>
      </c>
      <c r="V79" s="30">
        <f t="shared" si="15"/>
        <v>13.659000000000001</v>
      </c>
      <c r="W79" s="31">
        <f t="shared" si="16"/>
        <v>13277</v>
      </c>
      <c r="X79" s="33">
        <f>VLOOKUP(H79,'[3]MŠ 5rokov'!$G$2:$V$3037,16,0)</f>
        <v>87</v>
      </c>
      <c r="Y79" s="33">
        <f>VLOOKUP(H79,'[3]MŠ 5rokov'!$G$2:$AB$3037,22,0)</f>
        <v>0</v>
      </c>
      <c r="Z79" s="34">
        <f t="shared" si="17"/>
        <v>87</v>
      </c>
      <c r="AA79" s="33">
        <v>93.61</v>
      </c>
      <c r="AB79" s="33">
        <f t="shared" si="18"/>
        <v>14.041499999999999</v>
      </c>
      <c r="AC79" s="33">
        <f t="shared" si="19"/>
        <v>13737</v>
      </c>
      <c r="AD79" s="35">
        <f t="shared" si="20"/>
        <v>460</v>
      </c>
      <c r="AE79" s="36">
        <v>0</v>
      </c>
      <c r="AF79" s="33">
        <v>0</v>
      </c>
      <c r="AG79" s="37">
        <f t="shared" si="21"/>
        <v>13737</v>
      </c>
      <c r="AH79" s="38">
        <v>0</v>
      </c>
      <c r="AI79" s="33"/>
    </row>
    <row r="80" spans="1:35" ht="27.6" customHeight="1" x14ac:dyDescent="0.25">
      <c r="A80" s="17" t="s">
        <v>33</v>
      </c>
      <c r="B80" s="18" t="s">
        <v>79</v>
      </c>
      <c r="C80" s="19" t="s">
        <v>80</v>
      </c>
      <c r="D80" s="18" t="s">
        <v>449</v>
      </c>
      <c r="E80" s="20">
        <v>305065</v>
      </c>
      <c r="F80" s="21" t="s">
        <v>450</v>
      </c>
      <c r="G80" s="21" t="s">
        <v>83</v>
      </c>
      <c r="H80" s="22">
        <v>31816703</v>
      </c>
      <c r="I80" s="23" t="s">
        <v>451</v>
      </c>
      <c r="J80" s="21" t="s">
        <v>95</v>
      </c>
      <c r="K80" s="21" t="s">
        <v>83</v>
      </c>
      <c r="L80" s="21" t="s">
        <v>86</v>
      </c>
      <c r="M80" s="24" t="s">
        <v>104</v>
      </c>
      <c r="N80" s="21" t="s">
        <v>452</v>
      </c>
      <c r="O80" s="21" t="s">
        <v>455</v>
      </c>
      <c r="P80" s="25" t="s">
        <v>454</v>
      </c>
      <c r="Q80" s="19" t="s">
        <v>157</v>
      </c>
      <c r="R80" s="26">
        <v>69</v>
      </c>
      <c r="S80" s="27">
        <v>0</v>
      </c>
      <c r="T80" s="28">
        <f t="shared" si="14"/>
        <v>69</v>
      </c>
      <c r="U80" s="29">
        <v>91.06</v>
      </c>
      <c r="V80" s="30">
        <f t="shared" si="15"/>
        <v>13.659000000000001</v>
      </c>
      <c r="W80" s="31">
        <f t="shared" si="16"/>
        <v>11310</v>
      </c>
      <c r="X80" s="33">
        <f>VLOOKUP(H80,'[3]MŠ 5rokov'!$G$2:$V$3037,16,0)</f>
        <v>78</v>
      </c>
      <c r="Y80" s="33">
        <f>VLOOKUP(H80,'[3]MŠ 5rokov'!$G$2:$AB$3037,22,0)</f>
        <v>0</v>
      </c>
      <c r="Z80" s="34">
        <f t="shared" si="17"/>
        <v>78</v>
      </c>
      <c r="AA80" s="33">
        <v>93.61</v>
      </c>
      <c r="AB80" s="33">
        <f t="shared" si="18"/>
        <v>14.041499999999999</v>
      </c>
      <c r="AC80" s="33">
        <f t="shared" si="19"/>
        <v>11921</v>
      </c>
      <c r="AD80" s="35">
        <f t="shared" si="20"/>
        <v>611</v>
      </c>
      <c r="AE80" s="36">
        <v>0</v>
      </c>
      <c r="AF80" s="33">
        <v>0</v>
      </c>
      <c r="AG80" s="37">
        <f t="shared" si="21"/>
        <v>11921</v>
      </c>
      <c r="AH80" s="38">
        <v>0</v>
      </c>
      <c r="AI80" s="33"/>
    </row>
    <row r="81" spans="1:35" ht="27.6" customHeight="1" x14ac:dyDescent="0.25">
      <c r="A81" s="17" t="s">
        <v>33</v>
      </c>
      <c r="B81" s="18" t="s">
        <v>79</v>
      </c>
      <c r="C81" s="19" t="s">
        <v>80</v>
      </c>
      <c r="D81" s="18" t="s">
        <v>449</v>
      </c>
      <c r="E81" s="20">
        <v>305065</v>
      </c>
      <c r="F81" s="21" t="s">
        <v>450</v>
      </c>
      <c r="G81" s="21" t="s">
        <v>83</v>
      </c>
      <c r="H81" s="22">
        <v>31816720</v>
      </c>
      <c r="I81" s="23" t="s">
        <v>451</v>
      </c>
      <c r="J81" s="21" t="s">
        <v>456</v>
      </c>
      <c r="K81" s="21" t="s">
        <v>83</v>
      </c>
      <c r="L81" s="21" t="s">
        <v>86</v>
      </c>
      <c r="M81" s="24" t="s">
        <v>104</v>
      </c>
      <c r="N81" s="21" t="s">
        <v>452</v>
      </c>
      <c r="O81" s="21" t="s">
        <v>457</v>
      </c>
      <c r="P81" s="25" t="s">
        <v>454</v>
      </c>
      <c r="Q81" s="19" t="s">
        <v>157</v>
      </c>
      <c r="R81" s="26">
        <v>23</v>
      </c>
      <c r="S81" s="27">
        <v>0</v>
      </c>
      <c r="T81" s="28">
        <f t="shared" si="14"/>
        <v>23</v>
      </c>
      <c r="U81" s="29">
        <v>91.06</v>
      </c>
      <c r="V81" s="30">
        <f t="shared" si="15"/>
        <v>13.659000000000001</v>
      </c>
      <c r="W81" s="31">
        <f t="shared" si="16"/>
        <v>3770</v>
      </c>
      <c r="X81" s="33">
        <f>VLOOKUP(H81,'[3]MŠ 5rokov'!$G$2:$V$3037,16,0)</f>
        <v>22</v>
      </c>
      <c r="Y81" s="33">
        <f>VLOOKUP(H81,'[3]MŠ 5rokov'!$G$2:$AB$3037,22,0)</f>
        <v>0</v>
      </c>
      <c r="Z81" s="34">
        <f t="shared" si="17"/>
        <v>22</v>
      </c>
      <c r="AA81" s="33">
        <v>93.61</v>
      </c>
      <c r="AB81" s="33">
        <f t="shared" si="18"/>
        <v>14.041499999999999</v>
      </c>
      <c r="AC81" s="33">
        <f t="shared" si="19"/>
        <v>3749</v>
      </c>
      <c r="AD81" s="35">
        <f t="shared" si="20"/>
        <v>-21</v>
      </c>
      <c r="AE81" s="36">
        <v>0</v>
      </c>
      <c r="AF81" s="33">
        <v>0</v>
      </c>
      <c r="AG81" s="37">
        <f t="shared" si="21"/>
        <v>3749</v>
      </c>
      <c r="AH81" s="38">
        <v>0</v>
      </c>
      <c r="AI81" s="33"/>
    </row>
    <row r="82" spans="1:35" ht="27.6" customHeight="1" x14ac:dyDescent="0.25">
      <c r="A82" s="17" t="s">
        <v>33</v>
      </c>
      <c r="B82" s="18" t="s">
        <v>79</v>
      </c>
      <c r="C82" s="19" t="s">
        <v>80</v>
      </c>
      <c r="D82" s="18" t="s">
        <v>449</v>
      </c>
      <c r="E82" s="20">
        <v>305065</v>
      </c>
      <c r="F82" s="21" t="s">
        <v>450</v>
      </c>
      <c r="G82" s="21" t="s">
        <v>83</v>
      </c>
      <c r="H82" s="22">
        <v>42363586</v>
      </c>
      <c r="I82" s="23" t="s">
        <v>451</v>
      </c>
      <c r="J82" s="21" t="s">
        <v>95</v>
      </c>
      <c r="K82" s="21" t="s">
        <v>83</v>
      </c>
      <c r="L82" s="21" t="s">
        <v>86</v>
      </c>
      <c r="M82" s="24" t="s">
        <v>104</v>
      </c>
      <c r="N82" s="21" t="s">
        <v>452</v>
      </c>
      <c r="O82" s="21" t="s">
        <v>458</v>
      </c>
      <c r="P82" s="25" t="s">
        <v>454</v>
      </c>
      <c r="Q82" s="19" t="s">
        <v>157</v>
      </c>
      <c r="R82" s="26">
        <v>25</v>
      </c>
      <c r="S82" s="27">
        <v>0</v>
      </c>
      <c r="T82" s="28">
        <f t="shared" si="14"/>
        <v>25</v>
      </c>
      <c r="U82" s="29">
        <v>91.06</v>
      </c>
      <c r="V82" s="30">
        <f t="shared" si="15"/>
        <v>13.659000000000001</v>
      </c>
      <c r="W82" s="31">
        <f t="shared" si="16"/>
        <v>4098</v>
      </c>
      <c r="X82" s="33">
        <f>VLOOKUP(H82,'[3]MŠ 5rokov'!$G$2:$V$3037,16,0)</f>
        <v>33</v>
      </c>
      <c r="Y82" s="33">
        <f>VLOOKUP(H82,'[3]MŠ 5rokov'!$G$2:$AB$3037,22,0)</f>
        <v>0</v>
      </c>
      <c r="Z82" s="34">
        <f t="shared" si="17"/>
        <v>33</v>
      </c>
      <c r="AA82" s="33">
        <v>93.61</v>
      </c>
      <c r="AB82" s="33">
        <f t="shared" si="18"/>
        <v>14.041499999999999</v>
      </c>
      <c r="AC82" s="33">
        <f t="shared" si="19"/>
        <v>4585</v>
      </c>
      <c r="AD82" s="35">
        <f t="shared" si="20"/>
        <v>487</v>
      </c>
      <c r="AE82" s="36">
        <v>0</v>
      </c>
      <c r="AF82" s="33">
        <v>0</v>
      </c>
      <c r="AG82" s="37">
        <f t="shared" si="21"/>
        <v>4585</v>
      </c>
      <c r="AH82" s="38">
        <v>0</v>
      </c>
      <c r="AI82" s="33"/>
    </row>
    <row r="83" spans="1:35" ht="27.6" customHeight="1" x14ac:dyDescent="0.25">
      <c r="A83" s="17" t="s">
        <v>33</v>
      </c>
      <c r="B83" s="18" t="s">
        <v>79</v>
      </c>
      <c r="C83" s="19" t="s">
        <v>80</v>
      </c>
      <c r="D83" s="18" t="s">
        <v>449</v>
      </c>
      <c r="E83" s="20">
        <v>305065</v>
      </c>
      <c r="F83" s="21" t="s">
        <v>450</v>
      </c>
      <c r="G83" s="21" t="s">
        <v>83</v>
      </c>
      <c r="H83" s="22">
        <v>31816690</v>
      </c>
      <c r="I83" s="23" t="s">
        <v>451</v>
      </c>
      <c r="J83" s="21" t="s">
        <v>95</v>
      </c>
      <c r="K83" s="21" t="s">
        <v>83</v>
      </c>
      <c r="L83" s="21" t="s">
        <v>86</v>
      </c>
      <c r="M83" s="24" t="s">
        <v>104</v>
      </c>
      <c r="N83" s="21" t="s">
        <v>452</v>
      </c>
      <c r="O83" s="21" t="s">
        <v>459</v>
      </c>
      <c r="P83" s="25" t="s">
        <v>454</v>
      </c>
      <c r="Q83" s="19" t="s">
        <v>157</v>
      </c>
      <c r="R83" s="26">
        <v>49</v>
      </c>
      <c r="S83" s="27">
        <v>0</v>
      </c>
      <c r="T83" s="28">
        <f t="shared" si="14"/>
        <v>49</v>
      </c>
      <c r="U83" s="29">
        <v>91.06</v>
      </c>
      <c r="V83" s="30">
        <f t="shared" si="15"/>
        <v>13.659000000000001</v>
      </c>
      <c r="W83" s="31">
        <f t="shared" si="16"/>
        <v>8031</v>
      </c>
      <c r="X83" s="33">
        <f>VLOOKUP(H83,'[3]MŠ 5rokov'!$G$2:$V$3037,16,0)</f>
        <v>46</v>
      </c>
      <c r="Y83" s="33">
        <f>VLOOKUP(H83,'[3]MŠ 5rokov'!$G$2:$AB$3037,22,0)</f>
        <v>0</v>
      </c>
      <c r="Z83" s="34">
        <f t="shared" si="17"/>
        <v>46</v>
      </c>
      <c r="AA83" s="33">
        <v>93.61</v>
      </c>
      <c r="AB83" s="33">
        <f t="shared" si="18"/>
        <v>14.041499999999999</v>
      </c>
      <c r="AC83" s="33">
        <f t="shared" si="19"/>
        <v>7938</v>
      </c>
      <c r="AD83" s="35">
        <f t="shared" si="20"/>
        <v>-93</v>
      </c>
      <c r="AE83" s="36">
        <v>0</v>
      </c>
      <c r="AF83" s="33">
        <v>0</v>
      </c>
      <c r="AG83" s="37">
        <f t="shared" si="21"/>
        <v>7938</v>
      </c>
      <c r="AH83" s="38">
        <v>0</v>
      </c>
      <c r="AI83" s="33"/>
    </row>
    <row r="84" spans="1:35" ht="27.6" customHeight="1" x14ac:dyDescent="0.25">
      <c r="A84" s="17" t="s">
        <v>33</v>
      </c>
      <c r="B84" s="18" t="s">
        <v>79</v>
      </c>
      <c r="C84" s="19" t="s">
        <v>80</v>
      </c>
      <c r="D84" s="18" t="s">
        <v>449</v>
      </c>
      <c r="E84" s="20">
        <v>305065</v>
      </c>
      <c r="F84" s="21" t="s">
        <v>450</v>
      </c>
      <c r="G84" s="21" t="s">
        <v>83</v>
      </c>
      <c r="H84" s="22">
        <v>31816738</v>
      </c>
      <c r="I84" s="23" t="s">
        <v>451</v>
      </c>
      <c r="J84" s="21" t="s">
        <v>95</v>
      </c>
      <c r="K84" s="21" t="s">
        <v>83</v>
      </c>
      <c r="L84" s="21" t="s">
        <v>86</v>
      </c>
      <c r="M84" s="24" t="s">
        <v>104</v>
      </c>
      <c r="N84" s="21" t="s">
        <v>452</v>
      </c>
      <c r="O84" s="21" t="s">
        <v>460</v>
      </c>
      <c r="P84" s="25" t="s">
        <v>454</v>
      </c>
      <c r="Q84" s="19" t="s">
        <v>157</v>
      </c>
      <c r="R84" s="26">
        <v>54</v>
      </c>
      <c r="S84" s="27">
        <v>0</v>
      </c>
      <c r="T84" s="28">
        <f t="shared" si="14"/>
        <v>54</v>
      </c>
      <c r="U84" s="29">
        <v>91.06</v>
      </c>
      <c r="V84" s="30">
        <f t="shared" si="15"/>
        <v>13.659000000000001</v>
      </c>
      <c r="W84" s="31">
        <f t="shared" si="16"/>
        <v>8851</v>
      </c>
      <c r="X84" s="33">
        <f>VLOOKUP(H84,'[3]MŠ 5rokov'!$G$2:$V$3037,16,0)</f>
        <v>41</v>
      </c>
      <c r="Y84" s="33">
        <f>VLOOKUP(H84,'[3]MŠ 5rokov'!$G$2:$AB$3037,22,0)</f>
        <v>0</v>
      </c>
      <c r="Z84" s="34">
        <f t="shared" si="17"/>
        <v>41</v>
      </c>
      <c r="AA84" s="33">
        <v>93.61</v>
      </c>
      <c r="AB84" s="33">
        <f t="shared" si="18"/>
        <v>14.041499999999999</v>
      </c>
      <c r="AC84" s="33">
        <f t="shared" si="19"/>
        <v>8203</v>
      </c>
      <c r="AD84" s="35">
        <f t="shared" si="20"/>
        <v>-648</v>
      </c>
      <c r="AE84" s="36">
        <v>0</v>
      </c>
      <c r="AF84" s="33">
        <v>0</v>
      </c>
      <c r="AG84" s="37">
        <f t="shared" si="21"/>
        <v>8203</v>
      </c>
      <c r="AH84" s="38">
        <v>0</v>
      </c>
      <c r="AI84" s="33"/>
    </row>
    <row r="85" spans="1:35" ht="27.6" customHeight="1" x14ac:dyDescent="0.25">
      <c r="A85" s="17" t="s">
        <v>33</v>
      </c>
      <c r="B85" s="18" t="s">
        <v>79</v>
      </c>
      <c r="C85" s="19" t="s">
        <v>80</v>
      </c>
      <c r="D85" s="18" t="s">
        <v>461</v>
      </c>
      <c r="E85" s="20">
        <v>305073</v>
      </c>
      <c r="F85" s="21" t="s">
        <v>462</v>
      </c>
      <c r="G85" s="21" t="s">
        <v>83</v>
      </c>
      <c r="H85" s="22">
        <v>710002106</v>
      </c>
      <c r="I85" s="23" t="s">
        <v>463</v>
      </c>
      <c r="J85" s="21" t="s">
        <v>190</v>
      </c>
      <c r="K85" s="21" t="s">
        <v>83</v>
      </c>
      <c r="L85" s="21" t="s">
        <v>191</v>
      </c>
      <c r="M85" s="24" t="s">
        <v>464</v>
      </c>
      <c r="N85" s="21" t="s">
        <v>465</v>
      </c>
      <c r="O85" s="21" t="s">
        <v>466</v>
      </c>
      <c r="P85" s="25" t="s">
        <v>467</v>
      </c>
      <c r="Q85" s="19" t="s">
        <v>91</v>
      </c>
      <c r="R85" s="26">
        <v>55</v>
      </c>
      <c r="S85" s="27">
        <v>0</v>
      </c>
      <c r="T85" s="28">
        <f t="shared" si="14"/>
        <v>55</v>
      </c>
      <c r="U85" s="29">
        <v>91.06</v>
      </c>
      <c r="V85" s="30">
        <f t="shared" si="15"/>
        <v>13.659000000000001</v>
      </c>
      <c r="W85" s="31">
        <f t="shared" si="16"/>
        <v>9015</v>
      </c>
      <c r="X85" s="33">
        <f>VLOOKUP(H85,'[3]MŠ 5rokov'!$G$2:$V$3037,16,0)</f>
        <v>57</v>
      </c>
      <c r="Y85" s="33">
        <f>VLOOKUP(H85,'[3]MŠ 5rokov'!$G$2:$AB$3037,22,0)</f>
        <v>0</v>
      </c>
      <c r="Z85" s="34">
        <f t="shared" si="17"/>
        <v>57</v>
      </c>
      <c r="AA85" s="33">
        <v>93.61</v>
      </c>
      <c r="AB85" s="33">
        <f t="shared" si="18"/>
        <v>14.041499999999999</v>
      </c>
      <c r="AC85" s="33">
        <f t="shared" si="19"/>
        <v>9211</v>
      </c>
      <c r="AD85" s="35">
        <f t="shared" si="20"/>
        <v>196</v>
      </c>
      <c r="AE85" s="36">
        <v>0</v>
      </c>
      <c r="AF85" s="33">
        <v>0</v>
      </c>
      <c r="AG85" s="37">
        <f t="shared" si="21"/>
        <v>9211</v>
      </c>
      <c r="AH85" s="38">
        <v>0</v>
      </c>
      <c r="AI85" s="33"/>
    </row>
    <row r="86" spans="1:35" ht="27.6" customHeight="1" x14ac:dyDescent="0.25">
      <c r="A86" s="17" t="s">
        <v>33</v>
      </c>
      <c r="B86" s="18" t="s">
        <v>79</v>
      </c>
      <c r="C86" s="19" t="s">
        <v>80</v>
      </c>
      <c r="D86" s="18" t="s">
        <v>468</v>
      </c>
      <c r="E86" s="20">
        <v>305081</v>
      </c>
      <c r="F86" s="21" t="s">
        <v>469</v>
      </c>
      <c r="G86" s="21" t="s">
        <v>83</v>
      </c>
      <c r="H86" s="22">
        <v>31813046</v>
      </c>
      <c r="I86" s="23" t="s">
        <v>470</v>
      </c>
      <c r="J86" s="21" t="s">
        <v>95</v>
      </c>
      <c r="K86" s="21" t="s">
        <v>83</v>
      </c>
      <c r="L86" s="21" t="s">
        <v>131</v>
      </c>
      <c r="M86" s="24" t="s">
        <v>471</v>
      </c>
      <c r="N86" s="21" t="s">
        <v>472</v>
      </c>
      <c r="O86" s="21" t="s">
        <v>473</v>
      </c>
      <c r="P86" s="25" t="s">
        <v>474</v>
      </c>
      <c r="Q86" s="19" t="s">
        <v>157</v>
      </c>
      <c r="R86" s="26">
        <v>35</v>
      </c>
      <c r="S86" s="27">
        <v>0</v>
      </c>
      <c r="T86" s="28">
        <f t="shared" si="14"/>
        <v>35</v>
      </c>
      <c r="U86" s="29">
        <v>91.06</v>
      </c>
      <c r="V86" s="30">
        <f t="shared" si="15"/>
        <v>13.659000000000001</v>
      </c>
      <c r="W86" s="31">
        <f t="shared" si="16"/>
        <v>5737</v>
      </c>
      <c r="X86" s="33">
        <f>VLOOKUP(H86,'[3]MŠ 5rokov'!$G$2:$V$3037,16,0)</f>
        <v>34</v>
      </c>
      <c r="Y86" s="33">
        <f>VLOOKUP(H86,'[3]MŠ 5rokov'!$G$2:$AB$3037,22,0)</f>
        <v>0</v>
      </c>
      <c r="Z86" s="34">
        <f t="shared" si="17"/>
        <v>34</v>
      </c>
      <c r="AA86" s="33">
        <v>93.61</v>
      </c>
      <c r="AB86" s="33">
        <f t="shared" si="18"/>
        <v>14.041499999999999</v>
      </c>
      <c r="AC86" s="33">
        <f t="shared" si="19"/>
        <v>5734</v>
      </c>
      <c r="AD86" s="35">
        <f t="shared" si="20"/>
        <v>-3</v>
      </c>
      <c r="AE86" s="36">
        <v>0</v>
      </c>
      <c r="AF86" s="33">
        <v>0</v>
      </c>
      <c r="AG86" s="37">
        <f t="shared" si="21"/>
        <v>5734</v>
      </c>
      <c r="AH86" s="38">
        <v>0</v>
      </c>
      <c r="AI86" s="33"/>
    </row>
    <row r="87" spans="1:35" ht="27.6" customHeight="1" x14ac:dyDescent="0.25">
      <c r="A87" s="17" t="s">
        <v>33</v>
      </c>
      <c r="B87" s="18" t="s">
        <v>79</v>
      </c>
      <c r="C87" s="19" t="s">
        <v>80</v>
      </c>
      <c r="D87" s="18" t="s">
        <v>468</v>
      </c>
      <c r="E87" s="20">
        <v>305081</v>
      </c>
      <c r="F87" s="21" t="s">
        <v>469</v>
      </c>
      <c r="G87" s="21" t="s">
        <v>83</v>
      </c>
      <c r="H87" s="22">
        <v>31813011</v>
      </c>
      <c r="I87" s="23" t="s">
        <v>470</v>
      </c>
      <c r="J87" s="21" t="s">
        <v>95</v>
      </c>
      <c r="K87" s="21" t="s">
        <v>83</v>
      </c>
      <c r="L87" s="21" t="s">
        <v>131</v>
      </c>
      <c r="M87" s="24" t="s">
        <v>471</v>
      </c>
      <c r="N87" s="21" t="s">
        <v>472</v>
      </c>
      <c r="O87" s="21" t="s">
        <v>475</v>
      </c>
      <c r="P87" s="25" t="s">
        <v>474</v>
      </c>
      <c r="Q87" s="19" t="s">
        <v>157</v>
      </c>
      <c r="R87" s="26">
        <v>68</v>
      </c>
      <c r="S87" s="27">
        <v>0</v>
      </c>
      <c r="T87" s="28">
        <f t="shared" si="14"/>
        <v>68</v>
      </c>
      <c r="U87" s="29">
        <v>91.06</v>
      </c>
      <c r="V87" s="30">
        <f t="shared" si="15"/>
        <v>13.659000000000001</v>
      </c>
      <c r="W87" s="31">
        <f t="shared" si="16"/>
        <v>11146</v>
      </c>
      <c r="X87" s="33">
        <f>VLOOKUP(H87,'[3]MŠ 5rokov'!$G$2:$V$3037,16,0)</f>
        <v>76</v>
      </c>
      <c r="Y87" s="33">
        <f>VLOOKUP(H87,'[3]MŠ 5rokov'!$G$2:$AB$3037,22,0)</f>
        <v>0</v>
      </c>
      <c r="Z87" s="34">
        <f t="shared" si="17"/>
        <v>76</v>
      </c>
      <c r="AA87" s="33">
        <v>93.61</v>
      </c>
      <c r="AB87" s="33">
        <f t="shared" si="18"/>
        <v>14.041499999999999</v>
      </c>
      <c r="AC87" s="33">
        <f t="shared" si="19"/>
        <v>11699</v>
      </c>
      <c r="AD87" s="35">
        <f t="shared" si="20"/>
        <v>553</v>
      </c>
      <c r="AE87" s="36">
        <v>0</v>
      </c>
      <c r="AF87" s="33">
        <v>0</v>
      </c>
      <c r="AG87" s="37">
        <f t="shared" si="21"/>
        <v>11699</v>
      </c>
      <c r="AH87" s="38">
        <v>0</v>
      </c>
      <c r="AI87" s="33"/>
    </row>
    <row r="88" spans="1:35" ht="27.6" customHeight="1" x14ac:dyDescent="0.25">
      <c r="A88" s="17" t="s">
        <v>33</v>
      </c>
      <c r="B88" s="18" t="s">
        <v>79</v>
      </c>
      <c r="C88" s="19" t="s">
        <v>80</v>
      </c>
      <c r="D88" s="18" t="s">
        <v>468</v>
      </c>
      <c r="E88" s="20">
        <v>305081</v>
      </c>
      <c r="F88" s="21" t="s">
        <v>469</v>
      </c>
      <c r="G88" s="21" t="s">
        <v>83</v>
      </c>
      <c r="H88" s="22">
        <v>31813020</v>
      </c>
      <c r="I88" s="23" t="s">
        <v>470</v>
      </c>
      <c r="J88" s="21" t="s">
        <v>95</v>
      </c>
      <c r="K88" s="21" t="s">
        <v>83</v>
      </c>
      <c r="L88" s="21" t="s">
        <v>131</v>
      </c>
      <c r="M88" s="24" t="s">
        <v>471</v>
      </c>
      <c r="N88" s="21" t="s">
        <v>472</v>
      </c>
      <c r="O88" s="21" t="s">
        <v>476</v>
      </c>
      <c r="P88" s="25" t="s">
        <v>474</v>
      </c>
      <c r="Q88" s="19" t="s">
        <v>157</v>
      </c>
      <c r="R88" s="26">
        <v>15</v>
      </c>
      <c r="S88" s="27">
        <v>0</v>
      </c>
      <c r="T88" s="28">
        <f t="shared" si="14"/>
        <v>15</v>
      </c>
      <c r="U88" s="29">
        <v>91.06</v>
      </c>
      <c r="V88" s="30">
        <f t="shared" si="15"/>
        <v>13.659000000000001</v>
      </c>
      <c r="W88" s="31">
        <f t="shared" si="16"/>
        <v>2459</v>
      </c>
      <c r="X88" s="33">
        <f>VLOOKUP(H88,'[3]MŠ 5rokov'!$G$2:$V$3037,16,0)</f>
        <v>10</v>
      </c>
      <c r="Y88" s="33">
        <f>VLOOKUP(H88,'[3]MŠ 5rokov'!$G$2:$AB$3037,22,0)</f>
        <v>0</v>
      </c>
      <c r="Z88" s="34">
        <f t="shared" si="17"/>
        <v>10</v>
      </c>
      <c r="AA88" s="33">
        <v>93.61</v>
      </c>
      <c r="AB88" s="33">
        <f t="shared" si="18"/>
        <v>14.041499999999999</v>
      </c>
      <c r="AC88" s="33">
        <f t="shared" si="19"/>
        <v>2201</v>
      </c>
      <c r="AD88" s="35">
        <f t="shared" si="20"/>
        <v>-258</v>
      </c>
      <c r="AE88" s="36">
        <v>0</v>
      </c>
      <c r="AF88" s="33">
        <v>0</v>
      </c>
      <c r="AG88" s="37">
        <f t="shared" si="21"/>
        <v>2201</v>
      </c>
      <c r="AH88" s="38">
        <v>0</v>
      </c>
      <c r="AI88" s="33"/>
    </row>
    <row r="89" spans="1:35" ht="27.6" customHeight="1" x14ac:dyDescent="0.25">
      <c r="A89" s="17" t="s">
        <v>33</v>
      </c>
      <c r="B89" s="18" t="s">
        <v>79</v>
      </c>
      <c r="C89" s="19" t="s">
        <v>80</v>
      </c>
      <c r="D89" s="18" t="s">
        <v>468</v>
      </c>
      <c r="E89" s="20">
        <v>305081</v>
      </c>
      <c r="F89" s="21" t="s">
        <v>469</v>
      </c>
      <c r="G89" s="21" t="s">
        <v>83</v>
      </c>
      <c r="H89" s="22">
        <v>31813038</v>
      </c>
      <c r="I89" s="23" t="s">
        <v>470</v>
      </c>
      <c r="J89" s="21" t="s">
        <v>95</v>
      </c>
      <c r="K89" s="21" t="s">
        <v>83</v>
      </c>
      <c r="L89" s="21" t="s">
        <v>131</v>
      </c>
      <c r="M89" s="24" t="s">
        <v>471</v>
      </c>
      <c r="N89" s="21" t="s">
        <v>472</v>
      </c>
      <c r="O89" s="21" t="s">
        <v>477</v>
      </c>
      <c r="P89" s="25" t="s">
        <v>474</v>
      </c>
      <c r="Q89" s="19" t="s">
        <v>157</v>
      </c>
      <c r="R89" s="26">
        <v>37</v>
      </c>
      <c r="S89" s="27">
        <v>0</v>
      </c>
      <c r="T89" s="28">
        <f t="shared" si="14"/>
        <v>37</v>
      </c>
      <c r="U89" s="29">
        <v>91.06</v>
      </c>
      <c r="V89" s="30">
        <f t="shared" si="15"/>
        <v>13.659000000000001</v>
      </c>
      <c r="W89" s="31">
        <f t="shared" si="16"/>
        <v>6065</v>
      </c>
      <c r="X89" s="33">
        <f>VLOOKUP(H89,'[3]MŠ 5rokov'!$G$2:$V$3037,16,0)</f>
        <v>43</v>
      </c>
      <c r="Y89" s="33">
        <f>VLOOKUP(H89,'[3]MŠ 5rokov'!$G$2:$AB$3037,22,0)</f>
        <v>0</v>
      </c>
      <c r="Z89" s="34">
        <f t="shared" si="17"/>
        <v>43</v>
      </c>
      <c r="AA89" s="33">
        <v>93.61</v>
      </c>
      <c r="AB89" s="33">
        <f t="shared" si="18"/>
        <v>14.041499999999999</v>
      </c>
      <c r="AC89" s="33">
        <f t="shared" si="19"/>
        <v>6458</v>
      </c>
      <c r="AD89" s="35">
        <f t="shared" si="20"/>
        <v>393</v>
      </c>
      <c r="AE89" s="36">
        <v>0</v>
      </c>
      <c r="AF89" s="33">
        <v>0</v>
      </c>
      <c r="AG89" s="37">
        <f t="shared" si="21"/>
        <v>6458</v>
      </c>
      <c r="AH89" s="38">
        <v>0</v>
      </c>
      <c r="AI89" s="33"/>
    </row>
    <row r="90" spans="1:35" ht="27.6" customHeight="1" x14ac:dyDescent="0.25">
      <c r="A90" s="17" t="s">
        <v>33</v>
      </c>
      <c r="B90" s="18" t="s">
        <v>79</v>
      </c>
      <c r="C90" s="19" t="s">
        <v>80</v>
      </c>
      <c r="D90" s="18" t="s">
        <v>478</v>
      </c>
      <c r="E90" s="20">
        <v>305090</v>
      </c>
      <c r="F90" s="21" t="s">
        <v>479</v>
      </c>
      <c r="G90" s="21" t="s">
        <v>83</v>
      </c>
      <c r="H90" s="22">
        <v>710002173</v>
      </c>
      <c r="I90" s="23" t="s">
        <v>480</v>
      </c>
      <c r="J90" s="21" t="s">
        <v>95</v>
      </c>
      <c r="K90" s="21" t="s">
        <v>83</v>
      </c>
      <c r="L90" s="21" t="s">
        <v>131</v>
      </c>
      <c r="M90" s="24" t="s">
        <v>481</v>
      </c>
      <c r="N90" s="21" t="s">
        <v>482</v>
      </c>
      <c r="O90" s="21" t="s">
        <v>483</v>
      </c>
      <c r="P90" s="25" t="s">
        <v>484</v>
      </c>
      <c r="Q90" s="19" t="s">
        <v>91</v>
      </c>
      <c r="R90" s="26">
        <v>2</v>
      </c>
      <c r="S90" s="27">
        <v>0</v>
      </c>
      <c r="T90" s="28">
        <f t="shared" si="14"/>
        <v>2</v>
      </c>
      <c r="U90" s="29">
        <v>91.06</v>
      </c>
      <c r="V90" s="30">
        <f t="shared" si="15"/>
        <v>13.659000000000001</v>
      </c>
      <c r="W90" s="31">
        <f t="shared" si="16"/>
        <v>328</v>
      </c>
      <c r="X90" s="33">
        <f>VLOOKUP(H90,'[3]MŠ 5rokov'!$G$2:$V$3037,16,0)</f>
        <v>9</v>
      </c>
      <c r="Y90" s="33">
        <f>VLOOKUP(H90,'[3]MŠ 5rokov'!$G$2:$AB$3037,22,0)</f>
        <v>0</v>
      </c>
      <c r="Z90" s="34">
        <f t="shared" si="17"/>
        <v>9</v>
      </c>
      <c r="AA90" s="33">
        <v>93.61</v>
      </c>
      <c r="AB90" s="33">
        <f t="shared" si="18"/>
        <v>14.041499999999999</v>
      </c>
      <c r="AC90" s="33">
        <f t="shared" si="19"/>
        <v>724</v>
      </c>
      <c r="AD90" s="35">
        <f t="shared" si="20"/>
        <v>396</v>
      </c>
      <c r="AE90" s="36">
        <v>0</v>
      </c>
      <c r="AF90" s="33">
        <v>0</v>
      </c>
      <c r="AG90" s="37">
        <f t="shared" si="21"/>
        <v>724</v>
      </c>
      <c r="AH90" s="38">
        <v>0</v>
      </c>
      <c r="AI90" s="33"/>
    </row>
    <row r="91" spans="1:35" ht="27.6" customHeight="1" x14ac:dyDescent="0.25">
      <c r="A91" s="17" t="s">
        <v>33</v>
      </c>
      <c r="B91" s="18" t="s">
        <v>79</v>
      </c>
      <c r="C91" s="19" t="s">
        <v>80</v>
      </c>
      <c r="D91" s="18" t="s">
        <v>485</v>
      </c>
      <c r="E91" s="20">
        <v>305103</v>
      </c>
      <c r="F91" s="21" t="s">
        <v>486</v>
      </c>
      <c r="G91" s="21" t="s">
        <v>83</v>
      </c>
      <c r="H91" s="22">
        <v>42135591</v>
      </c>
      <c r="I91" s="23" t="s">
        <v>487</v>
      </c>
      <c r="J91" s="21" t="s">
        <v>95</v>
      </c>
      <c r="K91" s="21" t="s">
        <v>83</v>
      </c>
      <c r="L91" s="21" t="s">
        <v>191</v>
      </c>
      <c r="M91" s="24" t="s">
        <v>488</v>
      </c>
      <c r="N91" s="21" t="s">
        <v>489</v>
      </c>
      <c r="O91" s="21" t="s">
        <v>490</v>
      </c>
      <c r="P91" s="25" t="s">
        <v>491</v>
      </c>
      <c r="Q91" s="19" t="s">
        <v>157</v>
      </c>
      <c r="R91" s="26">
        <v>60</v>
      </c>
      <c r="S91" s="27">
        <v>0</v>
      </c>
      <c r="T91" s="28">
        <f t="shared" si="14"/>
        <v>60</v>
      </c>
      <c r="U91" s="29">
        <v>91.06</v>
      </c>
      <c r="V91" s="30">
        <f t="shared" si="15"/>
        <v>13.659000000000001</v>
      </c>
      <c r="W91" s="31">
        <f t="shared" si="16"/>
        <v>9834</v>
      </c>
      <c r="X91" s="33">
        <f>VLOOKUP(H91,'[3]MŠ 5rokov'!$G$2:$V$3037,16,0)</f>
        <v>57</v>
      </c>
      <c r="Y91" s="33">
        <f>VLOOKUP(H91,'[3]MŠ 5rokov'!$G$2:$AB$3037,22,0)</f>
        <v>0</v>
      </c>
      <c r="Z91" s="34">
        <f t="shared" si="17"/>
        <v>57</v>
      </c>
      <c r="AA91" s="33">
        <v>93.61</v>
      </c>
      <c r="AB91" s="33">
        <f t="shared" si="18"/>
        <v>14.041499999999999</v>
      </c>
      <c r="AC91" s="33">
        <f t="shared" si="19"/>
        <v>9758</v>
      </c>
      <c r="AD91" s="35">
        <f t="shared" si="20"/>
        <v>-76</v>
      </c>
      <c r="AE91" s="36">
        <v>0</v>
      </c>
      <c r="AF91" s="33">
        <v>0</v>
      </c>
      <c r="AG91" s="37">
        <f t="shared" si="21"/>
        <v>9758</v>
      </c>
      <c r="AH91" s="38">
        <v>0</v>
      </c>
      <c r="AI91" s="33"/>
    </row>
    <row r="92" spans="1:35" ht="27.6" customHeight="1" x14ac:dyDescent="0.25">
      <c r="A92" s="17" t="s">
        <v>33</v>
      </c>
      <c r="B92" s="18" t="s">
        <v>79</v>
      </c>
      <c r="C92" s="19" t="s">
        <v>80</v>
      </c>
      <c r="D92" s="18" t="s">
        <v>492</v>
      </c>
      <c r="E92" s="20">
        <v>305111</v>
      </c>
      <c r="F92" s="21" t="s">
        <v>493</v>
      </c>
      <c r="G92" s="21" t="s">
        <v>83</v>
      </c>
      <c r="H92" s="22">
        <v>710002114</v>
      </c>
      <c r="I92" s="23" t="s">
        <v>494</v>
      </c>
      <c r="J92" s="21" t="s">
        <v>95</v>
      </c>
      <c r="K92" s="21" t="s">
        <v>83</v>
      </c>
      <c r="L92" s="21" t="s">
        <v>191</v>
      </c>
      <c r="M92" s="24" t="s">
        <v>220</v>
      </c>
      <c r="N92" s="21" t="s">
        <v>495</v>
      </c>
      <c r="O92" s="21" t="s">
        <v>496</v>
      </c>
      <c r="P92" s="25" t="s">
        <v>497</v>
      </c>
      <c r="Q92" s="19" t="s">
        <v>91</v>
      </c>
      <c r="R92" s="26">
        <v>8</v>
      </c>
      <c r="S92" s="27">
        <v>0</v>
      </c>
      <c r="T92" s="28">
        <f t="shared" si="14"/>
        <v>8</v>
      </c>
      <c r="U92" s="29">
        <v>91.06</v>
      </c>
      <c r="V92" s="30">
        <f t="shared" si="15"/>
        <v>13.659000000000001</v>
      </c>
      <c r="W92" s="31">
        <f t="shared" si="16"/>
        <v>1311</v>
      </c>
      <c r="X92" s="33">
        <f>VLOOKUP(H92,'[3]MŠ 5rokov'!$G$2:$V$3037,16,0)</f>
        <v>4</v>
      </c>
      <c r="Y92" s="33">
        <f>VLOOKUP(H92,'[3]MŠ 5rokov'!$G$2:$AB$3037,22,0)</f>
        <v>0</v>
      </c>
      <c r="Z92" s="34">
        <f t="shared" si="17"/>
        <v>4</v>
      </c>
      <c r="AA92" s="33">
        <v>93.61</v>
      </c>
      <c r="AB92" s="33">
        <f t="shared" si="18"/>
        <v>14.041499999999999</v>
      </c>
      <c r="AC92" s="33">
        <f t="shared" si="19"/>
        <v>1099</v>
      </c>
      <c r="AD92" s="35">
        <f t="shared" si="20"/>
        <v>-212</v>
      </c>
      <c r="AE92" s="36">
        <v>0</v>
      </c>
      <c r="AF92" s="33">
        <v>0</v>
      </c>
      <c r="AG92" s="37">
        <f t="shared" si="21"/>
        <v>1099</v>
      </c>
      <c r="AH92" s="38">
        <v>0</v>
      </c>
      <c r="AI92" s="33"/>
    </row>
    <row r="93" spans="1:35" ht="27.6" customHeight="1" x14ac:dyDescent="0.25">
      <c r="A93" s="17" t="s">
        <v>33</v>
      </c>
      <c r="B93" s="18" t="s">
        <v>79</v>
      </c>
      <c r="C93" s="19" t="s">
        <v>80</v>
      </c>
      <c r="D93" s="18" t="s">
        <v>498</v>
      </c>
      <c r="E93" s="20">
        <v>305120</v>
      </c>
      <c r="F93" s="21" t="s">
        <v>499</v>
      </c>
      <c r="G93" s="21" t="s">
        <v>83</v>
      </c>
      <c r="H93" s="22">
        <v>710002220</v>
      </c>
      <c r="I93" s="23" t="s">
        <v>500</v>
      </c>
      <c r="J93" s="21" t="s">
        <v>95</v>
      </c>
      <c r="K93" s="21" t="s">
        <v>83</v>
      </c>
      <c r="L93" s="21" t="s">
        <v>86</v>
      </c>
      <c r="M93" s="24" t="s">
        <v>501</v>
      </c>
      <c r="N93" s="21" t="s">
        <v>502</v>
      </c>
      <c r="O93" s="21" t="s">
        <v>503</v>
      </c>
      <c r="P93" s="25" t="s">
        <v>504</v>
      </c>
      <c r="Q93" s="19" t="s">
        <v>91</v>
      </c>
      <c r="R93" s="26">
        <v>32</v>
      </c>
      <c r="S93" s="27">
        <v>0</v>
      </c>
      <c r="T93" s="28">
        <f t="shared" si="14"/>
        <v>32</v>
      </c>
      <c r="U93" s="29">
        <v>91.06</v>
      </c>
      <c r="V93" s="30">
        <f t="shared" si="15"/>
        <v>13.659000000000001</v>
      </c>
      <c r="W93" s="31">
        <f t="shared" si="16"/>
        <v>5245</v>
      </c>
      <c r="X93" s="33">
        <f>VLOOKUP(H93,'[3]MŠ 5rokov'!$G$2:$V$3037,16,0)</f>
        <v>31</v>
      </c>
      <c r="Y93" s="33">
        <f>VLOOKUP(H93,'[3]MŠ 5rokov'!$G$2:$AB$3037,22,0)</f>
        <v>0</v>
      </c>
      <c r="Z93" s="34">
        <f t="shared" si="17"/>
        <v>31</v>
      </c>
      <c r="AA93" s="33">
        <v>93.61</v>
      </c>
      <c r="AB93" s="33">
        <f t="shared" si="18"/>
        <v>14.041499999999999</v>
      </c>
      <c r="AC93" s="33">
        <f t="shared" si="19"/>
        <v>5238</v>
      </c>
      <c r="AD93" s="35">
        <f t="shared" si="20"/>
        <v>-7</v>
      </c>
      <c r="AE93" s="36">
        <v>0</v>
      </c>
      <c r="AF93" s="33">
        <v>0</v>
      </c>
      <c r="AG93" s="37">
        <f t="shared" si="21"/>
        <v>5238</v>
      </c>
      <c r="AH93" s="38">
        <v>0</v>
      </c>
      <c r="AI93" s="33"/>
    </row>
    <row r="94" spans="1:35" ht="27.6" customHeight="1" x14ac:dyDescent="0.25">
      <c r="A94" s="17" t="s">
        <v>33</v>
      </c>
      <c r="B94" s="18" t="s">
        <v>79</v>
      </c>
      <c r="C94" s="19" t="s">
        <v>80</v>
      </c>
      <c r="D94" s="18" t="s">
        <v>498</v>
      </c>
      <c r="E94" s="20">
        <v>305120</v>
      </c>
      <c r="F94" s="21" t="s">
        <v>499</v>
      </c>
      <c r="G94" s="21" t="s">
        <v>83</v>
      </c>
      <c r="H94" s="22">
        <v>710002211</v>
      </c>
      <c r="I94" s="23" t="s">
        <v>500</v>
      </c>
      <c r="J94" s="21" t="s">
        <v>85</v>
      </c>
      <c r="K94" s="21" t="s">
        <v>83</v>
      </c>
      <c r="L94" s="21" t="s">
        <v>86</v>
      </c>
      <c r="M94" s="24" t="s">
        <v>501</v>
      </c>
      <c r="N94" s="21" t="s">
        <v>502</v>
      </c>
      <c r="O94" s="21" t="s">
        <v>503</v>
      </c>
      <c r="P94" s="25" t="s">
        <v>504</v>
      </c>
      <c r="Q94" s="19" t="s">
        <v>91</v>
      </c>
      <c r="R94" s="26">
        <v>9</v>
      </c>
      <c r="S94" s="27">
        <v>0</v>
      </c>
      <c r="T94" s="28">
        <f t="shared" si="14"/>
        <v>9</v>
      </c>
      <c r="U94" s="29">
        <v>91.06</v>
      </c>
      <c r="V94" s="30">
        <f t="shared" si="15"/>
        <v>13.659000000000001</v>
      </c>
      <c r="W94" s="31">
        <f t="shared" si="16"/>
        <v>1475</v>
      </c>
      <c r="X94" s="33">
        <f>VLOOKUP(H94,'[3]MŠ 5rokov'!$G$2:$V$3037,16,0)</f>
        <v>9</v>
      </c>
      <c r="Y94" s="33">
        <f>VLOOKUP(H94,'[3]MŠ 5rokov'!$G$2:$AB$3037,22,0)</f>
        <v>0</v>
      </c>
      <c r="Z94" s="34">
        <f t="shared" si="17"/>
        <v>9</v>
      </c>
      <c r="AA94" s="33">
        <v>93.61</v>
      </c>
      <c r="AB94" s="33">
        <f t="shared" si="18"/>
        <v>14.041499999999999</v>
      </c>
      <c r="AC94" s="33">
        <f t="shared" si="19"/>
        <v>1489</v>
      </c>
      <c r="AD94" s="35">
        <f t="shared" si="20"/>
        <v>14</v>
      </c>
      <c r="AE94" s="36">
        <v>0</v>
      </c>
      <c r="AF94" s="33">
        <v>0</v>
      </c>
      <c r="AG94" s="37">
        <f t="shared" si="21"/>
        <v>1489</v>
      </c>
      <c r="AH94" s="38">
        <v>0</v>
      </c>
      <c r="AI94" s="33"/>
    </row>
    <row r="95" spans="1:35" ht="27.6" customHeight="1" x14ac:dyDescent="0.25">
      <c r="A95" s="17" t="s">
        <v>33</v>
      </c>
      <c r="B95" s="18" t="s">
        <v>79</v>
      </c>
      <c r="C95" s="19" t="s">
        <v>80</v>
      </c>
      <c r="D95" s="18" t="s">
        <v>505</v>
      </c>
      <c r="E95" s="20">
        <v>305138</v>
      </c>
      <c r="F95" s="21" t="s">
        <v>506</v>
      </c>
      <c r="G95" s="21" t="s">
        <v>83</v>
      </c>
      <c r="H95" s="22">
        <v>710002238</v>
      </c>
      <c r="I95" s="23" t="s">
        <v>507</v>
      </c>
      <c r="J95" s="21" t="s">
        <v>85</v>
      </c>
      <c r="K95" s="21" t="s">
        <v>83</v>
      </c>
      <c r="L95" s="21" t="s">
        <v>86</v>
      </c>
      <c r="M95" s="24" t="s">
        <v>104</v>
      </c>
      <c r="N95" s="21" t="s">
        <v>508</v>
      </c>
      <c r="O95" s="21" t="s">
        <v>509</v>
      </c>
      <c r="P95" s="25" t="s">
        <v>510</v>
      </c>
      <c r="Q95" s="19" t="s">
        <v>91</v>
      </c>
      <c r="R95" s="26">
        <v>21</v>
      </c>
      <c r="S95" s="27">
        <v>0</v>
      </c>
      <c r="T95" s="28">
        <f t="shared" si="14"/>
        <v>21</v>
      </c>
      <c r="U95" s="29">
        <v>91.06</v>
      </c>
      <c r="V95" s="30">
        <f t="shared" si="15"/>
        <v>13.659000000000001</v>
      </c>
      <c r="W95" s="31">
        <f t="shared" si="16"/>
        <v>3442</v>
      </c>
      <c r="X95" s="33">
        <f>VLOOKUP(H95,'[3]MŠ 5rokov'!$G$2:$V$3037,16,0)</f>
        <v>22</v>
      </c>
      <c r="Y95" s="33">
        <f>VLOOKUP(H95,'[3]MŠ 5rokov'!$G$2:$AB$3037,22,0)</f>
        <v>0</v>
      </c>
      <c r="Z95" s="34">
        <f t="shared" si="17"/>
        <v>22</v>
      </c>
      <c r="AA95" s="33">
        <v>93.61</v>
      </c>
      <c r="AB95" s="33">
        <f t="shared" si="18"/>
        <v>14.041499999999999</v>
      </c>
      <c r="AC95" s="33">
        <f t="shared" si="19"/>
        <v>3530</v>
      </c>
      <c r="AD95" s="35">
        <f t="shared" si="20"/>
        <v>88</v>
      </c>
      <c r="AE95" s="36">
        <v>0</v>
      </c>
      <c r="AF95" s="33">
        <v>0</v>
      </c>
      <c r="AG95" s="37">
        <f t="shared" si="21"/>
        <v>3530</v>
      </c>
      <c r="AH95" s="38">
        <v>0</v>
      </c>
      <c r="AI95" s="33"/>
    </row>
    <row r="96" spans="1:35" ht="27.6" customHeight="1" x14ac:dyDescent="0.25">
      <c r="A96" s="17" t="s">
        <v>33</v>
      </c>
      <c r="B96" s="18" t="s">
        <v>79</v>
      </c>
      <c r="C96" s="19" t="s">
        <v>80</v>
      </c>
      <c r="D96" s="18" t="s">
        <v>511</v>
      </c>
      <c r="E96" s="20">
        <v>305146</v>
      </c>
      <c r="F96" s="21" t="s">
        <v>512</v>
      </c>
      <c r="G96" s="21" t="s">
        <v>83</v>
      </c>
      <c r="H96" s="22">
        <v>710002246</v>
      </c>
      <c r="I96" s="23" t="s">
        <v>513</v>
      </c>
      <c r="J96" s="21" t="s">
        <v>95</v>
      </c>
      <c r="K96" s="21" t="s">
        <v>83</v>
      </c>
      <c r="L96" s="21" t="s">
        <v>86</v>
      </c>
      <c r="M96" s="24" t="s">
        <v>514</v>
      </c>
      <c r="N96" s="21" t="s">
        <v>515</v>
      </c>
      <c r="O96" s="21" t="s">
        <v>516</v>
      </c>
      <c r="P96" s="25" t="s">
        <v>517</v>
      </c>
      <c r="Q96" s="19" t="s">
        <v>91</v>
      </c>
      <c r="R96" s="26">
        <v>30</v>
      </c>
      <c r="S96" s="27">
        <v>0</v>
      </c>
      <c r="T96" s="28">
        <f t="shared" si="14"/>
        <v>30</v>
      </c>
      <c r="U96" s="29">
        <v>91.06</v>
      </c>
      <c r="V96" s="30">
        <f t="shared" si="15"/>
        <v>13.659000000000001</v>
      </c>
      <c r="W96" s="31">
        <f t="shared" si="16"/>
        <v>4917</v>
      </c>
      <c r="X96" s="33">
        <f>VLOOKUP(H96,'[3]MŠ 5rokov'!$G$2:$V$3037,16,0)</f>
        <v>26</v>
      </c>
      <c r="Y96" s="33">
        <f>VLOOKUP(H96,'[3]MŠ 5rokov'!$G$2:$AB$3037,22,0)</f>
        <v>0</v>
      </c>
      <c r="Z96" s="34">
        <f t="shared" si="17"/>
        <v>26</v>
      </c>
      <c r="AA96" s="33">
        <v>93.61</v>
      </c>
      <c r="AB96" s="33">
        <f t="shared" si="18"/>
        <v>14.041499999999999</v>
      </c>
      <c r="AC96" s="33">
        <f t="shared" si="19"/>
        <v>4738</v>
      </c>
      <c r="AD96" s="35">
        <f t="shared" si="20"/>
        <v>-179</v>
      </c>
      <c r="AE96" s="36">
        <v>0</v>
      </c>
      <c r="AF96" s="33">
        <v>0</v>
      </c>
      <c r="AG96" s="37">
        <f t="shared" si="21"/>
        <v>4738</v>
      </c>
      <c r="AH96" s="38">
        <v>0</v>
      </c>
      <c r="AI96" s="33"/>
    </row>
    <row r="97" spans="1:35" ht="27.6" customHeight="1" x14ac:dyDescent="0.25">
      <c r="A97" s="17" t="s">
        <v>33</v>
      </c>
      <c r="B97" s="18" t="s">
        <v>79</v>
      </c>
      <c r="C97" s="19" t="s">
        <v>80</v>
      </c>
      <c r="D97" s="18" t="s">
        <v>518</v>
      </c>
      <c r="E97" s="20">
        <v>305154</v>
      </c>
      <c r="F97" s="21" t="s">
        <v>519</v>
      </c>
      <c r="G97" s="21" t="s">
        <v>83</v>
      </c>
      <c r="H97" s="22">
        <v>710002254</v>
      </c>
      <c r="I97" s="23" t="s">
        <v>520</v>
      </c>
      <c r="J97" s="21" t="s">
        <v>190</v>
      </c>
      <c r="K97" s="21" t="s">
        <v>83</v>
      </c>
      <c r="L97" s="21" t="s">
        <v>191</v>
      </c>
      <c r="M97" s="24" t="s">
        <v>521</v>
      </c>
      <c r="N97" s="21" t="s">
        <v>522</v>
      </c>
      <c r="O97" s="21" t="s">
        <v>523</v>
      </c>
      <c r="P97" s="25" t="s">
        <v>524</v>
      </c>
      <c r="Q97" s="19" t="s">
        <v>91</v>
      </c>
      <c r="R97" s="26">
        <v>33</v>
      </c>
      <c r="S97" s="27">
        <v>0</v>
      </c>
      <c r="T97" s="28">
        <f t="shared" si="14"/>
        <v>33</v>
      </c>
      <c r="U97" s="29">
        <v>91.06</v>
      </c>
      <c r="V97" s="30">
        <f t="shared" si="15"/>
        <v>13.659000000000001</v>
      </c>
      <c r="W97" s="31">
        <f t="shared" si="16"/>
        <v>5409</v>
      </c>
      <c r="X97" s="33">
        <f>VLOOKUP(H97,'[3]MŠ 5rokov'!$G$2:$V$3037,16,0)</f>
        <v>46</v>
      </c>
      <c r="Y97" s="33">
        <f>VLOOKUP(H97,'[3]MŠ 5rokov'!$G$2:$AB$3037,22,0)</f>
        <v>0</v>
      </c>
      <c r="Z97" s="34">
        <f t="shared" si="17"/>
        <v>46</v>
      </c>
      <c r="AA97" s="33">
        <v>93.61</v>
      </c>
      <c r="AB97" s="33">
        <f t="shared" si="18"/>
        <v>14.041499999999999</v>
      </c>
      <c r="AC97" s="33">
        <f t="shared" si="19"/>
        <v>6190</v>
      </c>
      <c r="AD97" s="35">
        <f t="shared" si="20"/>
        <v>781</v>
      </c>
      <c r="AE97" s="36">
        <v>0</v>
      </c>
      <c r="AF97" s="33">
        <v>0</v>
      </c>
      <c r="AG97" s="37">
        <f t="shared" si="21"/>
        <v>6190</v>
      </c>
      <c r="AH97" s="38">
        <v>0</v>
      </c>
      <c r="AI97" s="33"/>
    </row>
    <row r="98" spans="1:35" ht="27.6" customHeight="1" x14ac:dyDescent="0.25">
      <c r="A98" s="17" t="s">
        <v>33</v>
      </c>
      <c r="B98" s="18" t="s">
        <v>79</v>
      </c>
      <c r="C98" s="19" t="s">
        <v>80</v>
      </c>
      <c r="D98" s="18" t="s">
        <v>525</v>
      </c>
      <c r="E98" s="20">
        <v>305162</v>
      </c>
      <c r="F98" s="21" t="s">
        <v>526</v>
      </c>
      <c r="G98" s="21" t="s">
        <v>83</v>
      </c>
      <c r="H98" s="22">
        <v>710002262</v>
      </c>
      <c r="I98" s="23" t="s">
        <v>527</v>
      </c>
      <c r="J98" s="21" t="s">
        <v>95</v>
      </c>
      <c r="K98" s="21" t="s">
        <v>83</v>
      </c>
      <c r="L98" s="21" t="s">
        <v>191</v>
      </c>
      <c r="M98" s="24" t="s">
        <v>418</v>
      </c>
      <c r="N98" s="21" t="s">
        <v>528</v>
      </c>
      <c r="O98" s="21" t="s">
        <v>529</v>
      </c>
      <c r="P98" s="25" t="s">
        <v>530</v>
      </c>
      <c r="Q98" s="19" t="s">
        <v>91</v>
      </c>
      <c r="R98" s="26">
        <v>14</v>
      </c>
      <c r="S98" s="27">
        <v>0</v>
      </c>
      <c r="T98" s="28">
        <f t="shared" si="14"/>
        <v>14</v>
      </c>
      <c r="U98" s="29">
        <v>91.06</v>
      </c>
      <c r="V98" s="30">
        <f t="shared" si="15"/>
        <v>13.659000000000001</v>
      </c>
      <c r="W98" s="31">
        <f t="shared" si="16"/>
        <v>2295</v>
      </c>
      <c r="X98" s="33">
        <f>VLOOKUP(H98,'[3]MŠ 5rokov'!$G$2:$V$3037,16,0)</f>
        <v>22</v>
      </c>
      <c r="Y98" s="33">
        <f>VLOOKUP(H98,'[3]MŠ 5rokov'!$G$2:$AB$3037,22,0)</f>
        <v>0</v>
      </c>
      <c r="Z98" s="34">
        <f t="shared" si="17"/>
        <v>22</v>
      </c>
      <c r="AA98" s="33">
        <v>93.61</v>
      </c>
      <c r="AB98" s="33">
        <f t="shared" si="18"/>
        <v>14.041499999999999</v>
      </c>
      <c r="AC98" s="33">
        <f t="shared" si="19"/>
        <v>2765</v>
      </c>
      <c r="AD98" s="35">
        <f t="shared" si="20"/>
        <v>470</v>
      </c>
      <c r="AE98" s="36">
        <v>0</v>
      </c>
      <c r="AF98" s="33">
        <v>0</v>
      </c>
      <c r="AG98" s="37">
        <f t="shared" si="21"/>
        <v>2765</v>
      </c>
      <c r="AH98" s="38">
        <v>0</v>
      </c>
      <c r="AI98" s="33"/>
    </row>
    <row r="99" spans="1:35" ht="27.6" customHeight="1" x14ac:dyDescent="0.25">
      <c r="A99" s="17" t="s">
        <v>33</v>
      </c>
      <c r="B99" s="18" t="s">
        <v>79</v>
      </c>
      <c r="C99" s="19" t="s">
        <v>80</v>
      </c>
      <c r="D99" s="18" t="s">
        <v>531</v>
      </c>
      <c r="E99" s="20">
        <v>305171</v>
      </c>
      <c r="F99" s="21" t="s">
        <v>532</v>
      </c>
      <c r="G99" s="21" t="s">
        <v>83</v>
      </c>
      <c r="H99" s="22">
        <v>710002270</v>
      </c>
      <c r="I99" s="23" t="s">
        <v>533</v>
      </c>
      <c r="J99" s="21" t="s">
        <v>168</v>
      </c>
      <c r="K99" s="21" t="s">
        <v>83</v>
      </c>
      <c r="L99" s="21" t="s">
        <v>191</v>
      </c>
      <c r="M99" s="24" t="s">
        <v>534</v>
      </c>
      <c r="N99" s="21" t="s">
        <v>535</v>
      </c>
      <c r="O99" s="21" t="s">
        <v>536</v>
      </c>
      <c r="P99" s="25" t="s">
        <v>537</v>
      </c>
      <c r="Q99" s="19" t="s">
        <v>91</v>
      </c>
      <c r="R99" s="26">
        <v>13</v>
      </c>
      <c r="S99" s="27">
        <v>0</v>
      </c>
      <c r="T99" s="28">
        <f t="shared" si="14"/>
        <v>13</v>
      </c>
      <c r="U99" s="29">
        <v>91.06</v>
      </c>
      <c r="V99" s="30">
        <f t="shared" si="15"/>
        <v>13.659000000000001</v>
      </c>
      <c r="W99" s="31">
        <f t="shared" si="16"/>
        <v>2131</v>
      </c>
      <c r="X99" s="33">
        <f>VLOOKUP(H99,'[3]MŠ 5rokov'!$G$2:$V$3037,16,0)</f>
        <v>17</v>
      </c>
      <c r="Y99" s="33">
        <f>VLOOKUP(H99,'[3]MŠ 5rokov'!$G$2:$AB$3037,22,0)</f>
        <v>0</v>
      </c>
      <c r="Z99" s="34">
        <f t="shared" si="17"/>
        <v>17</v>
      </c>
      <c r="AA99" s="33">
        <v>93.61</v>
      </c>
      <c r="AB99" s="33">
        <f t="shared" si="18"/>
        <v>14.041499999999999</v>
      </c>
      <c r="AC99" s="33">
        <f t="shared" si="19"/>
        <v>2375</v>
      </c>
      <c r="AD99" s="35">
        <f t="shared" si="20"/>
        <v>244</v>
      </c>
      <c r="AE99" s="36">
        <v>0</v>
      </c>
      <c r="AF99" s="33">
        <v>0</v>
      </c>
      <c r="AG99" s="37">
        <f t="shared" si="21"/>
        <v>2375</v>
      </c>
      <c r="AH99" s="38">
        <v>0</v>
      </c>
      <c r="AI99" s="33"/>
    </row>
    <row r="100" spans="1:35" ht="27.6" customHeight="1" x14ac:dyDescent="0.25">
      <c r="A100" s="17" t="s">
        <v>33</v>
      </c>
      <c r="B100" s="18" t="s">
        <v>79</v>
      </c>
      <c r="C100" s="19" t="s">
        <v>80</v>
      </c>
      <c r="D100" s="18" t="s">
        <v>538</v>
      </c>
      <c r="E100" s="20">
        <v>305189</v>
      </c>
      <c r="F100" s="21" t="s">
        <v>539</v>
      </c>
      <c r="G100" s="21" t="s">
        <v>83</v>
      </c>
      <c r="H100" s="22">
        <v>710002289</v>
      </c>
      <c r="I100" s="23" t="s">
        <v>540</v>
      </c>
      <c r="J100" s="21" t="s">
        <v>85</v>
      </c>
      <c r="K100" s="21" t="s">
        <v>83</v>
      </c>
      <c r="L100" s="21" t="s">
        <v>86</v>
      </c>
      <c r="M100" s="24" t="s">
        <v>501</v>
      </c>
      <c r="N100" s="21" t="s">
        <v>541</v>
      </c>
      <c r="O100" s="21" t="s">
        <v>542</v>
      </c>
      <c r="P100" s="25" t="s">
        <v>543</v>
      </c>
      <c r="Q100" s="19" t="s">
        <v>91</v>
      </c>
      <c r="R100" s="26">
        <v>6</v>
      </c>
      <c r="S100" s="27">
        <v>0</v>
      </c>
      <c r="T100" s="28">
        <f t="shared" si="14"/>
        <v>6</v>
      </c>
      <c r="U100" s="29">
        <v>91.06</v>
      </c>
      <c r="V100" s="30">
        <f t="shared" si="15"/>
        <v>13.659000000000001</v>
      </c>
      <c r="W100" s="31">
        <f t="shared" si="16"/>
        <v>983</v>
      </c>
      <c r="X100" s="33">
        <f>VLOOKUP(H100,'[3]MŠ 5rokov'!$G$2:$V$3037,16,0)</f>
        <v>7</v>
      </c>
      <c r="Y100" s="33">
        <f>VLOOKUP(H100,'[3]MŠ 5rokov'!$G$2:$AB$3037,22,0)</f>
        <v>0</v>
      </c>
      <c r="Z100" s="34">
        <f t="shared" si="17"/>
        <v>7</v>
      </c>
      <c r="AA100" s="33">
        <v>93.61</v>
      </c>
      <c r="AB100" s="33">
        <f t="shared" si="18"/>
        <v>14.041499999999999</v>
      </c>
      <c r="AC100" s="33">
        <f t="shared" si="19"/>
        <v>1049</v>
      </c>
      <c r="AD100" s="35">
        <f t="shared" si="20"/>
        <v>66</v>
      </c>
      <c r="AE100" s="36">
        <v>0</v>
      </c>
      <c r="AF100" s="33">
        <v>0</v>
      </c>
      <c r="AG100" s="37">
        <f t="shared" si="21"/>
        <v>1049</v>
      </c>
      <c r="AH100" s="38">
        <v>0</v>
      </c>
      <c r="AI100" s="33"/>
    </row>
    <row r="101" spans="1:35" ht="27.6" customHeight="1" x14ac:dyDescent="0.25">
      <c r="A101" s="17" t="s">
        <v>33</v>
      </c>
      <c r="B101" s="18" t="s">
        <v>79</v>
      </c>
      <c r="C101" s="19" t="s">
        <v>80</v>
      </c>
      <c r="D101" s="18" t="s">
        <v>544</v>
      </c>
      <c r="E101" s="20">
        <v>305197</v>
      </c>
      <c r="F101" s="21" t="s">
        <v>545</v>
      </c>
      <c r="G101" s="21" t="s">
        <v>83</v>
      </c>
      <c r="H101" s="22">
        <v>710002297</v>
      </c>
      <c r="I101" s="23" t="s">
        <v>546</v>
      </c>
      <c r="J101" s="21" t="s">
        <v>190</v>
      </c>
      <c r="K101" s="21" t="s">
        <v>83</v>
      </c>
      <c r="L101" s="21" t="s">
        <v>131</v>
      </c>
      <c r="M101" s="24" t="s">
        <v>547</v>
      </c>
      <c r="N101" s="21" t="s">
        <v>548</v>
      </c>
      <c r="O101" s="21" t="s">
        <v>549</v>
      </c>
      <c r="P101" s="25" t="s">
        <v>550</v>
      </c>
      <c r="Q101" s="19" t="s">
        <v>91</v>
      </c>
      <c r="R101" s="26">
        <v>24</v>
      </c>
      <c r="S101" s="27">
        <v>0</v>
      </c>
      <c r="T101" s="28">
        <f t="shared" si="14"/>
        <v>24</v>
      </c>
      <c r="U101" s="29">
        <v>91.06</v>
      </c>
      <c r="V101" s="30">
        <f t="shared" si="15"/>
        <v>13.659000000000001</v>
      </c>
      <c r="W101" s="31">
        <f t="shared" si="16"/>
        <v>3934</v>
      </c>
      <c r="X101" s="33">
        <f>VLOOKUP(H101,'[3]MŠ 5rokov'!$G$2:$V$3037,16,0)</f>
        <v>15</v>
      </c>
      <c r="Y101" s="33">
        <f>VLOOKUP(H101,'[3]MŠ 5rokov'!$G$2:$AB$3037,22,0)</f>
        <v>1</v>
      </c>
      <c r="Z101" s="34">
        <f t="shared" si="17"/>
        <v>16</v>
      </c>
      <c r="AA101" s="33">
        <v>93.61</v>
      </c>
      <c r="AB101" s="33">
        <f t="shared" si="18"/>
        <v>14.041499999999999</v>
      </c>
      <c r="AC101" s="33">
        <f t="shared" si="19"/>
        <v>3521</v>
      </c>
      <c r="AD101" s="35">
        <f t="shared" si="20"/>
        <v>-413</v>
      </c>
      <c r="AE101" s="36">
        <v>0</v>
      </c>
      <c r="AF101" s="33">
        <v>0</v>
      </c>
      <c r="AG101" s="37">
        <f t="shared" si="21"/>
        <v>3521</v>
      </c>
      <c r="AH101" s="38">
        <v>0</v>
      </c>
      <c r="AI101" s="33"/>
    </row>
    <row r="102" spans="1:35" ht="27.6" customHeight="1" x14ac:dyDescent="0.25">
      <c r="A102" s="17" t="s">
        <v>33</v>
      </c>
      <c r="B102" s="18" t="s">
        <v>79</v>
      </c>
      <c r="C102" s="19" t="s">
        <v>80</v>
      </c>
      <c r="D102" s="18" t="s">
        <v>551</v>
      </c>
      <c r="E102" s="20">
        <v>305219</v>
      </c>
      <c r="F102" s="21" t="s">
        <v>552</v>
      </c>
      <c r="G102" s="21" t="s">
        <v>83</v>
      </c>
      <c r="H102" s="22">
        <v>710002300</v>
      </c>
      <c r="I102" s="23" t="s">
        <v>553</v>
      </c>
      <c r="J102" s="21" t="s">
        <v>95</v>
      </c>
      <c r="K102" s="21" t="s">
        <v>83</v>
      </c>
      <c r="L102" s="21" t="s">
        <v>131</v>
      </c>
      <c r="M102" s="24" t="s">
        <v>554</v>
      </c>
      <c r="N102" s="21" t="s">
        <v>555</v>
      </c>
      <c r="O102" s="21" t="s">
        <v>556</v>
      </c>
      <c r="P102" s="25" t="s">
        <v>557</v>
      </c>
      <c r="Q102" s="19" t="s">
        <v>91</v>
      </c>
      <c r="R102" s="26">
        <v>17</v>
      </c>
      <c r="S102" s="27">
        <v>0</v>
      </c>
      <c r="T102" s="28">
        <f t="shared" si="14"/>
        <v>17</v>
      </c>
      <c r="U102" s="29">
        <v>91.06</v>
      </c>
      <c r="V102" s="30">
        <f t="shared" si="15"/>
        <v>13.659000000000001</v>
      </c>
      <c r="W102" s="31">
        <f t="shared" si="16"/>
        <v>2786</v>
      </c>
      <c r="X102" s="33">
        <f>VLOOKUP(H102,'[3]MŠ 5rokov'!$G$2:$V$3037,16,0)</f>
        <v>35</v>
      </c>
      <c r="Y102" s="33">
        <f>VLOOKUP(H102,'[3]MŠ 5rokov'!$G$2:$AB$3037,22,0)</f>
        <v>0</v>
      </c>
      <c r="Z102" s="34">
        <f t="shared" si="17"/>
        <v>35</v>
      </c>
      <c r="AA102" s="33">
        <v>93.61</v>
      </c>
      <c r="AB102" s="33">
        <f t="shared" si="18"/>
        <v>14.041499999999999</v>
      </c>
      <c r="AC102" s="33">
        <f t="shared" si="19"/>
        <v>3823</v>
      </c>
      <c r="AD102" s="35">
        <f t="shared" si="20"/>
        <v>1037</v>
      </c>
      <c r="AE102" s="36">
        <v>0</v>
      </c>
      <c r="AF102" s="33">
        <v>0</v>
      </c>
      <c r="AG102" s="37">
        <f t="shared" si="21"/>
        <v>3823</v>
      </c>
      <c r="AH102" s="38">
        <v>0</v>
      </c>
      <c r="AI102" s="33"/>
    </row>
    <row r="103" spans="1:35" ht="27.6" customHeight="1" x14ac:dyDescent="0.25">
      <c r="A103" s="17" t="s">
        <v>33</v>
      </c>
      <c r="B103" s="18" t="s">
        <v>79</v>
      </c>
      <c r="C103" s="19" t="s">
        <v>80</v>
      </c>
      <c r="D103" s="18" t="s">
        <v>558</v>
      </c>
      <c r="E103" s="20">
        <v>305235</v>
      </c>
      <c r="F103" s="21" t="s">
        <v>559</v>
      </c>
      <c r="G103" s="21" t="s">
        <v>83</v>
      </c>
      <c r="H103" s="22">
        <v>36065030</v>
      </c>
      <c r="I103" s="23" t="s">
        <v>560</v>
      </c>
      <c r="J103" s="21" t="s">
        <v>95</v>
      </c>
      <c r="K103" s="21" t="s">
        <v>83</v>
      </c>
      <c r="L103" s="21" t="s">
        <v>131</v>
      </c>
      <c r="M103" s="24" t="s">
        <v>561</v>
      </c>
      <c r="N103" s="21" t="s">
        <v>562</v>
      </c>
      <c r="O103" s="21" t="s">
        <v>563</v>
      </c>
      <c r="P103" s="25" t="s">
        <v>564</v>
      </c>
      <c r="Q103" s="19" t="s">
        <v>157</v>
      </c>
      <c r="R103" s="26">
        <v>35</v>
      </c>
      <c r="S103" s="27">
        <v>1</v>
      </c>
      <c r="T103" s="28">
        <f t="shared" si="14"/>
        <v>36</v>
      </c>
      <c r="U103" s="29">
        <v>91.06</v>
      </c>
      <c r="V103" s="30">
        <f t="shared" si="15"/>
        <v>13.659000000000001</v>
      </c>
      <c r="W103" s="31">
        <f t="shared" si="16"/>
        <v>5901</v>
      </c>
      <c r="X103" s="33">
        <f>VLOOKUP(H103,'[3]MŠ 5rokov'!$G$2:$V$3037,16,0)</f>
        <v>33</v>
      </c>
      <c r="Y103" s="33">
        <f>VLOOKUP(H103,'[3]MŠ 5rokov'!$G$2:$AB$3037,22,0)</f>
        <v>0</v>
      </c>
      <c r="Z103" s="34">
        <f t="shared" si="17"/>
        <v>33</v>
      </c>
      <c r="AA103" s="33">
        <v>93.61</v>
      </c>
      <c r="AB103" s="33">
        <f t="shared" si="18"/>
        <v>14.041499999999999</v>
      </c>
      <c r="AC103" s="33">
        <f t="shared" si="19"/>
        <v>5787</v>
      </c>
      <c r="AD103" s="35">
        <f t="shared" si="20"/>
        <v>-114</v>
      </c>
      <c r="AE103" s="36">
        <v>0</v>
      </c>
      <c r="AF103" s="33">
        <v>0</v>
      </c>
      <c r="AG103" s="37">
        <f t="shared" si="21"/>
        <v>5787</v>
      </c>
      <c r="AH103" s="38">
        <v>0</v>
      </c>
      <c r="AI103" s="33"/>
    </row>
    <row r="104" spans="1:35" ht="27.6" customHeight="1" x14ac:dyDescent="0.25">
      <c r="A104" s="17" t="s">
        <v>33</v>
      </c>
      <c r="B104" s="18" t="s">
        <v>79</v>
      </c>
      <c r="C104" s="19" t="s">
        <v>80</v>
      </c>
      <c r="D104" s="18" t="s">
        <v>565</v>
      </c>
      <c r="E104" s="20">
        <v>603147</v>
      </c>
      <c r="F104" s="21" t="s">
        <v>566</v>
      </c>
      <c r="G104" s="21" t="s">
        <v>83</v>
      </c>
      <c r="H104" s="22">
        <v>710000154</v>
      </c>
      <c r="I104" s="23" t="s">
        <v>567</v>
      </c>
      <c r="J104" s="21" t="s">
        <v>168</v>
      </c>
      <c r="K104" s="21" t="s">
        <v>83</v>
      </c>
      <c r="L104" s="21" t="s">
        <v>568</v>
      </c>
      <c r="M104" s="24" t="s">
        <v>569</v>
      </c>
      <c r="N104" s="21" t="s">
        <v>47</v>
      </c>
      <c r="O104" s="21" t="s">
        <v>570</v>
      </c>
      <c r="P104" s="25" t="s">
        <v>571</v>
      </c>
      <c r="Q104" s="19" t="s">
        <v>91</v>
      </c>
      <c r="R104" s="26">
        <v>34</v>
      </c>
      <c r="S104" s="27">
        <v>0</v>
      </c>
      <c r="T104" s="28">
        <f t="shared" si="14"/>
        <v>34</v>
      </c>
      <c r="U104" s="29">
        <v>91.06</v>
      </c>
      <c r="V104" s="30">
        <f t="shared" si="15"/>
        <v>13.659000000000001</v>
      </c>
      <c r="W104" s="31">
        <f t="shared" si="16"/>
        <v>5573</v>
      </c>
      <c r="X104" s="33">
        <f>VLOOKUP(H104,'[3]MŠ 5rokov'!$G$2:$V$3037,16,0)</f>
        <v>29</v>
      </c>
      <c r="Y104" s="33">
        <f>VLOOKUP(H104,'[3]MŠ 5rokov'!$G$2:$AB$3037,22,0)</f>
        <v>0</v>
      </c>
      <c r="Z104" s="34">
        <f t="shared" si="17"/>
        <v>29</v>
      </c>
      <c r="AA104" s="33">
        <v>93.61</v>
      </c>
      <c r="AB104" s="33">
        <f t="shared" si="18"/>
        <v>14.041499999999999</v>
      </c>
      <c r="AC104" s="33">
        <f t="shared" si="19"/>
        <v>5344</v>
      </c>
      <c r="AD104" s="35">
        <f t="shared" si="20"/>
        <v>-229</v>
      </c>
      <c r="AE104" s="36">
        <v>0</v>
      </c>
      <c r="AF104" s="33">
        <v>0</v>
      </c>
      <c r="AG104" s="37">
        <f t="shared" si="21"/>
        <v>5344</v>
      </c>
      <c r="AH104" s="38">
        <v>0</v>
      </c>
      <c r="AI104" s="33"/>
    </row>
    <row r="105" spans="1:35" ht="27.6" customHeight="1" x14ac:dyDescent="0.25">
      <c r="A105" s="17" t="s">
        <v>33</v>
      </c>
      <c r="B105" s="18" t="s">
        <v>79</v>
      </c>
      <c r="C105" s="19" t="s">
        <v>80</v>
      </c>
      <c r="D105" s="18" t="s">
        <v>565</v>
      </c>
      <c r="E105" s="20">
        <v>603147</v>
      </c>
      <c r="F105" s="21" t="s">
        <v>566</v>
      </c>
      <c r="G105" s="21" t="s">
        <v>83</v>
      </c>
      <c r="H105" s="22">
        <v>710000090</v>
      </c>
      <c r="I105" s="23" t="s">
        <v>572</v>
      </c>
      <c r="J105" s="21" t="s">
        <v>95</v>
      </c>
      <c r="K105" s="21" t="s">
        <v>83</v>
      </c>
      <c r="L105" s="21" t="s">
        <v>568</v>
      </c>
      <c r="M105" s="24" t="s">
        <v>573</v>
      </c>
      <c r="N105" s="21" t="s">
        <v>47</v>
      </c>
      <c r="O105" s="21" t="s">
        <v>574</v>
      </c>
      <c r="P105" s="25" t="s">
        <v>571</v>
      </c>
      <c r="Q105" s="19" t="s">
        <v>91</v>
      </c>
      <c r="R105" s="26">
        <v>23</v>
      </c>
      <c r="S105" s="27">
        <v>0</v>
      </c>
      <c r="T105" s="28">
        <f t="shared" si="14"/>
        <v>23</v>
      </c>
      <c r="U105" s="29">
        <v>91.06</v>
      </c>
      <c r="V105" s="30">
        <f t="shared" si="15"/>
        <v>13.659000000000001</v>
      </c>
      <c r="W105" s="31">
        <f t="shared" si="16"/>
        <v>3770</v>
      </c>
      <c r="X105" s="33">
        <f>VLOOKUP(H105,'[3]MŠ 5rokov'!$G$2:$V$3037,16,0)</f>
        <v>19</v>
      </c>
      <c r="Y105" s="33">
        <f>VLOOKUP(H105,'[3]MŠ 5rokov'!$G$2:$AB$3037,22,0)</f>
        <v>0</v>
      </c>
      <c r="Z105" s="34">
        <f t="shared" si="17"/>
        <v>19</v>
      </c>
      <c r="AA105" s="33">
        <v>93.61</v>
      </c>
      <c r="AB105" s="33">
        <f t="shared" si="18"/>
        <v>14.041499999999999</v>
      </c>
      <c r="AC105" s="33">
        <f t="shared" si="19"/>
        <v>3580</v>
      </c>
      <c r="AD105" s="35">
        <f t="shared" si="20"/>
        <v>-190</v>
      </c>
      <c r="AE105" s="36">
        <v>0</v>
      </c>
      <c r="AF105" s="33">
        <v>0</v>
      </c>
      <c r="AG105" s="37">
        <f t="shared" si="21"/>
        <v>3580</v>
      </c>
      <c r="AH105" s="38">
        <v>0</v>
      </c>
      <c r="AI105" s="33"/>
    </row>
    <row r="106" spans="1:35" ht="27.6" customHeight="1" x14ac:dyDescent="0.25">
      <c r="A106" s="17" t="s">
        <v>33</v>
      </c>
      <c r="B106" s="18" t="s">
        <v>79</v>
      </c>
      <c r="C106" s="19" t="s">
        <v>80</v>
      </c>
      <c r="D106" s="18" t="s">
        <v>565</v>
      </c>
      <c r="E106" s="20">
        <v>603147</v>
      </c>
      <c r="F106" s="21" t="s">
        <v>566</v>
      </c>
      <c r="G106" s="21" t="s">
        <v>83</v>
      </c>
      <c r="H106" s="22">
        <v>710000057</v>
      </c>
      <c r="I106" s="23" t="s">
        <v>572</v>
      </c>
      <c r="J106" s="21" t="s">
        <v>95</v>
      </c>
      <c r="K106" s="21" t="s">
        <v>83</v>
      </c>
      <c r="L106" s="21" t="s">
        <v>568</v>
      </c>
      <c r="M106" s="24" t="s">
        <v>575</v>
      </c>
      <c r="N106" s="21" t="s">
        <v>47</v>
      </c>
      <c r="O106" s="21" t="s">
        <v>576</v>
      </c>
      <c r="P106" s="25" t="s">
        <v>571</v>
      </c>
      <c r="Q106" s="19" t="s">
        <v>91</v>
      </c>
      <c r="R106" s="26">
        <v>10</v>
      </c>
      <c r="S106" s="27">
        <v>0</v>
      </c>
      <c r="T106" s="28">
        <f t="shared" si="14"/>
        <v>10</v>
      </c>
      <c r="U106" s="29">
        <v>91.06</v>
      </c>
      <c r="V106" s="30">
        <f t="shared" si="15"/>
        <v>13.659000000000001</v>
      </c>
      <c r="W106" s="31">
        <f t="shared" si="16"/>
        <v>1639</v>
      </c>
      <c r="X106" s="33">
        <f>VLOOKUP(H106,'[3]MŠ 5rokov'!$G$2:$V$3037,16,0)</f>
        <v>9</v>
      </c>
      <c r="Y106" s="33">
        <f>VLOOKUP(H106,'[3]MŠ 5rokov'!$G$2:$AB$3037,22,0)</f>
        <v>0</v>
      </c>
      <c r="Z106" s="34">
        <f t="shared" si="17"/>
        <v>9</v>
      </c>
      <c r="AA106" s="33">
        <v>93.61</v>
      </c>
      <c r="AB106" s="33">
        <f t="shared" si="18"/>
        <v>14.041499999999999</v>
      </c>
      <c r="AC106" s="33">
        <f t="shared" si="19"/>
        <v>1598</v>
      </c>
      <c r="AD106" s="35">
        <f t="shared" si="20"/>
        <v>-41</v>
      </c>
      <c r="AE106" s="36">
        <v>0</v>
      </c>
      <c r="AF106" s="33">
        <v>0</v>
      </c>
      <c r="AG106" s="37">
        <f t="shared" si="21"/>
        <v>1598</v>
      </c>
      <c r="AH106" s="38">
        <v>0</v>
      </c>
      <c r="AI106" s="33"/>
    </row>
    <row r="107" spans="1:35" ht="27.6" customHeight="1" x14ac:dyDescent="0.25">
      <c r="A107" s="17" t="s">
        <v>33</v>
      </c>
      <c r="B107" s="18" t="s">
        <v>79</v>
      </c>
      <c r="C107" s="19" t="s">
        <v>80</v>
      </c>
      <c r="D107" s="18" t="s">
        <v>565</v>
      </c>
      <c r="E107" s="20">
        <v>603147</v>
      </c>
      <c r="F107" s="21" t="s">
        <v>566</v>
      </c>
      <c r="G107" s="21" t="s">
        <v>83</v>
      </c>
      <c r="H107" s="22">
        <v>30791863</v>
      </c>
      <c r="I107" s="23" t="s">
        <v>572</v>
      </c>
      <c r="J107" s="21" t="s">
        <v>95</v>
      </c>
      <c r="K107" s="21" t="s">
        <v>83</v>
      </c>
      <c r="L107" s="21" t="s">
        <v>568</v>
      </c>
      <c r="M107" s="24" t="s">
        <v>577</v>
      </c>
      <c r="N107" s="21" t="s">
        <v>47</v>
      </c>
      <c r="O107" s="21" t="s">
        <v>578</v>
      </c>
      <c r="P107" s="25" t="s">
        <v>571</v>
      </c>
      <c r="Q107" s="19" t="s">
        <v>157</v>
      </c>
      <c r="R107" s="26">
        <v>42</v>
      </c>
      <c r="S107" s="27">
        <v>0</v>
      </c>
      <c r="T107" s="28">
        <f t="shared" si="14"/>
        <v>42</v>
      </c>
      <c r="U107" s="29">
        <v>91.06</v>
      </c>
      <c r="V107" s="30">
        <f t="shared" si="15"/>
        <v>13.659000000000001</v>
      </c>
      <c r="W107" s="31">
        <f t="shared" si="16"/>
        <v>6884</v>
      </c>
      <c r="X107" s="33">
        <f>VLOOKUP(H107,'[3]MŠ 5rokov'!$G$2:$V$3037,16,0)</f>
        <v>41</v>
      </c>
      <c r="Y107" s="33">
        <f>VLOOKUP(H107,'[3]MŠ 5rokov'!$G$2:$AB$3037,22,0)</f>
        <v>0</v>
      </c>
      <c r="Z107" s="34">
        <f t="shared" si="17"/>
        <v>41</v>
      </c>
      <c r="AA107" s="33">
        <v>93.61</v>
      </c>
      <c r="AB107" s="33">
        <f t="shared" si="18"/>
        <v>14.041499999999999</v>
      </c>
      <c r="AC107" s="33">
        <f t="shared" si="19"/>
        <v>6892</v>
      </c>
      <c r="AD107" s="35">
        <f t="shared" si="20"/>
        <v>8</v>
      </c>
      <c r="AE107" s="36">
        <v>0</v>
      </c>
      <c r="AF107" s="33">
        <v>0</v>
      </c>
      <c r="AG107" s="37">
        <f t="shared" si="21"/>
        <v>6892</v>
      </c>
      <c r="AH107" s="38">
        <v>0</v>
      </c>
      <c r="AI107" s="33"/>
    </row>
    <row r="108" spans="1:35" ht="27.6" customHeight="1" x14ac:dyDescent="0.25">
      <c r="A108" s="17" t="s">
        <v>33</v>
      </c>
      <c r="B108" s="18" t="s">
        <v>79</v>
      </c>
      <c r="C108" s="19" t="s">
        <v>80</v>
      </c>
      <c r="D108" s="18" t="s">
        <v>565</v>
      </c>
      <c r="E108" s="20">
        <v>603147</v>
      </c>
      <c r="F108" s="21" t="s">
        <v>566</v>
      </c>
      <c r="G108" s="21" t="s">
        <v>83</v>
      </c>
      <c r="H108" s="22">
        <v>710000073</v>
      </c>
      <c r="I108" s="23" t="s">
        <v>572</v>
      </c>
      <c r="J108" s="21" t="s">
        <v>95</v>
      </c>
      <c r="K108" s="21" t="s">
        <v>83</v>
      </c>
      <c r="L108" s="21" t="s">
        <v>568</v>
      </c>
      <c r="M108" s="24" t="s">
        <v>579</v>
      </c>
      <c r="N108" s="21" t="s">
        <v>47</v>
      </c>
      <c r="O108" s="21" t="s">
        <v>580</v>
      </c>
      <c r="P108" s="25" t="s">
        <v>571</v>
      </c>
      <c r="Q108" s="19" t="s">
        <v>91</v>
      </c>
      <c r="R108" s="26">
        <v>10</v>
      </c>
      <c r="S108" s="27">
        <v>0</v>
      </c>
      <c r="T108" s="28">
        <f t="shared" si="14"/>
        <v>10</v>
      </c>
      <c r="U108" s="29">
        <v>91.06</v>
      </c>
      <c r="V108" s="30">
        <f t="shared" si="15"/>
        <v>13.659000000000001</v>
      </c>
      <c r="W108" s="31">
        <f t="shared" si="16"/>
        <v>1639</v>
      </c>
      <c r="X108" s="33">
        <f>VLOOKUP(H108,'[3]MŠ 5rokov'!$G$2:$V$3037,16,0)</f>
        <v>13</v>
      </c>
      <c r="Y108" s="33">
        <f>VLOOKUP(H108,'[3]MŠ 5rokov'!$G$2:$AB$3037,22,0)</f>
        <v>0</v>
      </c>
      <c r="Z108" s="34">
        <f t="shared" si="17"/>
        <v>13</v>
      </c>
      <c r="AA108" s="33">
        <v>93.61</v>
      </c>
      <c r="AB108" s="33">
        <f t="shared" si="18"/>
        <v>14.041499999999999</v>
      </c>
      <c r="AC108" s="33">
        <f t="shared" si="19"/>
        <v>1823</v>
      </c>
      <c r="AD108" s="35">
        <f t="shared" si="20"/>
        <v>184</v>
      </c>
      <c r="AE108" s="36">
        <v>0</v>
      </c>
      <c r="AF108" s="33">
        <v>0</v>
      </c>
      <c r="AG108" s="37">
        <f t="shared" si="21"/>
        <v>1823</v>
      </c>
      <c r="AH108" s="38">
        <v>0</v>
      </c>
      <c r="AI108" s="33"/>
    </row>
    <row r="109" spans="1:35" ht="27.6" customHeight="1" x14ac:dyDescent="0.25">
      <c r="A109" s="17" t="s">
        <v>33</v>
      </c>
      <c r="B109" s="18" t="s">
        <v>79</v>
      </c>
      <c r="C109" s="19" t="s">
        <v>80</v>
      </c>
      <c r="D109" s="18" t="s">
        <v>565</v>
      </c>
      <c r="E109" s="20">
        <v>603147</v>
      </c>
      <c r="F109" s="21" t="s">
        <v>566</v>
      </c>
      <c r="G109" s="21" t="s">
        <v>83</v>
      </c>
      <c r="H109" s="22">
        <v>710000278</v>
      </c>
      <c r="I109" s="23" t="s">
        <v>572</v>
      </c>
      <c r="J109" s="21" t="s">
        <v>95</v>
      </c>
      <c r="K109" s="21" t="s">
        <v>83</v>
      </c>
      <c r="L109" s="21" t="s">
        <v>568</v>
      </c>
      <c r="M109" s="24" t="s">
        <v>581</v>
      </c>
      <c r="N109" s="21" t="s">
        <v>47</v>
      </c>
      <c r="O109" s="21" t="s">
        <v>582</v>
      </c>
      <c r="P109" s="25" t="s">
        <v>571</v>
      </c>
      <c r="Q109" s="19" t="s">
        <v>91</v>
      </c>
      <c r="R109" s="26">
        <v>18</v>
      </c>
      <c r="S109" s="27">
        <v>0</v>
      </c>
      <c r="T109" s="28">
        <f t="shared" si="14"/>
        <v>18</v>
      </c>
      <c r="U109" s="29">
        <v>91.06</v>
      </c>
      <c r="V109" s="30">
        <f t="shared" si="15"/>
        <v>13.659000000000001</v>
      </c>
      <c r="W109" s="31">
        <f t="shared" si="16"/>
        <v>2950</v>
      </c>
      <c r="X109" s="33">
        <f>VLOOKUP(H109,'[3]MŠ 5rokov'!$G$2:$V$3037,16,0)</f>
        <v>21</v>
      </c>
      <c r="Y109" s="33">
        <f>VLOOKUP(H109,'[3]MŠ 5rokov'!$G$2:$AB$3037,22,0)</f>
        <v>0</v>
      </c>
      <c r="Z109" s="34">
        <f t="shared" si="17"/>
        <v>21</v>
      </c>
      <c r="AA109" s="33">
        <v>93.61</v>
      </c>
      <c r="AB109" s="33">
        <f t="shared" si="18"/>
        <v>14.041499999999999</v>
      </c>
      <c r="AC109" s="33">
        <f t="shared" si="19"/>
        <v>3146</v>
      </c>
      <c r="AD109" s="35">
        <f t="shared" si="20"/>
        <v>196</v>
      </c>
      <c r="AE109" s="36">
        <v>0</v>
      </c>
      <c r="AF109" s="33">
        <v>0</v>
      </c>
      <c r="AG109" s="37">
        <f t="shared" si="21"/>
        <v>3146</v>
      </c>
      <c r="AH109" s="38">
        <v>0</v>
      </c>
      <c r="AI109" s="33"/>
    </row>
    <row r="110" spans="1:35" ht="27.6" customHeight="1" x14ac:dyDescent="0.25">
      <c r="A110" s="17" t="s">
        <v>33</v>
      </c>
      <c r="B110" s="18" t="s">
        <v>79</v>
      </c>
      <c r="C110" s="19" t="s">
        <v>80</v>
      </c>
      <c r="D110" s="18" t="s">
        <v>565</v>
      </c>
      <c r="E110" s="20">
        <v>603147</v>
      </c>
      <c r="F110" s="21" t="s">
        <v>566</v>
      </c>
      <c r="G110" s="21" t="s">
        <v>83</v>
      </c>
      <c r="H110" s="22">
        <v>710000030</v>
      </c>
      <c r="I110" s="23" t="s">
        <v>572</v>
      </c>
      <c r="J110" s="21" t="s">
        <v>95</v>
      </c>
      <c r="K110" s="21" t="s">
        <v>83</v>
      </c>
      <c r="L110" s="21" t="s">
        <v>568</v>
      </c>
      <c r="M110" s="24" t="s">
        <v>583</v>
      </c>
      <c r="N110" s="21" t="s">
        <v>47</v>
      </c>
      <c r="O110" s="21" t="s">
        <v>584</v>
      </c>
      <c r="P110" s="25" t="s">
        <v>571</v>
      </c>
      <c r="Q110" s="19" t="s">
        <v>91</v>
      </c>
      <c r="R110" s="26">
        <v>17</v>
      </c>
      <c r="S110" s="27">
        <v>0</v>
      </c>
      <c r="T110" s="28">
        <f t="shared" si="14"/>
        <v>17</v>
      </c>
      <c r="U110" s="29">
        <v>91.06</v>
      </c>
      <c r="V110" s="30">
        <f t="shared" si="15"/>
        <v>13.659000000000001</v>
      </c>
      <c r="W110" s="31">
        <f t="shared" si="16"/>
        <v>2786</v>
      </c>
      <c r="X110" s="33">
        <f>VLOOKUP(H110,'[3]MŠ 5rokov'!$G$2:$V$3037,16,0)</f>
        <v>11</v>
      </c>
      <c r="Y110" s="33">
        <f>VLOOKUP(H110,'[3]MŠ 5rokov'!$G$2:$AB$3037,22,0)</f>
        <v>0</v>
      </c>
      <c r="Z110" s="34">
        <f t="shared" si="17"/>
        <v>11</v>
      </c>
      <c r="AA110" s="33">
        <v>93.61</v>
      </c>
      <c r="AB110" s="33">
        <f t="shared" si="18"/>
        <v>14.041499999999999</v>
      </c>
      <c r="AC110" s="33">
        <f t="shared" si="19"/>
        <v>2475</v>
      </c>
      <c r="AD110" s="35">
        <f t="shared" si="20"/>
        <v>-311</v>
      </c>
      <c r="AE110" s="36">
        <v>0</v>
      </c>
      <c r="AF110" s="33">
        <v>0</v>
      </c>
      <c r="AG110" s="37">
        <f t="shared" si="21"/>
        <v>2475</v>
      </c>
      <c r="AH110" s="38">
        <v>0</v>
      </c>
      <c r="AI110" s="33"/>
    </row>
    <row r="111" spans="1:35" ht="27.6" customHeight="1" x14ac:dyDescent="0.25">
      <c r="A111" s="17" t="s">
        <v>33</v>
      </c>
      <c r="B111" s="18" t="s">
        <v>79</v>
      </c>
      <c r="C111" s="19" t="s">
        <v>80</v>
      </c>
      <c r="D111" s="18" t="s">
        <v>565</v>
      </c>
      <c r="E111" s="20">
        <v>603147</v>
      </c>
      <c r="F111" s="21" t="s">
        <v>566</v>
      </c>
      <c r="G111" s="21" t="s">
        <v>83</v>
      </c>
      <c r="H111" s="22">
        <v>710000162</v>
      </c>
      <c r="I111" s="23" t="s">
        <v>572</v>
      </c>
      <c r="J111" s="21" t="s">
        <v>95</v>
      </c>
      <c r="K111" s="21" t="s">
        <v>83</v>
      </c>
      <c r="L111" s="21" t="s">
        <v>568</v>
      </c>
      <c r="M111" s="24" t="s">
        <v>573</v>
      </c>
      <c r="N111" s="21" t="s">
        <v>47</v>
      </c>
      <c r="O111" s="21" t="s">
        <v>585</v>
      </c>
      <c r="P111" s="25" t="s">
        <v>571</v>
      </c>
      <c r="Q111" s="19" t="s">
        <v>91</v>
      </c>
      <c r="R111" s="26">
        <v>24</v>
      </c>
      <c r="S111" s="27">
        <v>0</v>
      </c>
      <c r="T111" s="28">
        <f t="shared" si="14"/>
        <v>24</v>
      </c>
      <c r="U111" s="29">
        <v>91.06</v>
      </c>
      <c r="V111" s="30">
        <f t="shared" si="15"/>
        <v>13.659000000000001</v>
      </c>
      <c r="W111" s="31">
        <f t="shared" si="16"/>
        <v>3934</v>
      </c>
      <c r="X111" s="33">
        <f>VLOOKUP(H111,'[3]MŠ 5rokov'!$G$2:$V$3037,16,0)</f>
        <v>18</v>
      </c>
      <c r="Y111" s="33">
        <f>VLOOKUP(H111,'[3]MŠ 5rokov'!$G$2:$AB$3037,22,0)</f>
        <v>0</v>
      </c>
      <c r="Z111" s="34">
        <f t="shared" si="17"/>
        <v>18</v>
      </c>
      <c r="AA111" s="33">
        <v>93.61</v>
      </c>
      <c r="AB111" s="33">
        <f t="shared" si="18"/>
        <v>14.041499999999999</v>
      </c>
      <c r="AC111" s="33">
        <f t="shared" si="19"/>
        <v>3634</v>
      </c>
      <c r="AD111" s="35">
        <f t="shared" si="20"/>
        <v>-300</v>
      </c>
      <c r="AE111" s="36">
        <v>0</v>
      </c>
      <c r="AF111" s="33">
        <v>0</v>
      </c>
      <c r="AG111" s="37">
        <f t="shared" si="21"/>
        <v>3634</v>
      </c>
      <c r="AH111" s="38">
        <v>0</v>
      </c>
      <c r="AI111" s="33"/>
    </row>
    <row r="112" spans="1:35" ht="27.6" customHeight="1" x14ac:dyDescent="0.25">
      <c r="A112" s="17" t="s">
        <v>33</v>
      </c>
      <c r="B112" s="18" t="s">
        <v>79</v>
      </c>
      <c r="C112" s="19" t="s">
        <v>80</v>
      </c>
      <c r="D112" s="18" t="s">
        <v>565</v>
      </c>
      <c r="E112" s="20">
        <v>603147</v>
      </c>
      <c r="F112" s="21" t="s">
        <v>566</v>
      </c>
      <c r="G112" s="21" t="s">
        <v>83</v>
      </c>
      <c r="H112" s="22">
        <v>710034245</v>
      </c>
      <c r="I112" s="23" t="s">
        <v>572</v>
      </c>
      <c r="J112" s="21" t="s">
        <v>95</v>
      </c>
      <c r="K112" s="21" t="s">
        <v>83</v>
      </c>
      <c r="L112" s="21" t="s">
        <v>568</v>
      </c>
      <c r="M112" s="24" t="s">
        <v>586</v>
      </c>
      <c r="N112" s="21" t="s">
        <v>47</v>
      </c>
      <c r="O112" s="21" t="s">
        <v>587</v>
      </c>
      <c r="P112" s="25" t="s">
        <v>571</v>
      </c>
      <c r="Q112" s="19" t="s">
        <v>91</v>
      </c>
      <c r="R112" s="26">
        <v>21</v>
      </c>
      <c r="S112" s="27">
        <v>0</v>
      </c>
      <c r="T112" s="28">
        <f t="shared" si="14"/>
        <v>21</v>
      </c>
      <c r="U112" s="29">
        <v>91.06</v>
      </c>
      <c r="V112" s="30">
        <f t="shared" si="15"/>
        <v>13.659000000000001</v>
      </c>
      <c r="W112" s="31">
        <f t="shared" si="16"/>
        <v>3442</v>
      </c>
      <c r="X112" s="33">
        <f>VLOOKUP(H112,'[3]MŠ 5rokov'!$G$2:$V$3037,16,0)</f>
        <v>19</v>
      </c>
      <c r="Y112" s="33">
        <f>VLOOKUP(H112,'[3]MŠ 5rokov'!$G$2:$AB$3037,22,0)</f>
        <v>0</v>
      </c>
      <c r="Z112" s="34">
        <f t="shared" si="17"/>
        <v>19</v>
      </c>
      <c r="AA112" s="33">
        <v>93.61</v>
      </c>
      <c r="AB112" s="33">
        <f t="shared" si="18"/>
        <v>14.041499999999999</v>
      </c>
      <c r="AC112" s="33">
        <f t="shared" si="19"/>
        <v>3362</v>
      </c>
      <c r="AD112" s="35">
        <f t="shared" si="20"/>
        <v>-80</v>
      </c>
      <c r="AE112" s="36">
        <v>0</v>
      </c>
      <c r="AF112" s="33">
        <v>0</v>
      </c>
      <c r="AG112" s="37">
        <f t="shared" si="21"/>
        <v>3362</v>
      </c>
      <c r="AH112" s="38">
        <v>0</v>
      </c>
      <c r="AI112" s="33"/>
    </row>
    <row r="113" spans="1:35" ht="27.6" customHeight="1" x14ac:dyDescent="0.25">
      <c r="A113" s="17" t="s">
        <v>33</v>
      </c>
      <c r="B113" s="18" t="s">
        <v>79</v>
      </c>
      <c r="C113" s="19" t="s">
        <v>80</v>
      </c>
      <c r="D113" s="18" t="s">
        <v>565</v>
      </c>
      <c r="E113" s="20">
        <v>603147</v>
      </c>
      <c r="F113" s="21" t="s">
        <v>566</v>
      </c>
      <c r="G113" s="21" t="s">
        <v>83</v>
      </c>
      <c r="H113" s="22">
        <v>710000081</v>
      </c>
      <c r="I113" s="23" t="s">
        <v>588</v>
      </c>
      <c r="J113" s="21" t="s">
        <v>589</v>
      </c>
      <c r="K113" s="21" t="s">
        <v>83</v>
      </c>
      <c r="L113" s="21" t="s">
        <v>568</v>
      </c>
      <c r="M113" s="24" t="s">
        <v>590</v>
      </c>
      <c r="N113" s="21" t="s">
        <v>47</v>
      </c>
      <c r="O113" s="21" t="s">
        <v>591</v>
      </c>
      <c r="P113" s="25" t="s">
        <v>571</v>
      </c>
      <c r="Q113" s="19" t="s">
        <v>91</v>
      </c>
      <c r="R113" s="26">
        <v>15</v>
      </c>
      <c r="S113" s="27">
        <v>0</v>
      </c>
      <c r="T113" s="28">
        <f t="shared" si="14"/>
        <v>15</v>
      </c>
      <c r="U113" s="29">
        <v>91.06</v>
      </c>
      <c r="V113" s="30">
        <f t="shared" si="15"/>
        <v>13.659000000000001</v>
      </c>
      <c r="W113" s="31">
        <f t="shared" si="16"/>
        <v>2459</v>
      </c>
      <c r="X113" s="33">
        <f>VLOOKUP(H113,'[3]MŠ 5rokov'!$G$2:$V$3037,16,0)</f>
        <v>16</v>
      </c>
      <c r="Y113" s="33">
        <f>VLOOKUP(H113,'[3]MŠ 5rokov'!$G$2:$AB$3037,22,0)</f>
        <v>0</v>
      </c>
      <c r="Z113" s="34">
        <f t="shared" si="17"/>
        <v>16</v>
      </c>
      <c r="AA113" s="33">
        <v>93.61</v>
      </c>
      <c r="AB113" s="33">
        <f t="shared" si="18"/>
        <v>14.041499999999999</v>
      </c>
      <c r="AC113" s="33">
        <f t="shared" si="19"/>
        <v>2538</v>
      </c>
      <c r="AD113" s="35">
        <f t="shared" si="20"/>
        <v>79</v>
      </c>
      <c r="AE113" s="36">
        <v>0</v>
      </c>
      <c r="AF113" s="33">
        <v>0</v>
      </c>
      <c r="AG113" s="37">
        <f t="shared" si="21"/>
        <v>2538</v>
      </c>
      <c r="AH113" s="38">
        <v>0</v>
      </c>
      <c r="AI113" s="33"/>
    </row>
    <row r="114" spans="1:35" ht="27.6" customHeight="1" x14ac:dyDescent="0.25">
      <c r="A114" s="17" t="s">
        <v>33</v>
      </c>
      <c r="B114" s="18" t="s">
        <v>79</v>
      </c>
      <c r="C114" s="19" t="s">
        <v>80</v>
      </c>
      <c r="D114" s="18" t="s">
        <v>565</v>
      </c>
      <c r="E114" s="20">
        <v>603147</v>
      </c>
      <c r="F114" s="21" t="s">
        <v>566</v>
      </c>
      <c r="G114" s="21" t="s">
        <v>83</v>
      </c>
      <c r="H114" s="22">
        <v>710000138</v>
      </c>
      <c r="I114" s="23" t="s">
        <v>572</v>
      </c>
      <c r="J114" s="21" t="s">
        <v>95</v>
      </c>
      <c r="K114" s="21" t="s">
        <v>83</v>
      </c>
      <c r="L114" s="21" t="s">
        <v>568</v>
      </c>
      <c r="M114" s="24" t="s">
        <v>575</v>
      </c>
      <c r="N114" s="21" t="s">
        <v>47</v>
      </c>
      <c r="O114" s="21" t="s">
        <v>592</v>
      </c>
      <c r="P114" s="25" t="s">
        <v>571</v>
      </c>
      <c r="Q114" s="19" t="s">
        <v>91</v>
      </c>
      <c r="R114" s="26">
        <v>24</v>
      </c>
      <c r="S114" s="27">
        <v>0</v>
      </c>
      <c r="T114" s="28">
        <f t="shared" si="14"/>
        <v>24</v>
      </c>
      <c r="U114" s="29">
        <v>91.06</v>
      </c>
      <c r="V114" s="30">
        <f t="shared" si="15"/>
        <v>13.659000000000001</v>
      </c>
      <c r="W114" s="31">
        <f t="shared" si="16"/>
        <v>3934</v>
      </c>
      <c r="X114" s="33">
        <f>VLOOKUP(H114,'[3]MŠ 5rokov'!$G$2:$V$3037,16,0)</f>
        <v>14</v>
      </c>
      <c r="Y114" s="33">
        <f>VLOOKUP(H114,'[3]MŠ 5rokov'!$G$2:$AB$3037,22,0)</f>
        <v>0</v>
      </c>
      <c r="Z114" s="34">
        <f t="shared" si="17"/>
        <v>14</v>
      </c>
      <c r="AA114" s="33">
        <v>93.61</v>
      </c>
      <c r="AB114" s="33">
        <f t="shared" si="18"/>
        <v>14.041499999999999</v>
      </c>
      <c r="AC114" s="33">
        <f t="shared" si="19"/>
        <v>3409</v>
      </c>
      <c r="AD114" s="35">
        <f t="shared" si="20"/>
        <v>-525</v>
      </c>
      <c r="AE114" s="36">
        <v>0</v>
      </c>
      <c r="AF114" s="33">
        <v>0</v>
      </c>
      <c r="AG114" s="37">
        <f t="shared" si="21"/>
        <v>3409</v>
      </c>
      <c r="AH114" s="38">
        <v>0</v>
      </c>
      <c r="AI114" s="33"/>
    </row>
    <row r="115" spans="1:35" ht="27.6" customHeight="1" x14ac:dyDescent="0.25">
      <c r="A115" s="17" t="s">
        <v>33</v>
      </c>
      <c r="B115" s="18" t="s">
        <v>79</v>
      </c>
      <c r="C115" s="19" t="s">
        <v>80</v>
      </c>
      <c r="D115" s="18" t="s">
        <v>565</v>
      </c>
      <c r="E115" s="20">
        <v>603147</v>
      </c>
      <c r="F115" s="21" t="s">
        <v>566</v>
      </c>
      <c r="G115" s="21" t="s">
        <v>83</v>
      </c>
      <c r="H115" s="22">
        <v>30791871</v>
      </c>
      <c r="I115" s="23" t="s">
        <v>572</v>
      </c>
      <c r="J115" s="21" t="s">
        <v>95</v>
      </c>
      <c r="K115" s="21" t="s">
        <v>83</v>
      </c>
      <c r="L115" s="21" t="s">
        <v>568</v>
      </c>
      <c r="M115" s="24" t="s">
        <v>581</v>
      </c>
      <c r="N115" s="21" t="s">
        <v>47</v>
      </c>
      <c r="O115" s="21" t="s">
        <v>593</v>
      </c>
      <c r="P115" s="25" t="s">
        <v>571</v>
      </c>
      <c r="Q115" s="19" t="s">
        <v>157</v>
      </c>
      <c r="R115" s="26">
        <v>24</v>
      </c>
      <c r="S115" s="27">
        <v>0</v>
      </c>
      <c r="T115" s="28">
        <f t="shared" si="14"/>
        <v>24</v>
      </c>
      <c r="U115" s="29">
        <v>91.06</v>
      </c>
      <c r="V115" s="30">
        <f t="shared" si="15"/>
        <v>13.659000000000001</v>
      </c>
      <c r="W115" s="31">
        <f t="shared" si="16"/>
        <v>3934</v>
      </c>
      <c r="X115" s="33">
        <f>VLOOKUP(H115,'[3]MŠ 5rokov'!$G$2:$V$3037,16,0)</f>
        <v>28</v>
      </c>
      <c r="Y115" s="33">
        <f>VLOOKUP(H115,'[3]MŠ 5rokov'!$G$2:$AB$3037,22,0)</f>
        <v>0</v>
      </c>
      <c r="Z115" s="34">
        <f t="shared" si="17"/>
        <v>28</v>
      </c>
      <c r="AA115" s="33">
        <v>93.61</v>
      </c>
      <c r="AB115" s="33">
        <f t="shared" si="18"/>
        <v>14.041499999999999</v>
      </c>
      <c r="AC115" s="33">
        <f t="shared" si="19"/>
        <v>4195</v>
      </c>
      <c r="AD115" s="35">
        <f t="shared" si="20"/>
        <v>261</v>
      </c>
      <c r="AE115" s="36">
        <v>0</v>
      </c>
      <c r="AF115" s="33">
        <v>0</v>
      </c>
      <c r="AG115" s="37">
        <f t="shared" si="21"/>
        <v>4195</v>
      </c>
      <c r="AH115" s="38">
        <v>0</v>
      </c>
      <c r="AI115" s="33"/>
    </row>
    <row r="116" spans="1:35" ht="27.6" customHeight="1" x14ac:dyDescent="0.25">
      <c r="A116" s="17" t="s">
        <v>33</v>
      </c>
      <c r="B116" s="18" t="s">
        <v>79</v>
      </c>
      <c r="C116" s="19" t="s">
        <v>80</v>
      </c>
      <c r="D116" s="18" t="s">
        <v>565</v>
      </c>
      <c r="E116" s="20">
        <v>603147</v>
      </c>
      <c r="F116" s="21" t="s">
        <v>566</v>
      </c>
      <c r="G116" s="21" t="s">
        <v>83</v>
      </c>
      <c r="H116" s="22">
        <v>710000200</v>
      </c>
      <c r="I116" s="23" t="s">
        <v>572</v>
      </c>
      <c r="J116" s="21" t="s">
        <v>95</v>
      </c>
      <c r="K116" s="21" t="s">
        <v>83</v>
      </c>
      <c r="L116" s="21" t="s">
        <v>568</v>
      </c>
      <c r="M116" s="24" t="s">
        <v>583</v>
      </c>
      <c r="N116" s="21" t="s">
        <v>47</v>
      </c>
      <c r="O116" s="21" t="s">
        <v>594</v>
      </c>
      <c r="P116" s="25" t="s">
        <v>571</v>
      </c>
      <c r="Q116" s="19" t="s">
        <v>91</v>
      </c>
      <c r="R116" s="26">
        <v>19</v>
      </c>
      <c r="S116" s="27">
        <v>0</v>
      </c>
      <c r="T116" s="28">
        <f t="shared" si="14"/>
        <v>19</v>
      </c>
      <c r="U116" s="29">
        <v>91.06</v>
      </c>
      <c r="V116" s="30">
        <f t="shared" si="15"/>
        <v>13.659000000000001</v>
      </c>
      <c r="W116" s="31">
        <f t="shared" si="16"/>
        <v>3114</v>
      </c>
      <c r="X116" s="33">
        <f>VLOOKUP(H116,'[3]MŠ 5rokov'!$G$2:$V$3037,16,0)</f>
        <v>5</v>
      </c>
      <c r="Y116" s="33">
        <f>VLOOKUP(H116,'[3]MŠ 5rokov'!$G$2:$AB$3037,22,0)</f>
        <v>0</v>
      </c>
      <c r="Z116" s="34">
        <f t="shared" si="17"/>
        <v>5</v>
      </c>
      <c r="AA116" s="33">
        <v>93.61</v>
      </c>
      <c r="AB116" s="33">
        <f t="shared" si="18"/>
        <v>14.041499999999999</v>
      </c>
      <c r="AC116" s="33">
        <f t="shared" si="19"/>
        <v>2357</v>
      </c>
      <c r="AD116" s="35">
        <f t="shared" si="20"/>
        <v>-757</v>
      </c>
      <c r="AE116" s="36">
        <v>0</v>
      </c>
      <c r="AF116" s="33">
        <v>0</v>
      </c>
      <c r="AG116" s="37">
        <f t="shared" si="21"/>
        <v>2357</v>
      </c>
      <c r="AH116" s="38">
        <v>0</v>
      </c>
      <c r="AI116" s="33"/>
    </row>
    <row r="117" spans="1:35" ht="27.6" customHeight="1" x14ac:dyDescent="0.25">
      <c r="A117" s="17" t="s">
        <v>33</v>
      </c>
      <c r="B117" s="18" t="s">
        <v>79</v>
      </c>
      <c r="C117" s="19" t="s">
        <v>80</v>
      </c>
      <c r="D117" s="18" t="s">
        <v>565</v>
      </c>
      <c r="E117" s="20">
        <v>603147</v>
      </c>
      <c r="F117" s="21" t="s">
        <v>566</v>
      </c>
      <c r="G117" s="21" t="s">
        <v>83</v>
      </c>
      <c r="H117" s="22">
        <v>710000294</v>
      </c>
      <c r="I117" s="23" t="s">
        <v>572</v>
      </c>
      <c r="J117" s="21" t="s">
        <v>95</v>
      </c>
      <c r="K117" s="21" t="s">
        <v>83</v>
      </c>
      <c r="L117" s="21" t="s">
        <v>568</v>
      </c>
      <c r="M117" s="24" t="s">
        <v>573</v>
      </c>
      <c r="N117" s="21" t="s">
        <v>47</v>
      </c>
      <c r="O117" s="21" t="s">
        <v>595</v>
      </c>
      <c r="P117" s="25" t="s">
        <v>571</v>
      </c>
      <c r="Q117" s="19" t="s">
        <v>91</v>
      </c>
      <c r="R117" s="26">
        <v>20</v>
      </c>
      <c r="S117" s="27">
        <v>0</v>
      </c>
      <c r="T117" s="28">
        <f t="shared" si="14"/>
        <v>20</v>
      </c>
      <c r="U117" s="29">
        <v>91.06</v>
      </c>
      <c r="V117" s="30">
        <f t="shared" si="15"/>
        <v>13.659000000000001</v>
      </c>
      <c r="W117" s="31">
        <f t="shared" si="16"/>
        <v>3278</v>
      </c>
      <c r="X117" s="33">
        <f>VLOOKUP(H117,'[3]MŠ 5rokov'!$G$2:$V$3037,16,0)</f>
        <v>27</v>
      </c>
      <c r="Y117" s="33">
        <f>VLOOKUP(H117,'[3]MŠ 5rokov'!$G$2:$AB$3037,22,0)</f>
        <v>0</v>
      </c>
      <c r="Z117" s="34">
        <f t="shared" si="17"/>
        <v>27</v>
      </c>
      <c r="AA117" s="33">
        <v>93.61</v>
      </c>
      <c r="AB117" s="33">
        <f t="shared" si="18"/>
        <v>14.041499999999999</v>
      </c>
      <c r="AC117" s="33">
        <f t="shared" si="19"/>
        <v>3702</v>
      </c>
      <c r="AD117" s="35">
        <f t="shared" si="20"/>
        <v>424</v>
      </c>
      <c r="AE117" s="36">
        <v>0</v>
      </c>
      <c r="AF117" s="33">
        <v>0</v>
      </c>
      <c r="AG117" s="37">
        <f t="shared" si="21"/>
        <v>3702</v>
      </c>
      <c r="AH117" s="38">
        <v>0</v>
      </c>
      <c r="AI117" s="33"/>
    </row>
    <row r="118" spans="1:35" ht="27.6" customHeight="1" x14ac:dyDescent="0.25">
      <c r="A118" s="17" t="s">
        <v>33</v>
      </c>
      <c r="B118" s="18" t="s">
        <v>79</v>
      </c>
      <c r="C118" s="19" t="s">
        <v>80</v>
      </c>
      <c r="D118" s="18" t="s">
        <v>565</v>
      </c>
      <c r="E118" s="20">
        <v>603147</v>
      </c>
      <c r="F118" s="21" t="s">
        <v>566</v>
      </c>
      <c r="G118" s="21" t="s">
        <v>83</v>
      </c>
      <c r="H118" s="22">
        <v>710000120</v>
      </c>
      <c r="I118" s="23" t="s">
        <v>572</v>
      </c>
      <c r="J118" s="21" t="s">
        <v>95</v>
      </c>
      <c r="K118" s="21" t="s">
        <v>83</v>
      </c>
      <c r="L118" s="21" t="s">
        <v>568</v>
      </c>
      <c r="M118" s="24" t="s">
        <v>577</v>
      </c>
      <c r="N118" s="21" t="s">
        <v>47</v>
      </c>
      <c r="O118" s="21" t="s">
        <v>596</v>
      </c>
      <c r="P118" s="25" t="s">
        <v>571</v>
      </c>
      <c r="Q118" s="19" t="s">
        <v>91</v>
      </c>
      <c r="R118" s="26">
        <v>15</v>
      </c>
      <c r="S118" s="27">
        <v>0</v>
      </c>
      <c r="T118" s="28">
        <f t="shared" si="14"/>
        <v>15</v>
      </c>
      <c r="U118" s="29">
        <v>91.06</v>
      </c>
      <c r="V118" s="30">
        <f t="shared" si="15"/>
        <v>13.659000000000001</v>
      </c>
      <c r="W118" s="31">
        <f t="shared" si="16"/>
        <v>2459</v>
      </c>
      <c r="X118" s="33">
        <f>VLOOKUP(H118,'[3]MŠ 5rokov'!$G$2:$V$3037,16,0)</f>
        <v>14</v>
      </c>
      <c r="Y118" s="33">
        <f>VLOOKUP(H118,'[3]MŠ 5rokov'!$G$2:$AB$3037,22,0)</f>
        <v>0</v>
      </c>
      <c r="Z118" s="34">
        <f t="shared" si="17"/>
        <v>14</v>
      </c>
      <c r="AA118" s="33">
        <v>93.61</v>
      </c>
      <c r="AB118" s="33">
        <f t="shared" si="18"/>
        <v>14.041499999999999</v>
      </c>
      <c r="AC118" s="33">
        <f t="shared" si="19"/>
        <v>2425</v>
      </c>
      <c r="AD118" s="35">
        <f t="shared" si="20"/>
        <v>-34</v>
      </c>
      <c r="AE118" s="36">
        <v>0</v>
      </c>
      <c r="AF118" s="33">
        <v>0</v>
      </c>
      <c r="AG118" s="37">
        <f t="shared" si="21"/>
        <v>2425</v>
      </c>
      <c r="AH118" s="38">
        <v>0</v>
      </c>
      <c r="AI118" s="33"/>
    </row>
    <row r="119" spans="1:35" ht="27.6" customHeight="1" x14ac:dyDescent="0.25">
      <c r="A119" s="17" t="s">
        <v>33</v>
      </c>
      <c r="B119" s="18" t="s">
        <v>79</v>
      </c>
      <c r="C119" s="19" t="s">
        <v>80</v>
      </c>
      <c r="D119" s="18" t="s">
        <v>565</v>
      </c>
      <c r="E119" s="20">
        <v>603147</v>
      </c>
      <c r="F119" s="21" t="s">
        <v>566</v>
      </c>
      <c r="G119" s="21" t="s">
        <v>83</v>
      </c>
      <c r="H119" s="22">
        <v>710000219</v>
      </c>
      <c r="I119" s="23" t="s">
        <v>572</v>
      </c>
      <c r="J119" s="21" t="s">
        <v>366</v>
      </c>
      <c r="K119" s="21" t="s">
        <v>83</v>
      </c>
      <c r="L119" s="21" t="s">
        <v>568</v>
      </c>
      <c r="M119" s="24" t="s">
        <v>573</v>
      </c>
      <c r="N119" s="21" t="s">
        <v>47</v>
      </c>
      <c r="O119" s="21" t="s">
        <v>597</v>
      </c>
      <c r="P119" s="25" t="s">
        <v>571</v>
      </c>
      <c r="Q119" s="19" t="s">
        <v>91</v>
      </c>
      <c r="R119" s="26">
        <v>20</v>
      </c>
      <c r="S119" s="27">
        <v>0</v>
      </c>
      <c r="T119" s="28">
        <f t="shared" si="14"/>
        <v>20</v>
      </c>
      <c r="U119" s="29">
        <v>91.06</v>
      </c>
      <c r="V119" s="30">
        <f t="shared" si="15"/>
        <v>13.659000000000001</v>
      </c>
      <c r="W119" s="31">
        <f t="shared" si="16"/>
        <v>3278</v>
      </c>
      <c r="X119" s="33">
        <f>VLOOKUP(H119,'[3]MŠ 5rokov'!$G$2:$V$3037,16,0)</f>
        <v>24</v>
      </c>
      <c r="Y119" s="33">
        <f>VLOOKUP(H119,'[3]MŠ 5rokov'!$G$2:$AB$3037,22,0)</f>
        <v>0</v>
      </c>
      <c r="Z119" s="34">
        <f t="shared" si="17"/>
        <v>24</v>
      </c>
      <c r="AA119" s="33">
        <v>93.61</v>
      </c>
      <c r="AB119" s="33">
        <f t="shared" si="18"/>
        <v>14.041499999999999</v>
      </c>
      <c r="AC119" s="33">
        <f t="shared" si="19"/>
        <v>3533</v>
      </c>
      <c r="AD119" s="35">
        <f t="shared" si="20"/>
        <v>255</v>
      </c>
      <c r="AE119" s="36">
        <v>0</v>
      </c>
      <c r="AF119" s="33">
        <v>0</v>
      </c>
      <c r="AG119" s="37">
        <f t="shared" si="21"/>
        <v>3533</v>
      </c>
      <c r="AH119" s="38">
        <v>0</v>
      </c>
      <c r="AI119" s="33"/>
    </row>
    <row r="120" spans="1:35" ht="27.6" customHeight="1" x14ac:dyDescent="0.25">
      <c r="A120" s="17" t="s">
        <v>33</v>
      </c>
      <c r="B120" s="18" t="s">
        <v>79</v>
      </c>
      <c r="C120" s="19" t="s">
        <v>80</v>
      </c>
      <c r="D120" s="18" t="s">
        <v>565</v>
      </c>
      <c r="E120" s="20">
        <v>603147</v>
      </c>
      <c r="F120" s="21" t="s">
        <v>566</v>
      </c>
      <c r="G120" s="21" t="s">
        <v>83</v>
      </c>
      <c r="H120" s="22">
        <v>710000049</v>
      </c>
      <c r="I120" s="23" t="s">
        <v>572</v>
      </c>
      <c r="J120" s="21" t="s">
        <v>95</v>
      </c>
      <c r="K120" s="21" t="s">
        <v>83</v>
      </c>
      <c r="L120" s="21" t="s">
        <v>568</v>
      </c>
      <c r="M120" s="24" t="s">
        <v>573</v>
      </c>
      <c r="N120" s="21" t="s">
        <v>47</v>
      </c>
      <c r="O120" s="21" t="s">
        <v>598</v>
      </c>
      <c r="P120" s="25" t="s">
        <v>571</v>
      </c>
      <c r="Q120" s="19" t="s">
        <v>91</v>
      </c>
      <c r="R120" s="26">
        <v>27</v>
      </c>
      <c r="S120" s="27">
        <v>0</v>
      </c>
      <c r="T120" s="28">
        <f t="shared" si="14"/>
        <v>27</v>
      </c>
      <c r="U120" s="29">
        <v>91.06</v>
      </c>
      <c r="V120" s="30">
        <f t="shared" si="15"/>
        <v>13.659000000000001</v>
      </c>
      <c r="W120" s="31">
        <f t="shared" si="16"/>
        <v>4426</v>
      </c>
      <c r="X120" s="33">
        <f>VLOOKUP(H120,'[3]MŠ 5rokov'!$G$2:$V$3037,16,0)</f>
        <v>24</v>
      </c>
      <c r="Y120" s="33">
        <f>VLOOKUP(H120,'[3]MŠ 5rokov'!$G$2:$AB$3037,22,0)</f>
        <v>0</v>
      </c>
      <c r="Z120" s="34">
        <f t="shared" si="17"/>
        <v>24</v>
      </c>
      <c r="AA120" s="33">
        <v>93.61</v>
      </c>
      <c r="AB120" s="33">
        <f t="shared" si="18"/>
        <v>14.041499999999999</v>
      </c>
      <c r="AC120" s="33">
        <f t="shared" si="19"/>
        <v>4298</v>
      </c>
      <c r="AD120" s="35">
        <f t="shared" si="20"/>
        <v>-128</v>
      </c>
      <c r="AE120" s="36">
        <v>0</v>
      </c>
      <c r="AF120" s="33">
        <v>0</v>
      </c>
      <c r="AG120" s="37">
        <f t="shared" si="21"/>
        <v>4298</v>
      </c>
      <c r="AH120" s="38">
        <v>0</v>
      </c>
      <c r="AI120" s="33"/>
    </row>
    <row r="121" spans="1:35" ht="27.6" customHeight="1" x14ac:dyDescent="0.25">
      <c r="A121" s="17" t="s">
        <v>33</v>
      </c>
      <c r="B121" s="18" t="s">
        <v>79</v>
      </c>
      <c r="C121" s="19" t="s">
        <v>80</v>
      </c>
      <c r="D121" s="18" t="s">
        <v>565</v>
      </c>
      <c r="E121" s="20">
        <v>603147</v>
      </c>
      <c r="F121" s="21" t="s">
        <v>566</v>
      </c>
      <c r="G121" s="21" t="s">
        <v>83</v>
      </c>
      <c r="H121" s="22">
        <v>710000103</v>
      </c>
      <c r="I121" s="23" t="s">
        <v>572</v>
      </c>
      <c r="J121" s="21" t="s">
        <v>95</v>
      </c>
      <c r="K121" s="21" t="s">
        <v>83</v>
      </c>
      <c r="L121" s="21" t="s">
        <v>568</v>
      </c>
      <c r="M121" s="24" t="s">
        <v>586</v>
      </c>
      <c r="N121" s="21" t="s">
        <v>47</v>
      </c>
      <c r="O121" s="21" t="s">
        <v>599</v>
      </c>
      <c r="P121" s="25" t="s">
        <v>571</v>
      </c>
      <c r="Q121" s="19" t="s">
        <v>91</v>
      </c>
      <c r="R121" s="26">
        <v>25</v>
      </c>
      <c r="S121" s="27">
        <v>0</v>
      </c>
      <c r="T121" s="28">
        <f t="shared" si="14"/>
        <v>25</v>
      </c>
      <c r="U121" s="29">
        <v>91.06</v>
      </c>
      <c r="V121" s="30">
        <f t="shared" si="15"/>
        <v>13.659000000000001</v>
      </c>
      <c r="W121" s="31">
        <f t="shared" si="16"/>
        <v>4098</v>
      </c>
      <c r="X121" s="33">
        <f>VLOOKUP(H121,'[3]MŠ 5rokov'!$G$2:$V$3037,16,0)</f>
        <v>35</v>
      </c>
      <c r="Y121" s="33">
        <f>VLOOKUP(H121,'[3]MŠ 5rokov'!$G$2:$AB$3037,22,0)</f>
        <v>0</v>
      </c>
      <c r="Z121" s="34">
        <f t="shared" si="17"/>
        <v>35</v>
      </c>
      <c r="AA121" s="33">
        <v>93.61</v>
      </c>
      <c r="AB121" s="33">
        <f t="shared" si="18"/>
        <v>14.041499999999999</v>
      </c>
      <c r="AC121" s="33">
        <f t="shared" si="19"/>
        <v>4698</v>
      </c>
      <c r="AD121" s="35">
        <f t="shared" si="20"/>
        <v>600</v>
      </c>
      <c r="AE121" s="36">
        <v>0</v>
      </c>
      <c r="AF121" s="33">
        <v>0</v>
      </c>
      <c r="AG121" s="37">
        <f t="shared" si="21"/>
        <v>4698</v>
      </c>
      <c r="AH121" s="38">
        <v>0</v>
      </c>
      <c r="AI121" s="33"/>
    </row>
    <row r="122" spans="1:35" ht="27.6" customHeight="1" x14ac:dyDescent="0.25">
      <c r="A122" s="17" t="s">
        <v>33</v>
      </c>
      <c r="B122" s="18" t="s">
        <v>79</v>
      </c>
      <c r="C122" s="19" t="s">
        <v>80</v>
      </c>
      <c r="D122" s="18" t="s">
        <v>565</v>
      </c>
      <c r="E122" s="20">
        <v>603147</v>
      </c>
      <c r="F122" s="21" t="s">
        <v>566</v>
      </c>
      <c r="G122" s="21" t="s">
        <v>83</v>
      </c>
      <c r="H122" s="22">
        <v>710265603</v>
      </c>
      <c r="I122" s="23" t="s">
        <v>572</v>
      </c>
      <c r="J122" s="21" t="s">
        <v>95</v>
      </c>
      <c r="K122" s="21" t="s">
        <v>83</v>
      </c>
      <c r="L122" s="21" t="s">
        <v>568</v>
      </c>
      <c r="M122" s="24" t="s">
        <v>586</v>
      </c>
      <c r="N122" s="21" t="s">
        <v>47</v>
      </c>
      <c r="O122" s="21" t="s">
        <v>600</v>
      </c>
      <c r="P122" s="25" t="s">
        <v>571</v>
      </c>
      <c r="Q122" s="19" t="s">
        <v>91</v>
      </c>
      <c r="R122" s="26">
        <v>3</v>
      </c>
      <c r="S122" s="27">
        <v>0</v>
      </c>
      <c r="T122" s="28">
        <f t="shared" si="14"/>
        <v>3</v>
      </c>
      <c r="U122" s="29">
        <v>91.06</v>
      </c>
      <c r="V122" s="30">
        <f t="shared" si="15"/>
        <v>13.659000000000001</v>
      </c>
      <c r="W122" s="31">
        <f t="shared" si="16"/>
        <v>492</v>
      </c>
      <c r="X122" s="33">
        <f>VLOOKUP(H122,'[3]MŠ 5rokov'!$G$2:$V$3037,16,0)</f>
        <v>17</v>
      </c>
      <c r="Y122" s="33">
        <f>VLOOKUP(H122,'[3]MŠ 5rokov'!$G$2:$AB$3037,22,0)</f>
        <v>0</v>
      </c>
      <c r="Z122" s="34">
        <f t="shared" si="17"/>
        <v>17</v>
      </c>
      <c r="AA122" s="33">
        <v>93.61</v>
      </c>
      <c r="AB122" s="33">
        <f t="shared" si="18"/>
        <v>14.041499999999999</v>
      </c>
      <c r="AC122" s="33">
        <f t="shared" si="19"/>
        <v>1283</v>
      </c>
      <c r="AD122" s="35">
        <f t="shared" si="20"/>
        <v>791</v>
      </c>
      <c r="AE122" s="36">
        <v>0</v>
      </c>
      <c r="AF122" s="33">
        <v>0</v>
      </c>
      <c r="AG122" s="37">
        <f t="shared" si="21"/>
        <v>1283</v>
      </c>
      <c r="AH122" s="38">
        <v>0</v>
      </c>
      <c r="AI122" s="33"/>
    </row>
    <row r="123" spans="1:35" ht="27.6" customHeight="1" x14ac:dyDescent="0.25">
      <c r="A123" s="17" t="s">
        <v>33</v>
      </c>
      <c r="B123" s="18" t="s">
        <v>79</v>
      </c>
      <c r="C123" s="19" t="s">
        <v>80</v>
      </c>
      <c r="D123" s="18" t="s">
        <v>601</v>
      </c>
      <c r="E123" s="20">
        <v>641383</v>
      </c>
      <c r="F123" s="21" t="s">
        <v>602</v>
      </c>
      <c r="G123" s="21" t="s">
        <v>83</v>
      </c>
      <c r="H123" s="22">
        <v>31787045</v>
      </c>
      <c r="I123" s="23" t="s">
        <v>603</v>
      </c>
      <c r="J123" s="21" t="s">
        <v>95</v>
      </c>
      <c r="K123" s="21" t="s">
        <v>83</v>
      </c>
      <c r="L123" s="21" t="s">
        <v>604</v>
      </c>
      <c r="M123" s="24" t="s">
        <v>605</v>
      </c>
      <c r="N123" s="21" t="s">
        <v>606</v>
      </c>
      <c r="O123" s="21" t="s">
        <v>607</v>
      </c>
      <c r="P123" s="25" t="s">
        <v>608</v>
      </c>
      <c r="Q123" s="19" t="s">
        <v>157</v>
      </c>
      <c r="R123" s="26">
        <v>94</v>
      </c>
      <c r="S123" s="27">
        <v>0</v>
      </c>
      <c r="T123" s="28">
        <f t="shared" si="14"/>
        <v>94</v>
      </c>
      <c r="U123" s="29">
        <v>91.06</v>
      </c>
      <c r="V123" s="30">
        <f t="shared" si="15"/>
        <v>13.659000000000001</v>
      </c>
      <c r="W123" s="31">
        <f t="shared" si="16"/>
        <v>15407</v>
      </c>
      <c r="X123" s="33">
        <f>VLOOKUP(H123,'[3]MŠ 5rokov'!$G$2:$V$3037,16,0)</f>
        <v>99</v>
      </c>
      <c r="Y123" s="33">
        <f>VLOOKUP(H123,'[3]MŠ 5rokov'!$G$2:$AB$3037,22,0)</f>
        <v>0</v>
      </c>
      <c r="Z123" s="34">
        <f t="shared" si="17"/>
        <v>99</v>
      </c>
      <c r="AA123" s="33">
        <v>93.61</v>
      </c>
      <c r="AB123" s="33">
        <f t="shared" si="18"/>
        <v>14.041499999999999</v>
      </c>
      <c r="AC123" s="33">
        <f t="shared" si="19"/>
        <v>15832</v>
      </c>
      <c r="AD123" s="35">
        <f t="shared" si="20"/>
        <v>425</v>
      </c>
      <c r="AE123" s="36">
        <v>0</v>
      </c>
      <c r="AF123" s="33">
        <v>0</v>
      </c>
      <c r="AG123" s="37">
        <f t="shared" si="21"/>
        <v>15832</v>
      </c>
      <c r="AH123" s="38">
        <v>0</v>
      </c>
      <c r="AI123" s="33"/>
    </row>
    <row r="124" spans="1:35" ht="27.6" customHeight="1" x14ac:dyDescent="0.25">
      <c r="A124" s="17" t="s">
        <v>33</v>
      </c>
      <c r="B124" s="18" t="s">
        <v>79</v>
      </c>
      <c r="C124" s="19" t="s">
        <v>80</v>
      </c>
      <c r="D124" s="18" t="s">
        <v>601</v>
      </c>
      <c r="E124" s="20">
        <v>641383</v>
      </c>
      <c r="F124" s="21" t="s">
        <v>602</v>
      </c>
      <c r="G124" s="21" t="s">
        <v>83</v>
      </c>
      <c r="H124" s="22">
        <v>30853711</v>
      </c>
      <c r="I124" s="23" t="s">
        <v>603</v>
      </c>
      <c r="J124" s="21" t="s">
        <v>95</v>
      </c>
      <c r="K124" s="21" t="s">
        <v>83</v>
      </c>
      <c r="L124" s="21" t="s">
        <v>604</v>
      </c>
      <c r="M124" s="24" t="s">
        <v>605</v>
      </c>
      <c r="N124" s="21" t="s">
        <v>606</v>
      </c>
      <c r="O124" s="21" t="s">
        <v>609</v>
      </c>
      <c r="P124" s="25" t="s">
        <v>608</v>
      </c>
      <c r="Q124" s="19" t="s">
        <v>157</v>
      </c>
      <c r="R124" s="26">
        <v>153</v>
      </c>
      <c r="S124" s="27">
        <v>0</v>
      </c>
      <c r="T124" s="28">
        <f t="shared" si="14"/>
        <v>153</v>
      </c>
      <c r="U124" s="29">
        <v>91.06</v>
      </c>
      <c r="V124" s="30">
        <f t="shared" si="15"/>
        <v>13.659000000000001</v>
      </c>
      <c r="W124" s="31">
        <f t="shared" si="16"/>
        <v>25078</v>
      </c>
      <c r="X124" s="33">
        <f>VLOOKUP(H124,'[3]MŠ 5rokov'!$G$2:$V$3037,16,0)</f>
        <v>150</v>
      </c>
      <c r="Y124" s="33">
        <f>VLOOKUP(H124,'[3]MŠ 5rokov'!$G$2:$AB$3037,22,0)</f>
        <v>0</v>
      </c>
      <c r="Z124" s="34">
        <f t="shared" si="17"/>
        <v>150</v>
      </c>
      <c r="AA124" s="33">
        <v>93.61</v>
      </c>
      <c r="AB124" s="33">
        <f t="shared" si="18"/>
        <v>14.041499999999999</v>
      </c>
      <c r="AC124" s="33">
        <f t="shared" si="19"/>
        <v>25144</v>
      </c>
      <c r="AD124" s="35">
        <f t="shared" si="20"/>
        <v>66</v>
      </c>
      <c r="AE124" s="36">
        <v>0</v>
      </c>
      <c r="AF124" s="33">
        <v>0</v>
      </c>
      <c r="AG124" s="37">
        <f t="shared" si="21"/>
        <v>25144</v>
      </c>
      <c r="AH124" s="38">
        <v>0</v>
      </c>
      <c r="AI124" s="33"/>
    </row>
    <row r="125" spans="1:35" ht="27.6" customHeight="1" x14ac:dyDescent="0.25">
      <c r="A125" s="17" t="s">
        <v>33</v>
      </c>
      <c r="B125" s="18" t="s">
        <v>79</v>
      </c>
      <c r="C125" s="19" t="s">
        <v>80</v>
      </c>
      <c r="D125" s="18" t="s">
        <v>601</v>
      </c>
      <c r="E125" s="20">
        <v>641383</v>
      </c>
      <c r="F125" s="21" t="s">
        <v>602</v>
      </c>
      <c r="G125" s="21" t="s">
        <v>83</v>
      </c>
      <c r="H125" s="22">
        <v>710000430</v>
      </c>
      <c r="I125" s="23" t="s">
        <v>610</v>
      </c>
      <c r="J125" s="21" t="s">
        <v>611</v>
      </c>
      <c r="K125" s="21" t="s">
        <v>83</v>
      </c>
      <c r="L125" s="21" t="s">
        <v>604</v>
      </c>
      <c r="M125" s="24" t="s">
        <v>605</v>
      </c>
      <c r="N125" s="21" t="s">
        <v>606</v>
      </c>
      <c r="O125" s="21" t="s">
        <v>612</v>
      </c>
      <c r="P125" s="25" t="s">
        <v>608</v>
      </c>
      <c r="Q125" s="19" t="s">
        <v>91</v>
      </c>
      <c r="R125" s="26">
        <v>15</v>
      </c>
      <c r="S125" s="27">
        <v>0</v>
      </c>
      <c r="T125" s="28">
        <f t="shared" si="14"/>
        <v>15</v>
      </c>
      <c r="U125" s="29">
        <v>91.06</v>
      </c>
      <c r="V125" s="30">
        <f t="shared" si="15"/>
        <v>13.659000000000001</v>
      </c>
      <c r="W125" s="31">
        <f t="shared" si="16"/>
        <v>2459</v>
      </c>
      <c r="X125" s="33">
        <f>VLOOKUP(H125,'[3]MŠ 5rokov'!$G$2:$V$3037,16,0)</f>
        <v>12</v>
      </c>
      <c r="Y125" s="33">
        <f>VLOOKUP(H125,'[3]MŠ 5rokov'!$G$2:$AB$3037,22,0)</f>
        <v>0</v>
      </c>
      <c r="Z125" s="34">
        <f t="shared" si="17"/>
        <v>12</v>
      </c>
      <c r="AA125" s="33">
        <v>93.61</v>
      </c>
      <c r="AB125" s="33">
        <f t="shared" si="18"/>
        <v>14.041499999999999</v>
      </c>
      <c r="AC125" s="33">
        <f t="shared" si="19"/>
        <v>2313</v>
      </c>
      <c r="AD125" s="35">
        <f t="shared" si="20"/>
        <v>-146</v>
      </c>
      <c r="AE125" s="36">
        <v>0</v>
      </c>
      <c r="AF125" s="33">
        <v>0</v>
      </c>
      <c r="AG125" s="37">
        <f t="shared" si="21"/>
        <v>2313</v>
      </c>
      <c r="AH125" s="38">
        <v>0</v>
      </c>
      <c r="AI125" s="33"/>
    </row>
    <row r="126" spans="1:35" ht="27.6" customHeight="1" x14ac:dyDescent="0.25">
      <c r="A126" s="17" t="s">
        <v>33</v>
      </c>
      <c r="B126" s="18" t="s">
        <v>79</v>
      </c>
      <c r="C126" s="19" t="s">
        <v>80</v>
      </c>
      <c r="D126" s="18" t="s">
        <v>613</v>
      </c>
      <c r="E126" s="20">
        <v>603155</v>
      </c>
      <c r="F126" s="21" t="s">
        <v>614</v>
      </c>
      <c r="G126" s="21" t="s">
        <v>83</v>
      </c>
      <c r="H126" s="22">
        <v>31786995</v>
      </c>
      <c r="I126" s="23" t="s">
        <v>615</v>
      </c>
      <c r="J126" s="21" t="s">
        <v>95</v>
      </c>
      <c r="K126" s="21" t="s">
        <v>83</v>
      </c>
      <c r="L126" s="21" t="s">
        <v>604</v>
      </c>
      <c r="M126" s="24" t="s">
        <v>616</v>
      </c>
      <c r="N126" s="21" t="s">
        <v>52</v>
      </c>
      <c r="O126" s="21" t="s">
        <v>617</v>
      </c>
      <c r="P126" s="25" t="s">
        <v>618</v>
      </c>
      <c r="Q126" s="19" t="s">
        <v>157</v>
      </c>
      <c r="R126" s="26">
        <v>62</v>
      </c>
      <c r="S126" s="27">
        <v>1</v>
      </c>
      <c r="T126" s="28">
        <f t="shared" si="14"/>
        <v>63</v>
      </c>
      <c r="U126" s="29">
        <v>91.06</v>
      </c>
      <c r="V126" s="30">
        <f t="shared" si="15"/>
        <v>13.659000000000001</v>
      </c>
      <c r="W126" s="31">
        <f t="shared" si="16"/>
        <v>10326</v>
      </c>
      <c r="X126" s="33">
        <f>VLOOKUP(H126,'[3]MŠ 5rokov'!$G$2:$V$3037,16,0)</f>
        <v>67</v>
      </c>
      <c r="Y126" s="33">
        <f>VLOOKUP(H126,'[3]MŠ 5rokov'!$G$2:$AB$3037,22,0)</f>
        <v>0</v>
      </c>
      <c r="Z126" s="34">
        <f t="shared" si="17"/>
        <v>67</v>
      </c>
      <c r="AA126" s="33">
        <v>93.61</v>
      </c>
      <c r="AB126" s="33">
        <f t="shared" si="18"/>
        <v>14.041499999999999</v>
      </c>
      <c r="AC126" s="33">
        <f t="shared" si="19"/>
        <v>10647</v>
      </c>
      <c r="AD126" s="35">
        <f t="shared" si="20"/>
        <v>321</v>
      </c>
      <c r="AE126" s="36">
        <v>0</v>
      </c>
      <c r="AF126" s="33">
        <v>0</v>
      </c>
      <c r="AG126" s="37">
        <f t="shared" si="21"/>
        <v>10647</v>
      </c>
      <c r="AH126" s="38">
        <v>0</v>
      </c>
      <c r="AI126" s="33"/>
    </row>
    <row r="127" spans="1:35" ht="27.6" customHeight="1" x14ac:dyDescent="0.25">
      <c r="A127" s="17" t="s">
        <v>33</v>
      </c>
      <c r="B127" s="18" t="s">
        <v>79</v>
      </c>
      <c r="C127" s="19" t="s">
        <v>80</v>
      </c>
      <c r="D127" s="18" t="s">
        <v>613</v>
      </c>
      <c r="E127" s="20">
        <v>603155</v>
      </c>
      <c r="F127" s="21" t="s">
        <v>614</v>
      </c>
      <c r="G127" s="21" t="s">
        <v>83</v>
      </c>
      <c r="H127" s="22">
        <v>30848814</v>
      </c>
      <c r="I127" s="23" t="s">
        <v>615</v>
      </c>
      <c r="J127" s="21" t="s">
        <v>95</v>
      </c>
      <c r="K127" s="21" t="s">
        <v>83</v>
      </c>
      <c r="L127" s="21" t="s">
        <v>604</v>
      </c>
      <c r="M127" s="24" t="s">
        <v>619</v>
      </c>
      <c r="N127" s="21" t="s">
        <v>52</v>
      </c>
      <c r="O127" s="21" t="s">
        <v>620</v>
      </c>
      <c r="P127" s="25" t="s">
        <v>618</v>
      </c>
      <c r="Q127" s="19" t="s">
        <v>157</v>
      </c>
      <c r="R127" s="26">
        <v>123</v>
      </c>
      <c r="S127" s="27">
        <v>0</v>
      </c>
      <c r="T127" s="28">
        <f t="shared" si="14"/>
        <v>123</v>
      </c>
      <c r="U127" s="29">
        <v>91.06</v>
      </c>
      <c r="V127" s="30">
        <f t="shared" si="15"/>
        <v>13.659000000000001</v>
      </c>
      <c r="W127" s="31">
        <f t="shared" si="16"/>
        <v>20161</v>
      </c>
      <c r="X127" s="33">
        <f>VLOOKUP(H127,'[3]MŠ 5rokov'!$G$2:$V$3037,16,0)</f>
        <v>90</v>
      </c>
      <c r="Y127" s="33">
        <f>VLOOKUP(H127,'[3]MŠ 5rokov'!$G$2:$AB$3037,22,0)</f>
        <v>0</v>
      </c>
      <c r="Z127" s="34">
        <f t="shared" si="17"/>
        <v>90</v>
      </c>
      <c r="AA127" s="33">
        <v>93.61</v>
      </c>
      <c r="AB127" s="33">
        <f t="shared" si="18"/>
        <v>14.041499999999999</v>
      </c>
      <c r="AC127" s="33">
        <f t="shared" si="19"/>
        <v>18495</v>
      </c>
      <c r="AD127" s="35">
        <f t="shared" si="20"/>
        <v>-1666</v>
      </c>
      <c r="AE127" s="36">
        <v>0</v>
      </c>
      <c r="AF127" s="33">
        <v>0</v>
      </c>
      <c r="AG127" s="37">
        <f t="shared" si="21"/>
        <v>18495</v>
      </c>
      <c r="AH127" s="38">
        <v>0</v>
      </c>
      <c r="AI127" s="33"/>
    </row>
    <row r="128" spans="1:35" ht="27.6" customHeight="1" x14ac:dyDescent="0.25">
      <c r="A128" s="17" t="s">
        <v>33</v>
      </c>
      <c r="B128" s="18" t="s">
        <v>79</v>
      </c>
      <c r="C128" s="19" t="s">
        <v>80</v>
      </c>
      <c r="D128" s="18" t="s">
        <v>613</v>
      </c>
      <c r="E128" s="20">
        <v>603155</v>
      </c>
      <c r="F128" s="21" t="s">
        <v>614</v>
      </c>
      <c r="G128" s="21" t="s">
        <v>83</v>
      </c>
      <c r="H128" s="22">
        <v>42448557</v>
      </c>
      <c r="I128" s="23" t="s">
        <v>615</v>
      </c>
      <c r="J128" s="21" t="s">
        <v>95</v>
      </c>
      <c r="K128" s="21" t="s">
        <v>83</v>
      </c>
      <c r="L128" s="21" t="s">
        <v>604</v>
      </c>
      <c r="M128" s="24" t="s">
        <v>621</v>
      </c>
      <c r="N128" s="21" t="s">
        <v>52</v>
      </c>
      <c r="O128" s="21" t="s">
        <v>622</v>
      </c>
      <c r="P128" s="25" t="s">
        <v>618</v>
      </c>
      <c r="Q128" s="19" t="s">
        <v>157</v>
      </c>
      <c r="R128" s="26">
        <v>56</v>
      </c>
      <c r="S128" s="27">
        <v>0</v>
      </c>
      <c r="T128" s="28">
        <f t="shared" si="14"/>
        <v>56</v>
      </c>
      <c r="U128" s="29">
        <v>91.06</v>
      </c>
      <c r="V128" s="30">
        <f t="shared" si="15"/>
        <v>13.659000000000001</v>
      </c>
      <c r="W128" s="31">
        <f t="shared" si="16"/>
        <v>9179</v>
      </c>
      <c r="X128" s="33">
        <f>VLOOKUP(H128,'[3]MŠ 5rokov'!$G$2:$V$3037,16,0)</f>
        <v>39</v>
      </c>
      <c r="Y128" s="33">
        <f>VLOOKUP(H128,'[3]MŠ 5rokov'!$G$2:$AB$3037,22,0)</f>
        <v>0</v>
      </c>
      <c r="Z128" s="34">
        <f t="shared" si="17"/>
        <v>39</v>
      </c>
      <c r="AA128" s="33">
        <v>93.61</v>
      </c>
      <c r="AB128" s="33">
        <f t="shared" si="18"/>
        <v>14.041499999999999</v>
      </c>
      <c r="AC128" s="33">
        <f t="shared" si="19"/>
        <v>8310</v>
      </c>
      <c r="AD128" s="35">
        <f t="shared" si="20"/>
        <v>-869</v>
      </c>
      <c r="AE128" s="36">
        <v>0</v>
      </c>
      <c r="AF128" s="33">
        <v>0</v>
      </c>
      <c r="AG128" s="37">
        <f t="shared" si="21"/>
        <v>8310</v>
      </c>
      <c r="AH128" s="38">
        <v>0</v>
      </c>
      <c r="AI128" s="33"/>
    </row>
    <row r="129" spans="1:35" ht="27.6" customHeight="1" x14ac:dyDescent="0.25">
      <c r="A129" s="17" t="s">
        <v>33</v>
      </c>
      <c r="B129" s="18" t="s">
        <v>79</v>
      </c>
      <c r="C129" s="19" t="s">
        <v>80</v>
      </c>
      <c r="D129" s="18" t="s">
        <v>613</v>
      </c>
      <c r="E129" s="20">
        <v>603155</v>
      </c>
      <c r="F129" s="21" t="s">
        <v>614</v>
      </c>
      <c r="G129" s="21" t="s">
        <v>83</v>
      </c>
      <c r="H129" s="22">
        <v>42175089</v>
      </c>
      <c r="I129" s="23" t="s">
        <v>615</v>
      </c>
      <c r="J129" s="21" t="s">
        <v>95</v>
      </c>
      <c r="K129" s="21" t="s">
        <v>83</v>
      </c>
      <c r="L129" s="21" t="s">
        <v>604</v>
      </c>
      <c r="M129" s="24" t="s">
        <v>623</v>
      </c>
      <c r="N129" s="21" t="s">
        <v>52</v>
      </c>
      <c r="O129" s="21" t="s">
        <v>624</v>
      </c>
      <c r="P129" s="25" t="s">
        <v>618</v>
      </c>
      <c r="Q129" s="19" t="s">
        <v>157</v>
      </c>
      <c r="R129" s="26">
        <v>43</v>
      </c>
      <c r="S129" s="27">
        <v>0</v>
      </c>
      <c r="T129" s="28">
        <f t="shared" si="14"/>
        <v>43</v>
      </c>
      <c r="U129" s="29">
        <v>91.06</v>
      </c>
      <c r="V129" s="30">
        <f t="shared" si="15"/>
        <v>13.659000000000001</v>
      </c>
      <c r="W129" s="31">
        <f t="shared" si="16"/>
        <v>7048</v>
      </c>
      <c r="X129" s="33">
        <f>VLOOKUP(H129,'[3]MŠ 5rokov'!$G$2:$V$3037,16,0)</f>
        <v>53</v>
      </c>
      <c r="Y129" s="33">
        <f>VLOOKUP(H129,'[3]MŠ 5rokov'!$G$2:$AB$3037,22,0)</f>
        <v>0</v>
      </c>
      <c r="Z129" s="34">
        <f t="shared" si="17"/>
        <v>53</v>
      </c>
      <c r="AA129" s="33">
        <v>93.61</v>
      </c>
      <c r="AB129" s="33">
        <f t="shared" si="18"/>
        <v>14.041499999999999</v>
      </c>
      <c r="AC129" s="33">
        <f t="shared" si="19"/>
        <v>7675</v>
      </c>
      <c r="AD129" s="35">
        <f t="shared" si="20"/>
        <v>627</v>
      </c>
      <c r="AE129" s="36">
        <v>0</v>
      </c>
      <c r="AF129" s="33">
        <v>0</v>
      </c>
      <c r="AG129" s="37">
        <f t="shared" si="21"/>
        <v>7675</v>
      </c>
      <c r="AH129" s="38">
        <v>0</v>
      </c>
      <c r="AI129" s="33"/>
    </row>
    <row r="130" spans="1:35" ht="27.6" customHeight="1" x14ac:dyDescent="0.25">
      <c r="A130" s="17" t="s">
        <v>33</v>
      </c>
      <c r="B130" s="18" t="s">
        <v>79</v>
      </c>
      <c r="C130" s="19" t="s">
        <v>80</v>
      </c>
      <c r="D130" s="18" t="s">
        <v>613</v>
      </c>
      <c r="E130" s="20">
        <v>603155</v>
      </c>
      <c r="F130" s="21" t="s">
        <v>614</v>
      </c>
      <c r="G130" s="21" t="s">
        <v>83</v>
      </c>
      <c r="H130" s="22">
        <v>31786987</v>
      </c>
      <c r="I130" s="23" t="s">
        <v>615</v>
      </c>
      <c r="J130" s="21" t="s">
        <v>95</v>
      </c>
      <c r="K130" s="21" t="s">
        <v>83</v>
      </c>
      <c r="L130" s="21" t="s">
        <v>604</v>
      </c>
      <c r="M130" s="24" t="s">
        <v>625</v>
      </c>
      <c r="N130" s="21" t="s">
        <v>52</v>
      </c>
      <c r="O130" s="21" t="s">
        <v>626</v>
      </c>
      <c r="P130" s="25" t="s">
        <v>618</v>
      </c>
      <c r="Q130" s="19" t="s">
        <v>157</v>
      </c>
      <c r="R130" s="26">
        <v>78</v>
      </c>
      <c r="S130" s="27">
        <v>0</v>
      </c>
      <c r="T130" s="28">
        <f t="shared" si="14"/>
        <v>78</v>
      </c>
      <c r="U130" s="29">
        <v>91.06</v>
      </c>
      <c r="V130" s="30">
        <f t="shared" si="15"/>
        <v>13.659000000000001</v>
      </c>
      <c r="W130" s="31">
        <f t="shared" si="16"/>
        <v>12785</v>
      </c>
      <c r="X130" s="33">
        <f>VLOOKUP(H130,'[3]MŠ 5rokov'!$G$2:$V$3037,16,0)</f>
        <v>75</v>
      </c>
      <c r="Y130" s="33">
        <f>VLOOKUP(H130,'[3]MŠ 5rokov'!$G$2:$AB$3037,22,0)</f>
        <v>0</v>
      </c>
      <c r="Z130" s="34">
        <f t="shared" si="17"/>
        <v>75</v>
      </c>
      <c r="AA130" s="33">
        <v>93.61</v>
      </c>
      <c r="AB130" s="33">
        <f t="shared" si="18"/>
        <v>14.041499999999999</v>
      </c>
      <c r="AC130" s="33">
        <f t="shared" si="19"/>
        <v>12736</v>
      </c>
      <c r="AD130" s="35">
        <f t="shared" si="20"/>
        <v>-49</v>
      </c>
      <c r="AE130" s="36">
        <v>0</v>
      </c>
      <c r="AF130" s="33">
        <v>0</v>
      </c>
      <c r="AG130" s="37">
        <f t="shared" si="21"/>
        <v>12736</v>
      </c>
      <c r="AH130" s="38">
        <v>0</v>
      </c>
      <c r="AI130" s="33"/>
    </row>
    <row r="131" spans="1:35" ht="27.6" customHeight="1" x14ac:dyDescent="0.25">
      <c r="A131" s="17" t="s">
        <v>33</v>
      </c>
      <c r="B131" s="18" t="s">
        <v>79</v>
      </c>
      <c r="C131" s="19" t="s">
        <v>80</v>
      </c>
      <c r="D131" s="18" t="s">
        <v>613</v>
      </c>
      <c r="E131" s="20">
        <v>603155</v>
      </c>
      <c r="F131" s="21" t="s">
        <v>614</v>
      </c>
      <c r="G131" s="21" t="s">
        <v>83</v>
      </c>
      <c r="H131" s="22">
        <v>30848822</v>
      </c>
      <c r="I131" s="23" t="s">
        <v>615</v>
      </c>
      <c r="J131" s="21" t="s">
        <v>95</v>
      </c>
      <c r="K131" s="21" t="s">
        <v>83</v>
      </c>
      <c r="L131" s="21" t="s">
        <v>604</v>
      </c>
      <c r="M131" s="24" t="s">
        <v>627</v>
      </c>
      <c r="N131" s="21" t="s">
        <v>52</v>
      </c>
      <c r="O131" s="21" t="s">
        <v>628</v>
      </c>
      <c r="P131" s="25" t="s">
        <v>618</v>
      </c>
      <c r="Q131" s="19" t="s">
        <v>157</v>
      </c>
      <c r="R131" s="26">
        <v>107</v>
      </c>
      <c r="S131" s="27">
        <v>0</v>
      </c>
      <c r="T131" s="28">
        <f t="shared" ref="T131:T194" si="22">R131+S131</f>
        <v>107</v>
      </c>
      <c r="U131" s="29">
        <v>91.06</v>
      </c>
      <c r="V131" s="30">
        <f t="shared" ref="V131:V194" si="23">U131*15%</f>
        <v>13.659000000000001</v>
      </c>
      <c r="W131" s="31">
        <f t="shared" ref="W131:W194" si="24">ROUND(T131*V131*12,0)</f>
        <v>17538</v>
      </c>
      <c r="X131" s="33">
        <f>VLOOKUP(H131,'[3]MŠ 5rokov'!$G$2:$V$3037,16,0)</f>
        <v>132</v>
      </c>
      <c r="Y131" s="33">
        <f>VLOOKUP(H131,'[3]MŠ 5rokov'!$G$2:$AB$3037,22,0)</f>
        <v>0</v>
      </c>
      <c r="Z131" s="34">
        <f t="shared" ref="Z131:Z194" si="25">X131+Y131</f>
        <v>132</v>
      </c>
      <c r="AA131" s="33">
        <v>93.61</v>
      </c>
      <c r="AB131" s="33">
        <f t="shared" ref="AB131:AB194" si="26">AA131*15%</f>
        <v>14.041499999999999</v>
      </c>
      <c r="AC131" s="33">
        <f t="shared" ref="AC131:AC194" si="27">ROUND(T131*V131*8+Z131*AB131*4,0)</f>
        <v>19106</v>
      </c>
      <c r="AD131" s="35">
        <f t="shared" ref="AD131:AD194" si="28">AC131-W131</f>
        <v>1568</v>
      </c>
      <c r="AE131" s="36">
        <v>0</v>
      </c>
      <c r="AF131" s="33">
        <v>0</v>
      </c>
      <c r="AG131" s="37">
        <f t="shared" ref="AG131:AG194" si="29">AC131</f>
        <v>19106</v>
      </c>
      <c r="AH131" s="38">
        <v>0</v>
      </c>
      <c r="AI131" s="33"/>
    </row>
    <row r="132" spans="1:35" ht="27.6" customHeight="1" x14ac:dyDescent="0.25">
      <c r="A132" s="17" t="s">
        <v>33</v>
      </c>
      <c r="B132" s="18" t="s">
        <v>79</v>
      </c>
      <c r="C132" s="19" t="s">
        <v>80</v>
      </c>
      <c r="D132" s="18" t="s">
        <v>613</v>
      </c>
      <c r="E132" s="20">
        <v>603155</v>
      </c>
      <c r="F132" s="21" t="s">
        <v>614</v>
      </c>
      <c r="G132" s="21" t="s">
        <v>83</v>
      </c>
      <c r="H132" s="22">
        <v>31787002</v>
      </c>
      <c r="I132" s="23" t="s">
        <v>615</v>
      </c>
      <c r="J132" s="21" t="s">
        <v>95</v>
      </c>
      <c r="K132" s="21" t="s">
        <v>83</v>
      </c>
      <c r="L132" s="21" t="s">
        <v>604</v>
      </c>
      <c r="M132" s="24" t="s">
        <v>621</v>
      </c>
      <c r="N132" s="21" t="s">
        <v>52</v>
      </c>
      <c r="O132" s="21" t="s">
        <v>629</v>
      </c>
      <c r="P132" s="25" t="s">
        <v>618</v>
      </c>
      <c r="Q132" s="19" t="s">
        <v>157</v>
      </c>
      <c r="R132" s="26">
        <v>41</v>
      </c>
      <c r="S132" s="27">
        <v>0</v>
      </c>
      <c r="T132" s="28">
        <f t="shared" si="22"/>
        <v>41</v>
      </c>
      <c r="U132" s="29">
        <v>91.06</v>
      </c>
      <c r="V132" s="30">
        <f t="shared" si="23"/>
        <v>13.659000000000001</v>
      </c>
      <c r="W132" s="31">
        <f t="shared" si="24"/>
        <v>6720</v>
      </c>
      <c r="X132" s="33">
        <f>VLOOKUP(H132,'[3]MŠ 5rokov'!$G$2:$V$3037,16,0)</f>
        <v>66</v>
      </c>
      <c r="Y132" s="33">
        <f>VLOOKUP(H132,'[3]MŠ 5rokov'!$G$2:$AB$3037,22,0)</f>
        <v>0</v>
      </c>
      <c r="Z132" s="34">
        <f t="shared" si="25"/>
        <v>66</v>
      </c>
      <c r="AA132" s="33">
        <v>93.61</v>
      </c>
      <c r="AB132" s="33">
        <f t="shared" si="26"/>
        <v>14.041499999999999</v>
      </c>
      <c r="AC132" s="33">
        <f t="shared" si="27"/>
        <v>8187</v>
      </c>
      <c r="AD132" s="35">
        <f t="shared" si="28"/>
        <v>1467</v>
      </c>
      <c r="AE132" s="36">
        <v>0</v>
      </c>
      <c r="AF132" s="33">
        <v>0</v>
      </c>
      <c r="AG132" s="37">
        <f t="shared" si="29"/>
        <v>8187</v>
      </c>
      <c r="AH132" s="38">
        <v>0</v>
      </c>
      <c r="AI132" s="33"/>
    </row>
    <row r="133" spans="1:35" ht="27.6" customHeight="1" x14ac:dyDescent="0.25">
      <c r="A133" s="17" t="s">
        <v>33</v>
      </c>
      <c r="B133" s="18" t="s">
        <v>79</v>
      </c>
      <c r="C133" s="19" t="s">
        <v>80</v>
      </c>
      <c r="D133" s="18" t="s">
        <v>613</v>
      </c>
      <c r="E133" s="20">
        <v>603155</v>
      </c>
      <c r="F133" s="21" t="s">
        <v>614</v>
      </c>
      <c r="G133" s="21" t="s">
        <v>83</v>
      </c>
      <c r="H133" s="22">
        <v>31787011</v>
      </c>
      <c r="I133" s="23" t="s">
        <v>615</v>
      </c>
      <c r="J133" s="21" t="s">
        <v>95</v>
      </c>
      <c r="K133" s="21" t="s">
        <v>83</v>
      </c>
      <c r="L133" s="21" t="s">
        <v>604</v>
      </c>
      <c r="M133" s="24" t="s">
        <v>630</v>
      </c>
      <c r="N133" s="21" t="s">
        <v>52</v>
      </c>
      <c r="O133" s="21" t="s">
        <v>631</v>
      </c>
      <c r="P133" s="25" t="s">
        <v>618</v>
      </c>
      <c r="Q133" s="19" t="s">
        <v>157</v>
      </c>
      <c r="R133" s="26">
        <v>93</v>
      </c>
      <c r="S133" s="27">
        <v>0</v>
      </c>
      <c r="T133" s="28">
        <f t="shared" si="22"/>
        <v>93</v>
      </c>
      <c r="U133" s="29">
        <v>91.06</v>
      </c>
      <c r="V133" s="30">
        <f t="shared" si="23"/>
        <v>13.659000000000001</v>
      </c>
      <c r="W133" s="31">
        <f t="shared" si="24"/>
        <v>15243</v>
      </c>
      <c r="X133" s="33">
        <f>VLOOKUP(H133,'[3]MŠ 5rokov'!$G$2:$V$3037,16,0)</f>
        <v>75</v>
      </c>
      <c r="Y133" s="33">
        <f>VLOOKUP(H133,'[3]MŠ 5rokov'!$G$2:$AB$3037,22,0)</f>
        <v>0</v>
      </c>
      <c r="Z133" s="34">
        <f t="shared" si="25"/>
        <v>75</v>
      </c>
      <c r="AA133" s="33">
        <v>93.61</v>
      </c>
      <c r="AB133" s="33">
        <f t="shared" si="26"/>
        <v>14.041499999999999</v>
      </c>
      <c r="AC133" s="33">
        <f t="shared" si="27"/>
        <v>14375</v>
      </c>
      <c r="AD133" s="35">
        <f t="shared" si="28"/>
        <v>-868</v>
      </c>
      <c r="AE133" s="36">
        <v>0</v>
      </c>
      <c r="AF133" s="33">
        <v>0</v>
      </c>
      <c r="AG133" s="37">
        <f t="shared" si="29"/>
        <v>14375</v>
      </c>
      <c r="AH133" s="38">
        <v>0</v>
      </c>
      <c r="AI133" s="33"/>
    </row>
    <row r="134" spans="1:35" ht="27.6" customHeight="1" x14ac:dyDescent="0.25">
      <c r="A134" s="17" t="s">
        <v>33</v>
      </c>
      <c r="B134" s="18" t="s">
        <v>79</v>
      </c>
      <c r="C134" s="19" t="s">
        <v>80</v>
      </c>
      <c r="D134" s="18" t="s">
        <v>613</v>
      </c>
      <c r="E134" s="20">
        <v>603155</v>
      </c>
      <c r="F134" s="21" t="s">
        <v>614</v>
      </c>
      <c r="G134" s="21" t="s">
        <v>83</v>
      </c>
      <c r="H134" s="22">
        <v>30848806</v>
      </c>
      <c r="I134" s="23" t="s">
        <v>615</v>
      </c>
      <c r="J134" s="21" t="s">
        <v>95</v>
      </c>
      <c r="K134" s="21" t="s">
        <v>83</v>
      </c>
      <c r="L134" s="21" t="s">
        <v>604</v>
      </c>
      <c r="M134" s="24" t="s">
        <v>625</v>
      </c>
      <c r="N134" s="21" t="s">
        <v>52</v>
      </c>
      <c r="O134" s="21" t="s">
        <v>632</v>
      </c>
      <c r="P134" s="25" t="s">
        <v>618</v>
      </c>
      <c r="Q134" s="19" t="s">
        <v>157</v>
      </c>
      <c r="R134" s="26">
        <v>59</v>
      </c>
      <c r="S134" s="27">
        <v>0</v>
      </c>
      <c r="T134" s="28">
        <f t="shared" si="22"/>
        <v>59</v>
      </c>
      <c r="U134" s="29">
        <v>91.06</v>
      </c>
      <c r="V134" s="30">
        <f t="shared" si="23"/>
        <v>13.659000000000001</v>
      </c>
      <c r="W134" s="31">
        <f t="shared" si="24"/>
        <v>9671</v>
      </c>
      <c r="X134" s="33">
        <f>VLOOKUP(H134,'[3]MŠ 5rokov'!$G$2:$V$3037,16,0)</f>
        <v>62</v>
      </c>
      <c r="Y134" s="33">
        <f>VLOOKUP(H134,'[3]MŠ 5rokov'!$G$2:$AB$3037,22,0)</f>
        <v>0</v>
      </c>
      <c r="Z134" s="34">
        <f t="shared" si="25"/>
        <v>62</v>
      </c>
      <c r="AA134" s="33">
        <v>93.61</v>
      </c>
      <c r="AB134" s="33">
        <f t="shared" si="26"/>
        <v>14.041499999999999</v>
      </c>
      <c r="AC134" s="33">
        <f t="shared" si="27"/>
        <v>9929</v>
      </c>
      <c r="AD134" s="35">
        <f t="shared" si="28"/>
        <v>258</v>
      </c>
      <c r="AE134" s="36">
        <v>0</v>
      </c>
      <c r="AF134" s="33">
        <v>0</v>
      </c>
      <c r="AG134" s="37">
        <f t="shared" si="29"/>
        <v>9929</v>
      </c>
      <c r="AH134" s="38">
        <v>0</v>
      </c>
      <c r="AI134" s="33"/>
    </row>
    <row r="135" spans="1:35" ht="27.6" customHeight="1" x14ac:dyDescent="0.25">
      <c r="A135" s="17" t="s">
        <v>33</v>
      </c>
      <c r="B135" s="18" t="s">
        <v>79</v>
      </c>
      <c r="C135" s="19" t="s">
        <v>80</v>
      </c>
      <c r="D135" s="18" t="s">
        <v>613</v>
      </c>
      <c r="E135" s="20">
        <v>603155</v>
      </c>
      <c r="F135" s="21" t="s">
        <v>614</v>
      </c>
      <c r="G135" s="21" t="s">
        <v>83</v>
      </c>
      <c r="H135" s="22">
        <v>42448743</v>
      </c>
      <c r="I135" s="23" t="s">
        <v>615</v>
      </c>
      <c r="J135" s="21" t="s">
        <v>95</v>
      </c>
      <c r="K135" s="21" t="s">
        <v>83</v>
      </c>
      <c r="L135" s="21" t="s">
        <v>604</v>
      </c>
      <c r="M135" s="24" t="s">
        <v>630</v>
      </c>
      <c r="N135" s="21" t="s">
        <v>52</v>
      </c>
      <c r="O135" s="21" t="s">
        <v>633</v>
      </c>
      <c r="P135" s="25" t="s">
        <v>618</v>
      </c>
      <c r="Q135" s="19" t="s">
        <v>157</v>
      </c>
      <c r="R135" s="26">
        <v>70</v>
      </c>
      <c r="S135" s="27">
        <v>0</v>
      </c>
      <c r="T135" s="28">
        <f t="shared" si="22"/>
        <v>70</v>
      </c>
      <c r="U135" s="29">
        <v>91.06</v>
      </c>
      <c r="V135" s="30">
        <f t="shared" si="23"/>
        <v>13.659000000000001</v>
      </c>
      <c r="W135" s="31">
        <f t="shared" si="24"/>
        <v>11474</v>
      </c>
      <c r="X135" s="33">
        <f>VLOOKUP(H135,'[3]MŠ 5rokov'!$G$2:$V$3037,16,0)</f>
        <v>70</v>
      </c>
      <c r="Y135" s="33">
        <f>VLOOKUP(H135,'[3]MŠ 5rokov'!$G$2:$AB$3037,22,0)</f>
        <v>0</v>
      </c>
      <c r="Z135" s="34">
        <f t="shared" si="25"/>
        <v>70</v>
      </c>
      <c r="AA135" s="33">
        <v>93.61</v>
      </c>
      <c r="AB135" s="33">
        <f t="shared" si="26"/>
        <v>14.041499999999999</v>
      </c>
      <c r="AC135" s="33">
        <f t="shared" si="27"/>
        <v>11581</v>
      </c>
      <c r="AD135" s="35">
        <f t="shared" si="28"/>
        <v>107</v>
      </c>
      <c r="AE135" s="36">
        <v>0</v>
      </c>
      <c r="AF135" s="33">
        <v>0</v>
      </c>
      <c r="AG135" s="37">
        <f t="shared" si="29"/>
        <v>11581</v>
      </c>
      <c r="AH135" s="38">
        <v>0</v>
      </c>
      <c r="AI135" s="33"/>
    </row>
    <row r="136" spans="1:35" ht="27.6" customHeight="1" x14ac:dyDescent="0.25">
      <c r="A136" s="17" t="s">
        <v>33</v>
      </c>
      <c r="B136" s="18" t="s">
        <v>79</v>
      </c>
      <c r="C136" s="19" t="s">
        <v>80</v>
      </c>
      <c r="D136" s="18" t="s">
        <v>613</v>
      </c>
      <c r="E136" s="20">
        <v>603155</v>
      </c>
      <c r="F136" s="21" t="s">
        <v>614</v>
      </c>
      <c r="G136" s="21" t="s">
        <v>83</v>
      </c>
      <c r="H136" s="22">
        <v>42175062</v>
      </c>
      <c r="I136" s="23" t="s">
        <v>615</v>
      </c>
      <c r="J136" s="21" t="s">
        <v>95</v>
      </c>
      <c r="K136" s="21" t="s">
        <v>83</v>
      </c>
      <c r="L136" s="21" t="s">
        <v>604</v>
      </c>
      <c r="M136" s="24" t="s">
        <v>621</v>
      </c>
      <c r="N136" s="21" t="s">
        <v>52</v>
      </c>
      <c r="O136" s="21" t="s">
        <v>634</v>
      </c>
      <c r="P136" s="25" t="s">
        <v>618</v>
      </c>
      <c r="Q136" s="19" t="s">
        <v>157</v>
      </c>
      <c r="R136" s="26">
        <v>83</v>
      </c>
      <c r="S136" s="27">
        <v>0</v>
      </c>
      <c r="T136" s="28">
        <f t="shared" si="22"/>
        <v>83</v>
      </c>
      <c r="U136" s="29">
        <v>91.06</v>
      </c>
      <c r="V136" s="30">
        <f t="shared" si="23"/>
        <v>13.659000000000001</v>
      </c>
      <c r="W136" s="31">
        <f t="shared" si="24"/>
        <v>13604</v>
      </c>
      <c r="X136" s="33">
        <f>VLOOKUP(H136,'[3]MŠ 5rokov'!$G$2:$V$3037,16,0)</f>
        <v>68</v>
      </c>
      <c r="Y136" s="33">
        <f>VLOOKUP(H136,'[3]MŠ 5rokov'!$G$2:$AB$3037,22,0)</f>
        <v>0</v>
      </c>
      <c r="Z136" s="34">
        <f t="shared" si="25"/>
        <v>68</v>
      </c>
      <c r="AA136" s="33">
        <v>93.61</v>
      </c>
      <c r="AB136" s="33">
        <f t="shared" si="26"/>
        <v>14.041499999999999</v>
      </c>
      <c r="AC136" s="33">
        <f t="shared" si="27"/>
        <v>12889</v>
      </c>
      <c r="AD136" s="35">
        <f t="shared" si="28"/>
        <v>-715</v>
      </c>
      <c r="AE136" s="36">
        <v>0</v>
      </c>
      <c r="AF136" s="33">
        <v>0</v>
      </c>
      <c r="AG136" s="37">
        <f t="shared" si="29"/>
        <v>12889</v>
      </c>
      <c r="AH136" s="38">
        <v>0</v>
      </c>
      <c r="AI136" s="33"/>
    </row>
    <row r="137" spans="1:35" ht="27.6" customHeight="1" x14ac:dyDescent="0.25">
      <c r="A137" s="17" t="s">
        <v>33</v>
      </c>
      <c r="B137" s="18" t="s">
        <v>79</v>
      </c>
      <c r="C137" s="19" t="s">
        <v>80</v>
      </c>
      <c r="D137" s="18" t="s">
        <v>635</v>
      </c>
      <c r="E137" s="20">
        <v>603295</v>
      </c>
      <c r="F137" s="21" t="s">
        <v>636</v>
      </c>
      <c r="G137" s="21" t="s">
        <v>83</v>
      </c>
      <c r="H137" s="22">
        <v>30796733</v>
      </c>
      <c r="I137" s="23" t="s">
        <v>637</v>
      </c>
      <c r="J137" s="21" t="s">
        <v>95</v>
      </c>
      <c r="K137" s="21" t="s">
        <v>83</v>
      </c>
      <c r="L137" s="21" t="s">
        <v>604</v>
      </c>
      <c r="M137" s="24" t="s">
        <v>638</v>
      </c>
      <c r="N137" s="21" t="s">
        <v>639</v>
      </c>
      <c r="O137" s="21" t="s">
        <v>640</v>
      </c>
      <c r="P137" s="25" t="s">
        <v>641</v>
      </c>
      <c r="Q137" s="19" t="s">
        <v>157</v>
      </c>
      <c r="R137" s="26">
        <v>72</v>
      </c>
      <c r="S137" s="27">
        <v>0</v>
      </c>
      <c r="T137" s="28">
        <f t="shared" si="22"/>
        <v>72</v>
      </c>
      <c r="U137" s="29">
        <v>91.06</v>
      </c>
      <c r="V137" s="30">
        <f t="shared" si="23"/>
        <v>13.659000000000001</v>
      </c>
      <c r="W137" s="31">
        <f t="shared" si="24"/>
        <v>11801</v>
      </c>
      <c r="X137" s="33">
        <f>VLOOKUP(H137,'[3]MŠ 5rokov'!$G$2:$V$3037,16,0)</f>
        <v>80</v>
      </c>
      <c r="Y137" s="33">
        <f>VLOOKUP(H137,'[3]MŠ 5rokov'!$G$2:$AB$3037,22,0)</f>
        <v>0</v>
      </c>
      <c r="Z137" s="34">
        <f t="shared" si="25"/>
        <v>80</v>
      </c>
      <c r="AA137" s="33">
        <v>93.61</v>
      </c>
      <c r="AB137" s="33">
        <f t="shared" si="26"/>
        <v>14.041499999999999</v>
      </c>
      <c r="AC137" s="33">
        <f t="shared" si="27"/>
        <v>12361</v>
      </c>
      <c r="AD137" s="35">
        <f t="shared" si="28"/>
        <v>560</v>
      </c>
      <c r="AE137" s="36">
        <v>0</v>
      </c>
      <c r="AF137" s="33">
        <v>0</v>
      </c>
      <c r="AG137" s="37">
        <f t="shared" si="29"/>
        <v>12361</v>
      </c>
      <c r="AH137" s="38">
        <v>0</v>
      </c>
      <c r="AI137" s="33"/>
    </row>
    <row r="138" spans="1:35" ht="27.6" customHeight="1" x14ac:dyDescent="0.25">
      <c r="A138" s="17" t="s">
        <v>33</v>
      </c>
      <c r="B138" s="18" t="s">
        <v>79</v>
      </c>
      <c r="C138" s="19" t="s">
        <v>80</v>
      </c>
      <c r="D138" s="18" t="s">
        <v>635</v>
      </c>
      <c r="E138" s="20">
        <v>603295</v>
      </c>
      <c r="F138" s="21" t="s">
        <v>636</v>
      </c>
      <c r="G138" s="21" t="s">
        <v>83</v>
      </c>
      <c r="H138" s="22">
        <v>31787037</v>
      </c>
      <c r="I138" s="23" t="s">
        <v>637</v>
      </c>
      <c r="J138" s="21" t="s">
        <v>95</v>
      </c>
      <c r="K138" s="21" t="s">
        <v>83</v>
      </c>
      <c r="L138" s="21" t="s">
        <v>604</v>
      </c>
      <c r="M138" s="24" t="s">
        <v>638</v>
      </c>
      <c r="N138" s="21" t="s">
        <v>639</v>
      </c>
      <c r="O138" s="21" t="s">
        <v>642</v>
      </c>
      <c r="P138" s="25" t="s">
        <v>641</v>
      </c>
      <c r="Q138" s="19" t="s">
        <v>157</v>
      </c>
      <c r="R138" s="26">
        <v>94</v>
      </c>
      <c r="S138" s="27">
        <v>0</v>
      </c>
      <c r="T138" s="28">
        <f t="shared" si="22"/>
        <v>94</v>
      </c>
      <c r="U138" s="29">
        <v>91.06</v>
      </c>
      <c r="V138" s="30">
        <f t="shared" si="23"/>
        <v>13.659000000000001</v>
      </c>
      <c r="W138" s="31">
        <f t="shared" si="24"/>
        <v>15407</v>
      </c>
      <c r="X138" s="33">
        <f>VLOOKUP(H138,'[3]MŠ 5rokov'!$G$2:$V$3037,16,0)</f>
        <v>84</v>
      </c>
      <c r="Y138" s="33">
        <f>VLOOKUP(H138,'[3]MŠ 5rokov'!$G$2:$AB$3037,22,0)</f>
        <v>0</v>
      </c>
      <c r="Z138" s="34">
        <f t="shared" si="25"/>
        <v>84</v>
      </c>
      <c r="AA138" s="33">
        <v>93.61</v>
      </c>
      <c r="AB138" s="33">
        <f t="shared" si="26"/>
        <v>14.041499999999999</v>
      </c>
      <c r="AC138" s="33">
        <f t="shared" si="27"/>
        <v>14990</v>
      </c>
      <c r="AD138" s="35">
        <f t="shared" si="28"/>
        <v>-417</v>
      </c>
      <c r="AE138" s="36">
        <v>0</v>
      </c>
      <c r="AF138" s="33">
        <v>0</v>
      </c>
      <c r="AG138" s="37">
        <f t="shared" si="29"/>
        <v>14990</v>
      </c>
      <c r="AH138" s="38">
        <v>0</v>
      </c>
      <c r="AI138" s="33"/>
    </row>
    <row r="139" spans="1:35" ht="27.6" customHeight="1" x14ac:dyDescent="0.25">
      <c r="A139" s="17" t="s">
        <v>33</v>
      </c>
      <c r="B139" s="18" t="s">
        <v>79</v>
      </c>
      <c r="C139" s="19" t="s">
        <v>80</v>
      </c>
      <c r="D139" s="18" t="s">
        <v>643</v>
      </c>
      <c r="E139" s="20">
        <v>603317</v>
      </c>
      <c r="F139" s="21" t="s">
        <v>644</v>
      </c>
      <c r="G139" s="21" t="s">
        <v>83</v>
      </c>
      <c r="H139" s="22">
        <v>710000707</v>
      </c>
      <c r="I139" s="23" t="s">
        <v>645</v>
      </c>
      <c r="J139" s="21" t="s">
        <v>190</v>
      </c>
      <c r="K139" s="21" t="s">
        <v>83</v>
      </c>
      <c r="L139" s="21" t="s">
        <v>646</v>
      </c>
      <c r="M139" s="24" t="s">
        <v>647</v>
      </c>
      <c r="N139" s="21" t="s">
        <v>41</v>
      </c>
      <c r="O139" s="21" t="s">
        <v>648</v>
      </c>
      <c r="P139" s="25" t="s">
        <v>649</v>
      </c>
      <c r="Q139" s="19" t="s">
        <v>91</v>
      </c>
      <c r="R139" s="26">
        <v>16</v>
      </c>
      <c r="S139" s="27">
        <v>0</v>
      </c>
      <c r="T139" s="28">
        <f t="shared" si="22"/>
        <v>16</v>
      </c>
      <c r="U139" s="29">
        <v>91.06</v>
      </c>
      <c r="V139" s="30">
        <f t="shared" si="23"/>
        <v>13.659000000000001</v>
      </c>
      <c r="W139" s="31">
        <f t="shared" si="24"/>
        <v>2623</v>
      </c>
      <c r="X139" s="33">
        <f>VLOOKUP(H139,'[3]MŠ 5rokov'!$G$2:$V$3037,16,0)</f>
        <v>27</v>
      </c>
      <c r="Y139" s="33">
        <f>VLOOKUP(H139,'[3]MŠ 5rokov'!$G$2:$AB$3037,22,0)</f>
        <v>0</v>
      </c>
      <c r="Z139" s="34">
        <f t="shared" si="25"/>
        <v>27</v>
      </c>
      <c r="AA139" s="33">
        <v>93.61</v>
      </c>
      <c r="AB139" s="33">
        <f t="shared" si="26"/>
        <v>14.041499999999999</v>
      </c>
      <c r="AC139" s="33">
        <f t="shared" si="27"/>
        <v>3265</v>
      </c>
      <c r="AD139" s="35">
        <f t="shared" si="28"/>
        <v>642</v>
      </c>
      <c r="AE139" s="36">
        <v>0</v>
      </c>
      <c r="AF139" s="33">
        <v>0</v>
      </c>
      <c r="AG139" s="37">
        <f t="shared" si="29"/>
        <v>3265</v>
      </c>
      <c r="AH139" s="38">
        <v>0</v>
      </c>
      <c r="AI139" s="33"/>
    </row>
    <row r="140" spans="1:35" ht="27.6" customHeight="1" x14ac:dyDescent="0.25">
      <c r="A140" s="17" t="s">
        <v>33</v>
      </c>
      <c r="B140" s="18" t="s">
        <v>79</v>
      </c>
      <c r="C140" s="19" t="s">
        <v>80</v>
      </c>
      <c r="D140" s="18" t="s">
        <v>643</v>
      </c>
      <c r="E140" s="20">
        <v>603317</v>
      </c>
      <c r="F140" s="21" t="s">
        <v>644</v>
      </c>
      <c r="G140" s="21" t="s">
        <v>83</v>
      </c>
      <c r="H140" s="22">
        <v>710253850</v>
      </c>
      <c r="I140" s="23" t="s">
        <v>650</v>
      </c>
      <c r="J140" s="21" t="s">
        <v>190</v>
      </c>
      <c r="K140" s="21" t="s">
        <v>83</v>
      </c>
      <c r="L140" s="21" t="s">
        <v>646</v>
      </c>
      <c r="M140" s="24" t="s">
        <v>651</v>
      </c>
      <c r="N140" s="21" t="s">
        <v>41</v>
      </c>
      <c r="O140" s="21" t="s">
        <v>652</v>
      </c>
      <c r="P140" s="25" t="s">
        <v>649</v>
      </c>
      <c r="Q140" s="19" t="s">
        <v>91</v>
      </c>
      <c r="R140" s="26">
        <v>24</v>
      </c>
      <c r="S140" s="27">
        <v>0</v>
      </c>
      <c r="T140" s="28">
        <f t="shared" si="22"/>
        <v>24</v>
      </c>
      <c r="U140" s="29">
        <v>91.06</v>
      </c>
      <c r="V140" s="30">
        <f t="shared" si="23"/>
        <v>13.659000000000001</v>
      </c>
      <c r="W140" s="31">
        <f t="shared" si="24"/>
        <v>3934</v>
      </c>
      <c r="X140" s="33">
        <f>VLOOKUP(H140,'[3]MŠ 5rokov'!$G$2:$V$3037,16,0)</f>
        <v>32</v>
      </c>
      <c r="Y140" s="33">
        <f>VLOOKUP(H140,'[3]MŠ 5rokov'!$G$2:$AB$3037,22,0)</f>
        <v>0</v>
      </c>
      <c r="Z140" s="34">
        <f t="shared" si="25"/>
        <v>32</v>
      </c>
      <c r="AA140" s="33">
        <v>93.61</v>
      </c>
      <c r="AB140" s="33">
        <f t="shared" si="26"/>
        <v>14.041499999999999</v>
      </c>
      <c r="AC140" s="33">
        <f t="shared" si="27"/>
        <v>4420</v>
      </c>
      <c r="AD140" s="35">
        <f t="shared" si="28"/>
        <v>486</v>
      </c>
      <c r="AE140" s="36">
        <v>0</v>
      </c>
      <c r="AF140" s="33">
        <v>0</v>
      </c>
      <c r="AG140" s="37">
        <f t="shared" si="29"/>
        <v>4420</v>
      </c>
      <c r="AH140" s="38">
        <v>0</v>
      </c>
      <c r="AI140" s="33"/>
    </row>
    <row r="141" spans="1:35" ht="27.6" customHeight="1" x14ac:dyDescent="0.25">
      <c r="A141" s="17" t="s">
        <v>33</v>
      </c>
      <c r="B141" s="18" t="s">
        <v>79</v>
      </c>
      <c r="C141" s="19" t="s">
        <v>80</v>
      </c>
      <c r="D141" s="18" t="s">
        <v>643</v>
      </c>
      <c r="E141" s="20">
        <v>603317</v>
      </c>
      <c r="F141" s="21" t="s">
        <v>644</v>
      </c>
      <c r="G141" s="21" t="s">
        <v>83</v>
      </c>
      <c r="H141" s="22">
        <v>710000820</v>
      </c>
      <c r="I141" s="23" t="s">
        <v>653</v>
      </c>
      <c r="J141" s="21" t="s">
        <v>190</v>
      </c>
      <c r="K141" s="21" t="s">
        <v>83</v>
      </c>
      <c r="L141" s="21" t="s">
        <v>646</v>
      </c>
      <c r="M141" s="24" t="s">
        <v>654</v>
      </c>
      <c r="N141" s="21" t="s">
        <v>41</v>
      </c>
      <c r="O141" s="21" t="s">
        <v>655</v>
      </c>
      <c r="P141" s="25" t="s">
        <v>649</v>
      </c>
      <c r="Q141" s="19" t="s">
        <v>91</v>
      </c>
      <c r="R141" s="26">
        <v>45</v>
      </c>
      <c r="S141" s="27">
        <v>0</v>
      </c>
      <c r="T141" s="28">
        <f t="shared" si="22"/>
        <v>45</v>
      </c>
      <c r="U141" s="29">
        <v>91.06</v>
      </c>
      <c r="V141" s="30">
        <f t="shared" si="23"/>
        <v>13.659000000000001</v>
      </c>
      <c r="W141" s="31">
        <f t="shared" si="24"/>
        <v>7376</v>
      </c>
      <c r="X141" s="33">
        <f>VLOOKUP(H141,'[3]MŠ 5rokov'!$G$2:$V$3037,16,0)</f>
        <v>46</v>
      </c>
      <c r="Y141" s="33">
        <f>VLOOKUP(H141,'[3]MŠ 5rokov'!$G$2:$AB$3037,22,0)</f>
        <v>0</v>
      </c>
      <c r="Z141" s="34">
        <f t="shared" si="25"/>
        <v>46</v>
      </c>
      <c r="AA141" s="33">
        <v>93.61</v>
      </c>
      <c r="AB141" s="33">
        <f t="shared" si="26"/>
        <v>14.041499999999999</v>
      </c>
      <c r="AC141" s="33">
        <f t="shared" si="27"/>
        <v>7501</v>
      </c>
      <c r="AD141" s="35">
        <f t="shared" si="28"/>
        <v>125</v>
      </c>
      <c r="AE141" s="36">
        <v>0</v>
      </c>
      <c r="AF141" s="33">
        <v>0</v>
      </c>
      <c r="AG141" s="37">
        <f t="shared" si="29"/>
        <v>7501</v>
      </c>
      <c r="AH141" s="38">
        <v>0</v>
      </c>
      <c r="AI141" s="33"/>
    </row>
    <row r="142" spans="1:35" ht="27.6" customHeight="1" x14ac:dyDescent="0.25">
      <c r="A142" s="17" t="s">
        <v>33</v>
      </c>
      <c r="B142" s="18" t="s">
        <v>79</v>
      </c>
      <c r="C142" s="19" t="s">
        <v>80</v>
      </c>
      <c r="D142" s="18" t="s">
        <v>643</v>
      </c>
      <c r="E142" s="20">
        <v>603317</v>
      </c>
      <c r="F142" s="21" t="s">
        <v>644</v>
      </c>
      <c r="G142" s="21" t="s">
        <v>83</v>
      </c>
      <c r="H142" s="22">
        <v>710000855</v>
      </c>
      <c r="I142" s="23" t="s">
        <v>656</v>
      </c>
      <c r="J142" s="21" t="s">
        <v>190</v>
      </c>
      <c r="K142" s="21" t="s">
        <v>83</v>
      </c>
      <c r="L142" s="21" t="s">
        <v>646</v>
      </c>
      <c r="M142" s="24" t="s">
        <v>654</v>
      </c>
      <c r="N142" s="21" t="s">
        <v>41</v>
      </c>
      <c r="O142" s="21" t="s">
        <v>657</v>
      </c>
      <c r="P142" s="25" t="s">
        <v>649</v>
      </c>
      <c r="Q142" s="19" t="s">
        <v>91</v>
      </c>
      <c r="R142" s="26">
        <v>27</v>
      </c>
      <c r="S142" s="27">
        <v>0</v>
      </c>
      <c r="T142" s="28">
        <f t="shared" si="22"/>
        <v>27</v>
      </c>
      <c r="U142" s="29">
        <v>91.06</v>
      </c>
      <c r="V142" s="30">
        <f t="shared" si="23"/>
        <v>13.659000000000001</v>
      </c>
      <c r="W142" s="31">
        <f t="shared" si="24"/>
        <v>4426</v>
      </c>
      <c r="X142" s="33">
        <f>VLOOKUP(H142,'[3]MŠ 5rokov'!$G$2:$V$3037,16,0)</f>
        <v>36</v>
      </c>
      <c r="Y142" s="33">
        <f>VLOOKUP(H142,'[3]MŠ 5rokov'!$G$2:$AB$3037,22,0)</f>
        <v>0</v>
      </c>
      <c r="Z142" s="34">
        <f t="shared" si="25"/>
        <v>36</v>
      </c>
      <c r="AA142" s="33">
        <v>93.61</v>
      </c>
      <c r="AB142" s="33">
        <f t="shared" si="26"/>
        <v>14.041499999999999</v>
      </c>
      <c r="AC142" s="33">
        <f t="shared" si="27"/>
        <v>4972</v>
      </c>
      <c r="AD142" s="35">
        <f t="shared" si="28"/>
        <v>546</v>
      </c>
      <c r="AE142" s="36">
        <v>0</v>
      </c>
      <c r="AF142" s="33">
        <v>0</v>
      </c>
      <c r="AG142" s="37">
        <f t="shared" si="29"/>
        <v>4972</v>
      </c>
      <c r="AH142" s="38">
        <v>0</v>
      </c>
      <c r="AI142" s="33"/>
    </row>
    <row r="143" spans="1:35" ht="27.6" customHeight="1" x14ac:dyDescent="0.25">
      <c r="A143" s="17" t="s">
        <v>33</v>
      </c>
      <c r="B143" s="18" t="s">
        <v>79</v>
      </c>
      <c r="C143" s="19" t="s">
        <v>80</v>
      </c>
      <c r="D143" s="18" t="s">
        <v>643</v>
      </c>
      <c r="E143" s="20">
        <v>603317</v>
      </c>
      <c r="F143" s="21" t="s">
        <v>644</v>
      </c>
      <c r="G143" s="21" t="s">
        <v>83</v>
      </c>
      <c r="H143" s="22">
        <v>710000740</v>
      </c>
      <c r="I143" s="23" t="s">
        <v>658</v>
      </c>
      <c r="J143" s="21" t="s">
        <v>190</v>
      </c>
      <c r="K143" s="21" t="s">
        <v>83</v>
      </c>
      <c r="L143" s="21" t="s">
        <v>646</v>
      </c>
      <c r="M143" s="24" t="s">
        <v>659</v>
      </c>
      <c r="N143" s="21" t="s">
        <v>41</v>
      </c>
      <c r="O143" s="21" t="s">
        <v>660</v>
      </c>
      <c r="P143" s="25" t="s">
        <v>649</v>
      </c>
      <c r="Q143" s="19" t="s">
        <v>91</v>
      </c>
      <c r="R143" s="26">
        <v>30</v>
      </c>
      <c r="S143" s="27">
        <v>0</v>
      </c>
      <c r="T143" s="28">
        <f t="shared" si="22"/>
        <v>30</v>
      </c>
      <c r="U143" s="29">
        <v>91.06</v>
      </c>
      <c r="V143" s="30">
        <f t="shared" si="23"/>
        <v>13.659000000000001</v>
      </c>
      <c r="W143" s="31">
        <f t="shared" si="24"/>
        <v>4917</v>
      </c>
      <c r="X143" s="33">
        <f>VLOOKUP(H143,'[3]MŠ 5rokov'!$G$2:$V$3037,16,0)</f>
        <v>31</v>
      </c>
      <c r="Y143" s="33">
        <f>VLOOKUP(H143,'[3]MŠ 5rokov'!$G$2:$AB$3037,22,0)</f>
        <v>0</v>
      </c>
      <c r="Z143" s="34">
        <f t="shared" si="25"/>
        <v>31</v>
      </c>
      <c r="AA143" s="33">
        <v>93.61</v>
      </c>
      <c r="AB143" s="33">
        <f t="shared" si="26"/>
        <v>14.041499999999999</v>
      </c>
      <c r="AC143" s="33">
        <f t="shared" si="27"/>
        <v>5019</v>
      </c>
      <c r="AD143" s="35">
        <f t="shared" si="28"/>
        <v>102</v>
      </c>
      <c r="AE143" s="36">
        <v>0</v>
      </c>
      <c r="AF143" s="33">
        <v>0</v>
      </c>
      <c r="AG143" s="37">
        <f t="shared" si="29"/>
        <v>5019</v>
      </c>
      <c r="AH143" s="38">
        <v>0</v>
      </c>
      <c r="AI143" s="33"/>
    </row>
    <row r="144" spans="1:35" ht="27.6" customHeight="1" x14ac:dyDescent="0.25">
      <c r="A144" s="17" t="s">
        <v>33</v>
      </c>
      <c r="B144" s="18" t="s">
        <v>79</v>
      </c>
      <c r="C144" s="19" t="s">
        <v>80</v>
      </c>
      <c r="D144" s="18" t="s">
        <v>643</v>
      </c>
      <c r="E144" s="20">
        <v>603317</v>
      </c>
      <c r="F144" s="21" t="s">
        <v>644</v>
      </c>
      <c r="G144" s="21" t="s">
        <v>83</v>
      </c>
      <c r="H144" s="22">
        <v>710000863</v>
      </c>
      <c r="I144" s="23" t="s">
        <v>650</v>
      </c>
      <c r="J144" s="21" t="s">
        <v>190</v>
      </c>
      <c r="K144" s="21" t="s">
        <v>83</v>
      </c>
      <c r="L144" s="21" t="s">
        <v>646</v>
      </c>
      <c r="M144" s="24" t="s">
        <v>651</v>
      </c>
      <c r="N144" s="21" t="s">
        <v>41</v>
      </c>
      <c r="O144" s="21" t="s">
        <v>661</v>
      </c>
      <c r="P144" s="25" t="s">
        <v>649</v>
      </c>
      <c r="Q144" s="19" t="s">
        <v>91</v>
      </c>
      <c r="R144" s="26">
        <v>30</v>
      </c>
      <c r="S144" s="27">
        <v>0</v>
      </c>
      <c r="T144" s="28">
        <f t="shared" si="22"/>
        <v>30</v>
      </c>
      <c r="U144" s="29">
        <v>91.06</v>
      </c>
      <c r="V144" s="30">
        <f t="shared" si="23"/>
        <v>13.659000000000001</v>
      </c>
      <c r="W144" s="31">
        <f t="shared" si="24"/>
        <v>4917</v>
      </c>
      <c r="X144" s="33">
        <f>VLOOKUP(H144,'[3]MŠ 5rokov'!$G$2:$V$3037,16,0)</f>
        <v>19</v>
      </c>
      <c r="Y144" s="33">
        <f>VLOOKUP(H144,'[3]MŠ 5rokov'!$G$2:$AB$3037,22,0)</f>
        <v>0</v>
      </c>
      <c r="Z144" s="34">
        <f t="shared" si="25"/>
        <v>19</v>
      </c>
      <c r="AA144" s="33">
        <v>93.61</v>
      </c>
      <c r="AB144" s="33">
        <f t="shared" si="26"/>
        <v>14.041499999999999</v>
      </c>
      <c r="AC144" s="33">
        <f t="shared" si="27"/>
        <v>4345</v>
      </c>
      <c r="AD144" s="35">
        <f t="shared" si="28"/>
        <v>-572</v>
      </c>
      <c r="AE144" s="36">
        <v>0</v>
      </c>
      <c r="AF144" s="33">
        <v>0</v>
      </c>
      <c r="AG144" s="37">
        <f t="shared" si="29"/>
        <v>4345</v>
      </c>
      <c r="AH144" s="38">
        <v>0</v>
      </c>
      <c r="AI144" s="33"/>
    </row>
    <row r="145" spans="1:35" ht="27.6" customHeight="1" x14ac:dyDescent="0.25">
      <c r="A145" s="17" t="s">
        <v>33</v>
      </c>
      <c r="B145" s="18" t="s">
        <v>79</v>
      </c>
      <c r="C145" s="19" t="s">
        <v>80</v>
      </c>
      <c r="D145" s="18" t="s">
        <v>643</v>
      </c>
      <c r="E145" s="20">
        <v>603317</v>
      </c>
      <c r="F145" s="21" t="s">
        <v>644</v>
      </c>
      <c r="G145" s="21" t="s">
        <v>83</v>
      </c>
      <c r="H145" s="22">
        <v>710000650</v>
      </c>
      <c r="I145" s="23" t="s">
        <v>662</v>
      </c>
      <c r="J145" s="21" t="s">
        <v>168</v>
      </c>
      <c r="K145" s="21" t="s">
        <v>83</v>
      </c>
      <c r="L145" s="21" t="s">
        <v>646</v>
      </c>
      <c r="M145" s="24" t="s">
        <v>651</v>
      </c>
      <c r="N145" s="21" t="s">
        <v>41</v>
      </c>
      <c r="O145" s="21" t="s">
        <v>663</v>
      </c>
      <c r="P145" s="25" t="s">
        <v>649</v>
      </c>
      <c r="Q145" s="19" t="s">
        <v>91</v>
      </c>
      <c r="R145" s="26">
        <v>35</v>
      </c>
      <c r="S145" s="27">
        <v>0</v>
      </c>
      <c r="T145" s="28">
        <f t="shared" si="22"/>
        <v>35</v>
      </c>
      <c r="U145" s="29">
        <v>91.06</v>
      </c>
      <c r="V145" s="30">
        <f t="shared" si="23"/>
        <v>13.659000000000001</v>
      </c>
      <c r="W145" s="31">
        <f t="shared" si="24"/>
        <v>5737</v>
      </c>
      <c r="X145" s="33">
        <f>VLOOKUP(H145,'[3]MŠ 5rokov'!$G$2:$V$3037,16,0)</f>
        <v>34</v>
      </c>
      <c r="Y145" s="33">
        <f>VLOOKUP(H145,'[3]MŠ 5rokov'!$G$2:$AB$3037,22,0)</f>
        <v>0</v>
      </c>
      <c r="Z145" s="34">
        <f t="shared" si="25"/>
        <v>34</v>
      </c>
      <c r="AA145" s="33">
        <v>93.61</v>
      </c>
      <c r="AB145" s="33">
        <f t="shared" si="26"/>
        <v>14.041499999999999</v>
      </c>
      <c r="AC145" s="33">
        <f t="shared" si="27"/>
        <v>5734</v>
      </c>
      <c r="AD145" s="35">
        <f t="shared" si="28"/>
        <v>-3</v>
      </c>
      <c r="AE145" s="36">
        <v>0</v>
      </c>
      <c r="AF145" s="33">
        <v>0</v>
      </c>
      <c r="AG145" s="37">
        <f t="shared" si="29"/>
        <v>5734</v>
      </c>
      <c r="AH145" s="38">
        <v>0</v>
      </c>
      <c r="AI145" s="33"/>
    </row>
    <row r="146" spans="1:35" ht="27.6" customHeight="1" x14ac:dyDescent="0.25">
      <c r="A146" s="17" t="s">
        <v>33</v>
      </c>
      <c r="B146" s="18" t="s">
        <v>79</v>
      </c>
      <c r="C146" s="19" t="s">
        <v>80</v>
      </c>
      <c r="D146" s="18" t="s">
        <v>643</v>
      </c>
      <c r="E146" s="20">
        <v>603317</v>
      </c>
      <c r="F146" s="21" t="s">
        <v>644</v>
      </c>
      <c r="G146" s="21" t="s">
        <v>83</v>
      </c>
      <c r="H146" s="22">
        <v>710000685</v>
      </c>
      <c r="I146" s="23" t="s">
        <v>645</v>
      </c>
      <c r="J146" s="21" t="s">
        <v>190</v>
      </c>
      <c r="K146" s="21" t="s">
        <v>83</v>
      </c>
      <c r="L146" s="21" t="s">
        <v>646</v>
      </c>
      <c r="M146" s="24" t="s">
        <v>647</v>
      </c>
      <c r="N146" s="21" t="s">
        <v>41</v>
      </c>
      <c r="O146" s="21" t="s">
        <v>664</v>
      </c>
      <c r="P146" s="25" t="s">
        <v>649</v>
      </c>
      <c r="Q146" s="19" t="s">
        <v>91</v>
      </c>
      <c r="R146" s="26">
        <v>15</v>
      </c>
      <c r="S146" s="27">
        <v>0</v>
      </c>
      <c r="T146" s="28">
        <f t="shared" si="22"/>
        <v>15</v>
      </c>
      <c r="U146" s="29">
        <v>91.06</v>
      </c>
      <c r="V146" s="30">
        <f t="shared" si="23"/>
        <v>13.659000000000001</v>
      </c>
      <c r="W146" s="31">
        <f t="shared" si="24"/>
        <v>2459</v>
      </c>
      <c r="X146" s="33">
        <f>VLOOKUP(H146,'[3]MŠ 5rokov'!$G$2:$V$3037,16,0)</f>
        <v>20</v>
      </c>
      <c r="Y146" s="33">
        <f>VLOOKUP(H146,'[3]MŠ 5rokov'!$G$2:$AB$3037,22,0)</f>
        <v>0</v>
      </c>
      <c r="Z146" s="34">
        <f t="shared" si="25"/>
        <v>20</v>
      </c>
      <c r="AA146" s="33">
        <v>93.61</v>
      </c>
      <c r="AB146" s="33">
        <f t="shared" si="26"/>
        <v>14.041499999999999</v>
      </c>
      <c r="AC146" s="33">
        <f t="shared" si="27"/>
        <v>2762</v>
      </c>
      <c r="AD146" s="35">
        <f t="shared" si="28"/>
        <v>303</v>
      </c>
      <c r="AE146" s="36">
        <v>0</v>
      </c>
      <c r="AF146" s="33">
        <v>0</v>
      </c>
      <c r="AG146" s="37">
        <f t="shared" si="29"/>
        <v>2762</v>
      </c>
      <c r="AH146" s="38">
        <v>0</v>
      </c>
      <c r="AI146" s="33"/>
    </row>
    <row r="147" spans="1:35" ht="27.6" customHeight="1" x14ac:dyDescent="0.25">
      <c r="A147" s="17" t="s">
        <v>33</v>
      </c>
      <c r="B147" s="18" t="s">
        <v>79</v>
      </c>
      <c r="C147" s="19" t="s">
        <v>80</v>
      </c>
      <c r="D147" s="18" t="s">
        <v>643</v>
      </c>
      <c r="E147" s="20">
        <v>603317</v>
      </c>
      <c r="F147" s="21" t="s">
        <v>644</v>
      </c>
      <c r="G147" s="21" t="s">
        <v>83</v>
      </c>
      <c r="H147" s="22">
        <v>710259735</v>
      </c>
      <c r="I147" s="23" t="s">
        <v>665</v>
      </c>
      <c r="J147" s="21" t="s">
        <v>168</v>
      </c>
      <c r="K147" s="21" t="s">
        <v>83</v>
      </c>
      <c r="L147" s="21" t="s">
        <v>646</v>
      </c>
      <c r="M147" s="24" t="s">
        <v>659</v>
      </c>
      <c r="N147" s="21" t="s">
        <v>41</v>
      </c>
      <c r="O147" s="21" t="s">
        <v>666</v>
      </c>
      <c r="P147" s="25" t="s">
        <v>649</v>
      </c>
      <c r="Q147" s="19" t="s">
        <v>91</v>
      </c>
      <c r="R147" s="26">
        <v>30</v>
      </c>
      <c r="S147" s="27">
        <v>0</v>
      </c>
      <c r="T147" s="28">
        <f t="shared" si="22"/>
        <v>30</v>
      </c>
      <c r="U147" s="29">
        <v>91.06</v>
      </c>
      <c r="V147" s="30">
        <f t="shared" si="23"/>
        <v>13.659000000000001</v>
      </c>
      <c r="W147" s="31">
        <f t="shared" si="24"/>
        <v>4917</v>
      </c>
      <c r="X147" s="33">
        <f>VLOOKUP(H147,'[3]MŠ 5rokov'!$G$2:$V$3037,16,0)</f>
        <v>26</v>
      </c>
      <c r="Y147" s="33">
        <f>VLOOKUP(H147,'[3]MŠ 5rokov'!$G$2:$AB$3037,22,0)</f>
        <v>0</v>
      </c>
      <c r="Z147" s="34">
        <f t="shared" si="25"/>
        <v>26</v>
      </c>
      <c r="AA147" s="33">
        <v>93.61</v>
      </c>
      <c r="AB147" s="33">
        <f t="shared" si="26"/>
        <v>14.041499999999999</v>
      </c>
      <c r="AC147" s="33">
        <f t="shared" si="27"/>
        <v>4738</v>
      </c>
      <c r="AD147" s="35">
        <f t="shared" si="28"/>
        <v>-179</v>
      </c>
      <c r="AE147" s="36">
        <v>0</v>
      </c>
      <c r="AF147" s="33">
        <v>0</v>
      </c>
      <c r="AG147" s="37">
        <f t="shared" si="29"/>
        <v>4738</v>
      </c>
      <c r="AH147" s="38">
        <v>0</v>
      </c>
      <c r="AI147" s="33"/>
    </row>
    <row r="148" spans="1:35" ht="27.6" customHeight="1" x14ac:dyDescent="0.25">
      <c r="A148" s="17" t="s">
        <v>33</v>
      </c>
      <c r="B148" s="18" t="s">
        <v>79</v>
      </c>
      <c r="C148" s="19" t="s">
        <v>80</v>
      </c>
      <c r="D148" s="18" t="s">
        <v>643</v>
      </c>
      <c r="E148" s="20">
        <v>603317</v>
      </c>
      <c r="F148" s="21" t="s">
        <v>644</v>
      </c>
      <c r="G148" s="21" t="s">
        <v>83</v>
      </c>
      <c r="H148" s="22">
        <v>710000693</v>
      </c>
      <c r="I148" s="23" t="s">
        <v>667</v>
      </c>
      <c r="J148" s="21" t="s">
        <v>190</v>
      </c>
      <c r="K148" s="21" t="s">
        <v>83</v>
      </c>
      <c r="L148" s="21" t="s">
        <v>646</v>
      </c>
      <c r="M148" s="24" t="s">
        <v>647</v>
      </c>
      <c r="N148" s="21" t="s">
        <v>41</v>
      </c>
      <c r="O148" s="21" t="s">
        <v>668</v>
      </c>
      <c r="P148" s="25" t="s">
        <v>649</v>
      </c>
      <c r="Q148" s="19" t="s">
        <v>91</v>
      </c>
      <c r="R148" s="26">
        <v>39</v>
      </c>
      <c r="S148" s="27">
        <v>0</v>
      </c>
      <c r="T148" s="28">
        <f t="shared" si="22"/>
        <v>39</v>
      </c>
      <c r="U148" s="29">
        <v>91.06</v>
      </c>
      <c r="V148" s="30">
        <f t="shared" si="23"/>
        <v>13.659000000000001</v>
      </c>
      <c r="W148" s="31">
        <f t="shared" si="24"/>
        <v>6392</v>
      </c>
      <c r="X148" s="33">
        <f>VLOOKUP(H148,'[3]MŠ 5rokov'!$G$2:$V$3037,16,0)</f>
        <v>52</v>
      </c>
      <c r="Y148" s="33">
        <f>VLOOKUP(H148,'[3]MŠ 5rokov'!$G$2:$AB$3037,22,0)</f>
        <v>0</v>
      </c>
      <c r="Z148" s="34">
        <f t="shared" si="25"/>
        <v>52</v>
      </c>
      <c r="AA148" s="33">
        <v>93.61</v>
      </c>
      <c r="AB148" s="33">
        <f t="shared" si="26"/>
        <v>14.041499999999999</v>
      </c>
      <c r="AC148" s="33">
        <f t="shared" si="27"/>
        <v>7182</v>
      </c>
      <c r="AD148" s="35">
        <f t="shared" si="28"/>
        <v>790</v>
      </c>
      <c r="AE148" s="36">
        <v>0</v>
      </c>
      <c r="AF148" s="33">
        <v>0</v>
      </c>
      <c r="AG148" s="37">
        <f t="shared" si="29"/>
        <v>7182</v>
      </c>
      <c r="AH148" s="38">
        <v>0</v>
      </c>
      <c r="AI148" s="33"/>
    </row>
    <row r="149" spans="1:35" ht="27.6" customHeight="1" x14ac:dyDescent="0.25">
      <c r="A149" s="17" t="s">
        <v>33</v>
      </c>
      <c r="B149" s="18" t="s">
        <v>79</v>
      </c>
      <c r="C149" s="19" t="s">
        <v>80</v>
      </c>
      <c r="D149" s="18" t="s">
        <v>643</v>
      </c>
      <c r="E149" s="20">
        <v>603317</v>
      </c>
      <c r="F149" s="21" t="s">
        <v>644</v>
      </c>
      <c r="G149" s="21" t="s">
        <v>83</v>
      </c>
      <c r="H149" s="22">
        <v>710000847</v>
      </c>
      <c r="I149" s="23" t="s">
        <v>650</v>
      </c>
      <c r="J149" s="21" t="s">
        <v>190</v>
      </c>
      <c r="K149" s="21" t="s">
        <v>83</v>
      </c>
      <c r="L149" s="21" t="s">
        <v>646</v>
      </c>
      <c r="M149" s="24" t="s">
        <v>651</v>
      </c>
      <c r="N149" s="21" t="s">
        <v>41</v>
      </c>
      <c r="O149" s="21" t="s">
        <v>669</v>
      </c>
      <c r="P149" s="25" t="s">
        <v>649</v>
      </c>
      <c r="Q149" s="19" t="s">
        <v>91</v>
      </c>
      <c r="R149" s="26">
        <v>23</v>
      </c>
      <c r="S149" s="27">
        <v>0</v>
      </c>
      <c r="T149" s="28">
        <f t="shared" si="22"/>
        <v>23</v>
      </c>
      <c r="U149" s="29">
        <v>91.06</v>
      </c>
      <c r="V149" s="30">
        <f t="shared" si="23"/>
        <v>13.659000000000001</v>
      </c>
      <c r="W149" s="31">
        <f t="shared" si="24"/>
        <v>3770</v>
      </c>
      <c r="X149" s="33">
        <f>VLOOKUP(H149,'[3]MŠ 5rokov'!$G$2:$V$3037,16,0)</f>
        <v>29</v>
      </c>
      <c r="Y149" s="33">
        <f>VLOOKUP(H149,'[3]MŠ 5rokov'!$G$2:$AB$3037,22,0)</f>
        <v>0</v>
      </c>
      <c r="Z149" s="34">
        <f t="shared" si="25"/>
        <v>29</v>
      </c>
      <c r="AA149" s="33">
        <v>93.61</v>
      </c>
      <c r="AB149" s="33">
        <f t="shared" si="26"/>
        <v>14.041499999999999</v>
      </c>
      <c r="AC149" s="33">
        <f t="shared" si="27"/>
        <v>4142</v>
      </c>
      <c r="AD149" s="35">
        <f t="shared" si="28"/>
        <v>372</v>
      </c>
      <c r="AE149" s="36">
        <v>0</v>
      </c>
      <c r="AF149" s="33">
        <v>0</v>
      </c>
      <c r="AG149" s="37">
        <f t="shared" si="29"/>
        <v>4142</v>
      </c>
      <c r="AH149" s="38">
        <v>0</v>
      </c>
      <c r="AI149" s="33"/>
    </row>
    <row r="150" spans="1:35" ht="27.6" customHeight="1" x14ac:dyDescent="0.25">
      <c r="A150" s="17" t="s">
        <v>33</v>
      </c>
      <c r="B150" s="18" t="s">
        <v>79</v>
      </c>
      <c r="C150" s="19" t="s">
        <v>80</v>
      </c>
      <c r="D150" s="18" t="s">
        <v>643</v>
      </c>
      <c r="E150" s="20">
        <v>603317</v>
      </c>
      <c r="F150" s="21" t="s">
        <v>644</v>
      </c>
      <c r="G150" s="21" t="s">
        <v>83</v>
      </c>
      <c r="H150" s="22">
        <v>710000839</v>
      </c>
      <c r="I150" s="23" t="s">
        <v>656</v>
      </c>
      <c r="J150" s="21" t="s">
        <v>190</v>
      </c>
      <c r="K150" s="21" t="s">
        <v>83</v>
      </c>
      <c r="L150" s="21" t="s">
        <v>646</v>
      </c>
      <c r="M150" s="24" t="s">
        <v>654</v>
      </c>
      <c r="N150" s="21" t="s">
        <v>41</v>
      </c>
      <c r="O150" s="21" t="s">
        <v>670</v>
      </c>
      <c r="P150" s="25" t="s">
        <v>649</v>
      </c>
      <c r="Q150" s="19" t="s">
        <v>91</v>
      </c>
      <c r="R150" s="26">
        <v>28</v>
      </c>
      <c r="S150" s="27">
        <v>0</v>
      </c>
      <c r="T150" s="28">
        <f t="shared" si="22"/>
        <v>28</v>
      </c>
      <c r="U150" s="29">
        <v>91.06</v>
      </c>
      <c r="V150" s="30">
        <f t="shared" si="23"/>
        <v>13.659000000000001</v>
      </c>
      <c r="W150" s="31">
        <f t="shared" si="24"/>
        <v>4589</v>
      </c>
      <c r="X150" s="33">
        <f>VLOOKUP(H150,'[3]MŠ 5rokov'!$G$2:$V$3037,16,0)</f>
        <v>22</v>
      </c>
      <c r="Y150" s="33">
        <f>VLOOKUP(H150,'[3]MŠ 5rokov'!$G$2:$AB$3037,22,0)</f>
        <v>0</v>
      </c>
      <c r="Z150" s="34">
        <f t="shared" si="25"/>
        <v>22</v>
      </c>
      <c r="AA150" s="33">
        <v>93.61</v>
      </c>
      <c r="AB150" s="33">
        <f t="shared" si="26"/>
        <v>14.041499999999999</v>
      </c>
      <c r="AC150" s="33">
        <f t="shared" si="27"/>
        <v>4295</v>
      </c>
      <c r="AD150" s="35">
        <f t="shared" si="28"/>
        <v>-294</v>
      </c>
      <c r="AE150" s="36">
        <v>0</v>
      </c>
      <c r="AF150" s="33">
        <v>0</v>
      </c>
      <c r="AG150" s="37">
        <f t="shared" si="29"/>
        <v>4295</v>
      </c>
      <c r="AH150" s="38">
        <v>0</v>
      </c>
      <c r="AI150" s="33"/>
    </row>
    <row r="151" spans="1:35" ht="27.6" customHeight="1" x14ac:dyDescent="0.25">
      <c r="A151" s="17" t="s">
        <v>33</v>
      </c>
      <c r="B151" s="18" t="s">
        <v>79</v>
      </c>
      <c r="C151" s="19" t="s">
        <v>80</v>
      </c>
      <c r="D151" s="18" t="s">
        <v>643</v>
      </c>
      <c r="E151" s="20">
        <v>603317</v>
      </c>
      <c r="F151" s="21" t="s">
        <v>644</v>
      </c>
      <c r="G151" s="21" t="s">
        <v>83</v>
      </c>
      <c r="H151" s="22">
        <v>710034466</v>
      </c>
      <c r="I151" s="23" t="s">
        <v>667</v>
      </c>
      <c r="J151" s="21" t="s">
        <v>190</v>
      </c>
      <c r="K151" s="21" t="s">
        <v>83</v>
      </c>
      <c r="L151" s="21" t="s">
        <v>646</v>
      </c>
      <c r="M151" s="24" t="s">
        <v>651</v>
      </c>
      <c r="N151" s="21" t="s">
        <v>41</v>
      </c>
      <c r="O151" s="21" t="s">
        <v>671</v>
      </c>
      <c r="P151" s="25" t="s">
        <v>649</v>
      </c>
      <c r="Q151" s="19" t="s">
        <v>91</v>
      </c>
      <c r="R151" s="26">
        <v>22</v>
      </c>
      <c r="S151" s="27">
        <v>0</v>
      </c>
      <c r="T151" s="28">
        <f t="shared" si="22"/>
        <v>22</v>
      </c>
      <c r="U151" s="29">
        <v>91.06</v>
      </c>
      <c r="V151" s="30">
        <f t="shared" si="23"/>
        <v>13.659000000000001</v>
      </c>
      <c r="W151" s="31">
        <f t="shared" si="24"/>
        <v>3606</v>
      </c>
      <c r="X151" s="33">
        <f>VLOOKUP(H151,'[3]MŠ 5rokov'!$G$2:$V$3037,16,0)</f>
        <v>31</v>
      </c>
      <c r="Y151" s="33">
        <f>VLOOKUP(H151,'[3]MŠ 5rokov'!$G$2:$AB$3037,22,0)</f>
        <v>0</v>
      </c>
      <c r="Z151" s="34">
        <f t="shared" si="25"/>
        <v>31</v>
      </c>
      <c r="AA151" s="33">
        <v>93.61</v>
      </c>
      <c r="AB151" s="33">
        <f t="shared" si="26"/>
        <v>14.041499999999999</v>
      </c>
      <c r="AC151" s="33">
        <f t="shared" si="27"/>
        <v>4145</v>
      </c>
      <c r="AD151" s="35">
        <f t="shared" si="28"/>
        <v>539</v>
      </c>
      <c r="AE151" s="36">
        <v>0</v>
      </c>
      <c r="AF151" s="33">
        <v>0</v>
      </c>
      <c r="AG151" s="37">
        <f t="shared" si="29"/>
        <v>4145</v>
      </c>
      <c r="AH151" s="38">
        <v>0</v>
      </c>
      <c r="AI151" s="33"/>
    </row>
    <row r="152" spans="1:35" ht="27.6" customHeight="1" x14ac:dyDescent="0.25">
      <c r="A152" s="17" t="s">
        <v>33</v>
      </c>
      <c r="B152" s="18" t="s">
        <v>79</v>
      </c>
      <c r="C152" s="19" t="s">
        <v>80</v>
      </c>
      <c r="D152" s="18" t="s">
        <v>672</v>
      </c>
      <c r="E152" s="20">
        <v>304557</v>
      </c>
      <c r="F152" s="21" t="s">
        <v>673</v>
      </c>
      <c r="G152" s="21" t="s">
        <v>83</v>
      </c>
      <c r="H152" s="22">
        <v>31810420</v>
      </c>
      <c r="I152" s="23" t="s">
        <v>674</v>
      </c>
      <c r="J152" s="21" t="s">
        <v>95</v>
      </c>
      <c r="K152" s="21" t="s">
        <v>83</v>
      </c>
      <c r="L152" s="21" t="s">
        <v>646</v>
      </c>
      <c r="M152" s="24" t="s">
        <v>675</v>
      </c>
      <c r="N152" s="21" t="s">
        <v>676</v>
      </c>
      <c r="O152" s="21" t="s">
        <v>677</v>
      </c>
      <c r="P152" s="25" t="s">
        <v>678</v>
      </c>
      <c r="Q152" s="19" t="s">
        <v>157</v>
      </c>
      <c r="R152" s="26">
        <v>42</v>
      </c>
      <c r="S152" s="27">
        <v>0</v>
      </c>
      <c r="T152" s="28">
        <f t="shared" si="22"/>
        <v>42</v>
      </c>
      <c r="U152" s="29">
        <v>91.06</v>
      </c>
      <c r="V152" s="30">
        <f t="shared" si="23"/>
        <v>13.659000000000001</v>
      </c>
      <c r="W152" s="31">
        <f t="shared" si="24"/>
        <v>6884</v>
      </c>
      <c r="X152" s="33">
        <f>VLOOKUP(H152,'[3]MŠ 5rokov'!$G$2:$V$3037,16,0)</f>
        <v>38</v>
      </c>
      <c r="Y152" s="33">
        <f>VLOOKUP(H152,'[3]MŠ 5rokov'!$G$2:$AB$3037,22,0)</f>
        <v>0</v>
      </c>
      <c r="Z152" s="34">
        <f t="shared" si="25"/>
        <v>38</v>
      </c>
      <c r="AA152" s="33">
        <v>93.61</v>
      </c>
      <c r="AB152" s="33">
        <f t="shared" si="26"/>
        <v>14.041499999999999</v>
      </c>
      <c r="AC152" s="33">
        <f t="shared" si="27"/>
        <v>6724</v>
      </c>
      <c r="AD152" s="35">
        <f t="shared" si="28"/>
        <v>-160</v>
      </c>
      <c r="AE152" s="36">
        <v>0</v>
      </c>
      <c r="AF152" s="33">
        <v>0</v>
      </c>
      <c r="AG152" s="37">
        <f t="shared" si="29"/>
        <v>6724</v>
      </c>
      <c r="AH152" s="38">
        <v>0</v>
      </c>
      <c r="AI152" s="33"/>
    </row>
    <row r="153" spans="1:35" ht="27.6" customHeight="1" x14ac:dyDescent="0.25">
      <c r="A153" s="17" t="s">
        <v>33</v>
      </c>
      <c r="B153" s="18" t="s">
        <v>79</v>
      </c>
      <c r="C153" s="19" t="s">
        <v>80</v>
      </c>
      <c r="D153" s="18" t="s">
        <v>672</v>
      </c>
      <c r="E153" s="20">
        <v>304557</v>
      </c>
      <c r="F153" s="21" t="s">
        <v>673</v>
      </c>
      <c r="G153" s="21" t="s">
        <v>83</v>
      </c>
      <c r="H153" s="22">
        <v>30794986</v>
      </c>
      <c r="I153" s="23" t="s">
        <v>674</v>
      </c>
      <c r="J153" s="21" t="s">
        <v>95</v>
      </c>
      <c r="K153" s="21" t="s">
        <v>83</v>
      </c>
      <c r="L153" s="21" t="s">
        <v>646</v>
      </c>
      <c r="M153" s="24" t="s">
        <v>675</v>
      </c>
      <c r="N153" s="21" t="s">
        <v>676</v>
      </c>
      <c r="O153" s="21" t="s">
        <v>679</v>
      </c>
      <c r="P153" s="25" t="s">
        <v>678</v>
      </c>
      <c r="Q153" s="19" t="s">
        <v>157</v>
      </c>
      <c r="R153" s="26">
        <v>28</v>
      </c>
      <c r="S153" s="27">
        <v>0</v>
      </c>
      <c r="T153" s="28">
        <f t="shared" si="22"/>
        <v>28</v>
      </c>
      <c r="U153" s="29">
        <v>91.06</v>
      </c>
      <c r="V153" s="30">
        <f t="shared" si="23"/>
        <v>13.659000000000001</v>
      </c>
      <c r="W153" s="31">
        <f t="shared" si="24"/>
        <v>4589</v>
      </c>
      <c r="X153" s="33">
        <f>VLOOKUP(H153,'[3]MŠ 5rokov'!$G$2:$V$3037,16,0)</f>
        <v>29</v>
      </c>
      <c r="Y153" s="33">
        <f>VLOOKUP(H153,'[3]MŠ 5rokov'!$G$2:$AB$3037,22,0)</f>
        <v>0</v>
      </c>
      <c r="Z153" s="34">
        <f t="shared" si="25"/>
        <v>29</v>
      </c>
      <c r="AA153" s="33">
        <v>93.61</v>
      </c>
      <c r="AB153" s="33">
        <f t="shared" si="26"/>
        <v>14.041499999999999</v>
      </c>
      <c r="AC153" s="33">
        <f t="shared" si="27"/>
        <v>4688</v>
      </c>
      <c r="AD153" s="35">
        <f t="shared" si="28"/>
        <v>99</v>
      </c>
      <c r="AE153" s="36">
        <v>0</v>
      </c>
      <c r="AF153" s="33">
        <v>0</v>
      </c>
      <c r="AG153" s="37">
        <f t="shared" si="29"/>
        <v>4688</v>
      </c>
      <c r="AH153" s="38">
        <v>0</v>
      </c>
      <c r="AI153" s="33"/>
    </row>
    <row r="154" spans="1:35" ht="27.6" customHeight="1" x14ac:dyDescent="0.25">
      <c r="A154" s="17" t="s">
        <v>33</v>
      </c>
      <c r="B154" s="18" t="s">
        <v>79</v>
      </c>
      <c r="C154" s="19" t="s">
        <v>80</v>
      </c>
      <c r="D154" s="18" t="s">
        <v>672</v>
      </c>
      <c r="E154" s="20">
        <v>304557</v>
      </c>
      <c r="F154" s="21" t="s">
        <v>673</v>
      </c>
      <c r="G154" s="21" t="s">
        <v>83</v>
      </c>
      <c r="H154" s="22">
        <v>42133980</v>
      </c>
      <c r="I154" s="23" t="s">
        <v>674</v>
      </c>
      <c r="J154" s="21" t="s">
        <v>95</v>
      </c>
      <c r="K154" s="21" t="s">
        <v>83</v>
      </c>
      <c r="L154" s="21" t="s">
        <v>646</v>
      </c>
      <c r="M154" s="24" t="s">
        <v>675</v>
      </c>
      <c r="N154" s="21" t="s">
        <v>676</v>
      </c>
      <c r="O154" s="21" t="s">
        <v>680</v>
      </c>
      <c r="P154" s="25" t="s">
        <v>678</v>
      </c>
      <c r="Q154" s="19" t="s">
        <v>157</v>
      </c>
      <c r="R154" s="26">
        <v>37</v>
      </c>
      <c r="S154" s="27">
        <v>0</v>
      </c>
      <c r="T154" s="28">
        <f t="shared" si="22"/>
        <v>37</v>
      </c>
      <c r="U154" s="29">
        <v>91.06</v>
      </c>
      <c r="V154" s="30">
        <f t="shared" si="23"/>
        <v>13.659000000000001</v>
      </c>
      <c r="W154" s="31">
        <f t="shared" si="24"/>
        <v>6065</v>
      </c>
      <c r="X154" s="33">
        <f>VLOOKUP(H154,'[3]MŠ 5rokov'!$G$2:$V$3037,16,0)</f>
        <v>33</v>
      </c>
      <c r="Y154" s="33">
        <f>VLOOKUP(H154,'[3]MŠ 5rokov'!$G$2:$AB$3037,22,0)</f>
        <v>0</v>
      </c>
      <c r="Z154" s="34">
        <f t="shared" si="25"/>
        <v>33</v>
      </c>
      <c r="AA154" s="33">
        <v>93.61</v>
      </c>
      <c r="AB154" s="33">
        <f t="shared" si="26"/>
        <v>14.041499999999999</v>
      </c>
      <c r="AC154" s="33">
        <f t="shared" si="27"/>
        <v>5897</v>
      </c>
      <c r="AD154" s="35">
        <f t="shared" si="28"/>
        <v>-168</v>
      </c>
      <c r="AE154" s="36">
        <v>0</v>
      </c>
      <c r="AF154" s="33">
        <v>0</v>
      </c>
      <c r="AG154" s="37">
        <f t="shared" si="29"/>
        <v>5897</v>
      </c>
      <c r="AH154" s="38">
        <v>0</v>
      </c>
      <c r="AI154" s="33"/>
    </row>
    <row r="155" spans="1:35" ht="27.6" customHeight="1" x14ac:dyDescent="0.25">
      <c r="A155" s="17" t="s">
        <v>33</v>
      </c>
      <c r="B155" s="18" t="s">
        <v>79</v>
      </c>
      <c r="C155" s="19" t="s">
        <v>80</v>
      </c>
      <c r="D155" s="18" t="s">
        <v>672</v>
      </c>
      <c r="E155" s="20">
        <v>304557</v>
      </c>
      <c r="F155" s="21" t="s">
        <v>673</v>
      </c>
      <c r="G155" s="21" t="s">
        <v>83</v>
      </c>
      <c r="H155" s="22">
        <v>710000758</v>
      </c>
      <c r="I155" s="23" t="s">
        <v>681</v>
      </c>
      <c r="J155" s="21" t="s">
        <v>168</v>
      </c>
      <c r="K155" s="21" t="s">
        <v>83</v>
      </c>
      <c r="L155" s="21" t="s">
        <v>646</v>
      </c>
      <c r="M155" s="24" t="s">
        <v>682</v>
      </c>
      <c r="N155" s="21" t="s">
        <v>676</v>
      </c>
      <c r="O155" s="21" t="s">
        <v>683</v>
      </c>
      <c r="P155" s="25" t="s">
        <v>678</v>
      </c>
      <c r="Q155" s="19" t="s">
        <v>91</v>
      </c>
      <c r="R155" s="26">
        <v>42</v>
      </c>
      <c r="S155" s="27">
        <v>0</v>
      </c>
      <c r="T155" s="28">
        <f t="shared" si="22"/>
        <v>42</v>
      </c>
      <c r="U155" s="29">
        <v>91.06</v>
      </c>
      <c r="V155" s="30">
        <f t="shared" si="23"/>
        <v>13.659000000000001</v>
      </c>
      <c r="W155" s="31">
        <f t="shared" si="24"/>
        <v>6884</v>
      </c>
      <c r="X155" s="33">
        <f>VLOOKUP(H155,'[3]MŠ 5rokov'!$G$2:$V$3037,16,0)</f>
        <v>42</v>
      </c>
      <c r="Y155" s="33">
        <f>VLOOKUP(H155,'[3]MŠ 5rokov'!$G$2:$AB$3037,22,0)</f>
        <v>0</v>
      </c>
      <c r="Z155" s="34">
        <f t="shared" si="25"/>
        <v>42</v>
      </c>
      <c r="AA155" s="33">
        <v>93.61</v>
      </c>
      <c r="AB155" s="33">
        <f t="shared" si="26"/>
        <v>14.041499999999999</v>
      </c>
      <c r="AC155" s="33">
        <f t="shared" si="27"/>
        <v>6948</v>
      </c>
      <c r="AD155" s="35">
        <f t="shared" si="28"/>
        <v>64</v>
      </c>
      <c r="AE155" s="36">
        <v>0</v>
      </c>
      <c r="AF155" s="33">
        <v>0</v>
      </c>
      <c r="AG155" s="37">
        <f t="shared" si="29"/>
        <v>6948</v>
      </c>
      <c r="AH155" s="38">
        <v>0</v>
      </c>
      <c r="AI155" s="33"/>
    </row>
    <row r="156" spans="1:35" ht="27.6" customHeight="1" x14ac:dyDescent="0.25">
      <c r="A156" s="17" t="s">
        <v>33</v>
      </c>
      <c r="B156" s="18" t="s">
        <v>79</v>
      </c>
      <c r="C156" s="19" t="s">
        <v>80</v>
      </c>
      <c r="D156" s="18" t="s">
        <v>672</v>
      </c>
      <c r="E156" s="20">
        <v>304557</v>
      </c>
      <c r="F156" s="21" t="s">
        <v>673</v>
      </c>
      <c r="G156" s="21" t="s">
        <v>83</v>
      </c>
      <c r="H156" s="22">
        <v>31810501</v>
      </c>
      <c r="I156" s="23" t="s">
        <v>674</v>
      </c>
      <c r="J156" s="21" t="s">
        <v>95</v>
      </c>
      <c r="K156" s="21" t="s">
        <v>83</v>
      </c>
      <c r="L156" s="21" t="s">
        <v>646</v>
      </c>
      <c r="M156" s="24" t="s">
        <v>682</v>
      </c>
      <c r="N156" s="21" t="s">
        <v>676</v>
      </c>
      <c r="O156" s="21" t="s">
        <v>684</v>
      </c>
      <c r="P156" s="25" t="s">
        <v>678</v>
      </c>
      <c r="Q156" s="19" t="s">
        <v>157</v>
      </c>
      <c r="R156" s="26">
        <v>38</v>
      </c>
      <c r="S156" s="27">
        <v>0</v>
      </c>
      <c r="T156" s="28">
        <f t="shared" si="22"/>
        <v>38</v>
      </c>
      <c r="U156" s="29">
        <v>91.06</v>
      </c>
      <c r="V156" s="30">
        <f t="shared" si="23"/>
        <v>13.659000000000001</v>
      </c>
      <c r="W156" s="31">
        <f t="shared" si="24"/>
        <v>6229</v>
      </c>
      <c r="X156" s="33">
        <f>VLOOKUP(H156,'[3]MŠ 5rokov'!$G$2:$V$3037,16,0)</f>
        <v>30</v>
      </c>
      <c r="Y156" s="33">
        <f>VLOOKUP(H156,'[3]MŠ 5rokov'!$G$2:$AB$3037,22,0)</f>
        <v>0</v>
      </c>
      <c r="Z156" s="34">
        <f t="shared" si="25"/>
        <v>30</v>
      </c>
      <c r="AA156" s="33">
        <v>93.61</v>
      </c>
      <c r="AB156" s="33">
        <f t="shared" si="26"/>
        <v>14.041499999999999</v>
      </c>
      <c r="AC156" s="33">
        <f t="shared" si="27"/>
        <v>5837</v>
      </c>
      <c r="AD156" s="35">
        <f t="shared" si="28"/>
        <v>-392</v>
      </c>
      <c r="AE156" s="36">
        <v>0</v>
      </c>
      <c r="AF156" s="33">
        <v>0</v>
      </c>
      <c r="AG156" s="37">
        <f t="shared" si="29"/>
        <v>5837</v>
      </c>
      <c r="AH156" s="38">
        <v>0</v>
      </c>
      <c r="AI156" s="33"/>
    </row>
    <row r="157" spans="1:35" ht="27.6" customHeight="1" x14ac:dyDescent="0.25">
      <c r="A157" s="17" t="s">
        <v>33</v>
      </c>
      <c r="B157" s="18" t="s">
        <v>79</v>
      </c>
      <c r="C157" s="19" t="s">
        <v>80</v>
      </c>
      <c r="D157" s="18" t="s">
        <v>672</v>
      </c>
      <c r="E157" s="20">
        <v>304557</v>
      </c>
      <c r="F157" s="21" t="s">
        <v>673</v>
      </c>
      <c r="G157" s="21" t="s">
        <v>83</v>
      </c>
      <c r="H157" s="22">
        <v>36063983</v>
      </c>
      <c r="I157" s="23" t="s">
        <v>674</v>
      </c>
      <c r="J157" s="21" t="s">
        <v>95</v>
      </c>
      <c r="K157" s="21" t="s">
        <v>83</v>
      </c>
      <c r="L157" s="21" t="s">
        <v>646</v>
      </c>
      <c r="M157" s="24" t="s">
        <v>675</v>
      </c>
      <c r="N157" s="21" t="s">
        <v>676</v>
      </c>
      <c r="O157" s="21" t="s">
        <v>685</v>
      </c>
      <c r="P157" s="25" t="s">
        <v>678</v>
      </c>
      <c r="Q157" s="19" t="s">
        <v>157</v>
      </c>
      <c r="R157" s="26">
        <v>27</v>
      </c>
      <c r="S157" s="27">
        <v>0</v>
      </c>
      <c r="T157" s="28">
        <f t="shared" si="22"/>
        <v>27</v>
      </c>
      <c r="U157" s="29">
        <v>91.06</v>
      </c>
      <c r="V157" s="30">
        <f t="shared" si="23"/>
        <v>13.659000000000001</v>
      </c>
      <c r="W157" s="31">
        <f t="shared" si="24"/>
        <v>4426</v>
      </c>
      <c r="X157" s="33">
        <f>VLOOKUP(H157,'[3]MŠ 5rokov'!$G$2:$V$3037,16,0)</f>
        <v>25</v>
      </c>
      <c r="Y157" s="33">
        <f>VLOOKUP(H157,'[3]MŠ 5rokov'!$G$2:$AB$3037,22,0)</f>
        <v>0</v>
      </c>
      <c r="Z157" s="34">
        <f t="shared" si="25"/>
        <v>25</v>
      </c>
      <c r="AA157" s="33">
        <v>93.61</v>
      </c>
      <c r="AB157" s="33">
        <f t="shared" si="26"/>
        <v>14.041499999999999</v>
      </c>
      <c r="AC157" s="33">
        <f t="shared" si="27"/>
        <v>4354</v>
      </c>
      <c r="AD157" s="35">
        <f t="shared" si="28"/>
        <v>-72</v>
      </c>
      <c r="AE157" s="36">
        <v>0</v>
      </c>
      <c r="AF157" s="33">
        <v>0</v>
      </c>
      <c r="AG157" s="37">
        <f t="shared" si="29"/>
        <v>4354</v>
      </c>
      <c r="AH157" s="38">
        <v>0</v>
      </c>
      <c r="AI157" s="33"/>
    </row>
    <row r="158" spans="1:35" ht="27.6" customHeight="1" x14ac:dyDescent="0.25">
      <c r="A158" s="17" t="s">
        <v>33</v>
      </c>
      <c r="B158" s="18" t="s">
        <v>79</v>
      </c>
      <c r="C158" s="19" t="s">
        <v>80</v>
      </c>
      <c r="D158" s="18" t="s">
        <v>672</v>
      </c>
      <c r="E158" s="20">
        <v>304557</v>
      </c>
      <c r="F158" s="21" t="s">
        <v>673</v>
      </c>
      <c r="G158" s="21" t="s">
        <v>83</v>
      </c>
      <c r="H158" s="22">
        <v>36063991</v>
      </c>
      <c r="I158" s="23" t="s">
        <v>674</v>
      </c>
      <c r="J158" s="21" t="s">
        <v>95</v>
      </c>
      <c r="K158" s="21" t="s">
        <v>83</v>
      </c>
      <c r="L158" s="21" t="s">
        <v>646</v>
      </c>
      <c r="M158" s="24" t="s">
        <v>675</v>
      </c>
      <c r="N158" s="21" t="s">
        <v>676</v>
      </c>
      <c r="O158" s="21" t="s">
        <v>686</v>
      </c>
      <c r="P158" s="25" t="s">
        <v>678</v>
      </c>
      <c r="Q158" s="19" t="s">
        <v>157</v>
      </c>
      <c r="R158" s="26">
        <v>41</v>
      </c>
      <c r="S158" s="27">
        <v>0</v>
      </c>
      <c r="T158" s="28">
        <f t="shared" si="22"/>
        <v>41</v>
      </c>
      <c r="U158" s="29">
        <v>91.06</v>
      </c>
      <c r="V158" s="30">
        <f t="shared" si="23"/>
        <v>13.659000000000001</v>
      </c>
      <c r="W158" s="31">
        <f t="shared" si="24"/>
        <v>6720</v>
      </c>
      <c r="X158" s="33">
        <f>VLOOKUP(H158,'[3]MŠ 5rokov'!$G$2:$V$3037,16,0)</f>
        <v>60</v>
      </c>
      <c r="Y158" s="33">
        <f>VLOOKUP(H158,'[3]MŠ 5rokov'!$G$2:$AB$3037,22,0)</f>
        <v>0</v>
      </c>
      <c r="Z158" s="34">
        <f t="shared" si="25"/>
        <v>60</v>
      </c>
      <c r="AA158" s="33">
        <v>93.61</v>
      </c>
      <c r="AB158" s="33">
        <f t="shared" si="26"/>
        <v>14.041499999999999</v>
      </c>
      <c r="AC158" s="33">
        <f t="shared" si="27"/>
        <v>7850</v>
      </c>
      <c r="AD158" s="35">
        <f t="shared" si="28"/>
        <v>1130</v>
      </c>
      <c r="AE158" s="36">
        <v>0</v>
      </c>
      <c r="AF158" s="33">
        <v>0</v>
      </c>
      <c r="AG158" s="37">
        <f t="shared" si="29"/>
        <v>7850</v>
      </c>
      <c r="AH158" s="38">
        <v>0</v>
      </c>
      <c r="AI158" s="33"/>
    </row>
    <row r="159" spans="1:35" ht="27.6" customHeight="1" x14ac:dyDescent="0.25">
      <c r="A159" s="17" t="s">
        <v>33</v>
      </c>
      <c r="B159" s="18" t="s">
        <v>79</v>
      </c>
      <c r="C159" s="19" t="s">
        <v>80</v>
      </c>
      <c r="D159" s="18" t="s">
        <v>687</v>
      </c>
      <c r="E159" s="20">
        <v>304565</v>
      </c>
      <c r="F159" s="21" t="s">
        <v>688</v>
      </c>
      <c r="G159" s="21" t="s">
        <v>83</v>
      </c>
      <c r="H159" s="22">
        <v>42447470</v>
      </c>
      <c r="I159" s="23" t="s">
        <v>689</v>
      </c>
      <c r="J159" s="21" t="s">
        <v>95</v>
      </c>
      <c r="K159" s="21" t="s">
        <v>83</v>
      </c>
      <c r="L159" s="21" t="s">
        <v>646</v>
      </c>
      <c r="M159" s="24" t="s">
        <v>690</v>
      </c>
      <c r="N159" s="21" t="s">
        <v>691</v>
      </c>
      <c r="O159" s="21" t="s">
        <v>692</v>
      </c>
      <c r="P159" s="25" t="s">
        <v>693</v>
      </c>
      <c r="Q159" s="19" t="s">
        <v>157</v>
      </c>
      <c r="R159" s="26">
        <v>50</v>
      </c>
      <c r="S159" s="27">
        <v>0</v>
      </c>
      <c r="T159" s="28">
        <f t="shared" si="22"/>
        <v>50</v>
      </c>
      <c r="U159" s="29">
        <v>91.06</v>
      </c>
      <c r="V159" s="30">
        <f t="shared" si="23"/>
        <v>13.659000000000001</v>
      </c>
      <c r="W159" s="31">
        <f t="shared" si="24"/>
        <v>8195</v>
      </c>
      <c r="X159" s="33">
        <f>VLOOKUP(H159,'[3]MŠ 5rokov'!$G$2:$V$3037,16,0)</f>
        <v>60</v>
      </c>
      <c r="Y159" s="33">
        <f>VLOOKUP(H159,'[3]MŠ 5rokov'!$G$2:$AB$3037,22,0)</f>
        <v>0</v>
      </c>
      <c r="Z159" s="34">
        <f t="shared" si="25"/>
        <v>60</v>
      </c>
      <c r="AA159" s="33">
        <v>93.61</v>
      </c>
      <c r="AB159" s="33">
        <f t="shared" si="26"/>
        <v>14.041499999999999</v>
      </c>
      <c r="AC159" s="33">
        <f t="shared" si="27"/>
        <v>8834</v>
      </c>
      <c r="AD159" s="35">
        <f t="shared" si="28"/>
        <v>639</v>
      </c>
      <c r="AE159" s="36">
        <v>0</v>
      </c>
      <c r="AF159" s="33">
        <v>0</v>
      </c>
      <c r="AG159" s="37">
        <f t="shared" si="29"/>
        <v>8834</v>
      </c>
      <c r="AH159" s="38">
        <v>0</v>
      </c>
      <c r="AI159" s="33"/>
    </row>
    <row r="160" spans="1:35" ht="27.6" customHeight="1" x14ac:dyDescent="0.25">
      <c r="A160" s="17" t="s">
        <v>33</v>
      </c>
      <c r="B160" s="18" t="s">
        <v>79</v>
      </c>
      <c r="C160" s="19" t="s">
        <v>80</v>
      </c>
      <c r="D160" s="18" t="s">
        <v>694</v>
      </c>
      <c r="E160" s="20">
        <v>603392</v>
      </c>
      <c r="F160" s="21" t="s">
        <v>695</v>
      </c>
      <c r="G160" s="21" t="s">
        <v>83</v>
      </c>
      <c r="H160" s="22">
        <v>31809006</v>
      </c>
      <c r="I160" s="23" t="s">
        <v>696</v>
      </c>
      <c r="J160" s="21" t="s">
        <v>95</v>
      </c>
      <c r="K160" s="21" t="s">
        <v>83</v>
      </c>
      <c r="L160" s="21" t="s">
        <v>697</v>
      </c>
      <c r="M160" s="24" t="s">
        <v>698</v>
      </c>
      <c r="N160" s="21" t="s">
        <v>699</v>
      </c>
      <c r="O160" s="21" t="s">
        <v>700</v>
      </c>
      <c r="P160" s="25" t="s">
        <v>701</v>
      </c>
      <c r="Q160" s="19" t="s">
        <v>157</v>
      </c>
      <c r="R160" s="26">
        <v>142</v>
      </c>
      <c r="S160" s="27">
        <v>0</v>
      </c>
      <c r="T160" s="28">
        <f t="shared" si="22"/>
        <v>142</v>
      </c>
      <c r="U160" s="29">
        <v>91.06</v>
      </c>
      <c r="V160" s="30">
        <f t="shared" si="23"/>
        <v>13.659000000000001</v>
      </c>
      <c r="W160" s="31">
        <f t="shared" si="24"/>
        <v>23275</v>
      </c>
      <c r="X160" s="33">
        <f>VLOOKUP(H160,'[3]MŠ 5rokov'!$G$2:$V$3037,16,0)</f>
        <v>145</v>
      </c>
      <c r="Y160" s="33">
        <f>VLOOKUP(H160,'[3]MŠ 5rokov'!$G$2:$AB$3037,22,0)</f>
        <v>0</v>
      </c>
      <c r="Z160" s="34">
        <f t="shared" si="25"/>
        <v>145</v>
      </c>
      <c r="AA160" s="33">
        <v>93.61</v>
      </c>
      <c r="AB160" s="33">
        <f t="shared" si="26"/>
        <v>14.041499999999999</v>
      </c>
      <c r="AC160" s="33">
        <f t="shared" si="27"/>
        <v>23661</v>
      </c>
      <c r="AD160" s="35">
        <f t="shared" si="28"/>
        <v>386</v>
      </c>
      <c r="AE160" s="36">
        <v>0</v>
      </c>
      <c r="AF160" s="33">
        <v>0</v>
      </c>
      <c r="AG160" s="37">
        <f t="shared" si="29"/>
        <v>23661</v>
      </c>
      <c r="AH160" s="38">
        <v>0</v>
      </c>
      <c r="AI160" s="33"/>
    </row>
    <row r="161" spans="1:35" ht="27.6" customHeight="1" x14ac:dyDescent="0.25">
      <c r="A161" s="17" t="s">
        <v>33</v>
      </c>
      <c r="B161" s="18" t="s">
        <v>79</v>
      </c>
      <c r="C161" s="19" t="s">
        <v>80</v>
      </c>
      <c r="D161" s="18" t="s">
        <v>694</v>
      </c>
      <c r="E161" s="20">
        <v>603392</v>
      </c>
      <c r="F161" s="21" t="s">
        <v>695</v>
      </c>
      <c r="G161" s="21" t="s">
        <v>83</v>
      </c>
      <c r="H161" s="22">
        <v>31808999</v>
      </c>
      <c r="I161" s="23" t="s">
        <v>696</v>
      </c>
      <c r="J161" s="21" t="s">
        <v>95</v>
      </c>
      <c r="K161" s="21" t="s">
        <v>83</v>
      </c>
      <c r="L161" s="21" t="s">
        <v>697</v>
      </c>
      <c r="M161" s="24" t="s">
        <v>698</v>
      </c>
      <c r="N161" s="21" t="s">
        <v>699</v>
      </c>
      <c r="O161" s="21" t="s">
        <v>702</v>
      </c>
      <c r="P161" s="25" t="s">
        <v>701</v>
      </c>
      <c r="Q161" s="19" t="s">
        <v>157</v>
      </c>
      <c r="R161" s="26">
        <v>101</v>
      </c>
      <c r="S161" s="27">
        <v>0</v>
      </c>
      <c r="T161" s="28">
        <f t="shared" si="22"/>
        <v>101</v>
      </c>
      <c r="U161" s="29">
        <v>91.06</v>
      </c>
      <c r="V161" s="30">
        <f t="shared" si="23"/>
        <v>13.659000000000001</v>
      </c>
      <c r="W161" s="31">
        <f t="shared" si="24"/>
        <v>16555</v>
      </c>
      <c r="X161" s="33">
        <f>VLOOKUP(H161,'[3]MŠ 5rokov'!$G$2:$V$3037,16,0)</f>
        <v>94</v>
      </c>
      <c r="Y161" s="33">
        <f>VLOOKUP(H161,'[3]MŠ 5rokov'!$G$2:$AB$3037,22,0)</f>
        <v>0</v>
      </c>
      <c r="Z161" s="34">
        <f t="shared" si="25"/>
        <v>94</v>
      </c>
      <c r="AA161" s="33">
        <v>93.61</v>
      </c>
      <c r="AB161" s="33">
        <f t="shared" si="26"/>
        <v>14.041499999999999</v>
      </c>
      <c r="AC161" s="33">
        <f t="shared" si="27"/>
        <v>16316</v>
      </c>
      <c r="AD161" s="35">
        <f t="shared" si="28"/>
        <v>-239</v>
      </c>
      <c r="AE161" s="36">
        <v>0</v>
      </c>
      <c r="AF161" s="33">
        <v>0</v>
      </c>
      <c r="AG161" s="37">
        <f t="shared" si="29"/>
        <v>16316</v>
      </c>
      <c r="AH161" s="38">
        <v>0</v>
      </c>
      <c r="AI161" s="33"/>
    </row>
    <row r="162" spans="1:35" ht="27.6" customHeight="1" x14ac:dyDescent="0.25">
      <c r="A162" s="17" t="s">
        <v>33</v>
      </c>
      <c r="B162" s="18" t="s">
        <v>79</v>
      </c>
      <c r="C162" s="19" t="s">
        <v>80</v>
      </c>
      <c r="D162" s="18" t="s">
        <v>703</v>
      </c>
      <c r="E162" s="20">
        <v>603406</v>
      </c>
      <c r="F162" s="21" t="s">
        <v>704</v>
      </c>
      <c r="G162" s="21" t="s">
        <v>83</v>
      </c>
      <c r="H162" s="22">
        <v>710000960</v>
      </c>
      <c r="I162" s="23" t="s">
        <v>705</v>
      </c>
      <c r="J162" s="21" t="s">
        <v>95</v>
      </c>
      <c r="K162" s="21" t="s">
        <v>83</v>
      </c>
      <c r="L162" s="21" t="s">
        <v>697</v>
      </c>
      <c r="M162" s="24" t="s">
        <v>706</v>
      </c>
      <c r="N162" s="21" t="s">
        <v>66</v>
      </c>
      <c r="O162" s="21" t="s">
        <v>707</v>
      </c>
      <c r="P162" s="25" t="s">
        <v>708</v>
      </c>
      <c r="Q162" s="19" t="s">
        <v>91</v>
      </c>
      <c r="R162" s="26">
        <v>34</v>
      </c>
      <c r="S162" s="27">
        <v>0</v>
      </c>
      <c r="T162" s="28">
        <f t="shared" si="22"/>
        <v>34</v>
      </c>
      <c r="U162" s="29">
        <v>91.06</v>
      </c>
      <c r="V162" s="30">
        <f t="shared" si="23"/>
        <v>13.659000000000001</v>
      </c>
      <c r="W162" s="31">
        <f t="shared" si="24"/>
        <v>5573</v>
      </c>
      <c r="X162" s="33">
        <f>VLOOKUP(H162,'[3]MŠ 5rokov'!$G$2:$V$3037,16,0)</f>
        <v>32</v>
      </c>
      <c r="Y162" s="33">
        <f>VLOOKUP(H162,'[3]MŠ 5rokov'!$G$2:$AB$3037,22,0)</f>
        <v>0</v>
      </c>
      <c r="Z162" s="34">
        <f t="shared" si="25"/>
        <v>32</v>
      </c>
      <c r="AA162" s="33">
        <v>93.61</v>
      </c>
      <c r="AB162" s="33">
        <f t="shared" si="26"/>
        <v>14.041499999999999</v>
      </c>
      <c r="AC162" s="33">
        <f t="shared" si="27"/>
        <v>5513</v>
      </c>
      <c r="AD162" s="35">
        <f t="shared" si="28"/>
        <v>-60</v>
      </c>
      <c r="AE162" s="36">
        <v>0</v>
      </c>
      <c r="AF162" s="33">
        <v>0</v>
      </c>
      <c r="AG162" s="37">
        <f t="shared" si="29"/>
        <v>5513</v>
      </c>
      <c r="AH162" s="38">
        <v>0</v>
      </c>
      <c r="AI162" s="33"/>
    </row>
    <row r="163" spans="1:35" ht="27.6" customHeight="1" x14ac:dyDescent="0.25">
      <c r="A163" s="17" t="s">
        <v>33</v>
      </c>
      <c r="B163" s="18" t="s">
        <v>79</v>
      </c>
      <c r="C163" s="19" t="s">
        <v>80</v>
      </c>
      <c r="D163" s="18" t="s">
        <v>703</v>
      </c>
      <c r="E163" s="20">
        <v>603406</v>
      </c>
      <c r="F163" s="21" t="s">
        <v>704</v>
      </c>
      <c r="G163" s="21" t="s">
        <v>83</v>
      </c>
      <c r="H163" s="22">
        <v>710000995</v>
      </c>
      <c r="I163" s="23" t="s">
        <v>705</v>
      </c>
      <c r="J163" s="21" t="s">
        <v>95</v>
      </c>
      <c r="K163" s="21" t="s">
        <v>83</v>
      </c>
      <c r="L163" s="21" t="s">
        <v>697</v>
      </c>
      <c r="M163" s="24" t="s">
        <v>706</v>
      </c>
      <c r="N163" s="21" t="s">
        <v>66</v>
      </c>
      <c r="O163" s="21" t="s">
        <v>709</v>
      </c>
      <c r="P163" s="25" t="s">
        <v>708</v>
      </c>
      <c r="Q163" s="19" t="s">
        <v>91</v>
      </c>
      <c r="R163" s="26">
        <v>22</v>
      </c>
      <c r="S163" s="27">
        <v>0</v>
      </c>
      <c r="T163" s="28">
        <f t="shared" si="22"/>
        <v>22</v>
      </c>
      <c r="U163" s="29">
        <v>91.06</v>
      </c>
      <c r="V163" s="30">
        <f t="shared" si="23"/>
        <v>13.659000000000001</v>
      </c>
      <c r="W163" s="31">
        <f t="shared" si="24"/>
        <v>3606</v>
      </c>
      <c r="X163" s="33">
        <f>VLOOKUP(H163,'[3]MŠ 5rokov'!$G$2:$V$3037,16,0)</f>
        <v>20</v>
      </c>
      <c r="Y163" s="33">
        <f>VLOOKUP(H163,'[3]MŠ 5rokov'!$G$2:$AB$3037,22,0)</f>
        <v>0</v>
      </c>
      <c r="Z163" s="34">
        <f t="shared" si="25"/>
        <v>20</v>
      </c>
      <c r="AA163" s="33">
        <v>93.61</v>
      </c>
      <c r="AB163" s="33">
        <f t="shared" si="26"/>
        <v>14.041499999999999</v>
      </c>
      <c r="AC163" s="33">
        <f t="shared" si="27"/>
        <v>3527</v>
      </c>
      <c r="AD163" s="35">
        <f t="shared" si="28"/>
        <v>-79</v>
      </c>
      <c r="AE163" s="36">
        <v>0</v>
      </c>
      <c r="AF163" s="33">
        <v>0</v>
      </c>
      <c r="AG163" s="37">
        <f t="shared" si="29"/>
        <v>3527</v>
      </c>
      <c r="AH163" s="38">
        <v>0</v>
      </c>
      <c r="AI163" s="33"/>
    </row>
    <row r="164" spans="1:35" ht="27.6" customHeight="1" x14ac:dyDescent="0.25">
      <c r="A164" s="17" t="s">
        <v>33</v>
      </c>
      <c r="B164" s="18" t="s">
        <v>79</v>
      </c>
      <c r="C164" s="19" t="s">
        <v>80</v>
      </c>
      <c r="D164" s="18" t="s">
        <v>703</v>
      </c>
      <c r="E164" s="20">
        <v>603406</v>
      </c>
      <c r="F164" s="21" t="s">
        <v>704</v>
      </c>
      <c r="G164" s="21" t="s">
        <v>83</v>
      </c>
      <c r="H164" s="22">
        <v>710000928</v>
      </c>
      <c r="I164" s="23" t="s">
        <v>705</v>
      </c>
      <c r="J164" s="21" t="s">
        <v>95</v>
      </c>
      <c r="K164" s="21" t="s">
        <v>83</v>
      </c>
      <c r="L164" s="21" t="s">
        <v>697</v>
      </c>
      <c r="M164" s="24" t="s">
        <v>706</v>
      </c>
      <c r="N164" s="21" t="s">
        <v>66</v>
      </c>
      <c r="O164" s="21" t="s">
        <v>710</v>
      </c>
      <c r="P164" s="25" t="s">
        <v>708</v>
      </c>
      <c r="Q164" s="19" t="s">
        <v>91</v>
      </c>
      <c r="R164" s="26">
        <v>38</v>
      </c>
      <c r="S164" s="27">
        <v>0</v>
      </c>
      <c r="T164" s="28">
        <f t="shared" si="22"/>
        <v>38</v>
      </c>
      <c r="U164" s="29">
        <v>91.06</v>
      </c>
      <c r="V164" s="30">
        <f t="shared" si="23"/>
        <v>13.659000000000001</v>
      </c>
      <c r="W164" s="31">
        <f t="shared" si="24"/>
        <v>6229</v>
      </c>
      <c r="X164" s="33">
        <f>VLOOKUP(H164,'[3]MŠ 5rokov'!$G$2:$V$3037,16,0)</f>
        <v>20</v>
      </c>
      <c r="Y164" s="33">
        <f>VLOOKUP(H164,'[3]MŠ 5rokov'!$G$2:$AB$3037,22,0)</f>
        <v>0</v>
      </c>
      <c r="Z164" s="34">
        <f t="shared" si="25"/>
        <v>20</v>
      </c>
      <c r="AA164" s="33">
        <v>93.61</v>
      </c>
      <c r="AB164" s="33">
        <f t="shared" si="26"/>
        <v>14.041499999999999</v>
      </c>
      <c r="AC164" s="33">
        <f t="shared" si="27"/>
        <v>5276</v>
      </c>
      <c r="AD164" s="35">
        <f t="shared" si="28"/>
        <v>-953</v>
      </c>
      <c r="AE164" s="36">
        <v>0</v>
      </c>
      <c r="AF164" s="33">
        <v>0</v>
      </c>
      <c r="AG164" s="37">
        <f t="shared" si="29"/>
        <v>5276</v>
      </c>
      <c r="AH164" s="38">
        <v>0</v>
      </c>
      <c r="AI164" s="33"/>
    </row>
    <row r="165" spans="1:35" ht="27.6" customHeight="1" x14ac:dyDescent="0.25">
      <c r="A165" s="17" t="s">
        <v>33</v>
      </c>
      <c r="B165" s="18" t="s">
        <v>79</v>
      </c>
      <c r="C165" s="19" t="s">
        <v>80</v>
      </c>
      <c r="D165" s="18" t="s">
        <v>703</v>
      </c>
      <c r="E165" s="20">
        <v>603406</v>
      </c>
      <c r="F165" s="21" t="s">
        <v>704</v>
      </c>
      <c r="G165" s="21" t="s">
        <v>83</v>
      </c>
      <c r="H165" s="22">
        <v>710000944</v>
      </c>
      <c r="I165" s="23" t="s">
        <v>705</v>
      </c>
      <c r="J165" s="21" t="s">
        <v>95</v>
      </c>
      <c r="K165" s="21" t="s">
        <v>83</v>
      </c>
      <c r="L165" s="21" t="s">
        <v>697</v>
      </c>
      <c r="M165" s="24" t="s">
        <v>706</v>
      </c>
      <c r="N165" s="21" t="s">
        <v>66</v>
      </c>
      <c r="O165" s="21" t="s">
        <v>711</v>
      </c>
      <c r="P165" s="25" t="s">
        <v>708</v>
      </c>
      <c r="Q165" s="19" t="s">
        <v>91</v>
      </c>
      <c r="R165" s="26">
        <v>29</v>
      </c>
      <c r="S165" s="27">
        <v>0</v>
      </c>
      <c r="T165" s="28">
        <f t="shared" si="22"/>
        <v>29</v>
      </c>
      <c r="U165" s="29">
        <v>91.06</v>
      </c>
      <c r="V165" s="30">
        <f t="shared" si="23"/>
        <v>13.659000000000001</v>
      </c>
      <c r="W165" s="31">
        <f t="shared" si="24"/>
        <v>4753</v>
      </c>
      <c r="X165" s="33">
        <f>VLOOKUP(H165,'[3]MŠ 5rokov'!$G$2:$V$3037,16,0)</f>
        <v>40</v>
      </c>
      <c r="Y165" s="33">
        <f>VLOOKUP(H165,'[3]MŠ 5rokov'!$G$2:$AB$3037,22,0)</f>
        <v>0</v>
      </c>
      <c r="Z165" s="34">
        <f t="shared" si="25"/>
        <v>40</v>
      </c>
      <c r="AA165" s="33">
        <v>93.61</v>
      </c>
      <c r="AB165" s="33">
        <f t="shared" si="26"/>
        <v>14.041499999999999</v>
      </c>
      <c r="AC165" s="33">
        <f t="shared" si="27"/>
        <v>5416</v>
      </c>
      <c r="AD165" s="35">
        <f t="shared" si="28"/>
        <v>663</v>
      </c>
      <c r="AE165" s="36">
        <v>0</v>
      </c>
      <c r="AF165" s="33">
        <v>0</v>
      </c>
      <c r="AG165" s="37">
        <f t="shared" si="29"/>
        <v>5416</v>
      </c>
      <c r="AH165" s="38">
        <v>0</v>
      </c>
      <c r="AI165" s="33"/>
    </row>
    <row r="166" spans="1:35" ht="27.6" customHeight="1" x14ac:dyDescent="0.25">
      <c r="A166" s="17" t="s">
        <v>33</v>
      </c>
      <c r="B166" s="18" t="s">
        <v>79</v>
      </c>
      <c r="C166" s="19" t="s">
        <v>80</v>
      </c>
      <c r="D166" s="18" t="s">
        <v>703</v>
      </c>
      <c r="E166" s="20">
        <v>603406</v>
      </c>
      <c r="F166" s="21" t="s">
        <v>704</v>
      </c>
      <c r="G166" s="21" t="s">
        <v>83</v>
      </c>
      <c r="H166" s="22">
        <v>710001037</v>
      </c>
      <c r="I166" s="23" t="s">
        <v>705</v>
      </c>
      <c r="J166" s="21" t="s">
        <v>95</v>
      </c>
      <c r="K166" s="21" t="s">
        <v>83</v>
      </c>
      <c r="L166" s="21" t="s">
        <v>697</v>
      </c>
      <c r="M166" s="24" t="s">
        <v>712</v>
      </c>
      <c r="N166" s="21" t="s">
        <v>66</v>
      </c>
      <c r="O166" s="21" t="s">
        <v>713</v>
      </c>
      <c r="P166" s="25" t="s">
        <v>708</v>
      </c>
      <c r="Q166" s="19" t="s">
        <v>91</v>
      </c>
      <c r="R166" s="26">
        <v>28</v>
      </c>
      <c r="S166" s="27">
        <v>0</v>
      </c>
      <c r="T166" s="28">
        <f t="shared" si="22"/>
        <v>28</v>
      </c>
      <c r="U166" s="29">
        <v>91.06</v>
      </c>
      <c r="V166" s="30">
        <f t="shared" si="23"/>
        <v>13.659000000000001</v>
      </c>
      <c r="W166" s="31">
        <f t="shared" si="24"/>
        <v>4589</v>
      </c>
      <c r="X166" s="33">
        <f>VLOOKUP(H166,'[3]MŠ 5rokov'!$G$2:$V$3037,16,0)</f>
        <v>33</v>
      </c>
      <c r="Y166" s="33">
        <f>VLOOKUP(H166,'[3]MŠ 5rokov'!$G$2:$AB$3037,22,0)</f>
        <v>0</v>
      </c>
      <c r="Z166" s="34">
        <f t="shared" si="25"/>
        <v>33</v>
      </c>
      <c r="AA166" s="33">
        <v>93.61</v>
      </c>
      <c r="AB166" s="33">
        <f t="shared" si="26"/>
        <v>14.041499999999999</v>
      </c>
      <c r="AC166" s="33">
        <f t="shared" si="27"/>
        <v>4913</v>
      </c>
      <c r="AD166" s="35">
        <f t="shared" si="28"/>
        <v>324</v>
      </c>
      <c r="AE166" s="36">
        <v>0</v>
      </c>
      <c r="AF166" s="33">
        <v>0</v>
      </c>
      <c r="AG166" s="37">
        <f t="shared" si="29"/>
        <v>4913</v>
      </c>
      <c r="AH166" s="38">
        <v>0</v>
      </c>
      <c r="AI166" s="33"/>
    </row>
    <row r="167" spans="1:35" ht="27.6" customHeight="1" x14ac:dyDescent="0.25">
      <c r="A167" s="17" t="s">
        <v>33</v>
      </c>
      <c r="B167" s="18" t="s">
        <v>79</v>
      </c>
      <c r="C167" s="19" t="s">
        <v>80</v>
      </c>
      <c r="D167" s="18" t="s">
        <v>703</v>
      </c>
      <c r="E167" s="20">
        <v>603406</v>
      </c>
      <c r="F167" s="21" t="s">
        <v>704</v>
      </c>
      <c r="G167" s="21" t="s">
        <v>83</v>
      </c>
      <c r="H167" s="22">
        <v>710001002</v>
      </c>
      <c r="I167" s="23" t="s">
        <v>705</v>
      </c>
      <c r="J167" s="21" t="s">
        <v>95</v>
      </c>
      <c r="K167" s="21" t="s">
        <v>83</v>
      </c>
      <c r="L167" s="21" t="s">
        <v>697</v>
      </c>
      <c r="M167" s="24" t="s">
        <v>712</v>
      </c>
      <c r="N167" s="21" t="s">
        <v>66</v>
      </c>
      <c r="O167" s="21" t="s">
        <v>714</v>
      </c>
      <c r="P167" s="25" t="s">
        <v>708</v>
      </c>
      <c r="Q167" s="19" t="s">
        <v>91</v>
      </c>
      <c r="R167" s="26">
        <v>25</v>
      </c>
      <c r="S167" s="27">
        <v>1</v>
      </c>
      <c r="T167" s="28">
        <f t="shared" si="22"/>
        <v>26</v>
      </c>
      <c r="U167" s="29">
        <v>91.06</v>
      </c>
      <c r="V167" s="30">
        <f t="shared" si="23"/>
        <v>13.659000000000001</v>
      </c>
      <c r="W167" s="31">
        <f t="shared" si="24"/>
        <v>4262</v>
      </c>
      <c r="X167" s="33">
        <f>VLOOKUP(H167,'[3]MŠ 5rokov'!$G$2:$V$3037,16,0)</f>
        <v>30</v>
      </c>
      <c r="Y167" s="33">
        <f>VLOOKUP(H167,'[3]MŠ 5rokov'!$G$2:$AB$3037,22,0)</f>
        <v>0</v>
      </c>
      <c r="Z167" s="34">
        <f t="shared" si="25"/>
        <v>30</v>
      </c>
      <c r="AA167" s="33">
        <v>93.61</v>
      </c>
      <c r="AB167" s="33">
        <f t="shared" si="26"/>
        <v>14.041499999999999</v>
      </c>
      <c r="AC167" s="33">
        <f t="shared" si="27"/>
        <v>4526</v>
      </c>
      <c r="AD167" s="35">
        <f t="shared" si="28"/>
        <v>264</v>
      </c>
      <c r="AE167" s="36">
        <v>0</v>
      </c>
      <c r="AF167" s="33">
        <v>0</v>
      </c>
      <c r="AG167" s="37">
        <f t="shared" si="29"/>
        <v>4526</v>
      </c>
      <c r="AH167" s="38">
        <v>0</v>
      </c>
      <c r="AI167" s="33"/>
    </row>
    <row r="168" spans="1:35" ht="27.6" customHeight="1" x14ac:dyDescent="0.25">
      <c r="A168" s="17" t="s">
        <v>33</v>
      </c>
      <c r="B168" s="18" t="s">
        <v>79</v>
      </c>
      <c r="C168" s="19" t="s">
        <v>80</v>
      </c>
      <c r="D168" s="18" t="s">
        <v>703</v>
      </c>
      <c r="E168" s="20">
        <v>603406</v>
      </c>
      <c r="F168" s="21" t="s">
        <v>704</v>
      </c>
      <c r="G168" s="21" t="s">
        <v>83</v>
      </c>
      <c r="H168" s="22">
        <v>710000910</v>
      </c>
      <c r="I168" s="23" t="s">
        <v>705</v>
      </c>
      <c r="J168" s="21" t="s">
        <v>95</v>
      </c>
      <c r="K168" s="21" t="s">
        <v>83</v>
      </c>
      <c r="L168" s="21" t="s">
        <v>697</v>
      </c>
      <c r="M168" s="24" t="s">
        <v>706</v>
      </c>
      <c r="N168" s="21" t="s">
        <v>66</v>
      </c>
      <c r="O168" s="21" t="s">
        <v>715</v>
      </c>
      <c r="P168" s="25" t="s">
        <v>708</v>
      </c>
      <c r="Q168" s="19" t="s">
        <v>91</v>
      </c>
      <c r="R168" s="26">
        <v>40</v>
      </c>
      <c r="S168" s="27">
        <v>0</v>
      </c>
      <c r="T168" s="28">
        <f t="shared" si="22"/>
        <v>40</v>
      </c>
      <c r="U168" s="29">
        <v>91.06</v>
      </c>
      <c r="V168" s="30">
        <f t="shared" si="23"/>
        <v>13.659000000000001</v>
      </c>
      <c r="W168" s="31">
        <f t="shared" si="24"/>
        <v>6556</v>
      </c>
      <c r="X168" s="33">
        <f>VLOOKUP(H168,'[3]MŠ 5rokov'!$G$2:$V$3037,16,0)</f>
        <v>37</v>
      </c>
      <c r="Y168" s="33">
        <f>VLOOKUP(H168,'[3]MŠ 5rokov'!$G$2:$AB$3037,22,0)</f>
        <v>0</v>
      </c>
      <c r="Z168" s="34">
        <f t="shared" si="25"/>
        <v>37</v>
      </c>
      <c r="AA168" s="33">
        <v>93.61</v>
      </c>
      <c r="AB168" s="33">
        <f t="shared" si="26"/>
        <v>14.041499999999999</v>
      </c>
      <c r="AC168" s="33">
        <f t="shared" si="27"/>
        <v>6449</v>
      </c>
      <c r="AD168" s="35">
        <f t="shared" si="28"/>
        <v>-107</v>
      </c>
      <c r="AE168" s="36">
        <v>0</v>
      </c>
      <c r="AF168" s="33">
        <v>0</v>
      </c>
      <c r="AG168" s="37">
        <f t="shared" si="29"/>
        <v>6449</v>
      </c>
      <c r="AH168" s="38">
        <v>0</v>
      </c>
      <c r="AI168" s="33"/>
    </row>
    <row r="169" spans="1:35" ht="27.6" customHeight="1" x14ac:dyDescent="0.25">
      <c r="A169" s="17" t="s">
        <v>33</v>
      </c>
      <c r="B169" s="18" t="s">
        <v>79</v>
      </c>
      <c r="C169" s="19" t="s">
        <v>80</v>
      </c>
      <c r="D169" s="18" t="s">
        <v>703</v>
      </c>
      <c r="E169" s="20">
        <v>603406</v>
      </c>
      <c r="F169" s="21" t="s">
        <v>704</v>
      </c>
      <c r="G169" s="21" t="s">
        <v>83</v>
      </c>
      <c r="H169" s="22">
        <v>710233434</v>
      </c>
      <c r="I169" s="23" t="s">
        <v>705</v>
      </c>
      <c r="J169" s="21" t="s">
        <v>95</v>
      </c>
      <c r="K169" s="21" t="s">
        <v>83</v>
      </c>
      <c r="L169" s="21" t="s">
        <v>697</v>
      </c>
      <c r="M169" s="24" t="s">
        <v>712</v>
      </c>
      <c r="N169" s="21" t="s">
        <v>66</v>
      </c>
      <c r="O169" s="21" t="s">
        <v>716</v>
      </c>
      <c r="P169" s="25" t="s">
        <v>708</v>
      </c>
      <c r="Q169" s="19" t="s">
        <v>91</v>
      </c>
      <c r="R169" s="26">
        <v>23</v>
      </c>
      <c r="S169" s="27">
        <v>0</v>
      </c>
      <c r="T169" s="28">
        <f t="shared" si="22"/>
        <v>23</v>
      </c>
      <c r="U169" s="29">
        <v>91.06</v>
      </c>
      <c r="V169" s="30">
        <f t="shared" si="23"/>
        <v>13.659000000000001</v>
      </c>
      <c r="W169" s="31">
        <f t="shared" si="24"/>
        <v>3770</v>
      </c>
      <c r="X169" s="33">
        <f>VLOOKUP(H169,'[3]MŠ 5rokov'!$G$2:$V$3037,16,0)</f>
        <v>21</v>
      </c>
      <c r="Y169" s="33">
        <f>VLOOKUP(H169,'[3]MŠ 5rokov'!$G$2:$AB$3037,22,0)</f>
        <v>0</v>
      </c>
      <c r="Z169" s="34">
        <f t="shared" si="25"/>
        <v>21</v>
      </c>
      <c r="AA169" s="33">
        <v>93.61</v>
      </c>
      <c r="AB169" s="33">
        <f t="shared" si="26"/>
        <v>14.041499999999999</v>
      </c>
      <c r="AC169" s="33">
        <f t="shared" si="27"/>
        <v>3693</v>
      </c>
      <c r="AD169" s="35">
        <f t="shared" si="28"/>
        <v>-77</v>
      </c>
      <c r="AE169" s="36">
        <v>0</v>
      </c>
      <c r="AF169" s="33">
        <v>0</v>
      </c>
      <c r="AG169" s="37">
        <f t="shared" si="29"/>
        <v>3693</v>
      </c>
      <c r="AH169" s="38">
        <v>0</v>
      </c>
      <c r="AI169" s="33"/>
    </row>
    <row r="170" spans="1:35" ht="27.6" customHeight="1" x14ac:dyDescent="0.25">
      <c r="A170" s="17" t="s">
        <v>33</v>
      </c>
      <c r="B170" s="18" t="s">
        <v>79</v>
      </c>
      <c r="C170" s="19" t="s">
        <v>80</v>
      </c>
      <c r="D170" s="18" t="s">
        <v>703</v>
      </c>
      <c r="E170" s="20">
        <v>603406</v>
      </c>
      <c r="F170" s="21" t="s">
        <v>704</v>
      </c>
      <c r="G170" s="21" t="s">
        <v>83</v>
      </c>
      <c r="H170" s="22">
        <v>710000901</v>
      </c>
      <c r="I170" s="23" t="s">
        <v>705</v>
      </c>
      <c r="J170" s="21" t="s">
        <v>95</v>
      </c>
      <c r="K170" s="21" t="s">
        <v>83</v>
      </c>
      <c r="L170" s="21" t="s">
        <v>697</v>
      </c>
      <c r="M170" s="24" t="s">
        <v>712</v>
      </c>
      <c r="N170" s="21" t="s">
        <v>66</v>
      </c>
      <c r="O170" s="21" t="s">
        <v>717</v>
      </c>
      <c r="P170" s="25" t="s">
        <v>708</v>
      </c>
      <c r="Q170" s="19" t="s">
        <v>91</v>
      </c>
      <c r="R170" s="26">
        <v>28</v>
      </c>
      <c r="S170" s="27">
        <v>0</v>
      </c>
      <c r="T170" s="28">
        <f t="shared" si="22"/>
        <v>28</v>
      </c>
      <c r="U170" s="29">
        <v>91.06</v>
      </c>
      <c r="V170" s="30">
        <f t="shared" si="23"/>
        <v>13.659000000000001</v>
      </c>
      <c r="W170" s="31">
        <f t="shared" si="24"/>
        <v>4589</v>
      </c>
      <c r="X170" s="33">
        <f>VLOOKUP(H170,'[3]MŠ 5rokov'!$G$2:$V$3037,16,0)</f>
        <v>37</v>
      </c>
      <c r="Y170" s="33">
        <f>VLOOKUP(H170,'[3]MŠ 5rokov'!$G$2:$AB$3037,22,0)</f>
        <v>0</v>
      </c>
      <c r="Z170" s="34">
        <f t="shared" si="25"/>
        <v>37</v>
      </c>
      <c r="AA170" s="33">
        <v>93.61</v>
      </c>
      <c r="AB170" s="33">
        <f t="shared" si="26"/>
        <v>14.041499999999999</v>
      </c>
      <c r="AC170" s="33">
        <f t="shared" si="27"/>
        <v>5138</v>
      </c>
      <c r="AD170" s="35">
        <f t="shared" si="28"/>
        <v>549</v>
      </c>
      <c r="AE170" s="36">
        <v>0</v>
      </c>
      <c r="AF170" s="33">
        <v>0</v>
      </c>
      <c r="AG170" s="37">
        <f t="shared" si="29"/>
        <v>5138</v>
      </c>
      <c r="AH170" s="38">
        <v>0</v>
      </c>
      <c r="AI170" s="33"/>
    </row>
    <row r="171" spans="1:35" ht="27.6" customHeight="1" x14ac:dyDescent="0.25">
      <c r="A171" s="17" t="s">
        <v>33</v>
      </c>
      <c r="B171" s="18" t="s">
        <v>79</v>
      </c>
      <c r="C171" s="19" t="s">
        <v>80</v>
      </c>
      <c r="D171" s="18" t="s">
        <v>703</v>
      </c>
      <c r="E171" s="20">
        <v>603406</v>
      </c>
      <c r="F171" s="21" t="s">
        <v>704</v>
      </c>
      <c r="G171" s="21" t="s">
        <v>83</v>
      </c>
      <c r="H171" s="22">
        <v>710000979</v>
      </c>
      <c r="I171" s="23" t="s">
        <v>705</v>
      </c>
      <c r="J171" s="21" t="s">
        <v>95</v>
      </c>
      <c r="K171" s="21" t="s">
        <v>83</v>
      </c>
      <c r="L171" s="21" t="s">
        <v>697</v>
      </c>
      <c r="M171" s="24" t="s">
        <v>706</v>
      </c>
      <c r="N171" s="21" t="s">
        <v>66</v>
      </c>
      <c r="O171" s="21" t="s">
        <v>718</v>
      </c>
      <c r="P171" s="25" t="s">
        <v>708</v>
      </c>
      <c r="Q171" s="19" t="s">
        <v>91</v>
      </c>
      <c r="R171" s="26">
        <v>35</v>
      </c>
      <c r="S171" s="27">
        <v>0</v>
      </c>
      <c r="T171" s="28">
        <f t="shared" si="22"/>
        <v>35</v>
      </c>
      <c r="U171" s="29">
        <v>91.06</v>
      </c>
      <c r="V171" s="30">
        <f t="shared" si="23"/>
        <v>13.659000000000001</v>
      </c>
      <c r="W171" s="31">
        <f t="shared" si="24"/>
        <v>5737</v>
      </c>
      <c r="X171" s="33">
        <f>VLOOKUP(H171,'[3]MŠ 5rokov'!$G$2:$V$3037,16,0)</f>
        <v>29</v>
      </c>
      <c r="Y171" s="33">
        <f>VLOOKUP(H171,'[3]MŠ 5rokov'!$G$2:$AB$3037,22,0)</f>
        <v>0</v>
      </c>
      <c r="Z171" s="34">
        <f t="shared" si="25"/>
        <v>29</v>
      </c>
      <c r="AA171" s="33">
        <v>93.61</v>
      </c>
      <c r="AB171" s="33">
        <f t="shared" si="26"/>
        <v>14.041499999999999</v>
      </c>
      <c r="AC171" s="33">
        <f t="shared" si="27"/>
        <v>5453</v>
      </c>
      <c r="AD171" s="35">
        <f t="shared" si="28"/>
        <v>-284</v>
      </c>
      <c r="AE171" s="36">
        <v>0</v>
      </c>
      <c r="AF171" s="33">
        <v>0</v>
      </c>
      <c r="AG171" s="37">
        <f t="shared" si="29"/>
        <v>5453</v>
      </c>
      <c r="AH171" s="38">
        <v>0</v>
      </c>
      <c r="AI171" s="33"/>
    </row>
    <row r="172" spans="1:35" ht="27.6" customHeight="1" x14ac:dyDescent="0.25">
      <c r="A172" s="17" t="s">
        <v>33</v>
      </c>
      <c r="B172" s="18" t="s">
        <v>79</v>
      </c>
      <c r="C172" s="19" t="s">
        <v>80</v>
      </c>
      <c r="D172" s="18" t="s">
        <v>703</v>
      </c>
      <c r="E172" s="25">
        <v>603406</v>
      </c>
      <c r="F172" s="21" t="s">
        <v>704</v>
      </c>
      <c r="G172" s="21" t="s">
        <v>83</v>
      </c>
      <c r="H172" s="22">
        <v>710268874</v>
      </c>
      <c r="I172" s="23" t="s">
        <v>705</v>
      </c>
      <c r="J172" s="21" t="s">
        <v>95</v>
      </c>
      <c r="K172" s="21" t="s">
        <v>83</v>
      </c>
      <c r="L172" s="21" t="s">
        <v>697</v>
      </c>
      <c r="M172" s="24" t="s">
        <v>706</v>
      </c>
      <c r="N172" s="21" t="s">
        <v>66</v>
      </c>
      <c r="O172" s="21" t="s">
        <v>719</v>
      </c>
      <c r="P172" s="25" t="s">
        <v>708</v>
      </c>
      <c r="Q172" s="19" t="s">
        <v>91</v>
      </c>
      <c r="R172" s="26">
        <v>12</v>
      </c>
      <c r="S172" s="27">
        <v>0</v>
      </c>
      <c r="T172" s="28">
        <f t="shared" si="22"/>
        <v>12</v>
      </c>
      <c r="U172" s="29">
        <v>91.06</v>
      </c>
      <c r="V172" s="30">
        <f t="shared" si="23"/>
        <v>13.659000000000001</v>
      </c>
      <c r="W172" s="31">
        <f t="shared" si="24"/>
        <v>1967</v>
      </c>
      <c r="X172" s="33">
        <f>VLOOKUP(H172,'[3]MŠ 5rokov'!$G$2:$V$3037,16,0)</f>
        <v>25</v>
      </c>
      <c r="Y172" s="33">
        <f>VLOOKUP(H172,'[3]MŠ 5rokov'!$G$2:$AB$3037,22,0)</f>
        <v>0</v>
      </c>
      <c r="Z172" s="34">
        <f t="shared" si="25"/>
        <v>25</v>
      </c>
      <c r="AA172" s="33">
        <v>93.61</v>
      </c>
      <c r="AB172" s="33">
        <f t="shared" si="26"/>
        <v>14.041499999999999</v>
      </c>
      <c r="AC172" s="33">
        <f t="shared" si="27"/>
        <v>2715</v>
      </c>
      <c r="AD172" s="35">
        <f t="shared" si="28"/>
        <v>748</v>
      </c>
      <c r="AE172" s="36">
        <v>0</v>
      </c>
      <c r="AF172" s="33">
        <v>0</v>
      </c>
      <c r="AG172" s="37">
        <f t="shared" si="29"/>
        <v>2715</v>
      </c>
      <c r="AH172" s="38">
        <v>0</v>
      </c>
      <c r="AI172" s="33"/>
    </row>
    <row r="173" spans="1:35" ht="27.6" customHeight="1" x14ac:dyDescent="0.25">
      <c r="A173" s="17" t="s">
        <v>33</v>
      </c>
      <c r="B173" s="18" t="s">
        <v>79</v>
      </c>
      <c r="C173" s="19" t="s">
        <v>80</v>
      </c>
      <c r="D173" s="18" t="s">
        <v>720</v>
      </c>
      <c r="E173" s="20">
        <v>603520</v>
      </c>
      <c r="F173" s="21" t="s">
        <v>721</v>
      </c>
      <c r="G173" s="21" t="s">
        <v>83</v>
      </c>
      <c r="H173" s="22">
        <v>710034261</v>
      </c>
      <c r="I173" s="23" t="s">
        <v>722</v>
      </c>
      <c r="J173" s="21" t="s">
        <v>95</v>
      </c>
      <c r="K173" s="21" t="s">
        <v>83</v>
      </c>
      <c r="L173" s="21" t="s">
        <v>697</v>
      </c>
      <c r="M173" s="24" t="s">
        <v>723</v>
      </c>
      <c r="N173" s="21" t="s">
        <v>61</v>
      </c>
      <c r="O173" s="21" t="s">
        <v>724</v>
      </c>
      <c r="P173" s="25" t="s">
        <v>725</v>
      </c>
      <c r="Q173" s="19" t="s">
        <v>91</v>
      </c>
      <c r="R173" s="26">
        <v>25</v>
      </c>
      <c r="S173" s="27">
        <v>0</v>
      </c>
      <c r="T173" s="28">
        <f t="shared" si="22"/>
        <v>25</v>
      </c>
      <c r="U173" s="29">
        <v>91.06</v>
      </c>
      <c r="V173" s="30">
        <f t="shared" si="23"/>
        <v>13.659000000000001</v>
      </c>
      <c r="W173" s="31">
        <f t="shared" si="24"/>
        <v>4098</v>
      </c>
      <c r="X173" s="33">
        <f>VLOOKUP(H173,'[3]MŠ 5rokov'!$G$2:$V$3037,16,0)</f>
        <v>29</v>
      </c>
      <c r="Y173" s="33">
        <f>VLOOKUP(H173,'[3]MŠ 5rokov'!$G$2:$AB$3037,22,0)</f>
        <v>0</v>
      </c>
      <c r="Z173" s="34">
        <f t="shared" si="25"/>
        <v>29</v>
      </c>
      <c r="AA173" s="33">
        <v>93.61</v>
      </c>
      <c r="AB173" s="33">
        <f t="shared" si="26"/>
        <v>14.041499999999999</v>
      </c>
      <c r="AC173" s="33">
        <f t="shared" si="27"/>
        <v>4361</v>
      </c>
      <c r="AD173" s="35">
        <f t="shared" si="28"/>
        <v>263</v>
      </c>
      <c r="AE173" s="36">
        <v>0</v>
      </c>
      <c r="AF173" s="33">
        <v>0</v>
      </c>
      <c r="AG173" s="37">
        <f t="shared" si="29"/>
        <v>4361</v>
      </c>
      <c r="AH173" s="38">
        <v>0</v>
      </c>
      <c r="AI173" s="33"/>
    </row>
    <row r="174" spans="1:35" ht="27.6" customHeight="1" x14ac:dyDescent="0.25">
      <c r="A174" s="17" t="s">
        <v>33</v>
      </c>
      <c r="B174" s="18" t="s">
        <v>79</v>
      </c>
      <c r="C174" s="19" t="s">
        <v>80</v>
      </c>
      <c r="D174" s="18" t="s">
        <v>720</v>
      </c>
      <c r="E174" s="20">
        <v>603520</v>
      </c>
      <c r="F174" s="21" t="s">
        <v>721</v>
      </c>
      <c r="G174" s="21" t="s">
        <v>83</v>
      </c>
      <c r="H174" s="22">
        <v>710137568</v>
      </c>
      <c r="I174" s="23" t="s">
        <v>722</v>
      </c>
      <c r="J174" s="21" t="s">
        <v>95</v>
      </c>
      <c r="K174" s="21" t="s">
        <v>83</v>
      </c>
      <c r="L174" s="21" t="s">
        <v>697</v>
      </c>
      <c r="M174" s="24" t="s">
        <v>726</v>
      </c>
      <c r="N174" s="21" t="s">
        <v>61</v>
      </c>
      <c r="O174" s="21" t="s">
        <v>727</v>
      </c>
      <c r="P174" s="25" t="s">
        <v>725</v>
      </c>
      <c r="Q174" s="19" t="s">
        <v>91</v>
      </c>
      <c r="R174" s="26">
        <v>27</v>
      </c>
      <c r="S174" s="27">
        <v>0</v>
      </c>
      <c r="T174" s="28">
        <f t="shared" si="22"/>
        <v>27</v>
      </c>
      <c r="U174" s="29">
        <v>91.06</v>
      </c>
      <c r="V174" s="30">
        <f t="shared" si="23"/>
        <v>13.659000000000001</v>
      </c>
      <c r="W174" s="31">
        <f t="shared" si="24"/>
        <v>4426</v>
      </c>
      <c r="X174" s="33">
        <f>VLOOKUP(H174,'[3]MŠ 5rokov'!$G$2:$V$3037,16,0)</f>
        <v>38</v>
      </c>
      <c r="Y174" s="33">
        <f>VLOOKUP(H174,'[3]MŠ 5rokov'!$G$2:$AB$3037,22,0)</f>
        <v>0</v>
      </c>
      <c r="Z174" s="34">
        <f t="shared" si="25"/>
        <v>38</v>
      </c>
      <c r="AA174" s="33">
        <v>93.61</v>
      </c>
      <c r="AB174" s="33">
        <f t="shared" si="26"/>
        <v>14.041499999999999</v>
      </c>
      <c r="AC174" s="33">
        <f t="shared" si="27"/>
        <v>5085</v>
      </c>
      <c r="AD174" s="35">
        <f t="shared" si="28"/>
        <v>659</v>
      </c>
      <c r="AE174" s="36">
        <v>0</v>
      </c>
      <c r="AF174" s="33">
        <v>0</v>
      </c>
      <c r="AG174" s="37">
        <f t="shared" si="29"/>
        <v>5085</v>
      </c>
      <c r="AH174" s="38">
        <v>0</v>
      </c>
      <c r="AI174" s="33"/>
    </row>
    <row r="175" spans="1:35" ht="27.6" customHeight="1" x14ac:dyDescent="0.25">
      <c r="A175" s="17" t="s">
        <v>33</v>
      </c>
      <c r="B175" s="18" t="s">
        <v>79</v>
      </c>
      <c r="C175" s="19" t="s">
        <v>80</v>
      </c>
      <c r="D175" s="18" t="s">
        <v>720</v>
      </c>
      <c r="E175" s="20">
        <v>603520</v>
      </c>
      <c r="F175" s="21" t="s">
        <v>721</v>
      </c>
      <c r="G175" s="21" t="s">
        <v>83</v>
      </c>
      <c r="H175" s="22">
        <v>710001045</v>
      </c>
      <c r="I175" s="23" t="s">
        <v>722</v>
      </c>
      <c r="J175" s="21" t="s">
        <v>95</v>
      </c>
      <c r="K175" s="21" t="s">
        <v>83</v>
      </c>
      <c r="L175" s="21" t="s">
        <v>697</v>
      </c>
      <c r="M175" s="24" t="s">
        <v>726</v>
      </c>
      <c r="N175" s="21" t="s">
        <v>61</v>
      </c>
      <c r="O175" s="21" t="s">
        <v>728</v>
      </c>
      <c r="P175" s="25" t="s">
        <v>725</v>
      </c>
      <c r="Q175" s="19" t="s">
        <v>91</v>
      </c>
      <c r="R175" s="26">
        <v>32</v>
      </c>
      <c r="S175" s="27">
        <v>0</v>
      </c>
      <c r="T175" s="28">
        <f t="shared" si="22"/>
        <v>32</v>
      </c>
      <c r="U175" s="29">
        <v>91.06</v>
      </c>
      <c r="V175" s="30">
        <f t="shared" si="23"/>
        <v>13.659000000000001</v>
      </c>
      <c r="W175" s="31">
        <f t="shared" si="24"/>
        <v>5245</v>
      </c>
      <c r="X175" s="33">
        <f>VLOOKUP(H175,'[3]MŠ 5rokov'!$G$2:$V$3037,16,0)</f>
        <v>27</v>
      </c>
      <c r="Y175" s="33">
        <f>VLOOKUP(H175,'[3]MŠ 5rokov'!$G$2:$AB$3037,22,0)</f>
        <v>0</v>
      </c>
      <c r="Z175" s="34">
        <f t="shared" si="25"/>
        <v>27</v>
      </c>
      <c r="AA175" s="33">
        <v>93.61</v>
      </c>
      <c r="AB175" s="33">
        <f t="shared" si="26"/>
        <v>14.041499999999999</v>
      </c>
      <c r="AC175" s="33">
        <f t="shared" si="27"/>
        <v>5013</v>
      </c>
      <c r="AD175" s="35">
        <f t="shared" si="28"/>
        <v>-232</v>
      </c>
      <c r="AE175" s="36">
        <v>0</v>
      </c>
      <c r="AF175" s="33">
        <v>0</v>
      </c>
      <c r="AG175" s="37">
        <f t="shared" si="29"/>
        <v>5013</v>
      </c>
      <c r="AH175" s="38">
        <v>0</v>
      </c>
      <c r="AI175" s="33"/>
    </row>
    <row r="176" spans="1:35" ht="27.6" customHeight="1" x14ac:dyDescent="0.25">
      <c r="A176" s="17" t="s">
        <v>33</v>
      </c>
      <c r="B176" s="18" t="s">
        <v>79</v>
      </c>
      <c r="C176" s="19" t="s">
        <v>80</v>
      </c>
      <c r="D176" s="18" t="s">
        <v>720</v>
      </c>
      <c r="E176" s="20">
        <v>603520</v>
      </c>
      <c r="F176" s="21" t="s">
        <v>721</v>
      </c>
      <c r="G176" s="21" t="s">
        <v>83</v>
      </c>
      <c r="H176" s="22">
        <v>710001053</v>
      </c>
      <c r="I176" s="23" t="s">
        <v>722</v>
      </c>
      <c r="J176" s="21" t="s">
        <v>95</v>
      </c>
      <c r="K176" s="21" t="s">
        <v>83</v>
      </c>
      <c r="L176" s="21" t="s">
        <v>697</v>
      </c>
      <c r="M176" s="24" t="s">
        <v>723</v>
      </c>
      <c r="N176" s="21" t="s">
        <v>61</v>
      </c>
      <c r="O176" s="21" t="s">
        <v>729</v>
      </c>
      <c r="P176" s="25" t="s">
        <v>725</v>
      </c>
      <c r="Q176" s="19" t="s">
        <v>91</v>
      </c>
      <c r="R176" s="26">
        <v>29</v>
      </c>
      <c r="S176" s="27">
        <v>0</v>
      </c>
      <c r="T176" s="28">
        <f t="shared" si="22"/>
        <v>29</v>
      </c>
      <c r="U176" s="29">
        <v>91.06</v>
      </c>
      <c r="V176" s="30">
        <f t="shared" si="23"/>
        <v>13.659000000000001</v>
      </c>
      <c r="W176" s="31">
        <f t="shared" si="24"/>
        <v>4753</v>
      </c>
      <c r="X176" s="33">
        <f>VLOOKUP(H176,'[3]MŠ 5rokov'!$G$2:$V$3037,16,0)</f>
        <v>22</v>
      </c>
      <c r="Y176" s="33">
        <f>VLOOKUP(H176,'[3]MŠ 5rokov'!$G$2:$AB$3037,22,0)</f>
        <v>0</v>
      </c>
      <c r="Z176" s="34">
        <f t="shared" si="25"/>
        <v>22</v>
      </c>
      <c r="AA176" s="33">
        <v>93.61</v>
      </c>
      <c r="AB176" s="33">
        <f t="shared" si="26"/>
        <v>14.041499999999999</v>
      </c>
      <c r="AC176" s="33">
        <f t="shared" si="27"/>
        <v>4405</v>
      </c>
      <c r="AD176" s="35">
        <f t="shared" si="28"/>
        <v>-348</v>
      </c>
      <c r="AE176" s="36">
        <v>0</v>
      </c>
      <c r="AF176" s="33">
        <v>0</v>
      </c>
      <c r="AG176" s="37">
        <f t="shared" si="29"/>
        <v>4405</v>
      </c>
      <c r="AH176" s="38">
        <v>0</v>
      </c>
      <c r="AI176" s="33"/>
    </row>
    <row r="177" spans="1:35" ht="27.6" customHeight="1" x14ac:dyDescent="0.25">
      <c r="A177" s="17" t="s">
        <v>33</v>
      </c>
      <c r="B177" s="18" t="s">
        <v>79</v>
      </c>
      <c r="C177" s="19" t="s">
        <v>80</v>
      </c>
      <c r="D177" s="18" t="s">
        <v>720</v>
      </c>
      <c r="E177" s="20">
        <v>603520</v>
      </c>
      <c r="F177" s="21" t="s">
        <v>721</v>
      </c>
      <c r="G177" s="21" t="s">
        <v>83</v>
      </c>
      <c r="H177" s="22">
        <v>710001070</v>
      </c>
      <c r="I177" s="23" t="s">
        <v>722</v>
      </c>
      <c r="J177" s="21" t="s">
        <v>95</v>
      </c>
      <c r="K177" s="21" t="s">
        <v>83</v>
      </c>
      <c r="L177" s="21" t="s">
        <v>697</v>
      </c>
      <c r="M177" s="24" t="s">
        <v>723</v>
      </c>
      <c r="N177" s="21" t="s">
        <v>61</v>
      </c>
      <c r="O177" s="21" t="s">
        <v>730</v>
      </c>
      <c r="P177" s="25" t="s">
        <v>725</v>
      </c>
      <c r="Q177" s="19" t="s">
        <v>91</v>
      </c>
      <c r="R177" s="26">
        <v>45</v>
      </c>
      <c r="S177" s="27">
        <v>0</v>
      </c>
      <c r="T177" s="28">
        <f t="shared" si="22"/>
        <v>45</v>
      </c>
      <c r="U177" s="29">
        <v>91.06</v>
      </c>
      <c r="V177" s="30">
        <f t="shared" si="23"/>
        <v>13.659000000000001</v>
      </c>
      <c r="W177" s="31">
        <f t="shared" si="24"/>
        <v>7376</v>
      </c>
      <c r="X177" s="33">
        <f>VLOOKUP(H177,'[3]MŠ 5rokov'!$G$2:$V$3037,16,0)</f>
        <v>45</v>
      </c>
      <c r="Y177" s="33">
        <f>VLOOKUP(H177,'[3]MŠ 5rokov'!$G$2:$AB$3037,22,0)</f>
        <v>0</v>
      </c>
      <c r="Z177" s="34">
        <f t="shared" si="25"/>
        <v>45</v>
      </c>
      <c r="AA177" s="33">
        <v>93.61</v>
      </c>
      <c r="AB177" s="33">
        <f t="shared" si="26"/>
        <v>14.041499999999999</v>
      </c>
      <c r="AC177" s="33">
        <f t="shared" si="27"/>
        <v>7445</v>
      </c>
      <c r="AD177" s="35">
        <f t="shared" si="28"/>
        <v>69</v>
      </c>
      <c r="AE177" s="36">
        <v>0</v>
      </c>
      <c r="AF177" s="33">
        <v>0</v>
      </c>
      <c r="AG177" s="37">
        <f t="shared" si="29"/>
        <v>7445</v>
      </c>
      <c r="AH177" s="38">
        <v>0</v>
      </c>
      <c r="AI177" s="33"/>
    </row>
    <row r="178" spans="1:35" ht="27.6" customHeight="1" x14ac:dyDescent="0.25">
      <c r="A178" s="17" t="s">
        <v>33</v>
      </c>
      <c r="B178" s="18" t="s">
        <v>79</v>
      </c>
      <c r="C178" s="19" t="s">
        <v>80</v>
      </c>
      <c r="D178" s="18" t="s">
        <v>720</v>
      </c>
      <c r="E178" s="20">
        <v>603520</v>
      </c>
      <c r="F178" s="21" t="s">
        <v>721</v>
      </c>
      <c r="G178" s="21" t="s">
        <v>83</v>
      </c>
      <c r="H178" s="22">
        <v>710090104</v>
      </c>
      <c r="I178" s="23" t="s">
        <v>722</v>
      </c>
      <c r="J178" s="21" t="s">
        <v>95</v>
      </c>
      <c r="K178" s="21" t="s">
        <v>83</v>
      </c>
      <c r="L178" s="21" t="s">
        <v>697</v>
      </c>
      <c r="M178" s="24" t="s">
        <v>726</v>
      </c>
      <c r="N178" s="21" t="s">
        <v>61</v>
      </c>
      <c r="O178" s="21" t="s">
        <v>731</v>
      </c>
      <c r="P178" s="25" t="s">
        <v>725</v>
      </c>
      <c r="Q178" s="19" t="s">
        <v>91</v>
      </c>
      <c r="R178" s="26">
        <v>43</v>
      </c>
      <c r="S178" s="27">
        <v>0</v>
      </c>
      <c r="T178" s="28">
        <f t="shared" si="22"/>
        <v>43</v>
      </c>
      <c r="U178" s="29">
        <v>91.06</v>
      </c>
      <c r="V178" s="30">
        <f t="shared" si="23"/>
        <v>13.659000000000001</v>
      </c>
      <c r="W178" s="31">
        <f t="shared" si="24"/>
        <v>7048</v>
      </c>
      <c r="X178" s="33">
        <f>VLOOKUP(H178,'[3]MŠ 5rokov'!$G$2:$V$3037,16,0)</f>
        <v>63</v>
      </c>
      <c r="Y178" s="33">
        <f>VLOOKUP(H178,'[3]MŠ 5rokov'!$G$2:$AB$3037,22,0)</f>
        <v>0</v>
      </c>
      <c r="Z178" s="34">
        <f t="shared" si="25"/>
        <v>63</v>
      </c>
      <c r="AA178" s="33">
        <v>93.61</v>
      </c>
      <c r="AB178" s="33">
        <f t="shared" si="26"/>
        <v>14.041499999999999</v>
      </c>
      <c r="AC178" s="33">
        <f t="shared" si="27"/>
        <v>8237</v>
      </c>
      <c r="AD178" s="35">
        <f t="shared" si="28"/>
        <v>1189</v>
      </c>
      <c r="AE178" s="36">
        <v>0</v>
      </c>
      <c r="AF178" s="33">
        <v>0</v>
      </c>
      <c r="AG178" s="37">
        <f t="shared" si="29"/>
        <v>8237</v>
      </c>
      <c r="AH178" s="38">
        <v>0</v>
      </c>
      <c r="AI178" s="33"/>
    </row>
    <row r="179" spans="1:35" ht="27.6" customHeight="1" x14ac:dyDescent="0.25">
      <c r="A179" s="17" t="s">
        <v>33</v>
      </c>
      <c r="B179" s="18" t="s">
        <v>79</v>
      </c>
      <c r="C179" s="19" t="s">
        <v>80</v>
      </c>
      <c r="D179" s="18" t="s">
        <v>720</v>
      </c>
      <c r="E179" s="20">
        <v>603520</v>
      </c>
      <c r="F179" s="21" t="s">
        <v>721</v>
      </c>
      <c r="G179" s="21" t="s">
        <v>83</v>
      </c>
      <c r="H179" s="22">
        <v>710253397</v>
      </c>
      <c r="I179" s="23" t="s">
        <v>722</v>
      </c>
      <c r="J179" s="21" t="s">
        <v>95</v>
      </c>
      <c r="K179" s="21" t="s">
        <v>83</v>
      </c>
      <c r="L179" s="21" t="s">
        <v>697</v>
      </c>
      <c r="M179" s="24" t="s">
        <v>726</v>
      </c>
      <c r="N179" s="21" t="s">
        <v>61</v>
      </c>
      <c r="O179" s="21" t="s">
        <v>732</v>
      </c>
      <c r="P179" s="25" t="s">
        <v>725</v>
      </c>
      <c r="Q179" s="19" t="s">
        <v>91</v>
      </c>
      <c r="R179" s="26">
        <v>16</v>
      </c>
      <c r="S179" s="27">
        <v>0</v>
      </c>
      <c r="T179" s="28">
        <f t="shared" si="22"/>
        <v>16</v>
      </c>
      <c r="U179" s="29">
        <v>91.06</v>
      </c>
      <c r="V179" s="30">
        <f t="shared" si="23"/>
        <v>13.659000000000001</v>
      </c>
      <c r="W179" s="31">
        <f t="shared" si="24"/>
        <v>2623</v>
      </c>
      <c r="X179" s="33">
        <f>VLOOKUP(H179,'[3]MŠ 5rokov'!$G$2:$V$3037,16,0)</f>
        <v>21</v>
      </c>
      <c r="Y179" s="33">
        <f>VLOOKUP(H179,'[3]MŠ 5rokov'!$G$2:$AB$3037,22,0)</f>
        <v>0</v>
      </c>
      <c r="Z179" s="34">
        <f t="shared" si="25"/>
        <v>21</v>
      </c>
      <c r="AA179" s="33">
        <v>93.61</v>
      </c>
      <c r="AB179" s="33">
        <f t="shared" si="26"/>
        <v>14.041499999999999</v>
      </c>
      <c r="AC179" s="33">
        <f t="shared" si="27"/>
        <v>2928</v>
      </c>
      <c r="AD179" s="35">
        <f t="shared" si="28"/>
        <v>305</v>
      </c>
      <c r="AE179" s="36">
        <v>0</v>
      </c>
      <c r="AF179" s="33">
        <v>0</v>
      </c>
      <c r="AG179" s="37">
        <f t="shared" si="29"/>
        <v>2928</v>
      </c>
      <c r="AH179" s="38">
        <v>0</v>
      </c>
      <c r="AI179" s="33"/>
    </row>
    <row r="180" spans="1:35" ht="27.6" customHeight="1" x14ac:dyDescent="0.25">
      <c r="A180" s="17" t="s">
        <v>33</v>
      </c>
      <c r="B180" s="18" t="s">
        <v>79</v>
      </c>
      <c r="C180" s="19" t="s">
        <v>80</v>
      </c>
      <c r="D180" s="18" t="s">
        <v>720</v>
      </c>
      <c r="E180" s="20">
        <v>603520</v>
      </c>
      <c r="F180" s="21" t="s">
        <v>721</v>
      </c>
      <c r="G180" s="21" t="s">
        <v>83</v>
      </c>
      <c r="H180" s="22">
        <v>710137509</v>
      </c>
      <c r="I180" s="23" t="s">
        <v>722</v>
      </c>
      <c r="J180" s="21" t="s">
        <v>95</v>
      </c>
      <c r="K180" s="21" t="s">
        <v>83</v>
      </c>
      <c r="L180" s="21" t="s">
        <v>697</v>
      </c>
      <c r="M180" s="24" t="s">
        <v>726</v>
      </c>
      <c r="N180" s="21" t="s">
        <v>61</v>
      </c>
      <c r="O180" s="21" t="s">
        <v>733</v>
      </c>
      <c r="P180" s="25" t="s">
        <v>725</v>
      </c>
      <c r="Q180" s="19" t="s">
        <v>91</v>
      </c>
      <c r="R180" s="26">
        <v>34</v>
      </c>
      <c r="S180" s="27">
        <v>0</v>
      </c>
      <c r="T180" s="28">
        <f t="shared" si="22"/>
        <v>34</v>
      </c>
      <c r="U180" s="29">
        <v>91.06</v>
      </c>
      <c r="V180" s="30">
        <f t="shared" si="23"/>
        <v>13.659000000000001</v>
      </c>
      <c r="W180" s="31">
        <f t="shared" si="24"/>
        <v>5573</v>
      </c>
      <c r="X180" s="33">
        <f>VLOOKUP(H180,'[3]MŠ 5rokov'!$G$2:$V$3037,16,0)</f>
        <v>32</v>
      </c>
      <c r="Y180" s="33">
        <f>VLOOKUP(H180,'[3]MŠ 5rokov'!$G$2:$AB$3037,22,0)</f>
        <v>0</v>
      </c>
      <c r="Z180" s="34">
        <f t="shared" si="25"/>
        <v>32</v>
      </c>
      <c r="AA180" s="33">
        <v>93.61</v>
      </c>
      <c r="AB180" s="33">
        <f t="shared" si="26"/>
        <v>14.041499999999999</v>
      </c>
      <c r="AC180" s="33">
        <f t="shared" si="27"/>
        <v>5513</v>
      </c>
      <c r="AD180" s="35">
        <f t="shared" si="28"/>
        <v>-60</v>
      </c>
      <c r="AE180" s="36">
        <v>0</v>
      </c>
      <c r="AF180" s="33">
        <v>0</v>
      </c>
      <c r="AG180" s="37">
        <f t="shared" si="29"/>
        <v>5513</v>
      </c>
      <c r="AH180" s="38">
        <v>0</v>
      </c>
      <c r="AI180" s="33"/>
    </row>
    <row r="181" spans="1:35" ht="27.6" customHeight="1" x14ac:dyDescent="0.25">
      <c r="A181" s="17" t="s">
        <v>33</v>
      </c>
      <c r="B181" s="18" t="s">
        <v>79</v>
      </c>
      <c r="C181" s="19" t="s">
        <v>80</v>
      </c>
      <c r="D181" s="18" t="s">
        <v>720</v>
      </c>
      <c r="E181" s="20">
        <v>603520</v>
      </c>
      <c r="F181" s="21" t="s">
        <v>721</v>
      </c>
      <c r="G181" s="21" t="s">
        <v>83</v>
      </c>
      <c r="H181" s="22">
        <v>710001088</v>
      </c>
      <c r="I181" s="23" t="s">
        <v>722</v>
      </c>
      <c r="J181" s="21" t="s">
        <v>95</v>
      </c>
      <c r="K181" s="21" t="s">
        <v>83</v>
      </c>
      <c r="L181" s="21" t="s">
        <v>697</v>
      </c>
      <c r="M181" s="24" t="s">
        <v>723</v>
      </c>
      <c r="N181" s="21" t="s">
        <v>61</v>
      </c>
      <c r="O181" s="21" t="s">
        <v>734</v>
      </c>
      <c r="P181" s="25" t="s">
        <v>725</v>
      </c>
      <c r="Q181" s="19" t="s">
        <v>91</v>
      </c>
      <c r="R181" s="26">
        <v>33</v>
      </c>
      <c r="S181" s="27">
        <v>0</v>
      </c>
      <c r="T181" s="28">
        <f t="shared" si="22"/>
        <v>33</v>
      </c>
      <c r="U181" s="29">
        <v>91.06</v>
      </c>
      <c r="V181" s="30">
        <f t="shared" si="23"/>
        <v>13.659000000000001</v>
      </c>
      <c r="W181" s="31">
        <f t="shared" si="24"/>
        <v>5409</v>
      </c>
      <c r="X181" s="33">
        <f>VLOOKUP(H181,'[3]MŠ 5rokov'!$G$2:$V$3037,16,0)</f>
        <v>36</v>
      </c>
      <c r="Y181" s="33">
        <f>VLOOKUP(H181,'[3]MŠ 5rokov'!$G$2:$AB$3037,22,0)</f>
        <v>0</v>
      </c>
      <c r="Z181" s="34">
        <f t="shared" si="25"/>
        <v>36</v>
      </c>
      <c r="AA181" s="33">
        <v>93.61</v>
      </c>
      <c r="AB181" s="33">
        <f t="shared" si="26"/>
        <v>14.041499999999999</v>
      </c>
      <c r="AC181" s="33">
        <f t="shared" si="27"/>
        <v>5628</v>
      </c>
      <c r="AD181" s="35">
        <f t="shared" si="28"/>
        <v>219</v>
      </c>
      <c r="AE181" s="36">
        <v>0</v>
      </c>
      <c r="AF181" s="33">
        <v>0</v>
      </c>
      <c r="AG181" s="37">
        <f t="shared" si="29"/>
        <v>5628</v>
      </c>
      <c r="AH181" s="38">
        <v>0</v>
      </c>
      <c r="AI181" s="33"/>
    </row>
    <row r="182" spans="1:35" ht="27.6" customHeight="1" x14ac:dyDescent="0.25">
      <c r="A182" s="17" t="s">
        <v>33</v>
      </c>
      <c r="B182" s="18" t="s">
        <v>79</v>
      </c>
      <c r="C182" s="19" t="s">
        <v>80</v>
      </c>
      <c r="D182" s="18" t="s">
        <v>735</v>
      </c>
      <c r="E182" s="20">
        <v>603422</v>
      </c>
      <c r="F182" s="21" t="s">
        <v>736</v>
      </c>
      <c r="G182" s="21" t="s">
        <v>83</v>
      </c>
      <c r="H182" s="22">
        <v>710034547</v>
      </c>
      <c r="I182" s="23" t="s">
        <v>737</v>
      </c>
      <c r="J182" s="21" t="s">
        <v>95</v>
      </c>
      <c r="K182" s="21" t="s">
        <v>83</v>
      </c>
      <c r="L182" s="21" t="s">
        <v>697</v>
      </c>
      <c r="M182" s="24" t="s">
        <v>738</v>
      </c>
      <c r="N182" s="21" t="s">
        <v>739</v>
      </c>
      <c r="O182" s="21" t="s">
        <v>740</v>
      </c>
      <c r="P182" s="25" t="s">
        <v>741</v>
      </c>
      <c r="Q182" s="19" t="s">
        <v>91</v>
      </c>
      <c r="R182" s="26">
        <v>6</v>
      </c>
      <c r="S182" s="27">
        <v>0</v>
      </c>
      <c r="T182" s="28">
        <f t="shared" si="22"/>
        <v>6</v>
      </c>
      <c r="U182" s="29">
        <v>91.06</v>
      </c>
      <c r="V182" s="30">
        <f t="shared" si="23"/>
        <v>13.659000000000001</v>
      </c>
      <c r="W182" s="31">
        <f t="shared" si="24"/>
        <v>983</v>
      </c>
      <c r="X182" s="33">
        <f>VLOOKUP(H182,'[3]MŠ 5rokov'!$G$2:$V$3037,16,0)</f>
        <v>13</v>
      </c>
      <c r="Y182" s="33">
        <f>VLOOKUP(H182,'[3]MŠ 5rokov'!$G$2:$AB$3037,22,0)</f>
        <v>0</v>
      </c>
      <c r="Z182" s="34">
        <f t="shared" si="25"/>
        <v>13</v>
      </c>
      <c r="AA182" s="33">
        <v>93.61</v>
      </c>
      <c r="AB182" s="33">
        <f t="shared" si="26"/>
        <v>14.041499999999999</v>
      </c>
      <c r="AC182" s="33">
        <f t="shared" si="27"/>
        <v>1386</v>
      </c>
      <c r="AD182" s="35">
        <f t="shared" si="28"/>
        <v>403</v>
      </c>
      <c r="AE182" s="36">
        <v>0</v>
      </c>
      <c r="AF182" s="33">
        <v>0</v>
      </c>
      <c r="AG182" s="37">
        <f t="shared" si="29"/>
        <v>1386</v>
      </c>
      <c r="AH182" s="38">
        <v>0</v>
      </c>
      <c r="AI182" s="33"/>
    </row>
    <row r="183" spans="1:35" ht="27.6" customHeight="1" x14ac:dyDescent="0.25">
      <c r="A183" s="17" t="s">
        <v>33</v>
      </c>
      <c r="B183" s="18" t="s">
        <v>79</v>
      </c>
      <c r="C183" s="19" t="s">
        <v>80</v>
      </c>
      <c r="D183" s="18" t="s">
        <v>742</v>
      </c>
      <c r="E183" s="20">
        <v>603414</v>
      </c>
      <c r="F183" s="21" t="s">
        <v>743</v>
      </c>
      <c r="G183" s="21" t="s">
        <v>83</v>
      </c>
      <c r="H183" s="22">
        <v>42170923</v>
      </c>
      <c r="I183" s="23" t="s">
        <v>744</v>
      </c>
      <c r="J183" s="21" t="s">
        <v>95</v>
      </c>
      <c r="K183" s="21" t="s">
        <v>83</v>
      </c>
      <c r="L183" s="21" t="s">
        <v>697</v>
      </c>
      <c r="M183" s="24" t="s">
        <v>745</v>
      </c>
      <c r="N183" s="21" t="s">
        <v>746</v>
      </c>
      <c r="O183" s="21" t="s">
        <v>747</v>
      </c>
      <c r="P183" s="25" t="s">
        <v>748</v>
      </c>
      <c r="Q183" s="19" t="s">
        <v>157</v>
      </c>
      <c r="R183" s="26">
        <v>67</v>
      </c>
      <c r="S183" s="27">
        <v>0</v>
      </c>
      <c r="T183" s="28">
        <f t="shared" si="22"/>
        <v>67</v>
      </c>
      <c r="U183" s="29">
        <v>91.06</v>
      </c>
      <c r="V183" s="30">
        <f t="shared" si="23"/>
        <v>13.659000000000001</v>
      </c>
      <c r="W183" s="31">
        <f t="shared" si="24"/>
        <v>10982</v>
      </c>
      <c r="X183" s="33">
        <f>VLOOKUP(H183,'[3]MŠ 5rokov'!$G$2:$V$3037,16,0)</f>
        <v>49</v>
      </c>
      <c r="Y183" s="33">
        <f>VLOOKUP(H183,'[3]MŠ 5rokov'!$G$2:$AB$3037,22,0)</f>
        <v>0</v>
      </c>
      <c r="Z183" s="34">
        <f t="shared" si="25"/>
        <v>49</v>
      </c>
      <c r="AA183" s="33">
        <v>93.61</v>
      </c>
      <c r="AB183" s="33">
        <f t="shared" si="26"/>
        <v>14.041499999999999</v>
      </c>
      <c r="AC183" s="33">
        <f t="shared" si="27"/>
        <v>10073</v>
      </c>
      <c r="AD183" s="35">
        <f t="shared" si="28"/>
        <v>-909</v>
      </c>
      <c r="AE183" s="36">
        <v>0</v>
      </c>
      <c r="AF183" s="33">
        <v>0</v>
      </c>
      <c r="AG183" s="37">
        <f t="shared" si="29"/>
        <v>10073</v>
      </c>
      <c r="AH183" s="38">
        <v>0</v>
      </c>
      <c r="AI183" s="33"/>
    </row>
    <row r="184" spans="1:35" ht="27.6" customHeight="1" x14ac:dyDescent="0.25">
      <c r="A184" s="17" t="s">
        <v>33</v>
      </c>
      <c r="B184" s="18" t="s">
        <v>79</v>
      </c>
      <c r="C184" s="19" t="s">
        <v>80</v>
      </c>
      <c r="D184" s="18" t="s">
        <v>749</v>
      </c>
      <c r="E184" s="20">
        <v>604887</v>
      </c>
      <c r="F184" s="21" t="s">
        <v>750</v>
      </c>
      <c r="G184" s="21" t="s">
        <v>83</v>
      </c>
      <c r="H184" s="22">
        <v>710034555</v>
      </c>
      <c r="I184" s="23" t="s">
        <v>751</v>
      </c>
      <c r="J184" s="21" t="s">
        <v>168</v>
      </c>
      <c r="K184" s="21" t="s">
        <v>83</v>
      </c>
      <c r="L184" s="21" t="s">
        <v>697</v>
      </c>
      <c r="M184" s="24" t="s">
        <v>752</v>
      </c>
      <c r="N184" s="21" t="s">
        <v>753</v>
      </c>
      <c r="O184" s="21" t="s">
        <v>754</v>
      </c>
      <c r="P184" s="25" t="s">
        <v>755</v>
      </c>
      <c r="Q184" s="19" t="s">
        <v>91</v>
      </c>
      <c r="R184" s="26">
        <v>49</v>
      </c>
      <c r="S184" s="27">
        <v>0</v>
      </c>
      <c r="T184" s="28">
        <f t="shared" si="22"/>
        <v>49</v>
      </c>
      <c r="U184" s="29">
        <v>91.06</v>
      </c>
      <c r="V184" s="30">
        <f t="shared" si="23"/>
        <v>13.659000000000001</v>
      </c>
      <c r="W184" s="31">
        <f t="shared" si="24"/>
        <v>8031</v>
      </c>
      <c r="X184" s="33">
        <f>VLOOKUP(H184,'[3]MŠ 5rokov'!$G$2:$V$3037,16,0)</f>
        <v>60</v>
      </c>
      <c r="Y184" s="33">
        <f>VLOOKUP(H184,'[3]MŠ 5rokov'!$G$2:$AB$3037,22,0)</f>
        <v>0</v>
      </c>
      <c r="Z184" s="34">
        <f t="shared" si="25"/>
        <v>60</v>
      </c>
      <c r="AA184" s="33">
        <v>93.61</v>
      </c>
      <c r="AB184" s="33">
        <f t="shared" si="26"/>
        <v>14.041499999999999</v>
      </c>
      <c r="AC184" s="33">
        <f t="shared" si="27"/>
        <v>8724</v>
      </c>
      <c r="AD184" s="35">
        <f t="shared" si="28"/>
        <v>693</v>
      </c>
      <c r="AE184" s="36">
        <v>0</v>
      </c>
      <c r="AF184" s="33">
        <v>0</v>
      </c>
      <c r="AG184" s="37">
        <f t="shared" si="29"/>
        <v>8724</v>
      </c>
      <c r="AH184" s="38">
        <v>0</v>
      </c>
      <c r="AI184" s="33"/>
    </row>
    <row r="185" spans="1:35" ht="27.6" customHeight="1" x14ac:dyDescent="0.25">
      <c r="A185" s="17" t="s">
        <v>33</v>
      </c>
      <c r="B185" s="18" t="s">
        <v>79</v>
      </c>
      <c r="C185" s="19" t="s">
        <v>80</v>
      </c>
      <c r="D185" s="18" t="s">
        <v>756</v>
      </c>
      <c r="E185" s="20">
        <v>641243</v>
      </c>
      <c r="F185" s="21" t="s">
        <v>757</v>
      </c>
      <c r="G185" s="21" t="s">
        <v>83</v>
      </c>
      <c r="H185" s="22">
        <v>710001126</v>
      </c>
      <c r="I185" s="23" t="s">
        <v>758</v>
      </c>
      <c r="J185" s="21" t="s">
        <v>95</v>
      </c>
      <c r="K185" s="21" t="s">
        <v>83</v>
      </c>
      <c r="L185" s="21" t="s">
        <v>759</v>
      </c>
      <c r="M185" s="24" t="s">
        <v>760</v>
      </c>
      <c r="N185" s="21" t="s">
        <v>761</v>
      </c>
      <c r="O185" s="21" t="s">
        <v>762</v>
      </c>
      <c r="P185" s="25" t="s">
        <v>763</v>
      </c>
      <c r="Q185" s="19" t="s">
        <v>91</v>
      </c>
      <c r="R185" s="26">
        <v>26</v>
      </c>
      <c r="S185" s="27">
        <v>0</v>
      </c>
      <c r="T185" s="28">
        <f t="shared" si="22"/>
        <v>26</v>
      </c>
      <c r="U185" s="29">
        <v>91.06</v>
      </c>
      <c r="V185" s="30">
        <f t="shared" si="23"/>
        <v>13.659000000000001</v>
      </c>
      <c r="W185" s="31">
        <f t="shared" si="24"/>
        <v>4262</v>
      </c>
      <c r="X185" s="33">
        <f>VLOOKUP(H185,'[3]MŠ 5rokov'!$G$2:$V$3037,16,0)</f>
        <v>20</v>
      </c>
      <c r="Y185" s="33">
        <f>VLOOKUP(H185,'[3]MŠ 5rokov'!$G$2:$AB$3037,22,0)</f>
        <v>0</v>
      </c>
      <c r="Z185" s="34">
        <f t="shared" si="25"/>
        <v>20</v>
      </c>
      <c r="AA185" s="33">
        <v>93.61</v>
      </c>
      <c r="AB185" s="33">
        <f t="shared" si="26"/>
        <v>14.041499999999999</v>
      </c>
      <c r="AC185" s="33">
        <f t="shared" si="27"/>
        <v>3964</v>
      </c>
      <c r="AD185" s="35">
        <f t="shared" si="28"/>
        <v>-298</v>
      </c>
      <c r="AE185" s="36">
        <v>0</v>
      </c>
      <c r="AF185" s="33">
        <v>0</v>
      </c>
      <c r="AG185" s="37">
        <f t="shared" si="29"/>
        <v>3964</v>
      </c>
      <c r="AH185" s="38">
        <v>0</v>
      </c>
      <c r="AI185" s="33"/>
    </row>
    <row r="186" spans="1:35" ht="27.6" customHeight="1" x14ac:dyDescent="0.25">
      <c r="A186" s="17" t="s">
        <v>33</v>
      </c>
      <c r="B186" s="18" t="s">
        <v>79</v>
      </c>
      <c r="C186" s="19" t="s">
        <v>80</v>
      </c>
      <c r="D186" s="18" t="s">
        <v>764</v>
      </c>
      <c r="E186" s="20">
        <v>304603</v>
      </c>
      <c r="F186" s="21" t="s">
        <v>765</v>
      </c>
      <c r="G186" s="21" t="s">
        <v>83</v>
      </c>
      <c r="H186" s="22">
        <v>710034563</v>
      </c>
      <c r="I186" s="23" t="s">
        <v>766</v>
      </c>
      <c r="J186" s="21" t="s">
        <v>190</v>
      </c>
      <c r="K186" s="21" t="s">
        <v>83</v>
      </c>
      <c r="L186" s="21" t="s">
        <v>759</v>
      </c>
      <c r="M186" s="24" t="s">
        <v>760</v>
      </c>
      <c r="N186" s="21" t="s">
        <v>767</v>
      </c>
      <c r="O186" s="21" t="s">
        <v>768</v>
      </c>
      <c r="P186" s="25" t="s">
        <v>769</v>
      </c>
      <c r="Q186" s="19" t="s">
        <v>91</v>
      </c>
      <c r="R186" s="26">
        <v>35</v>
      </c>
      <c r="S186" s="27">
        <v>0</v>
      </c>
      <c r="T186" s="28">
        <f t="shared" si="22"/>
        <v>35</v>
      </c>
      <c r="U186" s="29">
        <v>91.06</v>
      </c>
      <c r="V186" s="30">
        <f t="shared" si="23"/>
        <v>13.659000000000001</v>
      </c>
      <c r="W186" s="31">
        <f t="shared" si="24"/>
        <v>5737</v>
      </c>
      <c r="X186" s="33">
        <f>VLOOKUP(H186,'[3]MŠ 5rokov'!$G$2:$V$3037,16,0)</f>
        <v>35</v>
      </c>
      <c r="Y186" s="33">
        <f>VLOOKUP(H186,'[3]MŠ 5rokov'!$G$2:$AB$3037,22,0)</f>
        <v>0</v>
      </c>
      <c r="Z186" s="34">
        <f t="shared" si="25"/>
        <v>35</v>
      </c>
      <c r="AA186" s="33">
        <v>93.61</v>
      </c>
      <c r="AB186" s="33">
        <f t="shared" si="26"/>
        <v>14.041499999999999</v>
      </c>
      <c r="AC186" s="33">
        <f t="shared" si="27"/>
        <v>5790</v>
      </c>
      <c r="AD186" s="35">
        <f t="shared" si="28"/>
        <v>53</v>
      </c>
      <c r="AE186" s="36">
        <v>0</v>
      </c>
      <c r="AF186" s="33">
        <v>0</v>
      </c>
      <c r="AG186" s="37">
        <f t="shared" si="29"/>
        <v>5790</v>
      </c>
      <c r="AH186" s="38">
        <v>0</v>
      </c>
      <c r="AI186" s="33"/>
    </row>
    <row r="187" spans="1:35" ht="27.6" customHeight="1" x14ac:dyDescent="0.25">
      <c r="A187" s="17" t="s">
        <v>33</v>
      </c>
      <c r="B187" s="18" t="s">
        <v>79</v>
      </c>
      <c r="C187" s="19" t="s">
        <v>80</v>
      </c>
      <c r="D187" s="18" t="s">
        <v>770</v>
      </c>
      <c r="E187" s="20">
        <v>603201</v>
      </c>
      <c r="F187" s="21" t="s">
        <v>771</v>
      </c>
      <c r="G187" s="21" t="s">
        <v>83</v>
      </c>
      <c r="H187" s="22">
        <v>710001193</v>
      </c>
      <c r="I187" s="23" t="s">
        <v>772</v>
      </c>
      <c r="J187" s="21" t="s">
        <v>95</v>
      </c>
      <c r="K187" s="21" t="s">
        <v>83</v>
      </c>
      <c r="L187" s="21" t="s">
        <v>759</v>
      </c>
      <c r="M187" s="24" t="s">
        <v>773</v>
      </c>
      <c r="N187" s="21" t="s">
        <v>70</v>
      </c>
      <c r="O187" s="21" t="s">
        <v>774</v>
      </c>
      <c r="P187" s="25" t="s">
        <v>775</v>
      </c>
      <c r="Q187" s="19" t="s">
        <v>91</v>
      </c>
      <c r="R187" s="26">
        <v>41</v>
      </c>
      <c r="S187" s="27">
        <v>0</v>
      </c>
      <c r="T187" s="28">
        <f t="shared" si="22"/>
        <v>41</v>
      </c>
      <c r="U187" s="29">
        <v>91.06</v>
      </c>
      <c r="V187" s="30">
        <f t="shared" si="23"/>
        <v>13.659000000000001</v>
      </c>
      <c r="W187" s="31">
        <f t="shared" si="24"/>
        <v>6720</v>
      </c>
      <c r="X187" s="33">
        <f>VLOOKUP(H187,'[3]MŠ 5rokov'!$G$2:$V$3037,16,0)</f>
        <v>45</v>
      </c>
      <c r="Y187" s="33">
        <f>VLOOKUP(H187,'[3]MŠ 5rokov'!$G$2:$AB$3037,22,0)</f>
        <v>0</v>
      </c>
      <c r="Z187" s="34">
        <f t="shared" si="25"/>
        <v>45</v>
      </c>
      <c r="AA187" s="33">
        <v>93.61</v>
      </c>
      <c r="AB187" s="33">
        <f t="shared" si="26"/>
        <v>14.041499999999999</v>
      </c>
      <c r="AC187" s="33">
        <f t="shared" si="27"/>
        <v>7008</v>
      </c>
      <c r="AD187" s="35">
        <f t="shared" si="28"/>
        <v>288</v>
      </c>
      <c r="AE187" s="36">
        <v>0</v>
      </c>
      <c r="AF187" s="33">
        <v>0</v>
      </c>
      <c r="AG187" s="37">
        <f t="shared" si="29"/>
        <v>7008</v>
      </c>
      <c r="AH187" s="38">
        <v>0</v>
      </c>
      <c r="AI187" s="33"/>
    </row>
    <row r="188" spans="1:35" ht="27.6" customHeight="1" x14ac:dyDescent="0.25">
      <c r="A188" s="17" t="s">
        <v>33</v>
      </c>
      <c r="B188" s="18" t="s">
        <v>79</v>
      </c>
      <c r="C188" s="19" t="s">
        <v>80</v>
      </c>
      <c r="D188" s="18" t="s">
        <v>770</v>
      </c>
      <c r="E188" s="20">
        <v>603201</v>
      </c>
      <c r="F188" s="21" t="s">
        <v>771</v>
      </c>
      <c r="G188" s="21" t="s">
        <v>83</v>
      </c>
      <c r="H188" s="22">
        <v>710256345</v>
      </c>
      <c r="I188" s="23" t="s">
        <v>776</v>
      </c>
      <c r="J188" s="21" t="s">
        <v>95</v>
      </c>
      <c r="K188" s="21" t="s">
        <v>83</v>
      </c>
      <c r="L188" s="21" t="s">
        <v>759</v>
      </c>
      <c r="M188" s="24" t="s">
        <v>777</v>
      </c>
      <c r="N188" s="21" t="s">
        <v>70</v>
      </c>
      <c r="O188" s="21" t="s">
        <v>778</v>
      </c>
      <c r="P188" s="25" t="s">
        <v>775</v>
      </c>
      <c r="Q188" s="19" t="s">
        <v>91</v>
      </c>
      <c r="R188" s="26">
        <v>28</v>
      </c>
      <c r="S188" s="27">
        <v>0</v>
      </c>
      <c r="T188" s="28">
        <f t="shared" si="22"/>
        <v>28</v>
      </c>
      <c r="U188" s="29">
        <v>91.06</v>
      </c>
      <c r="V188" s="30">
        <f t="shared" si="23"/>
        <v>13.659000000000001</v>
      </c>
      <c r="W188" s="31">
        <f t="shared" si="24"/>
        <v>4589</v>
      </c>
      <c r="X188" s="33">
        <f>VLOOKUP(H188,'[3]MŠ 5rokov'!$G$2:$V$3037,16,0)</f>
        <v>21</v>
      </c>
      <c r="Y188" s="33">
        <f>VLOOKUP(H188,'[3]MŠ 5rokov'!$G$2:$AB$3037,22,0)</f>
        <v>0</v>
      </c>
      <c r="Z188" s="34">
        <f t="shared" si="25"/>
        <v>21</v>
      </c>
      <c r="AA188" s="33">
        <v>93.61</v>
      </c>
      <c r="AB188" s="33">
        <f t="shared" si="26"/>
        <v>14.041499999999999</v>
      </c>
      <c r="AC188" s="33">
        <f t="shared" si="27"/>
        <v>4239</v>
      </c>
      <c r="AD188" s="35">
        <f t="shared" si="28"/>
        <v>-350</v>
      </c>
      <c r="AE188" s="36">
        <v>0</v>
      </c>
      <c r="AF188" s="33">
        <v>0</v>
      </c>
      <c r="AG188" s="37">
        <f t="shared" si="29"/>
        <v>4239</v>
      </c>
      <c r="AH188" s="38">
        <v>0</v>
      </c>
      <c r="AI188" s="33"/>
    </row>
    <row r="189" spans="1:35" ht="27.6" customHeight="1" x14ac:dyDescent="0.25">
      <c r="A189" s="17" t="s">
        <v>33</v>
      </c>
      <c r="B189" s="18" t="s">
        <v>79</v>
      </c>
      <c r="C189" s="19" t="s">
        <v>80</v>
      </c>
      <c r="D189" s="18" t="s">
        <v>770</v>
      </c>
      <c r="E189" s="20">
        <v>603201</v>
      </c>
      <c r="F189" s="21" t="s">
        <v>771</v>
      </c>
      <c r="G189" s="21" t="s">
        <v>83</v>
      </c>
      <c r="H189" s="22">
        <v>710034733</v>
      </c>
      <c r="I189" s="23" t="s">
        <v>772</v>
      </c>
      <c r="J189" s="21" t="s">
        <v>95</v>
      </c>
      <c r="K189" s="21" t="s">
        <v>83</v>
      </c>
      <c r="L189" s="21" t="s">
        <v>759</v>
      </c>
      <c r="M189" s="24" t="s">
        <v>777</v>
      </c>
      <c r="N189" s="21" t="s">
        <v>70</v>
      </c>
      <c r="O189" s="21" t="s">
        <v>779</v>
      </c>
      <c r="P189" s="25" t="s">
        <v>775</v>
      </c>
      <c r="Q189" s="19" t="s">
        <v>91</v>
      </c>
      <c r="R189" s="26">
        <v>77</v>
      </c>
      <c r="S189" s="27">
        <v>0</v>
      </c>
      <c r="T189" s="28">
        <f t="shared" si="22"/>
        <v>77</v>
      </c>
      <c r="U189" s="29">
        <v>91.06</v>
      </c>
      <c r="V189" s="30">
        <f t="shared" si="23"/>
        <v>13.659000000000001</v>
      </c>
      <c r="W189" s="31">
        <f t="shared" si="24"/>
        <v>12621</v>
      </c>
      <c r="X189" s="33">
        <f>VLOOKUP(H189,'[3]MŠ 5rokov'!$G$2:$V$3037,16,0)</f>
        <v>86</v>
      </c>
      <c r="Y189" s="33">
        <f>VLOOKUP(H189,'[3]MŠ 5rokov'!$G$2:$AB$3037,22,0)</f>
        <v>0</v>
      </c>
      <c r="Z189" s="34">
        <f t="shared" si="25"/>
        <v>86</v>
      </c>
      <c r="AA189" s="33">
        <v>93.61</v>
      </c>
      <c r="AB189" s="33">
        <f t="shared" si="26"/>
        <v>14.041499999999999</v>
      </c>
      <c r="AC189" s="33">
        <f t="shared" si="27"/>
        <v>13244</v>
      </c>
      <c r="AD189" s="35">
        <f t="shared" si="28"/>
        <v>623</v>
      </c>
      <c r="AE189" s="36">
        <v>0</v>
      </c>
      <c r="AF189" s="33">
        <v>0</v>
      </c>
      <c r="AG189" s="37">
        <f t="shared" si="29"/>
        <v>13244</v>
      </c>
      <c r="AH189" s="38">
        <v>0</v>
      </c>
      <c r="AI189" s="33"/>
    </row>
    <row r="190" spans="1:35" ht="27.6" customHeight="1" x14ac:dyDescent="0.25">
      <c r="A190" s="17" t="s">
        <v>33</v>
      </c>
      <c r="B190" s="18" t="s">
        <v>79</v>
      </c>
      <c r="C190" s="19" t="s">
        <v>80</v>
      </c>
      <c r="D190" s="18" t="s">
        <v>770</v>
      </c>
      <c r="E190" s="20">
        <v>603201</v>
      </c>
      <c r="F190" s="21" t="s">
        <v>771</v>
      </c>
      <c r="G190" s="21" t="s">
        <v>83</v>
      </c>
      <c r="H190" s="22">
        <v>710034741</v>
      </c>
      <c r="I190" s="23" t="s">
        <v>772</v>
      </c>
      <c r="J190" s="21" t="s">
        <v>95</v>
      </c>
      <c r="K190" s="21" t="s">
        <v>83</v>
      </c>
      <c r="L190" s="21" t="s">
        <v>759</v>
      </c>
      <c r="M190" s="24" t="s">
        <v>780</v>
      </c>
      <c r="N190" s="21" t="s">
        <v>70</v>
      </c>
      <c r="O190" s="21" t="s">
        <v>781</v>
      </c>
      <c r="P190" s="25" t="s">
        <v>775</v>
      </c>
      <c r="Q190" s="19" t="s">
        <v>91</v>
      </c>
      <c r="R190" s="26">
        <v>67</v>
      </c>
      <c r="S190" s="27">
        <v>0</v>
      </c>
      <c r="T190" s="28">
        <f t="shared" si="22"/>
        <v>67</v>
      </c>
      <c r="U190" s="29">
        <v>91.06</v>
      </c>
      <c r="V190" s="30">
        <f t="shared" si="23"/>
        <v>13.659000000000001</v>
      </c>
      <c r="W190" s="31">
        <f t="shared" si="24"/>
        <v>10982</v>
      </c>
      <c r="X190" s="33">
        <f>VLOOKUP(H190,'[3]MŠ 5rokov'!$G$2:$V$3037,16,0)</f>
        <v>65</v>
      </c>
      <c r="Y190" s="33">
        <f>VLOOKUP(H190,'[3]MŠ 5rokov'!$G$2:$AB$3037,22,0)</f>
        <v>0</v>
      </c>
      <c r="Z190" s="34">
        <f t="shared" si="25"/>
        <v>65</v>
      </c>
      <c r="AA190" s="33">
        <v>93.61</v>
      </c>
      <c r="AB190" s="33">
        <f t="shared" si="26"/>
        <v>14.041499999999999</v>
      </c>
      <c r="AC190" s="33">
        <f t="shared" si="27"/>
        <v>10972</v>
      </c>
      <c r="AD190" s="35">
        <f t="shared" si="28"/>
        <v>-10</v>
      </c>
      <c r="AE190" s="36">
        <v>0</v>
      </c>
      <c r="AF190" s="33">
        <v>0</v>
      </c>
      <c r="AG190" s="37">
        <f t="shared" si="29"/>
        <v>10972</v>
      </c>
      <c r="AH190" s="38">
        <v>0</v>
      </c>
      <c r="AI190" s="33"/>
    </row>
    <row r="191" spans="1:35" ht="27.6" customHeight="1" x14ac:dyDescent="0.25">
      <c r="A191" s="17" t="s">
        <v>33</v>
      </c>
      <c r="B191" s="18" t="s">
        <v>79</v>
      </c>
      <c r="C191" s="19" t="s">
        <v>80</v>
      </c>
      <c r="D191" s="18" t="s">
        <v>770</v>
      </c>
      <c r="E191" s="20">
        <v>603201</v>
      </c>
      <c r="F191" s="21" t="s">
        <v>771</v>
      </c>
      <c r="G191" s="21" t="s">
        <v>83</v>
      </c>
      <c r="H191" s="22">
        <v>710001304</v>
      </c>
      <c r="I191" s="23" t="s">
        <v>772</v>
      </c>
      <c r="J191" s="21" t="s">
        <v>95</v>
      </c>
      <c r="K191" s="21" t="s">
        <v>83</v>
      </c>
      <c r="L191" s="21" t="s">
        <v>759</v>
      </c>
      <c r="M191" s="24" t="s">
        <v>782</v>
      </c>
      <c r="N191" s="21" t="s">
        <v>70</v>
      </c>
      <c r="O191" s="21" t="s">
        <v>783</v>
      </c>
      <c r="P191" s="25" t="s">
        <v>775</v>
      </c>
      <c r="Q191" s="19" t="s">
        <v>91</v>
      </c>
      <c r="R191" s="26">
        <v>34</v>
      </c>
      <c r="S191" s="27">
        <v>0</v>
      </c>
      <c r="T191" s="28">
        <f t="shared" si="22"/>
        <v>34</v>
      </c>
      <c r="U191" s="29">
        <v>91.06</v>
      </c>
      <c r="V191" s="30">
        <f t="shared" si="23"/>
        <v>13.659000000000001</v>
      </c>
      <c r="W191" s="31">
        <f t="shared" si="24"/>
        <v>5573</v>
      </c>
      <c r="X191" s="33">
        <f>VLOOKUP(H191,'[3]MŠ 5rokov'!$G$2:$V$3037,16,0)</f>
        <v>35</v>
      </c>
      <c r="Y191" s="33">
        <f>VLOOKUP(H191,'[3]MŠ 5rokov'!$G$2:$AB$3037,22,0)</f>
        <v>0</v>
      </c>
      <c r="Z191" s="34">
        <f t="shared" si="25"/>
        <v>35</v>
      </c>
      <c r="AA191" s="33">
        <v>93.61</v>
      </c>
      <c r="AB191" s="33">
        <f t="shared" si="26"/>
        <v>14.041499999999999</v>
      </c>
      <c r="AC191" s="33">
        <f t="shared" si="27"/>
        <v>5681</v>
      </c>
      <c r="AD191" s="35">
        <f t="shared" si="28"/>
        <v>108</v>
      </c>
      <c r="AE191" s="36">
        <v>0</v>
      </c>
      <c r="AF191" s="33">
        <v>0</v>
      </c>
      <c r="AG191" s="37">
        <f t="shared" si="29"/>
        <v>5681</v>
      </c>
      <c r="AH191" s="38">
        <v>0</v>
      </c>
      <c r="AI191" s="33"/>
    </row>
    <row r="192" spans="1:35" ht="27.6" customHeight="1" x14ac:dyDescent="0.25">
      <c r="A192" s="17" t="s">
        <v>33</v>
      </c>
      <c r="B192" s="18" t="s">
        <v>79</v>
      </c>
      <c r="C192" s="19" t="s">
        <v>80</v>
      </c>
      <c r="D192" s="18" t="s">
        <v>770</v>
      </c>
      <c r="E192" s="20">
        <v>603201</v>
      </c>
      <c r="F192" s="21" t="s">
        <v>771</v>
      </c>
      <c r="G192" s="21" t="s">
        <v>83</v>
      </c>
      <c r="H192" s="22">
        <v>710001185</v>
      </c>
      <c r="I192" s="23" t="s">
        <v>772</v>
      </c>
      <c r="J192" s="21" t="s">
        <v>95</v>
      </c>
      <c r="K192" s="21" t="s">
        <v>83</v>
      </c>
      <c r="L192" s="21" t="s">
        <v>759</v>
      </c>
      <c r="M192" s="24" t="s">
        <v>784</v>
      </c>
      <c r="N192" s="21" t="s">
        <v>70</v>
      </c>
      <c r="O192" s="21" t="s">
        <v>785</v>
      </c>
      <c r="P192" s="25" t="s">
        <v>775</v>
      </c>
      <c r="Q192" s="19" t="s">
        <v>91</v>
      </c>
      <c r="R192" s="26">
        <v>44</v>
      </c>
      <c r="S192" s="27">
        <v>0</v>
      </c>
      <c r="T192" s="28">
        <f t="shared" si="22"/>
        <v>44</v>
      </c>
      <c r="U192" s="29">
        <v>91.06</v>
      </c>
      <c r="V192" s="30">
        <f t="shared" si="23"/>
        <v>13.659000000000001</v>
      </c>
      <c r="W192" s="31">
        <f t="shared" si="24"/>
        <v>7212</v>
      </c>
      <c r="X192" s="33">
        <f>VLOOKUP(H192,'[3]MŠ 5rokov'!$G$2:$V$3037,16,0)</f>
        <v>27</v>
      </c>
      <c r="Y192" s="33">
        <f>VLOOKUP(H192,'[3]MŠ 5rokov'!$G$2:$AB$3037,22,0)</f>
        <v>0</v>
      </c>
      <c r="Z192" s="34">
        <f t="shared" si="25"/>
        <v>27</v>
      </c>
      <c r="AA192" s="33">
        <v>93.61</v>
      </c>
      <c r="AB192" s="33">
        <f t="shared" si="26"/>
        <v>14.041499999999999</v>
      </c>
      <c r="AC192" s="33">
        <f t="shared" si="27"/>
        <v>6324</v>
      </c>
      <c r="AD192" s="35">
        <f t="shared" si="28"/>
        <v>-888</v>
      </c>
      <c r="AE192" s="36">
        <v>0</v>
      </c>
      <c r="AF192" s="33">
        <v>0</v>
      </c>
      <c r="AG192" s="37">
        <f t="shared" si="29"/>
        <v>6324</v>
      </c>
      <c r="AH192" s="38">
        <v>0</v>
      </c>
      <c r="AI192" s="33"/>
    </row>
    <row r="193" spans="1:35" ht="27.6" customHeight="1" x14ac:dyDescent="0.25">
      <c r="A193" s="17" t="s">
        <v>33</v>
      </c>
      <c r="B193" s="18" t="s">
        <v>79</v>
      </c>
      <c r="C193" s="19" t="s">
        <v>80</v>
      </c>
      <c r="D193" s="18" t="s">
        <v>770</v>
      </c>
      <c r="E193" s="20">
        <v>603201</v>
      </c>
      <c r="F193" s="21" t="s">
        <v>771</v>
      </c>
      <c r="G193" s="21" t="s">
        <v>83</v>
      </c>
      <c r="H193" s="22">
        <v>710245491</v>
      </c>
      <c r="I193" s="23" t="s">
        <v>786</v>
      </c>
      <c r="J193" s="21" t="s">
        <v>95</v>
      </c>
      <c r="K193" s="21" t="s">
        <v>83</v>
      </c>
      <c r="L193" s="21" t="s">
        <v>759</v>
      </c>
      <c r="M193" s="24" t="s">
        <v>787</v>
      </c>
      <c r="N193" s="21" t="s">
        <v>70</v>
      </c>
      <c r="O193" s="21" t="s">
        <v>788</v>
      </c>
      <c r="P193" s="25" t="s">
        <v>775</v>
      </c>
      <c r="Q193" s="19" t="s">
        <v>91</v>
      </c>
      <c r="R193" s="26">
        <v>9</v>
      </c>
      <c r="S193" s="27">
        <v>0</v>
      </c>
      <c r="T193" s="28">
        <f t="shared" si="22"/>
        <v>9</v>
      </c>
      <c r="U193" s="29">
        <v>91.06</v>
      </c>
      <c r="V193" s="30">
        <f t="shared" si="23"/>
        <v>13.659000000000001</v>
      </c>
      <c r="W193" s="31">
        <f t="shared" si="24"/>
        <v>1475</v>
      </c>
      <c r="X193" s="33">
        <v>0</v>
      </c>
      <c r="Y193" s="33">
        <v>0</v>
      </c>
      <c r="Z193" s="34">
        <f t="shared" si="25"/>
        <v>0</v>
      </c>
      <c r="AA193" s="33">
        <v>93.61</v>
      </c>
      <c r="AB193" s="33">
        <f t="shared" si="26"/>
        <v>14.041499999999999</v>
      </c>
      <c r="AC193" s="33">
        <f t="shared" si="27"/>
        <v>983</v>
      </c>
      <c r="AD193" s="35">
        <f t="shared" si="28"/>
        <v>-492</v>
      </c>
      <c r="AE193" s="36">
        <v>0</v>
      </c>
      <c r="AF193" s="33">
        <v>0</v>
      </c>
      <c r="AG193" s="37">
        <f t="shared" si="29"/>
        <v>983</v>
      </c>
      <c r="AH193" s="38">
        <v>0</v>
      </c>
      <c r="AI193" s="33"/>
    </row>
    <row r="194" spans="1:35" ht="27.6" customHeight="1" x14ac:dyDescent="0.25">
      <c r="A194" s="17" t="s">
        <v>33</v>
      </c>
      <c r="B194" s="18" t="s">
        <v>79</v>
      </c>
      <c r="C194" s="19" t="s">
        <v>80</v>
      </c>
      <c r="D194" s="18" t="s">
        <v>770</v>
      </c>
      <c r="E194" s="20">
        <v>603201</v>
      </c>
      <c r="F194" s="21" t="s">
        <v>771</v>
      </c>
      <c r="G194" s="21" t="s">
        <v>83</v>
      </c>
      <c r="H194" s="22">
        <v>710034806</v>
      </c>
      <c r="I194" s="23" t="s">
        <v>772</v>
      </c>
      <c r="J194" s="21" t="s">
        <v>95</v>
      </c>
      <c r="K194" s="21" t="s">
        <v>83</v>
      </c>
      <c r="L194" s="21" t="s">
        <v>759</v>
      </c>
      <c r="M194" s="24" t="s">
        <v>777</v>
      </c>
      <c r="N194" s="21" t="s">
        <v>70</v>
      </c>
      <c r="O194" s="21" t="s">
        <v>789</v>
      </c>
      <c r="P194" s="25" t="s">
        <v>775</v>
      </c>
      <c r="Q194" s="19" t="s">
        <v>91</v>
      </c>
      <c r="R194" s="26">
        <v>76</v>
      </c>
      <c r="S194" s="27">
        <v>0</v>
      </c>
      <c r="T194" s="28">
        <f t="shared" si="22"/>
        <v>76</v>
      </c>
      <c r="U194" s="29">
        <v>91.06</v>
      </c>
      <c r="V194" s="30">
        <f t="shared" si="23"/>
        <v>13.659000000000001</v>
      </c>
      <c r="W194" s="31">
        <f t="shared" si="24"/>
        <v>12457</v>
      </c>
      <c r="X194" s="33">
        <f>VLOOKUP(H194,'[3]MŠ 5rokov'!$G$2:$V$3037,16,0)</f>
        <v>70</v>
      </c>
      <c r="Y194" s="33">
        <f>VLOOKUP(H194,'[3]MŠ 5rokov'!$G$2:$AB$3037,22,0)</f>
        <v>0</v>
      </c>
      <c r="Z194" s="34">
        <f t="shared" si="25"/>
        <v>70</v>
      </c>
      <c r="AA194" s="33">
        <v>93.61</v>
      </c>
      <c r="AB194" s="33">
        <f t="shared" si="26"/>
        <v>14.041499999999999</v>
      </c>
      <c r="AC194" s="33">
        <f t="shared" si="27"/>
        <v>12236</v>
      </c>
      <c r="AD194" s="35">
        <f t="shared" si="28"/>
        <v>-221</v>
      </c>
      <c r="AE194" s="36">
        <v>0</v>
      </c>
      <c r="AF194" s="33">
        <v>0</v>
      </c>
      <c r="AG194" s="37">
        <f t="shared" si="29"/>
        <v>12236</v>
      </c>
      <c r="AH194" s="38">
        <v>0</v>
      </c>
      <c r="AI194" s="33"/>
    </row>
    <row r="195" spans="1:35" ht="27.6" customHeight="1" x14ac:dyDescent="0.25">
      <c r="A195" s="17" t="s">
        <v>33</v>
      </c>
      <c r="B195" s="18" t="s">
        <v>79</v>
      </c>
      <c r="C195" s="19" t="s">
        <v>80</v>
      </c>
      <c r="D195" s="18" t="s">
        <v>770</v>
      </c>
      <c r="E195" s="20">
        <v>603201</v>
      </c>
      <c r="F195" s="21" t="s">
        <v>771</v>
      </c>
      <c r="G195" s="21" t="s">
        <v>83</v>
      </c>
      <c r="H195" s="22">
        <v>710034636</v>
      </c>
      <c r="I195" s="23" t="s">
        <v>772</v>
      </c>
      <c r="J195" s="21" t="s">
        <v>95</v>
      </c>
      <c r="K195" s="21" t="s">
        <v>83</v>
      </c>
      <c r="L195" s="21" t="s">
        <v>759</v>
      </c>
      <c r="M195" s="24" t="s">
        <v>790</v>
      </c>
      <c r="N195" s="21" t="s">
        <v>70</v>
      </c>
      <c r="O195" s="21" t="s">
        <v>791</v>
      </c>
      <c r="P195" s="25" t="s">
        <v>775</v>
      </c>
      <c r="Q195" s="19" t="s">
        <v>91</v>
      </c>
      <c r="R195" s="26">
        <v>61</v>
      </c>
      <c r="S195" s="27">
        <v>0</v>
      </c>
      <c r="T195" s="28">
        <f t="shared" ref="T195:T215" si="30">R195+S195</f>
        <v>61</v>
      </c>
      <c r="U195" s="29">
        <v>91.06</v>
      </c>
      <c r="V195" s="30">
        <f t="shared" ref="V195:V258" si="31">U195*15%</f>
        <v>13.659000000000001</v>
      </c>
      <c r="W195" s="31">
        <f t="shared" ref="W195:W258" si="32">ROUND(T195*V195*12,0)</f>
        <v>9998</v>
      </c>
      <c r="X195" s="33">
        <f>VLOOKUP(H195,'[3]MŠ 5rokov'!$G$2:$V$3037,16,0)</f>
        <v>55</v>
      </c>
      <c r="Y195" s="33">
        <f>VLOOKUP(H195,'[3]MŠ 5rokov'!$G$2:$AB$3037,22,0)</f>
        <v>0</v>
      </c>
      <c r="Z195" s="34">
        <f t="shared" ref="Z195:Z258" si="33">X195+Y195</f>
        <v>55</v>
      </c>
      <c r="AA195" s="33">
        <v>93.61</v>
      </c>
      <c r="AB195" s="33">
        <f t="shared" ref="AB195:AB258" si="34">AA195*15%</f>
        <v>14.041499999999999</v>
      </c>
      <c r="AC195" s="33">
        <f t="shared" ref="AC195:AC258" si="35">ROUND(T195*V195*8+Z195*AB195*4,0)</f>
        <v>9755</v>
      </c>
      <c r="AD195" s="35">
        <f t="shared" ref="AD195:AD258" si="36">AC195-W195</f>
        <v>-243</v>
      </c>
      <c r="AE195" s="36">
        <v>0</v>
      </c>
      <c r="AF195" s="33">
        <v>0</v>
      </c>
      <c r="AG195" s="37">
        <f t="shared" ref="AG195:AG258" si="37">AC195</f>
        <v>9755</v>
      </c>
      <c r="AH195" s="38">
        <v>0</v>
      </c>
      <c r="AI195" s="33"/>
    </row>
    <row r="196" spans="1:35" ht="27.6" customHeight="1" x14ac:dyDescent="0.25">
      <c r="A196" s="17" t="s">
        <v>33</v>
      </c>
      <c r="B196" s="18" t="s">
        <v>79</v>
      </c>
      <c r="C196" s="19" t="s">
        <v>80</v>
      </c>
      <c r="D196" s="18" t="s">
        <v>770</v>
      </c>
      <c r="E196" s="20">
        <v>603201</v>
      </c>
      <c r="F196" s="21" t="s">
        <v>771</v>
      </c>
      <c r="G196" s="21" t="s">
        <v>83</v>
      </c>
      <c r="H196" s="22">
        <v>710034695</v>
      </c>
      <c r="I196" s="23" t="s">
        <v>772</v>
      </c>
      <c r="J196" s="21" t="s">
        <v>95</v>
      </c>
      <c r="K196" s="21" t="s">
        <v>83</v>
      </c>
      <c r="L196" s="21" t="s">
        <v>759</v>
      </c>
      <c r="M196" s="24" t="s">
        <v>777</v>
      </c>
      <c r="N196" s="21" t="s">
        <v>70</v>
      </c>
      <c r="O196" s="21" t="s">
        <v>792</v>
      </c>
      <c r="P196" s="25" t="s">
        <v>775</v>
      </c>
      <c r="Q196" s="19" t="s">
        <v>91</v>
      </c>
      <c r="R196" s="26">
        <v>57</v>
      </c>
      <c r="S196" s="27">
        <v>0</v>
      </c>
      <c r="T196" s="28">
        <f t="shared" si="30"/>
        <v>57</v>
      </c>
      <c r="U196" s="29">
        <v>91.06</v>
      </c>
      <c r="V196" s="30">
        <f t="shared" si="31"/>
        <v>13.659000000000001</v>
      </c>
      <c r="W196" s="31">
        <f t="shared" si="32"/>
        <v>9343</v>
      </c>
      <c r="X196" s="33">
        <f>VLOOKUP(H196,'[3]MŠ 5rokov'!$G$2:$V$3037,16,0)</f>
        <v>63</v>
      </c>
      <c r="Y196" s="33">
        <f>VLOOKUP(H196,'[3]MŠ 5rokov'!$G$2:$AB$3037,22,0)</f>
        <v>0</v>
      </c>
      <c r="Z196" s="34">
        <f t="shared" si="33"/>
        <v>63</v>
      </c>
      <c r="AA196" s="33">
        <v>93.61</v>
      </c>
      <c r="AB196" s="33">
        <f t="shared" si="34"/>
        <v>14.041499999999999</v>
      </c>
      <c r="AC196" s="33">
        <f t="shared" si="35"/>
        <v>9767</v>
      </c>
      <c r="AD196" s="35">
        <f t="shared" si="36"/>
        <v>424</v>
      </c>
      <c r="AE196" s="36">
        <v>0</v>
      </c>
      <c r="AF196" s="33">
        <v>0</v>
      </c>
      <c r="AG196" s="37">
        <f t="shared" si="37"/>
        <v>9767</v>
      </c>
      <c r="AH196" s="38">
        <v>0</v>
      </c>
      <c r="AI196" s="33"/>
    </row>
    <row r="197" spans="1:35" ht="27.6" customHeight="1" x14ac:dyDescent="0.25">
      <c r="A197" s="17" t="s">
        <v>33</v>
      </c>
      <c r="B197" s="18" t="s">
        <v>79</v>
      </c>
      <c r="C197" s="19" t="s">
        <v>80</v>
      </c>
      <c r="D197" s="18" t="s">
        <v>770</v>
      </c>
      <c r="E197" s="20">
        <v>603201</v>
      </c>
      <c r="F197" s="21" t="s">
        <v>771</v>
      </c>
      <c r="G197" s="21" t="s">
        <v>83</v>
      </c>
      <c r="H197" s="22">
        <v>710256353</v>
      </c>
      <c r="I197" s="23" t="s">
        <v>793</v>
      </c>
      <c r="J197" s="21" t="s">
        <v>95</v>
      </c>
      <c r="K197" s="21" t="s">
        <v>83</v>
      </c>
      <c r="L197" s="21" t="s">
        <v>759</v>
      </c>
      <c r="M197" s="24" t="s">
        <v>777</v>
      </c>
      <c r="N197" s="21" t="s">
        <v>70</v>
      </c>
      <c r="O197" s="21" t="s">
        <v>794</v>
      </c>
      <c r="P197" s="25" t="s">
        <v>775</v>
      </c>
      <c r="Q197" s="19" t="s">
        <v>91</v>
      </c>
      <c r="R197" s="26">
        <v>2</v>
      </c>
      <c r="S197" s="27">
        <v>0</v>
      </c>
      <c r="T197" s="28">
        <f t="shared" si="30"/>
        <v>2</v>
      </c>
      <c r="U197" s="29">
        <v>91.06</v>
      </c>
      <c r="V197" s="30">
        <f t="shared" si="31"/>
        <v>13.659000000000001</v>
      </c>
      <c r="W197" s="31">
        <f t="shared" si="32"/>
        <v>328</v>
      </c>
      <c r="X197" s="33">
        <v>0</v>
      </c>
      <c r="Y197" s="33">
        <v>0</v>
      </c>
      <c r="Z197" s="34">
        <f t="shared" si="33"/>
        <v>0</v>
      </c>
      <c r="AA197" s="33">
        <v>93.61</v>
      </c>
      <c r="AB197" s="33">
        <f t="shared" si="34"/>
        <v>14.041499999999999</v>
      </c>
      <c r="AC197" s="33">
        <f t="shared" si="35"/>
        <v>219</v>
      </c>
      <c r="AD197" s="35">
        <f t="shared" si="36"/>
        <v>-109</v>
      </c>
      <c r="AE197" s="36">
        <v>0</v>
      </c>
      <c r="AF197" s="33">
        <v>0</v>
      </c>
      <c r="AG197" s="37">
        <f t="shared" si="37"/>
        <v>219</v>
      </c>
      <c r="AH197" s="38">
        <v>0</v>
      </c>
      <c r="AI197" s="33"/>
    </row>
    <row r="198" spans="1:35" ht="27.6" customHeight="1" x14ac:dyDescent="0.25">
      <c r="A198" s="17" t="s">
        <v>33</v>
      </c>
      <c r="B198" s="18" t="s">
        <v>79</v>
      </c>
      <c r="C198" s="19" t="s">
        <v>80</v>
      </c>
      <c r="D198" s="18" t="s">
        <v>770</v>
      </c>
      <c r="E198" s="20">
        <v>603201</v>
      </c>
      <c r="F198" s="21" t="s">
        <v>771</v>
      </c>
      <c r="G198" s="21" t="s">
        <v>83</v>
      </c>
      <c r="H198" s="22">
        <v>710034814</v>
      </c>
      <c r="I198" s="23" t="s">
        <v>772</v>
      </c>
      <c r="J198" s="21" t="s">
        <v>95</v>
      </c>
      <c r="K198" s="21" t="s">
        <v>83</v>
      </c>
      <c r="L198" s="21" t="s">
        <v>759</v>
      </c>
      <c r="M198" s="24" t="s">
        <v>777</v>
      </c>
      <c r="N198" s="21" t="s">
        <v>70</v>
      </c>
      <c r="O198" s="21" t="s">
        <v>795</v>
      </c>
      <c r="P198" s="25" t="s">
        <v>775</v>
      </c>
      <c r="Q198" s="19" t="s">
        <v>91</v>
      </c>
      <c r="R198" s="26">
        <v>42</v>
      </c>
      <c r="S198" s="27">
        <v>0</v>
      </c>
      <c r="T198" s="28">
        <f t="shared" si="30"/>
        <v>42</v>
      </c>
      <c r="U198" s="29">
        <v>91.06</v>
      </c>
      <c r="V198" s="30">
        <f t="shared" si="31"/>
        <v>13.659000000000001</v>
      </c>
      <c r="W198" s="31">
        <f t="shared" si="32"/>
        <v>6884</v>
      </c>
      <c r="X198" s="33">
        <f>VLOOKUP(H198,'[3]MŠ 5rokov'!$G$2:$V$3037,16,0)</f>
        <v>30</v>
      </c>
      <c r="Y198" s="33">
        <f>VLOOKUP(H198,'[3]MŠ 5rokov'!$G$2:$AB$3037,22,0)</f>
        <v>0</v>
      </c>
      <c r="Z198" s="34">
        <f t="shared" si="33"/>
        <v>30</v>
      </c>
      <c r="AA198" s="33">
        <v>93.61</v>
      </c>
      <c r="AB198" s="33">
        <f t="shared" si="34"/>
        <v>14.041499999999999</v>
      </c>
      <c r="AC198" s="33">
        <f t="shared" si="35"/>
        <v>6274</v>
      </c>
      <c r="AD198" s="35">
        <f t="shared" si="36"/>
        <v>-610</v>
      </c>
      <c r="AE198" s="36">
        <v>0</v>
      </c>
      <c r="AF198" s="33">
        <v>0</v>
      </c>
      <c r="AG198" s="37">
        <f t="shared" si="37"/>
        <v>6274</v>
      </c>
      <c r="AH198" s="38">
        <v>0</v>
      </c>
      <c r="AI198" s="33"/>
    </row>
    <row r="199" spans="1:35" ht="27.6" customHeight="1" x14ac:dyDescent="0.25">
      <c r="A199" s="17" t="s">
        <v>33</v>
      </c>
      <c r="B199" s="18" t="s">
        <v>79</v>
      </c>
      <c r="C199" s="19" t="s">
        <v>80</v>
      </c>
      <c r="D199" s="18" t="s">
        <v>770</v>
      </c>
      <c r="E199" s="20">
        <v>603201</v>
      </c>
      <c r="F199" s="21" t="s">
        <v>771</v>
      </c>
      <c r="G199" s="21" t="s">
        <v>83</v>
      </c>
      <c r="H199" s="22">
        <v>710034725</v>
      </c>
      <c r="I199" s="23" t="s">
        <v>772</v>
      </c>
      <c r="J199" s="21" t="s">
        <v>95</v>
      </c>
      <c r="K199" s="21" t="s">
        <v>83</v>
      </c>
      <c r="L199" s="21" t="s">
        <v>759</v>
      </c>
      <c r="M199" s="24" t="s">
        <v>777</v>
      </c>
      <c r="N199" s="21" t="s">
        <v>70</v>
      </c>
      <c r="O199" s="21" t="s">
        <v>796</v>
      </c>
      <c r="P199" s="25" t="s">
        <v>775</v>
      </c>
      <c r="Q199" s="19" t="s">
        <v>91</v>
      </c>
      <c r="R199" s="26">
        <v>63</v>
      </c>
      <c r="S199" s="27">
        <v>0</v>
      </c>
      <c r="T199" s="28">
        <f t="shared" si="30"/>
        <v>63</v>
      </c>
      <c r="U199" s="29">
        <v>91.06</v>
      </c>
      <c r="V199" s="30">
        <f t="shared" si="31"/>
        <v>13.659000000000001</v>
      </c>
      <c r="W199" s="31">
        <f t="shared" si="32"/>
        <v>10326</v>
      </c>
      <c r="X199" s="33">
        <f>VLOOKUP(H199,'[3]MŠ 5rokov'!$G$2:$V$3037,16,0)</f>
        <v>72</v>
      </c>
      <c r="Y199" s="33">
        <f>VLOOKUP(H199,'[3]MŠ 5rokov'!$G$2:$AB$3037,22,0)</f>
        <v>0</v>
      </c>
      <c r="Z199" s="34">
        <f t="shared" si="33"/>
        <v>72</v>
      </c>
      <c r="AA199" s="33">
        <v>93.61</v>
      </c>
      <c r="AB199" s="33">
        <f t="shared" si="34"/>
        <v>14.041499999999999</v>
      </c>
      <c r="AC199" s="33">
        <f t="shared" si="35"/>
        <v>10928</v>
      </c>
      <c r="AD199" s="35">
        <f t="shared" si="36"/>
        <v>602</v>
      </c>
      <c r="AE199" s="36">
        <v>0</v>
      </c>
      <c r="AF199" s="33">
        <v>0</v>
      </c>
      <c r="AG199" s="37">
        <f t="shared" si="37"/>
        <v>10928</v>
      </c>
      <c r="AH199" s="38">
        <v>0</v>
      </c>
      <c r="AI199" s="33"/>
    </row>
    <row r="200" spans="1:35" ht="27.6" customHeight="1" x14ac:dyDescent="0.25">
      <c r="A200" s="17" t="s">
        <v>33</v>
      </c>
      <c r="B200" s="18" t="s">
        <v>79</v>
      </c>
      <c r="C200" s="19" t="s">
        <v>80</v>
      </c>
      <c r="D200" s="18" t="s">
        <v>770</v>
      </c>
      <c r="E200" s="20">
        <v>603201</v>
      </c>
      <c r="F200" s="21" t="s">
        <v>771</v>
      </c>
      <c r="G200" s="21" t="s">
        <v>83</v>
      </c>
      <c r="H200" s="22">
        <v>710034601</v>
      </c>
      <c r="I200" s="23" t="s">
        <v>772</v>
      </c>
      <c r="J200" s="21" t="s">
        <v>95</v>
      </c>
      <c r="K200" s="21" t="s">
        <v>83</v>
      </c>
      <c r="L200" s="21" t="s">
        <v>759</v>
      </c>
      <c r="M200" s="24" t="s">
        <v>787</v>
      </c>
      <c r="N200" s="21" t="s">
        <v>70</v>
      </c>
      <c r="O200" s="21" t="s">
        <v>797</v>
      </c>
      <c r="P200" s="25" t="s">
        <v>775</v>
      </c>
      <c r="Q200" s="19" t="s">
        <v>91</v>
      </c>
      <c r="R200" s="26">
        <v>54</v>
      </c>
      <c r="S200" s="27">
        <v>0</v>
      </c>
      <c r="T200" s="28">
        <f t="shared" si="30"/>
        <v>54</v>
      </c>
      <c r="U200" s="29">
        <v>91.06</v>
      </c>
      <c r="V200" s="30">
        <f t="shared" si="31"/>
        <v>13.659000000000001</v>
      </c>
      <c r="W200" s="31">
        <f t="shared" si="32"/>
        <v>8851</v>
      </c>
      <c r="X200" s="33">
        <f>VLOOKUP(H200,'[3]MŠ 5rokov'!$G$2:$V$3037,16,0)</f>
        <v>62</v>
      </c>
      <c r="Y200" s="33">
        <f>VLOOKUP(H200,'[3]MŠ 5rokov'!$G$2:$AB$3037,22,0)</f>
        <v>0</v>
      </c>
      <c r="Z200" s="34">
        <f t="shared" si="33"/>
        <v>62</v>
      </c>
      <c r="AA200" s="33">
        <v>93.61</v>
      </c>
      <c r="AB200" s="33">
        <f t="shared" si="34"/>
        <v>14.041499999999999</v>
      </c>
      <c r="AC200" s="33">
        <f t="shared" si="35"/>
        <v>9383</v>
      </c>
      <c r="AD200" s="35">
        <f t="shared" si="36"/>
        <v>532</v>
      </c>
      <c r="AE200" s="36">
        <v>0</v>
      </c>
      <c r="AF200" s="33">
        <v>0</v>
      </c>
      <c r="AG200" s="37">
        <f t="shared" si="37"/>
        <v>9383</v>
      </c>
      <c r="AH200" s="38">
        <v>0</v>
      </c>
      <c r="AI200" s="33"/>
    </row>
    <row r="201" spans="1:35" ht="27.6" customHeight="1" x14ac:dyDescent="0.25">
      <c r="A201" s="17" t="s">
        <v>33</v>
      </c>
      <c r="B201" s="18" t="s">
        <v>79</v>
      </c>
      <c r="C201" s="19" t="s">
        <v>80</v>
      </c>
      <c r="D201" s="18" t="s">
        <v>770</v>
      </c>
      <c r="E201" s="20">
        <v>603201</v>
      </c>
      <c r="F201" s="21" t="s">
        <v>771</v>
      </c>
      <c r="G201" s="21" t="s">
        <v>83</v>
      </c>
      <c r="H201" s="22">
        <v>710001134</v>
      </c>
      <c r="I201" s="23" t="s">
        <v>772</v>
      </c>
      <c r="J201" s="21" t="s">
        <v>95</v>
      </c>
      <c r="K201" s="21" t="s">
        <v>83</v>
      </c>
      <c r="L201" s="21" t="s">
        <v>759</v>
      </c>
      <c r="M201" s="24" t="s">
        <v>784</v>
      </c>
      <c r="N201" s="21" t="s">
        <v>70</v>
      </c>
      <c r="O201" s="21" t="s">
        <v>798</v>
      </c>
      <c r="P201" s="25" t="s">
        <v>775</v>
      </c>
      <c r="Q201" s="19" t="s">
        <v>91</v>
      </c>
      <c r="R201" s="26">
        <v>40</v>
      </c>
      <c r="S201" s="27">
        <v>0</v>
      </c>
      <c r="T201" s="28">
        <f t="shared" si="30"/>
        <v>40</v>
      </c>
      <c r="U201" s="29">
        <v>91.06</v>
      </c>
      <c r="V201" s="30">
        <f t="shared" si="31"/>
        <v>13.659000000000001</v>
      </c>
      <c r="W201" s="31">
        <f t="shared" si="32"/>
        <v>6556</v>
      </c>
      <c r="X201" s="33">
        <f>VLOOKUP(H201,'[3]MŠ 5rokov'!$G$2:$V$3037,16,0)</f>
        <v>40</v>
      </c>
      <c r="Y201" s="33">
        <f>VLOOKUP(H201,'[3]MŠ 5rokov'!$G$2:$AB$3037,22,0)</f>
        <v>0</v>
      </c>
      <c r="Z201" s="34">
        <f t="shared" si="33"/>
        <v>40</v>
      </c>
      <c r="AA201" s="33">
        <v>93.61</v>
      </c>
      <c r="AB201" s="33">
        <f t="shared" si="34"/>
        <v>14.041499999999999</v>
      </c>
      <c r="AC201" s="33">
        <f t="shared" si="35"/>
        <v>6618</v>
      </c>
      <c r="AD201" s="35">
        <f t="shared" si="36"/>
        <v>62</v>
      </c>
      <c r="AE201" s="36">
        <v>0</v>
      </c>
      <c r="AF201" s="33">
        <v>0</v>
      </c>
      <c r="AG201" s="37">
        <f t="shared" si="37"/>
        <v>6618</v>
      </c>
      <c r="AH201" s="38">
        <v>0</v>
      </c>
      <c r="AI201" s="33"/>
    </row>
    <row r="202" spans="1:35" ht="27.6" customHeight="1" x14ac:dyDescent="0.25">
      <c r="A202" s="17" t="s">
        <v>33</v>
      </c>
      <c r="B202" s="18" t="s">
        <v>79</v>
      </c>
      <c r="C202" s="19" t="s">
        <v>80</v>
      </c>
      <c r="D202" s="18" t="s">
        <v>770</v>
      </c>
      <c r="E202" s="20">
        <v>603201</v>
      </c>
      <c r="F202" s="21" t="s">
        <v>771</v>
      </c>
      <c r="G202" s="21" t="s">
        <v>83</v>
      </c>
      <c r="H202" s="22">
        <v>710034768</v>
      </c>
      <c r="I202" s="23" t="s">
        <v>772</v>
      </c>
      <c r="J202" s="21" t="s">
        <v>95</v>
      </c>
      <c r="K202" s="21" t="s">
        <v>83</v>
      </c>
      <c r="L202" s="21" t="s">
        <v>759</v>
      </c>
      <c r="M202" s="24" t="s">
        <v>787</v>
      </c>
      <c r="N202" s="21" t="s">
        <v>70</v>
      </c>
      <c r="O202" s="21" t="s">
        <v>799</v>
      </c>
      <c r="P202" s="25" t="s">
        <v>775</v>
      </c>
      <c r="Q202" s="19" t="s">
        <v>91</v>
      </c>
      <c r="R202" s="26">
        <v>39</v>
      </c>
      <c r="S202" s="27">
        <v>0</v>
      </c>
      <c r="T202" s="28">
        <f t="shared" si="30"/>
        <v>39</v>
      </c>
      <c r="U202" s="29">
        <v>91.06</v>
      </c>
      <c r="V202" s="30">
        <f t="shared" si="31"/>
        <v>13.659000000000001</v>
      </c>
      <c r="W202" s="31">
        <f t="shared" si="32"/>
        <v>6392</v>
      </c>
      <c r="X202" s="33">
        <f>VLOOKUP(H202,'[3]MŠ 5rokov'!$G$2:$V$3037,16,0)</f>
        <v>66</v>
      </c>
      <c r="Y202" s="33">
        <f>VLOOKUP(H202,'[3]MŠ 5rokov'!$G$2:$AB$3037,22,0)</f>
        <v>0</v>
      </c>
      <c r="Z202" s="34">
        <f t="shared" si="33"/>
        <v>66</v>
      </c>
      <c r="AA202" s="33">
        <v>93.61</v>
      </c>
      <c r="AB202" s="33">
        <f t="shared" si="34"/>
        <v>14.041499999999999</v>
      </c>
      <c r="AC202" s="33">
        <f t="shared" si="35"/>
        <v>7969</v>
      </c>
      <c r="AD202" s="35">
        <f t="shared" si="36"/>
        <v>1577</v>
      </c>
      <c r="AE202" s="36">
        <v>0</v>
      </c>
      <c r="AF202" s="33">
        <v>0</v>
      </c>
      <c r="AG202" s="37">
        <f t="shared" si="37"/>
        <v>7969</v>
      </c>
      <c r="AH202" s="38">
        <v>0</v>
      </c>
      <c r="AI202" s="33"/>
    </row>
    <row r="203" spans="1:35" ht="27.6" customHeight="1" x14ac:dyDescent="0.25">
      <c r="A203" s="17" t="s">
        <v>33</v>
      </c>
      <c r="B203" s="18" t="s">
        <v>79</v>
      </c>
      <c r="C203" s="19" t="s">
        <v>80</v>
      </c>
      <c r="D203" s="18" t="s">
        <v>770</v>
      </c>
      <c r="E203" s="20">
        <v>603201</v>
      </c>
      <c r="F203" s="21" t="s">
        <v>771</v>
      </c>
      <c r="G203" s="21" t="s">
        <v>83</v>
      </c>
      <c r="H203" s="22">
        <v>710001207</v>
      </c>
      <c r="I203" s="23" t="s">
        <v>772</v>
      </c>
      <c r="J203" s="21" t="s">
        <v>95</v>
      </c>
      <c r="K203" s="21" t="s">
        <v>83</v>
      </c>
      <c r="L203" s="21" t="s">
        <v>759</v>
      </c>
      <c r="M203" s="24" t="s">
        <v>773</v>
      </c>
      <c r="N203" s="21" t="s">
        <v>70</v>
      </c>
      <c r="O203" s="21" t="s">
        <v>800</v>
      </c>
      <c r="P203" s="25" t="s">
        <v>775</v>
      </c>
      <c r="Q203" s="19" t="s">
        <v>91</v>
      </c>
      <c r="R203" s="26">
        <v>31</v>
      </c>
      <c r="S203" s="27">
        <v>0</v>
      </c>
      <c r="T203" s="28">
        <f t="shared" si="30"/>
        <v>31</v>
      </c>
      <c r="U203" s="29">
        <v>91.06</v>
      </c>
      <c r="V203" s="30">
        <f t="shared" si="31"/>
        <v>13.659000000000001</v>
      </c>
      <c r="W203" s="31">
        <f t="shared" si="32"/>
        <v>5081</v>
      </c>
      <c r="X203" s="33">
        <f>VLOOKUP(H203,'[3]MŠ 5rokov'!$G$2:$V$3037,16,0)</f>
        <v>38</v>
      </c>
      <c r="Y203" s="33">
        <f>VLOOKUP(H203,'[3]MŠ 5rokov'!$G$2:$AB$3037,22,0)</f>
        <v>0</v>
      </c>
      <c r="Z203" s="34">
        <f t="shared" si="33"/>
        <v>38</v>
      </c>
      <c r="AA203" s="33">
        <v>93.61</v>
      </c>
      <c r="AB203" s="33">
        <f t="shared" si="34"/>
        <v>14.041499999999999</v>
      </c>
      <c r="AC203" s="33">
        <f t="shared" si="35"/>
        <v>5522</v>
      </c>
      <c r="AD203" s="35">
        <f t="shared" si="36"/>
        <v>441</v>
      </c>
      <c r="AE203" s="36">
        <v>0</v>
      </c>
      <c r="AF203" s="33">
        <v>0</v>
      </c>
      <c r="AG203" s="37">
        <f t="shared" si="37"/>
        <v>5522</v>
      </c>
      <c r="AH203" s="38">
        <v>0</v>
      </c>
      <c r="AI203" s="33"/>
    </row>
    <row r="204" spans="1:35" ht="27.6" customHeight="1" x14ac:dyDescent="0.25">
      <c r="A204" s="17" t="s">
        <v>33</v>
      </c>
      <c r="B204" s="18" t="s">
        <v>79</v>
      </c>
      <c r="C204" s="19" t="s">
        <v>80</v>
      </c>
      <c r="D204" s="18" t="s">
        <v>770</v>
      </c>
      <c r="E204" s="20">
        <v>603201</v>
      </c>
      <c r="F204" s="21" t="s">
        <v>771</v>
      </c>
      <c r="G204" s="21" t="s">
        <v>83</v>
      </c>
      <c r="H204" s="22">
        <v>710001169</v>
      </c>
      <c r="I204" s="23" t="s">
        <v>772</v>
      </c>
      <c r="J204" s="21" t="s">
        <v>95</v>
      </c>
      <c r="K204" s="21" t="s">
        <v>83</v>
      </c>
      <c r="L204" s="21" t="s">
        <v>759</v>
      </c>
      <c r="M204" s="24" t="s">
        <v>784</v>
      </c>
      <c r="N204" s="21" t="s">
        <v>70</v>
      </c>
      <c r="O204" s="21" t="s">
        <v>801</v>
      </c>
      <c r="P204" s="25" t="s">
        <v>775</v>
      </c>
      <c r="Q204" s="19" t="s">
        <v>91</v>
      </c>
      <c r="R204" s="26">
        <v>36</v>
      </c>
      <c r="S204" s="27">
        <v>0</v>
      </c>
      <c r="T204" s="28">
        <f t="shared" si="30"/>
        <v>36</v>
      </c>
      <c r="U204" s="29">
        <v>91.06</v>
      </c>
      <c r="V204" s="30">
        <f t="shared" si="31"/>
        <v>13.659000000000001</v>
      </c>
      <c r="W204" s="31">
        <f t="shared" si="32"/>
        <v>5901</v>
      </c>
      <c r="X204" s="33">
        <f>VLOOKUP(H204,'[3]MŠ 5rokov'!$G$2:$V$3037,16,0)</f>
        <v>33</v>
      </c>
      <c r="Y204" s="33">
        <f>VLOOKUP(H204,'[3]MŠ 5rokov'!$G$2:$AB$3037,22,0)</f>
        <v>0</v>
      </c>
      <c r="Z204" s="34">
        <f t="shared" si="33"/>
        <v>33</v>
      </c>
      <c r="AA204" s="33">
        <v>93.61</v>
      </c>
      <c r="AB204" s="33">
        <f t="shared" si="34"/>
        <v>14.041499999999999</v>
      </c>
      <c r="AC204" s="33">
        <f t="shared" si="35"/>
        <v>5787</v>
      </c>
      <c r="AD204" s="35">
        <f t="shared" si="36"/>
        <v>-114</v>
      </c>
      <c r="AE204" s="36">
        <v>0</v>
      </c>
      <c r="AF204" s="33">
        <v>0</v>
      </c>
      <c r="AG204" s="37">
        <f t="shared" si="37"/>
        <v>5787</v>
      </c>
      <c r="AH204" s="38">
        <v>0</v>
      </c>
      <c r="AI204" s="33"/>
    </row>
    <row r="205" spans="1:35" ht="27.6" customHeight="1" x14ac:dyDescent="0.25">
      <c r="A205" s="17" t="s">
        <v>33</v>
      </c>
      <c r="B205" s="18" t="s">
        <v>79</v>
      </c>
      <c r="C205" s="19" t="s">
        <v>80</v>
      </c>
      <c r="D205" s="18" t="s">
        <v>770</v>
      </c>
      <c r="E205" s="20">
        <v>603201</v>
      </c>
      <c r="F205" s="21" t="s">
        <v>771</v>
      </c>
      <c r="G205" s="21" t="s">
        <v>83</v>
      </c>
      <c r="H205" s="22">
        <v>710260644</v>
      </c>
      <c r="I205" s="23" t="s">
        <v>772</v>
      </c>
      <c r="J205" s="21" t="s">
        <v>95</v>
      </c>
      <c r="K205" s="21" t="s">
        <v>83</v>
      </c>
      <c r="L205" s="21" t="s">
        <v>759</v>
      </c>
      <c r="M205" s="24" t="s">
        <v>773</v>
      </c>
      <c r="N205" s="21" t="s">
        <v>70</v>
      </c>
      <c r="O205" s="21" t="s">
        <v>802</v>
      </c>
      <c r="P205" s="25" t="s">
        <v>775</v>
      </c>
      <c r="Q205" s="19" t="s">
        <v>91</v>
      </c>
      <c r="R205" s="26">
        <v>11</v>
      </c>
      <c r="S205" s="27">
        <v>0</v>
      </c>
      <c r="T205" s="28">
        <f t="shared" si="30"/>
        <v>11</v>
      </c>
      <c r="U205" s="29">
        <v>91.06</v>
      </c>
      <c r="V205" s="30">
        <f t="shared" si="31"/>
        <v>13.659000000000001</v>
      </c>
      <c r="W205" s="31">
        <f t="shared" si="32"/>
        <v>1803</v>
      </c>
      <c r="X205" s="33">
        <f>VLOOKUP(H205,'[3]MŠ 5rokov'!$G$2:$V$3037,16,0)</f>
        <v>22</v>
      </c>
      <c r="Y205" s="33">
        <f>VLOOKUP(H205,'[3]MŠ 5rokov'!$G$2:$AB$3037,22,0)</f>
        <v>0</v>
      </c>
      <c r="Z205" s="34">
        <f t="shared" si="33"/>
        <v>22</v>
      </c>
      <c r="AA205" s="33">
        <v>93.61</v>
      </c>
      <c r="AB205" s="33">
        <f t="shared" si="34"/>
        <v>14.041499999999999</v>
      </c>
      <c r="AC205" s="33">
        <f t="shared" si="35"/>
        <v>2438</v>
      </c>
      <c r="AD205" s="35">
        <f t="shared" si="36"/>
        <v>635</v>
      </c>
      <c r="AE205" s="36">
        <v>0</v>
      </c>
      <c r="AF205" s="33">
        <v>0</v>
      </c>
      <c r="AG205" s="37">
        <f t="shared" si="37"/>
        <v>2438</v>
      </c>
      <c r="AH205" s="38">
        <v>0</v>
      </c>
      <c r="AI205" s="33"/>
    </row>
    <row r="206" spans="1:35" ht="27.6" customHeight="1" x14ac:dyDescent="0.25">
      <c r="A206" s="17" t="s">
        <v>33</v>
      </c>
      <c r="B206" s="18" t="s">
        <v>79</v>
      </c>
      <c r="C206" s="19" t="s">
        <v>80</v>
      </c>
      <c r="D206" s="18" t="s">
        <v>770</v>
      </c>
      <c r="E206" s="20">
        <v>603201</v>
      </c>
      <c r="F206" s="21" t="s">
        <v>771</v>
      </c>
      <c r="G206" s="21" t="s">
        <v>83</v>
      </c>
      <c r="H206" s="22">
        <v>710001266</v>
      </c>
      <c r="I206" s="23" t="s">
        <v>772</v>
      </c>
      <c r="J206" s="21" t="s">
        <v>95</v>
      </c>
      <c r="K206" s="21" t="s">
        <v>83</v>
      </c>
      <c r="L206" s="21" t="s">
        <v>759</v>
      </c>
      <c r="M206" s="24" t="s">
        <v>782</v>
      </c>
      <c r="N206" s="21" t="s">
        <v>70</v>
      </c>
      <c r="O206" s="21" t="s">
        <v>803</v>
      </c>
      <c r="P206" s="25" t="s">
        <v>775</v>
      </c>
      <c r="Q206" s="19" t="s">
        <v>91</v>
      </c>
      <c r="R206" s="26">
        <v>28</v>
      </c>
      <c r="S206" s="27">
        <v>0</v>
      </c>
      <c r="T206" s="28">
        <f t="shared" si="30"/>
        <v>28</v>
      </c>
      <c r="U206" s="29">
        <v>91.06</v>
      </c>
      <c r="V206" s="30">
        <f t="shared" si="31"/>
        <v>13.659000000000001</v>
      </c>
      <c r="W206" s="31">
        <f t="shared" si="32"/>
        <v>4589</v>
      </c>
      <c r="X206" s="33">
        <f>VLOOKUP(H206,'[3]MŠ 5rokov'!$G$2:$V$3037,16,0)</f>
        <v>38</v>
      </c>
      <c r="Y206" s="33">
        <f>VLOOKUP(H206,'[3]MŠ 5rokov'!$G$2:$AB$3037,22,0)</f>
        <v>0</v>
      </c>
      <c r="Z206" s="34">
        <f t="shared" si="33"/>
        <v>38</v>
      </c>
      <c r="AA206" s="33">
        <v>93.61</v>
      </c>
      <c r="AB206" s="33">
        <f t="shared" si="34"/>
        <v>14.041499999999999</v>
      </c>
      <c r="AC206" s="33">
        <f t="shared" si="35"/>
        <v>5194</v>
      </c>
      <c r="AD206" s="35">
        <f t="shared" si="36"/>
        <v>605</v>
      </c>
      <c r="AE206" s="36">
        <v>0</v>
      </c>
      <c r="AF206" s="33">
        <v>0</v>
      </c>
      <c r="AG206" s="37">
        <f t="shared" si="37"/>
        <v>5194</v>
      </c>
      <c r="AH206" s="38">
        <v>0</v>
      </c>
      <c r="AI206" s="33"/>
    </row>
    <row r="207" spans="1:35" ht="27.6" customHeight="1" x14ac:dyDescent="0.25">
      <c r="A207" s="17" t="s">
        <v>33</v>
      </c>
      <c r="B207" s="18" t="s">
        <v>79</v>
      </c>
      <c r="C207" s="19" t="s">
        <v>80</v>
      </c>
      <c r="D207" s="18" t="s">
        <v>770</v>
      </c>
      <c r="E207" s="20">
        <v>603201</v>
      </c>
      <c r="F207" s="21" t="s">
        <v>771</v>
      </c>
      <c r="G207" s="21" t="s">
        <v>83</v>
      </c>
      <c r="H207" s="22">
        <v>710034792</v>
      </c>
      <c r="I207" s="23" t="s">
        <v>772</v>
      </c>
      <c r="J207" s="21" t="s">
        <v>95</v>
      </c>
      <c r="K207" s="21" t="s">
        <v>83</v>
      </c>
      <c r="L207" s="21" t="s">
        <v>759</v>
      </c>
      <c r="M207" s="24" t="s">
        <v>780</v>
      </c>
      <c r="N207" s="21" t="s">
        <v>70</v>
      </c>
      <c r="O207" s="21" t="s">
        <v>804</v>
      </c>
      <c r="P207" s="25" t="s">
        <v>775</v>
      </c>
      <c r="Q207" s="19" t="s">
        <v>91</v>
      </c>
      <c r="R207" s="26">
        <v>56</v>
      </c>
      <c r="S207" s="27">
        <v>0</v>
      </c>
      <c r="T207" s="28">
        <f t="shared" si="30"/>
        <v>56</v>
      </c>
      <c r="U207" s="29">
        <v>91.06</v>
      </c>
      <c r="V207" s="30">
        <f t="shared" si="31"/>
        <v>13.659000000000001</v>
      </c>
      <c r="W207" s="31">
        <f t="shared" si="32"/>
        <v>9179</v>
      </c>
      <c r="X207" s="33">
        <f>VLOOKUP(H207,'[3]MŠ 5rokov'!$G$2:$V$3037,16,0)</f>
        <v>49</v>
      </c>
      <c r="Y207" s="33">
        <f>VLOOKUP(H207,'[3]MŠ 5rokov'!$G$2:$AB$3037,22,0)</f>
        <v>0</v>
      </c>
      <c r="Z207" s="34">
        <f t="shared" si="33"/>
        <v>49</v>
      </c>
      <c r="AA207" s="33">
        <v>93.61</v>
      </c>
      <c r="AB207" s="33">
        <f t="shared" si="34"/>
        <v>14.041499999999999</v>
      </c>
      <c r="AC207" s="33">
        <f t="shared" si="35"/>
        <v>8871</v>
      </c>
      <c r="AD207" s="35">
        <f t="shared" si="36"/>
        <v>-308</v>
      </c>
      <c r="AE207" s="36">
        <v>0</v>
      </c>
      <c r="AF207" s="33">
        <v>0</v>
      </c>
      <c r="AG207" s="37">
        <f t="shared" si="37"/>
        <v>8871</v>
      </c>
      <c r="AH207" s="38">
        <v>0</v>
      </c>
      <c r="AI207" s="33"/>
    </row>
    <row r="208" spans="1:35" ht="27.6" customHeight="1" x14ac:dyDescent="0.25">
      <c r="A208" s="17" t="s">
        <v>33</v>
      </c>
      <c r="B208" s="18" t="s">
        <v>79</v>
      </c>
      <c r="C208" s="19" t="s">
        <v>80</v>
      </c>
      <c r="D208" s="18" t="s">
        <v>770</v>
      </c>
      <c r="E208" s="20">
        <v>603201</v>
      </c>
      <c r="F208" s="21" t="s">
        <v>771</v>
      </c>
      <c r="G208" s="21" t="s">
        <v>83</v>
      </c>
      <c r="H208" s="22">
        <v>710034717</v>
      </c>
      <c r="I208" s="23" t="s">
        <v>772</v>
      </c>
      <c r="J208" s="21" t="s">
        <v>95</v>
      </c>
      <c r="K208" s="21" t="s">
        <v>83</v>
      </c>
      <c r="L208" s="21" t="s">
        <v>759</v>
      </c>
      <c r="M208" s="24" t="s">
        <v>777</v>
      </c>
      <c r="N208" s="21" t="s">
        <v>70</v>
      </c>
      <c r="O208" s="21" t="s">
        <v>805</v>
      </c>
      <c r="P208" s="25" t="s">
        <v>775</v>
      </c>
      <c r="Q208" s="19" t="s">
        <v>91</v>
      </c>
      <c r="R208" s="26">
        <v>32</v>
      </c>
      <c r="S208" s="27">
        <v>0</v>
      </c>
      <c r="T208" s="28">
        <f t="shared" si="30"/>
        <v>32</v>
      </c>
      <c r="U208" s="29">
        <v>91.06</v>
      </c>
      <c r="V208" s="30">
        <f t="shared" si="31"/>
        <v>13.659000000000001</v>
      </c>
      <c r="W208" s="31">
        <f t="shared" si="32"/>
        <v>5245</v>
      </c>
      <c r="X208" s="33">
        <f>VLOOKUP(H208,'[3]MŠ 5rokov'!$G$2:$V$3037,16,0)</f>
        <v>43</v>
      </c>
      <c r="Y208" s="33">
        <f>VLOOKUP(H208,'[3]MŠ 5rokov'!$G$2:$AB$3037,22,0)</f>
        <v>0</v>
      </c>
      <c r="Z208" s="34">
        <f t="shared" si="33"/>
        <v>43</v>
      </c>
      <c r="AA208" s="33">
        <v>93.61</v>
      </c>
      <c r="AB208" s="33">
        <f t="shared" si="34"/>
        <v>14.041499999999999</v>
      </c>
      <c r="AC208" s="33">
        <f t="shared" si="35"/>
        <v>5912</v>
      </c>
      <c r="AD208" s="35">
        <f t="shared" si="36"/>
        <v>667</v>
      </c>
      <c r="AE208" s="36">
        <v>0</v>
      </c>
      <c r="AF208" s="33">
        <v>0</v>
      </c>
      <c r="AG208" s="37">
        <f t="shared" si="37"/>
        <v>5912</v>
      </c>
      <c r="AH208" s="38">
        <v>0</v>
      </c>
      <c r="AI208" s="33"/>
    </row>
    <row r="209" spans="1:35" ht="27.6" customHeight="1" x14ac:dyDescent="0.25">
      <c r="A209" s="17" t="s">
        <v>33</v>
      </c>
      <c r="B209" s="18" t="s">
        <v>79</v>
      </c>
      <c r="C209" s="19" t="s">
        <v>80</v>
      </c>
      <c r="D209" s="18" t="s">
        <v>770</v>
      </c>
      <c r="E209" s="20">
        <v>603201</v>
      </c>
      <c r="F209" s="21" t="s">
        <v>771</v>
      </c>
      <c r="G209" s="21" t="s">
        <v>83</v>
      </c>
      <c r="H209" s="22">
        <v>710001215</v>
      </c>
      <c r="I209" s="23" t="s">
        <v>772</v>
      </c>
      <c r="J209" s="21" t="s">
        <v>95</v>
      </c>
      <c r="K209" s="21" t="s">
        <v>83</v>
      </c>
      <c r="L209" s="21" t="s">
        <v>759</v>
      </c>
      <c r="M209" s="24" t="s">
        <v>784</v>
      </c>
      <c r="N209" s="21" t="s">
        <v>70</v>
      </c>
      <c r="O209" s="21" t="s">
        <v>806</v>
      </c>
      <c r="P209" s="25" t="s">
        <v>775</v>
      </c>
      <c r="Q209" s="19" t="s">
        <v>91</v>
      </c>
      <c r="R209" s="26">
        <v>29</v>
      </c>
      <c r="S209" s="27">
        <v>0</v>
      </c>
      <c r="T209" s="28">
        <f t="shared" si="30"/>
        <v>29</v>
      </c>
      <c r="U209" s="29">
        <v>91.06</v>
      </c>
      <c r="V209" s="30">
        <f t="shared" si="31"/>
        <v>13.659000000000001</v>
      </c>
      <c r="W209" s="31">
        <f t="shared" si="32"/>
        <v>4753</v>
      </c>
      <c r="X209" s="33">
        <f>VLOOKUP(H209,'[3]MŠ 5rokov'!$G$2:$V$3037,16,0)</f>
        <v>28</v>
      </c>
      <c r="Y209" s="33">
        <f>VLOOKUP(H209,'[3]MŠ 5rokov'!$G$2:$AB$3037,22,0)</f>
        <v>0</v>
      </c>
      <c r="Z209" s="34">
        <f t="shared" si="33"/>
        <v>28</v>
      </c>
      <c r="AA209" s="33">
        <v>93.61</v>
      </c>
      <c r="AB209" s="33">
        <f t="shared" si="34"/>
        <v>14.041499999999999</v>
      </c>
      <c r="AC209" s="33">
        <f t="shared" si="35"/>
        <v>4742</v>
      </c>
      <c r="AD209" s="35">
        <f t="shared" si="36"/>
        <v>-11</v>
      </c>
      <c r="AE209" s="36">
        <v>0</v>
      </c>
      <c r="AF209" s="33">
        <v>0</v>
      </c>
      <c r="AG209" s="37">
        <f t="shared" si="37"/>
        <v>4742</v>
      </c>
      <c r="AH209" s="38">
        <v>0</v>
      </c>
      <c r="AI209" s="33"/>
    </row>
    <row r="210" spans="1:35" ht="27.6" customHeight="1" x14ac:dyDescent="0.25">
      <c r="A210" s="17" t="s">
        <v>33</v>
      </c>
      <c r="B210" s="18" t="s">
        <v>79</v>
      </c>
      <c r="C210" s="19" t="s">
        <v>80</v>
      </c>
      <c r="D210" s="18" t="s">
        <v>807</v>
      </c>
      <c r="E210" s="20">
        <v>304611</v>
      </c>
      <c r="F210" s="21" t="s">
        <v>808</v>
      </c>
      <c r="G210" s="21" t="s">
        <v>83</v>
      </c>
      <c r="H210" s="22">
        <v>710001347</v>
      </c>
      <c r="I210" s="23" t="s">
        <v>809</v>
      </c>
      <c r="J210" s="21" t="s">
        <v>190</v>
      </c>
      <c r="K210" s="21" t="s">
        <v>83</v>
      </c>
      <c r="L210" s="21" t="s">
        <v>759</v>
      </c>
      <c r="M210" s="24" t="s">
        <v>760</v>
      </c>
      <c r="N210" s="21" t="s">
        <v>810</v>
      </c>
      <c r="O210" s="21" t="s">
        <v>811</v>
      </c>
      <c r="P210" s="25" t="s">
        <v>812</v>
      </c>
      <c r="Q210" s="19" t="s">
        <v>91</v>
      </c>
      <c r="R210" s="26">
        <v>49</v>
      </c>
      <c r="S210" s="27">
        <v>0</v>
      </c>
      <c r="T210" s="28">
        <f t="shared" si="30"/>
        <v>49</v>
      </c>
      <c r="U210" s="29">
        <v>91.06</v>
      </c>
      <c r="V210" s="30">
        <f t="shared" si="31"/>
        <v>13.659000000000001</v>
      </c>
      <c r="W210" s="31">
        <f t="shared" si="32"/>
        <v>8031</v>
      </c>
      <c r="X210" s="33">
        <f>VLOOKUP(H210,'[3]MŠ 5rokov'!$G$2:$V$3037,16,0)</f>
        <v>48</v>
      </c>
      <c r="Y210" s="33">
        <f>VLOOKUP(H210,'[3]MŠ 5rokov'!$G$2:$AB$3037,22,0)</f>
        <v>0</v>
      </c>
      <c r="Z210" s="34">
        <f t="shared" si="33"/>
        <v>48</v>
      </c>
      <c r="AA210" s="33">
        <v>93.61</v>
      </c>
      <c r="AB210" s="33">
        <f t="shared" si="34"/>
        <v>14.041499999999999</v>
      </c>
      <c r="AC210" s="33">
        <f t="shared" si="35"/>
        <v>8050</v>
      </c>
      <c r="AD210" s="35">
        <f t="shared" si="36"/>
        <v>19</v>
      </c>
      <c r="AE210" s="36">
        <v>0</v>
      </c>
      <c r="AF210" s="33">
        <v>0</v>
      </c>
      <c r="AG210" s="37">
        <f t="shared" si="37"/>
        <v>8050</v>
      </c>
      <c r="AH210" s="38">
        <v>0</v>
      </c>
      <c r="AI210" s="33"/>
    </row>
    <row r="211" spans="1:35" ht="27.6" customHeight="1" x14ac:dyDescent="0.25">
      <c r="A211" s="17" t="s">
        <v>33</v>
      </c>
      <c r="B211" s="18" t="s">
        <v>79</v>
      </c>
      <c r="C211" s="19" t="s">
        <v>80</v>
      </c>
      <c r="D211" s="18" t="s">
        <v>813</v>
      </c>
      <c r="E211" s="20">
        <v>400009</v>
      </c>
      <c r="F211" s="21" t="s">
        <v>814</v>
      </c>
      <c r="G211" s="21" t="s">
        <v>83</v>
      </c>
      <c r="H211" s="22">
        <v>31816673</v>
      </c>
      <c r="I211" s="23" t="s">
        <v>815</v>
      </c>
      <c r="J211" s="21" t="s">
        <v>95</v>
      </c>
      <c r="K211" s="21" t="s">
        <v>83</v>
      </c>
      <c r="L211" s="21" t="s">
        <v>86</v>
      </c>
      <c r="M211" s="24" t="s">
        <v>381</v>
      </c>
      <c r="N211" s="21" t="s">
        <v>816</v>
      </c>
      <c r="O211" s="21" t="s">
        <v>817</v>
      </c>
      <c r="P211" s="25" t="s">
        <v>818</v>
      </c>
      <c r="Q211" s="19" t="s">
        <v>157</v>
      </c>
      <c r="R211" s="26">
        <v>94</v>
      </c>
      <c r="S211" s="27">
        <v>0</v>
      </c>
      <c r="T211" s="28">
        <f t="shared" si="30"/>
        <v>94</v>
      </c>
      <c r="U211" s="29">
        <v>91.06</v>
      </c>
      <c r="V211" s="30">
        <f t="shared" si="31"/>
        <v>13.659000000000001</v>
      </c>
      <c r="W211" s="31">
        <f t="shared" si="32"/>
        <v>15407</v>
      </c>
      <c r="X211" s="33">
        <f>VLOOKUP(H211,'[3]MŠ 5rokov'!$G$2:$V$3037,16,0)</f>
        <v>82</v>
      </c>
      <c r="Y211" s="33">
        <f>VLOOKUP(H211,'[3]MŠ 5rokov'!$G$2:$AB$3037,22,0)</f>
        <v>0</v>
      </c>
      <c r="Z211" s="34">
        <f t="shared" si="33"/>
        <v>82</v>
      </c>
      <c r="AA211" s="33">
        <v>93.61</v>
      </c>
      <c r="AB211" s="33">
        <f t="shared" si="34"/>
        <v>14.041499999999999</v>
      </c>
      <c r="AC211" s="33">
        <f t="shared" si="35"/>
        <v>14877</v>
      </c>
      <c r="AD211" s="35">
        <f t="shared" si="36"/>
        <v>-530</v>
      </c>
      <c r="AE211" s="36">
        <v>0</v>
      </c>
      <c r="AF211" s="33">
        <v>0</v>
      </c>
      <c r="AG211" s="37">
        <f t="shared" si="37"/>
        <v>14877</v>
      </c>
      <c r="AH211" s="38">
        <v>0</v>
      </c>
      <c r="AI211" s="33"/>
    </row>
    <row r="212" spans="1:35" ht="27.6" customHeight="1" x14ac:dyDescent="0.25">
      <c r="A212" s="17" t="s">
        <v>33</v>
      </c>
      <c r="B212" s="18" t="s">
        <v>79</v>
      </c>
      <c r="C212" s="19" t="s">
        <v>80</v>
      </c>
      <c r="D212" s="18" t="s">
        <v>819</v>
      </c>
      <c r="E212" s="20">
        <v>800252</v>
      </c>
      <c r="F212" s="21" t="s">
        <v>820</v>
      </c>
      <c r="G212" s="21" t="s">
        <v>83</v>
      </c>
      <c r="H212" s="22">
        <v>710001363</v>
      </c>
      <c r="I212" s="23" t="s">
        <v>821</v>
      </c>
      <c r="J212" s="21" t="s">
        <v>95</v>
      </c>
      <c r="K212" s="21" t="s">
        <v>83</v>
      </c>
      <c r="L212" s="21" t="s">
        <v>86</v>
      </c>
      <c r="M212" s="24" t="s">
        <v>192</v>
      </c>
      <c r="N212" s="21" t="s">
        <v>822</v>
      </c>
      <c r="O212" s="21" t="s">
        <v>823</v>
      </c>
      <c r="P212" s="25" t="s">
        <v>824</v>
      </c>
      <c r="Q212" s="19" t="s">
        <v>91</v>
      </c>
      <c r="R212" s="26">
        <v>9</v>
      </c>
      <c r="S212" s="27">
        <v>0</v>
      </c>
      <c r="T212" s="28">
        <f t="shared" si="30"/>
        <v>9</v>
      </c>
      <c r="U212" s="29">
        <v>91.06</v>
      </c>
      <c r="V212" s="30">
        <f t="shared" si="31"/>
        <v>13.659000000000001</v>
      </c>
      <c r="W212" s="31">
        <f t="shared" si="32"/>
        <v>1475</v>
      </c>
      <c r="X212" s="33">
        <f>VLOOKUP(H212,'[3]MŠ 5rokov'!$G$2:$V$3037,16,0)</f>
        <v>11</v>
      </c>
      <c r="Y212" s="33">
        <f>VLOOKUP(H212,'[3]MŠ 5rokov'!$G$2:$AB$3037,22,0)</f>
        <v>0</v>
      </c>
      <c r="Z212" s="34">
        <f t="shared" si="33"/>
        <v>11</v>
      </c>
      <c r="AA212" s="33">
        <v>93.61</v>
      </c>
      <c r="AB212" s="33">
        <f t="shared" si="34"/>
        <v>14.041499999999999</v>
      </c>
      <c r="AC212" s="33">
        <f t="shared" si="35"/>
        <v>1601</v>
      </c>
      <c r="AD212" s="35">
        <f t="shared" si="36"/>
        <v>126</v>
      </c>
      <c r="AE212" s="36">
        <v>0</v>
      </c>
      <c r="AF212" s="33">
        <v>0</v>
      </c>
      <c r="AG212" s="37">
        <f t="shared" si="37"/>
        <v>1601</v>
      </c>
      <c r="AH212" s="38">
        <v>0</v>
      </c>
      <c r="AI212" s="33"/>
    </row>
    <row r="213" spans="1:35" ht="27.6" customHeight="1" x14ac:dyDescent="0.25">
      <c r="A213" s="17" t="s">
        <v>33</v>
      </c>
      <c r="B213" s="18" t="s">
        <v>79</v>
      </c>
      <c r="C213" s="19" t="s">
        <v>80</v>
      </c>
      <c r="D213" s="18" t="s">
        <v>825</v>
      </c>
      <c r="E213" s="20">
        <v>655627</v>
      </c>
      <c r="F213" s="21" t="s">
        <v>826</v>
      </c>
      <c r="G213" s="21" t="s">
        <v>83</v>
      </c>
      <c r="H213" s="22">
        <v>710001371</v>
      </c>
      <c r="I213" s="23" t="s">
        <v>827</v>
      </c>
      <c r="J213" s="21" t="s">
        <v>95</v>
      </c>
      <c r="K213" s="21" t="s">
        <v>83</v>
      </c>
      <c r="L213" s="21" t="s">
        <v>86</v>
      </c>
      <c r="M213" s="24" t="s">
        <v>192</v>
      </c>
      <c r="N213" s="21" t="s">
        <v>828</v>
      </c>
      <c r="O213" s="21" t="s">
        <v>829</v>
      </c>
      <c r="P213" s="25" t="s">
        <v>830</v>
      </c>
      <c r="Q213" s="19" t="s">
        <v>91</v>
      </c>
      <c r="R213" s="26">
        <v>15</v>
      </c>
      <c r="S213" s="27">
        <v>0</v>
      </c>
      <c r="T213" s="28">
        <f t="shared" si="30"/>
        <v>15</v>
      </c>
      <c r="U213" s="29">
        <v>91.06</v>
      </c>
      <c r="V213" s="30">
        <f t="shared" si="31"/>
        <v>13.659000000000001</v>
      </c>
      <c r="W213" s="31">
        <f t="shared" si="32"/>
        <v>2459</v>
      </c>
      <c r="X213" s="33">
        <f>VLOOKUP(H213,'[3]MŠ 5rokov'!$G$2:$V$3037,16,0)</f>
        <v>13</v>
      </c>
      <c r="Y213" s="33">
        <f>VLOOKUP(H213,'[3]MŠ 5rokov'!$G$2:$AB$3037,22,0)</f>
        <v>0</v>
      </c>
      <c r="Z213" s="34">
        <f t="shared" si="33"/>
        <v>13</v>
      </c>
      <c r="AA213" s="33">
        <v>93.61</v>
      </c>
      <c r="AB213" s="33">
        <f t="shared" si="34"/>
        <v>14.041499999999999</v>
      </c>
      <c r="AC213" s="33">
        <f t="shared" si="35"/>
        <v>2369</v>
      </c>
      <c r="AD213" s="35">
        <f t="shared" si="36"/>
        <v>-90</v>
      </c>
      <c r="AE213" s="36">
        <v>0</v>
      </c>
      <c r="AF213" s="33">
        <v>0</v>
      </c>
      <c r="AG213" s="37">
        <f t="shared" si="37"/>
        <v>2369</v>
      </c>
      <c r="AH213" s="38">
        <v>0</v>
      </c>
      <c r="AI213" s="33"/>
    </row>
    <row r="214" spans="1:35" ht="27.6" customHeight="1" x14ac:dyDescent="0.25">
      <c r="A214" s="17" t="s">
        <v>33</v>
      </c>
      <c r="B214" s="18" t="s">
        <v>79</v>
      </c>
      <c r="C214" s="19" t="s">
        <v>80</v>
      </c>
      <c r="D214" s="18" t="s">
        <v>831</v>
      </c>
      <c r="E214" s="20">
        <v>682110</v>
      </c>
      <c r="F214" s="21" t="s">
        <v>832</v>
      </c>
      <c r="G214" s="21" t="s">
        <v>83</v>
      </c>
      <c r="H214" s="22">
        <v>710001584</v>
      </c>
      <c r="I214" s="23" t="s">
        <v>833</v>
      </c>
      <c r="J214" s="21" t="s">
        <v>95</v>
      </c>
      <c r="K214" s="21" t="s">
        <v>83</v>
      </c>
      <c r="L214" s="21" t="s">
        <v>86</v>
      </c>
      <c r="M214" s="24" t="s">
        <v>279</v>
      </c>
      <c r="N214" s="21" t="s">
        <v>834</v>
      </c>
      <c r="O214" s="21" t="s">
        <v>835</v>
      </c>
      <c r="P214" s="25" t="s">
        <v>836</v>
      </c>
      <c r="Q214" s="19" t="s">
        <v>91</v>
      </c>
      <c r="R214" s="26">
        <v>31</v>
      </c>
      <c r="S214" s="27">
        <v>0</v>
      </c>
      <c r="T214" s="28">
        <f t="shared" si="30"/>
        <v>31</v>
      </c>
      <c r="U214" s="29">
        <v>91.06</v>
      </c>
      <c r="V214" s="30">
        <f t="shared" si="31"/>
        <v>13.659000000000001</v>
      </c>
      <c r="W214" s="31">
        <f t="shared" si="32"/>
        <v>5081</v>
      </c>
      <c r="X214" s="33">
        <f>VLOOKUP(H214,'[3]MŠ 5rokov'!$G$2:$V$3037,16,0)</f>
        <v>32</v>
      </c>
      <c r="Y214" s="33">
        <f>VLOOKUP(H214,'[3]MŠ 5rokov'!$G$2:$AB$3037,22,0)</f>
        <v>0</v>
      </c>
      <c r="Z214" s="34">
        <f t="shared" si="33"/>
        <v>32</v>
      </c>
      <c r="AA214" s="33">
        <v>93.61</v>
      </c>
      <c r="AB214" s="33">
        <f t="shared" si="34"/>
        <v>14.041499999999999</v>
      </c>
      <c r="AC214" s="33">
        <f t="shared" si="35"/>
        <v>5185</v>
      </c>
      <c r="AD214" s="35">
        <f t="shared" si="36"/>
        <v>104</v>
      </c>
      <c r="AE214" s="36">
        <v>0</v>
      </c>
      <c r="AF214" s="33">
        <v>0</v>
      </c>
      <c r="AG214" s="37">
        <f t="shared" si="37"/>
        <v>5185</v>
      </c>
      <c r="AH214" s="38">
        <v>0</v>
      </c>
      <c r="AI214" s="33"/>
    </row>
    <row r="215" spans="1:35" ht="27.6" customHeight="1" x14ac:dyDescent="0.25">
      <c r="A215" s="17" t="s">
        <v>33</v>
      </c>
      <c r="B215" s="18" t="s">
        <v>79</v>
      </c>
      <c r="C215" s="19" t="s">
        <v>80</v>
      </c>
      <c r="D215" s="18" t="s">
        <v>394</v>
      </c>
      <c r="E215" s="25">
        <v>304964</v>
      </c>
      <c r="F215" s="21" t="s">
        <v>395</v>
      </c>
      <c r="G215" s="21" t="s">
        <v>83</v>
      </c>
      <c r="H215" s="22">
        <v>51266784</v>
      </c>
      <c r="I215" s="23" t="s">
        <v>396</v>
      </c>
      <c r="J215" s="21" t="s">
        <v>95</v>
      </c>
      <c r="K215" s="21" t="s">
        <v>83</v>
      </c>
      <c r="L215" s="21" t="s">
        <v>452</v>
      </c>
      <c r="M215" s="24" t="s">
        <v>397</v>
      </c>
      <c r="N215" s="21" t="s">
        <v>398</v>
      </c>
      <c r="O215" s="21" t="s">
        <v>837</v>
      </c>
      <c r="P215" s="25" t="s">
        <v>400</v>
      </c>
      <c r="Q215" s="19" t="s">
        <v>157</v>
      </c>
      <c r="R215" s="26">
        <v>0</v>
      </c>
      <c r="S215" s="27">
        <v>0</v>
      </c>
      <c r="T215" s="28">
        <f t="shared" si="30"/>
        <v>0</v>
      </c>
      <c r="U215" s="29">
        <v>91.06</v>
      </c>
      <c r="V215" s="30">
        <f t="shared" si="31"/>
        <v>13.659000000000001</v>
      </c>
      <c r="W215" s="31">
        <f t="shared" si="32"/>
        <v>0</v>
      </c>
      <c r="X215" s="33">
        <f>VLOOKUP(H215,'[3]MŠ 5rokov'!$G$2:$V$3037,16,0)</f>
        <v>50</v>
      </c>
      <c r="Y215" s="33">
        <f>VLOOKUP(H215,'[3]MŠ 5rokov'!$G$2:$AB$3037,22,0)</f>
        <v>0</v>
      </c>
      <c r="Z215" s="34">
        <f t="shared" si="33"/>
        <v>50</v>
      </c>
      <c r="AA215" s="33">
        <v>93.61</v>
      </c>
      <c r="AB215" s="33">
        <f t="shared" si="34"/>
        <v>14.041499999999999</v>
      </c>
      <c r="AC215" s="33">
        <f t="shared" si="35"/>
        <v>2808</v>
      </c>
      <c r="AD215" s="35">
        <f t="shared" si="36"/>
        <v>2808</v>
      </c>
      <c r="AE215" s="36">
        <v>0</v>
      </c>
      <c r="AF215" s="33">
        <v>0</v>
      </c>
      <c r="AG215" s="37">
        <f t="shared" si="37"/>
        <v>2808</v>
      </c>
      <c r="AH215" s="38">
        <v>0</v>
      </c>
      <c r="AI215" s="33"/>
    </row>
    <row r="216" spans="1:35" ht="27.6" customHeight="1" x14ac:dyDescent="0.25">
      <c r="A216" s="17" t="s">
        <v>33</v>
      </c>
      <c r="B216" s="18" t="s">
        <v>79</v>
      </c>
      <c r="C216" s="19" t="s">
        <v>80</v>
      </c>
      <c r="D216" s="18" t="s">
        <v>703</v>
      </c>
      <c r="E216" s="25">
        <v>603406</v>
      </c>
      <c r="F216" s="21" t="s">
        <v>704</v>
      </c>
      <c r="G216" s="21" t="s">
        <v>83</v>
      </c>
      <c r="H216" s="22">
        <v>710271670</v>
      </c>
      <c r="I216" s="23" t="s">
        <v>705</v>
      </c>
      <c r="J216" s="21" t="s">
        <v>95</v>
      </c>
      <c r="K216" s="21" t="s">
        <v>83</v>
      </c>
      <c r="L216" s="21" t="s">
        <v>59</v>
      </c>
      <c r="M216" s="24" t="s">
        <v>712</v>
      </c>
      <c r="N216" s="21" t="s">
        <v>66</v>
      </c>
      <c r="O216" s="21" t="s">
        <v>838</v>
      </c>
      <c r="P216" s="25" t="s">
        <v>708</v>
      </c>
      <c r="Q216" s="19" t="s">
        <v>91</v>
      </c>
      <c r="R216" s="26">
        <v>0</v>
      </c>
      <c r="S216" s="27">
        <v>0</v>
      </c>
      <c r="T216" s="28">
        <f>S216+R216</f>
        <v>0</v>
      </c>
      <c r="U216" s="29">
        <v>91.06</v>
      </c>
      <c r="V216" s="30">
        <f t="shared" si="31"/>
        <v>13.659000000000001</v>
      </c>
      <c r="W216" s="31">
        <f t="shared" si="32"/>
        <v>0</v>
      </c>
      <c r="X216" s="33">
        <f>VLOOKUP(H216,'[3]MŠ 5rokov'!$G$2:$V$3037,16,0)</f>
        <v>6</v>
      </c>
      <c r="Y216" s="33">
        <f>VLOOKUP(H216,'[3]MŠ 5rokov'!$G$2:$AB$3037,22,0)</f>
        <v>0</v>
      </c>
      <c r="Z216" s="34">
        <f t="shared" si="33"/>
        <v>6</v>
      </c>
      <c r="AA216" s="33">
        <v>93.61</v>
      </c>
      <c r="AB216" s="33">
        <f t="shared" si="34"/>
        <v>14.041499999999999</v>
      </c>
      <c r="AC216" s="33">
        <f t="shared" si="35"/>
        <v>337</v>
      </c>
      <c r="AD216" s="35">
        <f t="shared" si="36"/>
        <v>337</v>
      </c>
      <c r="AE216" s="36">
        <v>0</v>
      </c>
      <c r="AF216" s="33">
        <v>0</v>
      </c>
      <c r="AG216" s="37">
        <f t="shared" si="37"/>
        <v>337</v>
      </c>
      <c r="AH216" s="38">
        <v>0</v>
      </c>
      <c r="AI216" s="33"/>
    </row>
    <row r="217" spans="1:35" ht="27.6" customHeight="1" x14ac:dyDescent="0.25">
      <c r="A217" s="17" t="s">
        <v>33</v>
      </c>
      <c r="B217" s="18" t="s">
        <v>79</v>
      </c>
      <c r="C217" s="19" t="s">
        <v>80</v>
      </c>
      <c r="D217" s="18" t="s">
        <v>770</v>
      </c>
      <c r="E217" s="25">
        <v>603201</v>
      </c>
      <c r="F217" s="21" t="s">
        <v>771</v>
      </c>
      <c r="G217" s="21" t="s">
        <v>83</v>
      </c>
      <c r="H217" s="22">
        <v>710270496</v>
      </c>
      <c r="I217" s="23" t="s">
        <v>772</v>
      </c>
      <c r="J217" s="21" t="s">
        <v>95</v>
      </c>
      <c r="K217" s="21" t="s">
        <v>83</v>
      </c>
      <c r="L217" s="21" t="s">
        <v>68</v>
      </c>
      <c r="M217" s="24" t="s">
        <v>790</v>
      </c>
      <c r="N217" s="21" t="s">
        <v>70</v>
      </c>
      <c r="O217" s="21" t="s">
        <v>839</v>
      </c>
      <c r="P217" s="25" t="s">
        <v>775</v>
      </c>
      <c r="Q217" s="19" t="s">
        <v>91</v>
      </c>
      <c r="R217" s="26">
        <v>0</v>
      </c>
      <c r="S217" s="27">
        <v>0</v>
      </c>
      <c r="T217" s="28">
        <f>S217+R217</f>
        <v>0</v>
      </c>
      <c r="U217" s="29">
        <v>91.06</v>
      </c>
      <c r="V217" s="30">
        <f t="shared" si="31"/>
        <v>13.659000000000001</v>
      </c>
      <c r="W217" s="31">
        <f t="shared" si="32"/>
        <v>0</v>
      </c>
      <c r="X217" s="33">
        <f>VLOOKUP(H217,'[3]MŠ 5rokov'!$G$2:$V$3037,16,0)</f>
        <v>24</v>
      </c>
      <c r="Y217" s="33">
        <f>VLOOKUP(H217,'[3]MŠ 5rokov'!$G$2:$AB$3037,22,0)</f>
        <v>0</v>
      </c>
      <c r="Z217" s="34">
        <f t="shared" si="33"/>
        <v>24</v>
      </c>
      <c r="AA217" s="33">
        <v>93.61</v>
      </c>
      <c r="AB217" s="33">
        <f t="shared" si="34"/>
        <v>14.041499999999999</v>
      </c>
      <c r="AC217" s="33">
        <f t="shared" si="35"/>
        <v>1348</v>
      </c>
      <c r="AD217" s="35">
        <f t="shared" si="36"/>
        <v>1348</v>
      </c>
      <c r="AE217" s="36">
        <v>0</v>
      </c>
      <c r="AF217" s="33">
        <v>0</v>
      </c>
      <c r="AG217" s="37">
        <f t="shared" si="37"/>
        <v>1348</v>
      </c>
      <c r="AH217" s="38">
        <v>0</v>
      </c>
      <c r="AI217" s="33"/>
    </row>
    <row r="218" spans="1:35" ht="27.6" customHeight="1" x14ac:dyDescent="0.25">
      <c r="A218" s="17" t="s">
        <v>33</v>
      </c>
      <c r="B218" s="18" t="s">
        <v>79</v>
      </c>
      <c r="C218" s="19" t="s">
        <v>840</v>
      </c>
      <c r="D218" s="18" t="s">
        <v>841</v>
      </c>
      <c r="E218" s="20">
        <v>587141</v>
      </c>
      <c r="F218" s="21" t="s">
        <v>842</v>
      </c>
      <c r="G218" s="21" t="s">
        <v>83</v>
      </c>
      <c r="H218" s="22">
        <v>42364043</v>
      </c>
      <c r="I218" s="23" t="s">
        <v>843</v>
      </c>
      <c r="J218" s="21" t="s">
        <v>844</v>
      </c>
      <c r="K218" s="21" t="s">
        <v>83</v>
      </c>
      <c r="L218" s="21" t="s">
        <v>86</v>
      </c>
      <c r="M218" s="24" t="s">
        <v>381</v>
      </c>
      <c r="N218" s="21" t="s">
        <v>816</v>
      </c>
      <c r="O218" s="21" t="s">
        <v>845</v>
      </c>
      <c r="P218" s="25" t="s">
        <v>818</v>
      </c>
      <c r="Q218" s="19" t="s">
        <v>157</v>
      </c>
      <c r="R218" s="26">
        <v>19</v>
      </c>
      <c r="S218" s="27">
        <v>1</v>
      </c>
      <c r="T218" s="28">
        <f t="shared" ref="T218:T278" si="38">R218+S218</f>
        <v>20</v>
      </c>
      <c r="U218" s="29">
        <v>91.06</v>
      </c>
      <c r="V218" s="30">
        <f t="shared" si="31"/>
        <v>13.659000000000001</v>
      </c>
      <c r="W218" s="31">
        <f t="shared" si="32"/>
        <v>3278</v>
      </c>
      <c r="X218" s="33">
        <f>VLOOKUP(H218,'[3]MŠ 5rokov'!$G$2:$V$3037,16,0)</f>
        <v>24</v>
      </c>
      <c r="Y218" s="33">
        <f>VLOOKUP(H218,'[3]MŠ 5rokov'!$G$2:$AB$3037,22,0)</f>
        <v>0</v>
      </c>
      <c r="Z218" s="34">
        <f t="shared" si="33"/>
        <v>24</v>
      </c>
      <c r="AA218" s="33">
        <v>93.61</v>
      </c>
      <c r="AB218" s="33">
        <f t="shared" si="34"/>
        <v>14.041499999999999</v>
      </c>
      <c r="AC218" s="33">
        <f t="shared" si="35"/>
        <v>3533</v>
      </c>
      <c r="AD218" s="35">
        <f t="shared" si="36"/>
        <v>255</v>
      </c>
      <c r="AE218" s="36">
        <v>0</v>
      </c>
      <c r="AF218" s="33">
        <v>0</v>
      </c>
      <c r="AG218" s="37">
        <f t="shared" si="37"/>
        <v>3533</v>
      </c>
      <c r="AH218" s="38">
        <v>0</v>
      </c>
      <c r="AI218" s="33"/>
    </row>
    <row r="219" spans="1:35" ht="27.6" customHeight="1" x14ac:dyDescent="0.25">
      <c r="A219" s="17" t="s">
        <v>33</v>
      </c>
      <c r="B219" s="18" t="s">
        <v>79</v>
      </c>
      <c r="C219" s="19" t="s">
        <v>840</v>
      </c>
      <c r="D219" s="18" t="s">
        <v>841</v>
      </c>
      <c r="E219" s="20">
        <v>587141</v>
      </c>
      <c r="F219" s="21" t="s">
        <v>842</v>
      </c>
      <c r="G219" s="21" t="s">
        <v>83</v>
      </c>
      <c r="H219" s="22">
        <v>31299610</v>
      </c>
      <c r="I219" s="23" t="s">
        <v>843</v>
      </c>
      <c r="J219" s="21" t="s">
        <v>846</v>
      </c>
      <c r="K219" s="21" t="s">
        <v>847</v>
      </c>
      <c r="L219" s="21" t="s">
        <v>848</v>
      </c>
      <c r="M219" s="24" t="s">
        <v>849</v>
      </c>
      <c r="N219" s="21" t="s">
        <v>850</v>
      </c>
      <c r="O219" s="21" t="s">
        <v>851</v>
      </c>
      <c r="P219" s="25" t="s">
        <v>852</v>
      </c>
      <c r="Q219" s="19" t="s">
        <v>157</v>
      </c>
      <c r="R219" s="26">
        <v>32</v>
      </c>
      <c r="S219" s="27">
        <v>0</v>
      </c>
      <c r="T219" s="28">
        <f t="shared" si="38"/>
        <v>32</v>
      </c>
      <c r="U219" s="29">
        <v>91.06</v>
      </c>
      <c r="V219" s="30">
        <f t="shared" si="31"/>
        <v>13.659000000000001</v>
      </c>
      <c r="W219" s="31">
        <f t="shared" si="32"/>
        <v>5245</v>
      </c>
      <c r="X219" s="33">
        <f>VLOOKUP(H219,'[3]MŠ 5rokov'!$G$2:$V$3037,16,0)</f>
        <v>30</v>
      </c>
      <c r="Y219" s="33">
        <f>VLOOKUP(H219,'[3]MŠ 5rokov'!$G$2:$AB$3037,22,0)</f>
        <v>0</v>
      </c>
      <c r="Z219" s="34">
        <f t="shared" si="33"/>
        <v>30</v>
      </c>
      <c r="AA219" s="33">
        <v>93.61</v>
      </c>
      <c r="AB219" s="33">
        <f t="shared" si="34"/>
        <v>14.041499999999999</v>
      </c>
      <c r="AC219" s="33">
        <f t="shared" si="35"/>
        <v>5182</v>
      </c>
      <c r="AD219" s="35">
        <f t="shared" si="36"/>
        <v>-63</v>
      </c>
      <c r="AE219" s="36">
        <v>0</v>
      </c>
      <c r="AF219" s="33">
        <v>0</v>
      </c>
      <c r="AG219" s="37">
        <f t="shared" si="37"/>
        <v>5182</v>
      </c>
      <c r="AH219" s="38">
        <v>0</v>
      </c>
      <c r="AI219" s="33"/>
    </row>
    <row r="220" spans="1:35" ht="27.6" customHeight="1" x14ac:dyDescent="0.25">
      <c r="A220" s="17" t="s">
        <v>33</v>
      </c>
      <c r="B220" s="18" t="s">
        <v>79</v>
      </c>
      <c r="C220" s="19" t="s">
        <v>840</v>
      </c>
      <c r="D220" s="18" t="s">
        <v>853</v>
      </c>
      <c r="E220" s="20">
        <v>586722</v>
      </c>
      <c r="F220" s="21" t="s">
        <v>854</v>
      </c>
      <c r="G220" s="21" t="s">
        <v>83</v>
      </c>
      <c r="H220" s="22">
        <v>710264461</v>
      </c>
      <c r="I220" s="23" t="s">
        <v>855</v>
      </c>
      <c r="J220" s="21" t="s">
        <v>856</v>
      </c>
      <c r="K220" s="21" t="s">
        <v>83</v>
      </c>
      <c r="L220" s="21" t="s">
        <v>568</v>
      </c>
      <c r="M220" s="24" t="s">
        <v>590</v>
      </c>
      <c r="N220" s="21" t="s">
        <v>47</v>
      </c>
      <c r="O220" s="21" t="s">
        <v>857</v>
      </c>
      <c r="P220" s="25" t="s">
        <v>571</v>
      </c>
      <c r="Q220" s="19" t="s">
        <v>91</v>
      </c>
      <c r="R220" s="26">
        <v>26</v>
      </c>
      <c r="S220" s="27">
        <v>0</v>
      </c>
      <c r="T220" s="28">
        <f t="shared" si="38"/>
        <v>26</v>
      </c>
      <c r="U220" s="29">
        <v>91.06</v>
      </c>
      <c r="V220" s="30">
        <f t="shared" si="31"/>
        <v>13.659000000000001</v>
      </c>
      <c r="W220" s="31">
        <f t="shared" si="32"/>
        <v>4262</v>
      </c>
      <c r="X220" s="33">
        <f>VLOOKUP(H220,'[3]MŠ 5rokov'!$G$2:$V$3037,16,0)</f>
        <v>36</v>
      </c>
      <c r="Y220" s="33">
        <f>VLOOKUP(H220,'[3]MŠ 5rokov'!$G$2:$AB$3037,22,0)</f>
        <v>0</v>
      </c>
      <c r="Z220" s="34">
        <f t="shared" si="33"/>
        <v>36</v>
      </c>
      <c r="AA220" s="33">
        <v>93.61</v>
      </c>
      <c r="AB220" s="33">
        <f t="shared" si="34"/>
        <v>14.041499999999999</v>
      </c>
      <c r="AC220" s="33">
        <f t="shared" si="35"/>
        <v>4863</v>
      </c>
      <c r="AD220" s="35">
        <f t="shared" si="36"/>
        <v>601</v>
      </c>
      <c r="AE220" s="36">
        <v>0</v>
      </c>
      <c r="AF220" s="33">
        <v>0</v>
      </c>
      <c r="AG220" s="37">
        <f t="shared" si="37"/>
        <v>4863</v>
      </c>
      <c r="AH220" s="38">
        <v>0</v>
      </c>
      <c r="AI220" s="33"/>
    </row>
    <row r="221" spans="1:35" ht="27.6" customHeight="1" x14ac:dyDescent="0.25">
      <c r="A221" s="17" t="s">
        <v>33</v>
      </c>
      <c r="B221" s="18" t="s">
        <v>79</v>
      </c>
      <c r="C221" s="19" t="s">
        <v>840</v>
      </c>
      <c r="D221" s="18" t="s">
        <v>853</v>
      </c>
      <c r="E221" s="20">
        <v>586722</v>
      </c>
      <c r="F221" s="21" t="s">
        <v>854</v>
      </c>
      <c r="G221" s="21" t="s">
        <v>83</v>
      </c>
      <c r="H221" s="22">
        <v>710243898</v>
      </c>
      <c r="I221" s="23" t="s">
        <v>858</v>
      </c>
      <c r="J221" s="21" t="s">
        <v>859</v>
      </c>
      <c r="K221" s="21" t="s">
        <v>860</v>
      </c>
      <c r="L221" s="21" t="s">
        <v>861</v>
      </c>
      <c r="M221" s="24" t="s">
        <v>862</v>
      </c>
      <c r="N221" s="21" t="s">
        <v>863</v>
      </c>
      <c r="O221" s="21" t="s">
        <v>864</v>
      </c>
      <c r="P221" s="25" t="s">
        <v>865</v>
      </c>
      <c r="Q221" s="19" t="s">
        <v>91</v>
      </c>
      <c r="R221" s="26">
        <v>21</v>
      </c>
      <c r="S221" s="27">
        <v>0</v>
      </c>
      <c r="T221" s="28">
        <f t="shared" si="38"/>
        <v>21</v>
      </c>
      <c r="U221" s="29">
        <v>91.06</v>
      </c>
      <c r="V221" s="30">
        <f t="shared" si="31"/>
        <v>13.659000000000001</v>
      </c>
      <c r="W221" s="31">
        <f t="shared" si="32"/>
        <v>3442</v>
      </c>
      <c r="X221" s="33">
        <f>VLOOKUP(H221,'[3]MŠ 5rokov'!$G$2:$V$3037,16,0)</f>
        <v>16</v>
      </c>
      <c r="Y221" s="33">
        <f>VLOOKUP(H221,'[3]MŠ 5rokov'!$G$2:$AB$3037,22,0)</f>
        <v>0</v>
      </c>
      <c r="Z221" s="34">
        <f t="shared" si="33"/>
        <v>16</v>
      </c>
      <c r="AA221" s="33">
        <v>93.61</v>
      </c>
      <c r="AB221" s="33">
        <f t="shared" si="34"/>
        <v>14.041499999999999</v>
      </c>
      <c r="AC221" s="33">
        <f t="shared" si="35"/>
        <v>3193</v>
      </c>
      <c r="AD221" s="35">
        <f t="shared" si="36"/>
        <v>-249</v>
      </c>
      <c r="AE221" s="36">
        <v>0</v>
      </c>
      <c r="AF221" s="33">
        <v>0</v>
      </c>
      <c r="AG221" s="37">
        <f t="shared" si="37"/>
        <v>3193</v>
      </c>
      <c r="AH221" s="38">
        <v>0</v>
      </c>
      <c r="AI221" s="33"/>
    </row>
    <row r="222" spans="1:35" ht="27.6" customHeight="1" x14ac:dyDescent="0.25">
      <c r="A222" s="17" t="s">
        <v>33</v>
      </c>
      <c r="B222" s="18" t="s">
        <v>79</v>
      </c>
      <c r="C222" s="19" t="s">
        <v>840</v>
      </c>
      <c r="D222" s="18" t="s">
        <v>866</v>
      </c>
      <c r="E222" s="20">
        <v>586421</v>
      </c>
      <c r="F222" s="21" t="s">
        <v>867</v>
      </c>
      <c r="G222" s="21" t="s">
        <v>83</v>
      </c>
      <c r="H222" s="22">
        <v>710175272</v>
      </c>
      <c r="I222" s="23" t="s">
        <v>868</v>
      </c>
      <c r="J222" s="21" t="s">
        <v>168</v>
      </c>
      <c r="K222" s="21" t="s">
        <v>869</v>
      </c>
      <c r="L222" s="21" t="s">
        <v>870</v>
      </c>
      <c r="M222" s="24" t="s">
        <v>871</v>
      </c>
      <c r="N222" s="21" t="s">
        <v>872</v>
      </c>
      <c r="O222" s="21" t="s">
        <v>873</v>
      </c>
      <c r="P222" s="25" t="s">
        <v>874</v>
      </c>
      <c r="Q222" s="19" t="s">
        <v>91</v>
      </c>
      <c r="R222" s="26">
        <v>32</v>
      </c>
      <c r="S222" s="27">
        <v>3</v>
      </c>
      <c r="T222" s="28">
        <f t="shared" si="38"/>
        <v>35</v>
      </c>
      <c r="U222" s="29">
        <v>91.06</v>
      </c>
      <c r="V222" s="30">
        <f t="shared" si="31"/>
        <v>13.659000000000001</v>
      </c>
      <c r="W222" s="31">
        <f t="shared" si="32"/>
        <v>5737</v>
      </c>
      <c r="X222" s="33">
        <f>VLOOKUP(H222,'[3]MŠ 5rokov'!$G$2:$V$3037,16,0)</f>
        <v>33</v>
      </c>
      <c r="Y222" s="33">
        <f>VLOOKUP(H222,'[3]MŠ 5rokov'!$G$2:$AB$3037,22,0)</f>
        <v>5</v>
      </c>
      <c r="Z222" s="34">
        <f t="shared" si="33"/>
        <v>38</v>
      </c>
      <c r="AA222" s="33">
        <v>93.61</v>
      </c>
      <c r="AB222" s="33">
        <f t="shared" si="34"/>
        <v>14.041499999999999</v>
      </c>
      <c r="AC222" s="33">
        <f t="shared" si="35"/>
        <v>5959</v>
      </c>
      <c r="AD222" s="35">
        <f t="shared" si="36"/>
        <v>222</v>
      </c>
      <c r="AE222" s="36">
        <v>0</v>
      </c>
      <c r="AF222" s="33">
        <v>0</v>
      </c>
      <c r="AG222" s="37">
        <f t="shared" si="37"/>
        <v>5959</v>
      </c>
      <c r="AH222" s="38">
        <v>0</v>
      </c>
      <c r="AI222" s="33"/>
    </row>
    <row r="223" spans="1:35" ht="27.6" customHeight="1" x14ac:dyDescent="0.25">
      <c r="A223" s="17" t="s">
        <v>33</v>
      </c>
      <c r="B223" s="18" t="s">
        <v>79</v>
      </c>
      <c r="C223" s="19" t="s">
        <v>840</v>
      </c>
      <c r="D223" s="18" t="s">
        <v>866</v>
      </c>
      <c r="E223" s="20">
        <v>586421</v>
      </c>
      <c r="F223" s="21" t="s">
        <v>867</v>
      </c>
      <c r="G223" s="21" t="s">
        <v>83</v>
      </c>
      <c r="H223" s="22">
        <v>51010208</v>
      </c>
      <c r="I223" s="23" t="s">
        <v>875</v>
      </c>
      <c r="J223" s="21" t="s">
        <v>876</v>
      </c>
      <c r="K223" s="21" t="s">
        <v>83</v>
      </c>
      <c r="L223" s="21" t="s">
        <v>604</v>
      </c>
      <c r="M223" s="24" t="s">
        <v>630</v>
      </c>
      <c r="N223" s="21" t="s">
        <v>52</v>
      </c>
      <c r="O223" s="21" t="s">
        <v>877</v>
      </c>
      <c r="P223" s="25" t="s">
        <v>618</v>
      </c>
      <c r="Q223" s="19" t="s">
        <v>157</v>
      </c>
      <c r="R223" s="26">
        <v>3</v>
      </c>
      <c r="S223" s="27">
        <v>0</v>
      </c>
      <c r="T223" s="28">
        <f t="shared" si="38"/>
        <v>3</v>
      </c>
      <c r="U223" s="29">
        <v>91.06</v>
      </c>
      <c r="V223" s="30">
        <f t="shared" si="31"/>
        <v>13.659000000000001</v>
      </c>
      <c r="W223" s="31">
        <f t="shared" si="32"/>
        <v>492</v>
      </c>
      <c r="X223" s="33">
        <f>VLOOKUP(H223,'[3]MŠ 5rokov'!$G$2:$V$3037,16,0)</f>
        <v>8</v>
      </c>
      <c r="Y223" s="33">
        <f>VLOOKUP(H223,'[3]MŠ 5rokov'!$G$2:$AB$3037,22,0)</f>
        <v>0</v>
      </c>
      <c r="Z223" s="34">
        <f t="shared" si="33"/>
        <v>8</v>
      </c>
      <c r="AA223" s="33">
        <v>93.61</v>
      </c>
      <c r="AB223" s="33">
        <f t="shared" si="34"/>
        <v>14.041499999999999</v>
      </c>
      <c r="AC223" s="33">
        <f t="shared" si="35"/>
        <v>777</v>
      </c>
      <c r="AD223" s="35">
        <f t="shared" si="36"/>
        <v>285</v>
      </c>
      <c r="AE223" s="36">
        <v>0</v>
      </c>
      <c r="AF223" s="33">
        <v>0</v>
      </c>
      <c r="AG223" s="37">
        <f t="shared" si="37"/>
        <v>777</v>
      </c>
      <c r="AH223" s="38">
        <v>0</v>
      </c>
      <c r="AI223" s="33"/>
    </row>
    <row r="224" spans="1:35" ht="27.6" customHeight="1" x14ac:dyDescent="0.25">
      <c r="A224" s="17" t="s">
        <v>33</v>
      </c>
      <c r="B224" s="18" t="s">
        <v>79</v>
      </c>
      <c r="C224" s="19" t="s">
        <v>840</v>
      </c>
      <c r="D224" s="18" t="s">
        <v>878</v>
      </c>
      <c r="E224" s="20">
        <v>34017925</v>
      </c>
      <c r="F224" s="21" t="s">
        <v>879</v>
      </c>
      <c r="G224" s="21" t="s">
        <v>83</v>
      </c>
      <c r="H224" s="22">
        <v>31817271</v>
      </c>
      <c r="I224" s="23" t="s">
        <v>880</v>
      </c>
      <c r="J224" s="21" t="s">
        <v>881</v>
      </c>
      <c r="K224" s="21" t="s">
        <v>83</v>
      </c>
      <c r="L224" s="21" t="s">
        <v>191</v>
      </c>
      <c r="M224" s="24" t="s">
        <v>308</v>
      </c>
      <c r="N224" s="21" t="s">
        <v>309</v>
      </c>
      <c r="O224" s="21" t="s">
        <v>882</v>
      </c>
      <c r="P224" s="25" t="s">
        <v>311</v>
      </c>
      <c r="Q224" s="19" t="s">
        <v>157</v>
      </c>
      <c r="R224" s="26">
        <v>11</v>
      </c>
      <c r="S224" s="27">
        <v>0</v>
      </c>
      <c r="T224" s="28">
        <f t="shared" si="38"/>
        <v>11</v>
      </c>
      <c r="U224" s="29">
        <v>91.06</v>
      </c>
      <c r="V224" s="30">
        <f t="shared" si="31"/>
        <v>13.659000000000001</v>
      </c>
      <c r="W224" s="31">
        <f t="shared" si="32"/>
        <v>1803</v>
      </c>
      <c r="X224" s="33">
        <f>VLOOKUP(H224,'[3]MŠ 5rokov'!$G$2:$V$3037,16,0)</f>
        <v>9</v>
      </c>
      <c r="Y224" s="33">
        <f>VLOOKUP(H224,'[3]MŠ 5rokov'!$G$2:$AB$3037,22,0)</f>
        <v>0</v>
      </c>
      <c r="Z224" s="34">
        <f t="shared" si="33"/>
        <v>9</v>
      </c>
      <c r="AA224" s="33">
        <v>93.61</v>
      </c>
      <c r="AB224" s="33">
        <f t="shared" si="34"/>
        <v>14.041499999999999</v>
      </c>
      <c r="AC224" s="33">
        <f t="shared" si="35"/>
        <v>1707</v>
      </c>
      <c r="AD224" s="35">
        <f t="shared" si="36"/>
        <v>-96</v>
      </c>
      <c r="AE224" s="36">
        <v>0</v>
      </c>
      <c r="AF224" s="33">
        <v>0</v>
      </c>
      <c r="AG224" s="37">
        <f t="shared" si="37"/>
        <v>1707</v>
      </c>
      <c r="AH224" s="38">
        <v>0</v>
      </c>
      <c r="AI224" s="33"/>
    </row>
    <row r="225" spans="1:35" ht="27.6" customHeight="1" x14ac:dyDescent="0.25">
      <c r="A225" s="17" t="s">
        <v>33</v>
      </c>
      <c r="B225" s="18" t="s">
        <v>79</v>
      </c>
      <c r="C225" s="19" t="s">
        <v>840</v>
      </c>
      <c r="D225" s="18" t="s">
        <v>883</v>
      </c>
      <c r="E225" s="20">
        <v>42131685</v>
      </c>
      <c r="F225" s="21" t="s">
        <v>884</v>
      </c>
      <c r="G225" s="21" t="s">
        <v>83</v>
      </c>
      <c r="H225" s="22">
        <v>50089811</v>
      </c>
      <c r="I225" s="23" t="s">
        <v>885</v>
      </c>
      <c r="J225" s="21" t="s">
        <v>886</v>
      </c>
      <c r="K225" s="21" t="s">
        <v>83</v>
      </c>
      <c r="L225" s="21" t="s">
        <v>604</v>
      </c>
      <c r="M225" s="24" t="s">
        <v>621</v>
      </c>
      <c r="N225" s="21" t="s">
        <v>52</v>
      </c>
      <c r="O225" s="21" t="s">
        <v>887</v>
      </c>
      <c r="P225" s="25" t="s">
        <v>618</v>
      </c>
      <c r="Q225" s="19" t="s">
        <v>157</v>
      </c>
      <c r="R225" s="26">
        <v>49</v>
      </c>
      <c r="S225" s="27">
        <v>0</v>
      </c>
      <c r="T225" s="28">
        <f t="shared" si="38"/>
        <v>49</v>
      </c>
      <c r="U225" s="29">
        <v>91.06</v>
      </c>
      <c r="V225" s="30">
        <f t="shared" si="31"/>
        <v>13.659000000000001</v>
      </c>
      <c r="W225" s="31">
        <f t="shared" si="32"/>
        <v>8031</v>
      </c>
      <c r="X225" s="33">
        <f>VLOOKUP(H225,'[3]MŠ 5rokov'!$G$2:$V$3037,16,0)</f>
        <v>47</v>
      </c>
      <c r="Y225" s="33">
        <f>VLOOKUP(H225,'[3]MŠ 5rokov'!$G$2:$AB$3037,22,0)</f>
        <v>0</v>
      </c>
      <c r="Z225" s="34">
        <f t="shared" si="33"/>
        <v>47</v>
      </c>
      <c r="AA225" s="33">
        <v>93.61</v>
      </c>
      <c r="AB225" s="33">
        <f t="shared" si="34"/>
        <v>14.041499999999999</v>
      </c>
      <c r="AC225" s="33">
        <f t="shared" si="35"/>
        <v>7994</v>
      </c>
      <c r="AD225" s="35">
        <f t="shared" si="36"/>
        <v>-37</v>
      </c>
      <c r="AE225" s="36">
        <v>0</v>
      </c>
      <c r="AF225" s="33">
        <v>0</v>
      </c>
      <c r="AG225" s="37">
        <f t="shared" si="37"/>
        <v>7994</v>
      </c>
      <c r="AH225" s="38">
        <v>0</v>
      </c>
      <c r="AI225" s="33"/>
    </row>
    <row r="226" spans="1:35" ht="27.6" customHeight="1" x14ac:dyDescent="0.25">
      <c r="A226" s="17" t="s">
        <v>33</v>
      </c>
      <c r="B226" s="18" t="s">
        <v>79</v>
      </c>
      <c r="C226" s="19" t="s">
        <v>840</v>
      </c>
      <c r="D226" s="18" t="s">
        <v>883</v>
      </c>
      <c r="E226" s="20">
        <v>42131685</v>
      </c>
      <c r="F226" s="21" t="s">
        <v>884</v>
      </c>
      <c r="G226" s="21" t="s">
        <v>83</v>
      </c>
      <c r="H226" s="22">
        <v>710232357</v>
      </c>
      <c r="I226" s="23" t="s">
        <v>888</v>
      </c>
      <c r="J226" s="21" t="s">
        <v>889</v>
      </c>
      <c r="K226" s="21" t="s">
        <v>83</v>
      </c>
      <c r="L226" s="21" t="s">
        <v>646</v>
      </c>
      <c r="M226" s="24" t="s">
        <v>690</v>
      </c>
      <c r="N226" s="21" t="s">
        <v>691</v>
      </c>
      <c r="O226" s="21" t="s">
        <v>890</v>
      </c>
      <c r="P226" s="25" t="s">
        <v>693</v>
      </c>
      <c r="Q226" s="19" t="s">
        <v>91</v>
      </c>
      <c r="R226" s="26">
        <v>12</v>
      </c>
      <c r="S226" s="27">
        <v>0</v>
      </c>
      <c r="T226" s="28">
        <f t="shared" si="38"/>
        <v>12</v>
      </c>
      <c r="U226" s="29">
        <v>91.06</v>
      </c>
      <c r="V226" s="30">
        <f t="shared" si="31"/>
        <v>13.659000000000001</v>
      </c>
      <c r="W226" s="31">
        <f t="shared" si="32"/>
        <v>1967</v>
      </c>
      <c r="X226" s="33">
        <f>VLOOKUP(H226,'[3]MŠ 5rokov'!$G$2:$V$3037,16,0)</f>
        <v>17</v>
      </c>
      <c r="Y226" s="33">
        <f>VLOOKUP(H226,'[3]MŠ 5rokov'!$G$2:$AB$3037,22,0)</f>
        <v>0</v>
      </c>
      <c r="Z226" s="34">
        <f t="shared" si="33"/>
        <v>17</v>
      </c>
      <c r="AA226" s="33">
        <v>93.61</v>
      </c>
      <c r="AB226" s="33">
        <f t="shared" si="34"/>
        <v>14.041499999999999</v>
      </c>
      <c r="AC226" s="33">
        <f t="shared" si="35"/>
        <v>2266</v>
      </c>
      <c r="AD226" s="35">
        <f t="shared" si="36"/>
        <v>299</v>
      </c>
      <c r="AE226" s="36">
        <v>0</v>
      </c>
      <c r="AF226" s="33">
        <v>0</v>
      </c>
      <c r="AG226" s="37">
        <f t="shared" si="37"/>
        <v>2266</v>
      </c>
      <c r="AH226" s="38">
        <v>0</v>
      </c>
      <c r="AI226" s="33"/>
    </row>
    <row r="227" spans="1:35" ht="27.6" customHeight="1" x14ac:dyDescent="0.25">
      <c r="A227" s="17" t="s">
        <v>33</v>
      </c>
      <c r="B227" s="18" t="s">
        <v>79</v>
      </c>
      <c r="C227" s="19" t="s">
        <v>840</v>
      </c>
      <c r="D227" s="18" t="s">
        <v>883</v>
      </c>
      <c r="E227" s="20">
        <v>42131685</v>
      </c>
      <c r="F227" s="21" t="s">
        <v>884</v>
      </c>
      <c r="G227" s="21" t="s">
        <v>83</v>
      </c>
      <c r="H227" s="22">
        <v>42183707</v>
      </c>
      <c r="I227" s="23" t="s">
        <v>885</v>
      </c>
      <c r="J227" s="21" t="s">
        <v>891</v>
      </c>
      <c r="K227" s="21" t="s">
        <v>83</v>
      </c>
      <c r="L227" s="21" t="s">
        <v>697</v>
      </c>
      <c r="M227" s="24" t="s">
        <v>745</v>
      </c>
      <c r="N227" s="21" t="s">
        <v>746</v>
      </c>
      <c r="O227" s="21" t="s">
        <v>892</v>
      </c>
      <c r="P227" s="25" t="s">
        <v>748</v>
      </c>
      <c r="Q227" s="19" t="s">
        <v>157</v>
      </c>
      <c r="R227" s="26">
        <v>18</v>
      </c>
      <c r="S227" s="27">
        <v>0</v>
      </c>
      <c r="T227" s="28">
        <f t="shared" si="38"/>
        <v>18</v>
      </c>
      <c r="U227" s="29">
        <v>91.06</v>
      </c>
      <c r="V227" s="30">
        <f t="shared" si="31"/>
        <v>13.659000000000001</v>
      </c>
      <c r="W227" s="31">
        <f t="shared" si="32"/>
        <v>2950</v>
      </c>
      <c r="X227" s="33">
        <f>VLOOKUP(H227,'[3]MŠ 5rokov'!$G$2:$V$3037,16,0)</f>
        <v>24</v>
      </c>
      <c r="Y227" s="33">
        <f>VLOOKUP(H227,'[3]MŠ 5rokov'!$G$2:$AB$3037,22,0)</f>
        <v>0</v>
      </c>
      <c r="Z227" s="34">
        <f t="shared" si="33"/>
        <v>24</v>
      </c>
      <c r="AA227" s="33">
        <v>93.61</v>
      </c>
      <c r="AB227" s="33">
        <f t="shared" si="34"/>
        <v>14.041499999999999</v>
      </c>
      <c r="AC227" s="33">
        <f t="shared" si="35"/>
        <v>3315</v>
      </c>
      <c r="AD227" s="35">
        <f t="shared" si="36"/>
        <v>365</v>
      </c>
      <c r="AE227" s="36">
        <v>0</v>
      </c>
      <c r="AF227" s="33">
        <v>0</v>
      </c>
      <c r="AG227" s="37">
        <f t="shared" si="37"/>
        <v>3315</v>
      </c>
      <c r="AH227" s="38">
        <v>0</v>
      </c>
      <c r="AI227" s="33"/>
    </row>
    <row r="228" spans="1:35" ht="27.6" customHeight="1" x14ac:dyDescent="0.25">
      <c r="A228" s="17" t="s">
        <v>33</v>
      </c>
      <c r="B228" s="18" t="s">
        <v>79</v>
      </c>
      <c r="C228" s="19" t="s">
        <v>840</v>
      </c>
      <c r="D228" s="18" t="s">
        <v>883</v>
      </c>
      <c r="E228" s="20">
        <v>42131685</v>
      </c>
      <c r="F228" s="21" t="s">
        <v>884</v>
      </c>
      <c r="G228" s="21" t="s">
        <v>83</v>
      </c>
      <c r="H228" s="22">
        <v>30856035</v>
      </c>
      <c r="I228" s="23" t="s">
        <v>885</v>
      </c>
      <c r="J228" s="21" t="s">
        <v>893</v>
      </c>
      <c r="K228" s="21" t="s">
        <v>83</v>
      </c>
      <c r="L228" s="21" t="s">
        <v>697</v>
      </c>
      <c r="M228" s="24" t="s">
        <v>712</v>
      </c>
      <c r="N228" s="21" t="s">
        <v>66</v>
      </c>
      <c r="O228" s="21" t="s">
        <v>894</v>
      </c>
      <c r="P228" s="25" t="s">
        <v>708</v>
      </c>
      <c r="Q228" s="19" t="s">
        <v>157</v>
      </c>
      <c r="R228" s="26">
        <v>34</v>
      </c>
      <c r="S228" s="27">
        <v>0</v>
      </c>
      <c r="T228" s="28">
        <f t="shared" si="38"/>
        <v>34</v>
      </c>
      <c r="U228" s="29">
        <v>91.06</v>
      </c>
      <c r="V228" s="30">
        <f t="shared" si="31"/>
        <v>13.659000000000001</v>
      </c>
      <c r="W228" s="31">
        <f t="shared" si="32"/>
        <v>5573</v>
      </c>
      <c r="X228" s="33">
        <f>VLOOKUP(H228,'[3]MŠ 5rokov'!$G$2:$V$3037,16,0)</f>
        <v>22</v>
      </c>
      <c r="Y228" s="33">
        <f>VLOOKUP(H228,'[3]MŠ 5rokov'!$G$2:$AB$3037,22,0)</f>
        <v>0</v>
      </c>
      <c r="Z228" s="34">
        <f t="shared" si="33"/>
        <v>22</v>
      </c>
      <c r="AA228" s="33">
        <v>93.61</v>
      </c>
      <c r="AB228" s="33">
        <f t="shared" si="34"/>
        <v>14.041499999999999</v>
      </c>
      <c r="AC228" s="33">
        <f t="shared" si="35"/>
        <v>4951</v>
      </c>
      <c r="AD228" s="35">
        <f t="shared" si="36"/>
        <v>-622</v>
      </c>
      <c r="AE228" s="36">
        <v>0</v>
      </c>
      <c r="AF228" s="33">
        <v>0</v>
      </c>
      <c r="AG228" s="37">
        <f t="shared" si="37"/>
        <v>4951</v>
      </c>
      <c r="AH228" s="38">
        <v>0</v>
      </c>
      <c r="AI228" s="33"/>
    </row>
    <row r="229" spans="1:35" ht="27.6" customHeight="1" x14ac:dyDescent="0.25">
      <c r="A229" s="17" t="s">
        <v>33</v>
      </c>
      <c r="B229" s="18" t="s">
        <v>79</v>
      </c>
      <c r="C229" s="19" t="s">
        <v>840</v>
      </c>
      <c r="D229" s="18" t="s">
        <v>883</v>
      </c>
      <c r="E229" s="20">
        <v>42131685</v>
      </c>
      <c r="F229" s="21" t="s">
        <v>884</v>
      </c>
      <c r="G229" s="21" t="s">
        <v>83</v>
      </c>
      <c r="H229" s="22">
        <v>42266572</v>
      </c>
      <c r="I229" s="23" t="s">
        <v>885</v>
      </c>
      <c r="J229" s="21" t="s">
        <v>895</v>
      </c>
      <c r="K229" s="21" t="s">
        <v>83</v>
      </c>
      <c r="L229" s="21" t="s">
        <v>697</v>
      </c>
      <c r="M229" s="24" t="s">
        <v>752</v>
      </c>
      <c r="N229" s="21" t="s">
        <v>753</v>
      </c>
      <c r="O229" s="21" t="s">
        <v>896</v>
      </c>
      <c r="P229" s="25" t="s">
        <v>755</v>
      </c>
      <c r="Q229" s="19" t="s">
        <v>157</v>
      </c>
      <c r="R229" s="26">
        <v>19</v>
      </c>
      <c r="S229" s="27">
        <v>0</v>
      </c>
      <c r="T229" s="28">
        <f t="shared" si="38"/>
        <v>19</v>
      </c>
      <c r="U229" s="29">
        <v>91.06</v>
      </c>
      <c r="V229" s="30">
        <f t="shared" si="31"/>
        <v>13.659000000000001</v>
      </c>
      <c r="W229" s="31">
        <f t="shared" si="32"/>
        <v>3114</v>
      </c>
      <c r="X229" s="33">
        <f>VLOOKUP(H229,'[3]MŠ 5rokov'!$G$2:$V$3037,16,0)</f>
        <v>21</v>
      </c>
      <c r="Y229" s="33">
        <f>VLOOKUP(H229,'[3]MŠ 5rokov'!$G$2:$AB$3037,22,0)</f>
        <v>0</v>
      </c>
      <c r="Z229" s="34">
        <f t="shared" si="33"/>
        <v>21</v>
      </c>
      <c r="AA229" s="33">
        <v>93.61</v>
      </c>
      <c r="AB229" s="33">
        <f t="shared" si="34"/>
        <v>14.041499999999999</v>
      </c>
      <c r="AC229" s="33">
        <f t="shared" si="35"/>
        <v>3256</v>
      </c>
      <c r="AD229" s="35">
        <f t="shared" si="36"/>
        <v>142</v>
      </c>
      <c r="AE229" s="36">
        <v>0</v>
      </c>
      <c r="AF229" s="33">
        <v>0</v>
      </c>
      <c r="AG229" s="37">
        <f t="shared" si="37"/>
        <v>3256</v>
      </c>
      <c r="AH229" s="38">
        <v>0</v>
      </c>
      <c r="AI229" s="33"/>
    </row>
    <row r="230" spans="1:35" ht="27.6" customHeight="1" x14ac:dyDescent="0.25">
      <c r="A230" s="17" t="s">
        <v>33</v>
      </c>
      <c r="B230" s="18" t="s">
        <v>79</v>
      </c>
      <c r="C230" s="19" t="s">
        <v>840</v>
      </c>
      <c r="D230" s="18" t="s">
        <v>883</v>
      </c>
      <c r="E230" s="20">
        <v>42131685</v>
      </c>
      <c r="F230" s="21" t="s">
        <v>884</v>
      </c>
      <c r="G230" s="21" t="s">
        <v>83</v>
      </c>
      <c r="H230" s="22">
        <v>31797300</v>
      </c>
      <c r="I230" s="23" t="s">
        <v>885</v>
      </c>
      <c r="J230" s="21" t="s">
        <v>897</v>
      </c>
      <c r="K230" s="21" t="s">
        <v>83</v>
      </c>
      <c r="L230" s="21" t="s">
        <v>759</v>
      </c>
      <c r="M230" s="24" t="s">
        <v>773</v>
      </c>
      <c r="N230" s="21" t="s">
        <v>70</v>
      </c>
      <c r="O230" s="21" t="s">
        <v>898</v>
      </c>
      <c r="P230" s="25" t="s">
        <v>775</v>
      </c>
      <c r="Q230" s="19" t="s">
        <v>157</v>
      </c>
      <c r="R230" s="26">
        <v>45</v>
      </c>
      <c r="S230" s="27">
        <v>0</v>
      </c>
      <c r="T230" s="28">
        <f t="shared" si="38"/>
        <v>45</v>
      </c>
      <c r="U230" s="29">
        <v>91.06</v>
      </c>
      <c r="V230" s="30">
        <f t="shared" si="31"/>
        <v>13.659000000000001</v>
      </c>
      <c r="W230" s="31">
        <f t="shared" si="32"/>
        <v>7376</v>
      </c>
      <c r="X230" s="33">
        <f>VLOOKUP(H230,'[3]MŠ 5rokov'!$G$2:$V$3037,16,0)</f>
        <v>39</v>
      </c>
      <c r="Y230" s="33">
        <f>VLOOKUP(H230,'[3]MŠ 5rokov'!$G$2:$AB$3037,22,0)</f>
        <v>0</v>
      </c>
      <c r="Z230" s="34">
        <f t="shared" si="33"/>
        <v>39</v>
      </c>
      <c r="AA230" s="33">
        <v>93.61</v>
      </c>
      <c r="AB230" s="33">
        <f t="shared" si="34"/>
        <v>14.041499999999999</v>
      </c>
      <c r="AC230" s="33">
        <f t="shared" si="35"/>
        <v>7108</v>
      </c>
      <c r="AD230" s="35">
        <f t="shared" si="36"/>
        <v>-268</v>
      </c>
      <c r="AE230" s="36">
        <v>0</v>
      </c>
      <c r="AF230" s="33">
        <v>0</v>
      </c>
      <c r="AG230" s="37">
        <f t="shared" si="37"/>
        <v>7108</v>
      </c>
      <c r="AH230" s="38">
        <v>0</v>
      </c>
      <c r="AI230" s="33"/>
    </row>
    <row r="231" spans="1:35" ht="27.6" customHeight="1" x14ac:dyDescent="0.25">
      <c r="A231" s="17" t="s">
        <v>33</v>
      </c>
      <c r="B231" s="18" t="s">
        <v>79</v>
      </c>
      <c r="C231" s="19" t="s">
        <v>840</v>
      </c>
      <c r="D231" s="18" t="s">
        <v>883</v>
      </c>
      <c r="E231" s="20">
        <v>42131685</v>
      </c>
      <c r="F231" s="21" t="s">
        <v>884</v>
      </c>
      <c r="G231" s="21" t="s">
        <v>83</v>
      </c>
      <c r="H231" s="22">
        <v>42127629</v>
      </c>
      <c r="I231" s="23" t="s">
        <v>885</v>
      </c>
      <c r="J231" s="21" t="s">
        <v>899</v>
      </c>
      <c r="K231" s="21" t="s">
        <v>83</v>
      </c>
      <c r="L231" s="21" t="s">
        <v>191</v>
      </c>
      <c r="M231" s="24" t="s">
        <v>418</v>
      </c>
      <c r="N231" s="21" t="s">
        <v>72</v>
      </c>
      <c r="O231" s="21" t="s">
        <v>900</v>
      </c>
      <c r="P231" s="25" t="s">
        <v>420</v>
      </c>
      <c r="Q231" s="19" t="s">
        <v>157</v>
      </c>
      <c r="R231" s="26">
        <v>9</v>
      </c>
      <c r="S231" s="27">
        <v>0</v>
      </c>
      <c r="T231" s="28">
        <f t="shared" si="38"/>
        <v>9</v>
      </c>
      <c r="U231" s="29">
        <v>91.06</v>
      </c>
      <c r="V231" s="30">
        <f t="shared" si="31"/>
        <v>13.659000000000001</v>
      </c>
      <c r="W231" s="31">
        <f t="shared" si="32"/>
        <v>1475</v>
      </c>
      <c r="X231" s="33">
        <f>VLOOKUP(H231,'[3]MŠ 5rokov'!$G$2:$V$3037,16,0)</f>
        <v>7</v>
      </c>
      <c r="Y231" s="33">
        <f>VLOOKUP(H231,'[3]MŠ 5rokov'!$G$2:$AB$3037,22,0)</f>
        <v>0</v>
      </c>
      <c r="Z231" s="34">
        <f t="shared" si="33"/>
        <v>7</v>
      </c>
      <c r="AA231" s="33">
        <v>93.61</v>
      </c>
      <c r="AB231" s="33">
        <f t="shared" si="34"/>
        <v>14.041499999999999</v>
      </c>
      <c r="AC231" s="33">
        <f t="shared" si="35"/>
        <v>1377</v>
      </c>
      <c r="AD231" s="35">
        <f t="shared" si="36"/>
        <v>-98</v>
      </c>
      <c r="AE231" s="36">
        <v>0</v>
      </c>
      <c r="AF231" s="33">
        <v>0</v>
      </c>
      <c r="AG231" s="37">
        <f t="shared" si="37"/>
        <v>1377</v>
      </c>
      <c r="AH231" s="38">
        <v>0</v>
      </c>
      <c r="AI231" s="33"/>
    </row>
    <row r="232" spans="1:35" ht="27.6" customHeight="1" x14ac:dyDescent="0.25">
      <c r="A232" s="17" t="s">
        <v>33</v>
      </c>
      <c r="B232" s="18" t="s">
        <v>79</v>
      </c>
      <c r="C232" s="19" t="s">
        <v>901</v>
      </c>
      <c r="D232" s="18" t="s">
        <v>902</v>
      </c>
      <c r="E232" s="20">
        <v>35724129</v>
      </c>
      <c r="F232" s="21" t="s">
        <v>903</v>
      </c>
      <c r="G232" s="21" t="s">
        <v>83</v>
      </c>
      <c r="H232" s="22">
        <v>710174055</v>
      </c>
      <c r="I232" s="23" t="s">
        <v>904</v>
      </c>
      <c r="J232" s="21" t="s">
        <v>905</v>
      </c>
      <c r="K232" s="21" t="s">
        <v>83</v>
      </c>
      <c r="L232" s="21" t="s">
        <v>697</v>
      </c>
      <c r="M232" s="24" t="s">
        <v>706</v>
      </c>
      <c r="N232" s="21" t="s">
        <v>66</v>
      </c>
      <c r="O232" s="21" t="s">
        <v>906</v>
      </c>
      <c r="P232" s="25" t="s">
        <v>708</v>
      </c>
      <c r="Q232" s="19" t="s">
        <v>91</v>
      </c>
      <c r="R232" s="26">
        <v>0</v>
      </c>
      <c r="S232" s="27">
        <v>0</v>
      </c>
      <c r="T232" s="28">
        <f t="shared" si="38"/>
        <v>0</v>
      </c>
      <c r="U232" s="29">
        <v>91.06</v>
      </c>
      <c r="V232" s="30">
        <f t="shared" si="31"/>
        <v>13.659000000000001</v>
      </c>
      <c r="W232" s="31">
        <f t="shared" si="32"/>
        <v>0</v>
      </c>
      <c r="X232" s="33">
        <f>VLOOKUP(H232,'[3]MŠ 5rokov'!$G$2:$V$3037,16,0)</f>
        <v>0</v>
      </c>
      <c r="Y232" s="33">
        <f>VLOOKUP(H232,'[3]MŠ 5rokov'!$G$2:$AB$3037,22,0)</f>
        <v>0</v>
      </c>
      <c r="Z232" s="34">
        <f t="shared" si="33"/>
        <v>0</v>
      </c>
      <c r="AA232" s="33">
        <v>93.61</v>
      </c>
      <c r="AB232" s="33">
        <f t="shared" si="34"/>
        <v>14.041499999999999</v>
      </c>
      <c r="AC232" s="33">
        <f t="shared" si="35"/>
        <v>0</v>
      </c>
      <c r="AD232" s="35">
        <f t="shared" si="36"/>
        <v>0</v>
      </c>
      <c r="AE232" s="36">
        <v>0</v>
      </c>
      <c r="AF232" s="33">
        <v>0</v>
      </c>
      <c r="AG232" s="37">
        <f t="shared" si="37"/>
        <v>0</v>
      </c>
      <c r="AH232" s="38">
        <v>0</v>
      </c>
      <c r="AI232" s="33"/>
    </row>
    <row r="233" spans="1:35" ht="27.6" customHeight="1" x14ac:dyDescent="0.25">
      <c r="A233" s="17" t="s">
        <v>33</v>
      </c>
      <c r="B233" s="18" t="s">
        <v>79</v>
      </c>
      <c r="C233" s="19" t="s">
        <v>901</v>
      </c>
      <c r="D233" s="18" t="s">
        <v>907</v>
      </c>
      <c r="E233" s="20">
        <v>35807181</v>
      </c>
      <c r="F233" s="21" t="s">
        <v>908</v>
      </c>
      <c r="G233" s="21" t="s">
        <v>83</v>
      </c>
      <c r="H233" s="22">
        <v>710202300</v>
      </c>
      <c r="I233" s="23" t="s">
        <v>909</v>
      </c>
      <c r="J233" s="21" t="s">
        <v>910</v>
      </c>
      <c r="K233" s="21" t="s">
        <v>83</v>
      </c>
      <c r="L233" s="21" t="s">
        <v>568</v>
      </c>
      <c r="M233" s="24" t="s">
        <v>586</v>
      </c>
      <c r="N233" s="21" t="s">
        <v>47</v>
      </c>
      <c r="O233" s="21" t="s">
        <v>911</v>
      </c>
      <c r="P233" s="25" t="s">
        <v>571</v>
      </c>
      <c r="Q233" s="19" t="s">
        <v>91</v>
      </c>
      <c r="R233" s="26">
        <v>31</v>
      </c>
      <c r="S233" s="27">
        <v>0</v>
      </c>
      <c r="T233" s="28">
        <f t="shared" si="38"/>
        <v>31</v>
      </c>
      <c r="U233" s="29">
        <v>91.06</v>
      </c>
      <c r="V233" s="30">
        <f t="shared" si="31"/>
        <v>13.659000000000001</v>
      </c>
      <c r="W233" s="31">
        <f t="shared" si="32"/>
        <v>5081</v>
      </c>
      <c r="X233" s="33">
        <f>VLOOKUP(H233,'[3]MŠ 5rokov'!$G$2:$V$3037,16,0)</f>
        <v>13</v>
      </c>
      <c r="Y233" s="33">
        <f>VLOOKUP(H233,'[3]MŠ 5rokov'!$G$2:$AB$3037,22,0)</f>
        <v>0</v>
      </c>
      <c r="Z233" s="34">
        <f t="shared" si="33"/>
        <v>13</v>
      </c>
      <c r="AA233" s="33">
        <v>93.61</v>
      </c>
      <c r="AB233" s="33">
        <f t="shared" si="34"/>
        <v>14.041499999999999</v>
      </c>
      <c r="AC233" s="33">
        <f t="shared" si="35"/>
        <v>4118</v>
      </c>
      <c r="AD233" s="35">
        <f t="shared" si="36"/>
        <v>-963</v>
      </c>
      <c r="AE233" s="36">
        <v>0</v>
      </c>
      <c r="AF233" s="33">
        <v>0</v>
      </c>
      <c r="AG233" s="37">
        <f t="shared" si="37"/>
        <v>4118</v>
      </c>
      <c r="AH233" s="38">
        <v>0</v>
      </c>
      <c r="AI233" s="33"/>
    </row>
    <row r="234" spans="1:35" ht="27.6" customHeight="1" x14ac:dyDescent="0.25">
      <c r="A234" s="17" t="s">
        <v>33</v>
      </c>
      <c r="B234" s="18" t="s">
        <v>34</v>
      </c>
      <c r="C234" s="19" t="s">
        <v>901</v>
      </c>
      <c r="D234" s="18" t="s">
        <v>912</v>
      </c>
      <c r="E234" s="20">
        <v>35742496</v>
      </c>
      <c r="F234" s="21" t="s">
        <v>913</v>
      </c>
      <c r="G234" s="21" t="s">
        <v>83</v>
      </c>
      <c r="H234" s="22">
        <v>710224206</v>
      </c>
      <c r="I234" s="23" t="s">
        <v>914</v>
      </c>
      <c r="J234" s="21" t="s">
        <v>915</v>
      </c>
      <c r="K234" s="21" t="s">
        <v>83</v>
      </c>
      <c r="L234" s="21" t="s">
        <v>191</v>
      </c>
      <c r="M234" s="24" t="s">
        <v>228</v>
      </c>
      <c r="N234" s="21" t="s">
        <v>229</v>
      </c>
      <c r="O234" s="21" t="s">
        <v>916</v>
      </c>
      <c r="P234" s="25" t="s">
        <v>231</v>
      </c>
      <c r="Q234" s="19" t="s">
        <v>91</v>
      </c>
      <c r="R234" s="26">
        <v>0</v>
      </c>
      <c r="S234" s="27">
        <v>0</v>
      </c>
      <c r="T234" s="28">
        <f t="shared" si="38"/>
        <v>0</v>
      </c>
      <c r="U234" s="29">
        <v>91.06</v>
      </c>
      <c r="V234" s="30">
        <f t="shared" si="31"/>
        <v>13.659000000000001</v>
      </c>
      <c r="W234" s="31">
        <f t="shared" si="32"/>
        <v>0</v>
      </c>
      <c r="X234" s="33">
        <v>0</v>
      </c>
      <c r="Y234" s="33">
        <v>0</v>
      </c>
      <c r="Z234" s="34">
        <f t="shared" si="33"/>
        <v>0</v>
      </c>
      <c r="AA234" s="33">
        <v>93.61</v>
      </c>
      <c r="AB234" s="33">
        <f t="shared" si="34"/>
        <v>14.041499999999999</v>
      </c>
      <c r="AC234" s="33">
        <f t="shared" si="35"/>
        <v>0</v>
      </c>
      <c r="AD234" s="35">
        <f t="shared" si="36"/>
        <v>0</v>
      </c>
      <c r="AE234" s="36">
        <v>0</v>
      </c>
      <c r="AF234" s="33">
        <v>0</v>
      </c>
      <c r="AG234" s="37">
        <f t="shared" si="37"/>
        <v>0</v>
      </c>
      <c r="AH234" s="38">
        <v>0</v>
      </c>
      <c r="AI234" s="33"/>
    </row>
    <row r="235" spans="1:35" ht="27.6" customHeight="1" x14ac:dyDescent="0.25">
      <c r="A235" s="17" t="s">
        <v>33</v>
      </c>
      <c r="B235" s="18" t="s">
        <v>79</v>
      </c>
      <c r="C235" s="19" t="s">
        <v>901</v>
      </c>
      <c r="D235" s="18" t="s">
        <v>917</v>
      </c>
      <c r="E235" s="20">
        <v>90000040</v>
      </c>
      <c r="F235" s="21" t="s">
        <v>918</v>
      </c>
      <c r="G235" s="21" t="s">
        <v>83</v>
      </c>
      <c r="H235" s="22">
        <v>36064751</v>
      </c>
      <c r="I235" s="23" t="s">
        <v>919</v>
      </c>
      <c r="J235" s="21" t="s">
        <v>920</v>
      </c>
      <c r="K235" s="21" t="s">
        <v>83</v>
      </c>
      <c r="L235" s="21" t="s">
        <v>86</v>
      </c>
      <c r="M235" s="24" t="s">
        <v>104</v>
      </c>
      <c r="N235" s="21" t="s">
        <v>452</v>
      </c>
      <c r="O235" s="21" t="s">
        <v>921</v>
      </c>
      <c r="P235" s="25" t="s">
        <v>454</v>
      </c>
      <c r="Q235" s="19" t="s">
        <v>157</v>
      </c>
      <c r="R235" s="26">
        <v>6</v>
      </c>
      <c r="S235" s="27">
        <v>0</v>
      </c>
      <c r="T235" s="28">
        <f t="shared" si="38"/>
        <v>6</v>
      </c>
      <c r="U235" s="29">
        <v>91.06</v>
      </c>
      <c r="V235" s="30">
        <f t="shared" si="31"/>
        <v>13.659000000000001</v>
      </c>
      <c r="W235" s="31">
        <f t="shared" si="32"/>
        <v>983</v>
      </c>
      <c r="X235" s="33">
        <f>VLOOKUP(H235,'[3]MŠ 5rokov'!$G$2:$V$3037,16,0)</f>
        <v>5</v>
      </c>
      <c r="Y235" s="33">
        <f>VLOOKUP(H235,'[3]MŠ 5rokov'!$G$2:$AB$3037,22,0)</f>
        <v>0</v>
      </c>
      <c r="Z235" s="34">
        <f t="shared" si="33"/>
        <v>5</v>
      </c>
      <c r="AA235" s="33">
        <v>93.61</v>
      </c>
      <c r="AB235" s="33">
        <f t="shared" si="34"/>
        <v>14.041499999999999</v>
      </c>
      <c r="AC235" s="33">
        <f t="shared" si="35"/>
        <v>936</v>
      </c>
      <c r="AD235" s="35">
        <f t="shared" si="36"/>
        <v>-47</v>
      </c>
      <c r="AE235" s="36">
        <v>0</v>
      </c>
      <c r="AF235" s="33">
        <v>0</v>
      </c>
      <c r="AG235" s="37">
        <f t="shared" si="37"/>
        <v>936</v>
      </c>
      <c r="AH235" s="38">
        <v>0</v>
      </c>
      <c r="AI235" s="33"/>
    </row>
    <row r="236" spans="1:35" ht="27.6" customHeight="1" x14ac:dyDescent="0.25">
      <c r="A236" s="17" t="s">
        <v>33</v>
      </c>
      <c r="B236" s="18" t="s">
        <v>79</v>
      </c>
      <c r="C236" s="19" t="s">
        <v>901</v>
      </c>
      <c r="D236" s="18" t="s">
        <v>922</v>
      </c>
      <c r="E236" s="20">
        <v>31406025</v>
      </c>
      <c r="F236" s="21" t="s">
        <v>923</v>
      </c>
      <c r="G236" s="21" t="s">
        <v>83</v>
      </c>
      <c r="H236" s="22">
        <v>30794471</v>
      </c>
      <c r="I236" s="23" t="s">
        <v>924</v>
      </c>
      <c r="J236" s="21" t="s">
        <v>920</v>
      </c>
      <c r="K236" s="21" t="s">
        <v>83</v>
      </c>
      <c r="L236" s="21" t="s">
        <v>697</v>
      </c>
      <c r="M236" s="24" t="s">
        <v>712</v>
      </c>
      <c r="N236" s="21" t="s">
        <v>66</v>
      </c>
      <c r="O236" s="21" t="s">
        <v>925</v>
      </c>
      <c r="P236" s="25" t="s">
        <v>708</v>
      </c>
      <c r="Q236" s="19" t="s">
        <v>157</v>
      </c>
      <c r="R236" s="26">
        <v>10</v>
      </c>
      <c r="S236" s="27">
        <v>0</v>
      </c>
      <c r="T236" s="28">
        <f t="shared" si="38"/>
        <v>10</v>
      </c>
      <c r="U236" s="29">
        <v>91.06</v>
      </c>
      <c r="V236" s="30">
        <f t="shared" si="31"/>
        <v>13.659000000000001</v>
      </c>
      <c r="W236" s="31">
        <f t="shared" si="32"/>
        <v>1639</v>
      </c>
      <c r="X236" s="33">
        <f>VLOOKUP(H236,'[3]MŠ 5rokov'!$G$2:$V$3037,16,0)</f>
        <v>15</v>
      </c>
      <c r="Y236" s="33">
        <f>VLOOKUP(H236,'[3]MŠ 5rokov'!$G$2:$AB$3037,22,0)</f>
        <v>0</v>
      </c>
      <c r="Z236" s="34">
        <f t="shared" si="33"/>
        <v>15</v>
      </c>
      <c r="AA236" s="33">
        <v>93.61</v>
      </c>
      <c r="AB236" s="33">
        <f t="shared" si="34"/>
        <v>14.041499999999999</v>
      </c>
      <c r="AC236" s="33">
        <f t="shared" si="35"/>
        <v>1935</v>
      </c>
      <c r="AD236" s="35">
        <f t="shared" si="36"/>
        <v>296</v>
      </c>
      <c r="AE236" s="36">
        <v>0</v>
      </c>
      <c r="AF236" s="33">
        <v>0</v>
      </c>
      <c r="AG236" s="37">
        <f t="shared" si="37"/>
        <v>1935</v>
      </c>
      <c r="AH236" s="38">
        <v>0</v>
      </c>
      <c r="AI236" s="33"/>
    </row>
    <row r="237" spans="1:35" ht="27.6" customHeight="1" x14ac:dyDescent="0.25">
      <c r="A237" s="17" t="s">
        <v>33</v>
      </c>
      <c r="B237" s="18" t="s">
        <v>79</v>
      </c>
      <c r="C237" s="19" t="s">
        <v>901</v>
      </c>
      <c r="D237" s="18" t="s">
        <v>926</v>
      </c>
      <c r="E237" s="20">
        <v>40245608</v>
      </c>
      <c r="F237" s="21" t="s">
        <v>927</v>
      </c>
      <c r="G237" s="21" t="s">
        <v>83</v>
      </c>
      <c r="H237" s="22">
        <v>31768440</v>
      </c>
      <c r="I237" s="23" t="s">
        <v>928</v>
      </c>
      <c r="J237" s="21" t="s">
        <v>929</v>
      </c>
      <c r="K237" s="21" t="s">
        <v>83</v>
      </c>
      <c r="L237" s="21" t="s">
        <v>568</v>
      </c>
      <c r="M237" s="24" t="s">
        <v>577</v>
      </c>
      <c r="N237" s="21" t="s">
        <v>47</v>
      </c>
      <c r="O237" s="21" t="s">
        <v>930</v>
      </c>
      <c r="P237" s="25" t="s">
        <v>571</v>
      </c>
      <c r="Q237" s="19" t="s">
        <v>157</v>
      </c>
      <c r="R237" s="26">
        <v>4</v>
      </c>
      <c r="S237" s="27">
        <v>0</v>
      </c>
      <c r="T237" s="28">
        <f t="shared" si="38"/>
        <v>4</v>
      </c>
      <c r="U237" s="29">
        <v>91.06</v>
      </c>
      <c r="V237" s="30">
        <f t="shared" si="31"/>
        <v>13.659000000000001</v>
      </c>
      <c r="W237" s="31">
        <f t="shared" si="32"/>
        <v>656</v>
      </c>
      <c r="X237" s="33">
        <f>VLOOKUP(H237,'[3]MŠ 5rokov'!$G$2:$V$3037,16,0)</f>
        <v>4</v>
      </c>
      <c r="Y237" s="33">
        <f>VLOOKUP(H237,'[3]MŠ 5rokov'!$G$2:$AB$3037,22,0)</f>
        <v>0</v>
      </c>
      <c r="Z237" s="34">
        <f t="shared" si="33"/>
        <v>4</v>
      </c>
      <c r="AA237" s="33">
        <v>93.61</v>
      </c>
      <c r="AB237" s="33">
        <f t="shared" si="34"/>
        <v>14.041499999999999</v>
      </c>
      <c r="AC237" s="33">
        <f t="shared" si="35"/>
        <v>662</v>
      </c>
      <c r="AD237" s="35">
        <f t="shared" si="36"/>
        <v>6</v>
      </c>
      <c r="AE237" s="36">
        <v>0</v>
      </c>
      <c r="AF237" s="33">
        <v>0</v>
      </c>
      <c r="AG237" s="37">
        <f t="shared" si="37"/>
        <v>662</v>
      </c>
      <c r="AH237" s="38">
        <v>0</v>
      </c>
      <c r="AI237" s="33"/>
    </row>
    <row r="238" spans="1:35" ht="27.6" customHeight="1" x14ac:dyDescent="0.25">
      <c r="A238" s="17" t="s">
        <v>33</v>
      </c>
      <c r="B238" s="18" t="s">
        <v>79</v>
      </c>
      <c r="C238" s="19" t="s">
        <v>901</v>
      </c>
      <c r="D238" s="18" t="s">
        <v>931</v>
      </c>
      <c r="E238" s="20">
        <v>90000041</v>
      </c>
      <c r="F238" s="21" t="s">
        <v>932</v>
      </c>
      <c r="G238" s="21" t="s">
        <v>83</v>
      </c>
      <c r="H238" s="22">
        <v>30796016</v>
      </c>
      <c r="I238" s="23" t="s">
        <v>933</v>
      </c>
      <c r="J238" s="21" t="s">
        <v>920</v>
      </c>
      <c r="K238" s="21" t="s">
        <v>83</v>
      </c>
      <c r="L238" s="21" t="s">
        <v>86</v>
      </c>
      <c r="M238" s="24" t="s">
        <v>104</v>
      </c>
      <c r="N238" s="21" t="s">
        <v>452</v>
      </c>
      <c r="O238" s="21" t="s">
        <v>934</v>
      </c>
      <c r="P238" s="25" t="s">
        <v>454</v>
      </c>
      <c r="Q238" s="19" t="s">
        <v>157</v>
      </c>
      <c r="R238" s="26">
        <v>10</v>
      </c>
      <c r="S238" s="27">
        <v>0</v>
      </c>
      <c r="T238" s="28">
        <f t="shared" si="38"/>
        <v>10</v>
      </c>
      <c r="U238" s="29">
        <v>91.06</v>
      </c>
      <c r="V238" s="30">
        <f t="shared" si="31"/>
        <v>13.659000000000001</v>
      </c>
      <c r="W238" s="31">
        <f t="shared" si="32"/>
        <v>1639</v>
      </c>
      <c r="X238" s="33">
        <f>VLOOKUP(H238,'[3]MŠ 5rokov'!$G$2:$V$3037,16,0)</f>
        <v>6</v>
      </c>
      <c r="Y238" s="33">
        <f>VLOOKUP(H238,'[3]MŠ 5rokov'!$G$2:$AB$3037,22,0)</f>
        <v>0</v>
      </c>
      <c r="Z238" s="34">
        <f t="shared" si="33"/>
        <v>6</v>
      </c>
      <c r="AA238" s="33">
        <v>93.61</v>
      </c>
      <c r="AB238" s="33">
        <f t="shared" si="34"/>
        <v>14.041499999999999</v>
      </c>
      <c r="AC238" s="33">
        <f t="shared" si="35"/>
        <v>1430</v>
      </c>
      <c r="AD238" s="35">
        <f t="shared" si="36"/>
        <v>-209</v>
      </c>
      <c r="AE238" s="36">
        <v>0</v>
      </c>
      <c r="AF238" s="33">
        <v>0</v>
      </c>
      <c r="AG238" s="37">
        <f t="shared" si="37"/>
        <v>1430</v>
      </c>
      <c r="AH238" s="38">
        <v>0</v>
      </c>
      <c r="AI238" s="33"/>
    </row>
    <row r="239" spans="1:35" ht="27.6" customHeight="1" x14ac:dyDescent="0.25">
      <c r="A239" s="17" t="s">
        <v>33</v>
      </c>
      <c r="B239" s="18" t="s">
        <v>79</v>
      </c>
      <c r="C239" s="19" t="s">
        <v>901</v>
      </c>
      <c r="D239" s="18" t="s">
        <v>935</v>
      </c>
      <c r="E239" s="20">
        <v>40646149</v>
      </c>
      <c r="F239" s="21" t="s">
        <v>936</v>
      </c>
      <c r="G239" s="21" t="s">
        <v>83</v>
      </c>
      <c r="H239" s="22">
        <v>710218680</v>
      </c>
      <c r="I239" s="23" t="s">
        <v>937</v>
      </c>
      <c r="J239" s="21" t="s">
        <v>920</v>
      </c>
      <c r="K239" s="21" t="s">
        <v>83</v>
      </c>
      <c r="L239" s="21" t="s">
        <v>759</v>
      </c>
      <c r="M239" s="24" t="s">
        <v>777</v>
      </c>
      <c r="N239" s="21" t="s">
        <v>70</v>
      </c>
      <c r="O239" s="21" t="s">
        <v>938</v>
      </c>
      <c r="P239" s="25" t="s">
        <v>775</v>
      </c>
      <c r="Q239" s="19" t="s">
        <v>91</v>
      </c>
      <c r="R239" s="26">
        <v>11</v>
      </c>
      <c r="S239" s="27">
        <v>0</v>
      </c>
      <c r="T239" s="28">
        <f t="shared" si="38"/>
        <v>11</v>
      </c>
      <c r="U239" s="29">
        <v>91.06</v>
      </c>
      <c r="V239" s="30">
        <f t="shared" si="31"/>
        <v>13.659000000000001</v>
      </c>
      <c r="W239" s="31">
        <f t="shared" si="32"/>
        <v>1803</v>
      </c>
      <c r="X239" s="33">
        <f>VLOOKUP(H239,'[3]MŠ 5rokov'!$G$2:$V$3037,16,0)</f>
        <v>8</v>
      </c>
      <c r="Y239" s="33">
        <f>VLOOKUP(H239,'[3]MŠ 5rokov'!$G$2:$AB$3037,22,0)</f>
        <v>0</v>
      </c>
      <c r="Z239" s="34">
        <f t="shared" si="33"/>
        <v>8</v>
      </c>
      <c r="AA239" s="33">
        <v>93.61</v>
      </c>
      <c r="AB239" s="33">
        <f t="shared" si="34"/>
        <v>14.041499999999999</v>
      </c>
      <c r="AC239" s="33">
        <f t="shared" si="35"/>
        <v>1651</v>
      </c>
      <c r="AD239" s="35">
        <f t="shared" si="36"/>
        <v>-152</v>
      </c>
      <c r="AE239" s="36">
        <v>0</v>
      </c>
      <c r="AF239" s="33">
        <v>0</v>
      </c>
      <c r="AG239" s="37">
        <f t="shared" si="37"/>
        <v>1651</v>
      </c>
      <c r="AH239" s="38">
        <v>0</v>
      </c>
      <c r="AI239" s="33"/>
    </row>
    <row r="240" spans="1:35" ht="27.6" customHeight="1" x14ac:dyDescent="0.25">
      <c r="A240" s="17" t="s">
        <v>33</v>
      </c>
      <c r="B240" s="18" t="s">
        <v>79</v>
      </c>
      <c r="C240" s="19" t="s">
        <v>901</v>
      </c>
      <c r="D240" s="18" t="s">
        <v>939</v>
      </c>
      <c r="E240" s="20">
        <v>35893991</v>
      </c>
      <c r="F240" s="21" t="s">
        <v>940</v>
      </c>
      <c r="G240" s="21" t="s">
        <v>83</v>
      </c>
      <c r="H240" s="22">
        <v>710216726</v>
      </c>
      <c r="I240" s="23" t="s">
        <v>941</v>
      </c>
      <c r="J240" s="21" t="s">
        <v>942</v>
      </c>
      <c r="K240" s="21" t="s">
        <v>83</v>
      </c>
      <c r="L240" s="21" t="s">
        <v>604</v>
      </c>
      <c r="M240" s="24" t="s">
        <v>638</v>
      </c>
      <c r="N240" s="21" t="s">
        <v>606</v>
      </c>
      <c r="O240" s="21" t="s">
        <v>943</v>
      </c>
      <c r="P240" s="25" t="s">
        <v>608</v>
      </c>
      <c r="Q240" s="19" t="s">
        <v>91</v>
      </c>
      <c r="R240" s="26">
        <v>41</v>
      </c>
      <c r="S240" s="27">
        <v>0</v>
      </c>
      <c r="T240" s="28">
        <f t="shared" si="38"/>
        <v>41</v>
      </c>
      <c r="U240" s="29">
        <v>91.06</v>
      </c>
      <c r="V240" s="30">
        <f t="shared" si="31"/>
        <v>13.659000000000001</v>
      </c>
      <c r="W240" s="31">
        <f t="shared" si="32"/>
        <v>6720</v>
      </c>
      <c r="X240" s="33">
        <f>VLOOKUP(H240,'[3]MŠ 5rokov'!$G$2:$V$3037,16,0)</f>
        <v>50</v>
      </c>
      <c r="Y240" s="33">
        <f>VLOOKUP(H240,'[3]MŠ 5rokov'!$G$2:$AB$3037,22,0)</f>
        <v>0</v>
      </c>
      <c r="Z240" s="34">
        <f t="shared" si="33"/>
        <v>50</v>
      </c>
      <c r="AA240" s="33">
        <v>93.61</v>
      </c>
      <c r="AB240" s="33">
        <f t="shared" si="34"/>
        <v>14.041499999999999</v>
      </c>
      <c r="AC240" s="33">
        <f t="shared" si="35"/>
        <v>7288</v>
      </c>
      <c r="AD240" s="35">
        <f t="shared" si="36"/>
        <v>568</v>
      </c>
      <c r="AE240" s="36">
        <v>0</v>
      </c>
      <c r="AF240" s="33">
        <v>0</v>
      </c>
      <c r="AG240" s="37">
        <f t="shared" si="37"/>
        <v>7288</v>
      </c>
      <c r="AH240" s="38">
        <v>0</v>
      </c>
      <c r="AI240" s="33"/>
    </row>
    <row r="241" spans="1:35" ht="27.6" customHeight="1" x14ac:dyDescent="0.25">
      <c r="A241" s="17" t="s">
        <v>33</v>
      </c>
      <c r="B241" s="18" t="s">
        <v>79</v>
      </c>
      <c r="C241" s="19" t="s">
        <v>901</v>
      </c>
      <c r="D241" s="18" t="s">
        <v>944</v>
      </c>
      <c r="E241" s="20">
        <v>40788989</v>
      </c>
      <c r="F241" s="21" t="s">
        <v>945</v>
      </c>
      <c r="G241" s="21" t="s">
        <v>83</v>
      </c>
      <c r="H241" s="22">
        <v>710212640</v>
      </c>
      <c r="I241" s="23" t="s">
        <v>946</v>
      </c>
      <c r="J241" s="21" t="s">
        <v>920</v>
      </c>
      <c r="K241" s="21" t="s">
        <v>83</v>
      </c>
      <c r="L241" s="21" t="s">
        <v>568</v>
      </c>
      <c r="M241" s="24" t="s">
        <v>586</v>
      </c>
      <c r="N241" s="21" t="s">
        <v>47</v>
      </c>
      <c r="O241" s="21" t="s">
        <v>48</v>
      </c>
      <c r="P241" s="25" t="s">
        <v>571</v>
      </c>
      <c r="Q241" s="19" t="s">
        <v>91</v>
      </c>
      <c r="R241" s="26">
        <v>4</v>
      </c>
      <c r="S241" s="27">
        <v>0</v>
      </c>
      <c r="T241" s="28">
        <f t="shared" si="38"/>
        <v>4</v>
      </c>
      <c r="U241" s="29">
        <v>91.06</v>
      </c>
      <c r="V241" s="30">
        <f t="shared" si="31"/>
        <v>13.659000000000001</v>
      </c>
      <c r="W241" s="31">
        <f t="shared" si="32"/>
        <v>656</v>
      </c>
      <c r="X241" s="33">
        <f>VLOOKUP(H241,'[3]MŠ 5rokov'!$G$2:$V$3037,16,0)</f>
        <v>6</v>
      </c>
      <c r="Y241" s="33">
        <f>VLOOKUP(H241,'[3]MŠ 5rokov'!$G$2:$AB$3037,22,0)</f>
        <v>0</v>
      </c>
      <c r="Z241" s="34">
        <f t="shared" si="33"/>
        <v>6</v>
      </c>
      <c r="AA241" s="33">
        <v>93.61</v>
      </c>
      <c r="AB241" s="33">
        <f t="shared" si="34"/>
        <v>14.041499999999999</v>
      </c>
      <c r="AC241" s="33">
        <f t="shared" si="35"/>
        <v>774</v>
      </c>
      <c r="AD241" s="35">
        <f t="shared" si="36"/>
        <v>118</v>
      </c>
      <c r="AE241" s="36">
        <v>0</v>
      </c>
      <c r="AF241" s="33">
        <v>0</v>
      </c>
      <c r="AG241" s="37">
        <f t="shared" si="37"/>
        <v>774</v>
      </c>
      <c r="AH241" s="38">
        <v>0</v>
      </c>
      <c r="AI241" s="33"/>
    </row>
    <row r="242" spans="1:35" ht="27.6" customHeight="1" x14ac:dyDescent="0.25">
      <c r="A242" s="17" t="s">
        <v>33</v>
      </c>
      <c r="B242" s="18" t="s">
        <v>79</v>
      </c>
      <c r="C242" s="19" t="s">
        <v>901</v>
      </c>
      <c r="D242" s="18" t="s">
        <v>947</v>
      </c>
      <c r="E242" s="20">
        <v>35923890</v>
      </c>
      <c r="F242" s="21" t="s">
        <v>948</v>
      </c>
      <c r="G242" s="21" t="s">
        <v>83</v>
      </c>
      <c r="H242" s="22">
        <v>42254477</v>
      </c>
      <c r="I242" s="23" t="s">
        <v>949</v>
      </c>
      <c r="J242" s="21" t="s">
        <v>920</v>
      </c>
      <c r="K242" s="21" t="s">
        <v>83</v>
      </c>
      <c r="L242" s="21" t="s">
        <v>646</v>
      </c>
      <c r="M242" s="24" t="s">
        <v>647</v>
      </c>
      <c r="N242" s="21" t="s">
        <v>41</v>
      </c>
      <c r="O242" s="21" t="s">
        <v>950</v>
      </c>
      <c r="P242" s="25" t="s">
        <v>649</v>
      </c>
      <c r="Q242" s="19" t="s">
        <v>157</v>
      </c>
      <c r="R242" s="26">
        <v>24</v>
      </c>
      <c r="S242" s="27">
        <v>0</v>
      </c>
      <c r="T242" s="28">
        <f t="shared" si="38"/>
        <v>24</v>
      </c>
      <c r="U242" s="29">
        <v>91.06</v>
      </c>
      <c r="V242" s="30">
        <f t="shared" si="31"/>
        <v>13.659000000000001</v>
      </c>
      <c r="W242" s="31">
        <f t="shared" si="32"/>
        <v>3934</v>
      </c>
      <c r="X242" s="33">
        <f>VLOOKUP(H242,'[3]MŠ 5rokov'!$G$2:$V$3037,16,0)</f>
        <v>28</v>
      </c>
      <c r="Y242" s="33">
        <f>VLOOKUP(H242,'[3]MŠ 5rokov'!$G$2:$AB$3037,22,0)</f>
        <v>0</v>
      </c>
      <c r="Z242" s="34">
        <f t="shared" si="33"/>
        <v>28</v>
      </c>
      <c r="AA242" s="33">
        <v>93.61</v>
      </c>
      <c r="AB242" s="33">
        <f t="shared" si="34"/>
        <v>14.041499999999999</v>
      </c>
      <c r="AC242" s="33">
        <f t="shared" si="35"/>
        <v>4195</v>
      </c>
      <c r="AD242" s="35">
        <f t="shared" si="36"/>
        <v>261</v>
      </c>
      <c r="AE242" s="36">
        <v>0</v>
      </c>
      <c r="AF242" s="33">
        <v>0</v>
      </c>
      <c r="AG242" s="37">
        <f t="shared" si="37"/>
        <v>4195</v>
      </c>
      <c r="AH242" s="38">
        <v>0</v>
      </c>
      <c r="AI242" s="33"/>
    </row>
    <row r="243" spans="1:35" ht="27.6" customHeight="1" x14ac:dyDescent="0.25">
      <c r="A243" s="17" t="s">
        <v>33</v>
      </c>
      <c r="B243" s="18" t="s">
        <v>79</v>
      </c>
      <c r="C243" s="19" t="s">
        <v>901</v>
      </c>
      <c r="D243" s="18" t="s">
        <v>951</v>
      </c>
      <c r="E243" s="20">
        <v>90000283</v>
      </c>
      <c r="F243" s="21" t="s">
        <v>952</v>
      </c>
      <c r="G243" s="21" t="s">
        <v>83</v>
      </c>
      <c r="H243" s="22">
        <v>30799945</v>
      </c>
      <c r="I243" s="23" t="s">
        <v>953</v>
      </c>
      <c r="J243" s="21" t="s">
        <v>920</v>
      </c>
      <c r="K243" s="21" t="s">
        <v>83</v>
      </c>
      <c r="L243" s="21" t="s">
        <v>697</v>
      </c>
      <c r="M243" s="24" t="s">
        <v>712</v>
      </c>
      <c r="N243" s="21" t="s">
        <v>66</v>
      </c>
      <c r="O243" s="21" t="s">
        <v>954</v>
      </c>
      <c r="P243" s="25" t="s">
        <v>708</v>
      </c>
      <c r="Q243" s="19" t="s">
        <v>157</v>
      </c>
      <c r="R243" s="26">
        <v>3</v>
      </c>
      <c r="S243" s="27">
        <v>0</v>
      </c>
      <c r="T243" s="28">
        <f t="shared" si="38"/>
        <v>3</v>
      </c>
      <c r="U243" s="29">
        <v>91.06</v>
      </c>
      <c r="V243" s="30">
        <f t="shared" si="31"/>
        <v>13.659000000000001</v>
      </c>
      <c r="W243" s="31">
        <f t="shared" si="32"/>
        <v>492</v>
      </c>
      <c r="X243" s="33">
        <f>VLOOKUP(H243,'[3]MŠ 5rokov'!$G$2:$V$3037,16,0)</f>
        <v>4</v>
      </c>
      <c r="Y243" s="33">
        <f>VLOOKUP(H243,'[3]MŠ 5rokov'!$G$2:$AB$3037,22,0)</f>
        <v>0</v>
      </c>
      <c r="Z243" s="34">
        <f t="shared" si="33"/>
        <v>4</v>
      </c>
      <c r="AA243" s="33">
        <v>93.61</v>
      </c>
      <c r="AB243" s="33">
        <f t="shared" si="34"/>
        <v>14.041499999999999</v>
      </c>
      <c r="AC243" s="33">
        <f t="shared" si="35"/>
        <v>552</v>
      </c>
      <c r="AD243" s="35">
        <f t="shared" si="36"/>
        <v>60</v>
      </c>
      <c r="AE243" s="36">
        <v>0</v>
      </c>
      <c r="AF243" s="33">
        <v>0</v>
      </c>
      <c r="AG243" s="37">
        <f t="shared" si="37"/>
        <v>552</v>
      </c>
      <c r="AH243" s="38">
        <v>0</v>
      </c>
      <c r="AI243" s="33"/>
    </row>
    <row r="244" spans="1:35" ht="27.6" customHeight="1" x14ac:dyDescent="0.25">
      <c r="A244" s="17" t="s">
        <v>33</v>
      </c>
      <c r="B244" s="18" t="s">
        <v>79</v>
      </c>
      <c r="C244" s="19" t="s">
        <v>901</v>
      </c>
      <c r="D244" s="18" t="s">
        <v>955</v>
      </c>
      <c r="E244" s="20">
        <v>90000153</v>
      </c>
      <c r="F244" s="21" t="s">
        <v>956</v>
      </c>
      <c r="G244" s="21" t="s">
        <v>83</v>
      </c>
      <c r="H244" s="22">
        <v>42130824</v>
      </c>
      <c r="I244" s="23" t="s">
        <v>957</v>
      </c>
      <c r="J244" s="21" t="s">
        <v>920</v>
      </c>
      <c r="K244" s="21" t="s">
        <v>83</v>
      </c>
      <c r="L244" s="21" t="s">
        <v>604</v>
      </c>
      <c r="M244" s="24" t="s">
        <v>619</v>
      </c>
      <c r="N244" s="21" t="s">
        <v>52</v>
      </c>
      <c r="O244" s="21" t="s">
        <v>620</v>
      </c>
      <c r="P244" s="25" t="s">
        <v>618</v>
      </c>
      <c r="Q244" s="19" t="s">
        <v>157</v>
      </c>
      <c r="R244" s="26">
        <v>2</v>
      </c>
      <c r="S244" s="27">
        <v>0</v>
      </c>
      <c r="T244" s="28">
        <f t="shared" si="38"/>
        <v>2</v>
      </c>
      <c r="U244" s="29">
        <v>91.06</v>
      </c>
      <c r="V244" s="30">
        <f t="shared" si="31"/>
        <v>13.659000000000001</v>
      </c>
      <c r="W244" s="31">
        <f t="shared" si="32"/>
        <v>328</v>
      </c>
      <c r="X244" s="33">
        <f>VLOOKUP(H244,'[3]MŠ 5rokov'!$G$2:$V$3037,16,0)</f>
        <v>3</v>
      </c>
      <c r="Y244" s="33">
        <f>VLOOKUP(H244,'[3]MŠ 5rokov'!$G$2:$AB$3037,22,0)</f>
        <v>0</v>
      </c>
      <c r="Z244" s="34">
        <f t="shared" si="33"/>
        <v>3</v>
      </c>
      <c r="AA244" s="33">
        <v>93.61</v>
      </c>
      <c r="AB244" s="33">
        <f t="shared" si="34"/>
        <v>14.041499999999999</v>
      </c>
      <c r="AC244" s="33">
        <f t="shared" si="35"/>
        <v>387</v>
      </c>
      <c r="AD244" s="35">
        <f t="shared" si="36"/>
        <v>59</v>
      </c>
      <c r="AE244" s="36">
        <v>0</v>
      </c>
      <c r="AF244" s="33">
        <v>0</v>
      </c>
      <c r="AG244" s="37">
        <f t="shared" si="37"/>
        <v>387</v>
      </c>
      <c r="AH244" s="38">
        <v>0</v>
      </c>
      <c r="AI244" s="33"/>
    </row>
    <row r="245" spans="1:35" ht="27.6" customHeight="1" x14ac:dyDescent="0.25">
      <c r="A245" s="17" t="s">
        <v>33</v>
      </c>
      <c r="B245" s="18" t="s">
        <v>79</v>
      </c>
      <c r="C245" s="19" t="s">
        <v>901</v>
      </c>
      <c r="D245" s="18" t="s">
        <v>958</v>
      </c>
      <c r="E245" s="20">
        <v>36661295</v>
      </c>
      <c r="F245" s="21" t="s">
        <v>959</v>
      </c>
      <c r="G245" s="21" t="s">
        <v>83</v>
      </c>
      <c r="H245" s="22">
        <v>710217439</v>
      </c>
      <c r="I245" s="23" t="s">
        <v>960</v>
      </c>
      <c r="J245" s="21" t="s">
        <v>961</v>
      </c>
      <c r="K245" s="21" t="s">
        <v>83</v>
      </c>
      <c r="L245" s="21" t="s">
        <v>646</v>
      </c>
      <c r="M245" s="24" t="s">
        <v>647</v>
      </c>
      <c r="N245" s="21" t="s">
        <v>41</v>
      </c>
      <c r="O245" s="21" t="s">
        <v>962</v>
      </c>
      <c r="P245" s="25" t="s">
        <v>649</v>
      </c>
      <c r="Q245" s="19" t="s">
        <v>91</v>
      </c>
      <c r="R245" s="26">
        <v>16</v>
      </c>
      <c r="S245" s="27">
        <v>0</v>
      </c>
      <c r="T245" s="28">
        <f t="shared" si="38"/>
        <v>16</v>
      </c>
      <c r="U245" s="29">
        <v>91.06</v>
      </c>
      <c r="V245" s="30">
        <f t="shared" si="31"/>
        <v>13.659000000000001</v>
      </c>
      <c r="W245" s="31">
        <f t="shared" si="32"/>
        <v>2623</v>
      </c>
      <c r="X245" s="33">
        <f>VLOOKUP(H245,'[3]MŠ 5rokov'!$G$2:$V$3037,16,0)</f>
        <v>16</v>
      </c>
      <c r="Y245" s="33">
        <f>VLOOKUP(H245,'[3]MŠ 5rokov'!$G$2:$AB$3037,22,0)</f>
        <v>0</v>
      </c>
      <c r="Z245" s="34">
        <f t="shared" si="33"/>
        <v>16</v>
      </c>
      <c r="AA245" s="33">
        <v>93.61</v>
      </c>
      <c r="AB245" s="33">
        <f t="shared" si="34"/>
        <v>14.041499999999999</v>
      </c>
      <c r="AC245" s="33">
        <f t="shared" si="35"/>
        <v>2647</v>
      </c>
      <c r="AD245" s="35">
        <f t="shared" si="36"/>
        <v>24</v>
      </c>
      <c r="AE245" s="36">
        <v>0</v>
      </c>
      <c r="AF245" s="33">
        <v>0</v>
      </c>
      <c r="AG245" s="37">
        <f t="shared" si="37"/>
        <v>2647</v>
      </c>
      <c r="AH245" s="38">
        <v>0</v>
      </c>
      <c r="AI245" s="33"/>
    </row>
    <row r="246" spans="1:35" ht="27.6" customHeight="1" x14ac:dyDescent="0.25">
      <c r="A246" s="17" t="s">
        <v>33</v>
      </c>
      <c r="B246" s="18" t="s">
        <v>79</v>
      </c>
      <c r="C246" s="19" t="s">
        <v>901</v>
      </c>
      <c r="D246" s="18" t="s">
        <v>963</v>
      </c>
      <c r="E246" s="20">
        <v>30853575</v>
      </c>
      <c r="F246" s="21" t="s">
        <v>964</v>
      </c>
      <c r="G246" s="21" t="s">
        <v>83</v>
      </c>
      <c r="H246" s="22">
        <v>710221428</v>
      </c>
      <c r="I246" s="23" t="s">
        <v>965</v>
      </c>
      <c r="J246" s="21" t="s">
        <v>966</v>
      </c>
      <c r="K246" s="21" t="s">
        <v>83</v>
      </c>
      <c r="L246" s="21" t="s">
        <v>759</v>
      </c>
      <c r="M246" s="24" t="s">
        <v>777</v>
      </c>
      <c r="N246" s="21" t="s">
        <v>70</v>
      </c>
      <c r="O246" s="21" t="s">
        <v>967</v>
      </c>
      <c r="P246" s="25" t="s">
        <v>775</v>
      </c>
      <c r="Q246" s="19" t="s">
        <v>91</v>
      </c>
      <c r="R246" s="26">
        <v>15</v>
      </c>
      <c r="S246" s="27">
        <v>0</v>
      </c>
      <c r="T246" s="28">
        <f t="shared" si="38"/>
        <v>15</v>
      </c>
      <c r="U246" s="29">
        <v>91.06</v>
      </c>
      <c r="V246" s="30">
        <f t="shared" si="31"/>
        <v>13.659000000000001</v>
      </c>
      <c r="W246" s="31">
        <f t="shared" si="32"/>
        <v>2459</v>
      </c>
      <c r="X246" s="33">
        <f>VLOOKUP(H246,'[3]MŠ 5rokov'!$G$2:$V$3037,16,0)</f>
        <v>17</v>
      </c>
      <c r="Y246" s="33">
        <f>VLOOKUP(H246,'[3]MŠ 5rokov'!$G$2:$AB$3037,22,0)</f>
        <v>0</v>
      </c>
      <c r="Z246" s="34">
        <f t="shared" si="33"/>
        <v>17</v>
      </c>
      <c r="AA246" s="33">
        <v>93.61</v>
      </c>
      <c r="AB246" s="33">
        <f t="shared" si="34"/>
        <v>14.041499999999999</v>
      </c>
      <c r="AC246" s="33">
        <f t="shared" si="35"/>
        <v>2594</v>
      </c>
      <c r="AD246" s="35">
        <f t="shared" si="36"/>
        <v>135</v>
      </c>
      <c r="AE246" s="36">
        <v>0</v>
      </c>
      <c r="AF246" s="33">
        <v>0</v>
      </c>
      <c r="AG246" s="37">
        <f t="shared" si="37"/>
        <v>2594</v>
      </c>
      <c r="AH246" s="38">
        <v>0</v>
      </c>
      <c r="AI246" s="33"/>
    </row>
    <row r="247" spans="1:35" ht="27.6" customHeight="1" x14ac:dyDescent="0.25">
      <c r="A247" s="17" t="s">
        <v>33</v>
      </c>
      <c r="B247" s="18" t="s">
        <v>79</v>
      </c>
      <c r="C247" s="19" t="s">
        <v>901</v>
      </c>
      <c r="D247" s="18" t="s">
        <v>968</v>
      </c>
      <c r="E247" s="20">
        <v>90000213</v>
      </c>
      <c r="F247" s="21" t="s">
        <v>969</v>
      </c>
      <c r="G247" s="21" t="s">
        <v>83</v>
      </c>
      <c r="H247" s="22">
        <v>42126401</v>
      </c>
      <c r="I247" s="23" t="s">
        <v>970</v>
      </c>
      <c r="J247" s="21" t="s">
        <v>920</v>
      </c>
      <c r="K247" s="21" t="s">
        <v>83</v>
      </c>
      <c r="L247" s="21" t="s">
        <v>759</v>
      </c>
      <c r="M247" s="24" t="s">
        <v>777</v>
      </c>
      <c r="N247" s="21" t="s">
        <v>70</v>
      </c>
      <c r="O247" s="21" t="s">
        <v>971</v>
      </c>
      <c r="P247" s="25" t="s">
        <v>775</v>
      </c>
      <c r="Q247" s="19" t="s">
        <v>157</v>
      </c>
      <c r="R247" s="26">
        <v>34</v>
      </c>
      <c r="S247" s="27">
        <v>0</v>
      </c>
      <c r="T247" s="28">
        <f t="shared" si="38"/>
        <v>34</v>
      </c>
      <c r="U247" s="29">
        <v>91.06</v>
      </c>
      <c r="V247" s="30">
        <f t="shared" si="31"/>
        <v>13.659000000000001</v>
      </c>
      <c r="W247" s="31">
        <f t="shared" si="32"/>
        <v>5573</v>
      </c>
      <c r="X247" s="33">
        <f>VLOOKUP(H247,'[3]MŠ 5rokov'!$G$2:$V$3037,16,0)</f>
        <v>26</v>
      </c>
      <c r="Y247" s="33">
        <f>VLOOKUP(H247,'[3]MŠ 5rokov'!$G$2:$AB$3037,22,0)</f>
        <v>0</v>
      </c>
      <c r="Z247" s="34">
        <f t="shared" si="33"/>
        <v>26</v>
      </c>
      <c r="AA247" s="33">
        <v>93.61</v>
      </c>
      <c r="AB247" s="33">
        <f t="shared" si="34"/>
        <v>14.041499999999999</v>
      </c>
      <c r="AC247" s="33">
        <f t="shared" si="35"/>
        <v>5176</v>
      </c>
      <c r="AD247" s="35">
        <f t="shared" si="36"/>
        <v>-397</v>
      </c>
      <c r="AE247" s="36">
        <v>0</v>
      </c>
      <c r="AF247" s="33">
        <v>0</v>
      </c>
      <c r="AG247" s="37">
        <f t="shared" si="37"/>
        <v>5176</v>
      </c>
      <c r="AH247" s="38">
        <v>0</v>
      </c>
      <c r="AI247" s="33"/>
    </row>
    <row r="248" spans="1:35" ht="27.6" customHeight="1" x14ac:dyDescent="0.25">
      <c r="A248" s="17" t="s">
        <v>33</v>
      </c>
      <c r="B248" s="18" t="s">
        <v>79</v>
      </c>
      <c r="C248" s="19" t="s">
        <v>901</v>
      </c>
      <c r="D248" s="18" t="s">
        <v>972</v>
      </c>
      <c r="E248" s="20">
        <v>35941618</v>
      </c>
      <c r="F248" s="21" t="s">
        <v>973</v>
      </c>
      <c r="G248" s="21" t="s">
        <v>83</v>
      </c>
      <c r="H248" s="22">
        <v>710224451</v>
      </c>
      <c r="I248" s="23" t="s">
        <v>974</v>
      </c>
      <c r="J248" s="21" t="s">
        <v>975</v>
      </c>
      <c r="K248" s="21" t="s">
        <v>83</v>
      </c>
      <c r="L248" s="21" t="s">
        <v>568</v>
      </c>
      <c r="M248" s="24" t="s">
        <v>569</v>
      </c>
      <c r="N248" s="21" t="s">
        <v>47</v>
      </c>
      <c r="O248" s="21" t="s">
        <v>976</v>
      </c>
      <c r="P248" s="25" t="s">
        <v>571</v>
      </c>
      <c r="Q248" s="19" t="s">
        <v>91</v>
      </c>
      <c r="R248" s="26">
        <v>15</v>
      </c>
      <c r="S248" s="27">
        <v>0</v>
      </c>
      <c r="T248" s="28">
        <f t="shared" si="38"/>
        <v>15</v>
      </c>
      <c r="U248" s="29">
        <v>91.06</v>
      </c>
      <c r="V248" s="30">
        <f t="shared" si="31"/>
        <v>13.659000000000001</v>
      </c>
      <c r="W248" s="31">
        <f t="shared" si="32"/>
        <v>2459</v>
      </c>
      <c r="X248" s="33">
        <f>VLOOKUP(H248,'[3]MŠ 5rokov'!$G$2:$V$3037,16,0)</f>
        <v>37</v>
      </c>
      <c r="Y248" s="33">
        <f>VLOOKUP(H248,'[3]MŠ 5rokov'!$G$2:$AB$3037,22,0)</f>
        <v>0</v>
      </c>
      <c r="Z248" s="34">
        <f t="shared" si="33"/>
        <v>37</v>
      </c>
      <c r="AA248" s="33">
        <v>93.61</v>
      </c>
      <c r="AB248" s="33">
        <f t="shared" si="34"/>
        <v>14.041499999999999</v>
      </c>
      <c r="AC248" s="33">
        <f t="shared" si="35"/>
        <v>3717</v>
      </c>
      <c r="AD248" s="35">
        <f t="shared" si="36"/>
        <v>1258</v>
      </c>
      <c r="AE248" s="36">
        <v>0</v>
      </c>
      <c r="AF248" s="33">
        <v>0</v>
      </c>
      <c r="AG248" s="37">
        <f t="shared" si="37"/>
        <v>3717</v>
      </c>
      <c r="AH248" s="38">
        <v>0</v>
      </c>
      <c r="AI248" s="33"/>
    </row>
    <row r="249" spans="1:35" ht="27.6" customHeight="1" x14ac:dyDescent="0.25">
      <c r="A249" s="17" t="s">
        <v>33</v>
      </c>
      <c r="B249" s="18" t="s">
        <v>79</v>
      </c>
      <c r="C249" s="19" t="s">
        <v>901</v>
      </c>
      <c r="D249" s="18" t="s">
        <v>977</v>
      </c>
      <c r="E249" s="20">
        <v>42132177</v>
      </c>
      <c r="F249" s="21" t="s">
        <v>978</v>
      </c>
      <c r="G249" s="21" t="s">
        <v>83</v>
      </c>
      <c r="H249" s="22">
        <v>710226080</v>
      </c>
      <c r="I249" s="23" t="s">
        <v>979</v>
      </c>
      <c r="J249" s="21" t="s">
        <v>980</v>
      </c>
      <c r="K249" s="21" t="s">
        <v>83</v>
      </c>
      <c r="L249" s="21" t="s">
        <v>86</v>
      </c>
      <c r="M249" s="24" t="s">
        <v>96</v>
      </c>
      <c r="N249" s="21" t="s">
        <v>97</v>
      </c>
      <c r="O249" s="21" t="s">
        <v>981</v>
      </c>
      <c r="P249" s="25" t="s">
        <v>99</v>
      </c>
      <c r="Q249" s="19" t="s">
        <v>91</v>
      </c>
      <c r="R249" s="26">
        <v>2</v>
      </c>
      <c r="S249" s="27">
        <v>0</v>
      </c>
      <c r="T249" s="28">
        <f t="shared" si="38"/>
        <v>2</v>
      </c>
      <c r="U249" s="29">
        <v>91.06</v>
      </c>
      <c r="V249" s="30">
        <f t="shared" si="31"/>
        <v>13.659000000000001</v>
      </c>
      <c r="W249" s="31">
        <f t="shared" si="32"/>
        <v>328</v>
      </c>
      <c r="X249" s="33">
        <f>VLOOKUP(H249,'[3]MŠ 5rokov'!$G$2:$V$3037,16,0)</f>
        <v>3</v>
      </c>
      <c r="Y249" s="33">
        <f>VLOOKUP(H249,'[3]MŠ 5rokov'!$G$2:$AB$3037,22,0)</f>
        <v>0</v>
      </c>
      <c r="Z249" s="34">
        <f t="shared" si="33"/>
        <v>3</v>
      </c>
      <c r="AA249" s="33">
        <v>93.61</v>
      </c>
      <c r="AB249" s="33">
        <f t="shared" si="34"/>
        <v>14.041499999999999</v>
      </c>
      <c r="AC249" s="33">
        <f t="shared" si="35"/>
        <v>387</v>
      </c>
      <c r="AD249" s="35">
        <f t="shared" si="36"/>
        <v>59</v>
      </c>
      <c r="AE249" s="36">
        <v>0</v>
      </c>
      <c r="AF249" s="33">
        <v>0</v>
      </c>
      <c r="AG249" s="37">
        <f t="shared" si="37"/>
        <v>387</v>
      </c>
      <c r="AH249" s="38">
        <v>0</v>
      </c>
      <c r="AI249" s="33"/>
    </row>
    <row r="250" spans="1:35" ht="27.6" customHeight="1" x14ac:dyDescent="0.25">
      <c r="A250" s="17" t="s">
        <v>33</v>
      </c>
      <c r="B250" s="18" t="s">
        <v>79</v>
      </c>
      <c r="C250" s="19" t="s">
        <v>901</v>
      </c>
      <c r="D250" s="18" t="s">
        <v>982</v>
      </c>
      <c r="E250" s="20">
        <v>44954751</v>
      </c>
      <c r="F250" s="21" t="s">
        <v>983</v>
      </c>
      <c r="G250" s="21" t="s">
        <v>83</v>
      </c>
      <c r="H250" s="22">
        <v>710228783</v>
      </c>
      <c r="I250" s="23" t="s">
        <v>984</v>
      </c>
      <c r="J250" s="21" t="s">
        <v>920</v>
      </c>
      <c r="K250" s="21" t="s">
        <v>985</v>
      </c>
      <c r="L250" s="21" t="s">
        <v>986</v>
      </c>
      <c r="M250" s="24" t="s">
        <v>987</v>
      </c>
      <c r="N250" s="21" t="s">
        <v>988</v>
      </c>
      <c r="O250" s="21" t="s">
        <v>989</v>
      </c>
      <c r="P250" s="25" t="s">
        <v>990</v>
      </c>
      <c r="Q250" s="19" t="s">
        <v>91</v>
      </c>
      <c r="R250" s="26">
        <v>5</v>
      </c>
      <c r="S250" s="27">
        <v>0</v>
      </c>
      <c r="T250" s="28">
        <f t="shared" si="38"/>
        <v>5</v>
      </c>
      <c r="U250" s="29">
        <v>91.06</v>
      </c>
      <c r="V250" s="30">
        <f t="shared" si="31"/>
        <v>13.659000000000001</v>
      </c>
      <c r="W250" s="31">
        <f t="shared" si="32"/>
        <v>820</v>
      </c>
      <c r="X250" s="33">
        <f>VLOOKUP(H250,'[3]MŠ 5rokov'!$G$2:$V$3037,16,0)</f>
        <v>2</v>
      </c>
      <c r="Y250" s="33">
        <f>VLOOKUP(H250,'[3]MŠ 5rokov'!$G$2:$AB$3037,22,0)</f>
        <v>0</v>
      </c>
      <c r="Z250" s="34">
        <f t="shared" si="33"/>
        <v>2</v>
      </c>
      <c r="AA250" s="33">
        <v>93.61</v>
      </c>
      <c r="AB250" s="33">
        <f t="shared" si="34"/>
        <v>14.041499999999999</v>
      </c>
      <c r="AC250" s="33">
        <f t="shared" si="35"/>
        <v>659</v>
      </c>
      <c r="AD250" s="35">
        <f t="shared" si="36"/>
        <v>-161</v>
      </c>
      <c r="AE250" s="36">
        <v>0</v>
      </c>
      <c r="AF250" s="33">
        <v>0</v>
      </c>
      <c r="AG250" s="37">
        <f t="shared" si="37"/>
        <v>659</v>
      </c>
      <c r="AH250" s="38">
        <v>0</v>
      </c>
      <c r="AI250" s="33"/>
    </row>
    <row r="251" spans="1:35" ht="27.6" customHeight="1" x14ac:dyDescent="0.25">
      <c r="A251" s="17" t="s">
        <v>33</v>
      </c>
      <c r="B251" s="18" t="s">
        <v>79</v>
      </c>
      <c r="C251" s="19" t="s">
        <v>901</v>
      </c>
      <c r="D251" s="18" t="s">
        <v>991</v>
      </c>
      <c r="E251" s="20">
        <v>43902910</v>
      </c>
      <c r="F251" s="21" t="s">
        <v>992</v>
      </c>
      <c r="G251" s="21" t="s">
        <v>83</v>
      </c>
      <c r="H251" s="22">
        <v>710229097</v>
      </c>
      <c r="I251" s="23" t="s">
        <v>993</v>
      </c>
      <c r="J251" s="21" t="s">
        <v>994</v>
      </c>
      <c r="K251" s="21" t="s">
        <v>83</v>
      </c>
      <c r="L251" s="21" t="s">
        <v>568</v>
      </c>
      <c r="M251" s="24" t="s">
        <v>586</v>
      </c>
      <c r="N251" s="21" t="s">
        <v>47</v>
      </c>
      <c r="O251" s="21" t="s">
        <v>995</v>
      </c>
      <c r="P251" s="25" t="s">
        <v>571</v>
      </c>
      <c r="Q251" s="19" t="s">
        <v>91</v>
      </c>
      <c r="R251" s="26">
        <v>3</v>
      </c>
      <c r="S251" s="27">
        <v>0</v>
      </c>
      <c r="T251" s="28">
        <f t="shared" si="38"/>
        <v>3</v>
      </c>
      <c r="U251" s="29">
        <v>91.06</v>
      </c>
      <c r="V251" s="30">
        <f t="shared" si="31"/>
        <v>13.659000000000001</v>
      </c>
      <c r="W251" s="31">
        <f t="shared" si="32"/>
        <v>492</v>
      </c>
      <c r="X251" s="33">
        <f>VLOOKUP(H251,'[3]MŠ 5rokov'!$G$2:$V$3037,16,0)</f>
        <v>4</v>
      </c>
      <c r="Y251" s="33">
        <f>VLOOKUP(H251,'[3]MŠ 5rokov'!$G$2:$AB$3037,22,0)</f>
        <v>0</v>
      </c>
      <c r="Z251" s="34">
        <f t="shared" si="33"/>
        <v>4</v>
      </c>
      <c r="AA251" s="33">
        <v>93.61</v>
      </c>
      <c r="AB251" s="33">
        <f t="shared" si="34"/>
        <v>14.041499999999999</v>
      </c>
      <c r="AC251" s="33">
        <f t="shared" si="35"/>
        <v>552</v>
      </c>
      <c r="AD251" s="35">
        <f t="shared" si="36"/>
        <v>60</v>
      </c>
      <c r="AE251" s="36">
        <v>0</v>
      </c>
      <c r="AF251" s="33">
        <v>0</v>
      </c>
      <c r="AG251" s="37">
        <f t="shared" si="37"/>
        <v>552</v>
      </c>
      <c r="AH251" s="38">
        <v>0</v>
      </c>
      <c r="AI251" s="33"/>
    </row>
    <row r="252" spans="1:35" ht="27.6" customHeight="1" x14ac:dyDescent="0.25">
      <c r="A252" s="17" t="s">
        <v>33</v>
      </c>
      <c r="B252" s="18" t="s">
        <v>79</v>
      </c>
      <c r="C252" s="19" t="s">
        <v>901</v>
      </c>
      <c r="D252" s="18" t="s">
        <v>996</v>
      </c>
      <c r="E252" s="20">
        <v>35957042</v>
      </c>
      <c r="F252" s="21" t="s">
        <v>997</v>
      </c>
      <c r="G252" s="21" t="s">
        <v>83</v>
      </c>
      <c r="H252" s="22">
        <v>710229135</v>
      </c>
      <c r="I252" s="23" t="s">
        <v>998</v>
      </c>
      <c r="J252" s="21" t="s">
        <v>920</v>
      </c>
      <c r="K252" s="21" t="s">
        <v>83</v>
      </c>
      <c r="L252" s="21" t="s">
        <v>604</v>
      </c>
      <c r="M252" s="24" t="s">
        <v>619</v>
      </c>
      <c r="N252" s="21" t="s">
        <v>52</v>
      </c>
      <c r="O252" s="21" t="s">
        <v>999</v>
      </c>
      <c r="P252" s="25" t="s">
        <v>618</v>
      </c>
      <c r="Q252" s="19" t="s">
        <v>91</v>
      </c>
      <c r="R252" s="26">
        <v>3</v>
      </c>
      <c r="S252" s="27">
        <v>0</v>
      </c>
      <c r="T252" s="28">
        <f t="shared" si="38"/>
        <v>3</v>
      </c>
      <c r="U252" s="29">
        <v>91.06</v>
      </c>
      <c r="V252" s="30">
        <f t="shared" si="31"/>
        <v>13.659000000000001</v>
      </c>
      <c r="W252" s="31">
        <f t="shared" si="32"/>
        <v>492</v>
      </c>
      <c r="X252" s="33">
        <f>VLOOKUP(H252,'[3]MŠ 5rokov'!$G$2:$V$3037,16,0)</f>
        <v>4</v>
      </c>
      <c r="Y252" s="33">
        <f>VLOOKUP(H252,'[3]MŠ 5rokov'!$G$2:$AB$3037,22,0)</f>
        <v>0</v>
      </c>
      <c r="Z252" s="34">
        <f t="shared" si="33"/>
        <v>4</v>
      </c>
      <c r="AA252" s="33">
        <v>93.61</v>
      </c>
      <c r="AB252" s="33">
        <f t="shared" si="34"/>
        <v>14.041499999999999</v>
      </c>
      <c r="AC252" s="33">
        <f t="shared" si="35"/>
        <v>552</v>
      </c>
      <c r="AD252" s="35">
        <f t="shared" si="36"/>
        <v>60</v>
      </c>
      <c r="AE252" s="36">
        <v>0</v>
      </c>
      <c r="AF252" s="33">
        <v>0</v>
      </c>
      <c r="AG252" s="37">
        <f t="shared" si="37"/>
        <v>552</v>
      </c>
      <c r="AH252" s="38">
        <v>0</v>
      </c>
      <c r="AI252" s="33"/>
    </row>
    <row r="253" spans="1:35" ht="27.6" customHeight="1" x14ac:dyDescent="0.25">
      <c r="A253" s="17" t="s">
        <v>33</v>
      </c>
      <c r="B253" s="18" t="s">
        <v>79</v>
      </c>
      <c r="C253" s="19" t="s">
        <v>901</v>
      </c>
      <c r="D253" s="18" t="s">
        <v>1000</v>
      </c>
      <c r="E253" s="20">
        <v>90000241</v>
      </c>
      <c r="F253" s="21" t="s">
        <v>1001</v>
      </c>
      <c r="G253" s="21" t="s">
        <v>83</v>
      </c>
      <c r="H253" s="22">
        <v>42262933</v>
      </c>
      <c r="I253" s="23" t="s">
        <v>1002</v>
      </c>
      <c r="J253" s="21" t="s">
        <v>920</v>
      </c>
      <c r="K253" s="21" t="s">
        <v>83</v>
      </c>
      <c r="L253" s="21" t="s">
        <v>759</v>
      </c>
      <c r="M253" s="24" t="s">
        <v>777</v>
      </c>
      <c r="N253" s="21" t="s">
        <v>70</v>
      </c>
      <c r="O253" s="21" t="s">
        <v>1003</v>
      </c>
      <c r="P253" s="25" t="s">
        <v>775</v>
      </c>
      <c r="Q253" s="19" t="s">
        <v>157</v>
      </c>
      <c r="R253" s="26">
        <v>10</v>
      </c>
      <c r="S253" s="27">
        <v>0</v>
      </c>
      <c r="T253" s="28">
        <f t="shared" si="38"/>
        <v>10</v>
      </c>
      <c r="U253" s="29">
        <v>91.06</v>
      </c>
      <c r="V253" s="30">
        <f t="shared" si="31"/>
        <v>13.659000000000001</v>
      </c>
      <c r="W253" s="31">
        <f t="shared" si="32"/>
        <v>1639</v>
      </c>
      <c r="X253" s="33">
        <f>VLOOKUP(H253,'[3]MŠ 5rokov'!$G$2:$V$3037,16,0)</f>
        <v>5</v>
      </c>
      <c r="Y253" s="33">
        <f>VLOOKUP(H253,'[3]MŠ 5rokov'!$G$2:$AB$3037,22,0)</f>
        <v>0</v>
      </c>
      <c r="Z253" s="34">
        <f t="shared" si="33"/>
        <v>5</v>
      </c>
      <c r="AA253" s="33">
        <v>93.61</v>
      </c>
      <c r="AB253" s="33">
        <f t="shared" si="34"/>
        <v>14.041499999999999</v>
      </c>
      <c r="AC253" s="33">
        <f t="shared" si="35"/>
        <v>1374</v>
      </c>
      <c r="AD253" s="35">
        <f t="shared" si="36"/>
        <v>-265</v>
      </c>
      <c r="AE253" s="36">
        <v>0</v>
      </c>
      <c r="AF253" s="33">
        <v>0</v>
      </c>
      <c r="AG253" s="37">
        <f t="shared" si="37"/>
        <v>1374</v>
      </c>
      <c r="AH253" s="38">
        <v>0</v>
      </c>
      <c r="AI253" s="33"/>
    </row>
    <row r="254" spans="1:35" ht="27.6" customHeight="1" x14ac:dyDescent="0.25">
      <c r="A254" s="17" t="s">
        <v>33</v>
      </c>
      <c r="B254" s="18" t="s">
        <v>79</v>
      </c>
      <c r="C254" s="19" t="s">
        <v>901</v>
      </c>
      <c r="D254" s="18" t="s">
        <v>1004</v>
      </c>
      <c r="E254" s="20">
        <v>36076082</v>
      </c>
      <c r="F254" s="21" t="s">
        <v>1005</v>
      </c>
      <c r="G254" s="21" t="s">
        <v>83</v>
      </c>
      <c r="H254" s="22">
        <v>710229658</v>
      </c>
      <c r="I254" s="23" t="s">
        <v>1006</v>
      </c>
      <c r="J254" s="21" t="s">
        <v>1007</v>
      </c>
      <c r="K254" s="21" t="s">
        <v>83</v>
      </c>
      <c r="L254" s="21" t="s">
        <v>568</v>
      </c>
      <c r="M254" s="24" t="s">
        <v>581</v>
      </c>
      <c r="N254" s="21" t="s">
        <v>47</v>
      </c>
      <c r="O254" s="21" t="s">
        <v>1008</v>
      </c>
      <c r="P254" s="25" t="s">
        <v>571</v>
      </c>
      <c r="Q254" s="19" t="s">
        <v>91</v>
      </c>
      <c r="R254" s="26">
        <v>40</v>
      </c>
      <c r="S254" s="27">
        <v>0</v>
      </c>
      <c r="T254" s="28">
        <f t="shared" si="38"/>
        <v>40</v>
      </c>
      <c r="U254" s="29">
        <v>91.06</v>
      </c>
      <c r="V254" s="30">
        <f t="shared" si="31"/>
        <v>13.659000000000001</v>
      </c>
      <c r="W254" s="31">
        <f t="shared" si="32"/>
        <v>6556</v>
      </c>
      <c r="X254" s="33">
        <f>VLOOKUP(H254,'[3]MŠ 5rokov'!$G$2:$V$3037,16,0)</f>
        <v>38</v>
      </c>
      <c r="Y254" s="33">
        <f>VLOOKUP(H254,'[3]MŠ 5rokov'!$G$2:$AB$3037,22,0)</f>
        <v>0</v>
      </c>
      <c r="Z254" s="34">
        <f t="shared" si="33"/>
        <v>38</v>
      </c>
      <c r="AA254" s="33">
        <v>93.61</v>
      </c>
      <c r="AB254" s="33">
        <f t="shared" si="34"/>
        <v>14.041499999999999</v>
      </c>
      <c r="AC254" s="33">
        <f t="shared" si="35"/>
        <v>6505</v>
      </c>
      <c r="AD254" s="35">
        <f t="shared" si="36"/>
        <v>-51</v>
      </c>
      <c r="AE254" s="36">
        <v>0</v>
      </c>
      <c r="AF254" s="33">
        <v>0</v>
      </c>
      <c r="AG254" s="37">
        <f t="shared" si="37"/>
        <v>6505</v>
      </c>
      <c r="AH254" s="38">
        <v>0</v>
      </c>
      <c r="AI254" s="33"/>
    </row>
    <row r="255" spans="1:35" ht="27.6" customHeight="1" x14ac:dyDescent="0.25">
      <c r="A255" s="17" t="s">
        <v>33</v>
      </c>
      <c r="B255" s="18" t="s">
        <v>34</v>
      </c>
      <c r="C255" s="19" t="s">
        <v>901</v>
      </c>
      <c r="D255" s="18" t="s">
        <v>1009</v>
      </c>
      <c r="E255" s="20">
        <v>90000265</v>
      </c>
      <c r="F255" s="21" t="s">
        <v>1010</v>
      </c>
      <c r="G255" s="21" t="s">
        <v>83</v>
      </c>
      <c r="H255" s="22">
        <v>710216793</v>
      </c>
      <c r="I255" s="23" t="s">
        <v>1011</v>
      </c>
      <c r="J255" s="21" t="s">
        <v>1012</v>
      </c>
      <c r="K255" s="21" t="s">
        <v>83</v>
      </c>
      <c r="L255" s="21" t="s">
        <v>568</v>
      </c>
      <c r="M255" s="24" t="s">
        <v>581</v>
      </c>
      <c r="N255" s="21" t="s">
        <v>47</v>
      </c>
      <c r="O255" s="21" t="s">
        <v>1013</v>
      </c>
      <c r="P255" s="25" t="s">
        <v>571</v>
      </c>
      <c r="Q255" s="19" t="s">
        <v>91</v>
      </c>
      <c r="R255" s="26">
        <v>9</v>
      </c>
      <c r="S255" s="27">
        <v>0</v>
      </c>
      <c r="T255" s="28">
        <f t="shared" si="38"/>
        <v>9</v>
      </c>
      <c r="U255" s="29">
        <v>91.06</v>
      </c>
      <c r="V255" s="30">
        <f t="shared" si="31"/>
        <v>13.659000000000001</v>
      </c>
      <c r="W255" s="31">
        <f t="shared" si="32"/>
        <v>1475</v>
      </c>
      <c r="X255" s="33">
        <f>VLOOKUP(H255,'[3]MŠ 5rokov'!$G$2:$V$3037,16,0)</f>
        <v>16</v>
      </c>
      <c r="Y255" s="33">
        <f>VLOOKUP(H255,'[3]MŠ 5rokov'!$G$2:$AB$3037,22,0)</f>
        <v>0</v>
      </c>
      <c r="Z255" s="34">
        <f t="shared" si="33"/>
        <v>16</v>
      </c>
      <c r="AA255" s="33">
        <v>93.61</v>
      </c>
      <c r="AB255" s="33">
        <f t="shared" si="34"/>
        <v>14.041499999999999</v>
      </c>
      <c r="AC255" s="33">
        <f t="shared" si="35"/>
        <v>1882</v>
      </c>
      <c r="AD255" s="35">
        <f t="shared" si="36"/>
        <v>407</v>
      </c>
      <c r="AE255" s="36">
        <v>0</v>
      </c>
      <c r="AF255" s="33">
        <v>0</v>
      </c>
      <c r="AG255" s="37">
        <f t="shared" si="37"/>
        <v>1882</v>
      </c>
      <c r="AH255" s="38">
        <v>0</v>
      </c>
      <c r="AI255" s="33"/>
    </row>
    <row r="256" spans="1:35" ht="27.6" customHeight="1" x14ac:dyDescent="0.25">
      <c r="A256" s="17" t="s">
        <v>33</v>
      </c>
      <c r="B256" s="18" t="s">
        <v>79</v>
      </c>
      <c r="C256" s="19" t="s">
        <v>901</v>
      </c>
      <c r="D256" s="18" t="s">
        <v>1014</v>
      </c>
      <c r="E256" s="20">
        <v>31326447</v>
      </c>
      <c r="F256" s="21" t="s">
        <v>1015</v>
      </c>
      <c r="G256" s="21" t="s">
        <v>83</v>
      </c>
      <c r="H256" s="22">
        <v>710258569</v>
      </c>
      <c r="I256" s="23" t="s">
        <v>1016</v>
      </c>
      <c r="J256" s="21" t="s">
        <v>920</v>
      </c>
      <c r="K256" s="21" t="s">
        <v>83</v>
      </c>
      <c r="L256" s="21" t="s">
        <v>697</v>
      </c>
      <c r="M256" s="24" t="s">
        <v>1017</v>
      </c>
      <c r="N256" s="21" t="s">
        <v>61</v>
      </c>
      <c r="O256" s="21" t="s">
        <v>1018</v>
      </c>
      <c r="P256" s="25" t="s">
        <v>725</v>
      </c>
      <c r="Q256" s="19" t="s">
        <v>91</v>
      </c>
      <c r="R256" s="26">
        <v>6</v>
      </c>
      <c r="S256" s="27">
        <v>0</v>
      </c>
      <c r="T256" s="28">
        <f t="shared" si="38"/>
        <v>6</v>
      </c>
      <c r="U256" s="29">
        <v>91.06</v>
      </c>
      <c r="V256" s="30">
        <f t="shared" si="31"/>
        <v>13.659000000000001</v>
      </c>
      <c r="W256" s="31">
        <f t="shared" si="32"/>
        <v>983</v>
      </c>
      <c r="X256" s="33">
        <f>VLOOKUP(H256,'[3]MŠ 5rokov'!$G$2:$V$3037,16,0)</f>
        <v>6</v>
      </c>
      <c r="Y256" s="33">
        <f>VLOOKUP(H256,'[3]MŠ 5rokov'!$G$2:$AB$3037,22,0)</f>
        <v>0</v>
      </c>
      <c r="Z256" s="34">
        <f t="shared" si="33"/>
        <v>6</v>
      </c>
      <c r="AA256" s="33">
        <v>93.61</v>
      </c>
      <c r="AB256" s="33">
        <f t="shared" si="34"/>
        <v>14.041499999999999</v>
      </c>
      <c r="AC256" s="33">
        <f t="shared" si="35"/>
        <v>993</v>
      </c>
      <c r="AD256" s="35">
        <f t="shared" si="36"/>
        <v>10</v>
      </c>
      <c r="AE256" s="36">
        <v>0</v>
      </c>
      <c r="AF256" s="33">
        <v>0</v>
      </c>
      <c r="AG256" s="37">
        <f t="shared" si="37"/>
        <v>993</v>
      </c>
      <c r="AH256" s="38">
        <v>0</v>
      </c>
      <c r="AI256" s="33"/>
    </row>
    <row r="257" spans="1:35" ht="27.6" customHeight="1" x14ac:dyDescent="0.25">
      <c r="A257" s="17" t="s">
        <v>33</v>
      </c>
      <c r="B257" s="18" t="s">
        <v>79</v>
      </c>
      <c r="C257" s="19" t="s">
        <v>901</v>
      </c>
      <c r="D257" s="18" t="s">
        <v>1014</v>
      </c>
      <c r="E257" s="20">
        <v>31326447</v>
      </c>
      <c r="F257" s="21" t="s">
        <v>1015</v>
      </c>
      <c r="G257" s="21" t="s">
        <v>83</v>
      </c>
      <c r="H257" s="22">
        <v>710231717</v>
      </c>
      <c r="I257" s="23" t="s">
        <v>1016</v>
      </c>
      <c r="J257" s="21" t="s">
        <v>920</v>
      </c>
      <c r="K257" s="21" t="s">
        <v>83</v>
      </c>
      <c r="L257" s="21" t="s">
        <v>86</v>
      </c>
      <c r="M257" s="24" t="s">
        <v>270</v>
      </c>
      <c r="N257" s="21" t="s">
        <v>271</v>
      </c>
      <c r="O257" s="21" t="s">
        <v>1019</v>
      </c>
      <c r="P257" s="25" t="s">
        <v>273</v>
      </c>
      <c r="Q257" s="19" t="s">
        <v>91</v>
      </c>
      <c r="R257" s="26">
        <v>13</v>
      </c>
      <c r="S257" s="27">
        <v>0</v>
      </c>
      <c r="T257" s="28">
        <f t="shared" si="38"/>
        <v>13</v>
      </c>
      <c r="U257" s="29">
        <v>91.06</v>
      </c>
      <c r="V257" s="30">
        <f t="shared" si="31"/>
        <v>13.659000000000001</v>
      </c>
      <c r="W257" s="31">
        <f t="shared" si="32"/>
        <v>2131</v>
      </c>
      <c r="X257" s="33">
        <f>VLOOKUP(H257,'[3]MŠ 5rokov'!$G$2:$V$3037,16,0)</f>
        <v>19</v>
      </c>
      <c r="Y257" s="33">
        <f>VLOOKUP(H257,'[3]MŠ 5rokov'!$G$2:$AB$3037,22,0)</f>
        <v>0</v>
      </c>
      <c r="Z257" s="34">
        <f t="shared" si="33"/>
        <v>19</v>
      </c>
      <c r="AA257" s="33">
        <v>93.61</v>
      </c>
      <c r="AB257" s="33">
        <f t="shared" si="34"/>
        <v>14.041499999999999</v>
      </c>
      <c r="AC257" s="33">
        <f t="shared" si="35"/>
        <v>2488</v>
      </c>
      <c r="AD257" s="35">
        <f t="shared" si="36"/>
        <v>357</v>
      </c>
      <c r="AE257" s="36">
        <v>0</v>
      </c>
      <c r="AF257" s="33">
        <v>0</v>
      </c>
      <c r="AG257" s="37">
        <f t="shared" si="37"/>
        <v>2488</v>
      </c>
      <c r="AH257" s="38">
        <v>0</v>
      </c>
      <c r="AI257" s="33"/>
    </row>
    <row r="258" spans="1:35" ht="27.6" customHeight="1" x14ac:dyDescent="0.25">
      <c r="A258" s="17" t="s">
        <v>33</v>
      </c>
      <c r="B258" s="18" t="s">
        <v>79</v>
      </c>
      <c r="C258" s="19" t="s">
        <v>901</v>
      </c>
      <c r="D258" s="18" t="s">
        <v>1020</v>
      </c>
      <c r="E258" s="20">
        <v>44284675</v>
      </c>
      <c r="F258" s="21" t="s">
        <v>1021</v>
      </c>
      <c r="G258" s="21" t="s">
        <v>83</v>
      </c>
      <c r="H258" s="22">
        <v>710234244</v>
      </c>
      <c r="I258" s="23" t="s">
        <v>1022</v>
      </c>
      <c r="J258" s="21" t="s">
        <v>1023</v>
      </c>
      <c r="K258" s="21" t="s">
        <v>83</v>
      </c>
      <c r="L258" s="21" t="s">
        <v>568</v>
      </c>
      <c r="M258" s="24" t="s">
        <v>573</v>
      </c>
      <c r="N258" s="21" t="s">
        <v>47</v>
      </c>
      <c r="O258" s="21" t="s">
        <v>1024</v>
      </c>
      <c r="P258" s="25" t="s">
        <v>571</v>
      </c>
      <c r="Q258" s="19" t="s">
        <v>91</v>
      </c>
      <c r="R258" s="26">
        <v>8</v>
      </c>
      <c r="S258" s="27">
        <v>0</v>
      </c>
      <c r="T258" s="28">
        <f t="shared" si="38"/>
        <v>8</v>
      </c>
      <c r="U258" s="29">
        <v>91.06</v>
      </c>
      <c r="V258" s="30">
        <f t="shared" si="31"/>
        <v>13.659000000000001</v>
      </c>
      <c r="W258" s="31">
        <f t="shared" si="32"/>
        <v>1311</v>
      </c>
      <c r="X258" s="33">
        <f>VLOOKUP(H258,'[3]MŠ 5rokov'!$G$2:$V$3037,16,0)</f>
        <v>4</v>
      </c>
      <c r="Y258" s="33">
        <f>VLOOKUP(H258,'[3]MŠ 5rokov'!$G$2:$AB$3037,22,0)</f>
        <v>0</v>
      </c>
      <c r="Z258" s="34">
        <f t="shared" si="33"/>
        <v>4</v>
      </c>
      <c r="AA258" s="33">
        <v>93.61</v>
      </c>
      <c r="AB258" s="33">
        <f t="shared" si="34"/>
        <v>14.041499999999999</v>
      </c>
      <c r="AC258" s="33">
        <f t="shared" si="35"/>
        <v>1099</v>
      </c>
      <c r="AD258" s="35">
        <f t="shared" si="36"/>
        <v>-212</v>
      </c>
      <c r="AE258" s="36">
        <v>0</v>
      </c>
      <c r="AF258" s="33">
        <v>0</v>
      </c>
      <c r="AG258" s="37">
        <f t="shared" si="37"/>
        <v>1099</v>
      </c>
      <c r="AH258" s="38">
        <v>0</v>
      </c>
      <c r="AI258" s="33"/>
    </row>
    <row r="259" spans="1:35" ht="27.6" customHeight="1" x14ac:dyDescent="0.25">
      <c r="A259" s="17" t="s">
        <v>33</v>
      </c>
      <c r="B259" s="18" t="s">
        <v>79</v>
      </c>
      <c r="C259" s="19" t="s">
        <v>901</v>
      </c>
      <c r="D259" s="18" t="s">
        <v>1020</v>
      </c>
      <c r="E259" s="20">
        <v>44284675</v>
      </c>
      <c r="F259" s="21" t="s">
        <v>1021</v>
      </c>
      <c r="G259" s="21" t="s">
        <v>83</v>
      </c>
      <c r="H259" s="22">
        <v>710257236</v>
      </c>
      <c r="I259" s="23" t="s">
        <v>1022</v>
      </c>
      <c r="J259" s="21" t="s">
        <v>920</v>
      </c>
      <c r="K259" s="21" t="s">
        <v>83</v>
      </c>
      <c r="L259" s="21" t="s">
        <v>604</v>
      </c>
      <c r="M259" s="24" t="s">
        <v>1025</v>
      </c>
      <c r="N259" s="21" t="s">
        <v>52</v>
      </c>
      <c r="O259" s="21" t="s">
        <v>1026</v>
      </c>
      <c r="P259" s="25" t="s">
        <v>618</v>
      </c>
      <c r="Q259" s="19" t="s">
        <v>91</v>
      </c>
      <c r="R259" s="26">
        <v>7</v>
      </c>
      <c r="S259" s="27">
        <v>0</v>
      </c>
      <c r="T259" s="28">
        <f t="shared" si="38"/>
        <v>7</v>
      </c>
      <c r="U259" s="29">
        <v>91.06</v>
      </c>
      <c r="V259" s="30">
        <f t="shared" ref="V259:V322" si="39">U259*15%</f>
        <v>13.659000000000001</v>
      </c>
      <c r="W259" s="31">
        <f t="shared" ref="W259:W322" si="40">ROUND(T259*V259*12,0)</f>
        <v>1147</v>
      </c>
      <c r="X259" s="33">
        <f>VLOOKUP(H259,'[3]MŠ 5rokov'!$G$2:$V$3037,16,0)</f>
        <v>13</v>
      </c>
      <c r="Y259" s="33">
        <f>VLOOKUP(H259,'[3]MŠ 5rokov'!$G$2:$AB$3037,22,0)</f>
        <v>0</v>
      </c>
      <c r="Z259" s="34">
        <f t="shared" ref="Z259:Z322" si="41">X259+Y259</f>
        <v>13</v>
      </c>
      <c r="AA259" s="33">
        <v>93.61</v>
      </c>
      <c r="AB259" s="33">
        <f t="shared" ref="AB259:AB322" si="42">AA259*15%</f>
        <v>14.041499999999999</v>
      </c>
      <c r="AC259" s="33">
        <f t="shared" ref="AC259:AC322" si="43">ROUND(T259*V259*8+Z259*AB259*4,0)</f>
        <v>1495</v>
      </c>
      <c r="AD259" s="35">
        <f t="shared" ref="AD259:AD322" si="44">AC259-W259</f>
        <v>348</v>
      </c>
      <c r="AE259" s="36">
        <v>0</v>
      </c>
      <c r="AF259" s="33">
        <v>0</v>
      </c>
      <c r="AG259" s="37">
        <f t="shared" ref="AG259:AG279" si="45">AC259</f>
        <v>1495</v>
      </c>
      <c r="AH259" s="38">
        <v>0</v>
      </c>
      <c r="AI259" s="33"/>
    </row>
    <row r="260" spans="1:35" ht="27.6" customHeight="1" x14ac:dyDescent="0.25">
      <c r="A260" s="17" t="s">
        <v>33</v>
      </c>
      <c r="B260" s="18" t="s">
        <v>79</v>
      </c>
      <c r="C260" s="19" t="s">
        <v>901</v>
      </c>
      <c r="D260" s="18" t="s">
        <v>1027</v>
      </c>
      <c r="E260" s="20">
        <v>45640815</v>
      </c>
      <c r="F260" s="21" t="s">
        <v>1028</v>
      </c>
      <c r="G260" s="21" t="s">
        <v>83</v>
      </c>
      <c r="H260" s="22">
        <v>710233469</v>
      </c>
      <c r="I260" s="23" t="s">
        <v>1029</v>
      </c>
      <c r="J260" s="21" t="s">
        <v>1030</v>
      </c>
      <c r="K260" s="21" t="s">
        <v>83</v>
      </c>
      <c r="L260" s="21" t="s">
        <v>86</v>
      </c>
      <c r="M260" s="24" t="s">
        <v>279</v>
      </c>
      <c r="N260" s="21" t="s">
        <v>280</v>
      </c>
      <c r="O260" s="21" t="s">
        <v>1031</v>
      </c>
      <c r="P260" s="25" t="s">
        <v>282</v>
      </c>
      <c r="Q260" s="19" t="s">
        <v>91</v>
      </c>
      <c r="R260" s="26">
        <v>3</v>
      </c>
      <c r="S260" s="27">
        <v>0</v>
      </c>
      <c r="T260" s="28">
        <f t="shared" si="38"/>
        <v>3</v>
      </c>
      <c r="U260" s="29">
        <v>91.06</v>
      </c>
      <c r="V260" s="30">
        <f t="shared" si="39"/>
        <v>13.659000000000001</v>
      </c>
      <c r="W260" s="31">
        <f t="shared" si="40"/>
        <v>492</v>
      </c>
      <c r="X260" s="33">
        <f>VLOOKUP(H260,'[3]MŠ 5rokov'!$G$2:$V$3037,16,0)</f>
        <v>0</v>
      </c>
      <c r="Y260" s="33">
        <f>VLOOKUP(H260,'[3]MŠ 5rokov'!$G$2:$AB$3037,22,0)</f>
        <v>0</v>
      </c>
      <c r="Z260" s="34">
        <f t="shared" si="41"/>
        <v>0</v>
      </c>
      <c r="AA260" s="33">
        <v>93.61</v>
      </c>
      <c r="AB260" s="33">
        <f t="shared" si="42"/>
        <v>14.041499999999999</v>
      </c>
      <c r="AC260" s="33">
        <f t="shared" si="43"/>
        <v>328</v>
      </c>
      <c r="AD260" s="35">
        <f t="shared" si="44"/>
        <v>-164</v>
      </c>
      <c r="AE260" s="36">
        <v>0</v>
      </c>
      <c r="AF260" s="33">
        <v>0</v>
      </c>
      <c r="AG260" s="37">
        <f t="shared" si="45"/>
        <v>328</v>
      </c>
      <c r="AH260" s="38">
        <v>0</v>
      </c>
      <c r="AI260" s="33"/>
    </row>
    <row r="261" spans="1:35" ht="27.6" customHeight="1" x14ac:dyDescent="0.25">
      <c r="A261" s="17" t="s">
        <v>33</v>
      </c>
      <c r="B261" s="18" t="s">
        <v>79</v>
      </c>
      <c r="C261" s="19" t="s">
        <v>901</v>
      </c>
      <c r="D261" s="18" t="s">
        <v>1032</v>
      </c>
      <c r="E261" s="20">
        <v>46708502</v>
      </c>
      <c r="F261" s="21" t="s">
        <v>1033</v>
      </c>
      <c r="G261" s="21" t="s">
        <v>83</v>
      </c>
      <c r="H261" s="22">
        <v>710239858</v>
      </c>
      <c r="I261" s="23" t="s">
        <v>1034</v>
      </c>
      <c r="J261" s="21" t="s">
        <v>1035</v>
      </c>
      <c r="K261" s="21" t="s">
        <v>83</v>
      </c>
      <c r="L261" s="21" t="s">
        <v>604</v>
      </c>
      <c r="M261" s="24" t="s">
        <v>638</v>
      </c>
      <c r="N261" s="21" t="s">
        <v>52</v>
      </c>
      <c r="O261" s="21" t="s">
        <v>1036</v>
      </c>
      <c r="P261" s="25" t="s">
        <v>618</v>
      </c>
      <c r="Q261" s="19" t="s">
        <v>91</v>
      </c>
      <c r="R261" s="26">
        <v>19</v>
      </c>
      <c r="S261" s="27">
        <v>0</v>
      </c>
      <c r="T261" s="28">
        <f t="shared" si="38"/>
        <v>19</v>
      </c>
      <c r="U261" s="29">
        <v>91.06</v>
      </c>
      <c r="V261" s="30">
        <f t="shared" si="39"/>
        <v>13.659000000000001</v>
      </c>
      <c r="W261" s="31">
        <f t="shared" si="40"/>
        <v>3114</v>
      </c>
      <c r="X261" s="33">
        <f>VLOOKUP(H261,'[3]MŠ 5rokov'!$G$2:$V$3037,16,0)</f>
        <v>16</v>
      </c>
      <c r="Y261" s="33">
        <f>VLOOKUP(H261,'[3]MŠ 5rokov'!$G$2:$AB$3037,22,0)</f>
        <v>0</v>
      </c>
      <c r="Z261" s="34">
        <f t="shared" si="41"/>
        <v>16</v>
      </c>
      <c r="AA261" s="33">
        <v>93.61</v>
      </c>
      <c r="AB261" s="33">
        <f t="shared" si="42"/>
        <v>14.041499999999999</v>
      </c>
      <c r="AC261" s="33">
        <f t="shared" si="43"/>
        <v>2975</v>
      </c>
      <c r="AD261" s="35">
        <f t="shared" si="44"/>
        <v>-139</v>
      </c>
      <c r="AE261" s="36">
        <v>0</v>
      </c>
      <c r="AF261" s="33">
        <v>0</v>
      </c>
      <c r="AG261" s="37">
        <f t="shared" si="45"/>
        <v>2975</v>
      </c>
      <c r="AH261" s="38">
        <v>0</v>
      </c>
      <c r="AI261" s="33"/>
    </row>
    <row r="262" spans="1:35" ht="27.6" customHeight="1" x14ac:dyDescent="0.25">
      <c r="A262" s="17" t="s">
        <v>33</v>
      </c>
      <c r="B262" s="18" t="s">
        <v>79</v>
      </c>
      <c r="C262" s="19" t="s">
        <v>901</v>
      </c>
      <c r="D262" s="18" t="s">
        <v>1037</v>
      </c>
      <c r="E262" s="20">
        <v>42180341</v>
      </c>
      <c r="F262" s="21" t="s">
        <v>1038</v>
      </c>
      <c r="G262" s="21" t="s">
        <v>83</v>
      </c>
      <c r="H262" s="22">
        <v>710242476</v>
      </c>
      <c r="I262" s="23" t="s">
        <v>1039</v>
      </c>
      <c r="J262" s="21" t="s">
        <v>920</v>
      </c>
      <c r="K262" s="21" t="s">
        <v>83</v>
      </c>
      <c r="L262" s="21" t="s">
        <v>759</v>
      </c>
      <c r="M262" s="24" t="s">
        <v>787</v>
      </c>
      <c r="N262" s="21" t="s">
        <v>70</v>
      </c>
      <c r="O262" s="21" t="s">
        <v>1040</v>
      </c>
      <c r="P262" s="25" t="s">
        <v>775</v>
      </c>
      <c r="Q262" s="19" t="s">
        <v>91</v>
      </c>
      <c r="R262" s="26">
        <v>5</v>
      </c>
      <c r="S262" s="27">
        <v>0</v>
      </c>
      <c r="T262" s="28">
        <f t="shared" si="38"/>
        <v>5</v>
      </c>
      <c r="U262" s="29">
        <v>91.06</v>
      </c>
      <c r="V262" s="30">
        <f t="shared" si="39"/>
        <v>13.659000000000001</v>
      </c>
      <c r="W262" s="31">
        <f t="shared" si="40"/>
        <v>820</v>
      </c>
      <c r="X262" s="33">
        <f>VLOOKUP(H262,'[3]MŠ 5rokov'!$G$2:$V$3037,16,0)</f>
        <v>11</v>
      </c>
      <c r="Y262" s="33">
        <f>VLOOKUP(H262,'[3]MŠ 5rokov'!$G$2:$AB$3037,22,0)</f>
        <v>0</v>
      </c>
      <c r="Z262" s="34">
        <f t="shared" si="41"/>
        <v>11</v>
      </c>
      <c r="AA262" s="33">
        <v>93.61</v>
      </c>
      <c r="AB262" s="33">
        <f t="shared" si="42"/>
        <v>14.041499999999999</v>
      </c>
      <c r="AC262" s="33">
        <f t="shared" si="43"/>
        <v>1164</v>
      </c>
      <c r="AD262" s="35">
        <f t="shared" si="44"/>
        <v>344</v>
      </c>
      <c r="AE262" s="36">
        <v>0</v>
      </c>
      <c r="AF262" s="33">
        <v>0</v>
      </c>
      <c r="AG262" s="37">
        <f t="shared" si="45"/>
        <v>1164</v>
      </c>
      <c r="AH262" s="38">
        <v>0</v>
      </c>
      <c r="AI262" s="33"/>
    </row>
    <row r="263" spans="1:35" ht="27.6" customHeight="1" x14ac:dyDescent="0.25">
      <c r="A263" s="17" t="s">
        <v>33</v>
      </c>
      <c r="B263" s="18" t="s">
        <v>79</v>
      </c>
      <c r="C263" s="19" t="s">
        <v>901</v>
      </c>
      <c r="D263" s="18" t="s">
        <v>1041</v>
      </c>
      <c r="E263" s="20">
        <v>30846510</v>
      </c>
      <c r="F263" s="21" t="s">
        <v>1042</v>
      </c>
      <c r="G263" s="21" t="s">
        <v>83</v>
      </c>
      <c r="H263" s="22">
        <v>710251130</v>
      </c>
      <c r="I263" s="23" t="s">
        <v>1043</v>
      </c>
      <c r="J263" s="21" t="s">
        <v>1044</v>
      </c>
      <c r="K263" s="21" t="s">
        <v>83</v>
      </c>
      <c r="L263" s="21" t="s">
        <v>759</v>
      </c>
      <c r="M263" s="24" t="s">
        <v>777</v>
      </c>
      <c r="N263" s="21" t="s">
        <v>70</v>
      </c>
      <c r="O263" s="21" t="s">
        <v>1045</v>
      </c>
      <c r="P263" s="25" t="s">
        <v>775</v>
      </c>
      <c r="Q263" s="19" t="s">
        <v>91</v>
      </c>
      <c r="R263" s="26">
        <v>10</v>
      </c>
      <c r="S263" s="27">
        <v>0</v>
      </c>
      <c r="T263" s="28">
        <f t="shared" si="38"/>
        <v>10</v>
      </c>
      <c r="U263" s="29">
        <v>91.06</v>
      </c>
      <c r="V263" s="30">
        <f t="shared" si="39"/>
        <v>13.659000000000001</v>
      </c>
      <c r="W263" s="31">
        <f t="shared" si="40"/>
        <v>1639</v>
      </c>
      <c r="X263" s="33">
        <f>VLOOKUP(H263,'[3]MŠ 5rokov'!$G$2:$V$3037,16,0)</f>
        <v>20</v>
      </c>
      <c r="Y263" s="33">
        <f>VLOOKUP(H263,'[3]MŠ 5rokov'!$G$2:$AB$3037,22,0)</f>
        <v>0</v>
      </c>
      <c r="Z263" s="34">
        <f t="shared" si="41"/>
        <v>20</v>
      </c>
      <c r="AA263" s="33">
        <v>93.61</v>
      </c>
      <c r="AB263" s="33">
        <f t="shared" si="42"/>
        <v>14.041499999999999</v>
      </c>
      <c r="AC263" s="33">
        <f t="shared" si="43"/>
        <v>2216</v>
      </c>
      <c r="AD263" s="35">
        <f t="shared" si="44"/>
        <v>577</v>
      </c>
      <c r="AE263" s="36">
        <v>0</v>
      </c>
      <c r="AF263" s="33">
        <v>0</v>
      </c>
      <c r="AG263" s="37">
        <f t="shared" si="45"/>
        <v>2216</v>
      </c>
      <c r="AH263" s="38">
        <v>0</v>
      </c>
      <c r="AI263" s="33"/>
    </row>
    <row r="264" spans="1:35" ht="27.6" customHeight="1" x14ac:dyDescent="0.25">
      <c r="A264" s="17" t="s">
        <v>33</v>
      </c>
      <c r="B264" s="18" t="s">
        <v>79</v>
      </c>
      <c r="C264" s="19" t="s">
        <v>901</v>
      </c>
      <c r="D264" s="18" t="s">
        <v>1046</v>
      </c>
      <c r="E264" s="20">
        <v>46854444</v>
      </c>
      <c r="F264" s="21" t="s">
        <v>1047</v>
      </c>
      <c r="G264" s="21" t="s">
        <v>83</v>
      </c>
      <c r="H264" s="22">
        <v>710253834</v>
      </c>
      <c r="I264" s="23" t="s">
        <v>1048</v>
      </c>
      <c r="J264" s="21" t="s">
        <v>1049</v>
      </c>
      <c r="K264" s="21" t="s">
        <v>83</v>
      </c>
      <c r="L264" s="21" t="s">
        <v>191</v>
      </c>
      <c r="M264" s="24" t="s">
        <v>308</v>
      </c>
      <c r="N264" s="21" t="s">
        <v>309</v>
      </c>
      <c r="O264" s="21" t="s">
        <v>1050</v>
      </c>
      <c r="P264" s="25" t="s">
        <v>311</v>
      </c>
      <c r="Q264" s="19" t="s">
        <v>91</v>
      </c>
      <c r="R264" s="26">
        <v>4</v>
      </c>
      <c r="S264" s="27">
        <v>0</v>
      </c>
      <c r="T264" s="28">
        <f t="shared" si="38"/>
        <v>4</v>
      </c>
      <c r="U264" s="29">
        <v>91.06</v>
      </c>
      <c r="V264" s="30">
        <f t="shared" si="39"/>
        <v>13.659000000000001</v>
      </c>
      <c r="W264" s="31">
        <f t="shared" si="40"/>
        <v>656</v>
      </c>
      <c r="X264" s="33">
        <f>VLOOKUP(H264,'[3]MŠ 5rokov'!$G$2:$V$3037,16,0)</f>
        <v>4</v>
      </c>
      <c r="Y264" s="33">
        <f>VLOOKUP(H264,'[3]MŠ 5rokov'!$G$2:$AB$3037,22,0)</f>
        <v>0</v>
      </c>
      <c r="Z264" s="34">
        <f t="shared" si="41"/>
        <v>4</v>
      </c>
      <c r="AA264" s="33">
        <v>93.61</v>
      </c>
      <c r="AB264" s="33">
        <f t="shared" si="42"/>
        <v>14.041499999999999</v>
      </c>
      <c r="AC264" s="33">
        <f t="shared" si="43"/>
        <v>662</v>
      </c>
      <c r="AD264" s="35">
        <f t="shared" si="44"/>
        <v>6</v>
      </c>
      <c r="AE264" s="36">
        <v>0</v>
      </c>
      <c r="AF264" s="33">
        <v>0</v>
      </c>
      <c r="AG264" s="37">
        <f t="shared" si="45"/>
        <v>662</v>
      </c>
      <c r="AH264" s="38">
        <v>0</v>
      </c>
      <c r="AI264" s="33"/>
    </row>
    <row r="265" spans="1:35" ht="27.6" customHeight="1" x14ac:dyDescent="0.25">
      <c r="A265" s="17" t="s">
        <v>33</v>
      </c>
      <c r="B265" s="18" t="s">
        <v>79</v>
      </c>
      <c r="C265" s="19" t="s">
        <v>901</v>
      </c>
      <c r="D265" s="18" t="s">
        <v>1051</v>
      </c>
      <c r="E265" s="20">
        <v>45333777</v>
      </c>
      <c r="F265" s="21" t="s">
        <v>1052</v>
      </c>
      <c r="G265" s="21" t="s">
        <v>83</v>
      </c>
      <c r="H265" s="22">
        <v>710253362</v>
      </c>
      <c r="I265" s="23" t="s">
        <v>1053</v>
      </c>
      <c r="J265" s="21" t="s">
        <v>1054</v>
      </c>
      <c r="K265" s="21" t="s">
        <v>83</v>
      </c>
      <c r="L265" s="21" t="s">
        <v>759</v>
      </c>
      <c r="M265" s="24" t="s">
        <v>790</v>
      </c>
      <c r="N265" s="21" t="s">
        <v>70</v>
      </c>
      <c r="O265" s="21" t="s">
        <v>1055</v>
      </c>
      <c r="P265" s="25" t="s">
        <v>775</v>
      </c>
      <c r="Q265" s="19" t="s">
        <v>91</v>
      </c>
      <c r="R265" s="26">
        <v>0</v>
      </c>
      <c r="S265" s="27">
        <v>0</v>
      </c>
      <c r="T265" s="28">
        <f t="shared" si="38"/>
        <v>0</v>
      </c>
      <c r="U265" s="29">
        <v>91.06</v>
      </c>
      <c r="V265" s="30">
        <f t="shared" si="39"/>
        <v>13.659000000000001</v>
      </c>
      <c r="W265" s="31">
        <f t="shared" si="40"/>
        <v>0</v>
      </c>
      <c r="X265" s="33">
        <v>0</v>
      </c>
      <c r="Y265" s="33">
        <v>0</v>
      </c>
      <c r="Z265" s="34">
        <f t="shared" si="41"/>
        <v>0</v>
      </c>
      <c r="AA265" s="33">
        <v>93.61</v>
      </c>
      <c r="AB265" s="33">
        <f t="shared" si="42"/>
        <v>14.041499999999999</v>
      </c>
      <c r="AC265" s="33">
        <f t="shared" si="43"/>
        <v>0</v>
      </c>
      <c r="AD265" s="35">
        <f t="shared" si="44"/>
        <v>0</v>
      </c>
      <c r="AE265" s="36">
        <v>0</v>
      </c>
      <c r="AF265" s="33">
        <v>0</v>
      </c>
      <c r="AG265" s="37">
        <f t="shared" si="45"/>
        <v>0</v>
      </c>
      <c r="AH265" s="38">
        <v>0</v>
      </c>
      <c r="AI265" s="33"/>
    </row>
    <row r="266" spans="1:35" ht="27.6" customHeight="1" x14ac:dyDescent="0.25">
      <c r="A266" s="17" t="s">
        <v>33</v>
      </c>
      <c r="B266" s="18" t="s">
        <v>79</v>
      </c>
      <c r="C266" s="19" t="s">
        <v>901</v>
      </c>
      <c r="D266" s="18" t="s">
        <v>1051</v>
      </c>
      <c r="E266" s="20">
        <v>45333777</v>
      </c>
      <c r="F266" s="21" t="s">
        <v>1052</v>
      </c>
      <c r="G266" s="21" t="s">
        <v>83</v>
      </c>
      <c r="H266" s="22">
        <v>42361664</v>
      </c>
      <c r="I266" s="23" t="s">
        <v>1053</v>
      </c>
      <c r="J266" s="21" t="s">
        <v>1054</v>
      </c>
      <c r="K266" s="21" t="s">
        <v>83</v>
      </c>
      <c r="L266" s="21" t="s">
        <v>759</v>
      </c>
      <c r="M266" s="24" t="s">
        <v>790</v>
      </c>
      <c r="N266" s="21" t="s">
        <v>70</v>
      </c>
      <c r="O266" s="21" t="s">
        <v>1055</v>
      </c>
      <c r="P266" s="25" t="s">
        <v>775</v>
      </c>
      <c r="Q266" s="19" t="s">
        <v>157</v>
      </c>
      <c r="R266" s="26">
        <v>11</v>
      </c>
      <c r="S266" s="27">
        <v>0</v>
      </c>
      <c r="T266" s="28">
        <f t="shared" si="38"/>
        <v>11</v>
      </c>
      <c r="U266" s="29">
        <v>91.06</v>
      </c>
      <c r="V266" s="30">
        <f t="shared" si="39"/>
        <v>13.659000000000001</v>
      </c>
      <c r="W266" s="31">
        <f t="shared" si="40"/>
        <v>1803</v>
      </c>
      <c r="X266" s="33">
        <f>VLOOKUP(H266,'[3]MŠ 5rokov'!$G$2:$V$3037,16,0)</f>
        <v>15</v>
      </c>
      <c r="Y266" s="33">
        <f>VLOOKUP(H266,'[3]MŠ 5rokov'!$G$2:$AB$3037,22,0)</f>
        <v>0</v>
      </c>
      <c r="Z266" s="34">
        <f t="shared" si="41"/>
        <v>15</v>
      </c>
      <c r="AA266" s="33">
        <v>93.61</v>
      </c>
      <c r="AB266" s="33">
        <f t="shared" si="42"/>
        <v>14.041499999999999</v>
      </c>
      <c r="AC266" s="33">
        <f t="shared" si="43"/>
        <v>2044</v>
      </c>
      <c r="AD266" s="35">
        <f t="shared" si="44"/>
        <v>241</v>
      </c>
      <c r="AE266" s="36">
        <v>0</v>
      </c>
      <c r="AF266" s="33">
        <v>0</v>
      </c>
      <c r="AG266" s="37">
        <f t="shared" si="45"/>
        <v>2044</v>
      </c>
      <c r="AH266" s="38">
        <v>0</v>
      </c>
      <c r="AI266" s="33"/>
    </row>
    <row r="267" spans="1:35" ht="27.6" customHeight="1" x14ac:dyDescent="0.25">
      <c r="A267" s="17" t="s">
        <v>33</v>
      </c>
      <c r="B267" s="18" t="s">
        <v>79</v>
      </c>
      <c r="C267" s="19" t="s">
        <v>901</v>
      </c>
      <c r="D267" s="18" t="s">
        <v>1056</v>
      </c>
      <c r="E267" s="20">
        <v>45477922</v>
      </c>
      <c r="F267" s="21" t="s">
        <v>1057</v>
      </c>
      <c r="G267" s="21" t="s">
        <v>83</v>
      </c>
      <c r="H267" s="22">
        <v>710254946</v>
      </c>
      <c r="I267" s="23" t="s">
        <v>1058</v>
      </c>
      <c r="J267" s="21" t="s">
        <v>1059</v>
      </c>
      <c r="K267" s="21" t="s">
        <v>83</v>
      </c>
      <c r="L267" s="21" t="s">
        <v>86</v>
      </c>
      <c r="M267" s="24" t="s">
        <v>270</v>
      </c>
      <c r="N267" s="21" t="s">
        <v>271</v>
      </c>
      <c r="O267" s="21" t="s">
        <v>1060</v>
      </c>
      <c r="P267" s="25" t="s">
        <v>273</v>
      </c>
      <c r="Q267" s="19" t="s">
        <v>91</v>
      </c>
      <c r="R267" s="26">
        <v>3</v>
      </c>
      <c r="S267" s="27">
        <v>0</v>
      </c>
      <c r="T267" s="28">
        <f t="shared" si="38"/>
        <v>3</v>
      </c>
      <c r="U267" s="29">
        <v>91.06</v>
      </c>
      <c r="V267" s="30">
        <f t="shared" si="39"/>
        <v>13.659000000000001</v>
      </c>
      <c r="W267" s="31">
        <f t="shared" si="40"/>
        <v>492</v>
      </c>
      <c r="X267" s="33">
        <f>VLOOKUP(H267,'[3]MŠ 5rokov'!$G$2:$V$3037,16,0)</f>
        <v>3</v>
      </c>
      <c r="Y267" s="33">
        <f>VLOOKUP(H267,'[3]MŠ 5rokov'!$G$2:$AB$3037,22,0)</f>
        <v>0</v>
      </c>
      <c r="Z267" s="34">
        <f t="shared" si="41"/>
        <v>3</v>
      </c>
      <c r="AA267" s="33">
        <v>93.61</v>
      </c>
      <c r="AB267" s="33">
        <f t="shared" si="42"/>
        <v>14.041499999999999</v>
      </c>
      <c r="AC267" s="33">
        <f t="shared" si="43"/>
        <v>496</v>
      </c>
      <c r="AD267" s="35">
        <f t="shared" si="44"/>
        <v>4</v>
      </c>
      <c r="AE267" s="36">
        <v>0</v>
      </c>
      <c r="AF267" s="33">
        <v>0</v>
      </c>
      <c r="AG267" s="37">
        <f t="shared" si="45"/>
        <v>496</v>
      </c>
      <c r="AH267" s="38">
        <v>0</v>
      </c>
      <c r="AI267" s="33"/>
    </row>
    <row r="268" spans="1:35" ht="27.6" customHeight="1" x14ac:dyDescent="0.25">
      <c r="A268" s="17" t="s">
        <v>33</v>
      </c>
      <c r="B268" s="18" t="s">
        <v>79</v>
      </c>
      <c r="C268" s="19" t="s">
        <v>901</v>
      </c>
      <c r="D268" s="18" t="s">
        <v>1061</v>
      </c>
      <c r="E268" s="20">
        <v>47326824</v>
      </c>
      <c r="F268" s="21" t="s">
        <v>1062</v>
      </c>
      <c r="G268" s="21" t="s">
        <v>83</v>
      </c>
      <c r="H268" s="22">
        <v>710167318</v>
      </c>
      <c r="I268" s="23" t="s">
        <v>1063</v>
      </c>
      <c r="J268" s="21" t="s">
        <v>1064</v>
      </c>
      <c r="K268" s="21" t="s">
        <v>83</v>
      </c>
      <c r="L268" s="21" t="s">
        <v>697</v>
      </c>
      <c r="M268" s="24" t="s">
        <v>745</v>
      </c>
      <c r="N268" s="21" t="s">
        <v>746</v>
      </c>
      <c r="O268" s="21" t="s">
        <v>1065</v>
      </c>
      <c r="P268" s="25" t="s">
        <v>748</v>
      </c>
      <c r="Q268" s="19" t="s">
        <v>91</v>
      </c>
      <c r="R268" s="26">
        <v>21</v>
      </c>
      <c r="S268" s="27">
        <v>0</v>
      </c>
      <c r="T268" s="28">
        <f t="shared" si="38"/>
        <v>21</v>
      </c>
      <c r="U268" s="29">
        <v>91.06</v>
      </c>
      <c r="V268" s="30">
        <f t="shared" si="39"/>
        <v>13.659000000000001</v>
      </c>
      <c r="W268" s="31">
        <f t="shared" si="40"/>
        <v>3442</v>
      </c>
      <c r="X268" s="33">
        <f>VLOOKUP(H268,'[3]MŠ 5rokov'!$G$2:$V$3037,16,0)</f>
        <v>19</v>
      </c>
      <c r="Y268" s="33">
        <f>VLOOKUP(H268,'[3]MŠ 5rokov'!$G$2:$AB$3037,22,0)</f>
        <v>0</v>
      </c>
      <c r="Z268" s="34">
        <f t="shared" si="41"/>
        <v>19</v>
      </c>
      <c r="AA268" s="33">
        <v>93.61</v>
      </c>
      <c r="AB268" s="33">
        <f t="shared" si="42"/>
        <v>14.041499999999999</v>
      </c>
      <c r="AC268" s="33">
        <f t="shared" si="43"/>
        <v>3362</v>
      </c>
      <c r="AD268" s="35">
        <f t="shared" si="44"/>
        <v>-80</v>
      </c>
      <c r="AE268" s="36">
        <v>0</v>
      </c>
      <c r="AF268" s="33">
        <v>0</v>
      </c>
      <c r="AG268" s="37">
        <f t="shared" si="45"/>
        <v>3362</v>
      </c>
      <c r="AH268" s="38">
        <v>0</v>
      </c>
      <c r="AI268" s="33"/>
    </row>
    <row r="269" spans="1:35" ht="27.6" customHeight="1" x14ac:dyDescent="0.25">
      <c r="A269" s="17" t="s">
        <v>33</v>
      </c>
      <c r="B269" s="18" t="s">
        <v>79</v>
      </c>
      <c r="C269" s="19" t="s">
        <v>901</v>
      </c>
      <c r="D269" s="18" t="s">
        <v>1066</v>
      </c>
      <c r="E269" s="20">
        <v>46427856</v>
      </c>
      <c r="F269" s="21" t="s">
        <v>1067</v>
      </c>
      <c r="G269" s="21" t="s">
        <v>83</v>
      </c>
      <c r="H269" s="22">
        <v>710257252</v>
      </c>
      <c r="I269" s="23" t="s">
        <v>1068</v>
      </c>
      <c r="J269" s="21" t="s">
        <v>1069</v>
      </c>
      <c r="K269" s="21" t="s">
        <v>83</v>
      </c>
      <c r="L269" s="21" t="s">
        <v>86</v>
      </c>
      <c r="M269" s="24" t="s">
        <v>445</v>
      </c>
      <c r="N269" s="21" t="s">
        <v>446</v>
      </c>
      <c r="O269" s="21" t="s">
        <v>1070</v>
      </c>
      <c r="P269" s="25" t="s">
        <v>448</v>
      </c>
      <c r="Q269" s="19" t="s">
        <v>91</v>
      </c>
      <c r="R269" s="26">
        <v>4</v>
      </c>
      <c r="S269" s="27">
        <v>0</v>
      </c>
      <c r="T269" s="28">
        <f t="shared" si="38"/>
        <v>4</v>
      </c>
      <c r="U269" s="29">
        <v>91.06</v>
      </c>
      <c r="V269" s="30">
        <f t="shared" si="39"/>
        <v>13.659000000000001</v>
      </c>
      <c r="W269" s="31">
        <f t="shared" si="40"/>
        <v>656</v>
      </c>
      <c r="X269" s="33">
        <f>VLOOKUP(H269,'[3]MŠ 5rokov'!$G$2:$V$3037,16,0)</f>
        <v>2</v>
      </c>
      <c r="Y269" s="33">
        <f>VLOOKUP(H269,'[3]MŠ 5rokov'!$G$2:$AB$3037,22,0)</f>
        <v>0</v>
      </c>
      <c r="Z269" s="34">
        <f t="shared" si="41"/>
        <v>2</v>
      </c>
      <c r="AA269" s="33">
        <v>93.61</v>
      </c>
      <c r="AB269" s="33">
        <f t="shared" si="42"/>
        <v>14.041499999999999</v>
      </c>
      <c r="AC269" s="33">
        <f t="shared" si="43"/>
        <v>549</v>
      </c>
      <c r="AD269" s="35">
        <f t="shared" si="44"/>
        <v>-107</v>
      </c>
      <c r="AE269" s="36">
        <v>0</v>
      </c>
      <c r="AF269" s="33">
        <v>0</v>
      </c>
      <c r="AG269" s="37">
        <f t="shared" si="45"/>
        <v>549</v>
      </c>
      <c r="AH269" s="38">
        <v>0</v>
      </c>
      <c r="AI269" s="33"/>
    </row>
    <row r="270" spans="1:35" ht="27.6" customHeight="1" x14ac:dyDescent="0.25">
      <c r="A270" s="17" t="s">
        <v>33</v>
      </c>
      <c r="B270" s="18" t="s">
        <v>79</v>
      </c>
      <c r="C270" s="19" t="s">
        <v>901</v>
      </c>
      <c r="D270" s="18" t="s">
        <v>1071</v>
      </c>
      <c r="E270" s="20">
        <v>42414911</v>
      </c>
      <c r="F270" s="21" t="s">
        <v>1072</v>
      </c>
      <c r="G270" s="21" t="s">
        <v>83</v>
      </c>
      <c r="H270" s="22">
        <v>42448727</v>
      </c>
      <c r="I270" s="23" t="s">
        <v>1073</v>
      </c>
      <c r="J270" s="21" t="s">
        <v>920</v>
      </c>
      <c r="K270" s="21" t="s">
        <v>83</v>
      </c>
      <c r="L270" s="21" t="s">
        <v>191</v>
      </c>
      <c r="M270" s="24" t="s">
        <v>345</v>
      </c>
      <c r="N270" s="21" t="s">
        <v>346</v>
      </c>
      <c r="O270" s="21" t="s">
        <v>1074</v>
      </c>
      <c r="P270" s="25" t="s">
        <v>348</v>
      </c>
      <c r="Q270" s="19" t="s">
        <v>157</v>
      </c>
      <c r="R270" s="26">
        <v>1</v>
      </c>
      <c r="S270" s="27">
        <v>0</v>
      </c>
      <c r="T270" s="28">
        <f t="shared" si="38"/>
        <v>1</v>
      </c>
      <c r="U270" s="29">
        <v>91.06</v>
      </c>
      <c r="V270" s="30">
        <f t="shared" si="39"/>
        <v>13.659000000000001</v>
      </c>
      <c r="W270" s="31">
        <f t="shared" si="40"/>
        <v>164</v>
      </c>
      <c r="X270" s="33">
        <f>VLOOKUP(H270,'[3]MŠ 5rokov'!$G$2:$V$3037,16,0)</f>
        <v>5</v>
      </c>
      <c r="Y270" s="33">
        <f>VLOOKUP(H270,'[3]MŠ 5rokov'!$G$2:$AB$3037,22,0)</f>
        <v>0</v>
      </c>
      <c r="Z270" s="34">
        <f t="shared" si="41"/>
        <v>5</v>
      </c>
      <c r="AA270" s="33">
        <v>93.61</v>
      </c>
      <c r="AB270" s="33">
        <f t="shared" si="42"/>
        <v>14.041499999999999</v>
      </c>
      <c r="AC270" s="33">
        <f t="shared" si="43"/>
        <v>390</v>
      </c>
      <c r="AD270" s="35">
        <f t="shared" si="44"/>
        <v>226</v>
      </c>
      <c r="AE270" s="36">
        <v>0</v>
      </c>
      <c r="AF270" s="33">
        <v>0</v>
      </c>
      <c r="AG270" s="37">
        <f t="shared" si="45"/>
        <v>390</v>
      </c>
      <c r="AH270" s="38">
        <v>0</v>
      </c>
      <c r="AI270" s="33"/>
    </row>
    <row r="271" spans="1:35" ht="27.6" customHeight="1" x14ac:dyDescent="0.25">
      <c r="A271" s="17" t="s">
        <v>33</v>
      </c>
      <c r="B271" s="18" t="s">
        <v>79</v>
      </c>
      <c r="C271" s="19" t="s">
        <v>901</v>
      </c>
      <c r="D271" s="18" t="s">
        <v>1075</v>
      </c>
      <c r="E271" s="20">
        <v>47425016</v>
      </c>
      <c r="F271" s="21" t="s">
        <v>1076</v>
      </c>
      <c r="G271" s="21" t="s">
        <v>83</v>
      </c>
      <c r="H271" s="22">
        <v>710259743</v>
      </c>
      <c r="I271" s="23" t="s">
        <v>1077</v>
      </c>
      <c r="J271" s="21" t="s">
        <v>1078</v>
      </c>
      <c r="K271" s="21" t="s">
        <v>83</v>
      </c>
      <c r="L271" s="21" t="s">
        <v>86</v>
      </c>
      <c r="M271" s="24" t="s">
        <v>104</v>
      </c>
      <c r="N271" s="21" t="s">
        <v>452</v>
      </c>
      <c r="O271" s="21" t="s">
        <v>1079</v>
      </c>
      <c r="P271" s="25" t="s">
        <v>454</v>
      </c>
      <c r="Q271" s="19" t="s">
        <v>91</v>
      </c>
      <c r="R271" s="26">
        <v>2</v>
      </c>
      <c r="S271" s="27">
        <v>0</v>
      </c>
      <c r="T271" s="28">
        <f t="shared" si="38"/>
        <v>2</v>
      </c>
      <c r="U271" s="29">
        <v>91.06</v>
      </c>
      <c r="V271" s="30">
        <f t="shared" si="39"/>
        <v>13.659000000000001</v>
      </c>
      <c r="W271" s="31">
        <f t="shared" si="40"/>
        <v>328</v>
      </c>
      <c r="X271" s="33">
        <f>VLOOKUP(H271,'[3]MŠ 5rokov'!$G$2:$V$3037,16,0)</f>
        <v>5</v>
      </c>
      <c r="Y271" s="33">
        <f>VLOOKUP(H271,'[3]MŠ 5rokov'!$G$2:$AB$3037,22,0)</f>
        <v>0</v>
      </c>
      <c r="Z271" s="34">
        <f t="shared" si="41"/>
        <v>5</v>
      </c>
      <c r="AA271" s="33">
        <v>93.61</v>
      </c>
      <c r="AB271" s="33">
        <f t="shared" si="42"/>
        <v>14.041499999999999</v>
      </c>
      <c r="AC271" s="33">
        <f t="shared" si="43"/>
        <v>499</v>
      </c>
      <c r="AD271" s="35">
        <f t="shared" si="44"/>
        <v>171</v>
      </c>
      <c r="AE271" s="36">
        <v>0</v>
      </c>
      <c r="AF271" s="33">
        <v>0</v>
      </c>
      <c r="AG271" s="37">
        <f t="shared" si="45"/>
        <v>499</v>
      </c>
      <c r="AH271" s="38">
        <v>0</v>
      </c>
      <c r="AI271" s="33"/>
    </row>
    <row r="272" spans="1:35" ht="27.6" customHeight="1" x14ac:dyDescent="0.25">
      <c r="A272" s="17" t="s">
        <v>33</v>
      </c>
      <c r="B272" s="18" t="s">
        <v>79</v>
      </c>
      <c r="C272" s="19" t="s">
        <v>901</v>
      </c>
      <c r="D272" s="18" t="s">
        <v>1080</v>
      </c>
      <c r="E272" s="20">
        <v>47706520</v>
      </c>
      <c r="F272" s="21" t="s">
        <v>1081</v>
      </c>
      <c r="G272" s="21" t="s">
        <v>83</v>
      </c>
      <c r="H272" s="22">
        <v>710259729</v>
      </c>
      <c r="I272" s="23" t="s">
        <v>1082</v>
      </c>
      <c r="J272" s="21" t="s">
        <v>920</v>
      </c>
      <c r="K272" s="21" t="s">
        <v>83</v>
      </c>
      <c r="L272" s="21" t="s">
        <v>759</v>
      </c>
      <c r="M272" s="24" t="s">
        <v>777</v>
      </c>
      <c r="N272" s="21" t="s">
        <v>70</v>
      </c>
      <c r="O272" s="21" t="s">
        <v>1083</v>
      </c>
      <c r="P272" s="25" t="s">
        <v>775</v>
      </c>
      <c r="Q272" s="19" t="s">
        <v>91</v>
      </c>
      <c r="R272" s="26">
        <v>5</v>
      </c>
      <c r="S272" s="27">
        <v>0</v>
      </c>
      <c r="T272" s="28">
        <f t="shared" si="38"/>
        <v>5</v>
      </c>
      <c r="U272" s="29">
        <v>91.06</v>
      </c>
      <c r="V272" s="30">
        <f t="shared" si="39"/>
        <v>13.659000000000001</v>
      </c>
      <c r="W272" s="31">
        <f t="shared" si="40"/>
        <v>820</v>
      </c>
      <c r="X272" s="33">
        <f>VLOOKUP(H272,'[3]MŠ 5rokov'!$G$2:$V$3037,16,0)</f>
        <v>9</v>
      </c>
      <c r="Y272" s="33">
        <f>VLOOKUP(H272,'[3]MŠ 5rokov'!$G$2:$AB$3037,22,0)</f>
        <v>0</v>
      </c>
      <c r="Z272" s="34">
        <f t="shared" si="41"/>
        <v>9</v>
      </c>
      <c r="AA272" s="33">
        <v>93.61</v>
      </c>
      <c r="AB272" s="33">
        <f t="shared" si="42"/>
        <v>14.041499999999999</v>
      </c>
      <c r="AC272" s="33">
        <f t="shared" si="43"/>
        <v>1052</v>
      </c>
      <c r="AD272" s="35">
        <f t="shared" si="44"/>
        <v>232</v>
      </c>
      <c r="AE272" s="36">
        <v>0</v>
      </c>
      <c r="AF272" s="33">
        <v>0</v>
      </c>
      <c r="AG272" s="37">
        <f t="shared" si="45"/>
        <v>1052</v>
      </c>
      <c r="AH272" s="38">
        <v>0</v>
      </c>
      <c r="AI272" s="33"/>
    </row>
    <row r="273" spans="1:36" ht="27.6" customHeight="1" x14ac:dyDescent="0.25">
      <c r="A273" s="17" t="s">
        <v>33</v>
      </c>
      <c r="B273" s="18" t="s">
        <v>79</v>
      </c>
      <c r="C273" s="19" t="s">
        <v>901</v>
      </c>
      <c r="D273" s="18" t="s">
        <v>1084</v>
      </c>
      <c r="E273" s="20">
        <v>50331884</v>
      </c>
      <c r="F273" s="21" t="s">
        <v>1085</v>
      </c>
      <c r="G273" s="21" t="s">
        <v>83</v>
      </c>
      <c r="H273" s="22">
        <v>710267029</v>
      </c>
      <c r="I273" s="23" t="s">
        <v>1086</v>
      </c>
      <c r="J273" s="21" t="s">
        <v>1087</v>
      </c>
      <c r="K273" s="21" t="s">
        <v>83</v>
      </c>
      <c r="L273" s="21" t="s">
        <v>86</v>
      </c>
      <c r="M273" s="24" t="s">
        <v>104</v>
      </c>
      <c r="N273" s="21" t="s">
        <v>452</v>
      </c>
      <c r="O273" s="21" t="s">
        <v>1088</v>
      </c>
      <c r="P273" s="25" t="s">
        <v>454</v>
      </c>
      <c r="Q273" s="19" t="s">
        <v>91</v>
      </c>
      <c r="R273" s="26">
        <v>8</v>
      </c>
      <c r="S273" s="27">
        <v>0</v>
      </c>
      <c r="T273" s="28">
        <f t="shared" si="38"/>
        <v>8</v>
      </c>
      <c r="U273" s="29">
        <v>91.06</v>
      </c>
      <c r="V273" s="30">
        <f t="shared" si="39"/>
        <v>13.659000000000001</v>
      </c>
      <c r="W273" s="31">
        <f t="shared" si="40"/>
        <v>1311</v>
      </c>
      <c r="X273" s="33">
        <f>VLOOKUP(H273,'[3]MŠ 5rokov'!$G$2:$V$3037,16,0)</f>
        <v>7</v>
      </c>
      <c r="Y273" s="33">
        <f>VLOOKUP(H273,'[3]MŠ 5rokov'!$G$2:$AB$3037,22,0)</f>
        <v>0</v>
      </c>
      <c r="Z273" s="34">
        <f t="shared" si="41"/>
        <v>7</v>
      </c>
      <c r="AA273" s="33">
        <v>93.61</v>
      </c>
      <c r="AB273" s="33">
        <f t="shared" si="42"/>
        <v>14.041499999999999</v>
      </c>
      <c r="AC273" s="33">
        <f t="shared" si="43"/>
        <v>1267</v>
      </c>
      <c r="AD273" s="35">
        <f t="shared" si="44"/>
        <v>-44</v>
      </c>
      <c r="AE273" s="36">
        <v>0</v>
      </c>
      <c r="AF273" s="33">
        <v>0</v>
      </c>
      <c r="AG273" s="37">
        <f t="shared" si="45"/>
        <v>1267</v>
      </c>
      <c r="AH273" s="38">
        <v>0</v>
      </c>
      <c r="AI273" s="33"/>
    </row>
    <row r="274" spans="1:36" ht="27.6" customHeight="1" x14ac:dyDescent="0.25">
      <c r="A274" s="17" t="s">
        <v>33</v>
      </c>
      <c r="B274" s="18" t="s">
        <v>79</v>
      </c>
      <c r="C274" s="19" t="s">
        <v>901</v>
      </c>
      <c r="D274" s="18" t="s">
        <v>1089</v>
      </c>
      <c r="E274" s="20">
        <v>36687111</v>
      </c>
      <c r="F274" s="21" t="s">
        <v>1090</v>
      </c>
      <c r="G274" s="21" t="s">
        <v>83</v>
      </c>
      <c r="H274" s="22">
        <v>710267835</v>
      </c>
      <c r="I274" s="23" t="s">
        <v>1091</v>
      </c>
      <c r="J274" s="21" t="s">
        <v>1092</v>
      </c>
      <c r="K274" s="21" t="s">
        <v>83</v>
      </c>
      <c r="L274" s="21" t="s">
        <v>759</v>
      </c>
      <c r="M274" s="24" t="s">
        <v>760</v>
      </c>
      <c r="N274" s="21" t="s">
        <v>761</v>
      </c>
      <c r="O274" s="21" t="s">
        <v>1093</v>
      </c>
      <c r="P274" s="25" t="s">
        <v>763</v>
      </c>
      <c r="Q274" s="19" t="s">
        <v>91</v>
      </c>
      <c r="R274" s="26">
        <v>2</v>
      </c>
      <c r="S274" s="27">
        <v>0</v>
      </c>
      <c r="T274" s="28">
        <f t="shared" si="38"/>
        <v>2</v>
      </c>
      <c r="U274" s="29">
        <v>91.06</v>
      </c>
      <c r="V274" s="30">
        <f t="shared" si="39"/>
        <v>13.659000000000001</v>
      </c>
      <c r="W274" s="31">
        <f t="shared" si="40"/>
        <v>328</v>
      </c>
      <c r="X274" s="33">
        <f>VLOOKUP(H274,'[3]MŠ 5rokov'!$G$2:$V$3037,16,0)</f>
        <v>1</v>
      </c>
      <c r="Y274" s="33">
        <f>VLOOKUP(H274,'[3]MŠ 5rokov'!$G$2:$AB$3037,22,0)</f>
        <v>0</v>
      </c>
      <c r="Z274" s="34">
        <f t="shared" si="41"/>
        <v>1</v>
      </c>
      <c r="AA274" s="33">
        <v>93.61</v>
      </c>
      <c r="AB274" s="33">
        <f t="shared" si="42"/>
        <v>14.041499999999999</v>
      </c>
      <c r="AC274" s="33">
        <f t="shared" si="43"/>
        <v>275</v>
      </c>
      <c r="AD274" s="35">
        <f t="shared" si="44"/>
        <v>-53</v>
      </c>
      <c r="AE274" s="36">
        <v>0</v>
      </c>
      <c r="AF274" s="33">
        <v>0</v>
      </c>
      <c r="AG274" s="37">
        <f t="shared" si="45"/>
        <v>275</v>
      </c>
      <c r="AH274" s="38">
        <v>0</v>
      </c>
      <c r="AI274" s="33"/>
    </row>
    <row r="275" spans="1:36" ht="27.6" customHeight="1" x14ac:dyDescent="0.25">
      <c r="A275" s="17" t="s">
        <v>33</v>
      </c>
      <c r="B275" s="18" t="s">
        <v>79</v>
      </c>
      <c r="C275" s="19" t="s">
        <v>901</v>
      </c>
      <c r="D275" s="18" t="s">
        <v>1094</v>
      </c>
      <c r="E275" s="20">
        <v>45466394</v>
      </c>
      <c r="F275" s="21" t="s">
        <v>1095</v>
      </c>
      <c r="G275" s="21" t="s">
        <v>83</v>
      </c>
      <c r="H275" s="22">
        <v>710268114</v>
      </c>
      <c r="I275" s="23" t="s">
        <v>1096</v>
      </c>
      <c r="J275" s="21" t="s">
        <v>1097</v>
      </c>
      <c r="K275" s="21" t="s">
        <v>83</v>
      </c>
      <c r="L275" s="21" t="s">
        <v>759</v>
      </c>
      <c r="M275" s="24" t="s">
        <v>784</v>
      </c>
      <c r="N275" s="21" t="s">
        <v>70</v>
      </c>
      <c r="O275" s="21" t="s">
        <v>1098</v>
      </c>
      <c r="P275" s="25" t="s">
        <v>775</v>
      </c>
      <c r="Q275" s="19" t="s">
        <v>91</v>
      </c>
      <c r="R275" s="26">
        <v>2</v>
      </c>
      <c r="S275" s="27">
        <v>0</v>
      </c>
      <c r="T275" s="28">
        <f t="shared" si="38"/>
        <v>2</v>
      </c>
      <c r="U275" s="29">
        <v>91.06</v>
      </c>
      <c r="V275" s="30">
        <f t="shared" si="39"/>
        <v>13.659000000000001</v>
      </c>
      <c r="W275" s="31">
        <f t="shared" si="40"/>
        <v>328</v>
      </c>
      <c r="X275" s="33">
        <f>VLOOKUP(H275,'[3]MŠ 5rokov'!$G$2:$V$3037,16,0)</f>
        <v>0</v>
      </c>
      <c r="Y275" s="33">
        <f>VLOOKUP(H275,'[3]MŠ 5rokov'!$G$2:$AB$3037,22,0)</f>
        <v>0</v>
      </c>
      <c r="Z275" s="34">
        <f t="shared" si="41"/>
        <v>0</v>
      </c>
      <c r="AA275" s="33">
        <v>93.61</v>
      </c>
      <c r="AB275" s="33">
        <f t="shared" si="42"/>
        <v>14.041499999999999</v>
      </c>
      <c r="AC275" s="33">
        <f t="shared" si="43"/>
        <v>219</v>
      </c>
      <c r="AD275" s="35">
        <f t="shared" si="44"/>
        <v>-109</v>
      </c>
      <c r="AE275" s="36">
        <v>0</v>
      </c>
      <c r="AF275" s="33">
        <v>0</v>
      </c>
      <c r="AG275" s="37">
        <f t="shared" si="45"/>
        <v>219</v>
      </c>
      <c r="AH275" s="38">
        <v>0</v>
      </c>
      <c r="AI275" s="33"/>
    </row>
    <row r="276" spans="1:36" ht="27.6" customHeight="1" x14ac:dyDescent="0.25">
      <c r="A276" s="17" t="s">
        <v>33</v>
      </c>
      <c r="B276" s="18" t="s">
        <v>79</v>
      </c>
      <c r="C276" s="19" t="s">
        <v>901</v>
      </c>
      <c r="D276" s="18" t="s">
        <v>1099</v>
      </c>
      <c r="E276" s="20">
        <v>42362661</v>
      </c>
      <c r="F276" s="21" t="s">
        <v>1100</v>
      </c>
      <c r="G276" s="21" t="s">
        <v>83</v>
      </c>
      <c r="H276" s="22">
        <v>710268092</v>
      </c>
      <c r="I276" s="23" t="s">
        <v>1101</v>
      </c>
      <c r="J276" s="21" t="s">
        <v>1102</v>
      </c>
      <c r="K276" s="21" t="s">
        <v>83</v>
      </c>
      <c r="L276" s="21" t="s">
        <v>604</v>
      </c>
      <c r="M276" s="24" t="s">
        <v>625</v>
      </c>
      <c r="N276" s="21" t="s">
        <v>52</v>
      </c>
      <c r="O276" s="21" t="s">
        <v>1103</v>
      </c>
      <c r="P276" s="25" t="s">
        <v>618</v>
      </c>
      <c r="Q276" s="19" t="s">
        <v>91</v>
      </c>
      <c r="R276" s="26">
        <v>0</v>
      </c>
      <c r="S276" s="27">
        <v>0</v>
      </c>
      <c r="T276" s="28">
        <f t="shared" si="38"/>
        <v>0</v>
      </c>
      <c r="U276" s="29">
        <v>91.06</v>
      </c>
      <c r="V276" s="30">
        <f t="shared" si="39"/>
        <v>13.659000000000001</v>
      </c>
      <c r="W276" s="31">
        <f t="shared" si="40"/>
        <v>0</v>
      </c>
      <c r="X276" s="33">
        <f>VLOOKUP(H276,'[3]MŠ 5rokov'!$G$2:$V$3037,16,0)</f>
        <v>1</v>
      </c>
      <c r="Y276" s="33">
        <f>VLOOKUP(H276,'[3]MŠ 5rokov'!$G$2:$AB$3037,22,0)</f>
        <v>0</v>
      </c>
      <c r="Z276" s="34">
        <f t="shared" si="41"/>
        <v>1</v>
      </c>
      <c r="AA276" s="33">
        <v>93.61</v>
      </c>
      <c r="AB276" s="33">
        <f t="shared" si="42"/>
        <v>14.041499999999999</v>
      </c>
      <c r="AC276" s="33">
        <f t="shared" si="43"/>
        <v>56</v>
      </c>
      <c r="AD276" s="35">
        <f t="shared" si="44"/>
        <v>56</v>
      </c>
      <c r="AE276" s="36">
        <v>0</v>
      </c>
      <c r="AF276" s="33">
        <v>0</v>
      </c>
      <c r="AG276" s="37">
        <f t="shared" si="45"/>
        <v>56</v>
      </c>
      <c r="AH276" s="38">
        <v>0</v>
      </c>
      <c r="AI276" s="33"/>
    </row>
    <row r="277" spans="1:36" ht="27.6" customHeight="1" x14ac:dyDescent="0.25">
      <c r="A277" s="17" t="s">
        <v>33</v>
      </c>
      <c r="B277" s="18" t="s">
        <v>79</v>
      </c>
      <c r="C277" s="19" t="s">
        <v>901</v>
      </c>
      <c r="D277" s="18" t="s">
        <v>1104</v>
      </c>
      <c r="E277" s="20">
        <v>45694168</v>
      </c>
      <c r="F277" s="21" t="s">
        <v>1105</v>
      </c>
      <c r="G277" s="21" t="s">
        <v>83</v>
      </c>
      <c r="H277" s="22">
        <v>710268866</v>
      </c>
      <c r="I277" s="23" t="s">
        <v>1106</v>
      </c>
      <c r="J277" s="21" t="s">
        <v>920</v>
      </c>
      <c r="K277" s="21" t="s">
        <v>83</v>
      </c>
      <c r="L277" s="21" t="s">
        <v>759</v>
      </c>
      <c r="M277" s="24" t="s">
        <v>777</v>
      </c>
      <c r="N277" s="21" t="s">
        <v>70</v>
      </c>
      <c r="O277" s="21" t="s">
        <v>1107</v>
      </c>
      <c r="P277" s="25" t="s">
        <v>775</v>
      </c>
      <c r="Q277" s="19" t="s">
        <v>91</v>
      </c>
      <c r="R277" s="26">
        <v>0</v>
      </c>
      <c r="S277" s="27">
        <v>0</v>
      </c>
      <c r="T277" s="28">
        <f t="shared" si="38"/>
        <v>0</v>
      </c>
      <c r="U277" s="29">
        <v>91.06</v>
      </c>
      <c r="V277" s="30">
        <f t="shared" si="39"/>
        <v>13.659000000000001</v>
      </c>
      <c r="W277" s="31">
        <f t="shared" si="40"/>
        <v>0</v>
      </c>
      <c r="X277" s="33">
        <f>VLOOKUP(H277,'[3]MŠ 5rokov'!$G$2:$V$3037,16,0)</f>
        <v>5</v>
      </c>
      <c r="Y277" s="33">
        <f>VLOOKUP(H277,'[3]MŠ 5rokov'!$G$2:$AB$3037,22,0)</f>
        <v>0</v>
      </c>
      <c r="Z277" s="34">
        <f t="shared" si="41"/>
        <v>5</v>
      </c>
      <c r="AA277" s="33">
        <v>93.61</v>
      </c>
      <c r="AB277" s="33">
        <f t="shared" si="42"/>
        <v>14.041499999999999</v>
      </c>
      <c r="AC277" s="33">
        <f t="shared" si="43"/>
        <v>281</v>
      </c>
      <c r="AD277" s="35">
        <f t="shared" si="44"/>
        <v>281</v>
      </c>
      <c r="AE277" s="36">
        <v>0</v>
      </c>
      <c r="AF277" s="33">
        <v>0</v>
      </c>
      <c r="AG277" s="37">
        <f t="shared" si="45"/>
        <v>281</v>
      </c>
      <c r="AH277" s="38">
        <v>0</v>
      </c>
      <c r="AI277" s="33"/>
    </row>
    <row r="278" spans="1:36" ht="27.6" customHeight="1" x14ac:dyDescent="0.25">
      <c r="A278" s="17" t="s">
        <v>33</v>
      </c>
      <c r="B278" s="18" t="s">
        <v>79</v>
      </c>
      <c r="C278" s="19" t="s">
        <v>901</v>
      </c>
      <c r="D278" s="18" t="s">
        <v>1108</v>
      </c>
      <c r="E278" s="20">
        <v>47311380</v>
      </c>
      <c r="F278" s="21" t="s">
        <v>1109</v>
      </c>
      <c r="G278" s="21" t="s">
        <v>83</v>
      </c>
      <c r="H278" s="22">
        <v>710268076</v>
      </c>
      <c r="I278" s="23" t="s">
        <v>1110</v>
      </c>
      <c r="J278" s="21" t="s">
        <v>920</v>
      </c>
      <c r="K278" s="21" t="s">
        <v>83</v>
      </c>
      <c r="L278" s="21" t="s">
        <v>86</v>
      </c>
      <c r="M278" s="24" t="s">
        <v>199</v>
      </c>
      <c r="N278" s="21" t="s">
        <v>200</v>
      </c>
      <c r="O278" s="21" t="s">
        <v>1111</v>
      </c>
      <c r="P278" s="25" t="s">
        <v>202</v>
      </c>
      <c r="Q278" s="19" t="s">
        <v>91</v>
      </c>
      <c r="R278" s="26">
        <v>0</v>
      </c>
      <c r="S278" s="27">
        <v>0</v>
      </c>
      <c r="T278" s="28">
        <f t="shared" si="38"/>
        <v>0</v>
      </c>
      <c r="U278" s="29">
        <v>91.06</v>
      </c>
      <c r="V278" s="30">
        <f t="shared" si="39"/>
        <v>13.659000000000001</v>
      </c>
      <c r="W278" s="31">
        <f t="shared" si="40"/>
        <v>0</v>
      </c>
      <c r="X278" s="33">
        <f>VLOOKUP(H278,'[3]MŠ 5rokov'!$G$2:$V$3037,16,0)</f>
        <v>0</v>
      </c>
      <c r="Y278" s="33">
        <f>VLOOKUP(H278,'[3]MŠ 5rokov'!$G$2:$AB$3037,22,0)</f>
        <v>0</v>
      </c>
      <c r="Z278" s="34">
        <f t="shared" si="41"/>
        <v>0</v>
      </c>
      <c r="AA278" s="33">
        <v>93.61</v>
      </c>
      <c r="AB278" s="33">
        <f t="shared" si="42"/>
        <v>14.041499999999999</v>
      </c>
      <c r="AC278" s="33">
        <f t="shared" si="43"/>
        <v>0</v>
      </c>
      <c r="AD278" s="35">
        <f t="shared" si="44"/>
        <v>0</v>
      </c>
      <c r="AE278" s="36">
        <v>0</v>
      </c>
      <c r="AF278" s="33">
        <v>0</v>
      </c>
      <c r="AG278" s="37">
        <f t="shared" si="45"/>
        <v>0</v>
      </c>
      <c r="AH278" s="38">
        <v>0</v>
      </c>
      <c r="AI278" s="33"/>
    </row>
    <row r="279" spans="1:36" ht="27.6" customHeight="1" x14ac:dyDescent="0.25">
      <c r="A279" s="17" t="s">
        <v>33</v>
      </c>
      <c r="B279" s="18" t="s">
        <v>79</v>
      </c>
      <c r="C279" s="19" t="s">
        <v>901</v>
      </c>
      <c r="D279" s="18" t="s">
        <v>1112</v>
      </c>
      <c r="E279" s="25">
        <v>50545981</v>
      </c>
      <c r="F279" s="21" t="s">
        <v>1113</v>
      </c>
      <c r="G279" s="21" t="s">
        <v>83</v>
      </c>
      <c r="H279" s="22">
        <v>710270500</v>
      </c>
      <c r="I279" s="23" t="s">
        <v>1114</v>
      </c>
      <c r="J279" s="21" t="s">
        <v>1115</v>
      </c>
      <c r="K279" s="21" t="s">
        <v>83</v>
      </c>
      <c r="L279" s="21" t="s">
        <v>452</v>
      </c>
      <c r="M279" s="24" t="s">
        <v>397</v>
      </c>
      <c r="N279" s="21" t="s">
        <v>398</v>
      </c>
      <c r="O279" s="21" t="s">
        <v>1116</v>
      </c>
      <c r="P279" s="25" t="s">
        <v>400</v>
      </c>
      <c r="Q279" s="19" t="s">
        <v>91</v>
      </c>
      <c r="R279" s="26">
        <v>0</v>
      </c>
      <c r="S279" s="27">
        <v>0</v>
      </c>
      <c r="T279" s="28">
        <v>0</v>
      </c>
      <c r="U279" s="29">
        <v>91.06</v>
      </c>
      <c r="V279" s="30">
        <f t="shared" si="39"/>
        <v>13.659000000000001</v>
      </c>
      <c r="W279" s="31">
        <f t="shared" si="40"/>
        <v>0</v>
      </c>
      <c r="X279" s="33">
        <f>VLOOKUP(H279,'[3]MŠ 5rokov'!$G$2:$V$3037,16,0)</f>
        <v>0</v>
      </c>
      <c r="Y279" s="33">
        <f>VLOOKUP(H279,'[3]MŠ 5rokov'!$G$2:$AB$3037,22,0)</f>
        <v>0</v>
      </c>
      <c r="Z279" s="34">
        <f t="shared" si="41"/>
        <v>0</v>
      </c>
      <c r="AA279" s="33">
        <v>93.61</v>
      </c>
      <c r="AB279" s="33">
        <f t="shared" si="42"/>
        <v>14.041499999999999</v>
      </c>
      <c r="AC279" s="33">
        <f t="shared" si="43"/>
        <v>0</v>
      </c>
      <c r="AD279" s="35">
        <f t="shared" si="44"/>
        <v>0</v>
      </c>
      <c r="AE279" s="36">
        <v>0</v>
      </c>
      <c r="AF279" s="33">
        <v>0</v>
      </c>
      <c r="AG279" s="37">
        <f t="shared" si="45"/>
        <v>0</v>
      </c>
      <c r="AH279" s="38">
        <v>0</v>
      </c>
      <c r="AI279" s="33"/>
    </row>
    <row r="280" spans="1:36" ht="27.6" customHeight="1" x14ac:dyDescent="0.25">
      <c r="A280" s="26" t="s">
        <v>33</v>
      </c>
      <c r="B280" s="18" t="s">
        <v>79</v>
      </c>
      <c r="C280" s="19" t="s">
        <v>901</v>
      </c>
      <c r="D280" s="18" t="s">
        <v>1117</v>
      </c>
      <c r="E280" s="25">
        <v>35834129</v>
      </c>
      <c r="F280" s="21" t="s">
        <v>1118</v>
      </c>
      <c r="G280" s="21" t="s">
        <v>83</v>
      </c>
      <c r="H280" s="22">
        <v>710271514</v>
      </c>
      <c r="I280" s="23" t="s">
        <v>1119</v>
      </c>
      <c r="J280" s="21" t="s">
        <v>920</v>
      </c>
      <c r="K280" s="21" t="s">
        <v>83</v>
      </c>
      <c r="L280" s="21" t="s">
        <v>50</v>
      </c>
      <c r="M280" s="24" t="s">
        <v>630</v>
      </c>
      <c r="N280" s="21" t="s">
        <v>52</v>
      </c>
      <c r="O280" s="21" t="s">
        <v>1120</v>
      </c>
      <c r="P280" s="25" t="s">
        <v>618</v>
      </c>
      <c r="Q280" s="19" t="s">
        <v>91</v>
      </c>
      <c r="R280" s="26">
        <v>0</v>
      </c>
      <c r="S280" s="27">
        <v>0</v>
      </c>
      <c r="T280" s="28">
        <f>S280+R280</f>
        <v>0</v>
      </c>
      <c r="U280" s="29">
        <v>91.06</v>
      </c>
      <c r="V280" s="30">
        <f t="shared" si="39"/>
        <v>13.659000000000001</v>
      </c>
      <c r="W280" s="31">
        <f t="shared" si="40"/>
        <v>0</v>
      </c>
      <c r="X280" s="33">
        <f>VLOOKUP(H280,'[3]MŠ 5rokov'!$G$2:$V$3037,16,0)</f>
        <v>18</v>
      </c>
      <c r="Y280" s="33">
        <f>VLOOKUP(H280,'[3]MŠ 5rokov'!$G$2:$AB$3037,22,0)</f>
        <v>0</v>
      </c>
      <c r="Z280" s="34">
        <f t="shared" si="41"/>
        <v>18</v>
      </c>
      <c r="AA280" s="33">
        <v>93.61</v>
      </c>
      <c r="AB280" s="33">
        <f t="shared" si="42"/>
        <v>14.041499999999999</v>
      </c>
      <c r="AC280" s="32">
        <f t="shared" si="43"/>
        <v>1011</v>
      </c>
      <c r="AD280" s="35">
        <f t="shared" si="44"/>
        <v>1011</v>
      </c>
      <c r="AE280" s="36">
        <v>-18</v>
      </c>
      <c r="AF280" s="33">
        <v>0</v>
      </c>
      <c r="AG280" s="37">
        <v>0</v>
      </c>
      <c r="AH280" s="39">
        <f>AG280-AC280</f>
        <v>-1011</v>
      </c>
      <c r="AI280" s="40" t="s">
        <v>16036</v>
      </c>
      <c r="AJ280" s="3"/>
    </row>
    <row r="281" spans="1:36" ht="27.6" customHeight="1" x14ac:dyDescent="0.25">
      <c r="A281" s="17" t="s">
        <v>33</v>
      </c>
      <c r="B281" s="18" t="s">
        <v>79</v>
      </c>
      <c r="C281" s="19" t="s">
        <v>901</v>
      </c>
      <c r="D281" s="18" t="s">
        <v>1121</v>
      </c>
      <c r="E281" s="25">
        <v>36848786</v>
      </c>
      <c r="F281" s="21" t="s">
        <v>1122</v>
      </c>
      <c r="G281" s="21" t="s">
        <v>83</v>
      </c>
      <c r="H281" s="22">
        <v>710271697</v>
      </c>
      <c r="I281" s="23" t="s">
        <v>1123</v>
      </c>
      <c r="J281" s="21" t="s">
        <v>920</v>
      </c>
      <c r="K281" s="21" t="s">
        <v>83</v>
      </c>
      <c r="L281" s="21" t="s">
        <v>452</v>
      </c>
      <c r="M281" s="24" t="s">
        <v>104</v>
      </c>
      <c r="N281" s="21" t="s">
        <v>452</v>
      </c>
      <c r="O281" s="21" t="s">
        <v>1124</v>
      </c>
      <c r="P281" s="25" t="s">
        <v>454</v>
      </c>
      <c r="Q281" s="19" t="s">
        <v>91</v>
      </c>
      <c r="R281" s="26">
        <v>0</v>
      </c>
      <c r="S281" s="27">
        <v>0</v>
      </c>
      <c r="T281" s="28">
        <f>S281+R281</f>
        <v>0</v>
      </c>
      <c r="U281" s="29">
        <v>91.06</v>
      </c>
      <c r="V281" s="30">
        <f t="shared" si="39"/>
        <v>13.659000000000001</v>
      </c>
      <c r="W281" s="31">
        <f t="shared" si="40"/>
        <v>0</v>
      </c>
      <c r="X281" s="33">
        <f>VLOOKUP(H281,'[3]MŠ 5rokov'!$G$2:$V$3037,16,0)</f>
        <v>0</v>
      </c>
      <c r="Y281" s="33">
        <f>VLOOKUP(H281,'[3]MŠ 5rokov'!$G$2:$AB$3037,22,0)</f>
        <v>0</v>
      </c>
      <c r="Z281" s="34">
        <f t="shared" si="41"/>
        <v>0</v>
      </c>
      <c r="AA281" s="33">
        <v>93.61</v>
      </c>
      <c r="AB281" s="33">
        <f t="shared" si="42"/>
        <v>14.041499999999999</v>
      </c>
      <c r="AC281" s="33">
        <f t="shared" si="43"/>
        <v>0</v>
      </c>
      <c r="AD281" s="35">
        <f t="shared" si="44"/>
        <v>0</v>
      </c>
      <c r="AE281" s="36">
        <v>0</v>
      </c>
      <c r="AF281" s="33">
        <v>0</v>
      </c>
      <c r="AG281" s="37">
        <f t="shared" ref="AG281:AG344" si="46">AC281</f>
        <v>0</v>
      </c>
      <c r="AH281" s="38">
        <v>0</v>
      </c>
      <c r="AI281" s="33"/>
    </row>
    <row r="282" spans="1:36" ht="27.6" customHeight="1" x14ac:dyDescent="0.25">
      <c r="A282" s="17" t="s">
        <v>1125</v>
      </c>
      <c r="B282" s="18" t="s">
        <v>34</v>
      </c>
      <c r="C282" s="19" t="s">
        <v>35</v>
      </c>
      <c r="D282" s="18" t="s">
        <v>1126</v>
      </c>
      <c r="E282" s="20">
        <v>99000002</v>
      </c>
      <c r="F282" s="21" t="s">
        <v>1127</v>
      </c>
      <c r="G282" s="21" t="str">
        <f>IF(A282="BA","Bratislavský",IF(A282="TV","Trnavský",IF(A282="TC","Trenčiansky",IF(A282="NR","Nitrianský",IF(A282="ZA","Žilinský",IF(A282="BB","Banskobystrický",IF(A282="PO","Prešovský",IF(A282="KE","Košický",0))))))))</f>
        <v>Trnavský</v>
      </c>
      <c r="H282" s="22">
        <v>158461</v>
      </c>
      <c r="I282" s="23">
        <v>100017398</v>
      </c>
      <c r="J282" s="21" t="s">
        <v>58</v>
      </c>
      <c r="K282" s="21" t="s">
        <v>1125</v>
      </c>
      <c r="L282" s="21" t="s">
        <v>1128</v>
      </c>
      <c r="M282" s="24" t="s">
        <v>1129</v>
      </c>
      <c r="N282" s="21" t="s">
        <v>1128</v>
      </c>
      <c r="O282" s="21" t="s">
        <v>1130</v>
      </c>
      <c r="P282" s="25">
        <v>507032</v>
      </c>
      <c r="Q282" s="19" t="s">
        <v>43</v>
      </c>
      <c r="R282" s="26">
        <v>11</v>
      </c>
      <c r="S282" s="27">
        <v>1</v>
      </c>
      <c r="T282" s="28">
        <f>R282+S282</f>
        <v>12</v>
      </c>
      <c r="U282" s="29">
        <v>91.06</v>
      </c>
      <c r="V282" s="30">
        <f t="shared" si="39"/>
        <v>13.659000000000001</v>
      </c>
      <c r="W282" s="31">
        <f t="shared" si="40"/>
        <v>1967</v>
      </c>
      <c r="X282" s="33">
        <f>VLOOKUP(H282,[2]MS_JD_18_19!$J$3:$V$76,13,0)</f>
        <v>12</v>
      </c>
      <c r="Y282" s="33">
        <f>VLOOKUP(H282,[2]MS_JD_18_19!$J$3:$W$76,14,0)</f>
        <v>0</v>
      </c>
      <c r="Z282" s="34">
        <f t="shared" si="41"/>
        <v>12</v>
      </c>
      <c r="AA282" s="33">
        <v>93.61</v>
      </c>
      <c r="AB282" s="33">
        <f t="shared" si="42"/>
        <v>14.041499999999999</v>
      </c>
      <c r="AC282" s="33">
        <f t="shared" si="43"/>
        <v>1985</v>
      </c>
      <c r="AD282" s="35">
        <f t="shared" si="44"/>
        <v>18</v>
      </c>
      <c r="AE282" s="36">
        <v>0</v>
      </c>
      <c r="AF282" s="33">
        <v>0</v>
      </c>
      <c r="AG282" s="37">
        <f t="shared" si="46"/>
        <v>1985</v>
      </c>
      <c r="AH282" s="38">
        <v>0</v>
      </c>
      <c r="AI282" s="33"/>
    </row>
    <row r="283" spans="1:36" ht="27.6" customHeight="1" x14ac:dyDescent="0.25">
      <c r="A283" s="17" t="s">
        <v>1125</v>
      </c>
      <c r="B283" s="18" t="s">
        <v>34</v>
      </c>
      <c r="C283" s="19" t="s">
        <v>35</v>
      </c>
      <c r="D283" s="18" t="s">
        <v>1126</v>
      </c>
      <c r="E283" s="20">
        <v>99000002</v>
      </c>
      <c r="F283" s="21" t="s">
        <v>1127</v>
      </c>
      <c r="G283" s="21" t="str">
        <f>IF(A283="BA","Bratislavský",IF(A283="TV","Trnavský",IF(A283="TC","Trenčiansky",IF(A283="NR","Nitrianský",IF(A283="ZA","Žilinský",IF(A283="BB","Banskobystrický",IF(A283="PO","Prešovský",IF(A283="KE","Košický",0))))))))</f>
        <v>Trnavský</v>
      </c>
      <c r="H283" s="22">
        <v>181935</v>
      </c>
      <c r="I283" s="23">
        <v>100017402</v>
      </c>
      <c r="J283" s="21" t="s">
        <v>58</v>
      </c>
      <c r="K283" s="21" t="s">
        <v>1125</v>
      </c>
      <c r="L283" s="21" t="s">
        <v>1131</v>
      </c>
      <c r="M283" s="24" t="s">
        <v>1132</v>
      </c>
      <c r="N283" s="21" t="s">
        <v>1131</v>
      </c>
      <c r="O283" s="21" t="s">
        <v>1133</v>
      </c>
      <c r="P283" s="25">
        <v>504203</v>
      </c>
      <c r="Q283" s="19" t="s">
        <v>43</v>
      </c>
      <c r="R283" s="26">
        <v>6</v>
      </c>
      <c r="S283" s="27">
        <v>0</v>
      </c>
      <c r="T283" s="28">
        <f>R283+S283</f>
        <v>6</v>
      </c>
      <c r="U283" s="29">
        <v>91.06</v>
      </c>
      <c r="V283" s="30">
        <f t="shared" si="39"/>
        <v>13.659000000000001</v>
      </c>
      <c r="W283" s="31">
        <f t="shared" si="40"/>
        <v>983</v>
      </c>
      <c r="X283" s="33">
        <f>VLOOKUP(H283,[2]MS_JD_18_19!$J$3:$V$76,13,0)</f>
        <v>12</v>
      </c>
      <c r="Y283" s="33">
        <f>VLOOKUP(H283,[2]MS_JD_18_19!$J$3:$W$76,14,0)</f>
        <v>0</v>
      </c>
      <c r="Z283" s="34">
        <f t="shared" si="41"/>
        <v>12</v>
      </c>
      <c r="AA283" s="33">
        <v>93.61</v>
      </c>
      <c r="AB283" s="33">
        <f t="shared" si="42"/>
        <v>14.041499999999999</v>
      </c>
      <c r="AC283" s="33">
        <f t="shared" si="43"/>
        <v>1330</v>
      </c>
      <c r="AD283" s="35">
        <f t="shared" si="44"/>
        <v>347</v>
      </c>
      <c r="AE283" s="36">
        <v>0</v>
      </c>
      <c r="AF283" s="33">
        <v>0</v>
      </c>
      <c r="AG283" s="37">
        <f t="shared" si="46"/>
        <v>1330</v>
      </c>
      <c r="AH283" s="38">
        <v>0</v>
      </c>
      <c r="AI283" s="33"/>
    </row>
    <row r="284" spans="1:36" ht="27.6" customHeight="1" x14ac:dyDescent="0.25">
      <c r="A284" s="17" t="s">
        <v>1125</v>
      </c>
      <c r="B284" s="18" t="s">
        <v>34</v>
      </c>
      <c r="C284" s="19" t="s">
        <v>35</v>
      </c>
      <c r="D284" s="18" t="s">
        <v>1126</v>
      </c>
      <c r="E284" s="20">
        <v>99000002</v>
      </c>
      <c r="F284" s="21" t="s">
        <v>1127</v>
      </c>
      <c r="G284" s="21" t="str">
        <f>IF(A284="BA","Bratislavský",IF(A284="TV","Trnavský",IF(A284="TC","Trenčiansky",IF(A284="NR","Nitrianský",IF(A284="ZA","Žilinský",IF(A284="BB","Banskobystrický",IF(A284="PO","Prešovský",IF(A284="KE","Košický",0))))))))</f>
        <v>Trnavský</v>
      </c>
      <c r="H284" s="22">
        <v>35629860</v>
      </c>
      <c r="I284" s="23">
        <v>100017405</v>
      </c>
      <c r="J284" s="21" t="s">
        <v>58</v>
      </c>
      <c r="K284" s="21" t="s">
        <v>1125</v>
      </c>
      <c r="L284" s="21" t="s">
        <v>863</v>
      </c>
      <c r="M284" s="24" t="s">
        <v>1134</v>
      </c>
      <c r="N284" s="21" t="s">
        <v>863</v>
      </c>
      <c r="O284" s="21" t="s">
        <v>1135</v>
      </c>
      <c r="P284" s="25">
        <v>506745</v>
      </c>
      <c r="Q284" s="19" t="s">
        <v>43</v>
      </c>
      <c r="R284" s="26">
        <v>11</v>
      </c>
      <c r="S284" s="27">
        <v>0</v>
      </c>
      <c r="T284" s="28">
        <f>R284+S284</f>
        <v>11</v>
      </c>
      <c r="U284" s="29">
        <v>91.06</v>
      </c>
      <c r="V284" s="30">
        <f t="shared" si="39"/>
        <v>13.659000000000001</v>
      </c>
      <c r="W284" s="31">
        <f t="shared" si="40"/>
        <v>1803</v>
      </c>
      <c r="X284" s="33">
        <f>VLOOKUP(H284,[2]MS_JD_18_19!$J$3:$V$76,13,0)</f>
        <v>11</v>
      </c>
      <c r="Y284" s="33">
        <f>VLOOKUP(H284,[2]MS_JD_18_19!$J$3:$W$76,14,0)</f>
        <v>0</v>
      </c>
      <c r="Z284" s="34">
        <f t="shared" si="41"/>
        <v>11</v>
      </c>
      <c r="AA284" s="33">
        <v>93.61</v>
      </c>
      <c r="AB284" s="33">
        <f t="shared" si="42"/>
        <v>14.041499999999999</v>
      </c>
      <c r="AC284" s="33">
        <f t="shared" si="43"/>
        <v>1820</v>
      </c>
      <c r="AD284" s="35">
        <f t="shared" si="44"/>
        <v>17</v>
      </c>
      <c r="AE284" s="36">
        <v>0</v>
      </c>
      <c r="AF284" s="33">
        <v>0</v>
      </c>
      <c r="AG284" s="37">
        <f t="shared" si="46"/>
        <v>1820</v>
      </c>
      <c r="AH284" s="38">
        <v>0</v>
      </c>
      <c r="AI284" s="33"/>
    </row>
    <row r="285" spans="1:36" ht="27.6" customHeight="1" x14ac:dyDescent="0.25">
      <c r="A285" s="17" t="s">
        <v>1125</v>
      </c>
      <c r="B285" s="18" t="s">
        <v>34</v>
      </c>
      <c r="C285" s="19" t="s">
        <v>35</v>
      </c>
      <c r="D285" s="18" t="s">
        <v>1126</v>
      </c>
      <c r="E285" s="20">
        <v>99000002</v>
      </c>
      <c r="F285" s="21" t="s">
        <v>1127</v>
      </c>
      <c r="G285" s="21" t="str">
        <f>IF(A285="BA","Bratislavský",IF(A285="TV","Trnavský",IF(A285="TC","Trenčiansky",IF(A285="NR","Nitrianský",IF(A285="ZA","Žilinský",IF(A285="BB","Banskobystrický",IF(A285="PO","Prešovský",IF(A285="KE","Košický",0))))))))</f>
        <v>Trnavský</v>
      </c>
      <c r="H285" s="22">
        <v>42399653</v>
      </c>
      <c r="I285" s="23">
        <v>100017400</v>
      </c>
      <c r="J285" s="21" t="s">
        <v>58</v>
      </c>
      <c r="K285" s="21" t="s">
        <v>1125</v>
      </c>
      <c r="L285" s="21" t="s">
        <v>1136</v>
      </c>
      <c r="M285" s="24" t="s">
        <v>1137</v>
      </c>
      <c r="N285" s="21" t="s">
        <v>1138</v>
      </c>
      <c r="O285" s="21" t="s">
        <v>1139</v>
      </c>
      <c r="P285" s="25">
        <v>507750</v>
      </c>
      <c r="Q285" s="19" t="s">
        <v>43</v>
      </c>
      <c r="R285" s="26">
        <v>3</v>
      </c>
      <c r="S285" s="27">
        <v>0</v>
      </c>
      <c r="T285" s="28">
        <f>R285+S285</f>
        <v>3</v>
      </c>
      <c r="U285" s="29">
        <v>91.06</v>
      </c>
      <c r="V285" s="30">
        <f t="shared" si="39"/>
        <v>13.659000000000001</v>
      </c>
      <c r="W285" s="31">
        <f t="shared" si="40"/>
        <v>492</v>
      </c>
      <c r="X285" s="33">
        <f>VLOOKUP(H285,[2]MS_JD_18_19!$J$3:$V$76,13,0)</f>
        <v>4</v>
      </c>
      <c r="Y285" s="33">
        <f>VLOOKUP(H285,[2]MS_JD_18_19!$J$3:$W$76,14,0)</f>
        <v>0</v>
      </c>
      <c r="Z285" s="34">
        <f t="shared" si="41"/>
        <v>4</v>
      </c>
      <c r="AA285" s="33">
        <v>93.61</v>
      </c>
      <c r="AB285" s="33">
        <f t="shared" si="42"/>
        <v>14.041499999999999</v>
      </c>
      <c r="AC285" s="33">
        <f t="shared" si="43"/>
        <v>552</v>
      </c>
      <c r="AD285" s="35">
        <f t="shared" si="44"/>
        <v>60</v>
      </c>
      <c r="AE285" s="36">
        <v>0</v>
      </c>
      <c r="AF285" s="33">
        <v>0</v>
      </c>
      <c r="AG285" s="37">
        <f t="shared" si="46"/>
        <v>552</v>
      </c>
      <c r="AH285" s="38">
        <v>0</v>
      </c>
      <c r="AI285" s="33"/>
    </row>
    <row r="286" spans="1:36" ht="27.6" customHeight="1" x14ac:dyDescent="0.25">
      <c r="A286" s="17" t="s">
        <v>1125</v>
      </c>
      <c r="B286" s="18" t="s">
        <v>34</v>
      </c>
      <c r="C286" s="19" t="s">
        <v>35</v>
      </c>
      <c r="D286" s="18" t="s">
        <v>1126</v>
      </c>
      <c r="E286" s="20">
        <v>99000002</v>
      </c>
      <c r="F286" s="21" t="s">
        <v>1127</v>
      </c>
      <c r="G286" s="21" t="str">
        <f>IF(A286="BA","Bratislavský",IF(A286="TV","Trnavský",IF(A286="TC","Trenčiansky",IF(A286="NR","Nitrianský",IF(A286="ZA","Žilinský",IF(A286="BB","Banskobystrický",IF(A286="PO","Prešovský",IF(A286="KE","Košický",0))))))))</f>
        <v>Trnavský</v>
      </c>
      <c r="H286" s="22">
        <v>35629941</v>
      </c>
      <c r="I286" s="23"/>
      <c r="J286" s="21" t="s">
        <v>54</v>
      </c>
      <c r="K286" s="21" t="s">
        <v>1125</v>
      </c>
      <c r="L286" s="21" t="s">
        <v>1128</v>
      </c>
      <c r="M286" s="24" t="s">
        <v>1129</v>
      </c>
      <c r="N286" s="21" t="s">
        <v>1128</v>
      </c>
      <c r="O286" s="21" t="s">
        <v>1140</v>
      </c>
      <c r="P286" s="25">
        <v>507032</v>
      </c>
      <c r="Q286" s="19" t="s">
        <v>43</v>
      </c>
      <c r="R286" s="26">
        <v>0</v>
      </c>
      <c r="S286" s="27">
        <v>0</v>
      </c>
      <c r="T286" s="28">
        <f>R286+S286</f>
        <v>0</v>
      </c>
      <c r="U286" s="29">
        <v>91.06</v>
      </c>
      <c r="V286" s="30">
        <f t="shared" si="39"/>
        <v>13.659000000000001</v>
      </c>
      <c r="W286" s="31">
        <f t="shared" si="40"/>
        <v>0</v>
      </c>
      <c r="X286" s="33">
        <v>0</v>
      </c>
      <c r="Y286" s="33">
        <v>0</v>
      </c>
      <c r="Z286" s="34">
        <f t="shared" si="41"/>
        <v>0</v>
      </c>
      <c r="AA286" s="33">
        <v>93.61</v>
      </c>
      <c r="AB286" s="33">
        <f t="shared" si="42"/>
        <v>14.041499999999999</v>
      </c>
      <c r="AC286" s="33">
        <f t="shared" si="43"/>
        <v>0</v>
      </c>
      <c r="AD286" s="35">
        <f t="shared" si="44"/>
        <v>0</v>
      </c>
      <c r="AE286" s="36">
        <v>0</v>
      </c>
      <c r="AF286" s="33">
        <v>0</v>
      </c>
      <c r="AG286" s="37">
        <f t="shared" si="46"/>
        <v>0</v>
      </c>
      <c r="AH286" s="38">
        <v>0</v>
      </c>
      <c r="AI286" s="33"/>
    </row>
    <row r="287" spans="1:36" ht="27.6" customHeight="1" x14ac:dyDescent="0.25">
      <c r="A287" s="41" t="s">
        <v>1125</v>
      </c>
      <c r="B287" s="18" t="s">
        <v>34</v>
      </c>
      <c r="C287" s="41" t="s">
        <v>35</v>
      </c>
      <c r="D287" s="41" t="s">
        <v>1141</v>
      </c>
      <c r="E287" s="41">
        <v>99000002</v>
      </c>
      <c r="F287" s="41" t="s">
        <v>1127</v>
      </c>
      <c r="G287" s="41" t="s">
        <v>860</v>
      </c>
      <c r="H287" s="41">
        <v>42399653</v>
      </c>
      <c r="I287" s="41"/>
      <c r="J287" s="41" t="s">
        <v>58</v>
      </c>
      <c r="K287" s="41" t="s">
        <v>860</v>
      </c>
      <c r="L287" s="41" t="s">
        <v>1136</v>
      </c>
      <c r="M287" s="41">
        <v>92101</v>
      </c>
      <c r="N287" s="41" t="s">
        <v>1136</v>
      </c>
      <c r="O287" s="41" t="s">
        <v>1142</v>
      </c>
      <c r="P287" s="41"/>
      <c r="Q287" s="42"/>
      <c r="R287" s="26">
        <v>0</v>
      </c>
      <c r="S287" s="27">
        <v>0</v>
      </c>
      <c r="T287" s="28">
        <v>0</v>
      </c>
      <c r="U287" s="29">
        <v>91.06</v>
      </c>
      <c r="V287" s="30">
        <f t="shared" si="39"/>
        <v>13.659000000000001</v>
      </c>
      <c r="W287" s="31">
        <f t="shared" si="40"/>
        <v>0</v>
      </c>
      <c r="X287" s="33">
        <v>6</v>
      </c>
      <c r="Y287" s="33">
        <v>0</v>
      </c>
      <c r="Z287" s="34">
        <f t="shared" si="41"/>
        <v>6</v>
      </c>
      <c r="AA287" s="33">
        <v>93.61</v>
      </c>
      <c r="AB287" s="33">
        <f t="shared" si="42"/>
        <v>14.041499999999999</v>
      </c>
      <c r="AC287" s="33">
        <f t="shared" si="43"/>
        <v>337</v>
      </c>
      <c r="AD287" s="35">
        <f t="shared" si="44"/>
        <v>337</v>
      </c>
      <c r="AE287" s="36">
        <v>0</v>
      </c>
      <c r="AF287" s="33">
        <v>0</v>
      </c>
      <c r="AG287" s="37">
        <f t="shared" si="46"/>
        <v>337</v>
      </c>
      <c r="AH287" s="38">
        <v>0</v>
      </c>
      <c r="AI287" s="33"/>
    </row>
    <row r="288" spans="1:36" ht="27.6" customHeight="1" x14ac:dyDescent="0.25">
      <c r="A288" s="17" t="s">
        <v>1125</v>
      </c>
      <c r="B288" s="18" t="s">
        <v>79</v>
      </c>
      <c r="C288" s="19" t="s">
        <v>80</v>
      </c>
      <c r="D288" s="18" t="s">
        <v>1143</v>
      </c>
      <c r="E288" s="20">
        <v>305383</v>
      </c>
      <c r="F288" s="21" t="s">
        <v>1144</v>
      </c>
      <c r="G288" s="21" t="s">
        <v>860</v>
      </c>
      <c r="H288" s="22">
        <v>710002548</v>
      </c>
      <c r="I288" s="23" t="s">
        <v>1145</v>
      </c>
      <c r="J288" s="21" t="s">
        <v>1146</v>
      </c>
      <c r="K288" s="21" t="s">
        <v>860</v>
      </c>
      <c r="L288" s="21" t="s">
        <v>1147</v>
      </c>
      <c r="M288" s="24" t="s">
        <v>1148</v>
      </c>
      <c r="N288" s="21" t="s">
        <v>1149</v>
      </c>
      <c r="O288" s="21" t="s">
        <v>1150</v>
      </c>
      <c r="P288" s="25" t="s">
        <v>1151</v>
      </c>
      <c r="Q288" s="19" t="s">
        <v>91</v>
      </c>
      <c r="R288" s="26">
        <v>24</v>
      </c>
      <c r="S288" s="27">
        <v>0</v>
      </c>
      <c r="T288" s="28">
        <f t="shared" ref="T288:T351" si="47">R288+S288</f>
        <v>24</v>
      </c>
      <c r="U288" s="29">
        <v>91.06</v>
      </c>
      <c r="V288" s="30">
        <f t="shared" si="39"/>
        <v>13.659000000000001</v>
      </c>
      <c r="W288" s="31">
        <f t="shared" si="40"/>
        <v>3934</v>
      </c>
      <c r="X288" s="33">
        <f>VLOOKUP(H288,'[3]MŠ 5rokov'!$G$2:$V$3037,16,0)</f>
        <v>24</v>
      </c>
      <c r="Y288" s="33">
        <f>VLOOKUP(H288,'[3]MŠ 5rokov'!$G$2:$AB$3037,22,0)</f>
        <v>0</v>
      </c>
      <c r="Z288" s="34">
        <f t="shared" si="41"/>
        <v>24</v>
      </c>
      <c r="AA288" s="33">
        <v>93.61</v>
      </c>
      <c r="AB288" s="33">
        <f t="shared" si="42"/>
        <v>14.041499999999999</v>
      </c>
      <c r="AC288" s="33">
        <f t="shared" si="43"/>
        <v>3971</v>
      </c>
      <c r="AD288" s="35">
        <f t="shared" si="44"/>
        <v>37</v>
      </c>
      <c r="AE288" s="36">
        <v>0</v>
      </c>
      <c r="AF288" s="33">
        <v>0</v>
      </c>
      <c r="AG288" s="37">
        <f t="shared" si="46"/>
        <v>3971</v>
      </c>
      <c r="AH288" s="38">
        <v>0</v>
      </c>
      <c r="AI288" s="33"/>
    </row>
    <row r="289" spans="1:35" ht="27.6" customHeight="1" x14ac:dyDescent="0.25">
      <c r="A289" s="17" t="s">
        <v>1125</v>
      </c>
      <c r="B289" s="18" t="s">
        <v>79</v>
      </c>
      <c r="C289" s="19" t="s">
        <v>80</v>
      </c>
      <c r="D289" s="18" t="s">
        <v>1143</v>
      </c>
      <c r="E289" s="20">
        <v>305383</v>
      </c>
      <c r="F289" s="21" t="s">
        <v>1144</v>
      </c>
      <c r="G289" s="21" t="s">
        <v>860</v>
      </c>
      <c r="H289" s="22">
        <v>710091925</v>
      </c>
      <c r="I289" s="23" t="s">
        <v>1145</v>
      </c>
      <c r="J289" s="21" t="s">
        <v>366</v>
      </c>
      <c r="K289" s="21" t="s">
        <v>860</v>
      </c>
      <c r="L289" s="21" t="s">
        <v>1147</v>
      </c>
      <c r="M289" s="24" t="s">
        <v>1148</v>
      </c>
      <c r="N289" s="21" t="s">
        <v>1149</v>
      </c>
      <c r="O289" s="21" t="s">
        <v>1152</v>
      </c>
      <c r="P289" s="25" t="s">
        <v>1151</v>
      </c>
      <c r="Q289" s="19" t="s">
        <v>91</v>
      </c>
      <c r="R289" s="26">
        <v>42</v>
      </c>
      <c r="S289" s="27">
        <v>0</v>
      </c>
      <c r="T289" s="28">
        <f t="shared" si="47"/>
        <v>42</v>
      </c>
      <c r="U289" s="29">
        <v>91.06</v>
      </c>
      <c r="V289" s="30">
        <f t="shared" si="39"/>
        <v>13.659000000000001</v>
      </c>
      <c r="W289" s="31">
        <f t="shared" si="40"/>
        <v>6884</v>
      </c>
      <c r="X289" s="33">
        <f>VLOOKUP(H289,'[3]MŠ 5rokov'!$G$2:$V$3037,16,0)</f>
        <v>30</v>
      </c>
      <c r="Y289" s="33">
        <f>VLOOKUP(H289,'[3]MŠ 5rokov'!$G$2:$AB$3037,22,0)</f>
        <v>0</v>
      </c>
      <c r="Z289" s="34">
        <f t="shared" si="41"/>
        <v>30</v>
      </c>
      <c r="AA289" s="33">
        <v>93.61</v>
      </c>
      <c r="AB289" s="33">
        <f t="shared" si="42"/>
        <v>14.041499999999999</v>
      </c>
      <c r="AC289" s="33">
        <f t="shared" si="43"/>
        <v>6274</v>
      </c>
      <c r="AD289" s="35">
        <f t="shared" si="44"/>
        <v>-610</v>
      </c>
      <c r="AE289" s="36">
        <v>0</v>
      </c>
      <c r="AF289" s="33">
        <v>0</v>
      </c>
      <c r="AG289" s="37">
        <f t="shared" si="46"/>
        <v>6274</v>
      </c>
      <c r="AH289" s="38">
        <v>0</v>
      </c>
      <c r="AI289" s="33"/>
    </row>
    <row r="290" spans="1:35" ht="27.6" customHeight="1" x14ac:dyDescent="0.25">
      <c r="A290" s="17" t="s">
        <v>1125</v>
      </c>
      <c r="B290" s="18" t="s">
        <v>79</v>
      </c>
      <c r="C290" s="19" t="s">
        <v>80</v>
      </c>
      <c r="D290" s="18" t="s">
        <v>1143</v>
      </c>
      <c r="E290" s="20">
        <v>305383</v>
      </c>
      <c r="F290" s="21" t="s">
        <v>1144</v>
      </c>
      <c r="G290" s="21" t="s">
        <v>860</v>
      </c>
      <c r="H290" s="22">
        <v>710002475</v>
      </c>
      <c r="I290" s="23" t="s">
        <v>1145</v>
      </c>
      <c r="J290" s="21" t="s">
        <v>366</v>
      </c>
      <c r="K290" s="21" t="s">
        <v>860</v>
      </c>
      <c r="L290" s="21" t="s">
        <v>1147</v>
      </c>
      <c r="M290" s="24" t="s">
        <v>1148</v>
      </c>
      <c r="N290" s="21" t="s">
        <v>1149</v>
      </c>
      <c r="O290" s="21" t="s">
        <v>1153</v>
      </c>
      <c r="P290" s="25" t="s">
        <v>1151</v>
      </c>
      <c r="Q290" s="19" t="s">
        <v>91</v>
      </c>
      <c r="R290" s="26">
        <v>23</v>
      </c>
      <c r="S290" s="27">
        <v>0</v>
      </c>
      <c r="T290" s="28">
        <f t="shared" si="47"/>
        <v>23</v>
      </c>
      <c r="U290" s="29">
        <v>91.06</v>
      </c>
      <c r="V290" s="30">
        <f t="shared" si="39"/>
        <v>13.659000000000001</v>
      </c>
      <c r="W290" s="31">
        <f t="shared" si="40"/>
        <v>3770</v>
      </c>
      <c r="X290" s="33">
        <f>VLOOKUP(H290,'[3]MŠ 5rokov'!$G$2:$V$3037,16,0)</f>
        <v>22</v>
      </c>
      <c r="Y290" s="33">
        <f>VLOOKUP(H290,'[3]MŠ 5rokov'!$G$2:$AB$3037,22,0)</f>
        <v>0</v>
      </c>
      <c r="Z290" s="34">
        <f t="shared" si="41"/>
        <v>22</v>
      </c>
      <c r="AA290" s="33">
        <v>93.61</v>
      </c>
      <c r="AB290" s="33">
        <f t="shared" si="42"/>
        <v>14.041499999999999</v>
      </c>
      <c r="AC290" s="33">
        <f t="shared" si="43"/>
        <v>3749</v>
      </c>
      <c r="AD290" s="35">
        <f t="shared" si="44"/>
        <v>-21</v>
      </c>
      <c r="AE290" s="36">
        <v>0</v>
      </c>
      <c r="AF290" s="33">
        <v>0</v>
      </c>
      <c r="AG290" s="37">
        <f t="shared" si="46"/>
        <v>3749</v>
      </c>
      <c r="AH290" s="38">
        <v>0</v>
      </c>
      <c r="AI290" s="33"/>
    </row>
    <row r="291" spans="1:35" ht="27.6" customHeight="1" x14ac:dyDescent="0.25">
      <c r="A291" s="17" t="s">
        <v>1125</v>
      </c>
      <c r="B291" s="18" t="s">
        <v>79</v>
      </c>
      <c r="C291" s="19" t="s">
        <v>80</v>
      </c>
      <c r="D291" s="18" t="s">
        <v>1143</v>
      </c>
      <c r="E291" s="20">
        <v>305383</v>
      </c>
      <c r="F291" s="21" t="s">
        <v>1144</v>
      </c>
      <c r="G291" s="21" t="s">
        <v>860</v>
      </c>
      <c r="H291" s="22">
        <v>710035004</v>
      </c>
      <c r="I291" s="23" t="s">
        <v>1145</v>
      </c>
      <c r="J291" s="21" t="s">
        <v>366</v>
      </c>
      <c r="K291" s="21" t="s">
        <v>860</v>
      </c>
      <c r="L291" s="21" t="s">
        <v>1147</v>
      </c>
      <c r="M291" s="24" t="s">
        <v>1148</v>
      </c>
      <c r="N291" s="21" t="s">
        <v>1149</v>
      </c>
      <c r="O291" s="21" t="s">
        <v>1154</v>
      </c>
      <c r="P291" s="25" t="s">
        <v>1151</v>
      </c>
      <c r="Q291" s="19" t="s">
        <v>91</v>
      </c>
      <c r="R291" s="26">
        <v>36</v>
      </c>
      <c r="S291" s="27">
        <v>0</v>
      </c>
      <c r="T291" s="28">
        <f t="shared" si="47"/>
        <v>36</v>
      </c>
      <c r="U291" s="29">
        <v>91.06</v>
      </c>
      <c r="V291" s="30">
        <f t="shared" si="39"/>
        <v>13.659000000000001</v>
      </c>
      <c r="W291" s="31">
        <f t="shared" si="40"/>
        <v>5901</v>
      </c>
      <c r="X291" s="33">
        <f>VLOOKUP(H291,'[3]MŠ 5rokov'!$G$2:$V$3037,16,0)</f>
        <v>41</v>
      </c>
      <c r="Y291" s="33">
        <f>VLOOKUP(H291,'[3]MŠ 5rokov'!$G$2:$AB$3037,22,0)</f>
        <v>0</v>
      </c>
      <c r="Z291" s="34">
        <f t="shared" si="41"/>
        <v>41</v>
      </c>
      <c r="AA291" s="33">
        <v>93.61</v>
      </c>
      <c r="AB291" s="33">
        <f t="shared" si="42"/>
        <v>14.041499999999999</v>
      </c>
      <c r="AC291" s="33">
        <f t="shared" si="43"/>
        <v>6237</v>
      </c>
      <c r="AD291" s="35">
        <f t="shared" si="44"/>
        <v>336</v>
      </c>
      <c r="AE291" s="36">
        <v>0</v>
      </c>
      <c r="AF291" s="33">
        <v>0</v>
      </c>
      <c r="AG291" s="37">
        <f t="shared" si="46"/>
        <v>6237</v>
      </c>
      <c r="AH291" s="38">
        <v>0</v>
      </c>
      <c r="AI291" s="33"/>
    </row>
    <row r="292" spans="1:35" ht="27.6" customHeight="1" x14ac:dyDescent="0.25">
      <c r="A292" s="17" t="s">
        <v>1125</v>
      </c>
      <c r="B292" s="18" t="s">
        <v>79</v>
      </c>
      <c r="C292" s="19" t="s">
        <v>80</v>
      </c>
      <c r="D292" s="18" t="s">
        <v>1143</v>
      </c>
      <c r="E292" s="20">
        <v>305383</v>
      </c>
      <c r="F292" s="21" t="s">
        <v>1144</v>
      </c>
      <c r="G292" s="21" t="s">
        <v>860</v>
      </c>
      <c r="H292" s="22">
        <v>710002505</v>
      </c>
      <c r="I292" s="23" t="s">
        <v>1145</v>
      </c>
      <c r="J292" s="21" t="s">
        <v>103</v>
      </c>
      <c r="K292" s="21" t="s">
        <v>860</v>
      </c>
      <c r="L292" s="21" t="s">
        <v>1147</v>
      </c>
      <c r="M292" s="24" t="s">
        <v>1148</v>
      </c>
      <c r="N292" s="21" t="s">
        <v>1149</v>
      </c>
      <c r="O292" s="21" t="s">
        <v>1155</v>
      </c>
      <c r="P292" s="25" t="s">
        <v>1151</v>
      </c>
      <c r="Q292" s="19" t="s">
        <v>91</v>
      </c>
      <c r="R292" s="26">
        <v>15</v>
      </c>
      <c r="S292" s="27">
        <v>0</v>
      </c>
      <c r="T292" s="28">
        <f t="shared" si="47"/>
        <v>15</v>
      </c>
      <c r="U292" s="29">
        <v>91.06</v>
      </c>
      <c r="V292" s="30">
        <f t="shared" si="39"/>
        <v>13.659000000000001</v>
      </c>
      <c r="W292" s="31">
        <f t="shared" si="40"/>
        <v>2459</v>
      </c>
      <c r="X292" s="33">
        <f>VLOOKUP(H292,'[3]MŠ 5rokov'!$G$2:$V$3037,16,0)</f>
        <v>26</v>
      </c>
      <c r="Y292" s="33">
        <f>VLOOKUP(H292,'[3]MŠ 5rokov'!$G$2:$AB$3037,22,0)</f>
        <v>0</v>
      </c>
      <c r="Z292" s="34">
        <f t="shared" si="41"/>
        <v>26</v>
      </c>
      <c r="AA292" s="33">
        <v>93.61</v>
      </c>
      <c r="AB292" s="33">
        <f t="shared" si="42"/>
        <v>14.041499999999999</v>
      </c>
      <c r="AC292" s="33">
        <f t="shared" si="43"/>
        <v>3099</v>
      </c>
      <c r="AD292" s="35">
        <f t="shared" si="44"/>
        <v>640</v>
      </c>
      <c r="AE292" s="36">
        <v>0</v>
      </c>
      <c r="AF292" s="33">
        <v>0</v>
      </c>
      <c r="AG292" s="37">
        <f t="shared" si="46"/>
        <v>3099</v>
      </c>
      <c r="AH292" s="38">
        <v>0</v>
      </c>
      <c r="AI292" s="33"/>
    </row>
    <row r="293" spans="1:35" ht="27.6" customHeight="1" x14ac:dyDescent="0.25">
      <c r="A293" s="17" t="s">
        <v>1125</v>
      </c>
      <c r="B293" s="18" t="s">
        <v>79</v>
      </c>
      <c r="C293" s="19" t="s">
        <v>80</v>
      </c>
      <c r="D293" s="18" t="s">
        <v>1143</v>
      </c>
      <c r="E293" s="20">
        <v>305383</v>
      </c>
      <c r="F293" s="21" t="s">
        <v>1144</v>
      </c>
      <c r="G293" s="21" t="s">
        <v>860</v>
      </c>
      <c r="H293" s="22">
        <v>710002530</v>
      </c>
      <c r="I293" s="23" t="s">
        <v>1145</v>
      </c>
      <c r="J293" s="21" t="s">
        <v>366</v>
      </c>
      <c r="K293" s="21" t="s">
        <v>860</v>
      </c>
      <c r="L293" s="21" t="s">
        <v>1147</v>
      </c>
      <c r="M293" s="24" t="s">
        <v>1148</v>
      </c>
      <c r="N293" s="21" t="s">
        <v>1149</v>
      </c>
      <c r="O293" s="21" t="s">
        <v>1156</v>
      </c>
      <c r="P293" s="25" t="s">
        <v>1151</v>
      </c>
      <c r="Q293" s="19" t="s">
        <v>91</v>
      </c>
      <c r="R293" s="26">
        <v>15</v>
      </c>
      <c r="S293" s="27">
        <v>0</v>
      </c>
      <c r="T293" s="28">
        <f t="shared" si="47"/>
        <v>15</v>
      </c>
      <c r="U293" s="29">
        <v>91.06</v>
      </c>
      <c r="V293" s="30">
        <f t="shared" si="39"/>
        <v>13.659000000000001</v>
      </c>
      <c r="W293" s="31">
        <f t="shared" si="40"/>
        <v>2459</v>
      </c>
      <c r="X293" s="33">
        <f>VLOOKUP(H293,'[3]MŠ 5rokov'!$G$2:$V$3037,16,0)</f>
        <v>18</v>
      </c>
      <c r="Y293" s="33">
        <f>VLOOKUP(H293,'[3]MŠ 5rokov'!$G$2:$AB$3037,22,0)</f>
        <v>0</v>
      </c>
      <c r="Z293" s="34">
        <f t="shared" si="41"/>
        <v>18</v>
      </c>
      <c r="AA293" s="33">
        <v>93.61</v>
      </c>
      <c r="AB293" s="33">
        <f t="shared" si="42"/>
        <v>14.041499999999999</v>
      </c>
      <c r="AC293" s="33">
        <f t="shared" si="43"/>
        <v>2650</v>
      </c>
      <c r="AD293" s="35">
        <f t="shared" si="44"/>
        <v>191</v>
      </c>
      <c r="AE293" s="36">
        <v>0</v>
      </c>
      <c r="AF293" s="33">
        <v>0</v>
      </c>
      <c r="AG293" s="37">
        <f t="shared" si="46"/>
        <v>2650</v>
      </c>
      <c r="AH293" s="38">
        <v>0</v>
      </c>
      <c r="AI293" s="33"/>
    </row>
    <row r="294" spans="1:35" ht="27.6" customHeight="1" x14ac:dyDescent="0.25">
      <c r="A294" s="17" t="s">
        <v>1125</v>
      </c>
      <c r="B294" s="18" t="s">
        <v>79</v>
      </c>
      <c r="C294" s="19" t="s">
        <v>80</v>
      </c>
      <c r="D294" s="18" t="s">
        <v>1143</v>
      </c>
      <c r="E294" s="20">
        <v>305383</v>
      </c>
      <c r="F294" s="21" t="s">
        <v>1144</v>
      </c>
      <c r="G294" s="21" t="s">
        <v>860</v>
      </c>
      <c r="H294" s="22">
        <v>710002513</v>
      </c>
      <c r="I294" s="23" t="s">
        <v>1145</v>
      </c>
      <c r="J294" s="21" t="s">
        <v>95</v>
      </c>
      <c r="K294" s="21" t="s">
        <v>860</v>
      </c>
      <c r="L294" s="21" t="s">
        <v>1147</v>
      </c>
      <c r="M294" s="24" t="s">
        <v>1148</v>
      </c>
      <c r="N294" s="21" t="s">
        <v>1149</v>
      </c>
      <c r="O294" s="21" t="s">
        <v>1157</v>
      </c>
      <c r="P294" s="25" t="s">
        <v>1151</v>
      </c>
      <c r="Q294" s="19" t="s">
        <v>91</v>
      </c>
      <c r="R294" s="26">
        <v>35</v>
      </c>
      <c r="S294" s="27">
        <v>0</v>
      </c>
      <c r="T294" s="28">
        <f t="shared" si="47"/>
        <v>35</v>
      </c>
      <c r="U294" s="29">
        <v>91.06</v>
      </c>
      <c r="V294" s="30">
        <f t="shared" si="39"/>
        <v>13.659000000000001</v>
      </c>
      <c r="W294" s="31">
        <f t="shared" si="40"/>
        <v>5737</v>
      </c>
      <c r="X294" s="33">
        <f>VLOOKUP(H294,'[3]MŠ 5rokov'!$G$2:$V$3037,16,0)</f>
        <v>32</v>
      </c>
      <c r="Y294" s="33">
        <f>VLOOKUP(H294,'[3]MŠ 5rokov'!$G$2:$AB$3037,22,0)</f>
        <v>0</v>
      </c>
      <c r="Z294" s="34">
        <f t="shared" si="41"/>
        <v>32</v>
      </c>
      <c r="AA294" s="33">
        <v>93.61</v>
      </c>
      <c r="AB294" s="33">
        <f t="shared" si="42"/>
        <v>14.041499999999999</v>
      </c>
      <c r="AC294" s="33">
        <f t="shared" si="43"/>
        <v>5622</v>
      </c>
      <c r="AD294" s="35">
        <f t="shared" si="44"/>
        <v>-115</v>
      </c>
      <c r="AE294" s="36">
        <v>0</v>
      </c>
      <c r="AF294" s="33">
        <v>0</v>
      </c>
      <c r="AG294" s="37">
        <f t="shared" si="46"/>
        <v>5622</v>
      </c>
      <c r="AH294" s="38">
        <v>0</v>
      </c>
      <c r="AI294" s="33"/>
    </row>
    <row r="295" spans="1:35" ht="27.6" customHeight="1" x14ac:dyDescent="0.25">
      <c r="A295" s="17" t="s">
        <v>1125</v>
      </c>
      <c r="B295" s="18" t="s">
        <v>79</v>
      </c>
      <c r="C295" s="19" t="s">
        <v>80</v>
      </c>
      <c r="D295" s="18" t="s">
        <v>1143</v>
      </c>
      <c r="E295" s="20">
        <v>305383</v>
      </c>
      <c r="F295" s="21" t="s">
        <v>1144</v>
      </c>
      <c r="G295" s="21" t="s">
        <v>860</v>
      </c>
      <c r="H295" s="22">
        <v>710035012</v>
      </c>
      <c r="I295" s="23" t="s">
        <v>1145</v>
      </c>
      <c r="J295" s="21" t="s">
        <v>366</v>
      </c>
      <c r="K295" s="21" t="s">
        <v>860</v>
      </c>
      <c r="L295" s="21" t="s">
        <v>1147</v>
      </c>
      <c r="M295" s="24" t="s">
        <v>1148</v>
      </c>
      <c r="N295" s="21" t="s">
        <v>1149</v>
      </c>
      <c r="O295" s="21" t="s">
        <v>1158</v>
      </c>
      <c r="P295" s="25" t="s">
        <v>1151</v>
      </c>
      <c r="Q295" s="19" t="s">
        <v>91</v>
      </c>
      <c r="R295" s="26">
        <v>50</v>
      </c>
      <c r="S295" s="27">
        <v>0</v>
      </c>
      <c r="T295" s="28">
        <f t="shared" si="47"/>
        <v>50</v>
      </c>
      <c r="U295" s="29">
        <v>91.06</v>
      </c>
      <c r="V295" s="30">
        <f t="shared" si="39"/>
        <v>13.659000000000001</v>
      </c>
      <c r="W295" s="31">
        <f t="shared" si="40"/>
        <v>8195</v>
      </c>
      <c r="X295" s="33">
        <f>VLOOKUP(H295,'[3]MŠ 5rokov'!$G$2:$V$3037,16,0)</f>
        <v>36</v>
      </c>
      <c r="Y295" s="33">
        <f>VLOOKUP(H295,'[3]MŠ 5rokov'!$G$2:$AB$3037,22,0)</f>
        <v>0</v>
      </c>
      <c r="Z295" s="34">
        <f t="shared" si="41"/>
        <v>36</v>
      </c>
      <c r="AA295" s="33">
        <v>93.61</v>
      </c>
      <c r="AB295" s="33">
        <f t="shared" si="42"/>
        <v>14.041499999999999</v>
      </c>
      <c r="AC295" s="33">
        <f t="shared" si="43"/>
        <v>7486</v>
      </c>
      <c r="AD295" s="35">
        <f t="shared" si="44"/>
        <v>-709</v>
      </c>
      <c r="AE295" s="36">
        <v>0</v>
      </c>
      <c r="AF295" s="33">
        <v>0</v>
      </c>
      <c r="AG295" s="37">
        <f t="shared" si="46"/>
        <v>7486</v>
      </c>
      <c r="AH295" s="38">
        <v>0</v>
      </c>
      <c r="AI295" s="33"/>
    </row>
    <row r="296" spans="1:35" ht="27.6" customHeight="1" x14ac:dyDescent="0.25">
      <c r="A296" s="17" t="s">
        <v>1125</v>
      </c>
      <c r="B296" s="18" t="s">
        <v>79</v>
      </c>
      <c r="C296" s="19" t="s">
        <v>80</v>
      </c>
      <c r="D296" s="18" t="s">
        <v>1143</v>
      </c>
      <c r="E296" s="20">
        <v>305383</v>
      </c>
      <c r="F296" s="21" t="s">
        <v>1144</v>
      </c>
      <c r="G296" s="21" t="s">
        <v>860</v>
      </c>
      <c r="H296" s="22">
        <v>710002564</v>
      </c>
      <c r="I296" s="23" t="s">
        <v>1145</v>
      </c>
      <c r="J296" s="21" t="s">
        <v>366</v>
      </c>
      <c r="K296" s="21" t="s">
        <v>860</v>
      </c>
      <c r="L296" s="21" t="s">
        <v>1147</v>
      </c>
      <c r="M296" s="24" t="s">
        <v>1148</v>
      </c>
      <c r="N296" s="21" t="s">
        <v>1149</v>
      </c>
      <c r="O296" s="21" t="s">
        <v>1159</v>
      </c>
      <c r="P296" s="25" t="s">
        <v>1151</v>
      </c>
      <c r="Q296" s="19" t="s">
        <v>91</v>
      </c>
      <c r="R296" s="26">
        <v>33</v>
      </c>
      <c r="S296" s="27">
        <v>0</v>
      </c>
      <c r="T296" s="28">
        <f t="shared" si="47"/>
        <v>33</v>
      </c>
      <c r="U296" s="29">
        <v>91.06</v>
      </c>
      <c r="V296" s="30">
        <f t="shared" si="39"/>
        <v>13.659000000000001</v>
      </c>
      <c r="W296" s="31">
        <f t="shared" si="40"/>
        <v>5409</v>
      </c>
      <c r="X296" s="33">
        <f>VLOOKUP(H296,'[3]MŠ 5rokov'!$G$2:$V$3037,16,0)</f>
        <v>32</v>
      </c>
      <c r="Y296" s="33">
        <f>VLOOKUP(H296,'[3]MŠ 5rokov'!$G$2:$AB$3037,22,0)</f>
        <v>0</v>
      </c>
      <c r="Z296" s="34">
        <f t="shared" si="41"/>
        <v>32</v>
      </c>
      <c r="AA296" s="33">
        <v>93.61</v>
      </c>
      <c r="AB296" s="33">
        <f t="shared" si="42"/>
        <v>14.041499999999999</v>
      </c>
      <c r="AC296" s="33">
        <f t="shared" si="43"/>
        <v>5403</v>
      </c>
      <c r="AD296" s="35">
        <f t="shared" si="44"/>
        <v>-6</v>
      </c>
      <c r="AE296" s="36">
        <v>0</v>
      </c>
      <c r="AF296" s="33">
        <v>0</v>
      </c>
      <c r="AG296" s="37">
        <f t="shared" si="46"/>
        <v>5403</v>
      </c>
      <c r="AH296" s="38">
        <v>0</v>
      </c>
      <c r="AI296" s="33"/>
    </row>
    <row r="297" spans="1:35" ht="27.6" customHeight="1" x14ac:dyDescent="0.25">
      <c r="A297" s="17" t="s">
        <v>1125</v>
      </c>
      <c r="B297" s="18" t="s">
        <v>79</v>
      </c>
      <c r="C297" s="19" t="s">
        <v>80</v>
      </c>
      <c r="D297" s="18" t="s">
        <v>1160</v>
      </c>
      <c r="E297" s="20">
        <v>305251</v>
      </c>
      <c r="F297" s="21" t="s">
        <v>1161</v>
      </c>
      <c r="G297" s="21" t="s">
        <v>860</v>
      </c>
      <c r="H297" s="22">
        <v>710002327</v>
      </c>
      <c r="I297" s="23" t="s">
        <v>1162</v>
      </c>
      <c r="J297" s="21" t="s">
        <v>1163</v>
      </c>
      <c r="K297" s="21" t="s">
        <v>860</v>
      </c>
      <c r="L297" s="21" t="s">
        <v>1147</v>
      </c>
      <c r="M297" s="24" t="s">
        <v>1164</v>
      </c>
      <c r="N297" s="21" t="s">
        <v>1165</v>
      </c>
      <c r="O297" s="21" t="s">
        <v>1166</v>
      </c>
      <c r="P297" s="25" t="s">
        <v>1167</v>
      </c>
      <c r="Q297" s="19" t="s">
        <v>91</v>
      </c>
      <c r="R297" s="26">
        <v>8</v>
      </c>
      <c r="S297" s="27">
        <v>0</v>
      </c>
      <c r="T297" s="28">
        <f t="shared" si="47"/>
        <v>8</v>
      </c>
      <c r="U297" s="29">
        <v>91.06</v>
      </c>
      <c r="V297" s="30">
        <f t="shared" si="39"/>
        <v>13.659000000000001</v>
      </c>
      <c r="W297" s="31">
        <f t="shared" si="40"/>
        <v>1311</v>
      </c>
      <c r="X297" s="33">
        <f>VLOOKUP(H297,'[3]MŠ 5rokov'!$G$2:$V$3037,16,0)</f>
        <v>5</v>
      </c>
      <c r="Y297" s="33">
        <f>VLOOKUP(H297,'[3]MŠ 5rokov'!$G$2:$AB$3037,22,0)</f>
        <v>0</v>
      </c>
      <c r="Z297" s="34">
        <f t="shared" si="41"/>
        <v>5</v>
      </c>
      <c r="AA297" s="33">
        <v>93.61</v>
      </c>
      <c r="AB297" s="33">
        <f t="shared" si="42"/>
        <v>14.041499999999999</v>
      </c>
      <c r="AC297" s="33">
        <f t="shared" si="43"/>
        <v>1155</v>
      </c>
      <c r="AD297" s="35">
        <f t="shared" si="44"/>
        <v>-156</v>
      </c>
      <c r="AE297" s="36">
        <v>0</v>
      </c>
      <c r="AF297" s="33">
        <v>0</v>
      </c>
      <c r="AG297" s="37">
        <f t="shared" si="46"/>
        <v>1155</v>
      </c>
      <c r="AH297" s="38">
        <v>0</v>
      </c>
      <c r="AI297" s="33"/>
    </row>
    <row r="298" spans="1:35" ht="27.6" customHeight="1" x14ac:dyDescent="0.25">
      <c r="A298" s="17" t="s">
        <v>1125</v>
      </c>
      <c r="B298" s="18" t="s">
        <v>79</v>
      </c>
      <c r="C298" s="19" t="s">
        <v>80</v>
      </c>
      <c r="D298" s="18" t="s">
        <v>1168</v>
      </c>
      <c r="E298" s="20">
        <v>305260</v>
      </c>
      <c r="F298" s="21" t="s">
        <v>1169</v>
      </c>
      <c r="G298" s="21" t="s">
        <v>860</v>
      </c>
      <c r="H298" s="22">
        <v>710002335</v>
      </c>
      <c r="I298" s="23" t="s">
        <v>1170</v>
      </c>
      <c r="J298" s="21" t="s">
        <v>1171</v>
      </c>
      <c r="K298" s="21" t="s">
        <v>860</v>
      </c>
      <c r="L298" s="21" t="s">
        <v>1147</v>
      </c>
      <c r="M298" s="24" t="s">
        <v>1172</v>
      </c>
      <c r="N298" s="21" t="s">
        <v>1173</v>
      </c>
      <c r="O298" s="21" t="s">
        <v>1174</v>
      </c>
      <c r="P298" s="25" t="s">
        <v>1175</v>
      </c>
      <c r="Q298" s="19" t="s">
        <v>91</v>
      </c>
      <c r="R298" s="26">
        <v>5</v>
      </c>
      <c r="S298" s="27">
        <v>7</v>
      </c>
      <c r="T298" s="28">
        <f t="shared" si="47"/>
        <v>12</v>
      </c>
      <c r="U298" s="29">
        <v>91.06</v>
      </c>
      <c r="V298" s="30">
        <f t="shared" si="39"/>
        <v>13.659000000000001</v>
      </c>
      <c r="W298" s="31">
        <f t="shared" si="40"/>
        <v>1967</v>
      </c>
      <c r="X298" s="33">
        <f>VLOOKUP(H298,'[3]MŠ 5rokov'!$G$2:$V$3037,16,0)</f>
        <v>1</v>
      </c>
      <c r="Y298" s="33">
        <f>VLOOKUP(H298,'[3]MŠ 5rokov'!$G$2:$AB$3037,22,0)</f>
        <v>15</v>
      </c>
      <c r="Z298" s="34">
        <f t="shared" si="41"/>
        <v>16</v>
      </c>
      <c r="AA298" s="33">
        <v>93.61</v>
      </c>
      <c r="AB298" s="33">
        <f t="shared" si="42"/>
        <v>14.041499999999999</v>
      </c>
      <c r="AC298" s="33">
        <f t="shared" si="43"/>
        <v>2210</v>
      </c>
      <c r="AD298" s="35">
        <f t="shared" si="44"/>
        <v>243</v>
      </c>
      <c r="AE298" s="36">
        <v>0</v>
      </c>
      <c r="AF298" s="33">
        <v>0</v>
      </c>
      <c r="AG298" s="37">
        <f t="shared" si="46"/>
        <v>2210</v>
      </c>
      <c r="AH298" s="38">
        <v>0</v>
      </c>
      <c r="AI298" s="33"/>
    </row>
    <row r="299" spans="1:35" ht="27.6" customHeight="1" x14ac:dyDescent="0.25">
      <c r="A299" s="17" t="s">
        <v>1125</v>
      </c>
      <c r="B299" s="18" t="s">
        <v>79</v>
      </c>
      <c r="C299" s="19" t="s">
        <v>80</v>
      </c>
      <c r="D299" s="18" t="s">
        <v>1176</v>
      </c>
      <c r="E299" s="20">
        <v>305278</v>
      </c>
      <c r="F299" s="21" t="s">
        <v>1177</v>
      </c>
      <c r="G299" s="21" t="s">
        <v>860</v>
      </c>
      <c r="H299" s="22">
        <v>710002343</v>
      </c>
      <c r="I299" s="23" t="s">
        <v>1178</v>
      </c>
      <c r="J299" s="21" t="s">
        <v>103</v>
      </c>
      <c r="K299" s="21" t="s">
        <v>860</v>
      </c>
      <c r="L299" s="21" t="s">
        <v>1147</v>
      </c>
      <c r="M299" s="24" t="s">
        <v>1179</v>
      </c>
      <c r="N299" s="21" t="s">
        <v>1180</v>
      </c>
      <c r="O299" s="21" t="s">
        <v>1181</v>
      </c>
      <c r="P299" s="25" t="s">
        <v>1182</v>
      </c>
      <c r="Q299" s="19" t="s">
        <v>91</v>
      </c>
      <c r="R299" s="26">
        <v>4</v>
      </c>
      <c r="S299" s="27">
        <v>0</v>
      </c>
      <c r="T299" s="28">
        <f t="shared" si="47"/>
        <v>4</v>
      </c>
      <c r="U299" s="29">
        <v>91.06</v>
      </c>
      <c r="V299" s="30">
        <f t="shared" si="39"/>
        <v>13.659000000000001</v>
      </c>
      <c r="W299" s="31">
        <f t="shared" si="40"/>
        <v>656</v>
      </c>
      <c r="X299" s="33">
        <f>VLOOKUP(H299,'[3]MŠ 5rokov'!$G$2:$V$3037,16,0)</f>
        <v>8</v>
      </c>
      <c r="Y299" s="33">
        <f>VLOOKUP(H299,'[3]MŠ 5rokov'!$G$2:$AB$3037,22,0)</f>
        <v>0</v>
      </c>
      <c r="Z299" s="34">
        <f t="shared" si="41"/>
        <v>8</v>
      </c>
      <c r="AA299" s="33">
        <v>93.61</v>
      </c>
      <c r="AB299" s="33">
        <f t="shared" si="42"/>
        <v>14.041499999999999</v>
      </c>
      <c r="AC299" s="33">
        <f t="shared" si="43"/>
        <v>886</v>
      </c>
      <c r="AD299" s="35">
        <f t="shared" si="44"/>
        <v>230</v>
      </c>
      <c r="AE299" s="36">
        <v>0</v>
      </c>
      <c r="AF299" s="33">
        <v>0</v>
      </c>
      <c r="AG299" s="37">
        <f t="shared" si="46"/>
        <v>886</v>
      </c>
      <c r="AH299" s="38">
        <v>0</v>
      </c>
      <c r="AI299" s="33"/>
    </row>
    <row r="300" spans="1:35" ht="27.6" customHeight="1" x14ac:dyDescent="0.25">
      <c r="A300" s="17" t="s">
        <v>1125</v>
      </c>
      <c r="B300" s="18" t="s">
        <v>79</v>
      </c>
      <c r="C300" s="19" t="s">
        <v>80</v>
      </c>
      <c r="D300" s="18" t="s">
        <v>1183</v>
      </c>
      <c r="E300" s="20">
        <v>305294</v>
      </c>
      <c r="F300" s="21" t="s">
        <v>1184</v>
      </c>
      <c r="G300" s="21" t="s">
        <v>860</v>
      </c>
      <c r="H300" s="22">
        <v>710002351</v>
      </c>
      <c r="I300" s="23" t="s">
        <v>1185</v>
      </c>
      <c r="J300" s="21" t="s">
        <v>95</v>
      </c>
      <c r="K300" s="21" t="s">
        <v>860</v>
      </c>
      <c r="L300" s="21" t="s">
        <v>1147</v>
      </c>
      <c r="M300" s="24" t="s">
        <v>1186</v>
      </c>
      <c r="N300" s="21" t="s">
        <v>1187</v>
      </c>
      <c r="O300" s="21" t="s">
        <v>1188</v>
      </c>
      <c r="P300" s="25" t="s">
        <v>1189</v>
      </c>
      <c r="Q300" s="19" t="s">
        <v>91</v>
      </c>
      <c r="R300" s="26">
        <v>2</v>
      </c>
      <c r="S300" s="27">
        <v>0</v>
      </c>
      <c r="T300" s="28">
        <f t="shared" si="47"/>
        <v>2</v>
      </c>
      <c r="U300" s="29">
        <v>91.06</v>
      </c>
      <c r="V300" s="30">
        <f t="shared" si="39"/>
        <v>13.659000000000001</v>
      </c>
      <c r="W300" s="31">
        <f t="shared" si="40"/>
        <v>328</v>
      </c>
      <c r="X300" s="33">
        <f>VLOOKUP(H300,'[3]MŠ 5rokov'!$G$2:$V$3037,16,0)</f>
        <v>5</v>
      </c>
      <c r="Y300" s="33">
        <f>VLOOKUP(H300,'[3]MŠ 5rokov'!$G$2:$AB$3037,22,0)</f>
        <v>0</v>
      </c>
      <c r="Z300" s="34">
        <f t="shared" si="41"/>
        <v>5</v>
      </c>
      <c r="AA300" s="33">
        <v>93.61</v>
      </c>
      <c r="AB300" s="33">
        <f t="shared" si="42"/>
        <v>14.041499999999999</v>
      </c>
      <c r="AC300" s="33">
        <f t="shared" si="43"/>
        <v>499</v>
      </c>
      <c r="AD300" s="35">
        <f t="shared" si="44"/>
        <v>171</v>
      </c>
      <c r="AE300" s="36">
        <v>0</v>
      </c>
      <c r="AF300" s="33">
        <v>0</v>
      </c>
      <c r="AG300" s="37">
        <f t="shared" si="46"/>
        <v>499</v>
      </c>
      <c r="AH300" s="38">
        <v>0</v>
      </c>
      <c r="AI300" s="33"/>
    </row>
    <row r="301" spans="1:35" ht="27.6" customHeight="1" x14ac:dyDescent="0.25">
      <c r="A301" s="17" t="s">
        <v>1125</v>
      </c>
      <c r="B301" s="18" t="s">
        <v>79</v>
      </c>
      <c r="C301" s="19" t="s">
        <v>80</v>
      </c>
      <c r="D301" s="18" t="s">
        <v>1190</v>
      </c>
      <c r="E301" s="20">
        <v>305308</v>
      </c>
      <c r="F301" s="21" t="s">
        <v>1191</v>
      </c>
      <c r="G301" s="21" t="s">
        <v>860</v>
      </c>
      <c r="H301" s="22">
        <v>710002360</v>
      </c>
      <c r="I301" s="23" t="s">
        <v>1192</v>
      </c>
      <c r="J301" s="21" t="s">
        <v>1163</v>
      </c>
      <c r="K301" s="21" t="s">
        <v>860</v>
      </c>
      <c r="L301" s="21" t="s">
        <v>1147</v>
      </c>
      <c r="M301" s="24" t="s">
        <v>1193</v>
      </c>
      <c r="N301" s="21" t="s">
        <v>1194</v>
      </c>
      <c r="O301" s="21" t="s">
        <v>1195</v>
      </c>
      <c r="P301" s="25" t="s">
        <v>1196</v>
      </c>
      <c r="Q301" s="19" t="s">
        <v>91</v>
      </c>
      <c r="R301" s="26">
        <v>7</v>
      </c>
      <c r="S301" s="27">
        <v>0</v>
      </c>
      <c r="T301" s="28">
        <f t="shared" si="47"/>
        <v>7</v>
      </c>
      <c r="U301" s="29">
        <v>91.06</v>
      </c>
      <c r="V301" s="30">
        <f t="shared" si="39"/>
        <v>13.659000000000001</v>
      </c>
      <c r="W301" s="31">
        <f t="shared" si="40"/>
        <v>1147</v>
      </c>
      <c r="X301" s="33">
        <f>VLOOKUP(H301,'[3]MŠ 5rokov'!$G$2:$V$3037,16,0)</f>
        <v>8</v>
      </c>
      <c r="Y301" s="33">
        <f>VLOOKUP(H301,'[3]MŠ 5rokov'!$G$2:$AB$3037,22,0)</f>
        <v>0</v>
      </c>
      <c r="Z301" s="34">
        <f t="shared" si="41"/>
        <v>8</v>
      </c>
      <c r="AA301" s="33">
        <v>93.61</v>
      </c>
      <c r="AB301" s="33">
        <f t="shared" si="42"/>
        <v>14.041499999999999</v>
      </c>
      <c r="AC301" s="33">
        <f t="shared" si="43"/>
        <v>1214</v>
      </c>
      <c r="AD301" s="35">
        <f t="shared" si="44"/>
        <v>67</v>
      </c>
      <c r="AE301" s="36">
        <v>0</v>
      </c>
      <c r="AF301" s="33">
        <v>0</v>
      </c>
      <c r="AG301" s="37">
        <f t="shared" si="46"/>
        <v>1214</v>
      </c>
      <c r="AH301" s="38">
        <v>0</v>
      </c>
      <c r="AI301" s="33"/>
    </row>
    <row r="302" spans="1:35" ht="27.6" customHeight="1" x14ac:dyDescent="0.25">
      <c r="A302" s="17" t="s">
        <v>1125</v>
      </c>
      <c r="B302" s="18" t="s">
        <v>79</v>
      </c>
      <c r="C302" s="19" t="s">
        <v>80</v>
      </c>
      <c r="D302" s="18" t="s">
        <v>1197</v>
      </c>
      <c r="E302" s="20">
        <v>305316</v>
      </c>
      <c r="F302" s="21" t="s">
        <v>1198</v>
      </c>
      <c r="G302" s="21" t="s">
        <v>860</v>
      </c>
      <c r="H302" s="22">
        <v>710002378</v>
      </c>
      <c r="I302" s="23" t="s">
        <v>1199</v>
      </c>
      <c r="J302" s="21" t="s">
        <v>1163</v>
      </c>
      <c r="K302" s="21" t="s">
        <v>860</v>
      </c>
      <c r="L302" s="21" t="s">
        <v>1147</v>
      </c>
      <c r="M302" s="24" t="s">
        <v>1148</v>
      </c>
      <c r="N302" s="21" t="s">
        <v>1200</v>
      </c>
      <c r="O302" s="21" t="s">
        <v>1201</v>
      </c>
      <c r="P302" s="25" t="s">
        <v>1202</v>
      </c>
      <c r="Q302" s="19" t="s">
        <v>91</v>
      </c>
      <c r="R302" s="26">
        <v>1</v>
      </c>
      <c r="S302" s="27">
        <v>0</v>
      </c>
      <c r="T302" s="28">
        <f t="shared" si="47"/>
        <v>1</v>
      </c>
      <c r="U302" s="29">
        <v>91.06</v>
      </c>
      <c r="V302" s="30">
        <f t="shared" si="39"/>
        <v>13.659000000000001</v>
      </c>
      <c r="W302" s="31">
        <f t="shared" si="40"/>
        <v>164</v>
      </c>
      <c r="X302" s="33">
        <f>VLOOKUP(H302,'[3]MŠ 5rokov'!$G$2:$V$3037,16,0)</f>
        <v>4</v>
      </c>
      <c r="Y302" s="33">
        <f>VLOOKUP(H302,'[3]MŠ 5rokov'!$G$2:$AB$3037,22,0)</f>
        <v>0</v>
      </c>
      <c r="Z302" s="34">
        <f t="shared" si="41"/>
        <v>4</v>
      </c>
      <c r="AA302" s="33">
        <v>93.61</v>
      </c>
      <c r="AB302" s="33">
        <f t="shared" si="42"/>
        <v>14.041499999999999</v>
      </c>
      <c r="AC302" s="33">
        <f t="shared" si="43"/>
        <v>334</v>
      </c>
      <c r="AD302" s="35">
        <f t="shared" si="44"/>
        <v>170</v>
      </c>
      <c r="AE302" s="36">
        <v>0</v>
      </c>
      <c r="AF302" s="33">
        <v>0</v>
      </c>
      <c r="AG302" s="37">
        <f t="shared" si="46"/>
        <v>334</v>
      </c>
      <c r="AH302" s="38">
        <v>0</v>
      </c>
      <c r="AI302" s="33"/>
    </row>
    <row r="303" spans="1:35" ht="27.6" customHeight="1" x14ac:dyDescent="0.25">
      <c r="A303" s="17" t="s">
        <v>1125</v>
      </c>
      <c r="B303" s="18" t="s">
        <v>79</v>
      </c>
      <c r="C303" s="19" t="s">
        <v>80</v>
      </c>
      <c r="D303" s="18" t="s">
        <v>1203</v>
      </c>
      <c r="E303" s="20">
        <v>305324</v>
      </c>
      <c r="F303" s="21" t="s">
        <v>1204</v>
      </c>
      <c r="G303" s="21" t="s">
        <v>860</v>
      </c>
      <c r="H303" s="22">
        <v>710002386</v>
      </c>
      <c r="I303" s="23" t="s">
        <v>1205</v>
      </c>
      <c r="J303" s="21" t="s">
        <v>1163</v>
      </c>
      <c r="K303" s="21" t="s">
        <v>860</v>
      </c>
      <c r="L303" s="21" t="s">
        <v>1147</v>
      </c>
      <c r="M303" s="24" t="s">
        <v>1206</v>
      </c>
      <c r="N303" s="21" t="s">
        <v>1207</v>
      </c>
      <c r="O303" s="21" t="s">
        <v>1208</v>
      </c>
      <c r="P303" s="25" t="s">
        <v>1209</v>
      </c>
      <c r="Q303" s="19" t="s">
        <v>91</v>
      </c>
      <c r="R303" s="26">
        <v>8</v>
      </c>
      <c r="S303" s="27">
        <v>0</v>
      </c>
      <c r="T303" s="28">
        <f t="shared" si="47"/>
        <v>8</v>
      </c>
      <c r="U303" s="29">
        <v>91.06</v>
      </c>
      <c r="V303" s="30">
        <f t="shared" si="39"/>
        <v>13.659000000000001</v>
      </c>
      <c r="W303" s="31">
        <f t="shared" si="40"/>
        <v>1311</v>
      </c>
      <c r="X303" s="33">
        <f>VLOOKUP(H303,'[3]MŠ 5rokov'!$G$2:$V$3037,16,0)</f>
        <v>8</v>
      </c>
      <c r="Y303" s="33">
        <f>VLOOKUP(H303,'[3]MŠ 5rokov'!$G$2:$AB$3037,22,0)</f>
        <v>0</v>
      </c>
      <c r="Z303" s="34">
        <f t="shared" si="41"/>
        <v>8</v>
      </c>
      <c r="AA303" s="33">
        <v>93.61</v>
      </c>
      <c r="AB303" s="33">
        <f t="shared" si="42"/>
        <v>14.041499999999999</v>
      </c>
      <c r="AC303" s="33">
        <f t="shared" si="43"/>
        <v>1324</v>
      </c>
      <c r="AD303" s="35">
        <f t="shared" si="44"/>
        <v>13</v>
      </c>
      <c r="AE303" s="36">
        <v>0</v>
      </c>
      <c r="AF303" s="33">
        <v>0</v>
      </c>
      <c r="AG303" s="37">
        <f t="shared" si="46"/>
        <v>1324</v>
      </c>
      <c r="AH303" s="38">
        <v>0</v>
      </c>
      <c r="AI303" s="33"/>
    </row>
    <row r="304" spans="1:35" ht="27.6" customHeight="1" x14ac:dyDescent="0.25">
      <c r="A304" s="17" t="s">
        <v>1125</v>
      </c>
      <c r="B304" s="18" t="s">
        <v>79</v>
      </c>
      <c r="C304" s="19" t="s">
        <v>80</v>
      </c>
      <c r="D304" s="18" t="s">
        <v>1210</v>
      </c>
      <c r="E304" s="20">
        <v>305332</v>
      </c>
      <c r="F304" s="21" t="s">
        <v>1211</v>
      </c>
      <c r="G304" s="21" t="s">
        <v>860</v>
      </c>
      <c r="H304" s="22">
        <v>710002416</v>
      </c>
      <c r="I304" s="23" t="s">
        <v>1212</v>
      </c>
      <c r="J304" s="21" t="s">
        <v>1163</v>
      </c>
      <c r="K304" s="21" t="s">
        <v>860</v>
      </c>
      <c r="L304" s="21" t="s">
        <v>1147</v>
      </c>
      <c r="M304" s="24" t="s">
        <v>1213</v>
      </c>
      <c r="N304" s="21" t="s">
        <v>1214</v>
      </c>
      <c r="O304" s="21" t="s">
        <v>1215</v>
      </c>
      <c r="P304" s="25" t="s">
        <v>1216</v>
      </c>
      <c r="Q304" s="19" t="s">
        <v>91</v>
      </c>
      <c r="R304" s="26">
        <v>59</v>
      </c>
      <c r="S304" s="27">
        <v>3</v>
      </c>
      <c r="T304" s="28">
        <f t="shared" si="47"/>
        <v>62</v>
      </c>
      <c r="U304" s="29">
        <v>91.06</v>
      </c>
      <c r="V304" s="30">
        <f t="shared" si="39"/>
        <v>13.659000000000001</v>
      </c>
      <c r="W304" s="31">
        <f t="shared" si="40"/>
        <v>10162</v>
      </c>
      <c r="X304" s="33">
        <f>VLOOKUP(H304,'[3]MŠ 5rokov'!$G$2:$V$3037,16,0)</f>
        <v>46</v>
      </c>
      <c r="Y304" s="33">
        <f>VLOOKUP(H304,'[3]MŠ 5rokov'!$G$2:$AB$3037,22,0)</f>
        <v>0</v>
      </c>
      <c r="Z304" s="34">
        <f t="shared" si="41"/>
        <v>46</v>
      </c>
      <c r="AA304" s="33">
        <v>93.61</v>
      </c>
      <c r="AB304" s="33">
        <f t="shared" si="42"/>
        <v>14.041499999999999</v>
      </c>
      <c r="AC304" s="33">
        <f t="shared" si="43"/>
        <v>9359</v>
      </c>
      <c r="AD304" s="35">
        <f t="shared" si="44"/>
        <v>-803</v>
      </c>
      <c r="AE304" s="36">
        <v>0</v>
      </c>
      <c r="AF304" s="33">
        <v>0</v>
      </c>
      <c r="AG304" s="37">
        <f t="shared" si="46"/>
        <v>9359</v>
      </c>
      <c r="AH304" s="38">
        <v>0</v>
      </c>
      <c r="AI304" s="33"/>
    </row>
    <row r="305" spans="1:35" ht="27.6" customHeight="1" x14ac:dyDescent="0.25">
      <c r="A305" s="17" t="s">
        <v>1125</v>
      </c>
      <c r="B305" s="18" t="s">
        <v>79</v>
      </c>
      <c r="C305" s="19" t="s">
        <v>80</v>
      </c>
      <c r="D305" s="18" t="s">
        <v>1210</v>
      </c>
      <c r="E305" s="20">
        <v>305332</v>
      </c>
      <c r="F305" s="21" t="s">
        <v>1211</v>
      </c>
      <c r="G305" s="21" t="s">
        <v>860</v>
      </c>
      <c r="H305" s="22">
        <v>710002394</v>
      </c>
      <c r="I305" s="23" t="s">
        <v>1212</v>
      </c>
      <c r="J305" s="21" t="s">
        <v>95</v>
      </c>
      <c r="K305" s="21" t="s">
        <v>860</v>
      </c>
      <c r="L305" s="21" t="s">
        <v>1147</v>
      </c>
      <c r="M305" s="24" t="s">
        <v>1213</v>
      </c>
      <c r="N305" s="21" t="s">
        <v>1214</v>
      </c>
      <c r="O305" s="21" t="s">
        <v>1217</v>
      </c>
      <c r="P305" s="25" t="s">
        <v>1216</v>
      </c>
      <c r="Q305" s="19" t="s">
        <v>91</v>
      </c>
      <c r="R305" s="26">
        <v>31</v>
      </c>
      <c r="S305" s="27">
        <v>0</v>
      </c>
      <c r="T305" s="28">
        <f t="shared" si="47"/>
        <v>31</v>
      </c>
      <c r="U305" s="29">
        <v>91.06</v>
      </c>
      <c r="V305" s="30">
        <f t="shared" si="39"/>
        <v>13.659000000000001</v>
      </c>
      <c r="W305" s="31">
        <f t="shared" si="40"/>
        <v>5081</v>
      </c>
      <c r="X305" s="33">
        <f>VLOOKUP(H305,'[3]MŠ 5rokov'!$G$2:$V$3037,16,0)</f>
        <v>31</v>
      </c>
      <c r="Y305" s="33">
        <f>VLOOKUP(H305,'[3]MŠ 5rokov'!$G$2:$AB$3037,22,0)</f>
        <v>0</v>
      </c>
      <c r="Z305" s="34">
        <f t="shared" si="41"/>
        <v>31</v>
      </c>
      <c r="AA305" s="33">
        <v>93.61</v>
      </c>
      <c r="AB305" s="33">
        <f t="shared" si="42"/>
        <v>14.041499999999999</v>
      </c>
      <c r="AC305" s="33">
        <f t="shared" si="43"/>
        <v>5129</v>
      </c>
      <c r="AD305" s="35">
        <f t="shared" si="44"/>
        <v>48</v>
      </c>
      <c r="AE305" s="36">
        <v>0</v>
      </c>
      <c r="AF305" s="33">
        <v>0</v>
      </c>
      <c r="AG305" s="37">
        <f t="shared" si="46"/>
        <v>5129</v>
      </c>
      <c r="AH305" s="38">
        <v>0</v>
      </c>
      <c r="AI305" s="33"/>
    </row>
    <row r="306" spans="1:35" ht="27.6" customHeight="1" x14ac:dyDescent="0.25">
      <c r="A306" s="17" t="s">
        <v>1125</v>
      </c>
      <c r="B306" s="18" t="s">
        <v>79</v>
      </c>
      <c r="C306" s="19" t="s">
        <v>80</v>
      </c>
      <c r="D306" s="18" t="s">
        <v>1218</v>
      </c>
      <c r="E306" s="20">
        <v>305341</v>
      </c>
      <c r="F306" s="21" t="s">
        <v>1219</v>
      </c>
      <c r="G306" s="21" t="s">
        <v>860</v>
      </c>
      <c r="H306" s="22">
        <v>710002432</v>
      </c>
      <c r="I306" s="23" t="s">
        <v>1220</v>
      </c>
      <c r="J306" s="21" t="s">
        <v>103</v>
      </c>
      <c r="K306" s="21" t="s">
        <v>860</v>
      </c>
      <c r="L306" s="21" t="s">
        <v>1147</v>
      </c>
      <c r="M306" s="24" t="s">
        <v>1179</v>
      </c>
      <c r="N306" s="21" t="s">
        <v>1221</v>
      </c>
      <c r="O306" s="21" t="s">
        <v>1222</v>
      </c>
      <c r="P306" s="25" t="s">
        <v>1223</v>
      </c>
      <c r="Q306" s="19" t="s">
        <v>91</v>
      </c>
      <c r="R306" s="26">
        <v>7</v>
      </c>
      <c r="S306" s="27">
        <v>0</v>
      </c>
      <c r="T306" s="28">
        <f t="shared" si="47"/>
        <v>7</v>
      </c>
      <c r="U306" s="29">
        <v>91.06</v>
      </c>
      <c r="V306" s="30">
        <f t="shared" si="39"/>
        <v>13.659000000000001</v>
      </c>
      <c r="W306" s="31">
        <f t="shared" si="40"/>
        <v>1147</v>
      </c>
      <c r="X306" s="33">
        <f>VLOOKUP(H306,'[3]MŠ 5rokov'!$G$2:$V$3037,16,0)</f>
        <v>9</v>
      </c>
      <c r="Y306" s="33">
        <f>VLOOKUP(H306,'[3]MŠ 5rokov'!$G$2:$AB$3037,22,0)</f>
        <v>0</v>
      </c>
      <c r="Z306" s="34">
        <f t="shared" si="41"/>
        <v>9</v>
      </c>
      <c r="AA306" s="33">
        <v>93.61</v>
      </c>
      <c r="AB306" s="33">
        <f t="shared" si="42"/>
        <v>14.041499999999999</v>
      </c>
      <c r="AC306" s="33">
        <f t="shared" si="43"/>
        <v>1270</v>
      </c>
      <c r="AD306" s="35">
        <f t="shared" si="44"/>
        <v>123</v>
      </c>
      <c r="AE306" s="36">
        <v>0</v>
      </c>
      <c r="AF306" s="33">
        <v>0</v>
      </c>
      <c r="AG306" s="37">
        <f t="shared" si="46"/>
        <v>1270</v>
      </c>
      <c r="AH306" s="38">
        <v>0</v>
      </c>
      <c r="AI306" s="33"/>
    </row>
    <row r="307" spans="1:35" ht="27.6" customHeight="1" x14ac:dyDescent="0.25">
      <c r="A307" s="17" t="s">
        <v>1125</v>
      </c>
      <c r="B307" s="18" t="s">
        <v>79</v>
      </c>
      <c r="C307" s="19" t="s">
        <v>80</v>
      </c>
      <c r="D307" s="18" t="s">
        <v>1224</v>
      </c>
      <c r="E307" s="20">
        <v>305359</v>
      </c>
      <c r="F307" s="21" t="s">
        <v>1225</v>
      </c>
      <c r="G307" s="21" t="s">
        <v>860</v>
      </c>
      <c r="H307" s="22">
        <v>710002440</v>
      </c>
      <c r="I307" s="23" t="s">
        <v>1226</v>
      </c>
      <c r="J307" s="21" t="s">
        <v>1163</v>
      </c>
      <c r="K307" s="21" t="s">
        <v>860</v>
      </c>
      <c r="L307" s="21" t="s">
        <v>1147</v>
      </c>
      <c r="M307" s="24" t="s">
        <v>1227</v>
      </c>
      <c r="N307" s="21" t="s">
        <v>1228</v>
      </c>
      <c r="O307" s="21" t="s">
        <v>1229</v>
      </c>
      <c r="P307" s="25" t="s">
        <v>1230</v>
      </c>
      <c r="Q307" s="19" t="s">
        <v>91</v>
      </c>
      <c r="R307" s="26">
        <v>5</v>
      </c>
      <c r="S307" s="27">
        <v>0</v>
      </c>
      <c r="T307" s="28">
        <f t="shared" si="47"/>
        <v>5</v>
      </c>
      <c r="U307" s="29">
        <v>91.06</v>
      </c>
      <c r="V307" s="30">
        <f t="shared" si="39"/>
        <v>13.659000000000001</v>
      </c>
      <c r="W307" s="31">
        <f t="shared" si="40"/>
        <v>820</v>
      </c>
      <c r="X307" s="33">
        <f>VLOOKUP(H307,'[3]MŠ 5rokov'!$G$2:$V$3037,16,0)</f>
        <v>10</v>
      </c>
      <c r="Y307" s="33">
        <f>VLOOKUP(H307,'[3]MŠ 5rokov'!$G$2:$AB$3037,22,0)</f>
        <v>0</v>
      </c>
      <c r="Z307" s="34">
        <f t="shared" si="41"/>
        <v>10</v>
      </c>
      <c r="AA307" s="33">
        <v>93.61</v>
      </c>
      <c r="AB307" s="33">
        <f t="shared" si="42"/>
        <v>14.041499999999999</v>
      </c>
      <c r="AC307" s="33">
        <f t="shared" si="43"/>
        <v>1108</v>
      </c>
      <c r="AD307" s="35">
        <f t="shared" si="44"/>
        <v>288</v>
      </c>
      <c r="AE307" s="36">
        <v>0</v>
      </c>
      <c r="AF307" s="33">
        <v>0</v>
      </c>
      <c r="AG307" s="37">
        <f t="shared" si="46"/>
        <v>1108</v>
      </c>
      <c r="AH307" s="38">
        <v>0</v>
      </c>
      <c r="AI307" s="33"/>
    </row>
    <row r="308" spans="1:35" ht="27.6" customHeight="1" x14ac:dyDescent="0.25">
      <c r="A308" s="17" t="s">
        <v>1125</v>
      </c>
      <c r="B308" s="18" t="s">
        <v>79</v>
      </c>
      <c r="C308" s="19" t="s">
        <v>80</v>
      </c>
      <c r="D308" s="18" t="s">
        <v>1231</v>
      </c>
      <c r="E308" s="20">
        <v>305367</v>
      </c>
      <c r="F308" s="21" t="s">
        <v>1232</v>
      </c>
      <c r="G308" s="21" t="s">
        <v>860</v>
      </c>
      <c r="H308" s="22">
        <v>710002459</v>
      </c>
      <c r="I308" s="23" t="s">
        <v>1233</v>
      </c>
      <c r="J308" s="21" t="s">
        <v>1163</v>
      </c>
      <c r="K308" s="21" t="s">
        <v>860</v>
      </c>
      <c r="L308" s="21" t="s">
        <v>1147</v>
      </c>
      <c r="M308" s="24" t="s">
        <v>1234</v>
      </c>
      <c r="N308" s="21" t="s">
        <v>1235</v>
      </c>
      <c r="O308" s="21" t="s">
        <v>1236</v>
      </c>
      <c r="P308" s="25" t="s">
        <v>1237</v>
      </c>
      <c r="Q308" s="19" t="s">
        <v>91</v>
      </c>
      <c r="R308" s="26">
        <v>5</v>
      </c>
      <c r="S308" s="27">
        <v>0</v>
      </c>
      <c r="T308" s="28">
        <f t="shared" si="47"/>
        <v>5</v>
      </c>
      <c r="U308" s="29">
        <v>91.06</v>
      </c>
      <c r="V308" s="30">
        <f t="shared" si="39"/>
        <v>13.659000000000001</v>
      </c>
      <c r="W308" s="31">
        <f t="shared" si="40"/>
        <v>820</v>
      </c>
      <c r="X308" s="33">
        <f>VLOOKUP(H308,'[3]MŠ 5rokov'!$G$2:$V$3037,16,0)</f>
        <v>6</v>
      </c>
      <c r="Y308" s="33">
        <f>VLOOKUP(H308,'[3]MŠ 5rokov'!$G$2:$AB$3037,22,0)</f>
        <v>0</v>
      </c>
      <c r="Z308" s="34">
        <f t="shared" si="41"/>
        <v>6</v>
      </c>
      <c r="AA308" s="33">
        <v>93.61</v>
      </c>
      <c r="AB308" s="33">
        <f t="shared" si="42"/>
        <v>14.041499999999999</v>
      </c>
      <c r="AC308" s="33">
        <f t="shared" si="43"/>
        <v>883</v>
      </c>
      <c r="AD308" s="35">
        <f t="shared" si="44"/>
        <v>63</v>
      </c>
      <c r="AE308" s="36">
        <v>0</v>
      </c>
      <c r="AF308" s="33">
        <v>0</v>
      </c>
      <c r="AG308" s="37">
        <f t="shared" si="46"/>
        <v>883</v>
      </c>
      <c r="AH308" s="38">
        <v>0</v>
      </c>
      <c r="AI308" s="33"/>
    </row>
    <row r="309" spans="1:35" ht="27.6" customHeight="1" x14ac:dyDescent="0.25">
      <c r="A309" s="17" t="s">
        <v>1125</v>
      </c>
      <c r="B309" s="18" t="s">
        <v>79</v>
      </c>
      <c r="C309" s="19" t="s">
        <v>80</v>
      </c>
      <c r="D309" s="18" t="s">
        <v>1238</v>
      </c>
      <c r="E309" s="20">
        <v>305391</v>
      </c>
      <c r="F309" s="21" t="s">
        <v>1239</v>
      </c>
      <c r="G309" s="21" t="s">
        <v>860</v>
      </c>
      <c r="H309" s="22">
        <v>710002610</v>
      </c>
      <c r="I309" s="23" t="s">
        <v>1240</v>
      </c>
      <c r="J309" s="21" t="s">
        <v>103</v>
      </c>
      <c r="K309" s="21" t="s">
        <v>860</v>
      </c>
      <c r="L309" s="21" t="s">
        <v>1147</v>
      </c>
      <c r="M309" s="24" t="s">
        <v>1241</v>
      </c>
      <c r="N309" s="21" t="s">
        <v>1242</v>
      </c>
      <c r="O309" s="21" t="s">
        <v>1243</v>
      </c>
      <c r="P309" s="25" t="s">
        <v>1244</v>
      </c>
      <c r="Q309" s="19" t="s">
        <v>91</v>
      </c>
      <c r="R309" s="26">
        <v>13</v>
      </c>
      <c r="S309" s="27">
        <v>1</v>
      </c>
      <c r="T309" s="28">
        <f t="shared" si="47"/>
        <v>14</v>
      </c>
      <c r="U309" s="29">
        <v>91.06</v>
      </c>
      <c r="V309" s="30">
        <f t="shared" si="39"/>
        <v>13.659000000000001</v>
      </c>
      <c r="W309" s="31">
        <f t="shared" si="40"/>
        <v>2295</v>
      </c>
      <c r="X309" s="33">
        <f>VLOOKUP(H309,'[3]MŠ 5rokov'!$G$2:$V$3037,16,0)</f>
        <v>11</v>
      </c>
      <c r="Y309" s="33">
        <f>VLOOKUP(H309,'[3]MŠ 5rokov'!$G$2:$AB$3037,22,0)</f>
        <v>0</v>
      </c>
      <c r="Z309" s="34">
        <f t="shared" si="41"/>
        <v>11</v>
      </c>
      <c r="AA309" s="33">
        <v>93.61</v>
      </c>
      <c r="AB309" s="33">
        <f t="shared" si="42"/>
        <v>14.041499999999999</v>
      </c>
      <c r="AC309" s="33">
        <f t="shared" si="43"/>
        <v>2148</v>
      </c>
      <c r="AD309" s="35">
        <f t="shared" si="44"/>
        <v>-147</v>
      </c>
      <c r="AE309" s="36">
        <v>0</v>
      </c>
      <c r="AF309" s="33">
        <v>0</v>
      </c>
      <c r="AG309" s="37">
        <f t="shared" si="46"/>
        <v>2148</v>
      </c>
      <c r="AH309" s="38">
        <v>0</v>
      </c>
      <c r="AI309" s="33"/>
    </row>
    <row r="310" spans="1:35" ht="27.6" customHeight="1" x14ac:dyDescent="0.25">
      <c r="A310" s="17" t="s">
        <v>1125</v>
      </c>
      <c r="B310" s="18" t="s">
        <v>79</v>
      </c>
      <c r="C310" s="19" t="s">
        <v>80</v>
      </c>
      <c r="D310" s="18" t="s">
        <v>1238</v>
      </c>
      <c r="E310" s="20">
        <v>305391</v>
      </c>
      <c r="F310" s="21" t="s">
        <v>1239</v>
      </c>
      <c r="G310" s="21" t="s">
        <v>860</v>
      </c>
      <c r="H310" s="22">
        <v>710002602</v>
      </c>
      <c r="I310" s="23" t="s">
        <v>1240</v>
      </c>
      <c r="J310" s="21" t="s">
        <v>95</v>
      </c>
      <c r="K310" s="21" t="s">
        <v>860</v>
      </c>
      <c r="L310" s="21" t="s">
        <v>1147</v>
      </c>
      <c r="M310" s="24" t="s">
        <v>1241</v>
      </c>
      <c r="N310" s="21" t="s">
        <v>1242</v>
      </c>
      <c r="O310" s="21" t="s">
        <v>1245</v>
      </c>
      <c r="P310" s="25" t="s">
        <v>1244</v>
      </c>
      <c r="Q310" s="19" t="s">
        <v>91</v>
      </c>
      <c r="R310" s="26">
        <v>19</v>
      </c>
      <c r="S310" s="27">
        <v>0</v>
      </c>
      <c r="T310" s="28">
        <f t="shared" si="47"/>
        <v>19</v>
      </c>
      <c r="U310" s="29">
        <v>91.06</v>
      </c>
      <c r="V310" s="30">
        <f t="shared" si="39"/>
        <v>13.659000000000001</v>
      </c>
      <c r="W310" s="31">
        <f t="shared" si="40"/>
        <v>3114</v>
      </c>
      <c r="X310" s="33">
        <f>VLOOKUP(H310,'[3]MŠ 5rokov'!$G$2:$V$3037,16,0)</f>
        <v>23</v>
      </c>
      <c r="Y310" s="33">
        <f>VLOOKUP(H310,'[3]MŠ 5rokov'!$G$2:$AB$3037,22,0)</f>
        <v>0</v>
      </c>
      <c r="Z310" s="34">
        <f t="shared" si="41"/>
        <v>23</v>
      </c>
      <c r="AA310" s="33">
        <v>93.61</v>
      </c>
      <c r="AB310" s="33">
        <f t="shared" si="42"/>
        <v>14.041499999999999</v>
      </c>
      <c r="AC310" s="33">
        <f t="shared" si="43"/>
        <v>3368</v>
      </c>
      <c r="AD310" s="35">
        <f t="shared" si="44"/>
        <v>254</v>
      </c>
      <c r="AE310" s="36">
        <v>0</v>
      </c>
      <c r="AF310" s="33">
        <v>0</v>
      </c>
      <c r="AG310" s="37">
        <f t="shared" si="46"/>
        <v>3368</v>
      </c>
      <c r="AH310" s="38">
        <v>0</v>
      </c>
      <c r="AI310" s="33"/>
    </row>
    <row r="311" spans="1:35" ht="27.6" customHeight="1" x14ac:dyDescent="0.25">
      <c r="A311" s="17" t="s">
        <v>1125</v>
      </c>
      <c r="B311" s="18" t="s">
        <v>79</v>
      </c>
      <c r="C311" s="19" t="s">
        <v>80</v>
      </c>
      <c r="D311" s="18" t="s">
        <v>1238</v>
      </c>
      <c r="E311" s="20">
        <v>305391</v>
      </c>
      <c r="F311" s="21" t="s">
        <v>1239</v>
      </c>
      <c r="G311" s="21" t="s">
        <v>860</v>
      </c>
      <c r="H311" s="22">
        <v>710002599</v>
      </c>
      <c r="I311" s="23" t="s">
        <v>1240</v>
      </c>
      <c r="J311" s="21" t="s">
        <v>103</v>
      </c>
      <c r="K311" s="21" t="s">
        <v>860</v>
      </c>
      <c r="L311" s="21" t="s">
        <v>1147</v>
      </c>
      <c r="M311" s="24" t="s">
        <v>1241</v>
      </c>
      <c r="N311" s="21" t="s">
        <v>1242</v>
      </c>
      <c r="O311" s="21" t="s">
        <v>1245</v>
      </c>
      <c r="P311" s="25" t="s">
        <v>1244</v>
      </c>
      <c r="Q311" s="19" t="s">
        <v>91</v>
      </c>
      <c r="R311" s="26">
        <v>8</v>
      </c>
      <c r="S311" s="27">
        <v>0</v>
      </c>
      <c r="T311" s="28">
        <f t="shared" si="47"/>
        <v>8</v>
      </c>
      <c r="U311" s="29">
        <v>91.06</v>
      </c>
      <c r="V311" s="30">
        <f t="shared" si="39"/>
        <v>13.659000000000001</v>
      </c>
      <c r="W311" s="31">
        <f t="shared" si="40"/>
        <v>1311</v>
      </c>
      <c r="X311" s="33">
        <f>VLOOKUP(H311,'[3]MŠ 5rokov'!$G$2:$V$3037,16,0)</f>
        <v>19</v>
      </c>
      <c r="Y311" s="33">
        <f>VLOOKUP(H311,'[3]MŠ 5rokov'!$G$2:$AB$3037,22,0)</f>
        <v>0</v>
      </c>
      <c r="Z311" s="34">
        <f t="shared" si="41"/>
        <v>19</v>
      </c>
      <c r="AA311" s="33">
        <v>93.61</v>
      </c>
      <c r="AB311" s="33">
        <f t="shared" si="42"/>
        <v>14.041499999999999</v>
      </c>
      <c r="AC311" s="33">
        <f t="shared" si="43"/>
        <v>1941</v>
      </c>
      <c r="AD311" s="35">
        <f t="shared" si="44"/>
        <v>630</v>
      </c>
      <c r="AE311" s="36">
        <v>0</v>
      </c>
      <c r="AF311" s="33">
        <v>0</v>
      </c>
      <c r="AG311" s="37">
        <f t="shared" si="46"/>
        <v>1941</v>
      </c>
      <c r="AH311" s="38">
        <v>0</v>
      </c>
      <c r="AI311" s="33"/>
    </row>
    <row r="312" spans="1:35" ht="27.6" customHeight="1" x14ac:dyDescent="0.25">
      <c r="A312" s="17" t="s">
        <v>1125</v>
      </c>
      <c r="B312" s="18" t="s">
        <v>79</v>
      </c>
      <c r="C312" s="19" t="s">
        <v>80</v>
      </c>
      <c r="D312" s="18" t="s">
        <v>1246</v>
      </c>
      <c r="E312" s="20">
        <v>305405</v>
      </c>
      <c r="F312" s="21" t="s">
        <v>1247</v>
      </c>
      <c r="G312" s="21" t="s">
        <v>860</v>
      </c>
      <c r="H312" s="22">
        <v>710002637</v>
      </c>
      <c r="I312" s="23" t="s">
        <v>1248</v>
      </c>
      <c r="J312" s="21" t="s">
        <v>103</v>
      </c>
      <c r="K312" s="21" t="s">
        <v>860</v>
      </c>
      <c r="L312" s="21" t="s">
        <v>1147</v>
      </c>
      <c r="M312" s="24" t="s">
        <v>1249</v>
      </c>
      <c r="N312" s="21" t="s">
        <v>1250</v>
      </c>
      <c r="O312" s="21" t="s">
        <v>1251</v>
      </c>
      <c r="P312" s="25" t="s">
        <v>1252</v>
      </c>
      <c r="Q312" s="19" t="s">
        <v>91</v>
      </c>
      <c r="R312" s="26">
        <v>9</v>
      </c>
      <c r="S312" s="27">
        <v>0</v>
      </c>
      <c r="T312" s="28">
        <f t="shared" si="47"/>
        <v>9</v>
      </c>
      <c r="U312" s="29">
        <v>91.06</v>
      </c>
      <c r="V312" s="30">
        <f t="shared" si="39"/>
        <v>13.659000000000001</v>
      </c>
      <c r="W312" s="31">
        <f t="shared" si="40"/>
        <v>1475</v>
      </c>
      <c r="X312" s="33">
        <f>VLOOKUP(H312,'[3]MŠ 5rokov'!$G$2:$V$3037,16,0)</f>
        <v>14</v>
      </c>
      <c r="Y312" s="33">
        <f>VLOOKUP(H312,'[3]MŠ 5rokov'!$G$2:$AB$3037,22,0)</f>
        <v>0</v>
      </c>
      <c r="Z312" s="34">
        <f t="shared" si="41"/>
        <v>14</v>
      </c>
      <c r="AA312" s="33">
        <v>93.61</v>
      </c>
      <c r="AB312" s="33">
        <f t="shared" si="42"/>
        <v>14.041499999999999</v>
      </c>
      <c r="AC312" s="33">
        <f t="shared" si="43"/>
        <v>1770</v>
      </c>
      <c r="AD312" s="35">
        <f t="shared" si="44"/>
        <v>295</v>
      </c>
      <c r="AE312" s="36">
        <v>0</v>
      </c>
      <c r="AF312" s="33">
        <v>0</v>
      </c>
      <c r="AG312" s="37">
        <f t="shared" si="46"/>
        <v>1770</v>
      </c>
      <c r="AH312" s="38">
        <v>0</v>
      </c>
      <c r="AI312" s="33"/>
    </row>
    <row r="313" spans="1:35" ht="27.6" customHeight="1" x14ac:dyDescent="0.25">
      <c r="A313" s="17" t="s">
        <v>1125</v>
      </c>
      <c r="B313" s="18" t="s">
        <v>79</v>
      </c>
      <c r="C313" s="19" t="s">
        <v>80</v>
      </c>
      <c r="D313" s="18" t="s">
        <v>1246</v>
      </c>
      <c r="E313" s="20">
        <v>305405</v>
      </c>
      <c r="F313" s="21" t="s">
        <v>1247</v>
      </c>
      <c r="G313" s="21" t="s">
        <v>860</v>
      </c>
      <c r="H313" s="22">
        <v>710002629</v>
      </c>
      <c r="I313" s="23" t="s">
        <v>1248</v>
      </c>
      <c r="J313" s="21" t="s">
        <v>103</v>
      </c>
      <c r="K313" s="21" t="s">
        <v>860</v>
      </c>
      <c r="L313" s="21" t="s">
        <v>1147</v>
      </c>
      <c r="M313" s="24" t="s">
        <v>1249</v>
      </c>
      <c r="N313" s="21" t="s">
        <v>1250</v>
      </c>
      <c r="O313" s="21" t="s">
        <v>1253</v>
      </c>
      <c r="P313" s="25" t="s">
        <v>1252</v>
      </c>
      <c r="Q313" s="19" t="s">
        <v>91</v>
      </c>
      <c r="R313" s="26">
        <v>6</v>
      </c>
      <c r="S313" s="27">
        <v>0</v>
      </c>
      <c r="T313" s="28">
        <f t="shared" si="47"/>
        <v>6</v>
      </c>
      <c r="U313" s="29">
        <v>91.06</v>
      </c>
      <c r="V313" s="30">
        <f t="shared" si="39"/>
        <v>13.659000000000001</v>
      </c>
      <c r="W313" s="31">
        <f t="shared" si="40"/>
        <v>983</v>
      </c>
      <c r="X313" s="33">
        <f>VLOOKUP(H313,'[3]MŠ 5rokov'!$G$2:$V$3037,16,0)</f>
        <v>6</v>
      </c>
      <c r="Y313" s="33">
        <f>VLOOKUP(H313,'[3]MŠ 5rokov'!$G$2:$AB$3037,22,0)</f>
        <v>0</v>
      </c>
      <c r="Z313" s="34">
        <f t="shared" si="41"/>
        <v>6</v>
      </c>
      <c r="AA313" s="33">
        <v>93.61</v>
      </c>
      <c r="AB313" s="33">
        <f t="shared" si="42"/>
        <v>14.041499999999999</v>
      </c>
      <c r="AC313" s="33">
        <f t="shared" si="43"/>
        <v>993</v>
      </c>
      <c r="AD313" s="35">
        <f t="shared" si="44"/>
        <v>10</v>
      </c>
      <c r="AE313" s="36">
        <v>0</v>
      </c>
      <c r="AF313" s="33">
        <v>0</v>
      </c>
      <c r="AG313" s="37">
        <f t="shared" si="46"/>
        <v>993</v>
      </c>
      <c r="AH313" s="38">
        <v>0</v>
      </c>
      <c r="AI313" s="33"/>
    </row>
    <row r="314" spans="1:35" ht="27.6" customHeight="1" x14ac:dyDescent="0.25">
      <c r="A314" s="17" t="s">
        <v>1125</v>
      </c>
      <c r="B314" s="18" t="s">
        <v>79</v>
      </c>
      <c r="C314" s="19" t="s">
        <v>80</v>
      </c>
      <c r="D314" s="18" t="s">
        <v>1254</v>
      </c>
      <c r="E314" s="20">
        <v>305413</v>
      </c>
      <c r="F314" s="21" t="s">
        <v>1255</v>
      </c>
      <c r="G314" s="21" t="s">
        <v>860</v>
      </c>
      <c r="H314" s="22">
        <v>710002645</v>
      </c>
      <c r="I314" s="23" t="s">
        <v>1256</v>
      </c>
      <c r="J314" s="21" t="s">
        <v>1163</v>
      </c>
      <c r="K314" s="21" t="s">
        <v>860</v>
      </c>
      <c r="L314" s="21" t="s">
        <v>1147</v>
      </c>
      <c r="M314" s="24" t="s">
        <v>1257</v>
      </c>
      <c r="N314" s="21" t="s">
        <v>1258</v>
      </c>
      <c r="O314" s="21" t="s">
        <v>1259</v>
      </c>
      <c r="P314" s="25" t="s">
        <v>1260</v>
      </c>
      <c r="Q314" s="19" t="s">
        <v>91</v>
      </c>
      <c r="R314" s="26">
        <v>18</v>
      </c>
      <c r="S314" s="27">
        <v>0</v>
      </c>
      <c r="T314" s="28">
        <f t="shared" si="47"/>
        <v>18</v>
      </c>
      <c r="U314" s="29">
        <v>91.06</v>
      </c>
      <c r="V314" s="30">
        <f t="shared" si="39"/>
        <v>13.659000000000001</v>
      </c>
      <c r="W314" s="31">
        <f t="shared" si="40"/>
        <v>2950</v>
      </c>
      <c r="X314" s="33">
        <f>VLOOKUP(H314,'[3]MŠ 5rokov'!$G$2:$V$3037,16,0)</f>
        <v>11</v>
      </c>
      <c r="Y314" s="33">
        <f>VLOOKUP(H314,'[3]MŠ 5rokov'!$G$2:$AB$3037,22,0)</f>
        <v>0</v>
      </c>
      <c r="Z314" s="34">
        <f t="shared" si="41"/>
        <v>11</v>
      </c>
      <c r="AA314" s="33">
        <v>93.61</v>
      </c>
      <c r="AB314" s="33">
        <f t="shared" si="42"/>
        <v>14.041499999999999</v>
      </c>
      <c r="AC314" s="33">
        <f t="shared" si="43"/>
        <v>2585</v>
      </c>
      <c r="AD314" s="35">
        <f t="shared" si="44"/>
        <v>-365</v>
      </c>
      <c r="AE314" s="36">
        <v>0</v>
      </c>
      <c r="AF314" s="33">
        <v>0</v>
      </c>
      <c r="AG314" s="37">
        <f t="shared" si="46"/>
        <v>2585</v>
      </c>
      <c r="AH314" s="38">
        <v>0</v>
      </c>
      <c r="AI314" s="33"/>
    </row>
    <row r="315" spans="1:35" ht="27.6" customHeight="1" x14ac:dyDescent="0.25">
      <c r="A315" s="17" t="s">
        <v>1125</v>
      </c>
      <c r="B315" s="18" t="s">
        <v>79</v>
      </c>
      <c r="C315" s="19" t="s">
        <v>80</v>
      </c>
      <c r="D315" s="18" t="s">
        <v>1261</v>
      </c>
      <c r="E315" s="20">
        <v>305421</v>
      </c>
      <c r="F315" s="21" t="s">
        <v>1262</v>
      </c>
      <c r="G315" s="21" t="s">
        <v>860</v>
      </c>
      <c r="H315" s="22">
        <v>710002670</v>
      </c>
      <c r="I315" s="23" t="s">
        <v>1263</v>
      </c>
      <c r="J315" s="21" t="s">
        <v>103</v>
      </c>
      <c r="K315" s="21" t="s">
        <v>860</v>
      </c>
      <c r="L315" s="21" t="s">
        <v>1147</v>
      </c>
      <c r="M315" s="24" t="s">
        <v>1264</v>
      </c>
      <c r="N315" s="21" t="s">
        <v>1265</v>
      </c>
      <c r="O315" s="21" t="s">
        <v>1266</v>
      </c>
      <c r="P315" s="25" t="s">
        <v>1267</v>
      </c>
      <c r="Q315" s="19" t="s">
        <v>91</v>
      </c>
      <c r="R315" s="26">
        <v>13</v>
      </c>
      <c r="S315" s="27">
        <v>0</v>
      </c>
      <c r="T315" s="28">
        <f t="shared" si="47"/>
        <v>13</v>
      </c>
      <c r="U315" s="29">
        <v>91.06</v>
      </c>
      <c r="V315" s="30">
        <f t="shared" si="39"/>
        <v>13.659000000000001</v>
      </c>
      <c r="W315" s="31">
        <f t="shared" si="40"/>
        <v>2131</v>
      </c>
      <c r="X315" s="33">
        <f>VLOOKUP(H315,'[3]MŠ 5rokov'!$G$2:$V$3037,16,0)</f>
        <v>14</v>
      </c>
      <c r="Y315" s="33">
        <f>VLOOKUP(H315,'[3]MŠ 5rokov'!$G$2:$AB$3037,22,0)</f>
        <v>0</v>
      </c>
      <c r="Z315" s="34">
        <f t="shared" si="41"/>
        <v>14</v>
      </c>
      <c r="AA315" s="33">
        <v>93.61</v>
      </c>
      <c r="AB315" s="33">
        <f t="shared" si="42"/>
        <v>14.041499999999999</v>
      </c>
      <c r="AC315" s="33">
        <f t="shared" si="43"/>
        <v>2207</v>
      </c>
      <c r="AD315" s="35">
        <f t="shared" si="44"/>
        <v>76</v>
      </c>
      <c r="AE315" s="36">
        <v>0</v>
      </c>
      <c r="AF315" s="33">
        <v>0</v>
      </c>
      <c r="AG315" s="37">
        <f t="shared" si="46"/>
        <v>2207</v>
      </c>
      <c r="AH315" s="38">
        <v>0</v>
      </c>
      <c r="AI315" s="33"/>
    </row>
    <row r="316" spans="1:35" ht="27.6" customHeight="1" x14ac:dyDescent="0.25">
      <c r="A316" s="17" t="s">
        <v>1125</v>
      </c>
      <c r="B316" s="18" t="s">
        <v>79</v>
      </c>
      <c r="C316" s="19" t="s">
        <v>80</v>
      </c>
      <c r="D316" s="18" t="s">
        <v>1268</v>
      </c>
      <c r="E316" s="20">
        <v>305430</v>
      </c>
      <c r="F316" s="21" t="s">
        <v>1269</v>
      </c>
      <c r="G316" s="21" t="s">
        <v>860</v>
      </c>
      <c r="H316" s="22">
        <v>710002700</v>
      </c>
      <c r="I316" s="23" t="s">
        <v>1270</v>
      </c>
      <c r="J316" s="21" t="s">
        <v>1163</v>
      </c>
      <c r="K316" s="21" t="s">
        <v>860</v>
      </c>
      <c r="L316" s="21" t="s">
        <v>1147</v>
      </c>
      <c r="M316" s="24" t="s">
        <v>1271</v>
      </c>
      <c r="N316" s="21" t="s">
        <v>1272</v>
      </c>
      <c r="O316" s="21" t="s">
        <v>1273</v>
      </c>
      <c r="P316" s="25" t="s">
        <v>1274</v>
      </c>
      <c r="Q316" s="19" t="s">
        <v>91</v>
      </c>
      <c r="R316" s="26">
        <v>14</v>
      </c>
      <c r="S316" s="27">
        <v>0</v>
      </c>
      <c r="T316" s="28">
        <f t="shared" si="47"/>
        <v>14</v>
      </c>
      <c r="U316" s="29">
        <v>91.06</v>
      </c>
      <c r="V316" s="30">
        <f t="shared" si="39"/>
        <v>13.659000000000001</v>
      </c>
      <c r="W316" s="31">
        <f t="shared" si="40"/>
        <v>2295</v>
      </c>
      <c r="X316" s="33">
        <f>VLOOKUP(H316,'[3]MŠ 5rokov'!$G$2:$V$3037,16,0)</f>
        <v>18</v>
      </c>
      <c r="Y316" s="33">
        <f>VLOOKUP(H316,'[3]MŠ 5rokov'!$G$2:$AB$3037,22,0)</f>
        <v>0</v>
      </c>
      <c r="Z316" s="34">
        <f t="shared" si="41"/>
        <v>18</v>
      </c>
      <c r="AA316" s="33">
        <v>93.61</v>
      </c>
      <c r="AB316" s="33">
        <f t="shared" si="42"/>
        <v>14.041499999999999</v>
      </c>
      <c r="AC316" s="33">
        <f t="shared" si="43"/>
        <v>2541</v>
      </c>
      <c r="AD316" s="35">
        <f t="shared" si="44"/>
        <v>246</v>
      </c>
      <c r="AE316" s="36">
        <v>0</v>
      </c>
      <c r="AF316" s="33">
        <v>0</v>
      </c>
      <c r="AG316" s="37">
        <f t="shared" si="46"/>
        <v>2541</v>
      </c>
      <c r="AH316" s="38">
        <v>0</v>
      </c>
      <c r="AI316" s="33"/>
    </row>
    <row r="317" spans="1:35" ht="27.6" customHeight="1" x14ac:dyDescent="0.25">
      <c r="A317" s="17" t="s">
        <v>1125</v>
      </c>
      <c r="B317" s="18" t="s">
        <v>79</v>
      </c>
      <c r="C317" s="19" t="s">
        <v>80</v>
      </c>
      <c r="D317" s="18" t="s">
        <v>1275</v>
      </c>
      <c r="E317" s="20">
        <v>305448</v>
      </c>
      <c r="F317" s="21" t="s">
        <v>1276</v>
      </c>
      <c r="G317" s="21" t="s">
        <v>860</v>
      </c>
      <c r="H317" s="22">
        <v>710002718</v>
      </c>
      <c r="I317" s="23" t="s">
        <v>1277</v>
      </c>
      <c r="J317" s="21" t="s">
        <v>1163</v>
      </c>
      <c r="K317" s="21" t="s">
        <v>860</v>
      </c>
      <c r="L317" s="21" t="s">
        <v>1147</v>
      </c>
      <c r="M317" s="24" t="s">
        <v>1278</v>
      </c>
      <c r="N317" s="21" t="s">
        <v>1279</v>
      </c>
      <c r="O317" s="21" t="s">
        <v>1280</v>
      </c>
      <c r="P317" s="25" t="s">
        <v>1281</v>
      </c>
      <c r="Q317" s="19" t="s">
        <v>91</v>
      </c>
      <c r="R317" s="26">
        <v>12</v>
      </c>
      <c r="S317" s="27">
        <v>0</v>
      </c>
      <c r="T317" s="28">
        <f t="shared" si="47"/>
        <v>12</v>
      </c>
      <c r="U317" s="29">
        <v>91.06</v>
      </c>
      <c r="V317" s="30">
        <f t="shared" si="39"/>
        <v>13.659000000000001</v>
      </c>
      <c r="W317" s="31">
        <f t="shared" si="40"/>
        <v>1967</v>
      </c>
      <c r="X317" s="33">
        <f>VLOOKUP(H317,'[3]MŠ 5rokov'!$G$2:$V$3037,16,0)</f>
        <v>4</v>
      </c>
      <c r="Y317" s="33">
        <f>VLOOKUP(H317,'[3]MŠ 5rokov'!$G$2:$AB$3037,22,0)</f>
        <v>0</v>
      </c>
      <c r="Z317" s="34">
        <f t="shared" si="41"/>
        <v>4</v>
      </c>
      <c r="AA317" s="33">
        <v>93.61</v>
      </c>
      <c r="AB317" s="33">
        <f t="shared" si="42"/>
        <v>14.041499999999999</v>
      </c>
      <c r="AC317" s="33">
        <f t="shared" si="43"/>
        <v>1536</v>
      </c>
      <c r="AD317" s="35">
        <f t="shared" si="44"/>
        <v>-431</v>
      </c>
      <c r="AE317" s="36">
        <v>0</v>
      </c>
      <c r="AF317" s="33">
        <v>0</v>
      </c>
      <c r="AG317" s="37">
        <f t="shared" si="46"/>
        <v>1536</v>
      </c>
      <c r="AH317" s="38">
        <v>0</v>
      </c>
      <c r="AI317" s="33"/>
    </row>
    <row r="318" spans="1:35" ht="27.6" customHeight="1" x14ac:dyDescent="0.25">
      <c r="A318" s="17" t="s">
        <v>1125</v>
      </c>
      <c r="B318" s="18" t="s">
        <v>79</v>
      </c>
      <c r="C318" s="19" t="s">
        <v>80</v>
      </c>
      <c r="D318" s="18" t="s">
        <v>1282</v>
      </c>
      <c r="E318" s="20">
        <v>305456</v>
      </c>
      <c r="F318" s="21" t="s">
        <v>1283</v>
      </c>
      <c r="G318" s="21" t="s">
        <v>860</v>
      </c>
      <c r="H318" s="22">
        <v>710153236</v>
      </c>
      <c r="I318" s="23" t="s">
        <v>1284</v>
      </c>
      <c r="J318" s="21" t="s">
        <v>95</v>
      </c>
      <c r="K318" s="21" t="s">
        <v>860</v>
      </c>
      <c r="L318" s="21" t="s">
        <v>1147</v>
      </c>
      <c r="M318" s="24" t="s">
        <v>1285</v>
      </c>
      <c r="N318" s="21" t="s">
        <v>1286</v>
      </c>
      <c r="O318" s="21" t="s">
        <v>1287</v>
      </c>
      <c r="P318" s="25" t="s">
        <v>1288</v>
      </c>
      <c r="Q318" s="19" t="s">
        <v>91</v>
      </c>
      <c r="R318" s="26">
        <v>22</v>
      </c>
      <c r="S318" s="27">
        <v>0</v>
      </c>
      <c r="T318" s="28">
        <f t="shared" si="47"/>
        <v>22</v>
      </c>
      <c r="U318" s="29">
        <v>91.06</v>
      </c>
      <c r="V318" s="30">
        <f t="shared" si="39"/>
        <v>13.659000000000001</v>
      </c>
      <c r="W318" s="31">
        <f t="shared" si="40"/>
        <v>3606</v>
      </c>
      <c r="X318" s="33">
        <f>VLOOKUP(H318,'[3]MŠ 5rokov'!$G$2:$V$3037,16,0)</f>
        <v>21</v>
      </c>
      <c r="Y318" s="33">
        <f>VLOOKUP(H318,'[3]MŠ 5rokov'!$G$2:$AB$3037,22,0)</f>
        <v>0</v>
      </c>
      <c r="Z318" s="34">
        <f t="shared" si="41"/>
        <v>21</v>
      </c>
      <c r="AA318" s="33">
        <v>93.61</v>
      </c>
      <c r="AB318" s="33">
        <f t="shared" si="42"/>
        <v>14.041499999999999</v>
      </c>
      <c r="AC318" s="33">
        <f t="shared" si="43"/>
        <v>3583</v>
      </c>
      <c r="AD318" s="35">
        <f t="shared" si="44"/>
        <v>-23</v>
      </c>
      <c r="AE318" s="36">
        <v>0</v>
      </c>
      <c r="AF318" s="33">
        <v>0</v>
      </c>
      <c r="AG318" s="37">
        <f t="shared" si="46"/>
        <v>3583</v>
      </c>
      <c r="AH318" s="38">
        <v>0</v>
      </c>
      <c r="AI318" s="33"/>
    </row>
    <row r="319" spans="1:35" ht="27.6" customHeight="1" x14ac:dyDescent="0.25">
      <c r="A319" s="17" t="s">
        <v>1125</v>
      </c>
      <c r="B319" s="18" t="s">
        <v>79</v>
      </c>
      <c r="C319" s="19" t="s">
        <v>80</v>
      </c>
      <c r="D319" s="18" t="s">
        <v>1289</v>
      </c>
      <c r="E319" s="20">
        <v>305472</v>
      </c>
      <c r="F319" s="21" t="s">
        <v>1290</v>
      </c>
      <c r="G319" s="21" t="s">
        <v>860</v>
      </c>
      <c r="H319" s="22">
        <v>710232438</v>
      </c>
      <c r="I319" s="23" t="s">
        <v>1291</v>
      </c>
      <c r="J319" s="21" t="s">
        <v>190</v>
      </c>
      <c r="K319" s="21" t="s">
        <v>860</v>
      </c>
      <c r="L319" s="21" t="s">
        <v>1147</v>
      </c>
      <c r="M319" s="24" t="s">
        <v>1292</v>
      </c>
      <c r="N319" s="21" t="s">
        <v>1293</v>
      </c>
      <c r="O319" s="21" t="s">
        <v>1294</v>
      </c>
      <c r="P319" s="25" t="s">
        <v>1295</v>
      </c>
      <c r="Q319" s="19" t="s">
        <v>91</v>
      </c>
      <c r="R319" s="26">
        <v>12</v>
      </c>
      <c r="S319" s="27">
        <v>1</v>
      </c>
      <c r="T319" s="28">
        <f t="shared" si="47"/>
        <v>13</v>
      </c>
      <c r="U319" s="29">
        <v>91.06</v>
      </c>
      <c r="V319" s="30">
        <f t="shared" si="39"/>
        <v>13.659000000000001</v>
      </c>
      <c r="W319" s="31">
        <f t="shared" si="40"/>
        <v>2131</v>
      </c>
      <c r="X319" s="33">
        <f>VLOOKUP(H319,'[3]MŠ 5rokov'!$G$2:$V$3037,16,0)</f>
        <v>11</v>
      </c>
      <c r="Y319" s="33">
        <f>VLOOKUP(H319,'[3]MŠ 5rokov'!$G$2:$AB$3037,22,0)</f>
        <v>0</v>
      </c>
      <c r="Z319" s="34">
        <f t="shared" si="41"/>
        <v>11</v>
      </c>
      <c r="AA319" s="33">
        <v>93.61</v>
      </c>
      <c r="AB319" s="33">
        <f t="shared" si="42"/>
        <v>14.041499999999999</v>
      </c>
      <c r="AC319" s="33">
        <f t="shared" si="43"/>
        <v>2038</v>
      </c>
      <c r="AD319" s="35">
        <f t="shared" si="44"/>
        <v>-93</v>
      </c>
      <c r="AE319" s="36">
        <v>0</v>
      </c>
      <c r="AF319" s="33">
        <v>0</v>
      </c>
      <c r="AG319" s="37">
        <f t="shared" si="46"/>
        <v>2038</v>
      </c>
      <c r="AH319" s="38">
        <v>0</v>
      </c>
      <c r="AI319" s="33"/>
    </row>
    <row r="320" spans="1:35" ht="27.6" customHeight="1" x14ac:dyDescent="0.25">
      <c r="A320" s="17" t="s">
        <v>1125</v>
      </c>
      <c r="B320" s="18" t="s">
        <v>79</v>
      </c>
      <c r="C320" s="19" t="s">
        <v>80</v>
      </c>
      <c r="D320" s="18" t="s">
        <v>1296</v>
      </c>
      <c r="E320" s="20">
        <v>305481</v>
      </c>
      <c r="F320" s="21" t="s">
        <v>1297</v>
      </c>
      <c r="G320" s="21" t="s">
        <v>860</v>
      </c>
      <c r="H320" s="22">
        <v>710002742</v>
      </c>
      <c r="I320" s="23" t="s">
        <v>1298</v>
      </c>
      <c r="J320" s="21" t="s">
        <v>1163</v>
      </c>
      <c r="K320" s="21" t="s">
        <v>860</v>
      </c>
      <c r="L320" s="21" t="s">
        <v>1147</v>
      </c>
      <c r="M320" s="24" t="s">
        <v>1278</v>
      </c>
      <c r="N320" s="21" t="s">
        <v>1299</v>
      </c>
      <c r="O320" s="21" t="s">
        <v>1300</v>
      </c>
      <c r="P320" s="25" t="s">
        <v>1301</v>
      </c>
      <c r="Q320" s="19" t="s">
        <v>91</v>
      </c>
      <c r="R320" s="26">
        <v>2</v>
      </c>
      <c r="S320" s="27">
        <v>0</v>
      </c>
      <c r="T320" s="28">
        <f t="shared" si="47"/>
        <v>2</v>
      </c>
      <c r="U320" s="29">
        <v>91.06</v>
      </c>
      <c r="V320" s="30">
        <f t="shared" si="39"/>
        <v>13.659000000000001</v>
      </c>
      <c r="W320" s="31">
        <f t="shared" si="40"/>
        <v>328</v>
      </c>
      <c r="X320" s="33">
        <f>VLOOKUP(H320,'[3]MŠ 5rokov'!$G$2:$V$3037,16,0)</f>
        <v>2</v>
      </c>
      <c r="Y320" s="33">
        <f>VLOOKUP(H320,'[3]MŠ 5rokov'!$G$2:$AB$3037,22,0)</f>
        <v>0</v>
      </c>
      <c r="Z320" s="34">
        <f t="shared" si="41"/>
        <v>2</v>
      </c>
      <c r="AA320" s="33">
        <v>93.61</v>
      </c>
      <c r="AB320" s="33">
        <f t="shared" si="42"/>
        <v>14.041499999999999</v>
      </c>
      <c r="AC320" s="33">
        <f t="shared" si="43"/>
        <v>331</v>
      </c>
      <c r="AD320" s="35">
        <f t="shared" si="44"/>
        <v>3</v>
      </c>
      <c r="AE320" s="36">
        <v>0</v>
      </c>
      <c r="AF320" s="33">
        <v>0</v>
      </c>
      <c r="AG320" s="37">
        <f t="shared" si="46"/>
        <v>331</v>
      </c>
      <c r="AH320" s="38">
        <v>0</v>
      </c>
      <c r="AI320" s="33"/>
    </row>
    <row r="321" spans="1:35" ht="27.6" customHeight="1" x14ac:dyDescent="0.25">
      <c r="A321" s="17" t="s">
        <v>1125</v>
      </c>
      <c r="B321" s="18" t="s">
        <v>79</v>
      </c>
      <c r="C321" s="19" t="s">
        <v>80</v>
      </c>
      <c r="D321" s="18" t="s">
        <v>1302</v>
      </c>
      <c r="E321" s="20">
        <v>305499</v>
      </c>
      <c r="F321" s="21" t="s">
        <v>1303</v>
      </c>
      <c r="G321" s="21" t="s">
        <v>860</v>
      </c>
      <c r="H321" s="22">
        <v>710002769</v>
      </c>
      <c r="I321" s="23" t="s">
        <v>1304</v>
      </c>
      <c r="J321" s="21" t="s">
        <v>1163</v>
      </c>
      <c r="K321" s="21" t="s">
        <v>860</v>
      </c>
      <c r="L321" s="21" t="s">
        <v>1147</v>
      </c>
      <c r="M321" s="24" t="s">
        <v>1305</v>
      </c>
      <c r="N321" s="21" t="s">
        <v>1306</v>
      </c>
      <c r="O321" s="21" t="s">
        <v>1307</v>
      </c>
      <c r="P321" s="25" t="s">
        <v>1308</v>
      </c>
      <c r="Q321" s="19" t="s">
        <v>91</v>
      </c>
      <c r="R321" s="26">
        <v>6</v>
      </c>
      <c r="S321" s="27">
        <v>0</v>
      </c>
      <c r="T321" s="28">
        <f t="shared" si="47"/>
        <v>6</v>
      </c>
      <c r="U321" s="29">
        <v>91.06</v>
      </c>
      <c r="V321" s="30">
        <f t="shared" si="39"/>
        <v>13.659000000000001</v>
      </c>
      <c r="W321" s="31">
        <f t="shared" si="40"/>
        <v>983</v>
      </c>
      <c r="X321" s="33">
        <f>VLOOKUP(H321,'[3]MŠ 5rokov'!$G$2:$V$3037,16,0)</f>
        <v>5</v>
      </c>
      <c r="Y321" s="33">
        <f>VLOOKUP(H321,'[3]MŠ 5rokov'!$G$2:$AB$3037,22,0)</f>
        <v>0</v>
      </c>
      <c r="Z321" s="34">
        <f t="shared" si="41"/>
        <v>5</v>
      </c>
      <c r="AA321" s="33">
        <v>93.61</v>
      </c>
      <c r="AB321" s="33">
        <f t="shared" si="42"/>
        <v>14.041499999999999</v>
      </c>
      <c r="AC321" s="33">
        <f t="shared" si="43"/>
        <v>936</v>
      </c>
      <c r="AD321" s="35">
        <f t="shared" si="44"/>
        <v>-47</v>
      </c>
      <c r="AE321" s="36">
        <v>0</v>
      </c>
      <c r="AF321" s="33">
        <v>0</v>
      </c>
      <c r="AG321" s="37">
        <f t="shared" si="46"/>
        <v>936</v>
      </c>
      <c r="AH321" s="38">
        <v>0</v>
      </c>
      <c r="AI321" s="33"/>
    </row>
    <row r="322" spans="1:35" ht="27.6" customHeight="1" x14ac:dyDescent="0.25">
      <c r="A322" s="17" t="s">
        <v>1125</v>
      </c>
      <c r="B322" s="18" t="s">
        <v>79</v>
      </c>
      <c r="C322" s="19" t="s">
        <v>80</v>
      </c>
      <c r="D322" s="18" t="s">
        <v>1309</v>
      </c>
      <c r="E322" s="20">
        <v>305502</v>
      </c>
      <c r="F322" s="21" t="s">
        <v>1310</v>
      </c>
      <c r="G322" s="21" t="s">
        <v>860</v>
      </c>
      <c r="H322" s="22">
        <v>710002777</v>
      </c>
      <c r="I322" s="23" t="s">
        <v>1311</v>
      </c>
      <c r="J322" s="21" t="s">
        <v>1163</v>
      </c>
      <c r="K322" s="21" t="s">
        <v>860</v>
      </c>
      <c r="L322" s="21" t="s">
        <v>1147</v>
      </c>
      <c r="M322" s="24" t="s">
        <v>1312</v>
      </c>
      <c r="N322" s="21" t="s">
        <v>1313</v>
      </c>
      <c r="O322" s="21" t="s">
        <v>1314</v>
      </c>
      <c r="P322" s="25" t="s">
        <v>1315</v>
      </c>
      <c r="Q322" s="19" t="s">
        <v>91</v>
      </c>
      <c r="R322" s="26">
        <v>1</v>
      </c>
      <c r="S322" s="27">
        <v>0</v>
      </c>
      <c r="T322" s="28">
        <f t="shared" si="47"/>
        <v>1</v>
      </c>
      <c r="U322" s="29">
        <v>91.06</v>
      </c>
      <c r="V322" s="30">
        <f t="shared" si="39"/>
        <v>13.659000000000001</v>
      </c>
      <c r="W322" s="31">
        <f t="shared" si="40"/>
        <v>164</v>
      </c>
      <c r="X322" s="33">
        <f>VLOOKUP(H322,'[3]MŠ 5rokov'!$G$2:$V$3037,16,0)</f>
        <v>1</v>
      </c>
      <c r="Y322" s="33">
        <f>VLOOKUP(H322,'[3]MŠ 5rokov'!$G$2:$AB$3037,22,0)</f>
        <v>0</v>
      </c>
      <c r="Z322" s="34">
        <f t="shared" si="41"/>
        <v>1</v>
      </c>
      <c r="AA322" s="33">
        <v>93.61</v>
      </c>
      <c r="AB322" s="33">
        <f t="shared" si="42"/>
        <v>14.041499999999999</v>
      </c>
      <c r="AC322" s="33">
        <f t="shared" si="43"/>
        <v>165</v>
      </c>
      <c r="AD322" s="35">
        <f t="shared" si="44"/>
        <v>1</v>
      </c>
      <c r="AE322" s="36">
        <v>0</v>
      </c>
      <c r="AF322" s="33">
        <v>0</v>
      </c>
      <c r="AG322" s="37">
        <f t="shared" si="46"/>
        <v>165</v>
      </c>
      <c r="AH322" s="38">
        <v>0</v>
      </c>
      <c r="AI322" s="33"/>
    </row>
    <row r="323" spans="1:35" ht="27.6" customHeight="1" x14ac:dyDescent="0.25">
      <c r="A323" s="17" t="s">
        <v>1125</v>
      </c>
      <c r="B323" s="18" t="s">
        <v>79</v>
      </c>
      <c r="C323" s="19" t="s">
        <v>80</v>
      </c>
      <c r="D323" s="18" t="s">
        <v>1316</v>
      </c>
      <c r="E323" s="20">
        <v>305511</v>
      </c>
      <c r="F323" s="21" t="s">
        <v>1317</v>
      </c>
      <c r="G323" s="21" t="s">
        <v>860</v>
      </c>
      <c r="H323" s="22">
        <v>710002785</v>
      </c>
      <c r="I323" s="23" t="s">
        <v>1318</v>
      </c>
      <c r="J323" s="21" t="s">
        <v>1163</v>
      </c>
      <c r="K323" s="21" t="s">
        <v>860</v>
      </c>
      <c r="L323" s="21" t="s">
        <v>1147</v>
      </c>
      <c r="M323" s="24" t="s">
        <v>1319</v>
      </c>
      <c r="N323" s="21" t="s">
        <v>1320</v>
      </c>
      <c r="O323" s="21" t="s">
        <v>1321</v>
      </c>
      <c r="P323" s="25" t="s">
        <v>1322</v>
      </c>
      <c r="Q323" s="19" t="s">
        <v>91</v>
      </c>
      <c r="R323" s="26">
        <v>18</v>
      </c>
      <c r="S323" s="27">
        <v>0</v>
      </c>
      <c r="T323" s="28">
        <f t="shared" si="47"/>
        <v>18</v>
      </c>
      <c r="U323" s="29">
        <v>91.06</v>
      </c>
      <c r="V323" s="30">
        <f t="shared" ref="V323:V386" si="48">U323*15%</f>
        <v>13.659000000000001</v>
      </c>
      <c r="W323" s="31">
        <f t="shared" ref="W323:W386" si="49">ROUND(T323*V323*12,0)</f>
        <v>2950</v>
      </c>
      <c r="X323" s="33">
        <f>VLOOKUP(H323,'[3]MŠ 5rokov'!$G$2:$V$3037,16,0)</f>
        <v>8</v>
      </c>
      <c r="Y323" s="33">
        <f>VLOOKUP(H323,'[3]MŠ 5rokov'!$G$2:$AB$3037,22,0)</f>
        <v>0</v>
      </c>
      <c r="Z323" s="34">
        <f t="shared" ref="Z323:Z386" si="50">X323+Y323</f>
        <v>8</v>
      </c>
      <c r="AA323" s="33">
        <v>93.61</v>
      </c>
      <c r="AB323" s="33">
        <f t="shared" ref="AB323:AB386" si="51">AA323*15%</f>
        <v>14.041499999999999</v>
      </c>
      <c r="AC323" s="33">
        <f t="shared" ref="AC323:AC386" si="52">ROUND(T323*V323*8+Z323*AB323*4,0)</f>
        <v>2416</v>
      </c>
      <c r="AD323" s="35">
        <f t="shared" ref="AD323:AD386" si="53">AC323-W323</f>
        <v>-534</v>
      </c>
      <c r="AE323" s="36">
        <v>0</v>
      </c>
      <c r="AF323" s="33">
        <v>0</v>
      </c>
      <c r="AG323" s="37">
        <f t="shared" si="46"/>
        <v>2416</v>
      </c>
      <c r="AH323" s="38">
        <v>0</v>
      </c>
      <c r="AI323" s="33"/>
    </row>
    <row r="324" spans="1:35" ht="27.6" customHeight="1" x14ac:dyDescent="0.25">
      <c r="A324" s="17" t="s">
        <v>1125</v>
      </c>
      <c r="B324" s="18" t="s">
        <v>79</v>
      </c>
      <c r="C324" s="19" t="s">
        <v>80</v>
      </c>
      <c r="D324" s="18" t="s">
        <v>1323</v>
      </c>
      <c r="E324" s="20">
        <v>305529</v>
      </c>
      <c r="F324" s="21" t="s">
        <v>1324</v>
      </c>
      <c r="G324" s="21" t="s">
        <v>860</v>
      </c>
      <c r="H324" s="22">
        <v>710230168</v>
      </c>
      <c r="I324" s="23" t="s">
        <v>1325</v>
      </c>
      <c r="J324" s="21" t="s">
        <v>103</v>
      </c>
      <c r="K324" s="21" t="s">
        <v>860</v>
      </c>
      <c r="L324" s="21" t="s">
        <v>1147</v>
      </c>
      <c r="M324" s="24" t="s">
        <v>1319</v>
      </c>
      <c r="N324" s="21" t="s">
        <v>1326</v>
      </c>
      <c r="O324" s="21" t="s">
        <v>1327</v>
      </c>
      <c r="P324" s="25" t="s">
        <v>1328</v>
      </c>
      <c r="Q324" s="19" t="s">
        <v>91</v>
      </c>
      <c r="R324" s="26">
        <v>6</v>
      </c>
      <c r="S324" s="27">
        <v>0</v>
      </c>
      <c r="T324" s="28">
        <f t="shared" si="47"/>
        <v>6</v>
      </c>
      <c r="U324" s="29">
        <v>91.06</v>
      </c>
      <c r="V324" s="30">
        <f t="shared" si="48"/>
        <v>13.659000000000001</v>
      </c>
      <c r="W324" s="31">
        <f t="shared" si="49"/>
        <v>983</v>
      </c>
      <c r="X324" s="33">
        <f>VLOOKUP(H324,'[3]MŠ 5rokov'!$G$2:$V$3037,16,0)</f>
        <v>9</v>
      </c>
      <c r="Y324" s="33">
        <f>VLOOKUP(H324,'[3]MŠ 5rokov'!$G$2:$AB$3037,22,0)</f>
        <v>0</v>
      </c>
      <c r="Z324" s="34">
        <f t="shared" si="50"/>
        <v>9</v>
      </c>
      <c r="AA324" s="33">
        <v>93.61</v>
      </c>
      <c r="AB324" s="33">
        <f t="shared" si="51"/>
        <v>14.041499999999999</v>
      </c>
      <c r="AC324" s="33">
        <f t="shared" si="52"/>
        <v>1161</v>
      </c>
      <c r="AD324" s="35">
        <f t="shared" si="53"/>
        <v>178</v>
      </c>
      <c r="AE324" s="36">
        <v>0</v>
      </c>
      <c r="AF324" s="33">
        <v>0</v>
      </c>
      <c r="AG324" s="37">
        <f t="shared" si="46"/>
        <v>1161</v>
      </c>
      <c r="AH324" s="38">
        <v>0</v>
      </c>
      <c r="AI324" s="33"/>
    </row>
    <row r="325" spans="1:35" ht="27.6" customHeight="1" x14ac:dyDescent="0.25">
      <c r="A325" s="17" t="s">
        <v>1125</v>
      </c>
      <c r="B325" s="18" t="s">
        <v>79</v>
      </c>
      <c r="C325" s="19" t="s">
        <v>80</v>
      </c>
      <c r="D325" s="18" t="s">
        <v>1329</v>
      </c>
      <c r="E325" s="20">
        <v>305537</v>
      </c>
      <c r="F325" s="21" t="s">
        <v>1330</v>
      </c>
      <c r="G325" s="21" t="s">
        <v>860</v>
      </c>
      <c r="H325" s="22">
        <v>710002807</v>
      </c>
      <c r="I325" s="23" t="s">
        <v>1331</v>
      </c>
      <c r="J325" s="21" t="s">
        <v>1332</v>
      </c>
      <c r="K325" s="21" t="s">
        <v>860</v>
      </c>
      <c r="L325" s="21" t="s">
        <v>1147</v>
      </c>
      <c r="M325" s="24" t="s">
        <v>1148</v>
      </c>
      <c r="N325" s="21" t="s">
        <v>1333</v>
      </c>
      <c r="O325" s="21" t="s">
        <v>1334</v>
      </c>
      <c r="P325" s="25" t="s">
        <v>1335</v>
      </c>
      <c r="Q325" s="19" t="s">
        <v>91</v>
      </c>
      <c r="R325" s="26">
        <v>10</v>
      </c>
      <c r="S325" s="27">
        <v>0</v>
      </c>
      <c r="T325" s="28">
        <f t="shared" si="47"/>
        <v>10</v>
      </c>
      <c r="U325" s="29">
        <v>91.06</v>
      </c>
      <c r="V325" s="30">
        <f t="shared" si="48"/>
        <v>13.659000000000001</v>
      </c>
      <c r="W325" s="31">
        <f t="shared" si="49"/>
        <v>1639</v>
      </c>
      <c r="X325" s="33">
        <f>VLOOKUP(H325,'[3]MŠ 5rokov'!$G$2:$V$3037,16,0)</f>
        <v>7</v>
      </c>
      <c r="Y325" s="33">
        <f>VLOOKUP(H325,'[3]MŠ 5rokov'!$G$2:$AB$3037,22,0)</f>
        <v>0</v>
      </c>
      <c r="Z325" s="34">
        <f t="shared" si="50"/>
        <v>7</v>
      </c>
      <c r="AA325" s="33">
        <v>93.61</v>
      </c>
      <c r="AB325" s="33">
        <f t="shared" si="51"/>
        <v>14.041499999999999</v>
      </c>
      <c r="AC325" s="33">
        <f t="shared" si="52"/>
        <v>1486</v>
      </c>
      <c r="AD325" s="35">
        <f t="shared" si="53"/>
        <v>-153</v>
      </c>
      <c r="AE325" s="36">
        <v>0</v>
      </c>
      <c r="AF325" s="33">
        <v>0</v>
      </c>
      <c r="AG325" s="37">
        <f t="shared" si="46"/>
        <v>1486</v>
      </c>
      <c r="AH325" s="38">
        <v>0</v>
      </c>
      <c r="AI325" s="33"/>
    </row>
    <row r="326" spans="1:35" ht="27.6" customHeight="1" x14ac:dyDescent="0.25">
      <c r="A326" s="17" t="s">
        <v>1125</v>
      </c>
      <c r="B326" s="18" t="s">
        <v>79</v>
      </c>
      <c r="C326" s="19" t="s">
        <v>80</v>
      </c>
      <c r="D326" s="18" t="s">
        <v>1336</v>
      </c>
      <c r="E326" s="20">
        <v>305545</v>
      </c>
      <c r="F326" s="21" t="s">
        <v>1337</v>
      </c>
      <c r="G326" s="21" t="s">
        <v>860</v>
      </c>
      <c r="H326" s="22">
        <v>710002823</v>
      </c>
      <c r="I326" s="23" t="s">
        <v>1338</v>
      </c>
      <c r="J326" s="21" t="s">
        <v>95</v>
      </c>
      <c r="K326" s="21" t="s">
        <v>860</v>
      </c>
      <c r="L326" s="21" t="s">
        <v>1147</v>
      </c>
      <c r="M326" s="24" t="s">
        <v>1285</v>
      </c>
      <c r="N326" s="21" t="s">
        <v>1339</v>
      </c>
      <c r="O326" s="21" t="s">
        <v>1340</v>
      </c>
      <c r="P326" s="25" t="s">
        <v>1341</v>
      </c>
      <c r="Q326" s="19" t="s">
        <v>91</v>
      </c>
      <c r="R326" s="26">
        <v>16</v>
      </c>
      <c r="S326" s="27">
        <v>0</v>
      </c>
      <c r="T326" s="28">
        <f t="shared" si="47"/>
        <v>16</v>
      </c>
      <c r="U326" s="29">
        <v>91.06</v>
      </c>
      <c r="V326" s="30">
        <f t="shared" si="48"/>
        <v>13.659000000000001</v>
      </c>
      <c r="W326" s="31">
        <f t="shared" si="49"/>
        <v>2623</v>
      </c>
      <c r="X326" s="33">
        <f>VLOOKUP(H326,'[3]MŠ 5rokov'!$G$2:$V$3037,16,0)</f>
        <v>18</v>
      </c>
      <c r="Y326" s="33">
        <f>VLOOKUP(H326,'[3]MŠ 5rokov'!$G$2:$AB$3037,22,0)</f>
        <v>0</v>
      </c>
      <c r="Z326" s="34">
        <f t="shared" si="50"/>
        <v>18</v>
      </c>
      <c r="AA326" s="33">
        <v>93.61</v>
      </c>
      <c r="AB326" s="33">
        <f t="shared" si="51"/>
        <v>14.041499999999999</v>
      </c>
      <c r="AC326" s="33">
        <f t="shared" si="52"/>
        <v>2759</v>
      </c>
      <c r="AD326" s="35">
        <f t="shared" si="53"/>
        <v>136</v>
      </c>
      <c r="AE326" s="36">
        <v>0</v>
      </c>
      <c r="AF326" s="33">
        <v>0</v>
      </c>
      <c r="AG326" s="37">
        <f t="shared" si="46"/>
        <v>2759</v>
      </c>
      <c r="AH326" s="38">
        <v>0</v>
      </c>
      <c r="AI326" s="33"/>
    </row>
    <row r="327" spans="1:35" ht="27.6" customHeight="1" x14ac:dyDescent="0.25">
      <c r="A327" s="17" t="s">
        <v>1125</v>
      </c>
      <c r="B327" s="18" t="s">
        <v>79</v>
      </c>
      <c r="C327" s="19" t="s">
        <v>80</v>
      </c>
      <c r="D327" s="18" t="s">
        <v>1342</v>
      </c>
      <c r="E327" s="20">
        <v>305553</v>
      </c>
      <c r="F327" s="21" t="s">
        <v>1343</v>
      </c>
      <c r="G327" s="21" t="s">
        <v>860</v>
      </c>
      <c r="H327" s="22">
        <v>710002831</v>
      </c>
      <c r="I327" s="23" t="s">
        <v>1344</v>
      </c>
      <c r="J327" s="21" t="s">
        <v>366</v>
      </c>
      <c r="K327" s="21" t="s">
        <v>860</v>
      </c>
      <c r="L327" s="21" t="s">
        <v>1147</v>
      </c>
      <c r="M327" s="24" t="s">
        <v>1345</v>
      </c>
      <c r="N327" s="21" t="s">
        <v>1346</v>
      </c>
      <c r="O327" s="21" t="s">
        <v>1347</v>
      </c>
      <c r="P327" s="25" t="s">
        <v>1348</v>
      </c>
      <c r="Q327" s="19" t="s">
        <v>91</v>
      </c>
      <c r="R327" s="26">
        <v>27</v>
      </c>
      <c r="S327" s="27">
        <v>1</v>
      </c>
      <c r="T327" s="28">
        <f t="shared" si="47"/>
        <v>28</v>
      </c>
      <c r="U327" s="29">
        <v>91.06</v>
      </c>
      <c r="V327" s="30">
        <f t="shared" si="48"/>
        <v>13.659000000000001</v>
      </c>
      <c r="W327" s="31">
        <f t="shared" si="49"/>
        <v>4589</v>
      </c>
      <c r="X327" s="33">
        <f>VLOOKUP(H327,'[3]MŠ 5rokov'!$G$2:$V$3037,16,0)</f>
        <v>31</v>
      </c>
      <c r="Y327" s="33">
        <f>VLOOKUP(H327,'[3]MŠ 5rokov'!$G$2:$AB$3037,22,0)</f>
        <v>2</v>
      </c>
      <c r="Z327" s="34">
        <f t="shared" si="50"/>
        <v>33</v>
      </c>
      <c r="AA327" s="33">
        <v>93.61</v>
      </c>
      <c r="AB327" s="33">
        <f t="shared" si="51"/>
        <v>14.041499999999999</v>
      </c>
      <c r="AC327" s="33">
        <f t="shared" si="52"/>
        <v>4913</v>
      </c>
      <c r="AD327" s="35">
        <f t="shared" si="53"/>
        <v>324</v>
      </c>
      <c r="AE327" s="36">
        <v>0</v>
      </c>
      <c r="AF327" s="33">
        <v>0</v>
      </c>
      <c r="AG327" s="37">
        <f t="shared" si="46"/>
        <v>4913</v>
      </c>
      <c r="AH327" s="38">
        <v>0</v>
      </c>
      <c r="AI327" s="33"/>
    </row>
    <row r="328" spans="1:35" ht="27.6" customHeight="1" x14ac:dyDescent="0.25">
      <c r="A328" s="17" t="s">
        <v>1125</v>
      </c>
      <c r="B328" s="18" t="s">
        <v>79</v>
      </c>
      <c r="C328" s="19" t="s">
        <v>80</v>
      </c>
      <c r="D328" s="18" t="s">
        <v>1349</v>
      </c>
      <c r="E328" s="20">
        <v>305561</v>
      </c>
      <c r="F328" s="21" t="s">
        <v>1350</v>
      </c>
      <c r="G328" s="21" t="s">
        <v>860</v>
      </c>
      <c r="H328" s="22">
        <v>710003129</v>
      </c>
      <c r="I328" s="23" t="s">
        <v>1351</v>
      </c>
      <c r="J328" s="21" t="s">
        <v>1163</v>
      </c>
      <c r="K328" s="21" t="s">
        <v>860</v>
      </c>
      <c r="L328" s="21" t="s">
        <v>1147</v>
      </c>
      <c r="M328" s="24" t="s">
        <v>1319</v>
      </c>
      <c r="N328" s="21" t="s">
        <v>1352</v>
      </c>
      <c r="O328" s="21" t="s">
        <v>1353</v>
      </c>
      <c r="P328" s="25" t="s">
        <v>1354</v>
      </c>
      <c r="Q328" s="19" t="s">
        <v>91</v>
      </c>
      <c r="R328" s="26">
        <v>3</v>
      </c>
      <c r="S328" s="27">
        <v>0</v>
      </c>
      <c r="T328" s="28">
        <f t="shared" si="47"/>
        <v>3</v>
      </c>
      <c r="U328" s="29">
        <v>91.06</v>
      </c>
      <c r="V328" s="30">
        <f t="shared" si="48"/>
        <v>13.659000000000001</v>
      </c>
      <c r="W328" s="31">
        <f t="shared" si="49"/>
        <v>492</v>
      </c>
      <c r="X328" s="33">
        <f>VLOOKUP(H328,'[3]MŠ 5rokov'!$G$2:$V$3037,16,0)</f>
        <v>7</v>
      </c>
      <c r="Y328" s="33">
        <f>VLOOKUP(H328,'[3]MŠ 5rokov'!$G$2:$AB$3037,22,0)</f>
        <v>0</v>
      </c>
      <c r="Z328" s="34">
        <f t="shared" si="50"/>
        <v>7</v>
      </c>
      <c r="AA328" s="33">
        <v>93.61</v>
      </c>
      <c r="AB328" s="33">
        <f t="shared" si="51"/>
        <v>14.041499999999999</v>
      </c>
      <c r="AC328" s="33">
        <f t="shared" si="52"/>
        <v>721</v>
      </c>
      <c r="AD328" s="35">
        <f t="shared" si="53"/>
        <v>229</v>
      </c>
      <c r="AE328" s="36">
        <v>0</v>
      </c>
      <c r="AF328" s="33">
        <v>0</v>
      </c>
      <c r="AG328" s="37">
        <f t="shared" si="46"/>
        <v>721</v>
      </c>
      <c r="AH328" s="38">
        <v>0</v>
      </c>
      <c r="AI328" s="33"/>
    </row>
    <row r="329" spans="1:35" ht="27.6" customHeight="1" x14ac:dyDescent="0.25">
      <c r="A329" s="17" t="s">
        <v>1125</v>
      </c>
      <c r="B329" s="18" t="s">
        <v>79</v>
      </c>
      <c r="C329" s="19" t="s">
        <v>80</v>
      </c>
      <c r="D329" s="18" t="s">
        <v>1355</v>
      </c>
      <c r="E329" s="20">
        <v>305588</v>
      </c>
      <c r="F329" s="21" t="s">
        <v>1356</v>
      </c>
      <c r="G329" s="21" t="s">
        <v>860</v>
      </c>
      <c r="H329" s="22">
        <v>710002840</v>
      </c>
      <c r="I329" s="23" t="s">
        <v>1357</v>
      </c>
      <c r="J329" s="21" t="s">
        <v>1163</v>
      </c>
      <c r="K329" s="21" t="s">
        <v>860</v>
      </c>
      <c r="L329" s="21" t="s">
        <v>1147</v>
      </c>
      <c r="M329" s="24" t="s">
        <v>1312</v>
      </c>
      <c r="N329" s="21" t="s">
        <v>1358</v>
      </c>
      <c r="O329" s="21" t="s">
        <v>1359</v>
      </c>
      <c r="P329" s="25" t="s">
        <v>1360</v>
      </c>
      <c r="Q329" s="19" t="s">
        <v>91</v>
      </c>
      <c r="R329" s="26">
        <v>3</v>
      </c>
      <c r="S329" s="27">
        <v>0</v>
      </c>
      <c r="T329" s="28">
        <f t="shared" si="47"/>
        <v>3</v>
      </c>
      <c r="U329" s="29">
        <v>91.06</v>
      </c>
      <c r="V329" s="30">
        <f t="shared" si="48"/>
        <v>13.659000000000001</v>
      </c>
      <c r="W329" s="31">
        <f t="shared" si="49"/>
        <v>492</v>
      </c>
      <c r="X329" s="33">
        <f>VLOOKUP(H329,'[3]MŠ 5rokov'!$G$2:$V$3037,16,0)</f>
        <v>1</v>
      </c>
      <c r="Y329" s="33">
        <f>VLOOKUP(H329,'[3]MŠ 5rokov'!$G$2:$AB$3037,22,0)</f>
        <v>0</v>
      </c>
      <c r="Z329" s="34">
        <f t="shared" si="50"/>
        <v>1</v>
      </c>
      <c r="AA329" s="33">
        <v>93.61</v>
      </c>
      <c r="AB329" s="33">
        <f t="shared" si="51"/>
        <v>14.041499999999999</v>
      </c>
      <c r="AC329" s="33">
        <f t="shared" si="52"/>
        <v>384</v>
      </c>
      <c r="AD329" s="35">
        <f t="shared" si="53"/>
        <v>-108</v>
      </c>
      <c r="AE329" s="36">
        <v>0</v>
      </c>
      <c r="AF329" s="33">
        <v>0</v>
      </c>
      <c r="AG329" s="37">
        <f t="shared" si="46"/>
        <v>384</v>
      </c>
      <c r="AH329" s="38">
        <v>0</v>
      </c>
      <c r="AI329" s="33"/>
    </row>
    <row r="330" spans="1:35" ht="27.6" customHeight="1" x14ac:dyDescent="0.25">
      <c r="A330" s="17" t="s">
        <v>1125</v>
      </c>
      <c r="B330" s="18" t="s">
        <v>79</v>
      </c>
      <c r="C330" s="19" t="s">
        <v>80</v>
      </c>
      <c r="D330" s="18" t="s">
        <v>1361</v>
      </c>
      <c r="E330" s="20">
        <v>305596</v>
      </c>
      <c r="F330" s="21" t="s">
        <v>1362</v>
      </c>
      <c r="G330" s="21" t="s">
        <v>860</v>
      </c>
      <c r="H330" s="22">
        <v>710002866</v>
      </c>
      <c r="I330" s="23" t="s">
        <v>1363</v>
      </c>
      <c r="J330" s="21" t="s">
        <v>103</v>
      </c>
      <c r="K330" s="21" t="s">
        <v>860</v>
      </c>
      <c r="L330" s="21" t="s">
        <v>1147</v>
      </c>
      <c r="M330" s="24" t="s">
        <v>1285</v>
      </c>
      <c r="N330" s="21" t="s">
        <v>1364</v>
      </c>
      <c r="O330" s="21" t="s">
        <v>1365</v>
      </c>
      <c r="P330" s="25" t="s">
        <v>1366</v>
      </c>
      <c r="Q330" s="19" t="s">
        <v>91</v>
      </c>
      <c r="R330" s="26">
        <v>8</v>
      </c>
      <c r="S330" s="27">
        <v>0</v>
      </c>
      <c r="T330" s="28">
        <f t="shared" si="47"/>
        <v>8</v>
      </c>
      <c r="U330" s="29">
        <v>91.06</v>
      </c>
      <c r="V330" s="30">
        <f t="shared" si="48"/>
        <v>13.659000000000001</v>
      </c>
      <c r="W330" s="31">
        <f t="shared" si="49"/>
        <v>1311</v>
      </c>
      <c r="X330" s="33">
        <f>VLOOKUP(H330,'[3]MŠ 5rokov'!$G$2:$V$3037,16,0)</f>
        <v>7</v>
      </c>
      <c r="Y330" s="33">
        <f>VLOOKUP(H330,'[3]MŠ 5rokov'!$G$2:$AB$3037,22,0)</f>
        <v>1</v>
      </c>
      <c r="Z330" s="34">
        <f t="shared" si="50"/>
        <v>8</v>
      </c>
      <c r="AA330" s="33">
        <v>93.61</v>
      </c>
      <c r="AB330" s="33">
        <f t="shared" si="51"/>
        <v>14.041499999999999</v>
      </c>
      <c r="AC330" s="33">
        <f t="shared" si="52"/>
        <v>1324</v>
      </c>
      <c r="AD330" s="35">
        <f t="shared" si="53"/>
        <v>13</v>
      </c>
      <c r="AE330" s="36">
        <v>0</v>
      </c>
      <c r="AF330" s="33">
        <v>0</v>
      </c>
      <c r="AG330" s="37">
        <f t="shared" si="46"/>
        <v>1324</v>
      </c>
      <c r="AH330" s="38">
        <v>0</v>
      </c>
      <c r="AI330" s="33"/>
    </row>
    <row r="331" spans="1:35" ht="27.6" customHeight="1" x14ac:dyDescent="0.25">
      <c r="A331" s="17" t="s">
        <v>1125</v>
      </c>
      <c r="B331" s="18" t="s">
        <v>79</v>
      </c>
      <c r="C331" s="19" t="s">
        <v>80</v>
      </c>
      <c r="D331" s="18" t="s">
        <v>1367</v>
      </c>
      <c r="E331" s="20">
        <v>305600</v>
      </c>
      <c r="F331" s="21" t="s">
        <v>1368</v>
      </c>
      <c r="G331" s="21" t="s">
        <v>860</v>
      </c>
      <c r="H331" s="22">
        <v>710002858</v>
      </c>
      <c r="I331" s="23" t="s">
        <v>1369</v>
      </c>
      <c r="J331" s="21" t="s">
        <v>1163</v>
      </c>
      <c r="K331" s="21" t="s">
        <v>860</v>
      </c>
      <c r="L331" s="21" t="s">
        <v>1147</v>
      </c>
      <c r="M331" s="24" t="s">
        <v>1370</v>
      </c>
      <c r="N331" s="21" t="s">
        <v>1371</v>
      </c>
      <c r="O331" s="21" t="s">
        <v>1372</v>
      </c>
      <c r="P331" s="25" t="s">
        <v>1373</v>
      </c>
      <c r="Q331" s="19" t="s">
        <v>91</v>
      </c>
      <c r="R331" s="26">
        <v>6</v>
      </c>
      <c r="S331" s="27">
        <v>0</v>
      </c>
      <c r="T331" s="28">
        <f t="shared" si="47"/>
        <v>6</v>
      </c>
      <c r="U331" s="29">
        <v>91.06</v>
      </c>
      <c r="V331" s="30">
        <f t="shared" si="48"/>
        <v>13.659000000000001</v>
      </c>
      <c r="W331" s="31">
        <f t="shared" si="49"/>
        <v>983</v>
      </c>
      <c r="X331" s="33">
        <f>VLOOKUP(H331,'[3]MŠ 5rokov'!$G$2:$V$3037,16,0)</f>
        <v>7</v>
      </c>
      <c r="Y331" s="33">
        <f>VLOOKUP(H331,'[3]MŠ 5rokov'!$G$2:$AB$3037,22,0)</f>
        <v>0</v>
      </c>
      <c r="Z331" s="34">
        <f t="shared" si="50"/>
        <v>7</v>
      </c>
      <c r="AA331" s="33">
        <v>93.61</v>
      </c>
      <c r="AB331" s="33">
        <f t="shared" si="51"/>
        <v>14.041499999999999</v>
      </c>
      <c r="AC331" s="33">
        <f t="shared" si="52"/>
        <v>1049</v>
      </c>
      <c r="AD331" s="35">
        <f t="shared" si="53"/>
        <v>66</v>
      </c>
      <c r="AE331" s="36">
        <v>0</v>
      </c>
      <c r="AF331" s="33">
        <v>0</v>
      </c>
      <c r="AG331" s="37">
        <f t="shared" si="46"/>
        <v>1049</v>
      </c>
      <c r="AH331" s="38">
        <v>0</v>
      </c>
      <c r="AI331" s="33"/>
    </row>
    <row r="332" spans="1:35" ht="27.6" customHeight="1" x14ac:dyDescent="0.25">
      <c r="A332" s="17" t="s">
        <v>1125</v>
      </c>
      <c r="B332" s="18" t="s">
        <v>79</v>
      </c>
      <c r="C332" s="19" t="s">
        <v>80</v>
      </c>
      <c r="D332" s="18" t="s">
        <v>1374</v>
      </c>
      <c r="E332" s="20">
        <v>305626</v>
      </c>
      <c r="F332" s="21" t="s">
        <v>1375</v>
      </c>
      <c r="G332" s="21" t="s">
        <v>860</v>
      </c>
      <c r="H332" s="22">
        <v>710002874</v>
      </c>
      <c r="I332" s="23" t="s">
        <v>1376</v>
      </c>
      <c r="J332" s="21" t="s">
        <v>1163</v>
      </c>
      <c r="K332" s="21" t="s">
        <v>860</v>
      </c>
      <c r="L332" s="21" t="s">
        <v>1147</v>
      </c>
      <c r="M332" s="24" t="s">
        <v>1377</v>
      </c>
      <c r="N332" s="21" t="s">
        <v>1378</v>
      </c>
      <c r="O332" s="21" t="s">
        <v>1379</v>
      </c>
      <c r="P332" s="25" t="s">
        <v>1380</v>
      </c>
      <c r="Q332" s="19" t="s">
        <v>91</v>
      </c>
      <c r="R332" s="26">
        <v>7</v>
      </c>
      <c r="S332" s="27">
        <v>0</v>
      </c>
      <c r="T332" s="28">
        <f t="shared" si="47"/>
        <v>7</v>
      </c>
      <c r="U332" s="29">
        <v>91.06</v>
      </c>
      <c r="V332" s="30">
        <f t="shared" si="48"/>
        <v>13.659000000000001</v>
      </c>
      <c r="W332" s="31">
        <f t="shared" si="49"/>
        <v>1147</v>
      </c>
      <c r="X332" s="33">
        <f>VLOOKUP(H332,'[3]MŠ 5rokov'!$G$2:$V$3037,16,0)</f>
        <v>8</v>
      </c>
      <c r="Y332" s="33">
        <f>VLOOKUP(H332,'[3]MŠ 5rokov'!$G$2:$AB$3037,22,0)</f>
        <v>0</v>
      </c>
      <c r="Z332" s="34">
        <f t="shared" si="50"/>
        <v>8</v>
      </c>
      <c r="AA332" s="33">
        <v>93.61</v>
      </c>
      <c r="AB332" s="33">
        <f t="shared" si="51"/>
        <v>14.041499999999999</v>
      </c>
      <c r="AC332" s="33">
        <f t="shared" si="52"/>
        <v>1214</v>
      </c>
      <c r="AD332" s="35">
        <f t="shared" si="53"/>
        <v>67</v>
      </c>
      <c r="AE332" s="36">
        <v>0</v>
      </c>
      <c r="AF332" s="33">
        <v>0</v>
      </c>
      <c r="AG332" s="37">
        <f t="shared" si="46"/>
        <v>1214</v>
      </c>
      <c r="AH332" s="38">
        <v>0</v>
      </c>
      <c r="AI332" s="33"/>
    </row>
    <row r="333" spans="1:35" ht="27.6" customHeight="1" x14ac:dyDescent="0.25">
      <c r="A333" s="17" t="s">
        <v>1125</v>
      </c>
      <c r="B333" s="18" t="s">
        <v>79</v>
      </c>
      <c r="C333" s="19" t="s">
        <v>80</v>
      </c>
      <c r="D333" s="18" t="s">
        <v>1374</v>
      </c>
      <c r="E333" s="20">
        <v>305626</v>
      </c>
      <c r="F333" s="21" t="s">
        <v>1375</v>
      </c>
      <c r="G333" s="21" t="s">
        <v>860</v>
      </c>
      <c r="H333" s="22">
        <v>710002882</v>
      </c>
      <c r="I333" s="23" t="s">
        <v>1376</v>
      </c>
      <c r="J333" s="21" t="s">
        <v>103</v>
      </c>
      <c r="K333" s="21" t="s">
        <v>860</v>
      </c>
      <c r="L333" s="21" t="s">
        <v>1147</v>
      </c>
      <c r="M333" s="24" t="s">
        <v>1377</v>
      </c>
      <c r="N333" s="21" t="s">
        <v>1378</v>
      </c>
      <c r="O333" s="21" t="s">
        <v>1381</v>
      </c>
      <c r="P333" s="25" t="s">
        <v>1380</v>
      </c>
      <c r="Q333" s="19" t="s">
        <v>91</v>
      </c>
      <c r="R333" s="26">
        <v>3</v>
      </c>
      <c r="S333" s="27">
        <v>0</v>
      </c>
      <c r="T333" s="28">
        <f t="shared" si="47"/>
        <v>3</v>
      </c>
      <c r="U333" s="29">
        <v>91.06</v>
      </c>
      <c r="V333" s="30">
        <f t="shared" si="48"/>
        <v>13.659000000000001</v>
      </c>
      <c r="W333" s="31">
        <f t="shared" si="49"/>
        <v>492</v>
      </c>
      <c r="X333" s="33">
        <f>VLOOKUP(H333,'[3]MŠ 5rokov'!$G$2:$V$3037,16,0)</f>
        <v>10</v>
      </c>
      <c r="Y333" s="33">
        <f>VLOOKUP(H333,'[3]MŠ 5rokov'!$G$2:$AB$3037,22,0)</f>
        <v>0</v>
      </c>
      <c r="Z333" s="34">
        <f t="shared" si="50"/>
        <v>10</v>
      </c>
      <c r="AA333" s="33">
        <v>93.61</v>
      </c>
      <c r="AB333" s="33">
        <f t="shared" si="51"/>
        <v>14.041499999999999</v>
      </c>
      <c r="AC333" s="33">
        <f t="shared" si="52"/>
        <v>889</v>
      </c>
      <c r="AD333" s="35">
        <f t="shared" si="53"/>
        <v>397</v>
      </c>
      <c r="AE333" s="36">
        <v>0</v>
      </c>
      <c r="AF333" s="33">
        <v>0</v>
      </c>
      <c r="AG333" s="37">
        <f t="shared" si="46"/>
        <v>889</v>
      </c>
      <c r="AH333" s="38">
        <v>0</v>
      </c>
      <c r="AI333" s="33"/>
    </row>
    <row r="334" spans="1:35" ht="27.6" customHeight="1" x14ac:dyDescent="0.25">
      <c r="A334" s="17" t="s">
        <v>1125</v>
      </c>
      <c r="B334" s="18" t="s">
        <v>79</v>
      </c>
      <c r="C334" s="19" t="s">
        <v>80</v>
      </c>
      <c r="D334" s="18" t="s">
        <v>1382</v>
      </c>
      <c r="E334" s="20">
        <v>305634</v>
      </c>
      <c r="F334" s="21" t="s">
        <v>1383</v>
      </c>
      <c r="G334" s="21" t="s">
        <v>860</v>
      </c>
      <c r="H334" s="22">
        <v>710002904</v>
      </c>
      <c r="I334" s="23" t="s">
        <v>1384</v>
      </c>
      <c r="J334" s="21" t="s">
        <v>1163</v>
      </c>
      <c r="K334" s="21" t="s">
        <v>860</v>
      </c>
      <c r="L334" s="21" t="s">
        <v>1147</v>
      </c>
      <c r="M334" s="24" t="s">
        <v>1385</v>
      </c>
      <c r="N334" s="21" t="s">
        <v>1386</v>
      </c>
      <c r="O334" s="21" t="s">
        <v>1387</v>
      </c>
      <c r="P334" s="25" t="s">
        <v>1388</v>
      </c>
      <c r="Q334" s="19" t="s">
        <v>91</v>
      </c>
      <c r="R334" s="26">
        <v>19</v>
      </c>
      <c r="S334" s="27">
        <v>1</v>
      </c>
      <c r="T334" s="28">
        <f t="shared" si="47"/>
        <v>20</v>
      </c>
      <c r="U334" s="29">
        <v>91.06</v>
      </c>
      <c r="V334" s="30">
        <f t="shared" si="48"/>
        <v>13.659000000000001</v>
      </c>
      <c r="W334" s="31">
        <f t="shared" si="49"/>
        <v>3278</v>
      </c>
      <c r="X334" s="33">
        <f>VLOOKUP(H334,'[3]MŠ 5rokov'!$G$2:$V$3037,16,0)</f>
        <v>11</v>
      </c>
      <c r="Y334" s="33">
        <f>VLOOKUP(H334,'[3]MŠ 5rokov'!$G$2:$AB$3037,22,0)</f>
        <v>0</v>
      </c>
      <c r="Z334" s="34">
        <f t="shared" si="50"/>
        <v>11</v>
      </c>
      <c r="AA334" s="33">
        <v>93.61</v>
      </c>
      <c r="AB334" s="33">
        <f t="shared" si="51"/>
        <v>14.041499999999999</v>
      </c>
      <c r="AC334" s="33">
        <f t="shared" si="52"/>
        <v>2803</v>
      </c>
      <c r="AD334" s="35">
        <f t="shared" si="53"/>
        <v>-475</v>
      </c>
      <c r="AE334" s="36">
        <v>0</v>
      </c>
      <c r="AF334" s="33">
        <v>0</v>
      </c>
      <c r="AG334" s="37">
        <f t="shared" si="46"/>
        <v>2803</v>
      </c>
      <c r="AH334" s="38">
        <v>0</v>
      </c>
      <c r="AI334" s="33"/>
    </row>
    <row r="335" spans="1:35" ht="27.6" customHeight="1" x14ac:dyDescent="0.25">
      <c r="A335" s="17" t="s">
        <v>1125</v>
      </c>
      <c r="B335" s="18" t="s">
        <v>79</v>
      </c>
      <c r="C335" s="19" t="s">
        <v>80</v>
      </c>
      <c r="D335" s="18" t="s">
        <v>1389</v>
      </c>
      <c r="E335" s="20">
        <v>305642</v>
      </c>
      <c r="F335" s="21" t="s">
        <v>1390</v>
      </c>
      <c r="G335" s="21" t="s">
        <v>860</v>
      </c>
      <c r="H335" s="22">
        <v>710002920</v>
      </c>
      <c r="I335" s="23" t="s">
        <v>1391</v>
      </c>
      <c r="J335" s="21" t="s">
        <v>1163</v>
      </c>
      <c r="K335" s="21" t="s">
        <v>860</v>
      </c>
      <c r="L335" s="21" t="s">
        <v>1147</v>
      </c>
      <c r="M335" s="24" t="s">
        <v>1392</v>
      </c>
      <c r="N335" s="21" t="s">
        <v>1393</v>
      </c>
      <c r="O335" s="21" t="s">
        <v>1394</v>
      </c>
      <c r="P335" s="25" t="s">
        <v>1395</v>
      </c>
      <c r="Q335" s="19" t="s">
        <v>91</v>
      </c>
      <c r="R335" s="26">
        <v>10</v>
      </c>
      <c r="S335" s="27">
        <v>0</v>
      </c>
      <c r="T335" s="28">
        <f t="shared" si="47"/>
        <v>10</v>
      </c>
      <c r="U335" s="29">
        <v>91.06</v>
      </c>
      <c r="V335" s="30">
        <f t="shared" si="48"/>
        <v>13.659000000000001</v>
      </c>
      <c r="W335" s="31">
        <f t="shared" si="49"/>
        <v>1639</v>
      </c>
      <c r="X335" s="33">
        <f>VLOOKUP(H335,'[3]MŠ 5rokov'!$G$2:$V$3037,16,0)</f>
        <v>5</v>
      </c>
      <c r="Y335" s="33">
        <f>VLOOKUP(H335,'[3]MŠ 5rokov'!$G$2:$AB$3037,22,0)</f>
        <v>3</v>
      </c>
      <c r="Z335" s="34">
        <f t="shared" si="50"/>
        <v>8</v>
      </c>
      <c r="AA335" s="33">
        <v>93.61</v>
      </c>
      <c r="AB335" s="33">
        <f t="shared" si="51"/>
        <v>14.041499999999999</v>
      </c>
      <c r="AC335" s="33">
        <f t="shared" si="52"/>
        <v>1542</v>
      </c>
      <c r="AD335" s="35">
        <f t="shared" si="53"/>
        <v>-97</v>
      </c>
      <c r="AE335" s="36">
        <v>0</v>
      </c>
      <c r="AF335" s="33">
        <v>0</v>
      </c>
      <c r="AG335" s="37">
        <f t="shared" si="46"/>
        <v>1542</v>
      </c>
      <c r="AH335" s="38">
        <v>0</v>
      </c>
      <c r="AI335" s="33"/>
    </row>
    <row r="336" spans="1:35" ht="27.6" customHeight="1" x14ac:dyDescent="0.25">
      <c r="A336" s="17" t="s">
        <v>1125</v>
      </c>
      <c r="B336" s="18" t="s">
        <v>79</v>
      </c>
      <c r="C336" s="19" t="s">
        <v>80</v>
      </c>
      <c r="D336" s="18" t="s">
        <v>1389</v>
      </c>
      <c r="E336" s="20">
        <v>305642</v>
      </c>
      <c r="F336" s="21" t="s">
        <v>1390</v>
      </c>
      <c r="G336" s="21" t="s">
        <v>860</v>
      </c>
      <c r="H336" s="22">
        <v>710002912</v>
      </c>
      <c r="I336" s="23" t="s">
        <v>1391</v>
      </c>
      <c r="J336" s="21" t="s">
        <v>1163</v>
      </c>
      <c r="K336" s="21" t="s">
        <v>860</v>
      </c>
      <c r="L336" s="21" t="s">
        <v>1147</v>
      </c>
      <c r="M336" s="24" t="s">
        <v>1392</v>
      </c>
      <c r="N336" s="21" t="s">
        <v>1393</v>
      </c>
      <c r="O336" s="21" t="s">
        <v>1396</v>
      </c>
      <c r="P336" s="25" t="s">
        <v>1395</v>
      </c>
      <c r="Q336" s="19" t="s">
        <v>91</v>
      </c>
      <c r="R336" s="26">
        <v>21</v>
      </c>
      <c r="S336" s="27">
        <v>0</v>
      </c>
      <c r="T336" s="28">
        <f t="shared" si="47"/>
        <v>21</v>
      </c>
      <c r="U336" s="29">
        <v>91.06</v>
      </c>
      <c r="V336" s="30">
        <f t="shared" si="48"/>
        <v>13.659000000000001</v>
      </c>
      <c r="W336" s="31">
        <f t="shared" si="49"/>
        <v>3442</v>
      </c>
      <c r="X336" s="33">
        <f>VLOOKUP(H336,'[3]MŠ 5rokov'!$G$2:$V$3037,16,0)</f>
        <v>26</v>
      </c>
      <c r="Y336" s="33">
        <f>VLOOKUP(H336,'[3]MŠ 5rokov'!$G$2:$AB$3037,22,0)</f>
        <v>0</v>
      </c>
      <c r="Z336" s="34">
        <f t="shared" si="50"/>
        <v>26</v>
      </c>
      <c r="AA336" s="33">
        <v>93.61</v>
      </c>
      <c r="AB336" s="33">
        <f t="shared" si="51"/>
        <v>14.041499999999999</v>
      </c>
      <c r="AC336" s="33">
        <f t="shared" si="52"/>
        <v>3755</v>
      </c>
      <c r="AD336" s="35">
        <f t="shared" si="53"/>
        <v>313</v>
      </c>
      <c r="AE336" s="36">
        <v>0</v>
      </c>
      <c r="AF336" s="33">
        <v>0</v>
      </c>
      <c r="AG336" s="37">
        <f t="shared" si="46"/>
        <v>3755</v>
      </c>
      <c r="AH336" s="38">
        <v>0</v>
      </c>
      <c r="AI336" s="33"/>
    </row>
    <row r="337" spans="1:35" ht="27.6" customHeight="1" x14ac:dyDescent="0.25">
      <c r="A337" s="17" t="s">
        <v>1125</v>
      </c>
      <c r="B337" s="18" t="s">
        <v>79</v>
      </c>
      <c r="C337" s="19" t="s">
        <v>80</v>
      </c>
      <c r="D337" s="18" t="s">
        <v>1397</v>
      </c>
      <c r="E337" s="20">
        <v>305669</v>
      </c>
      <c r="F337" s="21" t="s">
        <v>1398</v>
      </c>
      <c r="G337" s="21" t="s">
        <v>860</v>
      </c>
      <c r="H337" s="22">
        <v>710002939</v>
      </c>
      <c r="I337" s="23" t="s">
        <v>1399</v>
      </c>
      <c r="J337" s="21" t="s">
        <v>1400</v>
      </c>
      <c r="K337" s="21" t="s">
        <v>860</v>
      </c>
      <c r="L337" s="21" t="s">
        <v>1147</v>
      </c>
      <c r="M337" s="24" t="s">
        <v>1401</v>
      </c>
      <c r="N337" s="21" t="s">
        <v>1402</v>
      </c>
      <c r="O337" s="21" t="s">
        <v>1403</v>
      </c>
      <c r="P337" s="25" t="s">
        <v>1404</v>
      </c>
      <c r="Q337" s="19" t="s">
        <v>91</v>
      </c>
      <c r="R337" s="26">
        <v>20</v>
      </c>
      <c r="S337" s="27">
        <v>0</v>
      </c>
      <c r="T337" s="28">
        <f t="shared" si="47"/>
        <v>20</v>
      </c>
      <c r="U337" s="29">
        <v>91.06</v>
      </c>
      <c r="V337" s="30">
        <f t="shared" si="48"/>
        <v>13.659000000000001</v>
      </c>
      <c r="W337" s="31">
        <f t="shared" si="49"/>
        <v>3278</v>
      </c>
      <c r="X337" s="33">
        <f>VLOOKUP(H337,'[3]MŠ 5rokov'!$G$2:$V$3037,16,0)</f>
        <v>20</v>
      </c>
      <c r="Y337" s="33">
        <f>VLOOKUP(H337,'[3]MŠ 5rokov'!$G$2:$AB$3037,22,0)</f>
        <v>0</v>
      </c>
      <c r="Z337" s="34">
        <f t="shared" si="50"/>
        <v>20</v>
      </c>
      <c r="AA337" s="33">
        <v>93.61</v>
      </c>
      <c r="AB337" s="33">
        <f t="shared" si="51"/>
        <v>14.041499999999999</v>
      </c>
      <c r="AC337" s="33">
        <f t="shared" si="52"/>
        <v>3309</v>
      </c>
      <c r="AD337" s="35">
        <f t="shared" si="53"/>
        <v>31</v>
      </c>
      <c r="AE337" s="36">
        <v>0</v>
      </c>
      <c r="AF337" s="33">
        <v>0</v>
      </c>
      <c r="AG337" s="37">
        <f t="shared" si="46"/>
        <v>3309</v>
      </c>
      <c r="AH337" s="38">
        <v>0</v>
      </c>
      <c r="AI337" s="33"/>
    </row>
    <row r="338" spans="1:35" ht="27.6" customHeight="1" x14ac:dyDescent="0.25">
      <c r="A338" s="17" t="s">
        <v>1125</v>
      </c>
      <c r="B338" s="18" t="s">
        <v>79</v>
      </c>
      <c r="C338" s="19" t="s">
        <v>80</v>
      </c>
      <c r="D338" s="18" t="s">
        <v>1405</v>
      </c>
      <c r="E338" s="20">
        <v>305685</v>
      </c>
      <c r="F338" s="21" t="s">
        <v>1406</v>
      </c>
      <c r="G338" s="21" t="s">
        <v>860</v>
      </c>
      <c r="H338" s="22">
        <v>710002955</v>
      </c>
      <c r="I338" s="23" t="s">
        <v>1407</v>
      </c>
      <c r="J338" s="21" t="s">
        <v>1163</v>
      </c>
      <c r="K338" s="21" t="s">
        <v>860</v>
      </c>
      <c r="L338" s="21" t="s">
        <v>1147</v>
      </c>
      <c r="M338" s="24" t="s">
        <v>1148</v>
      </c>
      <c r="N338" s="21" t="s">
        <v>1408</v>
      </c>
      <c r="O338" s="21" t="s">
        <v>1409</v>
      </c>
      <c r="P338" s="25" t="s">
        <v>1410</v>
      </c>
      <c r="Q338" s="19" t="s">
        <v>91</v>
      </c>
      <c r="R338" s="26">
        <v>6</v>
      </c>
      <c r="S338" s="27">
        <v>0</v>
      </c>
      <c r="T338" s="28">
        <f t="shared" si="47"/>
        <v>6</v>
      </c>
      <c r="U338" s="29">
        <v>91.06</v>
      </c>
      <c r="V338" s="30">
        <f t="shared" si="48"/>
        <v>13.659000000000001</v>
      </c>
      <c r="W338" s="31">
        <f t="shared" si="49"/>
        <v>983</v>
      </c>
      <c r="X338" s="33">
        <f>VLOOKUP(H338,'[3]MŠ 5rokov'!$G$2:$V$3037,16,0)</f>
        <v>9</v>
      </c>
      <c r="Y338" s="33">
        <f>VLOOKUP(H338,'[3]MŠ 5rokov'!$G$2:$AB$3037,22,0)</f>
        <v>0</v>
      </c>
      <c r="Z338" s="34">
        <f t="shared" si="50"/>
        <v>9</v>
      </c>
      <c r="AA338" s="33">
        <v>93.61</v>
      </c>
      <c r="AB338" s="33">
        <f t="shared" si="51"/>
        <v>14.041499999999999</v>
      </c>
      <c r="AC338" s="33">
        <f t="shared" si="52"/>
        <v>1161</v>
      </c>
      <c r="AD338" s="35">
        <f t="shared" si="53"/>
        <v>178</v>
      </c>
      <c r="AE338" s="36">
        <v>0</v>
      </c>
      <c r="AF338" s="33">
        <v>0</v>
      </c>
      <c r="AG338" s="37">
        <f t="shared" si="46"/>
        <v>1161</v>
      </c>
      <c r="AH338" s="38">
        <v>0</v>
      </c>
      <c r="AI338" s="33"/>
    </row>
    <row r="339" spans="1:35" ht="27.6" customHeight="1" x14ac:dyDescent="0.25">
      <c r="A339" s="17" t="s">
        <v>1125</v>
      </c>
      <c r="B339" s="18" t="s">
        <v>79</v>
      </c>
      <c r="C339" s="19" t="s">
        <v>80</v>
      </c>
      <c r="D339" s="18" t="s">
        <v>1411</v>
      </c>
      <c r="E339" s="20">
        <v>305707</v>
      </c>
      <c r="F339" s="21" t="s">
        <v>1412</v>
      </c>
      <c r="G339" s="21" t="s">
        <v>860</v>
      </c>
      <c r="H339" s="22">
        <v>710002963</v>
      </c>
      <c r="I339" s="23" t="s">
        <v>1413</v>
      </c>
      <c r="J339" s="21" t="s">
        <v>1414</v>
      </c>
      <c r="K339" s="21" t="s">
        <v>860</v>
      </c>
      <c r="L339" s="21" t="s">
        <v>1147</v>
      </c>
      <c r="M339" s="24" t="s">
        <v>1148</v>
      </c>
      <c r="N339" s="21" t="s">
        <v>1415</v>
      </c>
      <c r="O339" s="21" t="s">
        <v>1416</v>
      </c>
      <c r="P339" s="25" t="s">
        <v>1417</v>
      </c>
      <c r="Q339" s="19" t="s">
        <v>91</v>
      </c>
      <c r="R339" s="26">
        <v>3</v>
      </c>
      <c r="S339" s="27">
        <v>0</v>
      </c>
      <c r="T339" s="28">
        <f t="shared" si="47"/>
        <v>3</v>
      </c>
      <c r="U339" s="29">
        <v>91.06</v>
      </c>
      <c r="V339" s="30">
        <f t="shared" si="48"/>
        <v>13.659000000000001</v>
      </c>
      <c r="W339" s="31">
        <f t="shared" si="49"/>
        <v>492</v>
      </c>
      <c r="X339" s="33">
        <f>VLOOKUP(H339,'[3]MŠ 5rokov'!$G$2:$V$3037,16,0)</f>
        <v>6</v>
      </c>
      <c r="Y339" s="33">
        <f>VLOOKUP(H339,'[3]MŠ 5rokov'!$G$2:$AB$3037,22,0)</f>
        <v>0</v>
      </c>
      <c r="Z339" s="34">
        <f t="shared" si="50"/>
        <v>6</v>
      </c>
      <c r="AA339" s="33">
        <v>93.61</v>
      </c>
      <c r="AB339" s="33">
        <f t="shared" si="51"/>
        <v>14.041499999999999</v>
      </c>
      <c r="AC339" s="33">
        <f t="shared" si="52"/>
        <v>665</v>
      </c>
      <c r="AD339" s="35">
        <f t="shared" si="53"/>
        <v>173</v>
      </c>
      <c r="AE339" s="36">
        <v>0</v>
      </c>
      <c r="AF339" s="33">
        <v>0</v>
      </c>
      <c r="AG339" s="37">
        <f t="shared" si="46"/>
        <v>665</v>
      </c>
      <c r="AH339" s="38">
        <v>0</v>
      </c>
      <c r="AI339" s="33"/>
    </row>
    <row r="340" spans="1:35" ht="27.6" customHeight="1" x14ac:dyDescent="0.25">
      <c r="A340" s="17" t="s">
        <v>1125</v>
      </c>
      <c r="B340" s="18" t="s">
        <v>79</v>
      </c>
      <c r="C340" s="19" t="s">
        <v>80</v>
      </c>
      <c r="D340" s="18" t="s">
        <v>1418</v>
      </c>
      <c r="E340" s="20">
        <v>305715</v>
      </c>
      <c r="F340" s="21" t="s">
        <v>1419</v>
      </c>
      <c r="G340" s="21" t="s">
        <v>860</v>
      </c>
      <c r="H340" s="22">
        <v>710002971</v>
      </c>
      <c r="I340" s="23" t="s">
        <v>1420</v>
      </c>
      <c r="J340" s="21" t="s">
        <v>103</v>
      </c>
      <c r="K340" s="21" t="s">
        <v>860</v>
      </c>
      <c r="L340" s="21" t="s">
        <v>1147</v>
      </c>
      <c r="M340" s="24" t="s">
        <v>1164</v>
      </c>
      <c r="N340" s="21" t="s">
        <v>1421</v>
      </c>
      <c r="O340" s="21" t="s">
        <v>1422</v>
      </c>
      <c r="P340" s="25" t="s">
        <v>1423</v>
      </c>
      <c r="Q340" s="19" t="s">
        <v>91</v>
      </c>
      <c r="R340" s="26">
        <v>10</v>
      </c>
      <c r="S340" s="27">
        <v>0</v>
      </c>
      <c r="T340" s="28">
        <f t="shared" si="47"/>
        <v>10</v>
      </c>
      <c r="U340" s="29">
        <v>91.06</v>
      </c>
      <c r="V340" s="30">
        <f t="shared" si="48"/>
        <v>13.659000000000001</v>
      </c>
      <c r="W340" s="31">
        <f t="shared" si="49"/>
        <v>1639</v>
      </c>
      <c r="X340" s="33">
        <f>VLOOKUP(H340,'[3]MŠ 5rokov'!$G$2:$V$3037,16,0)</f>
        <v>14</v>
      </c>
      <c r="Y340" s="33">
        <f>VLOOKUP(H340,'[3]MŠ 5rokov'!$G$2:$AB$3037,22,0)</f>
        <v>0</v>
      </c>
      <c r="Z340" s="34">
        <f t="shared" si="50"/>
        <v>14</v>
      </c>
      <c r="AA340" s="33">
        <v>93.61</v>
      </c>
      <c r="AB340" s="33">
        <f t="shared" si="51"/>
        <v>14.041499999999999</v>
      </c>
      <c r="AC340" s="33">
        <f t="shared" si="52"/>
        <v>1879</v>
      </c>
      <c r="AD340" s="35">
        <f t="shared" si="53"/>
        <v>240</v>
      </c>
      <c r="AE340" s="36">
        <v>0</v>
      </c>
      <c r="AF340" s="33">
        <v>0</v>
      </c>
      <c r="AG340" s="37">
        <f t="shared" si="46"/>
        <v>1879</v>
      </c>
      <c r="AH340" s="38">
        <v>0</v>
      </c>
      <c r="AI340" s="33"/>
    </row>
    <row r="341" spans="1:35" ht="27.6" customHeight="1" x14ac:dyDescent="0.25">
      <c r="A341" s="17" t="s">
        <v>1125</v>
      </c>
      <c r="B341" s="18" t="s">
        <v>79</v>
      </c>
      <c r="C341" s="19" t="s">
        <v>80</v>
      </c>
      <c r="D341" s="18" t="s">
        <v>1424</v>
      </c>
      <c r="E341" s="20">
        <v>305723</v>
      </c>
      <c r="F341" s="21" t="s">
        <v>1425</v>
      </c>
      <c r="G341" s="21" t="s">
        <v>860</v>
      </c>
      <c r="H341" s="22">
        <v>710002998</v>
      </c>
      <c r="I341" s="23" t="s">
        <v>1426</v>
      </c>
      <c r="J341" s="21" t="s">
        <v>366</v>
      </c>
      <c r="K341" s="21" t="s">
        <v>860</v>
      </c>
      <c r="L341" s="21" t="s">
        <v>1147</v>
      </c>
      <c r="M341" s="24" t="s">
        <v>1427</v>
      </c>
      <c r="N341" s="21" t="s">
        <v>1428</v>
      </c>
      <c r="O341" s="21" t="s">
        <v>1429</v>
      </c>
      <c r="P341" s="25" t="s">
        <v>1430</v>
      </c>
      <c r="Q341" s="19" t="s">
        <v>91</v>
      </c>
      <c r="R341" s="26">
        <v>16</v>
      </c>
      <c r="S341" s="27">
        <v>0</v>
      </c>
      <c r="T341" s="28">
        <f t="shared" si="47"/>
        <v>16</v>
      </c>
      <c r="U341" s="29">
        <v>91.06</v>
      </c>
      <c r="V341" s="30">
        <f t="shared" si="48"/>
        <v>13.659000000000001</v>
      </c>
      <c r="W341" s="31">
        <f t="shared" si="49"/>
        <v>2623</v>
      </c>
      <c r="X341" s="33">
        <f>VLOOKUP(H341,'[3]MŠ 5rokov'!$G$2:$V$3037,16,0)</f>
        <v>21</v>
      </c>
      <c r="Y341" s="33">
        <f>VLOOKUP(H341,'[3]MŠ 5rokov'!$G$2:$AB$3037,22,0)</f>
        <v>0</v>
      </c>
      <c r="Z341" s="34">
        <f t="shared" si="50"/>
        <v>21</v>
      </c>
      <c r="AA341" s="33">
        <v>93.61</v>
      </c>
      <c r="AB341" s="33">
        <f t="shared" si="51"/>
        <v>14.041499999999999</v>
      </c>
      <c r="AC341" s="33">
        <f t="shared" si="52"/>
        <v>2928</v>
      </c>
      <c r="AD341" s="35">
        <f t="shared" si="53"/>
        <v>305</v>
      </c>
      <c r="AE341" s="36">
        <v>0</v>
      </c>
      <c r="AF341" s="33">
        <v>0</v>
      </c>
      <c r="AG341" s="37">
        <f t="shared" si="46"/>
        <v>2928</v>
      </c>
      <c r="AH341" s="38">
        <v>0</v>
      </c>
      <c r="AI341" s="33"/>
    </row>
    <row r="342" spans="1:35" ht="27.6" customHeight="1" x14ac:dyDescent="0.25">
      <c r="A342" s="17" t="s">
        <v>1125</v>
      </c>
      <c r="B342" s="18" t="s">
        <v>79</v>
      </c>
      <c r="C342" s="19" t="s">
        <v>80</v>
      </c>
      <c r="D342" s="18" t="s">
        <v>1424</v>
      </c>
      <c r="E342" s="20">
        <v>305723</v>
      </c>
      <c r="F342" s="21" t="s">
        <v>1425</v>
      </c>
      <c r="G342" s="21" t="s">
        <v>860</v>
      </c>
      <c r="H342" s="22">
        <v>710035047</v>
      </c>
      <c r="I342" s="23" t="s">
        <v>1426</v>
      </c>
      <c r="J342" s="21" t="s">
        <v>366</v>
      </c>
      <c r="K342" s="21" t="s">
        <v>860</v>
      </c>
      <c r="L342" s="21" t="s">
        <v>1147</v>
      </c>
      <c r="M342" s="24" t="s">
        <v>1427</v>
      </c>
      <c r="N342" s="21" t="s">
        <v>1428</v>
      </c>
      <c r="O342" s="21" t="s">
        <v>1431</v>
      </c>
      <c r="P342" s="25" t="s">
        <v>1430</v>
      </c>
      <c r="Q342" s="19" t="s">
        <v>91</v>
      </c>
      <c r="R342" s="26">
        <v>41</v>
      </c>
      <c r="S342" s="27">
        <v>0</v>
      </c>
      <c r="T342" s="28">
        <f t="shared" si="47"/>
        <v>41</v>
      </c>
      <c r="U342" s="29">
        <v>91.06</v>
      </c>
      <c r="V342" s="30">
        <f t="shared" si="48"/>
        <v>13.659000000000001</v>
      </c>
      <c r="W342" s="31">
        <f t="shared" si="49"/>
        <v>6720</v>
      </c>
      <c r="X342" s="33">
        <f>VLOOKUP(H342,'[3]MŠ 5rokov'!$G$2:$V$3037,16,0)</f>
        <v>43</v>
      </c>
      <c r="Y342" s="33">
        <f>VLOOKUP(H342,'[3]MŠ 5rokov'!$G$2:$AB$3037,22,0)</f>
        <v>0</v>
      </c>
      <c r="Z342" s="34">
        <f t="shared" si="50"/>
        <v>43</v>
      </c>
      <c r="AA342" s="33">
        <v>93.61</v>
      </c>
      <c r="AB342" s="33">
        <f t="shared" si="51"/>
        <v>14.041499999999999</v>
      </c>
      <c r="AC342" s="33">
        <f t="shared" si="52"/>
        <v>6895</v>
      </c>
      <c r="AD342" s="35">
        <f t="shared" si="53"/>
        <v>175</v>
      </c>
      <c r="AE342" s="36">
        <v>0</v>
      </c>
      <c r="AF342" s="33">
        <v>0</v>
      </c>
      <c r="AG342" s="37">
        <f t="shared" si="46"/>
        <v>6895</v>
      </c>
      <c r="AH342" s="38">
        <v>0</v>
      </c>
      <c r="AI342" s="33"/>
    </row>
    <row r="343" spans="1:35" ht="27.6" customHeight="1" x14ac:dyDescent="0.25">
      <c r="A343" s="17" t="s">
        <v>1125</v>
      </c>
      <c r="B343" s="18" t="s">
        <v>79</v>
      </c>
      <c r="C343" s="19" t="s">
        <v>80</v>
      </c>
      <c r="D343" s="18" t="s">
        <v>1424</v>
      </c>
      <c r="E343" s="20">
        <v>305723</v>
      </c>
      <c r="F343" s="21" t="s">
        <v>1425</v>
      </c>
      <c r="G343" s="21" t="s">
        <v>860</v>
      </c>
      <c r="H343" s="22">
        <v>710003048</v>
      </c>
      <c r="I343" s="23" t="s">
        <v>1426</v>
      </c>
      <c r="J343" s="21" t="s">
        <v>103</v>
      </c>
      <c r="K343" s="21" t="s">
        <v>860</v>
      </c>
      <c r="L343" s="21" t="s">
        <v>1147</v>
      </c>
      <c r="M343" s="24" t="s">
        <v>1427</v>
      </c>
      <c r="N343" s="21" t="s">
        <v>1428</v>
      </c>
      <c r="O343" s="21" t="s">
        <v>1432</v>
      </c>
      <c r="P343" s="25" t="s">
        <v>1430</v>
      </c>
      <c r="Q343" s="19" t="s">
        <v>91</v>
      </c>
      <c r="R343" s="26">
        <v>5</v>
      </c>
      <c r="S343" s="27">
        <v>0</v>
      </c>
      <c r="T343" s="28">
        <f t="shared" si="47"/>
        <v>5</v>
      </c>
      <c r="U343" s="29">
        <v>91.06</v>
      </c>
      <c r="V343" s="30">
        <f t="shared" si="48"/>
        <v>13.659000000000001</v>
      </c>
      <c r="W343" s="31">
        <f t="shared" si="49"/>
        <v>820</v>
      </c>
      <c r="X343" s="33">
        <f>VLOOKUP(H343,'[3]MŠ 5rokov'!$G$2:$V$3037,16,0)</f>
        <v>9</v>
      </c>
      <c r="Y343" s="33">
        <f>VLOOKUP(H343,'[3]MŠ 5rokov'!$G$2:$AB$3037,22,0)</f>
        <v>0</v>
      </c>
      <c r="Z343" s="34">
        <f t="shared" si="50"/>
        <v>9</v>
      </c>
      <c r="AA343" s="33">
        <v>93.61</v>
      </c>
      <c r="AB343" s="33">
        <f t="shared" si="51"/>
        <v>14.041499999999999</v>
      </c>
      <c r="AC343" s="33">
        <f t="shared" si="52"/>
        <v>1052</v>
      </c>
      <c r="AD343" s="35">
        <f t="shared" si="53"/>
        <v>232</v>
      </c>
      <c r="AE343" s="36">
        <v>0</v>
      </c>
      <c r="AF343" s="33">
        <v>0</v>
      </c>
      <c r="AG343" s="37">
        <f t="shared" si="46"/>
        <v>1052</v>
      </c>
      <c r="AH343" s="38">
        <v>0</v>
      </c>
      <c r="AI343" s="33"/>
    </row>
    <row r="344" spans="1:35" ht="27.6" customHeight="1" x14ac:dyDescent="0.25">
      <c r="A344" s="17" t="s">
        <v>1125</v>
      </c>
      <c r="B344" s="18" t="s">
        <v>79</v>
      </c>
      <c r="C344" s="19" t="s">
        <v>80</v>
      </c>
      <c r="D344" s="18" t="s">
        <v>1424</v>
      </c>
      <c r="E344" s="20">
        <v>305723</v>
      </c>
      <c r="F344" s="21" t="s">
        <v>1425</v>
      </c>
      <c r="G344" s="21" t="s">
        <v>860</v>
      </c>
      <c r="H344" s="22">
        <v>710002980</v>
      </c>
      <c r="I344" s="23" t="s">
        <v>1426</v>
      </c>
      <c r="J344" s="21" t="s">
        <v>103</v>
      </c>
      <c r="K344" s="21" t="s">
        <v>860</v>
      </c>
      <c r="L344" s="21" t="s">
        <v>1147</v>
      </c>
      <c r="M344" s="24" t="s">
        <v>1427</v>
      </c>
      <c r="N344" s="21" t="s">
        <v>1428</v>
      </c>
      <c r="O344" s="21" t="s">
        <v>1433</v>
      </c>
      <c r="P344" s="25" t="s">
        <v>1430</v>
      </c>
      <c r="Q344" s="19" t="s">
        <v>91</v>
      </c>
      <c r="R344" s="26">
        <v>11</v>
      </c>
      <c r="S344" s="27">
        <v>1</v>
      </c>
      <c r="T344" s="28">
        <f t="shared" si="47"/>
        <v>12</v>
      </c>
      <c r="U344" s="29">
        <v>91.06</v>
      </c>
      <c r="V344" s="30">
        <f t="shared" si="48"/>
        <v>13.659000000000001</v>
      </c>
      <c r="W344" s="31">
        <f t="shared" si="49"/>
        <v>1967</v>
      </c>
      <c r="X344" s="33">
        <f>VLOOKUP(H344,'[3]MŠ 5rokov'!$G$2:$V$3037,16,0)</f>
        <v>18</v>
      </c>
      <c r="Y344" s="33">
        <f>VLOOKUP(H344,'[3]MŠ 5rokov'!$G$2:$AB$3037,22,0)</f>
        <v>0</v>
      </c>
      <c r="Z344" s="34">
        <f t="shared" si="50"/>
        <v>18</v>
      </c>
      <c r="AA344" s="33">
        <v>93.61</v>
      </c>
      <c r="AB344" s="33">
        <f t="shared" si="51"/>
        <v>14.041499999999999</v>
      </c>
      <c r="AC344" s="33">
        <f t="shared" si="52"/>
        <v>2322</v>
      </c>
      <c r="AD344" s="35">
        <f t="shared" si="53"/>
        <v>355</v>
      </c>
      <c r="AE344" s="36">
        <v>0</v>
      </c>
      <c r="AF344" s="33">
        <v>0</v>
      </c>
      <c r="AG344" s="37">
        <f t="shared" si="46"/>
        <v>2322</v>
      </c>
      <c r="AH344" s="38">
        <v>0</v>
      </c>
      <c r="AI344" s="33"/>
    </row>
    <row r="345" spans="1:35" ht="27.6" customHeight="1" x14ac:dyDescent="0.25">
      <c r="A345" s="17" t="s">
        <v>1125</v>
      </c>
      <c r="B345" s="18" t="s">
        <v>79</v>
      </c>
      <c r="C345" s="19" t="s">
        <v>80</v>
      </c>
      <c r="D345" s="18" t="s">
        <v>1424</v>
      </c>
      <c r="E345" s="20">
        <v>305723</v>
      </c>
      <c r="F345" s="21" t="s">
        <v>1425</v>
      </c>
      <c r="G345" s="21" t="s">
        <v>860</v>
      </c>
      <c r="H345" s="22">
        <v>710003005</v>
      </c>
      <c r="I345" s="23" t="s">
        <v>1426</v>
      </c>
      <c r="J345" s="21" t="s">
        <v>366</v>
      </c>
      <c r="K345" s="21" t="s">
        <v>860</v>
      </c>
      <c r="L345" s="21" t="s">
        <v>1147</v>
      </c>
      <c r="M345" s="24" t="s">
        <v>1427</v>
      </c>
      <c r="N345" s="21" t="s">
        <v>1428</v>
      </c>
      <c r="O345" s="21" t="s">
        <v>1434</v>
      </c>
      <c r="P345" s="25" t="s">
        <v>1430</v>
      </c>
      <c r="Q345" s="19" t="s">
        <v>91</v>
      </c>
      <c r="R345" s="26">
        <v>31</v>
      </c>
      <c r="S345" s="27">
        <v>0</v>
      </c>
      <c r="T345" s="28">
        <f t="shared" si="47"/>
        <v>31</v>
      </c>
      <c r="U345" s="29">
        <v>91.06</v>
      </c>
      <c r="V345" s="30">
        <f t="shared" si="48"/>
        <v>13.659000000000001</v>
      </c>
      <c r="W345" s="31">
        <f t="shared" si="49"/>
        <v>5081</v>
      </c>
      <c r="X345" s="33">
        <f>VLOOKUP(H345,'[3]MŠ 5rokov'!$G$2:$V$3037,16,0)</f>
        <v>38</v>
      </c>
      <c r="Y345" s="33">
        <f>VLOOKUP(H345,'[3]MŠ 5rokov'!$G$2:$AB$3037,22,0)</f>
        <v>0</v>
      </c>
      <c r="Z345" s="34">
        <f t="shared" si="50"/>
        <v>38</v>
      </c>
      <c r="AA345" s="33">
        <v>93.61</v>
      </c>
      <c r="AB345" s="33">
        <f t="shared" si="51"/>
        <v>14.041499999999999</v>
      </c>
      <c r="AC345" s="33">
        <f t="shared" si="52"/>
        <v>5522</v>
      </c>
      <c r="AD345" s="35">
        <f t="shared" si="53"/>
        <v>441</v>
      </c>
      <c r="AE345" s="36">
        <v>0</v>
      </c>
      <c r="AF345" s="33">
        <v>0</v>
      </c>
      <c r="AG345" s="37">
        <f t="shared" ref="AG345:AG408" si="54">AC345</f>
        <v>5522</v>
      </c>
      <c r="AH345" s="38">
        <v>0</v>
      </c>
      <c r="AI345" s="33"/>
    </row>
    <row r="346" spans="1:35" ht="27.6" customHeight="1" x14ac:dyDescent="0.25">
      <c r="A346" s="17" t="s">
        <v>1125</v>
      </c>
      <c r="B346" s="18" t="s">
        <v>79</v>
      </c>
      <c r="C346" s="19" t="s">
        <v>80</v>
      </c>
      <c r="D346" s="18" t="s">
        <v>1424</v>
      </c>
      <c r="E346" s="20">
        <v>305723</v>
      </c>
      <c r="F346" s="21" t="s">
        <v>1425</v>
      </c>
      <c r="G346" s="21" t="s">
        <v>860</v>
      </c>
      <c r="H346" s="22">
        <v>710003013</v>
      </c>
      <c r="I346" s="23" t="s">
        <v>1426</v>
      </c>
      <c r="J346" s="21" t="s">
        <v>95</v>
      </c>
      <c r="K346" s="21" t="s">
        <v>860</v>
      </c>
      <c r="L346" s="21" t="s">
        <v>1147</v>
      </c>
      <c r="M346" s="24" t="s">
        <v>1427</v>
      </c>
      <c r="N346" s="21" t="s">
        <v>1428</v>
      </c>
      <c r="O346" s="21" t="s">
        <v>1433</v>
      </c>
      <c r="P346" s="25" t="s">
        <v>1430</v>
      </c>
      <c r="Q346" s="19" t="s">
        <v>91</v>
      </c>
      <c r="R346" s="26">
        <v>31</v>
      </c>
      <c r="S346" s="27">
        <v>0</v>
      </c>
      <c r="T346" s="28">
        <f t="shared" si="47"/>
        <v>31</v>
      </c>
      <c r="U346" s="29">
        <v>91.06</v>
      </c>
      <c r="V346" s="30">
        <f t="shared" si="48"/>
        <v>13.659000000000001</v>
      </c>
      <c r="W346" s="31">
        <f t="shared" si="49"/>
        <v>5081</v>
      </c>
      <c r="X346" s="33">
        <f>VLOOKUP(H346,'[3]MŠ 5rokov'!$G$2:$V$3037,16,0)</f>
        <v>24</v>
      </c>
      <c r="Y346" s="33">
        <f>VLOOKUP(H346,'[3]MŠ 5rokov'!$G$2:$AB$3037,22,0)</f>
        <v>0</v>
      </c>
      <c r="Z346" s="34">
        <f t="shared" si="50"/>
        <v>24</v>
      </c>
      <c r="AA346" s="33">
        <v>93.61</v>
      </c>
      <c r="AB346" s="33">
        <f t="shared" si="51"/>
        <v>14.041499999999999</v>
      </c>
      <c r="AC346" s="33">
        <f t="shared" si="52"/>
        <v>4735</v>
      </c>
      <c r="AD346" s="35">
        <f t="shared" si="53"/>
        <v>-346</v>
      </c>
      <c r="AE346" s="36">
        <v>0</v>
      </c>
      <c r="AF346" s="33">
        <v>0</v>
      </c>
      <c r="AG346" s="37">
        <f t="shared" si="54"/>
        <v>4735</v>
      </c>
      <c r="AH346" s="38">
        <v>0</v>
      </c>
      <c r="AI346" s="33"/>
    </row>
    <row r="347" spans="1:35" ht="27.6" customHeight="1" x14ac:dyDescent="0.25">
      <c r="A347" s="17" t="s">
        <v>1125</v>
      </c>
      <c r="B347" s="18" t="s">
        <v>79</v>
      </c>
      <c r="C347" s="19" t="s">
        <v>80</v>
      </c>
      <c r="D347" s="18" t="s">
        <v>1424</v>
      </c>
      <c r="E347" s="20">
        <v>305723</v>
      </c>
      <c r="F347" s="21" t="s">
        <v>1425</v>
      </c>
      <c r="G347" s="21" t="s">
        <v>860</v>
      </c>
      <c r="H347" s="22">
        <v>710003030</v>
      </c>
      <c r="I347" s="23" t="s">
        <v>1426</v>
      </c>
      <c r="J347" s="21" t="s">
        <v>366</v>
      </c>
      <c r="K347" s="21" t="s">
        <v>860</v>
      </c>
      <c r="L347" s="21" t="s">
        <v>1147</v>
      </c>
      <c r="M347" s="24" t="s">
        <v>1427</v>
      </c>
      <c r="N347" s="21" t="s">
        <v>1428</v>
      </c>
      <c r="O347" s="21" t="s">
        <v>1435</v>
      </c>
      <c r="P347" s="25" t="s">
        <v>1430</v>
      </c>
      <c r="Q347" s="19" t="s">
        <v>91</v>
      </c>
      <c r="R347" s="26">
        <v>28</v>
      </c>
      <c r="S347" s="27">
        <v>0</v>
      </c>
      <c r="T347" s="28">
        <f t="shared" si="47"/>
        <v>28</v>
      </c>
      <c r="U347" s="29">
        <v>91.06</v>
      </c>
      <c r="V347" s="30">
        <f t="shared" si="48"/>
        <v>13.659000000000001</v>
      </c>
      <c r="W347" s="31">
        <f t="shared" si="49"/>
        <v>4589</v>
      </c>
      <c r="X347" s="33">
        <f>VLOOKUP(H347,'[3]MŠ 5rokov'!$G$2:$V$3037,16,0)</f>
        <v>45</v>
      </c>
      <c r="Y347" s="33">
        <f>VLOOKUP(H347,'[3]MŠ 5rokov'!$G$2:$AB$3037,22,0)</f>
        <v>0</v>
      </c>
      <c r="Z347" s="34">
        <f t="shared" si="50"/>
        <v>45</v>
      </c>
      <c r="AA347" s="33">
        <v>93.61</v>
      </c>
      <c r="AB347" s="33">
        <f t="shared" si="51"/>
        <v>14.041499999999999</v>
      </c>
      <c r="AC347" s="33">
        <f t="shared" si="52"/>
        <v>5587</v>
      </c>
      <c r="AD347" s="35">
        <f t="shared" si="53"/>
        <v>998</v>
      </c>
      <c r="AE347" s="36">
        <v>0</v>
      </c>
      <c r="AF347" s="33">
        <v>0</v>
      </c>
      <c r="AG347" s="37">
        <f t="shared" si="54"/>
        <v>5587</v>
      </c>
      <c r="AH347" s="38">
        <v>0</v>
      </c>
      <c r="AI347" s="33"/>
    </row>
    <row r="348" spans="1:35" ht="27.6" customHeight="1" x14ac:dyDescent="0.25">
      <c r="A348" s="17" t="s">
        <v>1125</v>
      </c>
      <c r="B348" s="18" t="s">
        <v>79</v>
      </c>
      <c r="C348" s="19" t="s">
        <v>80</v>
      </c>
      <c r="D348" s="18" t="s">
        <v>1424</v>
      </c>
      <c r="E348" s="20">
        <v>305723</v>
      </c>
      <c r="F348" s="21" t="s">
        <v>1425</v>
      </c>
      <c r="G348" s="21" t="s">
        <v>860</v>
      </c>
      <c r="H348" s="22">
        <v>710035039</v>
      </c>
      <c r="I348" s="23" t="s">
        <v>1426</v>
      </c>
      <c r="J348" s="21" t="s">
        <v>95</v>
      </c>
      <c r="K348" s="21" t="s">
        <v>860</v>
      </c>
      <c r="L348" s="21" t="s">
        <v>1147</v>
      </c>
      <c r="M348" s="24" t="s">
        <v>1427</v>
      </c>
      <c r="N348" s="21" t="s">
        <v>1428</v>
      </c>
      <c r="O348" s="21" t="s">
        <v>1436</v>
      </c>
      <c r="P348" s="25" t="s">
        <v>1430</v>
      </c>
      <c r="Q348" s="19" t="s">
        <v>91</v>
      </c>
      <c r="R348" s="26">
        <v>19</v>
      </c>
      <c r="S348" s="27">
        <v>0</v>
      </c>
      <c r="T348" s="28">
        <f t="shared" si="47"/>
        <v>19</v>
      </c>
      <c r="U348" s="29">
        <v>91.06</v>
      </c>
      <c r="V348" s="30">
        <f t="shared" si="48"/>
        <v>13.659000000000001</v>
      </c>
      <c r="W348" s="31">
        <f t="shared" si="49"/>
        <v>3114</v>
      </c>
      <c r="X348" s="33">
        <f>VLOOKUP(H348,'[3]MŠ 5rokov'!$G$2:$V$3037,16,0)</f>
        <v>22</v>
      </c>
      <c r="Y348" s="33">
        <f>VLOOKUP(H348,'[3]MŠ 5rokov'!$G$2:$AB$3037,22,0)</f>
        <v>0</v>
      </c>
      <c r="Z348" s="34">
        <f t="shared" si="50"/>
        <v>22</v>
      </c>
      <c r="AA348" s="33">
        <v>93.61</v>
      </c>
      <c r="AB348" s="33">
        <f t="shared" si="51"/>
        <v>14.041499999999999</v>
      </c>
      <c r="AC348" s="33">
        <f t="shared" si="52"/>
        <v>3312</v>
      </c>
      <c r="AD348" s="35">
        <f t="shared" si="53"/>
        <v>198</v>
      </c>
      <c r="AE348" s="36">
        <v>0</v>
      </c>
      <c r="AF348" s="33">
        <v>0</v>
      </c>
      <c r="AG348" s="37">
        <f t="shared" si="54"/>
        <v>3312</v>
      </c>
      <c r="AH348" s="38">
        <v>0</v>
      </c>
      <c r="AI348" s="33"/>
    </row>
    <row r="349" spans="1:35" ht="27.6" customHeight="1" x14ac:dyDescent="0.25">
      <c r="A349" s="17" t="s">
        <v>1125</v>
      </c>
      <c r="B349" s="18" t="s">
        <v>79</v>
      </c>
      <c r="C349" s="19" t="s">
        <v>80</v>
      </c>
      <c r="D349" s="18" t="s">
        <v>1437</v>
      </c>
      <c r="E349" s="20">
        <v>305731</v>
      </c>
      <c r="F349" s="21" t="s">
        <v>1438</v>
      </c>
      <c r="G349" s="21" t="s">
        <v>860</v>
      </c>
      <c r="H349" s="22">
        <v>710003056</v>
      </c>
      <c r="I349" s="23" t="s">
        <v>1439</v>
      </c>
      <c r="J349" s="21" t="s">
        <v>1163</v>
      </c>
      <c r="K349" s="21" t="s">
        <v>860</v>
      </c>
      <c r="L349" s="21" t="s">
        <v>1147</v>
      </c>
      <c r="M349" s="24" t="s">
        <v>1206</v>
      </c>
      <c r="N349" s="21" t="s">
        <v>1440</v>
      </c>
      <c r="O349" s="21" t="s">
        <v>1441</v>
      </c>
      <c r="P349" s="25" t="s">
        <v>1442</v>
      </c>
      <c r="Q349" s="19" t="s">
        <v>91</v>
      </c>
      <c r="R349" s="26">
        <v>12</v>
      </c>
      <c r="S349" s="27">
        <v>0</v>
      </c>
      <c r="T349" s="28">
        <f t="shared" si="47"/>
        <v>12</v>
      </c>
      <c r="U349" s="29">
        <v>91.06</v>
      </c>
      <c r="V349" s="30">
        <f t="shared" si="48"/>
        <v>13.659000000000001</v>
      </c>
      <c r="W349" s="31">
        <f t="shared" si="49"/>
        <v>1967</v>
      </c>
      <c r="X349" s="33">
        <f>VLOOKUP(H349,'[3]MŠ 5rokov'!$G$2:$V$3037,16,0)</f>
        <v>23</v>
      </c>
      <c r="Y349" s="33">
        <f>VLOOKUP(H349,'[3]MŠ 5rokov'!$G$2:$AB$3037,22,0)</f>
        <v>0</v>
      </c>
      <c r="Z349" s="34">
        <f t="shared" si="50"/>
        <v>23</v>
      </c>
      <c r="AA349" s="33">
        <v>93.61</v>
      </c>
      <c r="AB349" s="33">
        <f t="shared" si="51"/>
        <v>14.041499999999999</v>
      </c>
      <c r="AC349" s="33">
        <f t="shared" si="52"/>
        <v>2603</v>
      </c>
      <c r="AD349" s="35">
        <f t="shared" si="53"/>
        <v>636</v>
      </c>
      <c r="AE349" s="36">
        <v>0</v>
      </c>
      <c r="AF349" s="33">
        <v>0</v>
      </c>
      <c r="AG349" s="37">
        <f t="shared" si="54"/>
        <v>2603</v>
      </c>
      <c r="AH349" s="38">
        <v>0</v>
      </c>
      <c r="AI349" s="33"/>
    </row>
    <row r="350" spans="1:35" ht="27.6" customHeight="1" x14ac:dyDescent="0.25">
      <c r="A350" s="17" t="s">
        <v>1125</v>
      </c>
      <c r="B350" s="18" t="s">
        <v>79</v>
      </c>
      <c r="C350" s="19" t="s">
        <v>80</v>
      </c>
      <c r="D350" s="18" t="s">
        <v>1443</v>
      </c>
      <c r="E350" s="20">
        <v>305740</v>
      </c>
      <c r="F350" s="21" t="s">
        <v>1444</v>
      </c>
      <c r="G350" s="21" t="s">
        <v>860</v>
      </c>
      <c r="H350" s="22">
        <v>710003064</v>
      </c>
      <c r="I350" s="23" t="s">
        <v>1445</v>
      </c>
      <c r="J350" s="21" t="s">
        <v>103</v>
      </c>
      <c r="K350" s="21" t="s">
        <v>860</v>
      </c>
      <c r="L350" s="21" t="s">
        <v>1147</v>
      </c>
      <c r="M350" s="24" t="s">
        <v>1446</v>
      </c>
      <c r="N350" s="21" t="s">
        <v>1447</v>
      </c>
      <c r="O350" s="21" t="s">
        <v>1448</v>
      </c>
      <c r="P350" s="25" t="s">
        <v>1449</v>
      </c>
      <c r="Q350" s="19" t="s">
        <v>91</v>
      </c>
      <c r="R350" s="26">
        <v>21</v>
      </c>
      <c r="S350" s="27">
        <v>0</v>
      </c>
      <c r="T350" s="28">
        <f t="shared" si="47"/>
        <v>21</v>
      </c>
      <c r="U350" s="29">
        <v>91.06</v>
      </c>
      <c r="V350" s="30">
        <f t="shared" si="48"/>
        <v>13.659000000000001</v>
      </c>
      <c r="W350" s="31">
        <f t="shared" si="49"/>
        <v>3442</v>
      </c>
      <c r="X350" s="33">
        <f>VLOOKUP(H350,'[3]MŠ 5rokov'!$G$2:$V$3037,16,0)</f>
        <v>20</v>
      </c>
      <c r="Y350" s="33">
        <f>VLOOKUP(H350,'[3]MŠ 5rokov'!$G$2:$AB$3037,22,0)</f>
        <v>0</v>
      </c>
      <c r="Z350" s="34">
        <f t="shared" si="50"/>
        <v>20</v>
      </c>
      <c r="AA350" s="33">
        <v>93.61</v>
      </c>
      <c r="AB350" s="33">
        <f t="shared" si="51"/>
        <v>14.041499999999999</v>
      </c>
      <c r="AC350" s="33">
        <f t="shared" si="52"/>
        <v>3418</v>
      </c>
      <c r="AD350" s="35">
        <f t="shared" si="53"/>
        <v>-24</v>
      </c>
      <c r="AE350" s="36">
        <v>0</v>
      </c>
      <c r="AF350" s="33">
        <v>0</v>
      </c>
      <c r="AG350" s="37">
        <f t="shared" si="54"/>
        <v>3418</v>
      </c>
      <c r="AH350" s="38">
        <v>0</v>
      </c>
      <c r="AI350" s="33"/>
    </row>
    <row r="351" spans="1:35" ht="27.6" customHeight="1" x14ac:dyDescent="0.25">
      <c r="A351" s="17" t="s">
        <v>1125</v>
      </c>
      <c r="B351" s="18" t="s">
        <v>79</v>
      </c>
      <c r="C351" s="19" t="s">
        <v>80</v>
      </c>
      <c r="D351" s="18" t="s">
        <v>1450</v>
      </c>
      <c r="E351" s="20">
        <v>305758</v>
      </c>
      <c r="F351" s="21" t="s">
        <v>1451</v>
      </c>
      <c r="G351" s="21" t="s">
        <v>860</v>
      </c>
      <c r="H351" s="22">
        <v>710003072</v>
      </c>
      <c r="I351" s="23" t="s">
        <v>1452</v>
      </c>
      <c r="J351" s="21" t="s">
        <v>103</v>
      </c>
      <c r="K351" s="21" t="s">
        <v>860</v>
      </c>
      <c r="L351" s="21" t="s">
        <v>1147</v>
      </c>
      <c r="M351" s="24" t="s">
        <v>1453</v>
      </c>
      <c r="N351" s="21" t="s">
        <v>1454</v>
      </c>
      <c r="O351" s="21" t="s">
        <v>1455</v>
      </c>
      <c r="P351" s="25" t="s">
        <v>1456</v>
      </c>
      <c r="Q351" s="19" t="s">
        <v>91</v>
      </c>
      <c r="R351" s="26">
        <v>4</v>
      </c>
      <c r="S351" s="27">
        <v>0</v>
      </c>
      <c r="T351" s="28">
        <f t="shared" si="47"/>
        <v>4</v>
      </c>
      <c r="U351" s="29">
        <v>91.06</v>
      </c>
      <c r="V351" s="30">
        <f t="shared" si="48"/>
        <v>13.659000000000001</v>
      </c>
      <c r="W351" s="31">
        <f t="shared" si="49"/>
        <v>656</v>
      </c>
      <c r="X351" s="33">
        <f>VLOOKUP(H351,'[3]MŠ 5rokov'!$G$2:$V$3037,16,0)</f>
        <v>7</v>
      </c>
      <c r="Y351" s="33">
        <f>VLOOKUP(H351,'[3]MŠ 5rokov'!$G$2:$AB$3037,22,0)</f>
        <v>0</v>
      </c>
      <c r="Z351" s="34">
        <f t="shared" si="50"/>
        <v>7</v>
      </c>
      <c r="AA351" s="33">
        <v>93.61</v>
      </c>
      <c r="AB351" s="33">
        <f t="shared" si="51"/>
        <v>14.041499999999999</v>
      </c>
      <c r="AC351" s="33">
        <f t="shared" si="52"/>
        <v>830</v>
      </c>
      <c r="AD351" s="35">
        <f t="shared" si="53"/>
        <v>174</v>
      </c>
      <c r="AE351" s="36">
        <v>0</v>
      </c>
      <c r="AF351" s="33">
        <v>0</v>
      </c>
      <c r="AG351" s="37">
        <f t="shared" si="54"/>
        <v>830</v>
      </c>
      <c r="AH351" s="38">
        <v>0</v>
      </c>
      <c r="AI351" s="33"/>
    </row>
    <row r="352" spans="1:35" ht="27.6" customHeight="1" x14ac:dyDescent="0.25">
      <c r="A352" s="17" t="s">
        <v>1125</v>
      </c>
      <c r="B352" s="18" t="s">
        <v>79</v>
      </c>
      <c r="C352" s="19" t="s">
        <v>80</v>
      </c>
      <c r="D352" s="18" t="s">
        <v>1457</v>
      </c>
      <c r="E352" s="20">
        <v>305774</v>
      </c>
      <c r="F352" s="21" t="s">
        <v>1458</v>
      </c>
      <c r="G352" s="21" t="s">
        <v>860</v>
      </c>
      <c r="H352" s="22">
        <v>710003102</v>
      </c>
      <c r="I352" s="23" t="s">
        <v>1459</v>
      </c>
      <c r="J352" s="21" t="s">
        <v>103</v>
      </c>
      <c r="K352" s="21" t="s">
        <v>860</v>
      </c>
      <c r="L352" s="21" t="s">
        <v>1147</v>
      </c>
      <c r="M352" s="24" t="s">
        <v>1193</v>
      </c>
      <c r="N352" s="21" t="s">
        <v>1460</v>
      </c>
      <c r="O352" s="21" t="s">
        <v>1461</v>
      </c>
      <c r="P352" s="25" t="s">
        <v>1462</v>
      </c>
      <c r="Q352" s="19" t="s">
        <v>91</v>
      </c>
      <c r="R352" s="26">
        <v>4</v>
      </c>
      <c r="S352" s="27">
        <v>0</v>
      </c>
      <c r="T352" s="28">
        <f t="shared" ref="T352:T415" si="55">R352+S352</f>
        <v>4</v>
      </c>
      <c r="U352" s="29">
        <v>91.06</v>
      </c>
      <c r="V352" s="30">
        <f t="shared" si="48"/>
        <v>13.659000000000001</v>
      </c>
      <c r="W352" s="31">
        <f t="shared" si="49"/>
        <v>656</v>
      </c>
      <c r="X352" s="33">
        <f>VLOOKUP(H352,'[3]MŠ 5rokov'!$G$2:$V$3037,16,0)</f>
        <v>7</v>
      </c>
      <c r="Y352" s="33">
        <f>VLOOKUP(H352,'[3]MŠ 5rokov'!$G$2:$AB$3037,22,0)</f>
        <v>0</v>
      </c>
      <c r="Z352" s="34">
        <f t="shared" si="50"/>
        <v>7</v>
      </c>
      <c r="AA352" s="33">
        <v>93.61</v>
      </c>
      <c r="AB352" s="33">
        <f t="shared" si="51"/>
        <v>14.041499999999999</v>
      </c>
      <c r="AC352" s="33">
        <f t="shared" si="52"/>
        <v>830</v>
      </c>
      <c r="AD352" s="35">
        <f t="shared" si="53"/>
        <v>174</v>
      </c>
      <c r="AE352" s="36">
        <v>0</v>
      </c>
      <c r="AF352" s="33">
        <v>0</v>
      </c>
      <c r="AG352" s="37">
        <f t="shared" si="54"/>
        <v>830</v>
      </c>
      <c r="AH352" s="38">
        <v>0</v>
      </c>
      <c r="AI352" s="33"/>
    </row>
    <row r="353" spans="1:35" ht="27.6" customHeight="1" x14ac:dyDescent="0.25">
      <c r="A353" s="17" t="s">
        <v>1125</v>
      </c>
      <c r="B353" s="18" t="s">
        <v>79</v>
      </c>
      <c r="C353" s="19" t="s">
        <v>80</v>
      </c>
      <c r="D353" s="18" t="s">
        <v>1463</v>
      </c>
      <c r="E353" s="20">
        <v>305782</v>
      </c>
      <c r="F353" s="21" t="s">
        <v>1464</v>
      </c>
      <c r="G353" s="21" t="s">
        <v>860</v>
      </c>
      <c r="H353" s="22">
        <v>710003110</v>
      </c>
      <c r="I353" s="23" t="s">
        <v>1465</v>
      </c>
      <c r="J353" s="21" t="s">
        <v>1163</v>
      </c>
      <c r="K353" s="21" t="s">
        <v>860</v>
      </c>
      <c r="L353" s="21" t="s">
        <v>1147</v>
      </c>
      <c r="M353" s="24" t="s">
        <v>1172</v>
      </c>
      <c r="N353" s="21" t="s">
        <v>1466</v>
      </c>
      <c r="O353" s="21" t="s">
        <v>1467</v>
      </c>
      <c r="P353" s="25" t="s">
        <v>1468</v>
      </c>
      <c r="Q353" s="19" t="s">
        <v>91</v>
      </c>
      <c r="R353" s="26">
        <v>3</v>
      </c>
      <c r="S353" s="27">
        <v>0</v>
      </c>
      <c r="T353" s="28">
        <f t="shared" si="55"/>
        <v>3</v>
      </c>
      <c r="U353" s="29">
        <v>91.06</v>
      </c>
      <c r="V353" s="30">
        <f t="shared" si="48"/>
        <v>13.659000000000001</v>
      </c>
      <c r="W353" s="31">
        <f t="shared" si="49"/>
        <v>492</v>
      </c>
      <c r="X353" s="33">
        <f>VLOOKUP(H353,'[3]MŠ 5rokov'!$G$2:$V$3037,16,0)</f>
        <v>7</v>
      </c>
      <c r="Y353" s="33">
        <f>VLOOKUP(H353,'[3]MŠ 5rokov'!$G$2:$AB$3037,22,0)</f>
        <v>0</v>
      </c>
      <c r="Z353" s="34">
        <f t="shared" si="50"/>
        <v>7</v>
      </c>
      <c r="AA353" s="33">
        <v>93.61</v>
      </c>
      <c r="AB353" s="33">
        <f t="shared" si="51"/>
        <v>14.041499999999999</v>
      </c>
      <c r="AC353" s="33">
        <f t="shared" si="52"/>
        <v>721</v>
      </c>
      <c r="AD353" s="35">
        <f t="shared" si="53"/>
        <v>229</v>
      </c>
      <c r="AE353" s="36">
        <v>0</v>
      </c>
      <c r="AF353" s="33">
        <v>0</v>
      </c>
      <c r="AG353" s="37">
        <f t="shared" si="54"/>
        <v>721</v>
      </c>
      <c r="AH353" s="38">
        <v>0</v>
      </c>
      <c r="AI353" s="33"/>
    </row>
    <row r="354" spans="1:35" ht="27.6" customHeight="1" x14ac:dyDescent="0.25">
      <c r="A354" s="17" t="s">
        <v>1125</v>
      </c>
      <c r="B354" s="18" t="s">
        <v>79</v>
      </c>
      <c r="C354" s="19" t="s">
        <v>80</v>
      </c>
      <c r="D354" s="18" t="s">
        <v>1469</v>
      </c>
      <c r="E354" s="20">
        <v>305791</v>
      </c>
      <c r="F354" s="21" t="s">
        <v>1470</v>
      </c>
      <c r="G354" s="21" t="s">
        <v>860</v>
      </c>
      <c r="H354" s="22">
        <v>710003137</v>
      </c>
      <c r="I354" s="23" t="s">
        <v>1471</v>
      </c>
      <c r="J354" s="21" t="s">
        <v>95</v>
      </c>
      <c r="K354" s="21" t="s">
        <v>860</v>
      </c>
      <c r="L354" s="21" t="s">
        <v>1147</v>
      </c>
      <c r="M354" s="24" t="s">
        <v>1472</v>
      </c>
      <c r="N354" s="21" t="s">
        <v>1473</v>
      </c>
      <c r="O354" s="21" t="s">
        <v>1474</v>
      </c>
      <c r="P354" s="25" t="s">
        <v>1475</v>
      </c>
      <c r="Q354" s="19" t="s">
        <v>91</v>
      </c>
      <c r="R354" s="26">
        <v>10</v>
      </c>
      <c r="S354" s="27">
        <v>0</v>
      </c>
      <c r="T354" s="28">
        <f t="shared" si="55"/>
        <v>10</v>
      </c>
      <c r="U354" s="29">
        <v>91.06</v>
      </c>
      <c r="V354" s="30">
        <f t="shared" si="48"/>
        <v>13.659000000000001</v>
      </c>
      <c r="W354" s="31">
        <f t="shared" si="49"/>
        <v>1639</v>
      </c>
      <c r="X354" s="33">
        <f>VLOOKUP(H354,'[3]MŠ 5rokov'!$G$2:$V$3037,16,0)</f>
        <v>10</v>
      </c>
      <c r="Y354" s="33">
        <f>VLOOKUP(H354,'[3]MŠ 5rokov'!$G$2:$AB$3037,22,0)</f>
        <v>0</v>
      </c>
      <c r="Z354" s="34">
        <f t="shared" si="50"/>
        <v>10</v>
      </c>
      <c r="AA354" s="33">
        <v>93.61</v>
      </c>
      <c r="AB354" s="33">
        <f t="shared" si="51"/>
        <v>14.041499999999999</v>
      </c>
      <c r="AC354" s="33">
        <f t="shared" si="52"/>
        <v>1654</v>
      </c>
      <c r="AD354" s="35">
        <f t="shared" si="53"/>
        <v>15</v>
      </c>
      <c r="AE354" s="36">
        <v>0</v>
      </c>
      <c r="AF354" s="33">
        <v>0</v>
      </c>
      <c r="AG354" s="37">
        <f t="shared" si="54"/>
        <v>1654</v>
      </c>
      <c r="AH354" s="38">
        <v>0</v>
      </c>
      <c r="AI354" s="33"/>
    </row>
    <row r="355" spans="1:35" ht="27.6" customHeight="1" x14ac:dyDescent="0.25">
      <c r="A355" s="17" t="s">
        <v>1125</v>
      </c>
      <c r="B355" s="18" t="s">
        <v>79</v>
      </c>
      <c r="C355" s="19" t="s">
        <v>80</v>
      </c>
      <c r="D355" s="18" t="s">
        <v>1476</v>
      </c>
      <c r="E355" s="20">
        <v>305804</v>
      </c>
      <c r="F355" s="21" t="s">
        <v>1477</v>
      </c>
      <c r="G355" s="21" t="s">
        <v>860</v>
      </c>
      <c r="H355" s="22">
        <v>710003145</v>
      </c>
      <c r="I355" s="23" t="s">
        <v>1478</v>
      </c>
      <c r="J355" s="21" t="s">
        <v>1163</v>
      </c>
      <c r="K355" s="21" t="s">
        <v>860</v>
      </c>
      <c r="L355" s="21" t="s">
        <v>1147</v>
      </c>
      <c r="M355" s="24" t="s">
        <v>1479</v>
      </c>
      <c r="N355" s="21" t="s">
        <v>1480</v>
      </c>
      <c r="O355" s="21" t="s">
        <v>1481</v>
      </c>
      <c r="P355" s="25" t="s">
        <v>1482</v>
      </c>
      <c r="Q355" s="19" t="s">
        <v>91</v>
      </c>
      <c r="R355" s="26">
        <v>0</v>
      </c>
      <c r="S355" s="27">
        <v>0</v>
      </c>
      <c r="T355" s="28">
        <f t="shared" si="55"/>
        <v>0</v>
      </c>
      <c r="U355" s="29">
        <v>91.06</v>
      </c>
      <c r="V355" s="30">
        <f t="shared" si="48"/>
        <v>13.659000000000001</v>
      </c>
      <c r="W355" s="31">
        <f t="shared" si="49"/>
        <v>0</v>
      </c>
      <c r="X355" s="33">
        <f>VLOOKUP(H355,'[3]MŠ 5rokov'!$G$2:$V$3037,16,0)</f>
        <v>15</v>
      </c>
      <c r="Y355" s="33">
        <f>VLOOKUP(H355,'[3]MŠ 5rokov'!$G$2:$AB$3037,22,0)</f>
        <v>0</v>
      </c>
      <c r="Z355" s="34">
        <f t="shared" si="50"/>
        <v>15</v>
      </c>
      <c r="AA355" s="33">
        <v>93.61</v>
      </c>
      <c r="AB355" s="33">
        <f t="shared" si="51"/>
        <v>14.041499999999999</v>
      </c>
      <c r="AC355" s="33">
        <f t="shared" si="52"/>
        <v>842</v>
      </c>
      <c r="AD355" s="35">
        <f t="shared" si="53"/>
        <v>842</v>
      </c>
      <c r="AE355" s="36">
        <v>0</v>
      </c>
      <c r="AF355" s="33">
        <v>0</v>
      </c>
      <c r="AG355" s="37">
        <f t="shared" si="54"/>
        <v>842</v>
      </c>
      <c r="AH355" s="38">
        <v>0</v>
      </c>
      <c r="AI355" s="33"/>
    </row>
    <row r="356" spans="1:35" ht="27.6" customHeight="1" x14ac:dyDescent="0.25">
      <c r="A356" s="17" t="s">
        <v>1125</v>
      </c>
      <c r="B356" s="18" t="s">
        <v>79</v>
      </c>
      <c r="C356" s="19" t="s">
        <v>80</v>
      </c>
      <c r="D356" s="18" t="s">
        <v>1483</v>
      </c>
      <c r="E356" s="20">
        <v>305812</v>
      </c>
      <c r="F356" s="21" t="s">
        <v>1484</v>
      </c>
      <c r="G356" s="21" t="s">
        <v>860</v>
      </c>
      <c r="H356" s="22">
        <v>710003153</v>
      </c>
      <c r="I356" s="23" t="s">
        <v>1485</v>
      </c>
      <c r="J356" s="21" t="s">
        <v>1163</v>
      </c>
      <c r="K356" s="21" t="s">
        <v>860</v>
      </c>
      <c r="L356" s="21" t="s">
        <v>1147</v>
      </c>
      <c r="M356" s="24" t="s">
        <v>1227</v>
      </c>
      <c r="N356" s="21" t="s">
        <v>1486</v>
      </c>
      <c r="O356" s="21" t="s">
        <v>1487</v>
      </c>
      <c r="P356" s="25" t="s">
        <v>1488</v>
      </c>
      <c r="Q356" s="19" t="s">
        <v>91</v>
      </c>
      <c r="R356" s="26">
        <v>4</v>
      </c>
      <c r="S356" s="27">
        <v>0</v>
      </c>
      <c r="T356" s="28">
        <f t="shared" si="55"/>
        <v>4</v>
      </c>
      <c r="U356" s="29">
        <v>91.06</v>
      </c>
      <c r="V356" s="30">
        <f t="shared" si="48"/>
        <v>13.659000000000001</v>
      </c>
      <c r="W356" s="31">
        <f t="shared" si="49"/>
        <v>656</v>
      </c>
      <c r="X356" s="33">
        <f>VLOOKUP(H356,'[3]MŠ 5rokov'!$G$2:$V$3037,16,0)</f>
        <v>3</v>
      </c>
      <c r="Y356" s="33">
        <f>VLOOKUP(H356,'[3]MŠ 5rokov'!$G$2:$AB$3037,22,0)</f>
        <v>0</v>
      </c>
      <c r="Z356" s="34">
        <f t="shared" si="50"/>
        <v>3</v>
      </c>
      <c r="AA356" s="33">
        <v>93.61</v>
      </c>
      <c r="AB356" s="33">
        <f t="shared" si="51"/>
        <v>14.041499999999999</v>
      </c>
      <c r="AC356" s="33">
        <f t="shared" si="52"/>
        <v>606</v>
      </c>
      <c r="AD356" s="35">
        <f t="shared" si="53"/>
        <v>-50</v>
      </c>
      <c r="AE356" s="36">
        <v>0</v>
      </c>
      <c r="AF356" s="33">
        <v>0</v>
      </c>
      <c r="AG356" s="37">
        <f t="shared" si="54"/>
        <v>606</v>
      </c>
      <c r="AH356" s="38">
        <v>0</v>
      </c>
      <c r="AI356" s="33"/>
    </row>
    <row r="357" spans="1:35" ht="27.6" customHeight="1" x14ac:dyDescent="0.25">
      <c r="A357" s="17" t="s">
        <v>1125</v>
      </c>
      <c r="B357" s="18" t="s">
        <v>79</v>
      </c>
      <c r="C357" s="19" t="s">
        <v>80</v>
      </c>
      <c r="D357" s="18" t="s">
        <v>1489</v>
      </c>
      <c r="E357" s="20">
        <v>305821</v>
      </c>
      <c r="F357" s="21" t="s">
        <v>1490</v>
      </c>
      <c r="G357" s="21" t="s">
        <v>860</v>
      </c>
      <c r="H357" s="22">
        <v>710003170</v>
      </c>
      <c r="I357" s="23" t="s">
        <v>1491</v>
      </c>
      <c r="J357" s="21" t="s">
        <v>1163</v>
      </c>
      <c r="K357" s="21" t="s">
        <v>860</v>
      </c>
      <c r="L357" s="21" t="s">
        <v>1147</v>
      </c>
      <c r="M357" s="24" t="s">
        <v>1492</v>
      </c>
      <c r="N357" s="21" t="s">
        <v>1493</v>
      </c>
      <c r="O357" s="21" t="s">
        <v>1494</v>
      </c>
      <c r="P357" s="25" t="s">
        <v>1495</v>
      </c>
      <c r="Q357" s="19" t="s">
        <v>91</v>
      </c>
      <c r="R357" s="26">
        <v>25</v>
      </c>
      <c r="S357" s="27">
        <v>0</v>
      </c>
      <c r="T357" s="28">
        <f t="shared" si="55"/>
        <v>25</v>
      </c>
      <c r="U357" s="29">
        <v>91.06</v>
      </c>
      <c r="V357" s="30">
        <f t="shared" si="48"/>
        <v>13.659000000000001</v>
      </c>
      <c r="W357" s="31">
        <f t="shared" si="49"/>
        <v>4098</v>
      </c>
      <c r="X357" s="33">
        <f>VLOOKUP(H357,'[3]MŠ 5rokov'!$G$2:$V$3037,16,0)</f>
        <v>23</v>
      </c>
      <c r="Y357" s="33">
        <f>VLOOKUP(H357,'[3]MŠ 5rokov'!$G$2:$AB$3037,22,0)</f>
        <v>0</v>
      </c>
      <c r="Z357" s="34">
        <f t="shared" si="50"/>
        <v>23</v>
      </c>
      <c r="AA357" s="33">
        <v>93.61</v>
      </c>
      <c r="AB357" s="33">
        <f t="shared" si="51"/>
        <v>14.041499999999999</v>
      </c>
      <c r="AC357" s="33">
        <f t="shared" si="52"/>
        <v>4024</v>
      </c>
      <c r="AD357" s="35">
        <f t="shared" si="53"/>
        <v>-74</v>
      </c>
      <c r="AE357" s="36">
        <v>0</v>
      </c>
      <c r="AF357" s="33">
        <v>0</v>
      </c>
      <c r="AG357" s="37">
        <f t="shared" si="54"/>
        <v>4024</v>
      </c>
      <c r="AH357" s="38">
        <v>0</v>
      </c>
      <c r="AI357" s="33"/>
    </row>
    <row r="358" spans="1:35" ht="27.6" customHeight="1" x14ac:dyDescent="0.25">
      <c r="A358" s="17" t="s">
        <v>1125</v>
      </c>
      <c r="B358" s="18" t="s">
        <v>79</v>
      </c>
      <c r="C358" s="19" t="s">
        <v>80</v>
      </c>
      <c r="D358" s="18" t="s">
        <v>1496</v>
      </c>
      <c r="E358" s="20">
        <v>228788</v>
      </c>
      <c r="F358" s="21" t="s">
        <v>1497</v>
      </c>
      <c r="G358" s="21" t="s">
        <v>860</v>
      </c>
      <c r="H358" s="22">
        <v>710003188</v>
      </c>
      <c r="I358" s="23" t="s">
        <v>1498</v>
      </c>
      <c r="J358" s="21" t="s">
        <v>1163</v>
      </c>
      <c r="K358" s="21" t="s">
        <v>860</v>
      </c>
      <c r="L358" s="21" t="s">
        <v>1147</v>
      </c>
      <c r="M358" s="24" t="s">
        <v>1499</v>
      </c>
      <c r="N358" s="21" t="s">
        <v>1500</v>
      </c>
      <c r="O358" s="21" t="s">
        <v>1501</v>
      </c>
      <c r="P358" s="25" t="s">
        <v>1502</v>
      </c>
      <c r="Q358" s="19" t="s">
        <v>91</v>
      </c>
      <c r="R358" s="26">
        <v>13</v>
      </c>
      <c r="S358" s="27">
        <v>1</v>
      </c>
      <c r="T358" s="28">
        <f t="shared" si="55"/>
        <v>14</v>
      </c>
      <c r="U358" s="29">
        <v>91.06</v>
      </c>
      <c r="V358" s="30">
        <f t="shared" si="48"/>
        <v>13.659000000000001</v>
      </c>
      <c r="W358" s="31">
        <f t="shared" si="49"/>
        <v>2295</v>
      </c>
      <c r="X358" s="33">
        <f>VLOOKUP(H358,'[3]MŠ 5rokov'!$G$2:$V$3037,16,0)</f>
        <v>10</v>
      </c>
      <c r="Y358" s="33">
        <f>VLOOKUP(H358,'[3]MŠ 5rokov'!$G$2:$AB$3037,22,0)</f>
        <v>0</v>
      </c>
      <c r="Z358" s="34">
        <f t="shared" si="50"/>
        <v>10</v>
      </c>
      <c r="AA358" s="33">
        <v>93.61</v>
      </c>
      <c r="AB358" s="33">
        <f t="shared" si="51"/>
        <v>14.041499999999999</v>
      </c>
      <c r="AC358" s="33">
        <f t="shared" si="52"/>
        <v>2091</v>
      </c>
      <c r="AD358" s="35">
        <f t="shared" si="53"/>
        <v>-204</v>
      </c>
      <c r="AE358" s="36">
        <v>0</v>
      </c>
      <c r="AF358" s="33">
        <v>0</v>
      </c>
      <c r="AG358" s="37">
        <f t="shared" si="54"/>
        <v>2091</v>
      </c>
      <c r="AH358" s="38">
        <v>0</v>
      </c>
      <c r="AI358" s="33"/>
    </row>
    <row r="359" spans="1:35" ht="27.6" customHeight="1" x14ac:dyDescent="0.25">
      <c r="A359" s="17" t="s">
        <v>1125</v>
      </c>
      <c r="B359" s="18" t="s">
        <v>79</v>
      </c>
      <c r="C359" s="19" t="s">
        <v>80</v>
      </c>
      <c r="D359" s="18" t="s">
        <v>1503</v>
      </c>
      <c r="E359" s="20">
        <v>305839</v>
      </c>
      <c r="F359" s="21" t="s">
        <v>1504</v>
      </c>
      <c r="G359" s="21" t="s">
        <v>860</v>
      </c>
      <c r="H359" s="22">
        <v>710003200</v>
      </c>
      <c r="I359" s="23" t="s">
        <v>1505</v>
      </c>
      <c r="J359" s="21" t="s">
        <v>366</v>
      </c>
      <c r="K359" s="21" t="s">
        <v>860</v>
      </c>
      <c r="L359" s="21" t="s">
        <v>1147</v>
      </c>
      <c r="M359" s="24" t="s">
        <v>1278</v>
      </c>
      <c r="N359" s="21" t="s">
        <v>1506</v>
      </c>
      <c r="O359" s="21" t="s">
        <v>274</v>
      </c>
      <c r="P359" s="25" t="s">
        <v>1507</v>
      </c>
      <c r="Q359" s="19" t="s">
        <v>91</v>
      </c>
      <c r="R359" s="26">
        <v>28</v>
      </c>
      <c r="S359" s="27">
        <v>0</v>
      </c>
      <c r="T359" s="28">
        <f t="shared" si="55"/>
        <v>28</v>
      </c>
      <c r="U359" s="29">
        <v>91.06</v>
      </c>
      <c r="V359" s="30">
        <f t="shared" si="48"/>
        <v>13.659000000000001</v>
      </c>
      <c r="W359" s="31">
        <f t="shared" si="49"/>
        <v>4589</v>
      </c>
      <c r="X359" s="33">
        <f>VLOOKUP(H359,'[3]MŠ 5rokov'!$G$2:$V$3037,16,0)</f>
        <v>23</v>
      </c>
      <c r="Y359" s="33">
        <f>VLOOKUP(H359,'[3]MŠ 5rokov'!$G$2:$AB$3037,22,0)</f>
        <v>0</v>
      </c>
      <c r="Z359" s="34">
        <f t="shared" si="50"/>
        <v>23</v>
      </c>
      <c r="AA359" s="33">
        <v>93.61</v>
      </c>
      <c r="AB359" s="33">
        <f t="shared" si="51"/>
        <v>14.041499999999999</v>
      </c>
      <c r="AC359" s="33">
        <f t="shared" si="52"/>
        <v>4351</v>
      </c>
      <c r="AD359" s="35">
        <f t="shared" si="53"/>
        <v>-238</v>
      </c>
      <c r="AE359" s="36">
        <v>0</v>
      </c>
      <c r="AF359" s="33">
        <v>0</v>
      </c>
      <c r="AG359" s="37">
        <f t="shared" si="54"/>
        <v>4351</v>
      </c>
      <c r="AH359" s="38">
        <v>0</v>
      </c>
      <c r="AI359" s="33"/>
    </row>
    <row r="360" spans="1:35" ht="27.6" customHeight="1" x14ac:dyDescent="0.25">
      <c r="A360" s="17" t="s">
        <v>1125</v>
      </c>
      <c r="B360" s="18" t="s">
        <v>79</v>
      </c>
      <c r="C360" s="19" t="s">
        <v>80</v>
      </c>
      <c r="D360" s="18" t="s">
        <v>1503</v>
      </c>
      <c r="E360" s="20">
        <v>305839</v>
      </c>
      <c r="F360" s="21" t="s">
        <v>1504</v>
      </c>
      <c r="G360" s="21" t="s">
        <v>860</v>
      </c>
      <c r="H360" s="22">
        <v>710003196</v>
      </c>
      <c r="I360" s="23" t="s">
        <v>1505</v>
      </c>
      <c r="J360" s="21" t="s">
        <v>95</v>
      </c>
      <c r="K360" s="21" t="s">
        <v>860</v>
      </c>
      <c r="L360" s="21" t="s">
        <v>1147</v>
      </c>
      <c r="M360" s="24" t="s">
        <v>1278</v>
      </c>
      <c r="N360" s="21" t="s">
        <v>1506</v>
      </c>
      <c r="O360" s="21" t="s">
        <v>1508</v>
      </c>
      <c r="P360" s="25" t="s">
        <v>1507</v>
      </c>
      <c r="Q360" s="19" t="s">
        <v>91</v>
      </c>
      <c r="R360" s="26">
        <v>50</v>
      </c>
      <c r="S360" s="27">
        <v>1</v>
      </c>
      <c r="T360" s="28">
        <f t="shared" si="55"/>
        <v>51</v>
      </c>
      <c r="U360" s="29">
        <v>91.06</v>
      </c>
      <c r="V360" s="30">
        <f t="shared" si="48"/>
        <v>13.659000000000001</v>
      </c>
      <c r="W360" s="31">
        <f t="shared" si="49"/>
        <v>8359</v>
      </c>
      <c r="X360" s="33">
        <f>VLOOKUP(H360,'[3]MŠ 5rokov'!$G$2:$V$3037,16,0)</f>
        <v>45</v>
      </c>
      <c r="Y360" s="33">
        <f>VLOOKUP(H360,'[3]MŠ 5rokov'!$G$2:$AB$3037,22,0)</f>
        <v>0</v>
      </c>
      <c r="Z360" s="34">
        <f t="shared" si="50"/>
        <v>45</v>
      </c>
      <c r="AA360" s="33">
        <v>93.61</v>
      </c>
      <c r="AB360" s="33">
        <f t="shared" si="51"/>
        <v>14.041499999999999</v>
      </c>
      <c r="AC360" s="33">
        <f t="shared" si="52"/>
        <v>8100</v>
      </c>
      <c r="AD360" s="35">
        <f t="shared" si="53"/>
        <v>-259</v>
      </c>
      <c r="AE360" s="36">
        <v>0</v>
      </c>
      <c r="AF360" s="33">
        <v>0</v>
      </c>
      <c r="AG360" s="37">
        <f t="shared" si="54"/>
        <v>8100</v>
      </c>
      <c r="AH360" s="38">
        <v>0</v>
      </c>
      <c r="AI360" s="33"/>
    </row>
    <row r="361" spans="1:35" ht="27.6" customHeight="1" x14ac:dyDescent="0.25">
      <c r="A361" s="17" t="s">
        <v>1125</v>
      </c>
      <c r="B361" s="18" t="s">
        <v>79</v>
      </c>
      <c r="C361" s="19" t="s">
        <v>80</v>
      </c>
      <c r="D361" s="18" t="s">
        <v>1509</v>
      </c>
      <c r="E361" s="20">
        <v>305936</v>
      </c>
      <c r="F361" s="21" t="s">
        <v>1510</v>
      </c>
      <c r="G361" s="21" t="s">
        <v>860</v>
      </c>
      <c r="H361" s="22">
        <v>37842781</v>
      </c>
      <c r="I361" s="23" t="s">
        <v>1511</v>
      </c>
      <c r="J361" s="21" t="s">
        <v>95</v>
      </c>
      <c r="K361" s="21" t="s">
        <v>860</v>
      </c>
      <c r="L361" s="21" t="s">
        <v>1512</v>
      </c>
      <c r="M361" s="24" t="s">
        <v>1513</v>
      </c>
      <c r="N361" s="21" t="s">
        <v>1514</v>
      </c>
      <c r="O361" s="21" t="s">
        <v>1515</v>
      </c>
      <c r="P361" s="25" t="s">
        <v>1516</v>
      </c>
      <c r="Q361" s="19" t="s">
        <v>157</v>
      </c>
      <c r="R361" s="26">
        <v>21</v>
      </c>
      <c r="S361" s="27">
        <v>0</v>
      </c>
      <c r="T361" s="28">
        <f t="shared" si="55"/>
        <v>21</v>
      </c>
      <c r="U361" s="29">
        <v>91.06</v>
      </c>
      <c r="V361" s="30">
        <f t="shared" si="48"/>
        <v>13.659000000000001</v>
      </c>
      <c r="W361" s="31">
        <f t="shared" si="49"/>
        <v>3442</v>
      </c>
      <c r="X361" s="33">
        <f>VLOOKUP(H361,'[3]MŠ 5rokov'!$G$2:$V$3037,16,0)</f>
        <v>27</v>
      </c>
      <c r="Y361" s="33">
        <f>VLOOKUP(H361,'[3]MŠ 5rokov'!$G$2:$AB$3037,22,0)</f>
        <v>0</v>
      </c>
      <c r="Z361" s="34">
        <f t="shared" si="50"/>
        <v>27</v>
      </c>
      <c r="AA361" s="33">
        <v>93.61</v>
      </c>
      <c r="AB361" s="33">
        <f t="shared" si="51"/>
        <v>14.041499999999999</v>
      </c>
      <c r="AC361" s="33">
        <f t="shared" si="52"/>
        <v>3811</v>
      </c>
      <c r="AD361" s="35">
        <f t="shared" si="53"/>
        <v>369</v>
      </c>
      <c r="AE361" s="36">
        <v>0</v>
      </c>
      <c r="AF361" s="33">
        <v>0</v>
      </c>
      <c r="AG361" s="37">
        <f t="shared" si="54"/>
        <v>3811</v>
      </c>
      <c r="AH361" s="38">
        <v>0</v>
      </c>
      <c r="AI361" s="33"/>
    </row>
    <row r="362" spans="1:35" ht="27.6" customHeight="1" x14ac:dyDescent="0.25">
      <c r="A362" s="17" t="s">
        <v>1125</v>
      </c>
      <c r="B362" s="18" t="s">
        <v>79</v>
      </c>
      <c r="C362" s="19" t="s">
        <v>80</v>
      </c>
      <c r="D362" s="18" t="s">
        <v>1509</v>
      </c>
      <c r="E362" s="20">
        <v>305936</v>
      </c>
      <c r="F362" s="21" t="s">
        <v>1510</v>
      </c>
      <c r="G362" s="21" t="s">
        <v>860</v>
      </c>
      <c r="H362" s="22">
        <v>42155606</v>
      </c>
      <c r="I362" s="23" t="s">
        <v>1511</v>
      </c>
      <c r="J362" s="21" t="s">
        <v>95</v>
      </c>
      <c r="K362" s="21" t="s">
        <v>860</v>
      </c>
      <c r="L362" s="21" t="s">
        <v>1512</v>
      </c>
      <c r="M362" s="24" t="s">
        <v>1513</v>
      </c>
      <c r="N362" s="21" t="s">
        <v>1514</v>
      </c>
      <c r="O362" s="21" t="s">
        <v>1517</v>
      </c>
      <c r="P362" s="25" t="s">
        <v>1516</v>
      </c>
      <c r="Q362" s="19" t="s">
        <v>157</v>
      </c>
      <c r="R362" s="26">
        <v>38</v>
      </c>
      <c r="S362" s="27">
        <v>0</v>
      </c>
      <c r="T362" s="28">
        <f t="shared" si="55"/>
        <v>38</v>
      </c>
      <c r="U362" s="29">
        <v>91.06</v>
      </c>
      <c r="V362" s="30">
        <f t="shared" si="48"/>
        <v>13.659000000000001</v>
      </c>
      <c r="W362" s="31">
        <f t="shared" si="49"/>
        <v>6229</v>
      </c>
      <c r="X362" s="33">
        <f>VLOOKUP(H362,'[3]MŠ 5rokov'!$G$2:$V$3037,16,0)</f>
        <v>41</v>
      </c>
      <c r="Y362" s="33">
        <f>VLOOKUP(H362,'[3]MŠ 5rokov'!$G$2:$AB$3037,22,0)</f>
        <v>0</v>
      </c>
      <c r="Z362" s="34">
        <f t="shared" si="50"/>
        <v>41</v>
      </c>
      <c r="AA362" s="33">
        <v>93.61</v>
      </c>
      <c r="AB362" s="33">
        <f t="shared" si="51"/>
        <v>14.041499999999999</v>
      </c>
      <c r="AC362" s="33">
        <f t="shared" si="52"/>
        <v>6455</v>
      </c>
      <c r="AD362" s="35">
        <f t="shared" si="53"/>
        <v>226</v>
      </c>
      <c r="AE362" s="36">
        <v>0</v>
      </c>
      <c r="AF362" s="33">
        <v>0</v>
      </c>
      <c r="AG362" s="37">
        <f t="shared" si="54"/>
        <v>6455</v>
      </c>
      <c r="AH362" s="38">
        <v>0</v>
      </c>
      <c r="AI362" s="33"/>
    </row>
    <row r="363" spans="1:35" ht="27.6" customHeight="1" x14ac:dyDescent="0.25">
      <c r="A363" s="17" t="s">
        <v>1125</v>
      </c>
      <c r="B363" s="18" t="s">
        <v>79</v>
      </c>
      <c r="C363" s="19" t="s">
        <v>80</v>
      </c>
      <c r="D363" s="18" t="s">
        <v>1509</v>
      </c>
      <c r="E363" s="20">
        <v>305936</v>
      </c>
      <c r="F363" s="21" t="s">
        <v>1510</v>
      </c>
      <c r="G363" s="21" t="s">
        <v>860</v>
      </c>
      <c r="H363" s="22">
        <v>42155622</v>
      </c>
      <c r="I363" s="23" t="s">
        <v>1511</v>
      </c>
      <c r="J363" s="21" t="s">
        <v>366</v>
      </c>
      <c r="K363" s="21" t="s">
        <v>860</v>
      </c>
      <c r="L363" s="21" t="s">
        <v>1512</v>
      </c>
      <c r="M363" s="24" t="s">
        <v>1513</v>
      </c>
      <c r="N363" s="21" t="s">
        <v>1514</v>
      </c>
      <c r="O363" s="21" t="s">
        <v>1518</v>
      </c>
      <c r="P363" s="25" t="s">
        <v>1516</v>
      </c>
      <c r="Q363" s="19" t="s">
        <v>157</v>
      </c>
      <c r="R363" s="26">
        <v>40</v>
      </c>
      <c r="S363" s="27">
        <v>0</v>
      </c>
      <c r="T363" s="28">
        <f t="shared" si="55"/>
        <v>40</v>
      </c>
      <c r="U363" s="29">
        <v>91.06</v>
      </c>
      <c r="V363" s="30">
        <f t="shared" si="48"/>
        <v>13.659000000000001</v>
      </c>
      <c r="W363" s="31">
        <f t="shared" si="49"/>
        <v>6556</v>
      </c>
      <c r="X363" s="33">
        <f>VLOOKUP(H363,'[3]MŠ 5rokov'!$G$2:$V$3037,16,0)</f>
        <v>40</v>
      </c>
      <c r="Y363" s="33">
        <f>VLOOKUP(H363,'[3]MŠ 5rokov'!$G$2:$AB$3037,22,0)</f>
        <v>0</v>
      </c>
      <c r="Z363" s="34">
        <f t="shared" si="50"/>
        <v>40</v>
      </c>
      <c r="AA363" s="33">
        <v>93.61</v>
      </c>
      <c r="AB363" s="33">
        <f t="shared" si="51"/>
        <v>14.041499999999999</v>
      </c>
      <c r="AC363" s="33">
        <f t="shared" si="52"/>
        <v>6618</v>
      </c>
      <c r="AD363" s="35">
        <f t="shared" si="53"/>
        <v>62</v>
      </c>
      <c r="AE363" s="36">
        <v>0</v>
      </c>
      <c r="AF363" s="33">
        <v>0</v>
      </c>
      <c r="AG363" s="37">
        <f t="shared" si="54"/>
        <v>6618</v>
      </c>
      <c r="AH363" s="38">
        <v>0</v>
      </c>
      <c r="AI363" s="33"/>
    </row>
    <row r="364" spans="1:35" ht="27.6" customHeight="1" x14ac:dyDescent="0.25">
      <c r="A364" s="17" t="s">
        <v>1125</v>
      </c>
      <c r="B364" s="18" t="s">
        <v>79</v>
      </c>
      <c r="C364" s="19" t="s">
        <v>80</v>
      </c>
      <c r="D364" s="18" t="s">
        <v>1509</v>
      </c>
      <c r="E364" s="20">
        <v>305936</v>
      </c>
      <c r="F364" s="21" t="s">
        <v>1510</v>
      </c>
      <c r="G364" s="21" t="s">
        <v>860</v>
      </c>
      <c r="H364" s="22">
        <v>37842773</v>
      </c>
      <c r="I364" s="23" t="s">
        <v>1511</v>
      </c>
      <c r="J364" s="21" t="s">
        <v>366</v>
      </c>
      <c r="K364" s="21" t="s">
        <v>860</v>
      </c>
      <c r="L364" s="21" t="s">
        <v>1512</v>
      </c>
      <c r="M364" s="24" t="s">
        <v>1513</v>
      </c>
      <c r="N364" s="21" t="s">
        <v>1514</v>
      </c>
      <c r="O364" s="21" t="s">
        <v>1519</v>
      </c>
      <c r="P364" s="25" t="s">
        <v>1516</v>
      </c>
      <c r="Q364" s="19" t="s">
        <v>157</v>
      </c>
      <c r="R364" s="26">
        <v>20</v>
      </c>
      <c r="S364" s="27">
        <v>0</v>
      </c>
      <c r="T364" s="28">
        <f t="shared" si="55"/>
        <v>20</v>
      </c>
      <c r="U364" s="29">
        <v>91.06</v>
      </c>
      <c r="V364" s="30">
        <f t="shared" si="48"/>
        <v>13.659000000000001</v>
      </c>
      <c r="W364" s="31">
        <f t="shared" si="49"/>
        <v>3278</v>
      </c>
      <c r="X364" s="33">
        <f>VLOOKUP(H364,'[3]MŠ 5rokov'!$G$2:$V$3037,16,0)</f>
        <v>16</v>
      </c>
      <c r="Y364" s="33">
        <f>VLOOKUP(H364,'[3]MŠ 5rokov'!$G$2:$AB$3037,22,0)</f>
        <v>0</v>
      </c>
      <c r="Z364" s="34">
        <f t="shared" si="50"/>
        <v>16</v>
      </c>
      <c r="AA364" s="33">
        <v>93.61</v>
      </c>
      <c r="AB364" s="33">
        <f t="shared" si="51"/>
        <v>14.041499999999999</v>
      </c>
      <c r="AC364" s="33">
        <f t="shared" si="52"/>
        <v>3084</v>
      </c>
      <c r="AD364" s="35">
        <f t="shared" si="53"/>
        <v>-194</v>
      </c>
      <c r="AE364" s="36">
        <v>0</v>
      </c>
      <c r="AF364" s="33">
        <v>0</v>
      </c>
      <c r="AG364" s="37">
        <f t="shared" si="54"/>
        <v>3084</v>
      </c>
      <c r="AH364" s="38">
        <v>0</v>
      </c>
      <c r="AI364" s="33"/>
    </row>
    <row r="365" spans="1:35" ht="27.6" customHeight="1" x14ac:dyDescent="0.25">
      <c r="A365" s="17" t="s">
        <v>1125</v>
      </c>
      <c r="B365" s="18" t="s">
        <v>79</v>
      </c>
      <c r="C365" s="19" t="s">
        <v>80</v>
      </c>
      <c r="D365" s="18" t="s">
        <v>1509</v>
      </c>
      <c r="E365" s="20">
        <v>305936</v>
      </c>
      <c r="F365" s="21" t="s">
        <v>1510</v>
      </c>
      <c r="G365" s="21" t="s">
        <v>860</v>
      </c>
      <c r="H365" s="22">
        <v>37842757</v>
      </c>
      <c r="I365" s="23" t="s">
        <v>1511</v>
      </c>
      <c r="J365" s="21" t="s">
        <v>95</v>
      </c>
      <c r="K365" s="21" t="s">
        <v>860</v>
      </c>
      <c r="L365" s="21" t="s">
        <v>1512</v>
      </c>
      <c r="M365" s="24" t="s">
        <v>1513</v>
      </c>
      <c r="N365" s="21" t="s">
        <v>1514</v>
      </c>
      <c r="O365" s="21" t="s">
        <v>1520</v>
      </c>
      <c r="P365" s="25" t="s">
        <v>1516</v>
      </c>
      <c r="Q365" s="19" t="s">
        <v>157</v>
      </c>
      <c r="R365" s="26">
        <v>18</v>
      </c>
      <c r="S365" s="27">
        <v>0</v>
      </c>
      <c r="T365" s="28">
        <f t="shared" si="55"/>
        <v>18</v>
      </c>
      <c r="U365" s="29">
        <v>91.06</v>
      </c>
      <c r="V365" s="30">
        <f t="shared" si="48"/>
        <v>13.659000000000001</v>
      </c>
      <c r="W365" s="31">
        <f t="shared" si="49"/>
        <v>2950</v>
      </c>
      <c r="X365" s="33">
        <f>VLOOKUP(H365,'[3]MŠ 5rokov'!$G$2:$V$3037,16,0)</f>
        <v>23</v>
      </c>
      <c r="Y365" s="33">
        <f>VLOOKUP(H365,'[3]MŠ 5rokov'!$G$2:$AB$3037,22,0)</f>
        <v>0</v>
      </c>
      <c r="Z365" s="34">
        <f t="shared" si="50"/>
        <v>23</v>
      </c>
      <c r="AA365" s="33">
        <v>93.61</v>
      </c>
      <c r="AB365" s="33">
        <f t="shared" si="51"/>
        <v>14.041499999999999</v>
      </c>
      <c r="AC365" s="33">
        <f t="shared" si="52"/>
        <v>3259</v>
      </c>
      <c r="AD365" s="35">
        <f t="shared" si="53"/>
        <v>309</v>
      </c>
      <c r="AE365" s="36">
        <v>0</v>
      </c>
      <c r="AF365" s="33">
        <v>0</v>
      </c>
      <c r="AG365" s="37">
        <f t="shared" si="54"/>
        <v>3259</v>
      </c>
      <c r="AH365" s="38">
        <v>0</v>
      </c>
      <c r="AI365" s="33"/>
    </row>
    <row r="366" spans="1:35" ht="27.6" customHeight="1" x14ac:dyDescent="0.25">
      <c r="A366" s="17" t="s">
        <v>1125</v>
      </c>
      <c r="B366" s="18" t="s">
        <v>79</v>
      </c>
      <c r="C366" s="19" t="s">
        <v>80</v>
      </c>
      <c r="D366" s="18" t="s">
        <v>1521</v>
      </c>
      <c r="E366" s="20">
        <v>305855</v>
      </c>
      <c r="F366" s="21" t="s">
        <v>1522</v>
      </c>
      <c r="G366" s="21" t="s">
        <v>860</v>
      </c>
      <c r="H366" s="22">
        <v>710003234</v>
      </c>
      <c r="I366" s="23" t="s">
        <v>1523</v>
      </c>
      <c r="J366" s="21" t="s">
        <v>95</v>
      </c>
      <c r="K366" s="21" t="s">
        <v>860</v>
      </c>
      <c r="L366" s="21" t="s">
        <v>1512</v>
      </c>
      <c r="M366" s="24" t="s">
        <v>1524</v>
      </c>
      <c r="N366" s="21" t="s">
        <v>1525</v>
      </c>
      <c r="O366" s="21" t="s">
        <v>1526</v>
      </c>
      <c r="P366" s="25" t="s">
        <v>1527</v>
      </c>
      <c r="Q366" s="19" t="s">
        <v>91</v>
      </c>
      <c r="R366" s="26">
        <v>13</v>
      </c>
      <c r="S366" s="27">
        <v>0</v>
      </c>
      <c r="T366" s="28">
        <f t="shared" si="55"/>
        <v>13</v>
      </c>
      <c r="U366" s="29">
        <v>91.06</v>
      </c>
      <c r="V366" s="30">
        <f t="shared" si="48"/>
        <v>13.659000000000001</v>
      </c>
      <c r="W366" s="31">
        <f t="shared" si="49"/>
        <v>2131</v>
      </c>
      <c r="X366" s="33">
        <f>VLOOKUP(H366,'[3]MŠ 5rokov'!$G$2:$V$3037,16,0)</f>
        <v>14</v>
      </c>
      <c r="Y366" s="33">
        <f>VLOOKUP(H366,'[3]MŠ 5rokov'!$G$2:$AB$3037,22,0)</f>
        <v>1</v>
      </c>
      <c r="Z366" s="34">
        <f t="shared" si="50"/>
        <v>15</v>
      </c>
      <c r="AA366" s="33">
        <v>93.61</v>
      </c>
      <c r="AB366" s="33">
        <f t="shared" si="51"/>
        <v>14.041499999999999</v>
      </c>
      <c r="AC366" s="33">
        <f t="shared" si="52"/>
        <v>2263</v>
      </c>
      <c r="AD366" s="35">
        <f t="shared" si="53"/>
        <v>132</v>
      </c>
      <c r="AE366" s="36">
        <v>0</v>
      </c>
      <c r="AF366" s="33">
        <v>0</v>
      </c>
      <c r="AG366" s="37">
        <f t="shared" si="54"/>
        <v>2263</v>
      </c>
      <c r="AH366" s="38">
        <v>0</v>
      </c>
      <c r="AI366" s="33"/>
    </row>
    <row r="367" spans="1:35" ht="27.6" customHeight="1" x14ac:dyDescent="0.25">
      <c r="A367" s="17" t="s">
        <v>1125</v>
      </c>
      <c r="B367" s="18" t="s">
        <v>79</v>
      </c>
      <c r="C367" s="19" t="s">
        <v>80</v>
      </c>
      <c r="D367" s="18" t="s">
        <v>1528</v>
      </c>
      <c r="E367" s="20">
        <v>305871</v>
      </c>
      <c r="F367" s="21" t="s">
        <v>1529</v>
      </c>
      <c r="G367" s="21" t="s">
        <v>860</v>
      </c>
      <c r="H367" s="22">
        <v>710003250</v>
      </c>
      <c r="I367" s="23" t="s">
        <v>1530</v>
      </c>
      <c r="J367" s="21" t="s">
        <v>1163</v>
      </c>
      <c r="K367" s="21" t="s">
        <v>860</v>
      </c>
      <c r="L367" s="21" t="s">
        <v>1512</v>
      </c>
      <c r="M367" s="24" t="s">
        <v>1531</v>
      </c>
      <c r="N367" s="21" t="s">
        <v>1532</v>
      </c>
      <c r="O367" s="21" t="s">
        <v>1533</v>
      </c>
      <c r="P367" s="25" t="s">
        <v>1534</v>
      </c>
      <c r="Q367" s="19" t="s">
        <v>91</v>
      </c>
      <c r="R367" s="26">
        <v>17</v>
      </c>
      <c r="S367" s="27">
        <v>0</v>
      </c>
      <c r="T367" s="28">
        <f t="shared" si="55"/>
        <v>17</v>
      </c>
      <c r="U367" s="29">
        <v>91.06</v>
      </c>
      <c r="V367" s="30">
        <f t="shared" si="48"/>
        <v>13.659000000000001</v>
      </c>
      <c r="W367" s="31">
        <f t="shared" si="49"/>
        <v>2786</v>
      </c>
      <c r="X367" s="33">
        <f>VLOOKUP(H367,'[3]MŠ 5rokov'!$G$2:$V$3037,16,0)</f>
        <v>0</v>
      </c>
      <c r="Y367" s="33">
        <f>VLOOKUP(H367,'[3]MŠ 5rokov'!$G$2:$AB$3037,22,0)</f>
        <v>29</v>
      </c>
      <c r="Z367" s="34">
        <f t="shared" si="50"/>
        <v>29</v>
      </c>
      <c r="AA367" s="33">
        <v>93.61</v>
      </c>
      <c r="AB367" s="33">
        <f t="shared" si="51"/>
        <v>14.041499999999999</v>
      </c>
      <c r="AC367" s="33">
        <f t="shared" si="52"/>
        <v>3486</v>
      </c>
      <c r="AD367" s="35">
        <f t="shared" si="53"/>
        <v>700</v>
      </c>
      <c r="AE367" s="36">
        <v>0</v>
      </c>
      <c r="AF367" s="33">
        <v>0</v>
      </c>
      <c r="AG367" s="37">
        <f t="shared" si="54"/>
        <v>3486</v>
      </c>
      <c r="AH367" s="38">
        <v>0</v>
      </c>
      <c r="AI367" s="33"/>
    </row>
    <row r="368" spans="1:35" ht="27.6" customHeight="1" x14ac:dyDescent="0.25">
      <c r="A368" s="17" t="s">
        <v>1125</v>
      </c>
      <c r="B368" s="18" t="s">
        <v>79</v>
      </c>
      <c r="C368" s="19" t="s">
        <v>80</v>
      </c>
      <c r="D368" s="18" t="s">
        <v>1535</v>
      </c>
      <c r="E368" s="20">
        <v>305880</v>
      </c>
      <c r="F368" s="21" t="s">
        <v>1536</v>
      </c>
      <c r="G368" s="21" t="s">
        <v>860</v>
      </c>
      <c r="H368" s="22">
        <v>710003269</v>
      </c>
      <c r="I368" s="23" t="s">
        <v>1537</v>
      </c>
      <c r="J368" s="21" t="s">
        <v>366</v>
      </c>
      <c r="K368" s="21" t="s">
        <v>860</v>
      </c>
      <c r="L368" s="21" t="s">
        <v>1512</v>
      </c>
      <c r="M368" s="24" t="s">
        <v>1538</v>
      </c>
      <c r="N368" s="21" t="s">
        <v>1539</v>
      </c>
      <c r="O368" s="21" t="s">
        <v>1540</v>
      </c>
      <c r="P368" s="25" t="s">
        <v>1541</v>
      </c>
      <c r="Q368" s="19" t="s">
        <v>91</v>
      </c>
      <c r="R368" s="26">
        <v>8</v>
      </c>
      <c r="S368" s="27">
        <v>0</v>
      </c>
      <c r="T368" s="28">
        <f t="shared" si="55"/>
        <v>8</v>
      </c>
      <c r="U368" s="29">
        <v>91.06</v>
      </c>
      <c r="V368" s="30">
        <f t="shared" si="48"/>
        <v>13.659000000000001</v>
      </c>
      <c r="W368" s="31">
        <f t="shared" si="49"/>
        <v>1311</v>
      </c>
      <c r="X368" s="33">
        <f>VLOOKUP(H368,'[3]MŠ 5rokov'!$G$2:$V$3037,16,0)</f>
        <v>10</v>
      </c>
      <c r="Y368" s="33">
        <f>VLOOKUP(H368,'[3]MŠ 5rokov'!$G$2:$AB$3037,22,0)</f>
        <v>0</v>
      </c>
      <c r="Z368" s="34">
        <f t="shared" si="50"/>
        <v>10</v>
      </c>
      <c r="AA368" s="33">
        <v>93.61</v>
      </c>
      <c r="AB368" s="33">
        <f t="shared" si="51"/>
        <v>14.041499999999999</v>
      </c>
      <c r="AC368" s="33">
        <f t="shared" si="52"/>
        <v>1436</v>
      </c>
      <c r="AD368" s="35">
        <f t="shared" si="53"/>
        <v>125</v>
      </c>
      <c r="AE368" s="36">
        <v>0</v>
      </c>
      <c r="AF368" s="33">
        <v>0</v>
      </c>
      <c r="AG368" s="37">
        <f t="shared" si="54"/>
        <v>1436</v>
      </c>
      <c r="AH368" s="38">
        <v>0</v>
      </c>
      <c r="AI368" s="33"/>
    </row>
    <row r="369" spans="1:35" ht="27.6" customHeight="1" x14ac:dyDescent="0.25">
      <c r="A369" s="17" t="s">
        <v>1125</v>
      </c>
      <c r="B369" s="18" t="s">
        <v>79</v>
      </c>
      <c r="C369" s="19" t="s">
        <v>80</v>
      </c>
      <c r="D369" s="18" t="s">
        <v>1542</v>
      </c>
      <c r="E369" s="20">
        <v>305910</v>
      </c>
      <c r="F369" s="21" t="s">
        <v>1543</v>
      </c>
      <c r="G369" s="21" t="s">
        <v>860</v>
      </c>
      <c r="H369" s="22">
        <v>710269641</v>
      </c>
      <c r="I369" s="23" t="s">
        <v>1544</v>
      </c>
      <c r="J369" s="21" t="s">
        <v>1163</v>
      </c>
      <c r="K369" s="21" t="s">
        <v>860</v>
      </c>
      <c r="L369" s="21" t="s">
        <v>1512</v>
      </c>
      <c r="M369" s="24" t="s">
        <v>1545</v>
      </c>
      <c r="N369" s="21" t="s">
        <v>1546</v>
      </c>
      <c r="O369" s="21" t="s">
        <v>1547</v>
      </c>
      <c r="P369" s="25" t="s">
        <v>1548</v>
      </c>
      <c r="Q369" s="19" t="s">
        <v>91</v>
      </c>
      <c r="R369" s="26">
        <v>6</v>
      </c>
      <c r="S369" s="27">
        <v>0</v>
      </c>
      <c r="T369" s="28">
        <f t="shared" si="55"/>
        <v>6</v>
      </c>
      <c r="U369" s="29">
        <v>91.06</v>
      </c>
      <c r="V369" s="30">
        <f t="shared" si="48"/>
        <v>13.659000000000001</v>
      </c>
      <c r="W369" s="31">
        <f t="shared" si="49"/>
        <v>983</v>
      </c>
      <c r="X369" s="33">
        <f>VLOOKUP(H369,'[3]MŠ 5rokov'!$G$2:$V$3037,16,0)</f>
        <v>6</v>
      </c>
      <c r="Y369" s="33">
        <f>VLOOKUP(H369,'[3]MŠ 5rokov'!$G$2:$AB$3037,22,0)</f>
        <v>0</v>
      </c>
      <c r="Z369" s="34">
        <f t="shared" si="50"/>
        <v>6</v>
      </c>
      <c r="AA369" s="33">
        <v>93.61</v>
      </c>
      <c r="AB369" s="33">
        <f t="shared" si="51"/>
        <v>14.041499999999999</v>
      </c>
      <c r="AC369" s="33">
        <f t="shared" si="52"/>
        <v>993</v>
      </c>
      <c r="AD369" s="35">
        <f t="shared" si="53"/>
        <v>10</v>
      </c>
      <c r="AE369" s="36">
        <v>0</v>
      </c>
      <c r="AF369" s="33">
        <v>0</v>
      </c>
      <c r="AG369" s="37">
        <f t="shared" si="54"/>
        <v>993</v>
      </c>
      <c r="AH369" s="38">
        <v>0</v>
      </c>
      <c r="AI369" s="33"/>
    </row>
    <row r="370" spans="1:35" ht="27.6" customHeight="1" x14ac:dyDescent="0.25">
      <c r="A370" s="17" t="s">
        <v>1125</v>
      </c>
      <c r="B370" s="18" t="s">
        <v>79</v>
      </c>
      <c r="C370" s="19" t="s">
        <v>80</v>
      </c>
      <c r="D370" s="18" t="s">
        <v>1542</v>
      </c>
      <c r="E370" s="20">
        <v>305910</v>
      </c>
      <c r="F370" s="21" t="s">
        <v>1543</v>
      </c>
      <c r="G370" s="21" t="s">
        <v>860</v>
      </c>
      <c r="H370" s="22">
        <v>710269706</v>
      </c>
      <c r="I370" s="23" t="s">
        <v>1544</v>
      </c>
      <c r="J370" s="21" t="s">
        <v>95</v>
      </c>
      <c r="K370" s="21" t="s">
        <v>860</v>
      </c>
      <c r="L370" s="21" t="s">
        <v>1512</v>
      </c>
      <c r="M370" s="24" t="s">
        <v>1545</v>
      </c>
      <c r="N370" s="21" t="s">
        <v>1546</v>
      </c>
      <c r="O370" s="21" t="s">
        <v>1549</v>
      </c>
      <c r="P370" s="25" t="s">
        <v>1548</v>
      </c>
      <c r="Q370" s="19" t="s">
        <v>91</v>
      </c>
      <c r="R370" s="26">
        <v>9</v>
      </c>
      <c r="S370" s="27">
        <v>0</v>
      </c>
      <c r="T370" s="28">
        <f t="shared" si="55"/>
        <v>9</v>
      </c>
      <c r="U370" s="29">
        <v>91.06</v>
      </c>
      <c r="V370" s="30">
        <f t="shared" si="48"/>
        <v>13.659000000000001</v>
      </c>
      <c r="W370" s="31">
        <f t="shared" si="49"/>
        <v>1475</v>
      </c>
      <c r="X370" s="33">
        <f>VLOOKUP(H370,'[3]MŠ 5rokov'!$G$2:$V$3037,16,0)</f>
        <v>13</v>
      </c>
      <c r="Y370" s="33">
        <f>VLOOKUP(H370,'[3]MŠ 5rokov'!$G$2:$AB$3037,22,0)</f>
        <v>0</v>
      </c>
      <c r="Z370" s="34">
        <f t="shared" si="50"/>
        <v>13</v>
      </c>
      <c r="AA370" s="33">
        <v>93.61</v>
      </c>
      <c r="AB370" s="33">
        <f t="shared" si="51"/>
        <v>14.041499999999999</v>
      </c>
      <c r="AC370" s="33">
        <f t="shared" si="52"/>
        <v>1714</v>
      </c>
      <c r="AD370" s="35">
        <f t="shared" si="53"/>
        <v>239</v>
      </c>
      <c r="AE370" s="36">
        <v>0</v>
      </c>
      <c r="AF370" s="33">
        <v>0</v>
      </c>
      <c r="AG370" s="37">
        <f t="shared" si="54"/>
        <v>1714</v>
      </c>
      <c r="AH370" s="38">
        <v>0</v>
      </c>
      <c r="AI370" s="33"/>
    </row>
    <row r="371" spans="1:35" ht="27.6" customHeight="1" x14ac:dyDescent="0.25">
      <c r="A371" s="17" t="s">
        <v>1125</v>
      </c>
      <c r="B371" s="18" t="s">
        <v>79</v>
      </c>
      <c r="C371" s="19" t="s">
        <v>80</v>
      </c>
      <c r="D371" s="18" t="s">
        <v>1550</v>
      </c>
      <c r="E371" s="20">
        <v>305944</v>
      </c>
      <c r="F371" s="21" t="s">
        <v>1551</v>
      </c>
      <c r="G371" s="21" t="s">
        <v>860</v>
      </c>
      <c r="H371" s="22">
        <v>710003439</v>
      </c>
      <c r="I371" s="23" t="s">
        <v>1552</v>
      </c>
      <c r="J371" s="21" t="s">
        <v>95</v>
      </c>
      <c r="K371" s="21" t="s">
        <v>860</v>
      </c>
      <c r="L371" s="21" t="s">
        <v>1512</v>
      </c>
      <c r="M371" s="24" t="s">
        <v>1553</v>
      </c>
      <c r="N371" s="21" t="s">
        <v>1554</v>
      </c>
      <c r="O371" s="21" t="s">
        <v>1555</v>
      </c>
      <c r="P371" s="25" t="s">
        <v>1556</v>
      </c>
      <c r="Q371" s="19" t="s">
        <v>91</v>
      </c>
      <c r="R371" s="26">
        <v>8</v>
      </c>
      <c r="S371" s="27">
        <v>0</v>
      </c>
      <c r="T371" s="28">
        <f t="shared" si="55"/>
        <v>8</v>
      </c>
      <c r="U371" s="29">
        <v>91.06</v>
      </c>
      <c r="V371" s="30">
        <f t="shared" si="48"/>
        <v>13.659000000000001</v>
      </c>
      <c r="W371" s="31">
        <f t="shared" si="49"/>
        <v>1311</v>
      </c>
      <c r="X371" s="33">
        <f>VLOOKUP(H371,'[3]MŠ 5rokov'!$G$2:$V$3037,16,0)</f>
        <v>19</v>
      </c>
      <c r="Y371" s="33">
        <f>VLOOKUP(H371,'[3]MŠ 5rokov'!$G$2:$AB$3037,22,0)</f>
        <v>0</v>
      </c>
      <c r="Z371" s="34">
        <f t="shared" si="50"/>
        <v>19</v>
      </c>
      <c r="AA371" s="33">
        <v>93.61</v>
      </c>
      <c r="AB371" s="33">
        <f t="shared" si="51"/>
        <v>14.041499999999999</v>
      </c>
      <c r="AC371" s="33">
        <f t="shared" si="52"/>
        <v>1941</v>
      </c>
      <c r="AD371" s="35">
        <f t="shared" si="53"/>
        <v>630</v>
      </c>
      <c r="AE371" s="36">
        <v>0</v>
      </c>
      <c r="AF371" s="33">
        <v>0</v>
      </c>
      <c r="AG371" s="37">
        <f t="shared" si="54"/>
        <v>1941</v>
      </c>
      <c r="AH371" s="38">
        <v>0</v>
      </c>
      <c r="AI371" s="33"/>
    </row>
    <row r="372" spans="1:35" ht="27.6" customHeight="1" x14ac:dyDescent="0.25">
      <c r="A372" s="17" t="s">
        <v>1125</v>
      </c>
      <c r="B372" s="18" t="s">
        <v>79</v>
      </c>
      <c r="C372" s="19" t="s">
        <v>80</v>
      </c>
      <c r="D372" s="18" t="s">
        <v>1557</v>
      </c>
      <c r="E372" s="20">
        <v>305952</v>
      </c>
      <c r="F372" s="21" t="s">
        <v>1558</v>
      </c>
      <c r="G372" s="21" t="s">
        <v>860</v>
      </c>
      <c r="H372" s="22">
        <v>710003455</v>
      </c>
      <c r="I372" s="23" t="s">
        <v>1559</v>
      </c>
      <c r="J372" s="21" t="s">
        <v>1560</v>
      </c>
      <c r="K372" s="21" t="s">
        <v>860</v>
      </c>
      <c r="L372" s="21" t="s">
        <v>1512</v>
      </c>
      <c r="M372" s="24" t="s">
        <v>1561</v>
      </c>
      <c r="N372" s="21" t="s">
        <v>1562</v>
      </c>
      <c r="O372" s="21" t="s">
        <v>1563</v>
      </c>
      <c r="P372" s="25" t="s">
        <v>1564</v>
      </c>
      <c r="Q372" s="19" t="s">
        <v>91</v>
      </c>
      <c r="R372" s="26">
        <v>8</v>
      </c>
      <c r="S372" s="27">
        <v>0</v>
      </c>
      <c r="T372" s="28">
        <f t="shared" si="55"/>
        <v>8</v>
      </c>
      <c r="U372" s="29">
        <v>91.06</v>
      </c>
      <c r="V372" s="30">
        <f t="shared" si="48"/>
        <v>13.659000000000001</v>
      </c>
      <c r="W372" s="31">
        <f t="shared" si="49"/>
        <v>1311</v>
      </c>
      <c r="X372" s="33">
        <f>VLOOKUP(H372,'[3]MŠ 5rokov'!$G$2:$V$3037,16,0)</f>
        <v>12</v>
      </c>
      <c r="Y372" s="33">
        <f>VLOOKUP(H372,'[3]MŠ 5rokov'!$G$2:$AB$3037,22,0)</f>
        <v>1</v>
      </c>
      <c r="Z372" s="34">
        <f t="shared" si="50"/>
        <v>13</v>
      </c>
      <c r="AA372" s="33">
        <v>93.61</v>
      </c>
      <c r="AB372" s="33">
        <f t="shared" si="51"/>
        <v>14.041499999999999</v>
      </c>
      <c r="AC372" s="33">
        <f t="shared" si="52"/>
        <v>1604</v>
      </c>
      <c r="AD372" s="35">
        <f t="shared" si="53"/>
        <v>293</v>
      </c>
      <c r="AE372" s="36">
        <v>0</v>
      </c>
      <c r="AF372" s="33">
        <v>0</v>
      </c>
      <c r="AG372" s="37">
        <f t="shared" si="54"/>
        <v>1604</v>
      </c>
      <c r="AH372" s="38">
        <v>0</v>
      </c>
      <c r="AI372" s="33"/>
    </row>
    <row r="373" spans="1:35" ht="27.6" customHeight="1" x14ac:dyDescent="0.25">
      <c r="A373" s="17" t="s">
        <v>1125</v>
      </c>
      <c r="B373" s="18" t="s">
        <v>79</v>
      </c>
      <c r="C373" s="19" t="s">
        <v>80</v>
      </c>
      <c r="D373" s="18" t="s">
        <v>1557</v>
      </c>
      <c r="E373" s="20">
        <v>305952</v>
      </c>
      <c r="F373" s="21" t="s">
        <v>1558</v>
      </c>
      <c r="G373" s="21" t="s">
        <v>860</v>
      </c>
      <c r="H373" s="22">
        <v>710003447</v>
      </c>
      <c r="I373" s="23" t="s">
        <v>1565</v>
      </c>
      <c r="J373" s="21" t="s">
        <v>190</v>
      </c>
      <c r="K373" s="21" t="s">
        <v>860</v>
      </c>
      <c r="L373" s="21" t="s">
        <v>1512</v>
      </c>
      <c r="M373" s="24" t="s">
        <v>1561</v>
      </c>
      <c r="N373" s="21" t="s">
        <v>1562</v>
      </c>
      <c r="O373" s="21" t="s">
        <v>1563</v>
      </c>
      <c r="P373" s="25" t="s">
        <v>1564</v>
      </c>
      <c r="Q373" s="19" t="s">
        <v>91</v>
      </c>
      <c r="R373" s="26">
        <v>14</v>
      </c>
      <c r="S373" s="27">
        <v>0</v>
      </c>
      <c r="T373" s="28">
        <f t="shared" si="55"/>
        <v>14</v>
      </c>
      <c r="U373" s="29">
        <v>91.06</v>
      </c>
      <c r="V373" s="30">
        <f t="shared" si="48"/>
        <v>13.659000000000001</v>
      </c>
      <c r="W373" s="31">
        <f t="shared" si="49"/>
        <v>2295</v>
      </c>
      <c r="X373" s="33">
        <f>VLOOKUP(H373,'[3]MŠ 5rokov'!$G$2:$V$3037,16,0)</f>
        <v>13</v>
      </c>
      <c r="Y373" s="33">
        <f>VLOOKUP(H373,'[3]MŠ 5rokov'!$G$2:$AB$3037,22,0)</f>
        <v>0</v>
      </c>
      <c r="Z373" s="34">
        <f t="shared" si="50"/>
        <v>13</v>
      </c>
      <c r="AA373" s="33">
        <v>93.61</v>
      </c>
      <c r="AB373" s="33">
        <f t="shared" si="51"/>
        <v>14.041499999999999</v>
      </c>
      <c r="AC373" s="33">
        <f t="shared" si="52"/>
        <v>2260</v>
      </c>
      <c r="AD373" s="35">
        <f t="shared" si="53"/>
        <v>-35</v>
      </c>
      <c r="AE373" s="36">
        <v>0</v>
      </c>
      <c r="AF373" s="33">
        <v>0</v>
      </c>
      <c r="AG373" s="37">
        <f t="shared" si="54"/>
        <v>2260</v>
      </c>
      <c r="AH373" s="38">
        <v>0</v>
      </c>
      <c r="AI373" s="33"/>
    </row>
    <row r="374" spans="1:35" ht="27.6" customHeight="1" x14ac:dyDescent="0.25">
      <c r="A374" s="17" t="s">
        <v>1125</v>
      </c>
      <c r="B374" s="18" t="s">
        <v>79</v>
      </c>
      <c r="C374" s="19" t="s">
        <v>80</v>
      </c>
      <c r="D374" s="18" t="s">
        <v>1566</v>
      </c>
      <c r="E374" s="20">
        <v>305961</v>
      </c>
      <c r="F374" s="21" t="s">
        <v>1567</v>
      </c>
      <c r="G374" s="21" t="s">
        <v>860</v>
      </c>
      <c r="H374" s="22">
        <v>710003463</v>
      </c>
      <c r="I374" s="23" t="s">
        <v>1568</v>
      </c>
      <c r="J374" s="21" t="s">
        <v>95</v>
      </c>
      <c r="K374" s="21" t="s">
        <v>860</v>
      </c>
      <c r="L374" s="21" t="s">
        <v>1512</v>
      </c>
      <c r="M374" s="24" t="s">
        <v>1524</v>
      </c>
      <c r="N374" s="21" t="s">
        <v>1569</v>
      </c>
      <c r="O374" s="21" t="s">
        <v>1570</v>
      </c>
      <c r="P374" s="25" t="s">
        <v>1571</v>
      </c>
      <c r="Q374" s="19" t="s">
        <v>91</v>
      </c>
      <c r="R374" s="26">
        <v>5</v>
      </c>
      <c r="S374" s="27">
        <v>0</v>
      </c>
      <c r="T374" s="28">
        <f t="shared" si="55"/>
        <v>5</v>
      </c>
      <c r="U374" s="29">
        <v>91.06</v>
      </c>
      <c r="V374" s="30">
        <f t="shared" si="48"/>
        <v>13.659000000000001</v>
      </c>
      <c r="W374" s="31">
        <f t="shared" si="49"/>
        <v>820</v>
      </c>
      <c r="X374" s="33">
        <f>VLOOKUP(H374,'[3]MŠ 5rokov'!$G$2:$V$3037,16,0)</f>
        <v>5</v>
      </c>
      <c r="Y374" s="33">
        <f>VLOOKUP(H374,'[3]MŠ 5rokov'!$G$2:$AB$3037,22,0)</f>
        <v>0</v>
      </c>
      <c r="Z374" s="34">
        <f t="shared" si="50"/>
        <v>5</v>
      </c>
      <c r="AA374" s="33">
        <v>93.61</v>
      </c>
      <c r="AB374" s="33">
        <f t="shared" si="51"/>
        <v>14.041499999999999</v>
      </c>
      <c r="AC374" s="33">
        <f t="shared" si="52"/>
        <v>827</v>
      </c>
      <c r="AD374" s="35">
        <f t="shared" si="53"/>
        <v>7</v>
      </c>
      <c r="AE374" s="36">
        <v>0</v>
      </c>
      <c r="AF374" s="33">
        <v>0</v>
      </c>
      <c r="AG374" s="37">
        <f t="shared" si="54"/>
        <v>827</v>
      </c>
      <c r="AH374" s="38">
        <v>0</v>
      </c>
      <c r="AI374" s="33"/>
    </row>
    <row r="375" spans="1:35" ht="27.6" customHeight="1" x14ac:dyDescent="0.25">
      <c r="A375" s="17" t="s">
        <v>1125</v>
      </c>
      <c r="B375" s="18" t="s">
        <v>79</v>
      </c>
      <c r="C375" s="19" t="s">
        <v>80</v>
      </c>
      <c r="D375" s="18" t="s">
        <v>1572</v>
      </c>
      <c r="E375" s="20">
        <v>306002</v>
      </c>
      <c r="F375" s="21" t="s">
        <v>1573</v>
      </c>
      <c r="G375" s="21" t="s">
        <v>860</v>
      </c>
      <c r="H375" s="22">
        <v>710003498</v>
      </c>
      <c r="I375" s="23" t="s">
        <v>1574</v>
      </c>
      <c r="J375" s="21" t="s">
        <v>95</v>
      </c>
      <c r="K375" s="21" t="s">
        <v>860</v>
      </c>
      <c r="L375" s="21" t="s">
        <v>1512</v>
      </c>
      <c r="M375" s="24" t="s">
        <v>1575</v>
      </c>
      <c r="N375" s="21" t="s">
        <v>1576</v>
      </c>
      <c r="O375" s="21" t="s">
        <v>1577</v>
      </c>
      <c r="P375" s="25" t="s">
        <v>1578</v>
      </c>
      <c r="Q375" s="19" t="s">
        <v>91</v>
      </c>
      <c r="R375" s="26">
        <v>9</v>
      </c>
      <c r="S375" s="27">
        <v>0</v>
      </c>
      <c r="T375" s="28">
        <f t="shared" si="55"/>
        <v>9</v>
      </c>
      <c r="U375" s="29">
        <v>91.06</v>
      </c>
      <c r="V375" s="30">
        <f t="shared" si="48"/>
        <v>13.659000000000001</v>
      </c>
      <c r="W375" s="31">
        <f t="shared" si="49"/>
        <v>1475</v>
      </c>
      <c r="X375" s="33">
        <f>VLOOKUP(H375,'[3]MŠ 5rokov'!$G$2:$V$3037,16,0)</f>
        <v>15</v>
      </c>
      <c r="Y375" s="33">
        <f>VLOOKUP(H375,'[3]MŠ 5rokov'!$G$2:$AB$3037,22,0)</f>
        <v>0</v>
      </c>
      <c r="Z375" s="34">
        <f t="shared" si="50"/>
        <v>15</v>
      </c>
      <c r="AA375" s="33">
        <v>93.61</v>
      </c>
      <c r="AB375" s="33">
        <f t="shared" si="51"/>
        <v>14.041499999999999</v>
      </c>
      <c r="AC375" s="33">
        <f t="shared" si="52"/>
        <v>1826</v>
      </c>
      <c r="AD375" s="35">
        <f t="shared" si="53"/>
        <v>351</v>
      </c>
      <c r="AE375" s="36">
        <v>0</v>
      </c>
      <c r="AF375" s="33">
        <v>0</v>
      </c>
      <c r="AG375" s="37">
        <f t="shared" si="54"/>
        <v>1826</v>
      </c>
      <c r="AH375" s="38">
        <v>0</v>
      </c>
      <c r="AI375" s="33"/>
    </row>
    <row r="376" spans="1:35" ht="27.6" customHeight="1" x14ac:dyDescent="0.25">
      <c r="A376" s="17" t="s">
        <v>1125</v>
      </c>
      <c r="B376" s="18" t="s">
        <v>79</v>
      </c>
      <c r="C376" s="19" t="s">
        <v>80</v>
      </c>
      <c r="D376" s="18" t="s">
        <v>1579</v>
      </c>
      <c r="E376" s="20">
        <v>306011</v>
      </c>
      <c r="F376" s="21" t="s">
        <v>1580</v>
      </c>
      <c r="G376" s="21" t="s">
        <v>860</v>
      </c>
      <c r="H376" s="22">
        <v>37985035</v>
      </c>
      <c r="I376" s="23" t="s">
        <v>1581</v>
      </c>
      <c r="J376" s="21" t="s">
        <v>366</v>
      </c>
      <c r="K376" s="21" t="s">
        <v>860</v>
      </c>
      <c r="L376" s="21" t="s">
        <v>1512</v>
      </c>
      <c r="M376" s="24" t="s">
        <v>96</v>
      </c>
      <c r="N376" s="21" t="s">
        <v>1582</v>
      </c>
      <c r="O376" s="21" t="s">
        <v>1583</v>
      </c>
      <c r="P376" s="25" t="s">
        <v>1584</v>
      </c>
      <c r="Q376" s="19" t="s">
        <v>157</v>
      </c>
      <c r="R376" s="26">
        <v>50</v>
      </c>
      <c r="S376" s="27">
        <v>0</v>
      </c>
      <c r="T376" s="28">
        <f t="shared" si="55"/>
        <v>50</v>
      </c>
      <c r="U376" s="29">
        <v>91.06</v>
      </c>
      <c r="V376" s="30">
        <f t="shared" si="48"/>
        <v>13.659000000000001</v>
      </c>
      <c r="W376" s="31">
        <f t="shared" si="49"/>
        <v>8195</v>
      </c>
      <c r="X376" s="33">
        <f>VLOOKUP(H376,'[3]MŠ 5rokov'!$G$2:$V$3037,16,0)</f>
        <v>31</v>
      </c>
      <c r="Y376" s="33">
        <f>VLOOKUP(H376,'[3]MŠ 5rokov'!$G$2:$AB$3037,22,0)</f>
        <v>1</v>
      </c>
      <c r="Z376" s="34">
        <f t="shared" si="50"/>
        <v>32</v>
      </c>
      <c r="AA376" s="33">
        <v>93.61</v>
      </c>
      <c r="AB376" s="33">
        <f t="shared" si="51"/>
        <v>14.041499999999999</v>
      </c>
      <c r="AC376" s="33">
        <f t="shared" si="52"/>
        <v>7261</v>
      </c>
      <c r="AD376" s="35">
        <f t="shared" si="53"/>
        <v>-934</v>
      </c>
      <c r="AE376" s="36">
        <v>0</v>
      </c>
      <c r="AF376" s="33">
        <v>0</v>
      </c>
      <c r="AG376" s="37">
        <f t="shared" si="54"/>
        <v>7261</v>
      </c>
      <c r="AH376" s="38">
        <v>0</v>
      </c>
      <c r="AI376" s="33"/>
    </row>
    <row r="377" spans="1:35" ht="27.6" customHeight="1" x14ac:dyDescent="0.25">
      <c r="A377" s="17" t="s">
        <v>1125</v>
      </c>
      <c r="B377" s="18" t="s">
        <v>79</v>
      </c>
      <c r="C377" s="19" t="s">
        <v>80</v>
      </c>
      <c r="D377" s="18" t="s">
        <v>1585</v>
      </c>
      <c r="E377" s="20">
        <v>306029</v>
      </c>
      <c r="F377" s="21" t="s">
        <v>1586</v>
      </c>
      <c r="G377" s="21" t="s">
        <v>860</v>
      </c>
      <c r="H377" s="22">
        <v>710003510</v>
      </c>
      <c r="I377" s="23" t="s">
        <v>1587</v>
      </c>
      <c r="J377" s="21" t="s">
        <v>366</v>
      </c>
      <c r="K377" s="21" t="s">
        <v>860</v>
      </c>
      <c r="L377" s="21" t="s">
        <v>1512</v>
      </c>
      <c r="M377" s="24" t="s">
        <v>1588</v>
      </c>
      <c r="N377" s="21" t="s">
        <v>1589</v>
      </c>
      <c r="O377" s="21" t="s">
        <v>1590</v>
      </c>
      <c r="P377" s="25" t="s">
        <v>1591</v>
      </c>
      <c r="Q377" s="19" t="s">
        <v>91</v>
      </c>
      <c r="R377" s="26">
        <v>17</v>
      </c>
      <c r="S377" s="27">
        <v>0</v>
      </c>
      <c r="T377" s="28">
        <f t="shared" si="55"/>
        <v>17</v>
      </c>
      <c r="U377" s="29">
        <v>91.06</v>
      </c>
      <c r="V377" s="30">
        <f t="shared" si="48"/>
        <v>13.659000000000001</v>
      </c>
      <c r="W377" s="31">
        <f t="shared" si="49"/>
        <v>2786</v>
      </c>
      <c r="X377" s="33">
        <f>VLOOKUP(H377,'[3]MŠ 5rokov'!$G$2:$V$3037,16,0)</f>
        <v>8</v>
      </c>
      <c r="Y377" s="33">
        <f>VLOOKUP(H377,'[3]MŠ 5rokov'!$G$2:$AB$3037,22,0)</f>
        <v>0</v>
      </c>
      <c r="Z377" s="34">
        <f t="shared" si="50"/>
        <v>8</v>
      </c>
      <c r="AA377" s="33">
        <v>93.61</v>
      </c>
      <c r="AB377" s="33">
        <f t="shared" si="51"/>
        <v>14.041499999999999</v>
      </c>
      <c r="AC377" s="33">
        <f t="shared" si="52"/>
        <v>2307</v>
      </c>
      <c r="AD377" s="35">
        <f t="shared" si="53"/>
        <v>-479</v>
      </c>
      <c r="AE377" s="36">
        <v>0</v>
      </c>
      <c r="AF377" s="33">
        <v>0</v>
      </c>
      <c r="AG377" s="37">
        <f t="shared" si="54"/>
        <v>2307</v>
      </c>
      <c r="AH377" s="38">
        <v>0</v>
      </c>
      <c r="AI377" s="33"/>
    </row>
    <row r="378" spans="1:35" ht="27.6" customHeight="1" x14ac:dyDescent="0.25">
      <c r="A378" s="17" t="s">
        <v>1125</v>
      </c>
      <c r="B378" s="18" t="s">
        <v>79</v>
      </c>
      <c r="C378" s="19" t="s">
        <v>80</v>
      </c>
      <c r="D378" s="18" t="s">
        <v>1592</v>
      </c>
      <c r="E378" s="20">
        <v>306045</v>
      </c>
      <c r="F378" s="21" t="s">
        <v>1593</v>
      </c>
      <c r="G378" s="21" t="s">
        <v>860</v>
      </c>
      <c r="H378" s="22">
        <v>710003536</v>
      </c>
      <c r="I378" s="23" t="s">
        <v>1594</v>
      </c>
      <c r="J378" s="21" t="s">
        <v>366</v>
      </c>
      <c r="K378" s="21" t="s">
        <v>860</v>
      </c>
      <c r="L378" s="21" t="s">
        <v>1512</v>
      </c>
      <c r="M378" s="24" t="s">
        <v>1595</v>
      </c>
      <c r="N378" s="21" t="s">
        <v>1596</v>
      </c>
      <c r="O378" s="21" t="s">
        <v>1597</v>
      </c>
      <c r="P378" s="25" t="s">
        <v>1598</v>
      </c>
      <c r="Q378" s="19" t="s">
        <v>91</v>
      </c>
      <c r="R378" s="26">
        <v>22</v>
      </c>
      <c r="S378" s="27">
        <v>0</v>
      </c>
      <c r="T378" s="28">
        <f t="shared" si="55"/>
        <v>22</v>
      </c>
      <c r="U378" s="29">
        <v>91.06</v>
      </c>
      <c r="V378" s="30">
        <f t="shared" si="48"/>
        <v>13.659000000000001</v>
      </c>
      <c r="W378" s="31">
        <f t="shared" si="49"/>
        <v>3606</v>
      </c>
      <c r="X378" s="33">
        <f>VLOOKUP(H378,'[3]MŠ 5rokov'!$G$2:$V$3037,16,0)</f>
        <v>12</v>
      </c>
      <c r="Y378" s="33">
        <f>VLOOKUP(H378,'[3]MŠ 5rokov'!$G$2:$AB$3037,22,0)</f>
        <v>0</v>
      </c>
      <c r="Z378" s="34">
        <f t="shared" si="50"/>
        <v>12</v>
      </c>
      <c r="AA378" s="33">
        <v>93.61</v>
      </c>
      <c r="AB378" s="33">
        <f t="shared" si="51"/>
        <v>14.041499999999999</v>
      </c>
      <c r="AC378" s="33">
        <f t="shared" si="52"/>
        <v>3078</v>
      </c>
      <c r="AD378" s="35">
        <f t="shared" si="53"/>
        <v>-528</v>
      </c>
      <c r="AE378" s="36">
        <v>0</v>
      </c>
      <c r="AF378" s="33">
        <v>0</v>
      </c>
      <c r="AG378" s="37">
        <f t="shared" si="54"/>
        <v>3078</v>
      </c>
      <c r="AH378" s="38">
        <v>0</v>
      </c>
      <c r="AI378" s="33"/>
    </row>
    <row r="379" spans="1:35" ht="27.6" customHeight="1" x14ac:dyDescent="0.25">
      <c r="A379" s="17" t="s">
        <v>1125</v>
      </c>
      <c r="B379" s="18" t="s">
        <v>79</v>
      </c>
      <c r="C379" s="19" t="s">
        <v>80</v>
      </c>
      <c r="D379" s="18" t="s">
        <v>1599</v>
      </c>
      <c r="E379" s="20">
        <v>306053</v>
      </c>
      <c r="F379" s="21" t="s">
        <v>1600</v>
      </c>
      <c r="G379" s="21" t="s">
        <v>860</v>
      </c>
      <c r="H379" s="22">
        <v>710230265</v>
      </c>
      <c r="I379" s="23" t="s">
        <v>1601</v>
      </c>
      <c r="J379" s="21" t="s">
        <v>1602</v>
      </c>
      <c r="K379" s="21" t="s">
        <v>860</v>
      </c>
      <c r="L379" s="21" t="s">
        <v>1512</v>
      </c>
      <c r="M379" s="24" t="s">
        <v>1603</v>
      </c>
      <c r="N379" s="21" t="s">
        <v>1604</v>
      </c>
      <c r="O379" s="21" t="s">
        <v>1605</v>
      </c>
      <c r="P379" s="25" t="s">
        <v>1606</v>
      </c>
      <c r="Q379" s="19" t="s">
        <v>91</v>
      </c>
      <c r="R379" s="26">
        <v>7</v>
      </c>
      <c r="S379" s="27">
        <v>0</v>
      </c>
      <c r="T379" s="28">
        <f t="shared" si="55"/>
        <v>7</v>
      </c>
      <c r="U379" s="29">
        <v>91.06</v>
      </c>
      <c r="V379" s="30">
        <f t="shared" si="48"/>
        <v>13.659000000000001</v>
      </c>
      <c r="W379" s="31">
        <f t="shared" si="49"/>
        <v>1147</v>
      </c>
      <c r="X379" s="33">
        <f>VLOOKUP(H379,'[3]MŠ 5rokov'!$G$2:$V$3037,16,0)</f>
        <v>7</v>
      </c>
      <c r="Y379" s="33">
        <f>VLOOKUP(H379,'[3]MŠ 5rokov'!$G$2:$AB$3037,22,0)</f>
        <v>0</v>
      </c>
      <c r="Z379" s="34">
        <f t="shared" si="50"/>
        <v>7</v>
      </c>
      <c r="AA379" s="33">
        <v>93.61</v>
      </c>
      <c r="AB379" s="33">
        <f t="shared" si="51"/>
        <v>14.041499999999999</v>
      </c>
      <c r="AC379" s="33">
        <f t="shared" si="52"/>
        <v>1158</v>
      </c>
      <c r="AD379" s="35">
        <f t="shared" si="53"/>
        <v>11</v>
      </c>
      <c r="AE379" s="36">
        <v>0</v>
      </c>
      <c r="AF379" s="33">
        <v>0</v>
      </c>
      <c r="AG379" s="37">
        <f t="shared" si="54"/>
        <v>1158</v>
      </c>
      <c r="AH379" s="38">
        <v>0</v>
      </c>
      <c r="AI379" s="33"/>
    </row>
    <row r="380" spans="1:35" ht="27.6" customHeight="1" x14ac:dyDescent="0.25">
      <c r="A380" s="17" t="s">
        <v>1125</v>
      </c>
      <c r="B380" s="18" t="s">
        <v>79</v>
      </c>
      <c r="C380" s="19" t="s">
        <v>80</v>
      </c>
      <c r="D380" s="18" t="s">
        <v>1607</v>
      </c>
      <c r="E380" s="20">
        <v>306096</v>
      </c>
      <c r="F380" s="21" t="s">
        <v>1608</v>
      </c>
      <c r="G380" s="21" t="s">
        <v>860</v>
      </c>
      <c r="H380" s="22">
        <v>710003579</v>
      </c>
      <c r="I380" s="23" t="s">
        <v>1609</v>
      </c>
      <c r="J380" s="21" t="s">
        <v>1414</v>
      </c>
      <c r="K380" s="21" t="s">
        <v>860</v>
      </c>
      <c r="L380" s="21" t="s">
        <v>1512</v>
      </c>
      <c r="M380" s="24" t="s">
        <v>1610</v>
      </c>
      <c r="N380" s="21" t="s">
        <v>1611</v>
      </c>
      <c r="O380" s="21" t="s">
        <v>1612</v>
      </c>
      <c r="P380" s="25" t="s">
        <v>1613</v>
      </c>
      <c r="Q380" s="19" t="s">
        <v>91</v>
      </c>
      <c r="R380" s="26">
        <v>9</v>
      </c>
      <c r="S380" s="27">
        <v>0</v>
      </c>
      <c r="T380" s="28">
        <f t="shared" si="55"/>
        <v>9</v>
      </c>
      <c r="U380" s="29">
        <v>91.06</v>
      </c>
      <c r="V380" s="30">
        <f t="shared" si="48"/>
        <v>13.659000000000001</v>
      </c>
      <c r="W380" s="31">
        <f t="shared" si="49"/>
        <v>1475</v>
      </c>
      <c r="X380" s="33">
        <f>VLOOKUP(H380,'[3]MŠ 5rokov'!$G$2:$V$3037,16,0)</f>
        <v>10</v>
      </c>
      <c r="Y380" s="33">
        <f>VLOOKUP(H380,'[3]MŠ 5rokov'!$G$2:$AB$3037,22,0)</f>
        <v>0</v>
      </c>
      <c r="Z380" s="34">
        <f t="shared" si="50"/>
        <v>10</v>
      </c>
      <c r="AA380" s="33">
        <v>93.61</v>
      </c>
      <c r="AB380" s="33">
        <f t="shared" si="51"/>
        <v>14.041499999999999</v>
      </c>
      <c r="AC380" s="33">
        <f t="shared" si="52"/>
        <v>1545</v>
      </c>
      <c r="AD380" s="35">
        <f t="shared" si="53"/>
        <v>70</v>
      </c>
      <c r="AE380" s="36">
        <v>0</v>
      </c>
      <c r="AF380" s="33">
        <v>0</v>
      </c>
      <c r="AG380" s="37">
        <f t="shared" si="54"/>
        <v>1545</v>
      </c>
      <c r="AH380" s="38">
        <v>0</v>
      </c>
      <c r="AI380" s="33"/>
    </row>
    <row r="381" spans="1:35" ht="27.6" customHeight="1" x14ac:dyDescent="0.25">
      <c r="A381" s="17" t="s">
        <v>1125</v>
      </c>
      <c r="B381" s="18" t="s">
        <v>79</v>
      </c>
      <c r="C381" s="19" t="s">
        <v>80</v>
      </c>
      <c r="D381" s="18" t="s">
        <v>1614</v>
      </c>
      <c r="E381" s="20">
        <v>306126</v>
      </c>
      <c r="F381" s="21" t="s">
        <v>1615</v>
      </c>
      <c r="G381" s="21" t="s">
        <v>860</v>
      </c>
      <c r="H381" s="22">
        <v>37842382</v>
      </c>
      <c r="I381" s="23" t="s">
        <v>1616</v>
      </c>
      <c r="J381" s="21" t="s">
        <v>95</v>
      </c>
      <c r="K381" s="21" t="s">
        <v>860</v>
      </c>
      <c r="L381" s="21" t="s">
        <v>1512</v>
      </c>
      <c r="M381" s="24" t="s">
        <v>1617</v>
      </c>
      <c r="N381" s="21" t="s">
        <v>1618</v>
      </c>
      <c r="O381" s="21" t="s">
        <v>1619</v>
      </c>
      <c r="P381" s="25" t="s">
        <v>1620</v>
      </c>
      <c r="Q381" s="19" t="s">
        <v>157</v>
      </c>
      <c r="R381" s="26">
        <v>40</v>
      </c>
      <c r="S381" s="27">
        <v>1</v>
      </c>
      <c r="T381" s="28">
        <f t="shared" si="55"/>
        <v>41</v>
      </c>
      <c r="U381" s="29">
        <v>91.06</v>
      </c>
      <c r="V381" s="30">
        <f t="shared" si="48"/>
        <v>13.659000000000001</v>
      </c>
      <c r="W381" s="31">
        <f t="shared" si="49"/>
        <v>6720</v>
      </c>
      <c r="X381" s="33">
        <f>VLOOKUP(H381,'[3]MŠ 5rokov'!$G$2:$V$3037,16,0)</f>
        <v>33</v>
      </c>
      <c r="Y381" s="33">
        <f>VLOOKUP(H381,'[3]MŠ 5rokov'!$G$2:$AB$3037,22,0)</f>
        <v>0</v>
      </c>
      <c r="Z381" s="34">
        <f t="shared" si="50"/>
        <v>33</v>
      </c>
      <c r="AA381" s="33">
        <v>93.61</v>
      </c>
      <c r="AB381" s="33">
        <f t="shared" si="51"/>
        <v>14.041499999999999</v>
      </c>
      <c r="AC381" s="33">
        <f t="shared" si="52"/>
        <v>6334</v>
      </c>
      <c r="AD381" s="35">
        <f t="shared" si="53"/>
        <v>-386</v>
      </c>
      <c r="AE381" s="36">
        <v>0</v>
      </c>
      <c r="AF381" s="33">
        <v>0</v>
      </c>
      <c r="AG381" s="37">
        <f t="shared" si="54"/>
        <v>6334</v>
      </c>
      <c r="AH381" s="38">
        <v>0</v>
      </c>
      <c r="AI381" s="33"/>
    </row>
    <row r="382" spans="1:35" ht="27.6" customHeight="1" x14ac:dyDescent="0.25">
      <c r="A382" s="17" t="s">
        <v>1125</v>
      </c>
      <c r="B382" s="18" t="s">
        <v>79</v>
      </c>
      <c r="C382" s="19" t="s">
        <v>80</v>
      </c>
      <c r="D382" s="18" t="s">
        <v>1621</v>
      </c>
      <c r="E382" s="20">
        <v>800295</v>
      </c>
      <c r="F382" s="21" t="s">
        <v>1622</v>
      </c>
      <c r="G382" s="21" t="s">
        <v>860</v>
      </c>
      <c r="H382" s="22">
        <v>710003617</v>
      </c>
      <c r="I382" s="23" t="s">
        <v>1623</v>
      </c>
      <c r="J382" s="21" t="s">
        <v>95</v>
      </c>
      <c r="K382" s="21" t="s">
        <v>860</v>
      </c>
      <c r="L382" s="21" t="s">
        <v>1512</v>
      </c>
      <c r="M382" s="24" t="s">
        <v>1624</v>
      </c>
      <c r="N382" s="21" t="s">
        <v>1625</v>
      </c>
      <c r="O382" s="21" t="s">
        <v>1626</v>
      </c>
      <c r="P382" s="25" t="s">
        <v>1627</v>
      </c>
      <c r="Q382" s="19" t="s">
        <v>91</v>
      </c>
      <c r="R382" s="26">
        <v>10</v>
      </c>
      <c r="S382" s="27">
        <v>0</v>
      </c>
      <c r="T382" s="28">
        <f t="shared" si="55"/>
        <v>10</v>
      </c>
      <c r="U382" s="29">
        <v>91.06</v>
      </c>
      <c r="V382" s="30">
        <f t="shared" si="48"/>
        <v>13.659000000000001</v>
      </c>
      <c r="W382" s="31">
        <f t="shared" si="49"/>
        <v>1639</v>
      </c>
      <c r="X382" s="33">
        <f>VLOOKUP(H382,'[3]MŠ 5rokov'!$G$2:$V$3037,16,0)</f>
        <v>8</v>
      </c>
      <c r="Y382" s="33">
        <f>VLOOKUP(H382,'[3]MŠ 5rokov'!$G$2:$AB$3037,22,0)</f>
        <v>0</v>
      </c>
      <c r="Z382" s="34">
        <f t="shared" si="50"/>
        <v>8</v>
      </c>
      <c r="AA382" s="33">
        <v>93.61</v>
      </c>
      <c r="AB382" s="33">
        <f t="shared" si="51"/>
        <v>14.041499999999999</v>
      </c>
      <c r="AC382" s="33">
        <f t="shared" si="52"/>
        <v>1542</v>
      </c>
      <c r="AD382" s="35">
        <f t="shared" si="53"/>
        <v>-97</v>
      </c>
      <c r="AE382" s="36">
        <v>0</v>
      </c>
      <c r="AF382" s="33">
        <v>0</v>
      </c>
      <c r="AG382" s="37">
        <f t="shared" si="54"/>
        <v>1542</v>
      </c>
      <c r="AH382" s="38">
        <v>0</v>
      </c>
      <c r="AI382" s="33"/>
    </row>
    <row r="383" spans="1:35" ht="27.6" customHeight="1" x14ac:dyDescent="0.25">
      <c r="A383" s="17" t="s">
        <v>1125</v>
      </c>
      <c r="B383" s="18" t="s">
        <v>79</v>
      </c>
      <c r="C383" s="19" t="s">
        <v>80</v>
      </c>
      <c r="D383" s="18" t="s">
        <v>1628</v>
      </c>
      <c r="E383" s="20">
        <v>306134</v>
      </c>
      <c r="F383" s="21" t="s">
        <v>1629</v>
      </c>
      <c r="G383" s="21" t="s">
        <v>860</v>
      </c>
      <c r="H383" s="22">
        <v>37840525</v>
      </c>
      <c r="I383" s="23" t="s">
        <v>1630</v>
      </c>
      <c r="J383" s="21" t="s">
        <v>95</v>
      </c>
      <c r="K383" s="21" t="s">
        <v>860</v>
      </c>
      <c r="L383" s="21" t="s">
        <v>1512</v>
      </c>
      <c r="M383" s="24" t="s">
        <v>1631</v>
      </c>
      <c r="N383" s="21" t="s">
        <v>1632</v>
      </c>
      <c r="O383" s="21" t="s">
        <v>1633</v>
      </c>
      <c r="P383" s="25" t="s">
        <v>1634</v>
      </c>
      <c r="Q383" s="19" t="s">
        <v>157</v>
      </c>
      <c r="R383" s="26">
        <v>27</v>
      </c>
      <c r="S383" s="27">
        <v>0</v>
      </c>
      <c r="T383" s="28">
        <f t="shared" si="55"/>
        <v>27</v>
      </c>
      <c r="U383" s="29">
        <v>91.06</v>
      </c>
      <c r="V383" s="30">
        <f t="shared" si="48"/>
        <v>13.659000000000001</v>
      </c>
      <c r="W383" s="31">
        <f t="shared" si="49"/>
        <v>4426</v>
      </c>
      <c r="X383" s="33">
        <f>VLOOKUP(H383,'[3]MŠ 5rokov'!$G$2:$V$3037,16,0)</f>
        <v>21</v>
      </c>
      <c r="Y383" s="33">
        <f>VLOOKUP(H383,'[3]MŠ 5rokov'!$G$2:$AB$3037,22,0)</f>
        <v>0</v>
      </c>
      <c r="Z383" s="34">
        <f t="shared" si="50"/>
        <v>21</v>
      </c>
      <c r="AA383" s="33">
        <v>93.61</v>
      </c>
      <c r="AB383" s="33">
        <f t="shared" si="51"/>
        <v>14.041499999999999</v>
      </c>
      <c r="AC383" s="33">
        <f t="shared" si="52"/>
        <v>4130</v>
      </c>
      <c r="AD383" s="35">
        <f t="shared" si="53"/>
        <v>-296</v>
      </c>
      <c r="AE383" s="36">
        <v>0</v>
      </c>
      <c r="AF383" s="33">
        <v>0</v>
      </c>
      <c r="AG383" s="37">
        <f t="shared" si="54"/>
        <v>4130</v>
      </c>
      <c r="AH383" s="38">
        <v>0</v>
      </c>
      <c r="AI383" s="33"/>
    </row>
    <row r="384" spans="1:35" ht="27.6" customHeight="1" x14ac:dyDescent="0.25">
      <c r="A384" s="17" t="s">
        <v>1125</v>
      </c>
      <c r="B384" s="18" t="s">
        <v>79</v>
      </c>
      <c r="C384" s="19" t="s">
        <v>80</v>
      </c>
      <c r="D384" s="18" t="s">
        <v>1635</v>
      </c>
      <c r="E384" s="20">
        <v>306169</v>
      </c>
      <c r="F384" s="21" t="s">
        <v>1636</v>
      </c>
      <c r="G384" s="21" t="s">
        <v>860</v>
      </c>
      <c r="H384" s="22">
        <v>37839993</v>
      </c>
      <c r="I384" s="23" t="s">
        <v>1637</v>
      </c>
      <c r="J384" s="21" t="s">
        <v>95</v>
      </c>
      <c r="K384" s="21" t="s">
        <v>860</v>
      </c>
      <c r="L384" s="21" t="s">
        <v>1512</v>
      </c>
      <c r="M384" s="24" t="s">
        <v>1638</v>
      </c>
      <c r="N384" s="21" t="s">
        <v>1639</v>
      </c>
      <c r="O384" s="21" t="s">
        <v>1640</v>
      </c>
      <c r="P384" s="25" t="s">
        <v>1641</v>
      </c>
      <c r="Q384" s="19" t="s">
        <v>157</v>
      </c>
      <c r="R384" s="26">
        <v>87</v>
      </c>
      <c r="S384" s="27">
        <v>0</v>
      </c>
      <c r="T384" s="28">
        <f t="shared" si="55"/>
        <v>87</v>
      </c>
      <c r="U384" s="29">
        <v>91.06</v>
      </c>
      <c r="V384" s="30">
        <f t="shared" si="48"/>
        <v>13.659000000000001</v>
      </c>
      <c r="W384" s="31">
        <f t="shared" si="49"/>
        <v>14260</v>
      </c>
      <c r="X384" s="33">
        <f>VLOOKUP(H384,'[3]MŠ 5rokov'!$G$2:$V$3037,16,0)</f>
        <v>81</v>
      </c>
      <c r="Y384" s="33">
        <f>VLOOKUP(H384,'[3]MŠ 5rokov'!$G$2:$AB$3037,22,0)</f>
        <v>0</v>
      </c>
      <c r="Z384" s="34">
        <f t="shared" si="50"/>
        <v>81</v>
      </c>
      <c r="AA384" s="33">
        <v>93.61</v>
      </c>
      <c r="AB384" s="33">
        <f t="shared" si="51"/>
        <v>14.041499999999999</v>
      </c>
      <c r="AC384" s="33">
        <f t="shared" si="52"/>
        <v>14056</v>
      </c>
      <c r="AD384" s="35">
        <f t="shared" si="53"/>
        <v>-204</v>
      </c>
      <c r="AE384" s="36">
        <v>0</v>
      </c>
      <c r="AF384" s="33">
        <v>0</v>
      </c>
      <c r="AG384" s="37">
        <f t="shared" si="54"/>
        <v>14056</v>
      </c>
      <c r="AH384" s="38">
        <v>0</v>
      </c>
      <c r="AI384" s="33"/>
    </row>
    <row r="385" spans="1:35" ht="27.6" customHeight="1" x14ac:dyDescent="0.25">
      <c r="A385" s="17" t="s">
        <v>1125</v>
      </c>
      <c r="B385" s="18" t="s">
        <v>79</v>
      </c>
      <c r="C385" s="19" t="s">
        <v>80</v>
      </c>
      <c r="D385" s="18" t="s">
        <v>1635</v>
      </c>
      <c r="E385" s="20">
        <v>306169</v>
      </c>
      <c r="F385" s="21" t="s">
        <v>1636</v>
      </c>
      <c r="G385" s="21" t="s">
        <v>860</v>
      </c>
      <c r="H385" s="22">
        <v>37839977</v>
      </c>
      <c r="I385" s="23" t="s">
        <v>1637</v>
      </c>
      <c r="J385" s="21" t="s">
        <v>95</v>
      </c>
      <c r="K385" s="21" t="s">
        <v>860</v>
      </c>
      <c r="L385" s="21" t="s">
        <v>1512</v>
      </c>
      <c r="M385" s="24" t="s">
        <v>1638</v>
      </c>
      <c r="N385" s="21" t="s">
        <v>1639</v>
      </c>
      <c r="O385" s="21" t="s">
        <v>1642</v>
      </c>
      <c r="P385" s="25" t="s">
        <v>1641</v>
      </c>
      <c r="Q385" s="19" t="s">
        <v>157</v>
      </c>
      <c r="R385" s="26">
        <v>93</v>
      </c>
      <c r="S385" s="27">
        <v>0</v>
      </c>
      <c r="T385" s="28">
        <f t="shared" si="55"/>
        <v>93</v>
      </c>
      <c r="U385" s="29">
        <v>91.06</v>
      </c>
      <c r="V385" s="30">
        <f t="shared" si="48"/>
        <v>13.659000000000001</v>
      </c>
      <c r="W385" s="31">
        <f t="shared" si="49"/>
        <v>15243</v>
      </c>
      <c r="X385" s="33">
        <f>VLOOKUP(H385,'[3]MŠ 5rokov'!$G$2:$V$3037,16,0)</f>
        <v>73</v>
      </c>
      <c r="Y385" s="33">
        <f>VLOOKUP(H385,'[3]MŠ 5rokov'!$G$2:$AB$3037,22,0)</f>
        <v>0</v>
      </c>
      <c r="Z385" s="34">
        <f t="shared" si="50"/>
        <v>73</v>
      </c>
      <c r="AA385" s="33">
        <v>93.61</v>
      </c>
      <c r="AB385" s="33">
        <f t="shared" si="51"/>
        <v>14.041499999999999</v>
      </c>
      <c r="AC385" s="33">
        <f t="shared" si="52"/>
        <v>14262</v>
      </c>
      <c r="AD385" s="35">
        <f t="shared" si="53"/>
        <v>-981</v>
      </c>
      <c r="AE385" s="36">
        <v>0</v>
      </c>
      <c r="AF385" s="33">
        <v>0</v>
      </c>
      <c r="AG385" s="37">
        <f t="shared" si="54"/>
        <v>14262</v>
      </c>
      <c r="AH385" s="38">
        <v>0</v>
      </c>
      <c r="AI385" s="33"/>
    </row>
    <row r="386" spans="1:35" ht="27.6" customHeight="1" x14ac:dyDescent="0.25">
      <c r="A386" s="17" t="s">
        <v>1125</v>
      </c>
      <c r="B386" s="18" t="s">
        <v>79</v>
      </c>
      <c r="C386" s="19" t="s">
        <v>80</v>
      </c>
      <c r="D386" s="18" t="s">
        <v>1643</v>
      </c>
      <c r="E386" s="20">
        <v>306177</v>
      </c>
      <c r="F386" s="21" t="s">
        <v>1644</v>
      </c>
      <c r="G386" s="21" t="s">
        <v>860</v>
      </c>
      <c r="H386" s="22">
        <v>710218141</v>
      </c>
      <c r="I386" s="23" t="s">
        <v>1645</v>
      </c>
      <c r="J386" s="21" t="s">
        <v>1646</v>
      </c>
      <c r="K386" s="21" t="s">
        <v>860</v>
      </c>
      <c r="L386" s="21" t="s">
        <v>1512</v>
      </c>
      <c r="M386" s="24" t="s">
        <v>1647</v>
      </c>
      <c r="N386" s="21" t="s">
        <v>1648</v>
      </c>
      <c r="O386" s="21" t="s">
        <v>1649</v>
      </c>
      <c r="P386" s="25" t="s">
        <v>1650</v>
      </c>
      <c r="Q386" s="19" t="s">
        <v>91</v>
      </c>
      <c r="R386" s="26">
        <v>5</v>
      </c>
      <c r="S386" s="27">
        <v>2</v>
      </c>
      <c r="T386" s="28">
        <f t="shared" si="55"/>
        <v>7</v>
      </c>
      <c r="U386" s="29">
        <v>91.06</v>
      </c>
      <c r="V386" s="30">
        <f t="shared" si="48"/>
        <v>13.659000000000001</v>
      </c>
      <c r="W386" s="31">
        <f t="shared" si="49"/>
        <v>1147</v>
      </c>
      <c r="X386" s="33">
        <f>VLOOKUP(H386,'[3]MŠ 5rokov'!$G$2:$V$3037,16,0)</f>
        <v>8</v>
      </c>
      <c r="Y386" s="33">
        <f>VLOOKUP(H386,'[3]MŠ 5rokov'!$G$2:$AB$3037,22,0)</f>
        <v>0</v>
      </c>
      <c r="Z386" s="34">
        <f t="shared" si="50"/>
        <v>8</v>
      </c>
      <c r="AA386" s="33">
        <v>93.61</v>
      </c>
      <c r="AB386" s="33">
        <f t="shared" si="51"/>
        <v>14.041499999999999</v>
      </c>
      <c r="AC386" s="33">
        <f t="shared" si="52"/>
        <v>1214</v>
      </c>
      <c r="AD386" s="35">
        <f t="shared" si="53"/>
        <v>67</v>
      </c>
      <c r="AE386" s="36">
        <v>0</v>
      </c>
      <c r="AF386" s="33">
        <v>0</v>
      </c>
      <c r="AG386" s="37">
        <f t="shared" si="54"/>
        <v>1214</v>
      </c>
      <c r="AH386" s="38">
        <v>0</v>
      </c>
      <c r="AI386" s="33"/>
    </row>
    <row r="387" spans="1:35" ht="27.6" customHeight="1" x14ac:dyDescent="0.25">
      <c r="A387" s="17" t="s">
        <v>1125</v>
      </c>
      <c r="B387" s="18" t="s">
        <v>79</v>
      </c>
      <c r="C387" s="19" t="s">
        <v>80</v>
      </c>
      <c r="D387" s="18" t="s">
        <v>1643</v>
      </c>
      <c r="E387" s="20">
        <v>306177</v>
      </c>
      <c r="F387" s="21" t="s">
        <v>1644</v>
      </c>
      <c r="G387" s="21" t="s">
        <v>860</v>
      </c>
      <c r="H387" s="22">
        <v>710238118</v>
      </c>
      <c r="I387" s="23" t="s">
        <v>1651</v>
      </c>
      <c r="J387" s="21" t="s">
        <v>1652</v>
      </c>
      <c r="K387" s="21" t="s">
        <v>860</v>
      </c>
      <c r="L387" s="21" t="s">
        <v>1512</v>
      </c>
      <c r="M387" s="24" t="s">
        <v>1647</v>
      </c>
      <c r="N387" s="21" t="s">
        <v>1648</v>
      </c>
      <c r="O387" s="21" t="s">
        <v>1653</v>
      </c>
      <c r="P387" s="25" t="s">
        <v>1650</v>
      </c>
      <c r="Q387" s="19" t="s">
        <v>91</v>
      </c>
      <c r="R387" s="26">
        <v>14</v>
      </c>
      <c r="S387" s="27">
        <v>0</v>
      </c>
      <c r="T387" s="28">
        <f t="shared" si="55"/>
        <v>14</v>
      </c>
      <c r="U387" s="29">
        <v>91.06</v>
      </c>
      <c r="V387" s="30">
        <f t="shared" ref="V387:V450" si="56">U387*15%</f>
        <v>13.659000000000001</v>
      </c>
      <c r="W387" s="31">
        <f t="shared" ref="W387:W450" si="57">ROUND(T387*V387*12,0)</f>
        <v>2295</v>
      </c>
      <c r="X387" s="33">
        <f>VLOOKUP(H387,'[3]MŠ 5rokov'!$G$2:$V$3037,16,0)</f>
        <v>17</v>
      </c>
      <c r="Y387" s="33">
        <f>VLOOKUP(H387,'[3]MŠ 5rokov'!$G$2:$AB$3037,22,0)</f>
        <v>0</v>
      </c>
      <c r="Z387" s="34">
        <f t="shared" ref="Z387:Z450" si="58">X387+Y387</f>
        <v>17</v>
      </c>
      <c r="AA387" s="33">
        <v>93.61</v>
      </c>
      <c r="AB387" s="33">
        <f t="shared" ref="AB387:AB450" si="59">AA387*15%</f>
        <v>14.041499999999999</v>
      </c>
      <c r="AC387" s="33">
        <f t="shared" ref="AC387:AC450" si="60">ROUND(T387*V387*8+Z387*AB387*4,0)</f>
        <v>2485</v>
      </c>
      <c r="AD387" s="35">
        <f t="shared" ref="AD387:AD450" si="61">AC387-W387</f>
        <v>190</v>
      </c>
      <c r="AE387" s="36">
        <v>0</v>
      </c>
      <c r="AF387" s="33">
        <v>0</v>
      </c>
      <c r="AG387" s="37">
        <f t="shared" si="54"/>
        <v>2485</v>
      </c>
      <c r="AH387" s="38">
        <v>0</v>
      </c>
      <c r="AI387" s="33"/>
    </row>
    <row r="388" spans="1:35" ht="27.6" customHeight="1" x14ac:dyDescent="0.25">
      <c r="A388" s="17" t="s">
        <v>1125</v>
      </c>
      <c r="B388" s="18" t="s">
        <v>79</v>
      </c>
      <c r="C388" s="19" t="s">
        <v>80</v>
      </c>
      <c r="D388" s="18" t="s">
        <v>1643</v>
      </c>
      <c r="E388" s="20">
        <v>306177</v>
      </c>
      <c r="F388" s="21" t="s">
        <v>1644</v>
      </c>
      <c r="G388" s="21" t="s">
        <v>860</v>
      </c>
      <c r="H388" s="22">
        <v>710238100</v>
      </c>
      <c r="I388" s="23" t="s">
        <v>1651</v>
      </c>
      <c r="J388" s="21" t="s">
        <v>1652</v>
      </c>
      <c r="K388" s="21" t="s">
        <v>860</v>
      </c>
      <c r="L388" s="21" t="s">
        <v>1512</v>
      </c>
      <c r="M388" s="24" t="s">
        <v>1647</v>
      </c>
      <c r="N388" s="21" t="s">
        <v>1648</v>
      </c>
      <c r="O388" s="21" t="s">
        <v>1654</v>
      </c>
      <c r="P388" s="25" t="s">
        <v>1650</v>
      </c>
      <c r="Q388" s="19" t="s">
        <v>91</v>
      </c>
      <c r="R388" s="26">
        <v>27</v>
      </c>
      <c r="S388" s="27">
        <v>1</v>
      </c>
      <c r="T388" s="28">
        <f t="shared" si="55"/>
        <v>28</v>
      </c>
      <c r="U388" s="29">
        <v>91.06</v>
      </c>
      <c r="V388" s="30">
        <f t="shared" si="56"/>
        <v>13.659000000000001</v>
      </c>
      <c r="W388" s="31">
        <f t="shared" si="57"/>
        <v>4589</v>
      </c>
      <c r="X388" s="33">
        <f>VLOOKUP(H388,'[3]MŠ 5rokov'!$G$2:$V$3037,16,0)</f>
        <v>23</v>
      </c>
      <c r="Y388" s="33">
        <f>VLOOKUP(H388,'[3]MŠ 5rokov'!$G$2:$AB$3037,22,0)</f>
        <v>2</v>
      </c>
      <c r="Z388" s="34">
        <f t="shared" si="58"/>
        <v>25</v>
      </c>
      <c r="AA388" s="33">
        <v>93.61</v>
      </c>
      <c r="AB388" s="33">
        <f t="shared" si="59"/>
        <v>14.041499999999999</v>
      </c>
      <c r="AC388" s="33">
        <f t="shared" si="60"/>
        <v>4464</v>
      </c>
      <c r="AD388" s="35">
        <f t="shared" si="61"/>
        <v>-125</v>
      </c>
      <c r="AE388" s="36">
        <v>0</v>
      </c>
      <c r="AF388" s="33">
        <v>0</v>
      </c>
      <c r="AG388" s="37">
        <f t="shared" si="54"/>
        <v>4464</v>
      </c>
      <c r="AH388" s="38">
        <v>0</v>
      </c>
      <c r="AI388" s="33"/>
    </row>
    <row r="389" spans="1:35" ht="27.6" customHeight="1" x14ac:dyDescent="0.25">
      <c r="A389" s="17" t="s">
        <v>1125</v>
      </c>
      <c r="B389" s="18" t="s">
        <v>79</v>
      </c>
      <c r="C389" s="19" t="s">
        <v>80</v>
      </c>
      <c r="D389" s="18" t="s">
        <v>1643</v>
      </c>
      <c r="E389" s="20">
        <v>306177</v>
      </c>
      <c r="F389" s="21" t="s">
        <v>1644</v>
      </c>
      <c r="G389" s="21" t="s">
        <v>860</v>
      </c>
      <c r="H389" s="22">
        <v>710269021</v>
      </c>
      <c r="I389" s="23" t="s">
        <v>1651</v>
      </c>
      <c r="J389" s="21" t="s">
        <v>1655</v>
      </c>
      <c r="K389" s="21" t="s">
        <v>860</v>
      </c>
      <c r="L389" s="21" t="s">
        <v>1512</v>
      </c>
      <c r="M389" s="24" t="s">
        <v>1647</v>
      </c>
      <c r="N389" s="21" t="s">
        <v>1648</v>
      </c>
      <c r="O389" s="21" t="s">
        <v>1656</v>
      </c>
      <c r="P389" s="25" t="s">
        <v>1650</v>
      </c>
      <c r="Q389" s="19" t="s">
        <v>91</v>
      </c>
      <c r="R389" s="26">
        <v>7</v>
      </c>
      <c r="S389" s="27">
        <v>0</v>
      </c>
      <c r="T389" s="28">
        <f t="shared" si="55"/>
        <v>7</v>
      </c>
      <c r="U389" s="29">
        <v>91.06</v>
      </c>
      <c r="V389" s="30">
        <f t="shared" si="56"/>
        <v>13.659000000000001</v>
      </c>
      <c r="W389" s="31">
        <f t="shared" si="57"/>
        <v>1147</v>
      </c>
      <c r="X389" s="33">
        <f>VLOOKUP(H389,'[3]MŠ 5rokov'!$G$2:$V$3037,16,0)</f>
        <v>6</v>
      </c>
      <c r="Y389" s="33">
        <f>VLOOKUP(H389,'[3]MŠ 5rokov'!$G$2:$AB$3037,22,0)</f>
        <v>0</v>
      </c>
      <c r="Z389" s="34">
        <f t="shared" si="58"/>
        <v>6</v>
      </c>
      <c r="AA389" s="33">
        <v>93.61</v>
      </c>
      <c r="AB389" s="33">
        <f t="shared" si="59"/>
        <v>14.041499999999999</v>
      </c>
      <c r="AC389" s="33">
        <f t="shared" si="60"/>
        <v>1102</v>
      </c>
      <c r="AD389" s="35">
        <f t="shared" si="61"/>
        <v>-45</v>
      </c>
      <c r="AE389" s="36">
        <v>0</v>
      </c>
      <c r="AF389" s="33">
        <v>0</v>
      </c>
      <c r="AG389" s="37">
        <f t="shared" si="54"/>
        <v>1102</v>
      </c>
      <c r="AH389" s="38">
        <v>0</v>
      </c>
      <c r="AI389" s="33"/>
    </row>
    <row r="390" spans="1:35" ht="27.6" customHeight="1" x14ac:dyDescent="0.25">
      <c r="A390" s="17" t="s">
        <v>1125</v>
      </c>
      <c r="B390" s="18" t="s">
        <v>79</v>
      </c>
      <c r="C390" s="19" t="s">
        <v>80</v>
      </c>
      <c r="D390" s="18" t="s">
        <v>1657</v>
      </c>
      <c r="E390" s="20">
        <v>306193</v>
      </c>
      <c r="F390" s="21" t="s">
        <v>1658</v>
      </c>
      <c r="G390" s="21" t="s">
        <v>860</v>
      </c>
      <c r="H390" s="22">
        <v>710003846</v>
      </c>
      <c r="I390" s="23" t="s">
        <v>1659</v>
      </c>
      <c r="J390" s="21" t="s">
        <v>168</v>
      </c>
      <c r="K390" s="21" t="s">
        <v>860</v>
      </c>
      <c r="L390" s="21" t="s">
        <v>1512</v>
      </c>
      <c r="M390" s="24" t="s">
        <v>1660</v>
      </c>
      <c r="N390" s="21" t="s">
        <v>1661</v>
      </c>
      <c r="O390" s="21" t="s">
        <v>1662</v>
      </c>
      <c r="P390" s="25" t="s">
        <v>1663</v>
      </c>
      <c r="Q390" s="19" t="s">
        <v>91</v>
      </c>
      <c r="R390" s="26">
        <v>20</v>
      </c>
      <c r="S390" s="27">
        <v>0</v>
      </c>
      <c r="T390" s="28">
        <f t="shared" si="55"/>
        <v>20</v>
      </c>
      <c r="U390" s="29">
        <v>91.06</v>
      </c>
      <c r="V390" s="30">
        <f t="shared" si="56"/>
        <v>13.659000000000001</v>
      </c>
      <c r="W390" s="31">
        <f t="shared" si="57"/>
        <v>3278</v>
      </c>
      <c r="X390" s="33">
        <f>VLOOKUP(H390,'[3]MŠ 5rokov'!$G$2:$V$3037,16,0)</f>
        <v>15</v>
      </c>
      <c r="Y390" s="33">
        <f>VLOOKUP(H390,'[3]MŠ 5rokov'!$G$2:$AB$3037,22,0)</f>
        <v>0</v>
      </c>
      <c r="Z390" s="34">
        <f t="shared" si="58"/>
        <v>15</v>
      </c>
      <c r="AA390" s="33">
        <v>93.61</v>
      </c>
      <c r="AB390" s="33">
        <f t="shared" si="59"/>
        <v>14.041499999999999</v>
      </c>
      <c r="AC390" s="33">
        <f t="shared" si="60"/>
        <v>3028</v>
      </c>
      <c r="AD390" s="35">
        <f t="shared" si="61"/>
        <v>-250</v>
      </c>
      <c r="AE390" s="36">
        <v>0</v>
      </c>
      <c r="AF390" s="33">
        <v>0</v>
      </c>
      <c r="AG390" s="37">
        <f t="shared" si="54"/>
        <v>3028</v>
      </c>
      <c r="AH390" s="38">
        <v>0</v>
      </c>
      <c r="AI390" s="33"/>
    </row>
    <row r="391" spans="1:35" ht="27.6" customHeight="1" x14ac:dyDescent="0.25">
      <c r="A391" s="17" t="s">
        <v>1125</v>
      </c>
      <c r="B391" s="18" t="s">
        <v>79</v>
      </c>
      <c r="C391" s="19" t="s">
        <v>80</v>
      </c>
      <c r="D391" s="18" t="s">
        <v>1664</v>
      </c>
      <c r="E391" s="20">
        <v>306207</v>
      </c>
      <c r="F391" s="21" t="s">
        <v>1665</v>
      </c>
      <c r="G391" s="21" t="s">
        <v>860</v>
      </c>
      <c r="H391" s="22">
        <v>710003897</v>
      </c>
      <c r="I391" s="23" t="s">
        <v>1666</v>
      </c>
      <c r="J391" s="21" t="s">
        <v>168</v>
      </c>
      <c r="K391" s="21" t="s">
        <v>860</v>
      </c>
      <c r="L391" s="21" t="s">
        <v>1512</v>
      </c>
      <c r="M391" s="24" t="s">
        <v>1667</v>
      </c>
      <c r="N391" s="21" t="s">
        <v>1668</v>
      </c>
      <c r="O391" s="21" t="s">
        <v>1669</v>
      </c>
      <c r="P391" s="25" t="s">
        <v>1670</v>
      </c>
      <c r="Q391" s="19" t="s">
        <v>91</v>
      </c>
      <c r="R391" s="26">
        <v>34</v>
      </c>
      <c r="S391" s="27">
        <v>1</v>
      </c>
      <c r="T391" s="28">
        <f t="shared" si="55"/>
        <v>35</v>
      </c>
      <c r="U391" s="29">
        <v>91.06</v>
      </c>
      <c r="V391" s="30">
        <f t="shared" si="56"/>
        <v>13.659000000000001</v>
      </c>
      <c r="W391" s="31">
        <f t="shared" si="57"/>
        <v>5737</v>
      </c>
      <c r="X391" s="33">
        <f>VLOOKUP(H391,'[3]MŠ 5rokov'!$G$2:$V$3037,16,0)</f>
        <v>35</v>
      </c>
      <c r="Y391" s="33">
        <f>VLOOKUP(H391,'[3]MŠ 5rokov'!$G$2:$AB$3037,22,0)</f>
        <v>0</v>
      </c>
      <c r="Z391" s="34">
        <f t="shared" si="58"/>
        <v>35</v>
      </c>
      <c r="AA391" s="33">
        <v>93.61</v>
      </c>
      <c r="AB391" s="33">
        <f t="shared" si="59"/>
        <v>14.041499999999999</v>
      </c>
      <c r="AC391" s="33">
        <f t="shared" si="60"/>
        <v>5790</v>
      </c>
      <c r="AD391" s="35">
        <f t="shared" si="61"/>
        <v>53</v>
      </c>
      <c r="AE391" s="36">
        <v>0</v>
      </c>
      <c r="AF391" s="33">
        <v>0</v>
      </c>
      <c r="AG391" s="37">
        <f t="shared" si="54"/>
        <v>5790</v>
      </c>
      <c r="AH391" s="38">
        <v>0</v>
      </c>
      <c r="AI391" s="33"/>
    </row>
    <row r="392" spans="1:35" ht="27.6" customHeight="1" x14ac:dyDescent="0.25">
      <c r="A392" s="17" t="s">
        <v>1125</v>
      </c>
      <c r="B392" s="18" t="s">
        <v>79</v>
      </c>
      <c r="C392" s="19" t="s">
        <v>80</v>
      </c>
      <c r="D392" s="18" t="s">
        <v>1671</v>
      </c>
      <c r="E392" s="20">
        <v>306223</v>
      </c>
      <c r="F392" s="21" t="s">
        <v>1672</v>
      </c>
      <c r="G392" s="21" t="s">
        <v>860</v>
      </c>
      <c r="H392" s="22">
        <v>710003935</v>
      </c>
      <c r="I392" s="23" t="s">
        <v>1673</v>
      </c>
      <c r="J392" s="21" t="s">
        <v>1674</v>
      </c>
      <c r="K392" s="21" t="s">
        <v>860</v>
      </c>
      <c r="L392" s="21" t="s">
        <v>1512</v>
      </c>
      <c r="M392" s="24" t="s">
        <v>1675</v>
      </c>
      <c r="N392" s="21" t="s">
        <v>1676</v>
      </c>
      <c r="O392" s="21" t="s">
        <v>1677</v>
      </c>
      <c r="P392" s="25" t="s">
        <v>1678</v>
      </c>
      <c r="Q392" s="19" t="s">
        <v>91</v>
      </c>
      <c r="R392" s="26">
        <v>0</v>
      </c>
      <c r="S392" s="27">
        <v>0</v>
      </c>
      <c r="T392" s="28">
        <f t="shared" si="55"/>
        <v>0</v>
      </c>
      <c r="U392" s="29">
        <v>91.06</v>
      </c>
      <c r="V392" s="30">
        <f t="shared" si="56"/>
        <v>13.659000000000001</v>
      </c>
      <c r="W392" s="31">
        <f t="shared" si="57"/>
        <v>0</v>
      </c>
      <c r="X392" s="33">
        <v>0</v>
      </c>
      <c r="Y392" s="33">
        <v>0</v>
      </c>
      <c r="Z392" s="34">
        <f t="shared" si="58"/>
        <v>0</v>
      </c>
      <c r="AA392" s="33">
        <v>93.61</v>
      </c>
      <c r="AB392" s="33">
        <f t="shared" si="59"/>
        <v>14.041499999999999</v>
      </c>
      <c r="AC392" s="33">
        <f t="shared" si="60"/>
        <v>0</v>
      </c>
      <c r="AD392" s="35">
        <f t="shared" si="61"/>
        <v>0</v>
      </c>
      <c r="AE392" s="36">
        <v>0</v>
      </c>
      <c r="AF392" s="33">
        <v>0</v>
      </c>
      <c r="AG392" s="37">
        <f t="shared" si="54"/>
        <v>0</v>
      </c>
      <c r="AH392" s="38">
        <v>0</v>
      </c>
      <c r="AI392" s="33"/>
    </row>
    <row r="393" spans="1:35" ht="27.6" customHeight="1" x14ac:dyDescent="0.25">
      <c r="A393" s="17" t="s">
        <v>1125</v>
      </c>
      <c r="B393" s="18" t="s">
        <v>79</v>
      </c>
      <c r="C393" s="19" t="s">
        <v>80</v>
      </c>
      <c r="D393" s="18" t="s">
        <v>1671</v>
      </c>
      <c r="E393" s="20">
        <v>306223</v>
      </c>
      <c r="F393" s="21" t="s">
        <v>1672</v>
      </c>
      <c r="G393" s="21" t="s">
        <v>860</v>
      </c>
      <c r="H393" s="22">
        <v>710266774</v>
      </c>
      <c r="I393" s="23" t="s">
        <v>1673</v>
      </c>
      <c r="J393" s="21" t="s">
        <v>1679</v>
      </c>
      <c r="K393" s="21" t="s">
        <v>860</v>
      </c>
      <c r="L393" s="21" t="s">
        <v>1512</v>
      </c>
      <c r="M393" s="24" t="s">
        <v>1675</v>
      </c>
      <c r="N393" s="21" t="s">
        <v>1676</v>
      </c>
      <c r="O393" s="21" t="s">
        <v>1677</v>
      </c>
      <c r="P393" s="25" t="s">
        <v>1678</v>
      </c>
      <c r="Q393" s="19" t="s">
        <v>91</v>
      </c>
      <c r="R393" s="26">
        <v>14</v>
      </c>
      <c r="S393" s="27">
        <v>3</v>
      </c>
      <c r="T393" s="28">
        <f t="shared" si="55"/>
        <v>17</v>
      </c>
      <c r="U393" s="29">
        <v>91.06</v>
      </c>
      <c r="V393" s="30">
        <f t="shared" si="56"/>
        <v>13.659000000000001</v>
      </c>
      <c r="W393" s="31">
        <f t="shared" si="57"/>
        <v>2786</v>
      </c>
      <c r="X393" s="33">
        <f>VLOOKUP(H393,'[3]MŠ 5rokov'!$G$2:$V$3037,16,0)</f>
        <v>18</v>
      </c>
      <c r="Y393" s="33">
        <f>VLOOKUP(H393,'[3]MŠ 5rokov'!$G$2:$AB$3037,22,0)</f>
        <v>4</v>
      </c>
      <c r="Z393" s="34">
        <f t="shared" si="58"/>
        <v>22</v>
      </c>
      <c r="AA393" s="33">
        <v>93.61</v>
      </c>
      <c r="AB393" s="33">
        <f t="shared" si="59"/>
        <v>14.041499999999999</v>
      </c>
      <c r="AC393" s="33">
        <f t="shared" si="60"/>
        <v>3093</v>
      </c>
      <c r="AD393" s="35">
        <f t="shared" si="61"/>
        <v>307</v>
      </c>
      <c r="AE393" s="36">
        <v>0</v>
      </c>
      <c r="AF393" s="33">
        <v>0</v>
      </c>
      <c r="AG393" s="37">
        <f t="shared" si="54"/>
        <v>3093</v>
      </c>
      <c r="AH393" s="38">
        <v>0</v>
      </c>
      <c r="AI393" s="33"/>
    </row>
    <row r="394" spans="1:35" ht="27.6" customHeight="1" x14ac:dyDescent="0.25">
      <c r="A394" s="17" t="s">
        <v>1125</v>
      </c>
      <c r="B394" s="18" t="s">
        <v>79</v>
      </c>
      <c r="C394" s="19" t="s">
        <v>80</v>
      </c>
      <c r="D394" s="18" t="s">
        <v>1680</v>
      </c>
      <c r="E394" s="20">
        <v>306231</v>
      </c>
      <c r="F394" s="21" t="s">
        <v>1681</v>
      </c>
      <c r="G394" s="21" t="s">
        <v>860</v>
      </c>
      <c r="H394" s="22">
        <v>710003943</v>
      </c>
      <c r="I394" s="23" t="s">
        <v>1682</v>
      </c>
      <c r="J394" s="21" t="s">
        <v>95</v>
      </c>
      <c r="K394" s="21" t="s">
        <v>860</v>
      </c>
      <c r="L394" s="21" t="s">
        <v>1512</v>
      </c>
      <c r="M394" s="24" t="s">
        <v>1588</v>
      </c>
      <c r="N394" s="21" t="s">
        <v>1683</v>
      </c>
      <c r="O394" s="21" t="s">
        <v>1684</v>
      </c>
      <c r="P394" s="25" t="s">
        <v>1685</v>
      </c>
      <c r="Q394" s="19" t="s">
        <v>91</v>
      </c>
      <c r="R394" s="26">
        <v>5</v>
      </c>
      <c r="S394" s="27">
        <v>0</v>
      </c>
      <c r="T394" s="28">
        <f t="shared" si="55"/>
        <v>5</v>
      </c>
      <c r="U394" s="29">
        <v>91.06</v>
      </c>
      <c r="V394" s="30">
        <f t="shared" si="56"/>
        <v>13.659000000000001</v>
      </c>
      <c r="W394" s="31">
        <f t="shared" si="57"/>
        <v>820</v>
      </c>
      <c r="X394" s="33">
        <f>VLOOKUP(H394,'[3]MŠ 5rokov'!$G$2:$V$3037,16,0)</f>
        <v>4</v>
      </c>
      <c r="Y394" s="33">
        <f>VLOOKUP(H394,'[3]MŠ 5rokov'!$G$2:$AB$3037,22,0)</f>
        <v>0</v>
      </c>
      <c r="Z394" s="34">
        <f t="shared" si="58"/>
        <v>4</v>
      </c>
      <c r="AA394" s="33">
        <v>93.61</v>
      </c>
      <c r="AB394" s="33">
        <f t="shared" si="59"/>
        <v>14.041499999999999</v>
      </c>
      <c r="AC394" s="33">
        <f t="shared" si="60"/>
        <v>771</v>
      </c>
      <c r="AD394" s="35">
        <f t="shared" si="61"/>
        <v>-49</v>
      </c>
      <c r="AE394" s="36">
        <v>0</v>
      </c>
      <c r="AF394" s="33">
        <v>0</v>
      </c>
      <c r="AG394" s="37">
        <f t="shared" si="54"/>
        <v>771</v>
      </c>
      <c r="AH394" s="38">
        <v>0</v>
      </c>
      <c r="AI394" s="33"/>
    </row>
    <row r="395" spans="1:35" ht="27.6" customHeight="1" x14ac:dyDescent="0.25">
      <c r="A395" s="17" t="s">
        <v>1125</v>
      </c>
      <c r="B395" s="18" t="s">
        <v>79</v>
      </c>
      <c r="C395" s="19" t="s">
        <v>80</v>
      </c>
      <c r="D395" s="18" t="s">
        <v>1686</v>
      </c>
      <c r="E395" s="20">
        <v>306258</v>
      </c>
      <c r="F395" s="21" t="s">
        <v>1687</v>
      </c>
      <c r="G395" s="21" t="s">
        <v>860</v>
      </c>
      <c r="H395" s="22">
        <v>710003960</v>
      </c>
      <c r="I395" s="23" t="s">
        <v>1688</v>
      </c>
      <c r="J395" s="21" t="s">
        <v>1679</v>
      </c>
      <c r="K395" s="21" t="s">
        <v>860</v>
      </c>
      <c r="L395" s="21" t="s">
        <v>1512</v>
      </c>
      <c r="M395" s="24" t="s">
        <v>1689</v>
      </c>
      <c r="N395" s="21" t="s">
        <v>1690</v>
      </c>
      <c r="O395" s="21" t="s">
        <v>1691</v>
      </c>
      <c r="P395" s="25" t="s">
        <v>1692</v>
      </c>
      <c r="Q395" s="19" t="s">
        <v>91</v>
      </c>
      <c r="R395" s="26">
        <v>21</v>
      </c>
      <c r="S395" s="27">
        <v>1</v>
      </c>
      <c r="T395" s="28">
        <f t="shared" si="55"/>
        <v>22</v>
      </c>
      <c r="U395" s="29">
        <v>91.06</v>
      </c>
      <c r="V395" s="30">
        <f t="shared" si="56"/>
        <v>13.659000000000001</v>
      </c>
      <c r="W395" s="31">
        <f t="shared" si="57"/>
        <v>3606</v>
      </c>
      <c r="X395" s="33">
        <f>VLOOKUP(H395,'[3]MŠ 5rokov'!$G$2:$V$3037,16,0)</f>
        <v>21</v>
      </c>
      <c r="Y395" s="33">
        <f>VLOOKUP(H395,'[3]MŠ 5rokov'!$G$2:$AB$3037,22,0)</f>
        <v>0</v>
      </c>
      <c r="Z395" s="34">
        <f t="shared" si="58"/>
        <v>21</v>
      </c>
      <c r="AA395" s="33">
        <v>93.61</v>
      </c>
      <c r="AB395" s="33">
        <f t="shared" si="59"/>
        <v>14.041499999999999</v>
      </c>
      <c r="AC395" s="33">
        <f t="shared" si="60"/>
        <v>3583</v>
      </c>
      <c r="AD395" s="35">
        <f t="shared" si="61"/>
        <v>-23</v>
      </c>
      <c r="AE395" s="36">
        <v>0</v>
      </c>
      <c r="AF395" s="33">
        <v>0</v>
      </c>
      <c r="AG395" s="37">
        <f t="shared" si="54"/>
        <v>3583</v>
      </c>
      <c r="AH395" s="38">
        <v>0</v>
      </c>
      <c r="AI395" s="33"/>
    </row>
    <row r="396" spans="1:35" ht="27.6" customHeight="1" x14ac:dyDescent="0.25">
      <c r="A396" s="17" t="s">
        <v>1125</v>
      </c>
      <c r="B396" s="18" t="s">
        <v>79</v>
      </c>
      <c r="C396" s="19" t="s">
        <v>80</v>
      </c>
      <c r="D396" s="18" t="s">
        <v>1686</v>
      </c>
      <c r="E396" s="20">
        <v>306258</v>
      </c>
      <c r="F396" s="21" t="s">
        <v>1687</v>
      </c>
      <c r="G396" s="21" t="s">
        <v>860</v>
      </c>
      <c r="H396" s="22">
        <v>710003986</v>
      </c>
      <c r="I396" s="23" t="s">
        <v>1693</v>
      </c>
      <c r="J396" s="21" t="s">
        <v>190</v>
      </c>
      <c r="K396" s="21" t="s">
        <v>860</v>
      </c>
      <c r="L396" s="21" t="s">
        <v>1512</v>
      </c>
      <c r="M396" s="24" t="s">
        <v>1689</v>
      </c>
      <c r="N396" s="21" t="s">
        <v>1690</v>
      </c>
      <c r="O396" s="21" t="s">
        <v>1691</v>
      </c>
      <c r="P396" s="25" t="s">
        <v>1692</v>
      </c>
      <c r="Q396" s="19" t="s">
        <v>91</v>
      </c>
      <c r="R396" s="26">
        <v>8</v>
      </c>
      <c r="S396" s="27">
        <v>1</v>
      </c>
      <c r="T396" s="28">
        <f t="shared" si="55"/>
        <v>9</v>
      </c>
      <c r="U396" s="29">
        <v>91.06</v>
      </c>
      <c r="V396" s="30">
        <f t="shared" si="56"/>
        <v>13.659000000000001</v>
      </c>
      <c r="W396" s="31">
        <f t="shared" si="57"/>
        <v>1475</v>
      </c>
      <c r="X396" s="33">
        <f>VLOOKUP(H396,'[3]MŠ 5rokov'!$G$2:$V$3037,16,0)</f>
        <v>14</v>
      </c>
      <c r="Y396" s="33">
        <f>VLOOKUP(H396,'[3]MŠ 5rokov'!$G$2:$AB$3037,22,0)</f>
        <v>0</v>
      </c>
      <c r="Z396" s="34">
        <f t="shared" si="58"/>
        <v>14</v>
      </c>
      <c r="AA396" s="33">
        <v>93.61</v>
      </c>
      <c r="AB396" s="33">
        <f t="shared" si="59"/>
        <v>14.041499999999999</v>
      </c>
      <c r="AC396" s="33">
        <f t="shared" si="60"/>
        <v>1770</v>
      </c>
      <c r="AD396" s="35">
        <f t="shared" si="61"/>
        <v>295</v>
      </c>
      <c r="AE396" s="36">
        <v>0</v>
      </c>
      <c r="AF396" s="33">
        <v>0</v>
      </c>
      <c r="AG396" s="37">
        <f t="shared" si="54"/>
        <v>1770</v>
      </c>
      <c r="AH396" s="38">
        <v>0</v>
      </c>
      <c r="AI396" s="33"/>
    </row>
    <row r="397" spans="1:35" ht="27.6" customHeight="1" x14ac:dyDescent="0.25">
      <c r="A397" s="17" t="s">
        <v>1125</v>
      </c>
      <c r="B397" s="18" t="s">
        <v>79</v>
      </c>
      <c r="C397" s="19" t="s">
        <v>80</v>
      </c>
      <c r="D397" s="18" t="s">
        <v>1694</v>
      </c>
      <c r="E397" s="20">
        <v>306266</v>
      </c>
      <c r="F397" s="21" t="s">
        <v>1695</v>
      </c>
      <c r="G397" s="21" t="s">
        <v>860</v>
      </c>
      <c r="H397" s="22">
        <v>710003994</v>
      </c>
      <c r="I397" s="23" t="s">
        <v>1696</v>
      </c>
      <c r="J397" s="21" t="s">
        <v>366</v>
      </c>
      <c r="K397" s="21" t="s">
        <v>860</v>
      </c>
      <c r="L397" s="21" t="s">
        <v>1512</v>
      </c>
      <c r="M397" s="24" t="s">
        <v>1697</v>
      </c>
      <c r="N397" s="21" t="s">
        <v>1698</v>
      </c>
      <c r="O397" s="21" t="s">
        <v>1699</v>
      </c>
      <c r="P397" s="25" t="s">
        <v>1700</v>
      </c>
      <c r="Q397" s="19" t="s">
        <v>91</v>
      </c>
      <c r="R397" s="26">
        <v>12</v>
      </c>
      <c r="S397" s="27">
        <v>0</v>
      </c>
      <c r="T397" s="28">
        <f t="shared" si="55"/>
        <v>12</v>
      </c>
      <c r="U397" s="29">
        <v>91.06</v>
      </c>
      <c r="V397" s="30">
        <f t="shared" si="56"/>
        <v>13.659000000000001</v>
      </c>
      <c r="W397" s="31">
        <f t="shared" si="57"/>
        <v>1967</v>
      </c>
      <c r="X397" s="33">
        <f>VLOOKUP(H397,'[3]MŠ 5rokov'!$G$2:$V$3037,16,0)</f>
        <v>17</v>
      </c>
      <c r="Y397" s="33">
        <f>VLOOKUP(H397,'[3]MŠ 5rokov'!$G$2:$AB$3037,22,0)</f>
        <v>0</v>
      </c>
      <c r="Z397" s="34">
        <f t="shared" si="58"/>
        <v>17</v>
      </c>
      <c r="AA397" s="33">
        <v>93.61</v>
      </c>
      <c r="AB397" s="33">
        <f t="shared" si="59"/>
        <v>14.041499999999999</v>
      </c>
      <c r="AC397" s="33">
        <f t="shared" si="60"/>
        <v>2266</v>
      </c>
      <c r="AD397" s="35">
        <f t="shared" si="61"/>
        <v>299</v>
      </c>
      <c r="AE397" s="36">
        <v>0</v>
      </c>
      <c r="AF397" s="33">
        <v>0</v>
      </c>
      <c r="AG397" s="37">
        <f t="shared" si="54"/>
        <v>2266</v>
      </c>
      <c r="AH397" s="38">
        <v>0</v>
      </c>
      <c r="AI397" s="33"/>
    </row>
    <row r="398" spans="1:35" ht="27.6" customHeight="1" x14ac:dyDescent="0.25">
      <c r="A398" s="17" t="s">
        <v>1125</v>
      </c>
      <c r="B398" s="18" t="s">
        <v>79</v>
      </c>
      <c r="C398" s="19" t="s">
        <v>80</v>
      </c>
      <c r="D398" s="18" t="s">
        <v>1701</v>
      </c>
      <c r="E398" s="20">
        <v>306274</v>
      </c>
      <c r="F398" s="21" t="s">
        <v>1702</v>
      </c>
      <c r="G398" s="21" t="s">
        <v>860</v>
      </c>
      <c r="H398" s="22">
        <v>710004001</v>
      </c>
      <c r="I398" s="23" t="s">
        <v>1703</v>
      </c>
      <c r="J398" s="21" t="s">
        <v>1704</v>
      </c>
      <c r="K398" s="21" t="s">
        <v>860</v>
      </c>
      <c r="L398" s="21" t="s">
        <v>1512</v>
      </c>
      <c r="M398" s="24" t="s">
        <v>1705</v>
      </c>
      <c r="N398" s="21" t="s">
        <v>1706</v>
      </c>
      <c r="O398" s="21" t="s">
        <v>1707</v>
      </c>
      <c r="P398" s="25" t="s">
        <v>1708</v>
      </c>
      <c r="Q398" s="19" t="s">
        <v>91</v>
      </c>
      <c r="R398" s="26">
        <v>25</v>
      </c>
      <c r="S398" s="27">
        <v>0</v>
      </c>
      <c r="T398" s="28">
        <f t="shared" si="55"/>
        <v>25</v>
      </c>
      <c r="U398" s="29">
        <v>91.06</v>
      </c>
      <c r="V398" s="30">
        <f t="shared" si="56"/>
        <v>13.659000000000001</v>
      </c>
      <c r="W398" s="31">
        <f t="shared" si="57"/>
        <v>4098</v>
      </c>
      <c r="X398" s="33">
        <f>VLOOKUP(H398,'[3]MŠ 5rokov'!$G$2:$V$3037,16,0)</f>
        <v>26</v>
      </c>
      <c r="Y398" s="33">
        <f>VLOOKUP(H398,'[3]MŠ 5rokov'!$G$2:$AB$3037,22,0)</f>
        <v>0</v>
      </c>
      <c r="Z398" s="34">
        <f t="shared" si="58"/>
        <v>26</v>
      </c>
      <c r="AA398" s="33">
        <v>93.61</v>
      </c>
      <c r="AB398" s="33">
        <f t="shared" si="59"/>
        <v>14.041499999999999</v>
      </c>
      <c r="AC398" s="33">
        <f t="shared" si="60"/>
        <v>4192</v>
      </c>
      <c r="AD398" s="35">
        <f t="shared" si="61"/>
        <v>94</v>
      </c>
      <c r="AE398" s="36">
        <v>0</v>
      </c>
      <c r="AF398" s="33">
        <v>0</v>
      </c>
      <c r="AG398" s="37">
        <f t="shared" si="54"/>
        <v>4192</v>
      </c>
      <c r="AH398" s="38">
        <v>0</v>
      </c>
      <c r="AI398" s="33"/>
    </row>
    <row r="399" spans="1:35" ht="27.6" customHeight="1" x14ac:dyDescent="0.25">
      <c r="A399" s="17" t="s">
        <v>1125</v>
      </c>
      <c r="B399" s="18" t="s">
        <v>79</v>
      </c>
      <c r="C399" s="19" t="s">
        <v>80</v>
      </c>
      <c r="D399" s="18" t="s">
        <v>1709</v>
      </c>
      <c r="E399" s="20">
        <v>306282</v>
      </c>
      <c r="F399" s="21" t="s">
        <v>1710</v>
      </c>
      <c r="G399" s="21" t="s">
        <v>860</v>
      </c>
      <c r="H399" s="22">
        <v>37842323</v>
      </c>
      <c r="I399" s="23" t="s">
        <v>1711</v>
      </c>
      <c r="J399" s="21" t="s">
        <v>95</v>
      </c>
      <c r="K399" s="21" t="s">
        <v>860</v>
      </c>
      <c r="L399" s="21" t="s">
        <v>1512</v>
      </c>
      <c r="M399" s="24" t="s">
        <v>1575</v>
      </c>
      <c r="N399" s="21" t="s">
        <v>1712</v>
      </c>
      <c r="O399" s="21" t="s">
        <v>1713</v>
      </c>
      <c r="P399" s="25" t="s">
        <v>1714</v>
      </c>
      <c r="Q399" s="19" t="s">
        <v>157</v>
      </c>
      <c r="R399" s="26">
        <v>34</v>
      </c>
      <c r="S399" s="27">
        <v>0</v>
      </c>
      <c r="T399" s="28">
        <f t="shared" si="55"/>
        <v>34</v>
      </c>
      <c r="U399" s="29">
        <v>91.06</v>
      </c>
      <c r="V399" s="30">
        <f t="shared" si="56"/>
        <v>13.659000000000001</v>
      </c>
      <c r="W399" s="31">
        <f t="shared" si="57"/>
        <v>5573</v>
      </c>
      <c r="X399" s="33">
        <f>VLOOKUP(H399,'[3]MŠ 5rokov'!$G$2:$V$3037,16,0)</f>
        <v>29</v>
      </c>
      <c r="Y399" s="33">
        <f>VLOOKUP(H399,'[3]MŠ 5rokov'!$G$2:$AB$3037,22,0)</f>
        <v>0</v>
      </c>
      <c r="Z399" s="34">
        <f t="shared" si="58"/>
        <v>29</v>
      </c>
      <c r="AA399" s="33">
        <v>93.61</v>
      </c>
      <c r="AB399" s="33">
        <f t="shared" si="59"/>
        <v>14.041499999999999</v>
      </c>
      <c r="AC399" s="33">
        <f t="shared" si="60"/>
        <v>5344</v>
      </c>
      <c r="AD399" s="35">
        <f t="shared" si="61"/>
        <v>-229</v>
      </c>
      <c r="AE399" s="36">
        <v>0</v>
      </c>
      <c r="AF399" s="33">
        <v>0</v>
      </c>
      <c r="AG399" s="37">
        <f t="shared" si="54"/>
        <v>5344</v>
      </c>
      <c r="AH399" s="38">
        <v>0</v>
      </c>
      <c r="AI399" s="33"/>
    </row>
    <row r="400" spans="1:35" ht="27.6" customHeight="1" x14ac:dyDescent="0.25">
      <c r="A400" s="17" t="s">
        <v>1125</v>
      </c>
      <c r="B400" s="18" t="s">
        <v>79</v>
      </c>
      <c r="C400" s="19" t="s">
        <v>80</v>
      </c>
      <c r="D400" s="18" t="s">
        <v>1709</v>
      </c>
      <c r="E400" s="20">
        <v>306282</v>
      </c>
      <c r="F400" s="21" t="s">
        <v>1710</v>
      </c>
      <c r="G400" s="21" t="s">
        <v>860</v>
      </c>
      <c r="H400" s="22">
        <v>37989928</v>
      </c>
      <c r="I400" s="23" t="s">
        <v>1711</v>
      </c>
      <c r="J400" s="21" t="s">
        <v>103</v>
      </c>
      <c r="K400" s="21" t="s">
        <v>860</v>
      </c>
      <c r="L400" s="21" t="s">
        <v>1512</v>
      </c>
      <c r="M400" s="24" t="s">
        <v>1575</v>
      </c>
      <c r="N400" s="21" t="s">
        <v>1712</v>
      </c>
      <c r="O400" s="21" t="s">
        <v>1715</v>
      </c>
      <c r="P400" s="25" t="s">
        <v>1714</v>
      </c>
      <c r="Q400" s="19" t="s">
        <v>157</v>
      </c>
      <c r="R400" s="26">
        <v>18</v>
      </c>
      <c r="S400" s="27">
        <v>0</v>
      </c>
      <c r="T400" s="28">
        <f t="shared" si="55"/>
        <v>18</v>
      </c>
      <c r="U400" s="29">
        <v>91.06</v>
      </c>
      <c r="V400" s="30">
        <f t="shared" si="56"/>
        <v>13.659000000000001</v>
      </c>
      <c r="W400" s="31">
        <f t="shared" si="57"/>
        <v>2950</v>
      </c>
      <c r="X400" s="33">
        <f>VLOOKUP(H400,'[3]MŠ 5rokov'!$G$2:$V$3037,16,0)</f>
        <v>16</v>
      </c>
      <c r="Y400" s="33">
        <f>VLOOKUP(H400,'[3]MŠ 5rokov'!$G$2:$AB$3037,22,0)</f>
        <v>0</v>
      </c>
      <c r="Z400" s="34">
        <f t="shared" si="58"/>
        <v>16</v>
      </c>
      <c r="AA400" s="33">
        <v>93.61</v>
      </c>
      <c r="AB400" s="33">
        <f t="shared" si="59"/>
        <v>14.041499999999999</v>
      </c>
      <c r="AC400" s="33">
        <f t="shared" si="60"/>
        <v>2866</v>
      </c>
      <c r="AD400" s="35">
        <f t="shared" si="61"/>
        <v>-84</v>
      </c>
      <c r="AE400" s="36">
        <v>0</v>
      </c>
      <c r="AF400" s="33">
        <v>0</v>
      </c>
      <c r="AG400" s="37">
        <f t="shared" si="54"/>
        <v>2866</v>
      </c>
      <c r="AH400" s="38">
        <v>0</v>
      </c>
      <c r="AI400" s="33"/>
    </row>
    <row r="401" spans="1:35" ht="27.6" customHeight="1" x14ac:dyDescent="0.25">
      <c r="A401" s="17" t="s">
        <v>1125</v>
      </c>
      <c r="B401" s="18" t="s">
        <v>79</v>
      </c>
      <c r="C401" s="19" t="s">
        <v>80</v>
      </c>
      <c r="D401" s="18" t="s">
        <v>1716</v>
      </c>
      <c r="E401" s="20">
        <v>306291</v>
      </c>
      <c r="F401" s="21" t="s">
        <v>1717</v>
      </c>
      <c r="G401" s="21" t="s">
        <v>860</v>
      </c>
      <c r="H401" s="22">
        <v>710004044</v>
      </c>
      <c r="I401" s="23" t="s">
        <v>1718</v>
      </c>
      <c r="J401" s="21" t="s">
        <v>168</v>
      </c>
      <c r="K401" s="21" t="s">
        <v>860</v>
      </c>
      <c r="L401" s="21" t="s">
        <v>1512</v>
      </c>
      <c r="M401" s="24" t="s">
        <v>1719</v>
      </c>
      <c r="N401" s="21" t="s">
        <v>1720</v>
      </c>
      <c r="O401" s="21" t="s">
        <v>1721</v>
      </c>
      <c r="P401" s="25" t="s">
        <v>1722</v>
      </c>
      <c r="Q401" s="19" t="s">
        <v>91</v>
      </c>
      <c r="R401" s="26">
        <v>16</v>
      </c>
      <c r="S401" s="27">
        <v>0</v>
      </c>
      <c r="T401" s="28">
        <f t="shared" si="55"/>
        <v>16</v>
      </c>
      <c r="U401" s="29">
        <v>91.06</v>
      </c>
      <c r="V401" s="30">
        <f t="shared" si="56"/>
        <v>13.659000000000001</v>
      </c>
      <c r="W401" s="31">
        <f t="shared" si="57"/>
        <v>2623</v>
      </c>
      <c r="X401" s="33">
        <f>VLOOKUP(H401,'[3]MŠ 5rokov'!$G$2:$V$3037,16,0)</f>
        <v>20</v>
      </c>
      <c r="Y401" s="33">
        <f>VLOOKUP(H401,'[3]MŠ 5rokov'!$G$2:$AB$3037,22,0)</f>
        <v>0</v>
      </c>
      <c r="Z401" s="34">
        <f t="shared" si="58"/>
        <v>20</v>
      </c>
      <c r="AA401" s="33">
        <v>93.61</v>
      </c>
      <c r="AB401" s="33">
        <f t="shared" si="59"/>
        <v>14.041499999999999</v>
      </c>
      <c r="AC401" s="33">
        <f t="shared" si="60"/>
        <v>2872</v>
      </c>
      <c r="AD401" s="35">
        <f t="shared" si="61"/>
        <v>249</v>
      </c>
      <c r="AE401" s="36">
        <v>0</v>
      </c>
      <c r="AF401" s="33">
        <v>0</v>
      </c>
      <c r="AG401" s="37">
        <f t="shared" si="54"/>
        <v>2872</v>
      </c>
      <c r="AH401" s="38">
        <v>0</v>
      </c>
      <c r="AI401" s="33"/>
    </row>
    <row r="402" spans="1:35" ht="27.6" customHeight="1" x14ac:dyDescent="0.25">
      <c r="A402" s="17" t="s">
        <v>1125</v>
      </c>
      <c r="B402" s="18" t="s">
        <v>79</v>
      </c>
      <c r="C402" s="19" t="s">
        <v>80</v>
      </c>
      <c r="D402" s="18" t="s">
        <v>1723</v>
      </c>
      <c r="E402" s="20">
        <v>306304</v>
      </c>
      <c r="F402" s="21" t="s">
        <v>1724</v>
      </c>
      <c r="G402" s="21" t="s">
        <v>860</v>
      </c>
      <c r="H402" s="22">
        <v>710004052</v>
      </c>
      <c r="I402" s="23" t="s">
        <v>1725</v>
      </c>
      <c r="J402" s="21" t="s">
        <v>95</v>
      </c>
      <c r="K402" s="21" t="s">
        <v>860</v>
      </c>
      <c r="L402" s="21" t="s">
        <v>1512</v>
      </c>
      <c r="M402" s="24" t="s">
        <v>1726</v>
      </c>
      <c r="N402" s="21" t="s">
        <v>1727</v>
      </c>
      <c r="O402" s="21" t="s">
        <v>1728</v>
      </c>
      <c r="P402" s="25" t="s">
        <v>1729</v>
      </c>
      <c r="Q402" s="19" t="s">
        <v>91</v>
      </c>
      <c r="R402" s="26">
        <v>17</v>
      </c>
      <c r="S402" s="27">
        <v>0</v>
      </c>
      <c r="T402" s="28">
        <f t="shared" si="55"/>
        <v>17</v>
      </c>
      <c r="U402" s="29">
        <v>91.06</v>
      </c>
      <c r="V402" s="30">
        <f t="shared" si="56"/>
        <v>13.659000000000001</v>
      </c>
      <c r="W402" s="31">
        <f t="shared" si="57"/>
        <v>2786</v>
      </c>
      <c r="X402" s="33">
        <f>VLOOKUP(H402,'[3]MŠ 5rokov'!$G$2:$V$3037,16,0)</f>
        <v>17</v>
      </c>
      <c r="Y402" s="33">
        <f>VLOOKUP(H402,'[3]MŠ 5rokov'!$G$2:$AB$3037,22,0)</f>
        <v>0</v>
      </c>
      <c r="Z402" s="34">
        <f t="shared" si="58"/>
        <v>17</v>
      </c>
      <c r="AA402" s="33">
        <v>93.61</v>
      </c>
      <c r="AB402" s="33">
        <f t="shared" si="59"/>
        <v>14.041499999999999</v>
      </c>
      <c r="AC402" s="33">
        <f t="shared" si="60"/>
        <v>2812</v>
      </c>
      <c r="AD402" s="35">
        <f t="shared" si="61"/>
        <v>26</v>
      </c>
      <c r="AE402" s="36">
        <v>0</v>
      </c>
      <c r="AF402" s="33">
        <v>0</v>
      </c>
      <c r="AG402" s="37">
        <f t="shared" si="54"/>
        <v>2812</v>
      </c>
      <c r="AH402" s="38">
        <v>0</v>
      </c>
      <c r="AI402" s="33"/>
    </row>
    <row r="403" spans="1:35" ht="27.6" customHeight="1" x14ac:dyDescent="0.25">
      <c r="A403" s="17" t="s">
        <v>1125</v>
      </c>
      <c r="B403" s="18" t="s">
        <v>79</v>
      </c>
      <c r="C403" s="19" t="s">
        <v>80</v>
      </c>
      <c r="D403" s="18" t="s">
        <v>1730</v>
      </c>
      <c r="E403" s="20">
        <v>306321</v>
      </c>
      <c r="F403" s="21" t="s">
        <v>1731</v>
      </c>
      <c r="G403" s="21" t="s">
        <v>860</v>
      </c>
      <c r="H403" s="22">
        <v>710004087</v>
      </c>
      <c r="I403" s="23" t="s">
        <v>1732</v>
      </c>
      <c r="J403" s="21" t="s">
        <v>103</v>
      </c>
      <c r="K403" s="21" t="s">
        <v>860</v>
      </c>
      <c r="L403" s="21" t="s">
        <v>1512</v>
      </c>
      <c r="M403" s="24" t="s">
        <v>1733</v>
      </c>
      <c r="N403" s="21" t="s">
        <v>1734</v>
      </c>
      <c r="O403" s="21" t="s">
        <v>1735</v>
      </c>
      <c r="P403" s="25" t="s">
        <v>1736</v>
      </c>
      <c r="Q403" s="19" t="s">
        <v>91</v>
      </c>
      <c r="R403" s="26">
        <v>8</v>
      </c>
      <c r="S403" s="27">
        <v>0</v>
      </c>
      <c r="T403" s="28">
        <f t="shared" si="55"/>
        <v>8</v>
      </c>
      <c r="U403" s="29">
        <v>91.06</v>
      </c>
      <c r="V403" s="30">
        <f t="shared" si="56"/>
        <v>13.659000000000001</v>
      </c>
      <c r="W403" s="31">
        <f t="shared" si="57"/>
        <v>1311</v>
      </c>
      <c r="X403" s="33">
        <f>VLOOKUP(H403,'[3]MŠ 5rokov'!$G$2:$V$3037,16,0)</f>
        <v>10</v>
      </c>
      <c r="Y403" s="33">
        <f>VLOOKUP(H403,'[3]MŠ 5rokov'!$G$2:$AB$3037,22,0)</f>
        <v>0</v>
      </c>
      <c r="Z403" s="34">
        <f t="shared" si="58"/>
        <v>10</v>
      </c>
      <c r="AA403" s="33">
        <v>93.61</v>
      </c>
      <c r="AB403" s="33">
        <f t="shared" si="59"/>
        <v>14.041499999999999</v>
      </c>
      <c r="AC403" s="33">
        <f t="shared" si="60"/>
        <v>1436</v>
      </c>
      <c r="AD403" s="35">
        <f t="shared" si="61"/>
        <v>125</v>
      </c>
      <c r="AE403" s="36">
        <v>0</v>
      </c>
      <c r="AF403" s="33">
        <v>0</v>
      </c>
      <c r="AG403" s="37">
        <f t="shared" si="54"/>
        <v>1436</v>
      </c>
      <c r="AH403" s="38">
        <v>0</v>
      </c>
      <c r="AI403" s="33"/>
    </row>
    <row r="404" spans="1:35" ht="27.6" customHeight="1" x14ac:dyDescent="0.25">
      <c r="A404" s="17" t="s">
        <v>1125</v>
      </c>
      <c r="B404" s="18" t="s">
        <v>79</v>
      </c>
      <c r="C404" s="19" t="s">
        <v>80</v>
      </c>
      <c r="D404" s="18" t="s">
        <v>1737</v>
      </c>
      <c r="E404" s="20">
        <v>306339</v>
      </c>
      <c r="F404" s="21" t="s">
        <v>1738</v>
      </c>
      <c r="G404" s="21" t="s">
        <v>860</v>
      </c>
      <c r="H404" s="22">
        <v>710004095</v>
      </c>
      <c r="I404" s="23" t="s">
        <v>1739</v>
      </c>
      <c r="J404" s="21" t="s">
        <v>168</v>
      </c>
      <c r="K404" s="21" t="s">
        <v>860</v>
      </c>
      <c r="L404" s="21" t="s">
        <v>1512</v>
      </c>
      <c r="M404" s="24" t="s">
        <v>1624</v>
      </c>
      <c r="N404" s="21" t="s">
        <v>1740</v>
      </c>
      <c r="O404" s="21" t="s">
        <v>1741</v>
      </c>
      <c r="P404" s="25" t="s">
        <v>1742</v>
      </c>
      <c r="Q404" s="19" t="s">
        <v>91</v>
      </c>
      <c r="R404" s="26">
        <v>11</v>
      </c>
      <c r="S404" s="27">
        <v>0</v>
      </c>
      <c r="T404" s="28">
        <f t="shared" si="55"/>
        <v>11</v>
      </c>
      <c r="U404" s="29">
        <v>91.06</v>
      </c>
      <c r="V404" s="30">
        <f t="shared" si="56"/>
        <v>13.659000000000001</v>
      </c>
      <c r="W404" s="31">
        <f t="shared" si="57"/>
        <v>1803</v>
      </c>
      <c r="X404" s="33">
        <f>VLOOKUP(H404,'[3]MŠ 5rokov'!$G$2:$V$3037,16,0)</f>
        <v>12</v>
      </c>
      <c r="Y404" s="33">
        <f>VLOOKUP(H404,'[3]MŠ 5rokov'!$G$2:$AB$3037,22,0)</f>
        <v>0</v>
      </c>
      <c r="Z404" s="34">
        <f t="shared" si="58"/>
        <v>12</v>
      </c>
      <c r="AA404" s="33">
        <v>93.61</v>
      </c>
      <c r="AB404" s="33">
        <f t="shared" si="59"/>
        <v>14.041499999999999</v>
      </c>
      <c r="AC404" s="33">
        <f t="shared" si="60"/>
        <v>1876</v>
      </c>
      <c r="AD404" s="35">
        <f t="shared" si="61"/>
        <v>73</v>
      </c>
      <c r="AE404" s="36">
        <v>0</v>
      </c>
      <c r="AF404" s="33">
        <v>0</v>
      </c>
      <c r="AG404" s="37">
        <f t="shared" si="54"/>
        <v>1876</v>
      </c>
      <c r="AH404" s="38">
        <v>0</v>
      </c>
      <c r="AI404" s="33"/>
    </row>
    <row r="405" spans="1:35" ht="27.6" customHeight="1" x14ac:dyDescent="0.25">
      <c r="A405" s="17" t="s">
        <v>1125</v>
      </c>
      <c r="B405" s="18" t="s">
        <v>79</v>
      </c>
      <c r="C405" s="19" t="s">
        <v>80</v>
      </c>
      <c r="D405" s="18" t="s">
        <v>1743</v>
      </c>
      <c r="E405" s="20">
        <v>309974</v>
      </c>
      <c r="F405" s="21" t="s">
        <v>1744</v>
      </c>
      <c r="G405" s="21" t="s">
        <v>860</v>
      </c>
      <c r="H405" s="22">
        <v>710255799</v>
      </c>
      <c r="I405" s="23" t="s">
        <v>1745</v>
      </c>
      <c r="J405" s="21" t="s">
        <v>168</v>
      </c>
      <c r="K405" s="21" t="s">
        <v>860</v>
      </c>
      <c r="L405" s="21" t="s">
        <v>1746</v>
      </c>
      <c r="M405" s="24" t="s">
        <v>1747</v>
      </c>
      <c r="N405" s="21" t="s">
        <v>1131</v>
      </c>
      <c r="O405" s="21" t="s">
        <v>1748</v>
      </c>
      <c r="P405" s="25" t="s">
        <v>1749</v>
      </c>
      <c r="Q405" s="19" t="s">
        <v>91</v>
      </c>
      <c r="R405" s="26">
        <v>34</v>
      </c>
      <c r="S405" s="27">
        <v>1</v>
      </c>
      <c r="T405" s="28">
        <f t="shared" si="55"/>
        <v>35</v>
      </c>
      <c r="U405" s="29">
        <v>91.06</v>
      </c>
      <c r="V405" s="30">
        <f t="shared" si="56"/>
        <v>13.659000000000001</v>
      </c>
      <c r="W405" s="31">
        <f t="shared" si="57"/>
        <v>5737</v>
      </c>
      <c r="X405" s="33">
        <f>VLOOKUP(H405,'[3]MŠ 5rokov'!$G$2:$V$3037,16,0)</f>
        <v>22</v>
      </c>
      <c r="Y405" s="33">
        <f>VLOOKUP(H405,'[3]MŠ 5rokov'!$G$2:$AB$3037,22,0)</f>
        <v>0</v>
      </c>
      <c r="Z405" s="34">
        <f t="shared" si="58"/>
        <v>22</v>
      </c>
      <c r="AA405" s="33">
        <v>93.61</v>
      </c>
      <c r="AB405" s="33">
        <f t="shared" si="59"/>
        <v>14.041499999999999</v>
      </c>
      <c r="AC405" s="33">
        <f t="shared" si="60"/>
        <v>5060</v>
      </c>
      <c r="AD405" s="35">
        <f t="shared" si="61"/>
        <v>-677</v>
      </c>
      <c r="AE405" s="36">
        <v>0</v>
      </c>
      <c r="AF405" s="33">
        <v>0</v>
      </c>
      <c r="AG405" s="37">
        <f t="shared" si="54"/>
        <v>5060</v>
      </c>
      <c r="AH405" s="38">
        <v>0</v>
      </c>
      <c r="AI405" s="33"/>
    </row>
    <row r="406" spans="1:35" ht="27.6" customHeight="1" x14ac:dyDescent="0.25">
      <c r="A406" s="17" t="s">
        <v>1125</v>
      </c>
      <c r="B406" s="18" t="s">
        <v>79</v>
      </c>
      <c r="C406" s="19" t="s">
        <v>80</v>
      </c>
      <c r="D406" s="18" t="s">
        <v>1743</v>
      </c>
      <c r="E406" s="20">
        <v>309974</v>
      </c>
      <c r="F406" s="21" t="s">
        <v>1744</v>
      </c>
      <c r="G406" s="21" t="s">
        <v>860</v>
      </c>
      <c r="H406" s="22">
        <v>37840550</v>
      </c>
      <c r="I406" s="23" t="s">
        <v>1750</v>
      </c>
      <c r="J406" s="21" t="s">
        <v>95</v>
      </c>
      <c r="K406" s="21" t="s">
        <v>860</v>
      </c>
      <c r="L406" s="21" t="s">
        <v>1746</v>
      </c>
      <c r="M406" s="24" t="s">
        <v>1747</v>
      </c>
      <c r="N406" s="21" t="s">
        <v>1131</v>
      </c>
      <c r="O406" s="21" t="s">
        <v>1751</v>
      </c>
      <c r="P406" s="25" t="s">
        <v>1749</v>
      </c>
      <c r="Q406" s="19" t="s">
        <v>157</v>
      </c>
      <c r="R406" s="26">
        <v>172</v>
      </c>
      <c r="S406" s="27">
        <v>2</v>
      </c>
      <c r="T406" s="28">
        <f t="shared" si="55"/>
        <v>174</v>
      </c>
      <c r="U406" s="29">
        <v>91.06</v>
      </c>
      <c r="V406" s="30">
        <f t="shared" si="56"/>
        <v>13.659000000000001</v>
      </c>
      <c r="W406" s="31">
        <f t="shared" si="57"/>
        <v>28520</v>
      </c>
      <c r="X406" s="33">
        <f>VLOOKUP(H406,'[3]MŠ 5rokov'!$G$2:$V$3037,16,0)</f>
        <v>186</v>
      </c>
      <c r="Y406" s="33">
        <f>VLOOKUP(H406,'[3]MŠ 5rokov'!$G$2:$AB$3037,22,0)</f>
        <v>2</v>
      </c>
      <c r="Z406" s="34">
        <f t="shared" si="58"/>
        <v>188</v>
      </c>
      <c r="AA406" s="33">
        <v>93.61</v>
      </c>
      <c r="AB406" s="33">
        <f t="shared" si="59"/>
        <v>14.041499999999999</v>
      </c>
      <c r="AC406" s="33">
        <f t="shared" si="60"/>
        <v>29573</v>
      </c>
      <c r="AD406" s="35">
        <f t="shared" si="61"/>
        <v>1053</v>
      </c>
      <c r="AE406" s="36">
        <v>0</v>
      </c>
      <c r="AF406" s="33">
        <v>0</v>
      </c>
      <c r="AG406" s="37">
        <f t="shared" si="54"/>
        <v>29573</v>
      </c>
      <c r="AH406" s="38">
        <v>0</v>
      </c>
      <c r="AI406" s="33"/>
    </row>
    <row r="407" spans="1:35" ht="27.6" customHeight="1" x14ac:dyDescent="0.25">
      <c r="A407" s="17" t="s">
        <v>1125</v>
      </c>
      <c r="B407" s="18" t="s">
        <v>79</v>
      </c>
      <c r="C407" s="19" t="s">
        <v>80</v>
      </c>
      <c r="D407" s="18" t="s">
        <v>1752</v>
      </c>
      <c r="E407" s="20">
        <v>309401</v>
      </c>
      <c r="F407" s="21" t="s">
        <v>1753</v>
      </c>
      <c r="G407" s="21" t="s">
        <v>860</v>
      </c>
      <c r="H407" s="22">
        <v>710008228</v>
      </c>
      <c r="I407" s="23" t="s">
        <v>1754</v>
      </c>
      <c r="J407" s="21" t="s">
        <v>168</v>
      </c>
      <c r="K407" s="21" t="s">
        <v>860</v>
      </c>
      <c r="L407" s="21" t="s">
        <v>1746</v>
      </c>
      <c r="M407" s="24" t="s">
        <v>1755</v>
      </c>
      <c r="N407" s="21" t="s">
        <v>1756</v>
      </c>
      <c r="O407" s="21" t="s">
        <v>1757</v>
      </c>
      <c r="P407" s="25" t="s">
        <v>1758</v>
      </c>
      <c r="Q407" s="19" t="s">
        <v>91</v>
      </c>
      <c r="R407" s="26">
        <v>19</v>
      </c>
      <c r="S407" s="27">
        <v>1</v>
      </c>
      <c r="T407" s="28">
        <f t="shared" si="55"/>
        <v>20</v>
      </c>
      <c r="U407" s="29">
        <v>91.06</v>
      </c>
      <c r="V407" s="30">
        <f t="shared" si="56"/>
        <v>13.659000000000001</v>
      </c>
      <c r="W407" s="31">
        <f t="shared" si="57"/>
        <v>3278</v>
      </c>
      <c r="X407" s="33">
        <f>VLOOKUP(H407,'[3]MŠ 5rokov'!$G$2:$V$3037,16,0)</f>
        <v>12</v>
      </c>
      <c r="Y407" s="33">
        <f>VLOOKUP(H407,'[3]MŠ 5rokov'!$G$2:$AB$3037,22,0)</f>
        <v>0</v>
      </c>
      <c r="Z407" s="34">
        <f t="shared" si="58"/>
        <v>12</v>
      </c>
      <c r="AA407" s="33">
        <v>93.61</v>
      </c>
      <c r="AB407" s="33">
        <f t="shared" si="59"/>
        <v>14.041499999999999</v>
      </c>
      <c r="AC407" s="33">
        <f t="shared" si="60"/>
        <v>2859</v>
      </c>
      <c r="AD407" s="35">
        <f t="shared" si="61"/>
        <v>-419</v>
      </c>
      <c r="AE407" s="36">
        <v>0</v>
      </c>
      <c r="AF407" s="33">
        <v>0</v>
      </c>
      <c r="AG407" s="37">
        <f t="shared" si="54"/>
        <v>2859</v>
      </c>
      <c r="AH407" s="38">
        <v>0</v>
      </c>
      <c r="AI407" s="33"/>
    </row>
    <row r="408" spans="1:35" ht="27.6" customHeight="1" x14ac:dyDescent="0.25">
      <c r="A408" s="17" t="s">
        <v>1125</v>
      </c>
      <c r="B408" s="18" t="s">
        <v>79</v>
      </c>
      <c r="C408" s="19" t="s">
        <v>80</v>
      </c>
      <c r="D408" s="18" t="s">
        <v>1759</v>
      </c>
      <c r="E408" s="20">
        <v>309419</v>
      </c>
      <c r="F408" s="21" t="s">
        <v>1760</v>
      </c>
      <c r="G408" s="21" t="s">
        <v>860</v>
      </c>
      <c r="H408" s="22">
        <v>37840614</v>
      </c>
      <c r="I408" s="23" t="s">
        <v>1761</v>
      </c>
      <c r="J408" s="21" t="s">
        <v>1762</v>
      </c>
      <c r="K408" s="21" t="s">
        <v>860</v>
      </c>
      <c r="L408" s="21" t="s">
        <v>1746</v>
      </c>
      <c r="M408" s="24" t="s">
        <v>1763</v>
      </c>
      <c r="N408" s="21" t="s">
        <v>1764</v>
      </c>
      <c r="O408" s="21" t="s">
        <v>1765</v>
      </c>
      <c r="P408" s="25" t="s">
        <v>1766</v>
      </c>
      <c r="Q408" s="19" t="s">
        <v>157</v>
      </c>
      <c r="R408" s="26">
        <v>37</v>
      </c>
      <c r="S408" s="27">
        <v>0</v>
      </c>
      <c r="T408" s="28">
        <f t="shared" si="55"/>
        <v>37</v>
      </c>
      <c r="U408" s="29">
        <v>91.06</v>
      </c>
      <c r="V408" s="30">
        <f t="shared" si="56"/>
        <v>13.659000000000001</v>
      </c>
      <c r="W408" s="31">
        <f t="shared" si="57"/>
        <v>6065</v>
      </c>
      <c r="X408" s="33">
        <f>VLOOKUP(H408,'[3]MŠ 5rokov'!$G$2:$V$3037,16,0)</f>
        <v>26</v>
      </c>
      <c r="Y408" s="33">
        <f>VLOOKUP(H408,'[3]MŠ 5rokov'!$G$2:$AB$3037,22,0)</f>
        <v>0</v>
      </c>
      <c r="Z408" s="34">
        <f t="shared" si="58"/>
        <v>26</v>
      </c>
      <c r="AA408" s="33">
        <v>93.61</v>
      </c>
      <c r="AB408" s="33">
        <f t="shared" si="59"/>
        <v>14.041499999999999</v>
      </c>
      <c r="AC408" s="33">
        <f t="shared" si="60"/>
        <v>5503</v>
      </c>
      <c r="AD408" s="35">
        <f t="shared" si="61"/>
        <v>-562</v>
      </c>
      <c r="AE408" s="36">
        <v>0</v>
      </c>
      <c r="AF408" s="33">
        <v>0</v>
      </c>
      <c r="AG408" s="37">
        <f t="shared" si="54"/>
        <v>5503</v>
      </c>
      <c r="AH408" s="38">
        <v>0</v>
      </c>
      <c r="AI408" s="33"/>
    </row>
    <row r="409" spans="1:35" ht="27.6" customHeight="1" x14ac:dyDescent="0.25">
      <c r="A409" s="17" t="s">
        <v>1125</v>
      </c>
      <c r="B409" s="18" t="s">
        <v>79</v>
      </c>
      <c r="C409" s="19" t="s">
        <v>80</v>
      </c>
      <c r="D409" s="18" t="s">
        <v>1767</v>
      </c>
      <c r="E409" s="20">
        <v>309451</v>
      </c>
      <c r="F409" s="21" t="s">
        <v>1768</v>
      </c>
      <c r="G409" s="21" t="s">
        <v>860</v>
      </c>
      <c r="H409" s="22">
        <v>37850288</v>
      </c>
      <c r="I409" s="23" t="s">
        <v>1769</v>
      </c>
      <c r="J409" s="21" t="s">
        <v>95</v>
      </c>
      <c r="K409" s="21" t="s">
        <v>860</v>
      </c>
      <c r="L409" s="21" t="s">
        <v>1770</v>
      </c>
      <c r="M409" s="24" t="s">
        <v>1771</v>
      </c>
      <c r="N409" s="21" t="s">
        <v>1772</v>
      </c>
      <c r="O409" s="21" t="s">
        <v>1773</v>
      </c>
      <c r="P409" s="25" t="s">
        <v>1774</v>
      </c>
      <c r="Q409" s="19" t="s">
        <v>157</v>
      </c>
      <c r="R409" s="26">
        <v>28</v>
      </c>
      <c r="S409" s="27">
        <v>0</v>
      </c>
      <c r="T409" s="28">
        <f t="shared" si="55"/>
        <v>28</v>
      </c>
      <c r="U409" s="29">
        <v>91.06</v>
      </c>
      <c r="V409" s="30">
        <f t="shared" si="56"/>
        <v>13.659000000000001</v>
      </c>
      <c r="W409" s="31">
        <f t="shared" si="57"/>
        <v>4589</v>
      </c>
      <c r="X409" s="33">
        <f>VLOOKUP(H409,'[3]MŠ 5rokov'!$G$2:$V$3037,16,0)</f>
        <v>24</v>
      </c>
      <c r="Y409" s="33">
        <f>VLOOKUP(H409,'[3]MŠ 5rokov'!$G$2:$AB$3037,22,0)</f>
        <v>0</v>
      </c>
      <c r="Z409" s="34">
        <f t="shared" si="58"/>
        <v>24</v>
      </c>
      <c r="AA409" s="33">
        <v>93.61</v>
      </c>
      <c r="AB409" s="33">
        <f t="shared" si="59"/>
        <v>14.041499999999999</v>
      </c>
      <c r="AC409" s="33">
        <f t="shared" si="60"/>
        <v>4408</v>
      </c>
      <c r="AD409" s="35">
        <f t="shared" si="61"/>
        <v>-181</v>
      </c>
      <c r="AE409" s="36">
        <v>0</v>
      </c>
      <c r="AF409" s="33">
        <v>0</v>
      </c>
      <c r="AG409" s="37">
        <f t="shared" ref="AG409:AG472" si="62">AC409</f>
        <v>4408</v>
      </c>
      <c r="AH409" s="38">
        <v>0</v>
      </c>
      <c r="AI409" s="33"/>
    </row>
    <row r="410" spans="1:35" ht="27.6" customHeight="1" x14ac:dyDescent="0.25">
      <c r="A410" s="17" t="s">
        <v>1125</v>
      </c>
      <c r="B410" s="18" t="s">
        <v>79</v>
      </c>
      <c r="C410" s="19" t="s">
        <v>80</v>
      </c>
      <c r="D410" s="18" t="s">
        <v>1775</v>
      </c>
      <c r="E410" s="20">
        <v>309478</v>
      </c>
      <c r="F410" s="21" t="s">
        <v>1776</v>
      </c>
      <c r="G410" s="21" t="s">
        <v>860</v>
      </c>
      <c r="H410" s="22">
        <v>710008333</v>
      </c>
      <c r="I410" s="23" t="s">
        <v>1777</v>
      </c>
      <c r="J410" s="21" t="s">
        <v>168</v>
      </c>
      <c r="K410" s="21" t="s">
        <v>860</v>
      </c>
      <c r="L410" s="21" t="s">
        <v>1746</v>
      </c>
      <c r="M410" s="24" t="s">
        <v>1778</v>
      </c>
      <c r="N410" s="21" t="s">
        <v>1779</v>
      </c>
      <c r="O410" s="21" t="s">
        <v>1780</v>
      </c>
      <c r="P410" s="25" t="s">
        <v>1781</v>
      </c>
      <c r="Q410" s="19" t="s">
        <v>91</v>
      </c>
      <c r="R410" s="26">
        <v>10</v>
      </c>
      <c r="S410" s="27">
        <v>0</v>
      </c>
      <c r="T410" s="28">
        <f t="shared" si="55"/>
        <v>10</v>
      </c>
      <c r="U410" s="29">
        <v>91.06</v>
      </c>
      <c r="V410" s="30">
        <f t="shared" si="56"/>
        <v>13.659000000000001</v>
      </c>
      <c r="W410" s="31">
        <f t="shared" si="57"/>
        <v>1639</v>
      </c>
      <c r="X410" s="33">
        <f>VLOOKUP(H410,'[3]MŠ 5rokov'!$G$2:$V$3037,16,0)</f>
        <v>12</v>
      </c>
      <c r="Y410" s="33">
        <f>VLOOKUP(H410,'[3]MŠ 5rokov'!$G$2:$AB$3037,22,0)</f>
        <v>0</v>
      </c>
      <c r="Z410" s="34">
        <f t="shared" si="58"/>
        <v>12</v>
      </c>
      <c r="AA410" s="33">
        <v>93.61</v>
      </c>
      <c r="AB410" s="33">
        <f t="shared" si="59"/>
        <v>14.041499999999999</v>
      </c>
      <c r="AC410" s="33">
        <f t="shared" si="60"/>
        <v>1767</v>
      </c>
      <c r="AD410" s="35">
        <f t="shared" si="61"/>
        <v>128</v>
      </c>
      <c r="AE410" s="36">
        <v>0</v>
      </c>
      <c r="AF410" s="33">
        <v>0</v>
      </c>
      <c r="AG410" s="37">
        <f t="shared" si="62"/>
        <v>1767</v>
      </c>
      <c r="AH410" s="38">
        <v>0</v>
      </c>
      <c r="AI410" s="33"/>
    </row>
    <row r="411" spans="1:35" ht="27.6" customHeight="1" x14ac:dyDescent="0.25">
      <c r="A411" s="17" t="s">
        <v>1125</v>
      </c>
      <c r="B411" s="18" t="s">
        <v>79</v>
      </c>
      <c r="C411" s="19" t="s">
        <v>80</v>
      </c>
      <c r="D411" s="18" t="s">
        <v>1782</v>
      </c>
      <c r="E411" s="20">
        <v>309486</v>
      </c>
      <c r="F411" s="21" t="s">
        <v>1783</v>
      </c>
      <c r="G411" s="21" t="s">
        <v>860</v>
      </c>
      <c r="H411" s="22">
        <v>710008317</v>
      </c>
      <c r="I411" s="23" t="s">
        <v>1784</v>
      </c>
      <c r="J411" s="21" t="s">
        <v>95</v>
      </c>
      <c r="K411" s="21" t="s">
        <v>860</v>
      </c>
      <c r="L411" s="21" t="s">
        <v>1746</v>
      </c>
      <c r="M411" s="24" t="s">
        <v>1785</v>
      </c>
      <c r="N411" s="21" t="s">
        <v>1786</v>
      </c>
      <c r="O411" s="21" t="s">
        <v>1787</v>
      </c>
      <c r="P411" s="25" t="s">
        <v>1788</v>
      </c>
      <c r="Q411" s="19" t="s">
        <v>91</v>
      </c>
      <c r="R411" s="26">
        <v>17</v>
      </c>
      <c r="S411" s="27">
        <v>0</v>
      </c>
      <c r="T411" s="28">
        <f t="shared" si="55"/>
        <v>17</v>
      </c>
      <c r="U411" s="29">
        <v>91.06</v>
      </c>
      <c r="V411" s="30">
        <f t="shared" si="56"/>
        <v>13.659000000000001</v>
      </c>
      <c r="W411" s="31">
        <f t="shared" si="57"/>
        <v>2786</v>
      </c>
      <c r="X411" s="33">
        <f>VLOOKUP(H411,'[3]MŠ 5rokov'!$G$2:$V$3037,16,0)</f>
        <v>18</v>
      </c>
      <c r="Y411" s="33">
        <f>VLOOKUP(H411,'[3]MŠ 5rokov'!$G$2:$AB$3037,22,0)</f>
        <v>0</v>
      </c>
      <c r="Z411" s="34">
        <f t="shared" si="58"/>
        <v>18</v>
      </c>
      <c r="AA411" s="33">
        <v>93.61</v>
      </c>
      <c r="AB411" s="33">
        <f t="shared" si="59"/>
        <v>14.041499999999999</v>
      </c>
      <c r="AC411" s="33">
        <f t="shared" si="60"/>
        <v>2869</v>
      </c>
      <c r="AD411" s="35">
        <f t="shared" si="61"/>
        <v>83</v>
      </c>
      <c r="AE411" s="36">
        <v>0</v>
      </c>
      <c r="AF411" s="33">
        <v>0</v>
      </c>
      <c r="AG411" s="37">
        <f t="shared" si="62"/>
        <v>2869</v>
      </c>
      <c r="AH411" s="38">
        <v>0</v>
      </c>
      <c r="AI411" s="33"/>
    </row>
    <row r="412" spans="1:35" ht="27.6" customHeight="1" x14ac:dyDescent="0.25">
      <c r="A412" s="17" t="s">
        <v>1125</v>
      </c>
      <c r="B412" s="18" t="s">
        <v>79</v>
      </c>
      <c r="C412" s="19" t="s">
        <v>80</v>
      </c>
      <c r="D412" s="18" t="s">
        <v>1789</v>
      </c>
      <c r="E412" s="20">
        <v>309494</v>
      </c>
      <c r="F412" s="21" t="s">
        <v>1790</v>
      </c>
      <c r="G412" s="21" t="s">
        <v>860</v>
      </c>
      <c r="H412" s="22">
        <v>710008325</v>
      </c>
      <c r="I412" s="23" t="s">
        <v>1791</v>
      </c>
      <c r="J412" s="21" t="s">
        <v>95</v>
      </c>
      <c r="K412" s="21" t="s">
        <v>860</v>
      </c>
      <c r="L412" s="21" t="s">
        <v>1746</v>
      </c>
      <c r="M412" s="24" t="s">
        <v>1792</v>
      </c>
      <c r="N412" s="21" t="s">
        <v>1793</v>
      </c>
      <c r="O412" s="21" t="s">
        <v>1794</v>
      </c>
      <c r="P412" s="25" t="s">
        <v>1795</v>
      </c>
      <c r="Q412" s="19" t="s">
        <v>91</v>
      </c>
      <c r="R412" s="26">
        <v>5</v>
      </c>
      <c r="S412" s="27">
        <v>0</v>
      </c>
      <c r="T412" s="28">
        <f t="shared" si="55"/>
        <v>5</v>
      </c>
      <c r="U412" s="29">
        <v>91.06</v>
      </c>
      <c r="V412" s="30">
        <f t="shared" si="56"/>
        <v>13.659000000000001</v>
      </c>
      <c r="W412" s="31">
        <f t="shared" si="57"/>
        <v>820</v>
      </c>
      <c r="X412" s="33">
        <f>VLOOKUP(H412,'[3]MŠ 5rokov'!$G$2:$V$3037,16,0)</f>
        <v>8</v>
      </c>
      <c r="Y412" s="33">
        <f>VLOOKUP(H412,'[3]MŠ 5rokov'!$G$2:$AB$3037,22,0)</f>
        <v>0</v>
      </c>
      <c r="Z412" s="34">
        <f t="shared" si="58"/>
        <v>8</v>
      </c>
      <c r="AA412" s="33">
        <v>93.61</v>
      </c>
      <c r="AB412" s="33">
        <f t="shared" si="59"/>
        <v>14.041499999999999</v>
      </c>
      <c r="AC412" s="33">
        <f t="shared" si="60"/>
        <v>996</v>
      </c>
      <c r="AD412" s="35">
        <f t="shared" si="61"/>
        <v>176</v>
      </c>
      <c r="AE412" s="36">
        <v>0</v>
      </c>
      <c r="AF412" s="33">
        <v>0</v>
      </c>
      <c r="AG412" s="37">
        <f t="shared" si="62"/>
        <v>996</v>
      </c>
      <c r="AH412" s="38">
        <v>0</v>
      </c>
      <c r="AI412" s="33"/>
    </row>
    <row r="413" spans="1:35" ht="27.6" customHeight="1" x14ac:dyDescent="0.25">
      <c r="A413" s="17" t="s">
        <v>1125</v>
      </c>
      <c r="B413" s="18" t="s">
        <v>79</v>
      </c>
      <c r="C413" s="19" t="s">
        <v>80</v>
      </c>
      <c r="D413" s="18" t="s">
        <v>1796</v>
      </c>
      <c r="E413" s="20">
        <v>309508</v>
      </c>
      <c r="F413" s="21" t="s">
        <v>1797</v>
      </c>
      <c r="G413" s="21" t="s">
        <v>860</v>
      </c>
      <c r="H413" s="22">
        <v>710258410</v>
      </c>
      <c r="I413" s="23" t="s">
        <v>1798</v>
      </c>
      <c r="J413" s="21" t="s">
        <v>190</v>
      </c>
      <c r="K413" s="21" t="s">
        <v>860</v>
      </c>
      <c r="L413" s="21" t="s">
        <v>1746</v>
      </c>
      <c r="M413" s="24" t="s">
        <v>1799</v>
      </c>
      <c r="N413" s="21" t="s">
        <v>1800</v>
      </c>
      <c r="O413" s="21" t="s">
        <v>1801</v>
      </c>
      <c r="P413" s="25" t="s">
        <v>1802</v>
      </c>
      <c r="Q413" s="19" t="s">
        <v>91</v>
      </c>
      <c r="R413" s="26">
        <v>10</v>
      </c>
      <c r="S413" s="27">
        <v>0</v>
      </c>
      <c r="T413" s="28">
        <f t="shared" si="55"/>
        <v>10</v>
      </c>
      <c r="U413" s="29">
        <v>91.06</v>
      </c>
      <c r="V413" s="30">
        <f t="shared" si="56"/>
        <v>13.659000000000001</v>
      </c>
      <c r="W413" s="31">
        <f t="shared" si="57"/>
        <v>1639</v>
      </c>
      <c r="X413" s="33">
        <f>VLOOKUP(H413,'[3]MŠ 5rokov'!$G$2:$V$3037,16,0)</f>
        <v>15</v>
      </c>
      <c r="Y413" s="33">
        <f>VLOOKUP(H413,'[3]MŠ 5rokov'!$G$2:$AB$3037,22,0)</f>
        <v>0</v>
      </c>
      <c r="Z413" s="34">
        <f t="shared" si="58"/>
        <v>15</v>
      </c>
      <c r="AA413" s="33">
        <v>93.61</v>
      </c>
      <c r="AB413" s="33">
        <f t="shared" si="59"/>
        <v>14.041499999999999</v>
      </c>
      <c r="AC413" s="33">
        <f t="shared" si="60"/>
        <v>1935</v>
      </c>
      <c r="AD413" s="35">
        <f t="shared" si="61"/>
        <v>296</v>
      </c>
      <c r="AE413" s="36">
        <v>0</v>
      </c>
      <c r="AF413" s="33">
        <v>0</v>
      </c>
      <c r="AG413" s="37">
        <f t="shared" si="62"/>
        <v>1935</v>
      </c>
      <c r="AH413" s="38">
        <v>0</v>
      </c>
      <c r="AI413" s="33"/>
    </row>
    <row r="414" spans="1:35" ht="27.6" customHeight="1" x14ac:dyDescent="0.25">
      <c r="A414" s="17" t="s">
        <v>1125</v>
      </c>
      <c r="B414" s="18" t="s">
        <v>79</v>
      </c>
      <c r="C414" s="19" t="s">
        <v>80</v>
      </c>
      <c r="D414" s="18" t="s">
        <v>1803</v>
      </c>
      <c r="E414" s="20">
        <v>309516</v>
      </c>
      <c r="F414" s="21" t="s">
        <v>1804</v>
      </c>
      <c r="G414" s="21" t="s">
        <v>860</v>
      </c>
      <c r="H414" s="22">
        <v>710008350</v>
      </c>
      <c r="I414" s="23" t="s">
        <v>1805</v>
      </c>
      <c r="J414" s="21" t="s">
        <v>95</v>
      </c>
      <c r="K414" s="21" t="s">
        <v>860</v>
      </c>
      <c r="L414" s="21" t="s">
        <v>1770</v>
      </c>
      <c r="M414" s="24" t="s">
        <v>1806</v>
      </c>
      <c r="N414" s="21" t="s">
        <v>1807</v>
      </c>
      <c r="O414" s="21" t="s">
        <v>1808</v>
      </c>
      <c r="P414" s="25" t="s">
        <v>1809</v>
      </c>
      <c r="Q414" s="19" t="s">
        <v>91</v>
      </c>
      <c r="R414" s="26">
        <v>5</v>
      </c>
      <c r="S414" s="27">
        <v>0</v>
      </c>
      <c r="T414" s="28">
        <f t="shared" si="55"/>
        <v>5</v>
      </c>
      <c r="U414" s="29">
        <v>91.06</v>
      </c>
      <c r="V414" s="30">
        <f t="shared" si="56"/>
        <v>13.659000000000001</v>
      </c>
      <c r="W414" s="31">
        <f t="shared" si="57"/>
        <v>820</v>
      </c>
      <c r="X414" s="33">
        <f>VLOOKUP(H414,'[3]MŠ 5rokov'!$G$2:$V$3037,16,0)</f>
        <v>7</v>
      </c>
      <c r="Y414" s="33">
        <f>VLOOKUP(H414,'[3]MŠ 5rokov'!$G$2:$AB$3037,22,0)</f>
        <v>0</v>
      </c>
      <c r="Z414" s="34">
        <f t="shared" si="58"/>
        <v>7</v>
      </c>
      <c r="AA414" s="33">
        <v>93.61</v>
      </c>
      <c r="AB414" s="33">
        <f t="shared" si="59"/>
        <v>14.041499999999999</v>
      </c>
      <c r="AC414" s="33">
        <f t="shared" si="60"/>
        <v>940</v>
      </c>
      <c r="AD414" s="35">
        <f t="shared" si="61"/>
        <v>120</v>
      </c>
      <c r="AE414" s="36">
        <v>0</v>
      </c>
      <c r="AF414" s="33">
        <v>0</v>
      </c>
      <c r="AG414" s="37">
        <f t="shared" si="62"/>
        <v>940</v>
      </c>
      <c r="AH414" s="38">
        <v>0</v>
      </c>
      <c r="AI414" s="33"/>
    </row>
    <row r="415" spans="1:35" ht="27.6" customHeight="1" x14ac:dyDescent="0.25">
      <c r="A415" s="17" t="s">
        <v>1125</v>
      </c>
      <c r="B415" s="18" t="s">
        <v>79</v>
      </c>
      <c r="C415" s="19" t="s">
        <v>80</v>
      </c>
      <c r="D415" s="18" t="s">
        <v>1810</v>
      </c>
      <c r="E415" s="20">
        <v>309524</v>
      </c>
      <c r="F415" s="21" t="s">
        <v>1811</v>
      </c>
      <c r="G415" s="21" t="s">
        <v>860</v>
      </c>
      <c r="H415" s="22">
        <v>710216610</v>
      </c>
      <c r="I415" s="23" t="s">
        <v>1812</v>
      </c>
      <c r="J415" s="21" t="s">
        <v>190</v>
      </c>
      <c r="K415" s="21" t="s">
        <v>860</v>
      </c>
      <c r="L415" s="21" t="s">
        <v>1770</v>
      </c>
      <c r="M415" s="24" t="s">
        <v>1813</v>
      </c>
      <c r="N415" s="21" t="s">
        <v>1814</v>
      </c>
      <c r="O415" s="21" t="s">
        <v>1815</v>
      </c>
      <c r="P415" s="25" t="s">
        <v>1816</v>
      </c>
      <c r="Q415" s="19" t="s">
        <v>91</v>
      </c>
      <c r="R415" s="26">
        <v>0</v>
      </c>
      <c r="S415" s="27">
        <v>0</v>
      </c>
      <c r="T415" s="28">
        <f t="shared" si="55"/>
        <v>0</v>
      </c>
      <c r="U415" s="29">
        <v>91.06</v>
      </c>
      <c r="V415" s="30">
        <f t="shared" si="56"/>
        <v>13.659000000000001</v>
      </c>
      <c r="W415" s="31">
        <f t="shared" si="57"/>
        <v>0</v>
      </c>
      <c r="X415" s="33">
        <f>VLOOKUP(H415,'[3]MŠ 5rokov'!$G$2:$V$3037,16,0)</f>
        <v>0</v>
      </c>
      <c r="Y415" s="33">
        <f>VLOOKUP(H415,'[3]MŠ 5rokov'!$G$2:$AB$3037,22,0)</f>
        <v>0</v>
      </c>
      <c r="Z415" s="34">
        <f t="shared" si="58"/>
        <v>0</v>
      </c>
      <c r="AA415" s="33">
        <v>93.61</v>
      </c>
      <c r="AB415" s="33">
        <f t="shared" si="59"/>
        <v>14.041499999999999</v>
      </c>
      <c r="AC415" s="33">
        <f t="shared" si="60"/>
        <v>0</v>
      </c>
      <c r="AD415" s="35">
        <f t="shared" si="61"/>
        <v>0</v>
      </c>
      <c r="AE415" s="36">
        <v>0</v>
      </c>
      <c r="AF415" s="33">
        <v>0</v>
      </c>
      <c r="AG415" s="37">
        <f t="shared" si="62"/>
        <v>0</v>
      </c>
      <c r="AH415" s="38">
        <v>0</v>
      </c>
      <c r="AI415" s="33"/>
    </row>
    <row r="416" spans="1:35" ht="27.6" customHeight="1" x14ac:dyDescent="0.25">
      <c r="A416" s="17" t="s">
        <v>1125</v>
      </c>
      <c r="B416" s="18" t="s">
        <v>79</v>
      </c>
      <c r="C416" s="19" t="s">
        <v>80</v>
      </c>
      <c r="D416" s="18" t="s">
        <v>1810</v>
      </c>
      <c r="E416" s="20">
        <v>309524</v>
      </c>
      <c r="F416" s="21" t="s">
        <v>1811</v>
      </c>
      <c r="G416" s="21" t="s">
        <v>860</v>
      </c>
      <c r="H416" s="22">
        <v>710249098</v>
      </c>
      <c r="I416" s="23" t="s">
        <v>1812</v>
      </c>
      <c r="J416" s="21" t="s">
        <v>190</v>
      </c>
      <c r="K416" s="21" t="s">
        <v>860</v>
      </c>
      <c r="L416" s="21" t="s">
        <v>1770</v>
      </c>
      <c r="M416" s="24" t="s">
        <v>1813</v>
      </c>
      <c r="N416" s="21" t="s">
        <v>1814</v>
      </c>
      <c r="O416" s="21" t="s">
        <v>1817</v>
      </c>
      <c r="P416" s="25" t="s">
        <v>1816</v>
      </c>
      <c r="Q416" s="19" t="s">
        <v>91</v>
      </c>
      <c r="R416" s="26">
        <v>46</v>
      </c>
      <c r="S416" s="27">
        <v>0</v>
      </c>
      <c r="T416" s="28">
        <f t="shared" ref="T416:T479" si="63">R416+S416</f>
        <v>46</v>
      </c>
      <c r="U416" s="29">
        <v>91.06</v>
      </c>
      <c r="V416" s="30">
        <f t="shared" si="56"/>
        <v>13.659000000000001</v>
      </c>
      <c r="W416" s="31">
        <f t="shared" si="57"/>
        <v>7540</v>
      </c>
      <c r="X416" s="33">
        <f>VLOOKUP(H416,'[3]MŠ 5rokov'!$G$2:$V$3037,16,0)</f>
        <v>47</v>
      </c>
      <c r="Y416" s="33">
        <f>VLOOKUP(H416,'[3]MŠ 5rokov'!$G$2:$AB$3037,22,0)</f>
        <v>0</v>
      </c>
      <c r="Z416" s="34">
        <f t="shared" si="58"/>
        <v>47</v>
      </c>
      <c r="AA416" s="33">
        <v>93.61</v>
      </c>
      <c r="AB416" s="33">
        <f t="shared" si="59"/>
        <v>14.041499999999999</v>
      </c>
      <c r="AC416" s="33">
        <f t="shared" si="60"/>
        <v>7666</v>
      </c>
      <c r="AD416" s="35">
        <f t="shared" si="61"/>
        <v>126</v>
      </c>
      <c r="AE416" s="36">
        <v>0</v>
      </c>
      <c r="AF416" s="33">
        <v>0</v>
      </c>
      <c r="AG416" s="37">
        <f t="shared" si="62"/>
        <v>7666</v>
      </c>
      <c r="AH416" s="38">
        <v>0</v>
      </c>
      <c r="AI416" s="33"/>
    </row>
    <row r="417" spans="1:35" ht="27.6" customHeight="1" x14ac:dyDescent="0.25">
      <c r="A417" s="17" t="s">
        <v>1125</v>
      </c>
      <c r="B417" s="18" t="s">
        <v>79</v>
      </c>
      <c r="C417" s="19" t="s">
        <v>80</v>
      </c>
      <c r="D417" s="18" t="s">
        <v>1818</v>
      </c>
      <c r="E417" s="20">
        <v>309532</v>
      </c>
      <c r="F417" s="21" t="s">
        <v>1819</v>
      </c>
      <c r="G417" s="21" t="s">
        <v>860</v>
      </c>
      <c r="H417" s="22">
        <v>710008384</v>
      </c>
      <c r="I417" s="23" t="s">
        <v>1820</v>
      </c>
      <c r="J417" s="21" t="s">
        <v>95</v>
      </c>
      <c r="K417" s="21" t="s">
        <v>860</v>
      </c>
      <c r="L417" s="21" t="s">
        <v>1746</v>
      </c>
      <c r="M417" s="24" t="s">
        <v>1821</v>
      </c>
      <c r="N417" s="21" t="s">
        <v>1822</v>
      </c>
      <c r="O417" s="21" t="s">
        <v>1823</v>
      </c>
      <c r="P417" s="25" t="s">
        <v>1824</v>
      </c>
      <c r="Q417" s="19" t="s">
        <v>91</v>
      </c>
      <c r="R417" s="26">
        <v>9</v>
      </c>
      <c r="S417" s="27">
        <v>0</v>
      </c>
      <c r="T417" s="28">
        <f t="shared" si="63"/>
        <v>9</v>
      </c>
      <c r="U417" s="29">
        <v>91.06</v>
      </c>
      <c r="V417" s="30">
        <f t="shared" si="56"/>
        <v>13.659000000000001</v>
      </c>
      <c r="W417" s="31">
        <f t="shared" si="57"/>
        <v>1475</v>
      </c>
      <c r="X417" s="33">
        <f>VLOOKUP(H417,'[3]MŠ 5rokov'!$G$2:$V$3037,16,0)</f>
        <v>4</v>
      </c>
      <c r="Y417" s="33">
        <f>VLOOKUP(H417,'[3]MŠ 5rokov'!$G$2:$AB$3037,22,0)</f>
        <v>0</v>
      </c>
      <c r="Z417" s="34">
        <f t="shared" si="58"/>
        <v>4</v>
      </c>
      <c r="AA417" s="33">
        <v>93.61</v>
      </c>
      <c r="AB417" s="33">
        <f t="shared" si="59"/>
        <v>14.041499999999999</v>
      </c>
      <c r="AC417" s="33">
        <f t="shared" si="60"/>
        <v>1208</v>
      </c>
      <c r="AD417" s="35">
        <f t="shared" si="61"/>
        <v>-267</v>
      </c>
      <c r="AE417" s="36">
        <v>0</v>
      </c>
      <c r="AF417" s="33">
        <v>0</v>
      </c>
      <c r="AG417" s="37">
        <f t="shared" si="62"/>
        <v>1208</v>
      </c>
      <c r="AH417" s="38">
        <v>0</v>
      </c>
      <c r="AI417" s="33"/>
    </row>
    <row r="418" spans="1:35" ht="27.6" customHeight="1" x14ac:dyDescent="0.25">
      <c r="A418" s="17" t="s">
        <v>1125</v>
      </c>
      <c r="B418" s="18" t="s">
        <v>79</v>
      </c>
      <c r="C418" s="19" t="s">
        <v>80</v>
      </c>
      <c r="D418" s="18" t="s">
        <v>1825</v>
      </c>
      <c r="E418" s="20">
        <v>309541</v>
      </c>
      <c r="F418" s="21" t="s">
        <v>1826</v>
      </c>
      <c r="G418" s="21" t="s">
        <v>860</v>
      </c>
      <c r="H418" s="22">
        <v>37990411</v>
      </c>
      <c r="I418" s="23" t="s">
        <v>1827</v>
      </c>
      <c r="J418" s="21" t="s">
        <v>95</v>
      </c>
      <c r="K418" s="21" t="s">
        <v>860</v>
      </c>
      <c r="L418" s="21" t="s">
        <v>1770</v>
      </c>
      <c r="M418" s="24" t="s">
        <v>1828</v>
      </c>
      <c r="N418" s="21" t="s">
        <v>1829</v>
      </c>
      <c r="O418" s="21" t="s">
        <v>1830</v>
      </c>
      <c r="P418" s="25" t="s">
        <v>1831</v>
      </c>
      <c r="Q418" s="19" t="s">
        <v>157</v>
      </c>
      <c r="R418" s="26">
        <v>79</v>
      </c>
      <c r="S418" s="27">
        <v>0</v>
      </c>
      <c r="T418" s="28">
        <f t="shared" si="63"/>
        <v>79</v>
      </c>
      <c r="U418" s="29">
        <v>91.06</v>
      </c>
      <c r="V418" s="30">
        <f t="shared" si="56"/>
        <v>13.659000000000001</v>
      </c>
      <c r="W418" s="31">
        <f t="shared" si="57"/>
        <v>12949</v>
      </c>
      <c r="X418" s="33">
        <f>VLOOKUP(H418,'[3]MŠ 5rokov'!$G$2:$V$3037,16,0)</f>
        <v>128</v>
      </c>
      <c r="Y418" s="33">
        <f>VLOOKUP(H418,'[3]MŠ 5rokov'!$G$2:$AB$3037,22,0)</f>
        <v>0</v>
      </c>
      <c r="Z418" s="34">
        <f t="shared" si="58"/>
        <v>128</v>
      </c>
      <c r="AA418" s="33">
        <v>93.61</v>
      </c>
      <c r="AB418" s="33">
        <f t="shared" si="59"/>
        <v>14.041499999999999</v>
      </c>
      <c r="AC418" s="33">
        <f t="shared" si="60"/>
        <v>15822</v>
      </c>
      <c r="AD418" s="35">
        <f t="shared" si="61"/>
        <v>2873</v>
      </c>
      <c r="AE418" s="36">
        <v>0</v>
      </c>
      <c r="AF418" s="33">
        <v>0</v>
      </c>
      <c r="AG418" s="37">
        <f t="shared" si="62"/>
        <v>15822</v>
      </c>
      <c r="AH418" s="38">
        <v>0</v>
      </c>
      <c r="AI418" s="33"/>
    </row>
    <row r="419" spans="1:35" ht="27.6" customHeight="1" x14ac:dyDescent="0.25">
      <c r="A419" s="17" t="s">
        <v>1125</v>
      </c>
      <c r="B419" s="18" t="s">
        <v>79</v>
      </c>
      <c r="C419" s="19" t="s">
        <v>80</v>
      </c>
      <c r="D419" s="18" t="s">
        <v>1832</v>
      </c>
      <c r="E419" s="20">
        <v>309559</v>
      </c>
      <c r="F419" s="21" t="s">
        <v>1833</v>
      </c>
      <c r="G419" s="21" t="s">
        <v>860</v>
      </c>
      <c r="H419" s="22">
        <v>710008457</v>
      </c>
      <c r="I419" s="23" t="s">
        <v>1834</v>
      </c>
      <c r="J419" s="21" t="s">
        <v>168</v>
      </c>
      <c r="K419" s="21" t="s">
        <v>860</v>
      </c>
      <c r="L419" s="21" t="s">
        <v>1746</v>
      </c>
      <c r="M419" s="24" t="s">
        <v>1835</v>
      </c>
      <c r="N419" s="21" t="s">
        <v>1836</v>
      </c>
      <c r="O419" s="21" t="s">
        <v>1837</v>
      </c>
      <c r="P419" s="25" t="s">
        <v>1838</v>
      </c>
      <c r="Q419" s="19" t="s">
        <v>91</v>
      </c>
      <c r="R419" s="26">
        <v>3</v>
      </c>
      <c r="S419" s="27">
        <v>0</v>
      </c>
      <c r="T419" s="28">
        <f t="shared" si="63"/>
        <v>3</v>
      </c>
      <c r="U419" s="29">
        <v>91.06</v>
      </c>
      <c r="V419" s="30">
        <f t="shared" si="56"/>
        <v>13.659000000000001</v>
      </c>
      <c r="W419" s="31">
        <f t="shared" si="57"/>
        <v>492</v>
      </c>
      <c r="X419" s="33">
        <f>VLOOKUP(H419,'[3]MŠ 5rokov'!$G$2:$V$3037,16,0)</f>
        <v>3</v>
      </c>
      <c r="Y419" s="33">
        <f>VLOOKUP(H419,'[3]MŠ 5rokov'!$G$2:$AB$3037,22,0)</f>
        <v>0</v>
      </c>
      <c r="Z419" s="34">
        <f t="shared" si="58"/>
        <v>3</v>
      </c>
      <c r="AA419" s="33">
        <v>93.61</v>
      </c>
      <c r="AB419" s="33">
        <f t="shared" si="59"/>
        <v>14.041499999999999</v>
      </c>
      <c r="AC419" s="33">
        <f t="shared" si="60"/>
        <v>496</v>
      </c>
      <c r="AD419" s="35">
        <f t="shared" si="61"/>
        <v>4</v>
      </c>
      <c r="AE419" s="36">
        <v>0</v>
      </c>
      <c r="AF419" s="33">
        <v>0</v>
      </c>
      <c r="AG419" s="37">
        <f t="shared" si="62"/>
        <v>496</v>
      </c>
      <c r="AH419" s="38">
        <v>0</v>
      </c>
      <c r="AI419" s="33"/>
    </row>
    <row r="420" spans="1:35" ht="27.6" customHeight="1" x14ac:dyDescent="0.25">
      <c r="A420" s="17" t="s">
        <v>1125</v>
      </c>
      <c r="B420" s="18" t="s">
        <v>79</v>
      </c>
      <c r="C420" s="19" t="s">
        <v>80</v>
      </c>
      <c r="D420" s="18" t="s">
        <v>1839</v>
      </c>
      <c r="E420" s="20">
        <v>309583</v>
      </c>
      <c r="F420" s="21" t="s">
        <v>1840</v>
      </c>
      <c r="G420" s="21" t="s">
        <v>860</v>
      </c>
      <c r="H420" s="22">
        <v>710008465</v>
      </c>
      <c r="I420" s="23" t="s">
        <v>1841</v>
      </c>
      <c r="J420" s="21" t="s">
        <v>95</v>
      </c>
      <c r="K420" s="21" t="s">
        <v>860</v>
      </c>
      <c r="L420" s="21" t="s">
        <v>1746</v>
      </c>
      <c r="M420" s="24" t="s">
        <v>1842</v>
      </c>
      <c r="N420" s="21" t="s">
        <v>1843</v>
      </c>
      <c r="O420" s="21" t="s">
        <v>1844</v>
      </c>
      <c r="P420" s="25" t="s">
        <v>1845</v>
      </c>
      <c r="Q420" s="19" t="s">
        <v>91</v>
      </c>
      <c r="R420" s="26">
        <v>21</v>
      </c>
      <c r="S420" s="27">
        <v>0</v>
      </c>
      <c r="T420" s="28">
        <f t="shared" si="63"/>
        <v>21</v>
      </c>
      <c r="U420" s="29">
        <v>91.06</v>
      </c>
      <c r="V420" s="30">
        <f t="shared" si="56"/>
        <v>13.659000000000001</v>
      </c>
      <c r="W420" s="31">
        <f t="shared" si="57"/>
        <v>3442</v>
      </c>
      <c r="X420" s="33">
        <f>VLOOKUP(H420,'[3]MŠ 5rokov'!$G$2:$V$3037,16,0)</f>
        <v>21</v>
      </c>
      <c r="Y420" s="33">
        <f>VLOOKUP(H420,'[3]MŠ 5rokov'!$G$2:$AB$3037,22,0)</f>
        <v>0</v>
      </c>
      <c r="Z420" s="34">
        <f t="shared" si="58"/>
        <v>21</v>
      </c>
      <c r="AA420" s="33">
        <v>93.61</v>
      </c>
      <c r="AB420" s="33">
        <f t="shared" si="59"/>
        <v>14.041499999999999</v>
      </c>
      <c r="AC420" s="33">
        <f t="shared" si="60"/>
        <v>3474</v>
      </c>
      <c r="AD420" s="35">
        <f t="shared" si="61"/>
        <v>32</v>
      </c>
      <c r="AE420" s="36">
        <v>0</v>
      </c>
      <c r="AF420" s="33">
        <v>0</v>
      </c>
      <c r="AG420" s="37">
        <f t="shared" si="62"/>
        <v>3474</v>
      </c>
      <c r="AH420" s="38">
        <v>0</v>
      </c>
      <c r="AI420" s="33"/>
    </row>
    <row r="421" spans="1:35" ht="27.6" customHeight="1" x14ac:dyDescent="0.25">
      <c r="A421" s="17" t="s">
        <v>1125</v>
      </c>
      <c r="B421" s="18" t="s">
        <v>79</v>
      </c>
      <c r="C421" s="19" t="s">
        <v>80</v>
      </c>
      <c r="D421" s="18" t="s">
        <v>1846</v>
      </c>
      <c r="E421" s="20">
        <v>309605</v>
      </c>
      <c r="F421" s="21" t="s">
        <v>1847</v>
      </c>
      <c r="G421" s="21" t="s">
        <v>860</v>
      </c>
      <c r="H421" s="22">
        <v>710008481</v>
      </c>
      <c r="I421" s="23" t="s">
        <v>1848</v>
      </c>
      <c r="J421" s="21" t="s">
        <v>95</v>
      </c>
      <c r="K421" s="21" t="s">
        <v>860</v>
      </c>
      <c r="L421" s="21" t="s">
        <v>1770</v>
      </c>
      <c r="M421" s="24" t="s">
        <v>1849</v>
      </c>
      <c r="N421" s="21" t="s">
        <v>1850</v>
      </c>
      <c r="O421" s="21" t="s">
        <v>1851</v>
      </c>
      <c r="P421" s="25" t="s">
        <v>1852</v>
      </c>
      <c r="Q421" s="19" t="s">
        <v>91</v>
      </c>
      <c r="R421" s="26">
        <v>10</v>
      </c>
      <c r="S421" s="27">
        <v>0</v>
      </c>
      <c r="T421" s="28">
        <f t="shared" si="63"/>
        <v>10</v>
      </c>
      <c r="U421" s="29">
        <v>91.06</v>
      </c>
      <c r="V421" s="30">
        <f t="shared" si="56"/>
        <v>13.659000000000001</v>
      </c>
      <c r="W421" s="31">
        <f t="shared" si="57"/>
        <v>1639</v>
      </c>
      <c r="X421" s="33">
        <f>VLOOKUP(H421,'[3]MŠ 5rokov'!$G$2:$V$3037,16,0)</f>
        <v>7</v>
      </c>
      <c r="Y421" s="33">
        <f>VLOOKUP(H421,'[3]MŠ 5rokov'!$G$2:$AB$3037,22,0)</f>
        <v>0</v>
      </c>
      <c r="Z421" s="34">
        <f t="shared" si="58"/>
        <v>7</v>
      </c>
      <c r="AA421" s="33">
        <v>93.61</v>
      </c>
      <c r="AB421" s="33">
        <f t="shared" si="59"/>
        <v>14.041499999999999</v>
      </c>
      <c r="AC421" s="33">
        <f t="shared" si="60"/>
        <v>1486</v>
      </c>
      <c r="AD421" s="35">
        <f t="shared" si="61"/>
        <v>-153</v>
      </c>
      <c r="AE421" s="36">
        <v>0</v>
      </c>
      <c r="AF421" s="33">
        <v>0</v>
      </c>
      <c r="AG421" s="37">
        <f t="shared" si="62"/>
        <v>1486</v>
      </c>
      <c r="AH421" s="38">
        <v>0</v>
      </c>
      <c r="AI421" s="33"/>
    </row>
    <row r="422" spans="1:35" ht="27.6" customHeight="1" x14ac:dyDescent="0.25">
      <c r="A422" s="17" t="s">
        <v>1125</v>
      </c>
      <c r="B422" s="18" t="s">
        <v>79</v>
      </c>
      <c r="C422" s="19" t="s">
        <v>80</v>
      </c>
      <c r="D422" s="18" t="s">
        <v>1853</v>
      </c>
      <c r="E422" s="20">
        <v>309613</v>
      </c>
      <c r="F422" s="21" t="s">
        <v>1854</v>
      </c>
      <c r="G422" s="21" t="s">
        <v>860</v>
      </c>
      <c r="H422" s="22">
        <v>710008490</v>
      </c>
      <c r="I422" s="23" t="s">
        <v>1855</v>
      </c>
      <c r="J422" s="21" t="s">
        <v>95</v>
      </c>
      <c r="K422" s="21" t="s">
        <v>860</v>
      </c>
      <c r="L422" s="21" t="s">
        <v>1770</v>
      </c>
      <c r="M422" s="24" t="s">
        <v>1856</v>
      </c>
      <c r="N422" s="21" t="s">
        <v>1857</v>
      </c>
      <c r="O422" s="21" t="s">
        <v>1858</v>
      </c>
      <c r="P422" s="25" t="s">
        <v>1859</v>
      </c>
      <c r="Q422" s="19" t="s">
        <v>91</v>
      </c>
      <c r="R422" s="26">
        <v>24</v>
      </c>
      <c r="S422" s="27">
        <v>0</v>
      </c>
      <c r="T422" s="28">
        <f t="shared" si="63"/>
        <v>24</v>
      </c>
      <c r="U422" s="29">
        <v>91.06</v>
      </c>
      <c r="V422" s="30">
        <f t="shared" si="56"/>
        <v>13.659000000000001</v>
      </c>
      <c r="W422" s="31">
        <f t="shared" si="57"/>
        <v>3934</v>
      </c>
      <c r="X422" s="33">
        <f>VLOOKUP(H422,'[3]MŠ 5rokov'!$G$2:$V$3037,16,0)</f>
        <v>21</v>
      </c>
      <c r="Y422" s="33">
        <f>VLOOKUP(H422,'[3]MŠ 5rokov'!$G$2:$AB$3037,22,0)</f>
        <v>0</v>
      </c>
      <c r="Z422" s="34">
        <f t="shared" si="58"/>
        <v>21</v>
      </c>
      <c r="AA422" s="33">
        <v>93.61</v>
      </c>
      <c r="AB422" s="33">
        <f t="shared" si="59"/>
        <v>14.041499999999999</v>
      </c>
      <c r="AC422" s="33">
        <f t="shared" si="60"/>
        <v>3802</v>
      </c>
      <c r="AD422" s="35">
        <f t="shared" si="61"/>
        <v>-132</v>
      </c>
      <c r="AE422" s="36">
        <v>0</v>
      </c>
      <c r="AF422" s="33">
        <v>0</v>
      </c>
      <c r="AG422" s="37">
        <f t="shared" si="62"/>
        <v>3802</v>
      </c>
      <c r="AH422" s="38">
        <v>0</v>
      </c>
      <c r="AI422" s="33"/>
    </row>
    <row r="423" spans="1:35" ht="27.6" customHeight="1" x14ac:dyDescent="0.25">
      <c r="A423" s="17" t="s">
        <v>1125</v>
      </c>
      <c r="B423" s="18" t="s">
        <v>79</v>
      </c>
      <c r="C423" s="19" t="s">
        <v>80</v>
      </c>
      <c r="D423" s="18" t="s">
        <v>1860</v>
      </c>
      <c r="E423" s="20">
        <v>309630</v>
      </c>
      <c r="F423" s="21" t="s">
        <v>1861</v>
      </c>
      <c r="G423" s="21" t="s">
        <v>860</v>
      </c>
      <c r="H423" s="22">
        <v>710008511</v>
      </c>
      <c r="I423" s="23" t="s">
        <v>1862</v>
      </c>
      <c r="J423" s="21" t="s">
        <v>95</v>
      </c>
      <c r="K423" s="21" t="s">
        <v>860</v>
      </c>
      <c r="L423" s="21" t="s">
        <v>1746</v>
      </c>
      <c r="M423" s="24" t="s">
        <v>1863</v>
      </c>
      <c r="N423" s="21" t="s">
        <v>1864</v>
      </c>
      <c r="O423" s="21" t="s">
        <v>1865</v>
      </c>
      <c r="P423" s="25" t="s">
        <v>1866</v>
      </c>
      <c r="Q423" s="19" t="s">
        <v>91</v>
      </c>
      <c r="R423" s="26">
        <v>2</v>
      </c>
      <c r="S423" s="27">
        <v>0</v>
      </c>
      <c r="T423" s="28">
        <f t="shared" si="63"/>
        <v>2</v>
      </c>
      <c r="U423" s="29">
        <v>91.06</v>
      </c>
      <c r="V423" s="30">
        <f t="shared" si="56"/>
        <v>13.659000000000001</v>
      </c>
      <c r="W423" s="31">
        <f t="shared" si="57"/>
        <v>328</v>
      </c>
      <c r="X423" s="33">
        <f>VLOOKUP(H423,'[3]MŠ 5rokov'!$G$2:$V$3037,16,0)</f>
        <v>1</v>
      </c>
      <c r="Y423" s="33">
        <f>VLOOKUP(H423,'[3]MŠ 5rokov'!$G$2:$AB$3037,22,0)</f>
        <v>0</v>
      </c>
      <c r="Z423" s="34">
        <f t="shared" si="58"/>
        <v>1</v>
      </c>
      <c r="AA423" s="33">
        <v>93.61</v>
      </c>
      <c r="AB423" s="33">
        <f t="shared" si="59"/>
        <v>14.041499999999999</v>
      </c>
      <c r="AC423" s="33">
        <f t="shared" si="60"/>
        <v>275</v>
      </c>
      <c r="AD423" s="35">
        <f t="shared" si="61"/>
        <v>-53</v>
      </c>
      <c r="AE423" s="36">
        <v>0</v>
      </c>
      <c r="AF423" s="33">
        <v>0</v>
      </c>
      <c r="AG423" s="37">
        <f t="shared" si="62"/>
        <v>275</v>
      </c>
      <c r="AH423" s="38">
        <v>0</v>
      </c>
      <c r="AI423" s="33"/>
    </row>
    <row r="424" spans="1:35" ht="27.6" customHeight="1" x14ac:dyDescent="0.25">
      <c r="A424" s="17" t="s">
        <v>1125</v>
      </c>
      <c r="B424" s="18" t="s">
        <v>79</v>
      </c>
      <c r="C424" s="19" t="s">
        <v>80</v>
      </c>
      <c r="D424" s="18" t="s">
        <v>1867</v>
      </c>
      <c r="E424" s="20">
        <v>309656</v>
      </c>
      <c r="F424" s="21" t="s">
        <v>1868</v>
      </c>
      <c r="G424" s="21" t="s">
        <v>860</v>
      </c>
      <c r="H424" s="22">
        <v>710008520</v>
      </c>
      <c r="I424" s="23" t="s">
        <v>1869</v>
      </c>
      <c r="J424" s="21" t="s">
        <v>168</v>
      </c>
      <c r="K424" s="21" t="s">
        <v>860</v>
      </c>
      <c r="L424" s="21" t="s">
        <v>1746</v>
      </c>
      <c r="M424" s="24" t="s">
        <v>1870</v>
      </c>
      <c r="N424" s="21" t="s">
        <v>1871</v>
      </c>
      <c r="O424" s="21" t="s">
        <v>1872</v>
      </c>
      <c r="P424" s="25" t="s">
        <v>1873</v>
      </c>
      <c r="Q424" s="19" t="s">
        <v>91</v>
      </c>
      <c r="R424" s="26">
        <v>5</v>
      </c>
      <c r="S424" s="27">
        <v>0</v>
      </c>
      <c r="T424" s="28">
        <f t="shared" si="63"/>
        <v>5</v>
      </c>
      <c r="U424" s="29">
        <v>91.06</v>
      </c>
      <c r="V424" s="30">
        <f t="shared" si="56"/>
        <v>13.659000000000001</v>
      </c>
      <c r="W424" s="31">
        <f t="shared" si="57"/>
        <v>820</v>
      </c>
      <c r="X424" s="33">
        <f>VLOOKUP(H424,'[3]MŠ 5rokov'!$G$2:$V$3037,16,0)</f>
        <v>4</v>
      </c>
      <c r="Y424" s="33">
        <f>VLOOKUP(H424,'[3]MŠ 5rokov'!$G$2:$AB$3037,22,0)</f>
        <v>1</v>
      </c>
      <c r="Z424" s="34">
        <f t="shared" si="58"/>
        <v>5</v>
      </c>
      <c r="AA424" s="33">
        <v>93.61</v>
      </c>
      <c r="AB424" s="33">
        <f t="shared" si="59"/>
        <v>14.041499999999999</v>
      </c>
      <c r="AC424" s="33">
        <f t="shared" si="60"/>
        <v>827</v>
      </c>
      <c r="AD424" s="35">
        <f t="shared" si="61"/>
        <v>7</v>
      </c>
      <c r="AE424" s="36">
        <v>0</v>
      </c>
      <c r="AF424" s="33">
        <v>0</v>
      </c>
      <c r="AG424" s="37">
        <f t="shared" si="62"/>
        <v>827</v>
      </c>
      <c r="AH424" s="38">
        <v>0</v>
      </c>
      <c r="AI424" s="33"/>
    </row>
    <row r="425" spans="1:35" ht="27.6" customHeight="1" x14ac:dyDescent="0.25">
      <c r="A425" s="17" t="s">
        <v>1125</v>
      </c>
      <c r="B425" s="18" t="s">
        <v>79</v>
      </c>
      <c r="C425" s="19" t="s">
        <v>80</v>
      </c>
      <c r="D425" s="18" t="s">
        <v>1874</v>
      </c>
      <c r="E425" s="20">
        <v>309672</v>
      </c>
      <c r="F425" s="21" t="s">
        <v>1875</v>
      </c>
      <c r="G425" s="21" t="s">
        <v>860</v>
      </c>
      <c r="H425" s="22">
        <v>37840622</v>
      </c>
      <c r="I425" s="23" t="s">
        <v>1876</v>
      </c>
      <c r="J425" s="21" t="s">
        <v>95</v>
      </c>
      <c r="K425" s="21" t="s">
        <v>860</v>
      </c>
      <c r="L425" s="21" t="s">
        <v>1746</v>
      </c>
      <c r="M425" s="24" t="s">
        <v>1877</v>
      </c>
      <c r="N425" s="21" t="s">
        <v>1878</v>
      </c>
      <c r="O425" s="21" t="s">
        <v>1879</v>
      </c>
      <c r="P425" s="25" t="s">
        <v>1880</v>
      </c>
      <c r="Q425" s="19" t="s">
        <v>157</v>
      </c>
      <c r="R425" s="26">
        <v>44</v>
      </c>
      <c r="S425" s="27">
        <v>6</v>
      </c>
      <c r="T425" s="28">
        <f t="shared" si="63"/>
        <v>50</v>
      </c>
      <c r="U425" s="29">
        <v>91.06</v>
      </c>
      <c r="V425" s="30">
        <f t="shared" si="56"/>
        <v>13.659000000000001</v>
      </c>
      <c r="W425" s="31">
        <f t="shared" si="57"/>
        <v>8195</v>
      </c>
      <c r="X425" s="33">
        <f>VLOOKUP(H425,'[3]MŠ 5rokov'!$G$2:$V$3037,16,0)</f>
        <v>39</v>
      </c>
      <c r="Y425" s="33">
        <f>VLOOKUP(H425,'[3]MŠ 5rokov'!$G$2:$AB$3037,22,0)</f>
        <v>0</v>
      </c>
      <c r="Z425" s="34">
        <f t="shared" si="58"/>
        <v>39</v>
      </c>
      <c r="AA425" s="33">
        <v>93.61</v>
      </c>
      <c r="AB425" s="33">
        <f t="shared" si="59"/>
        <v>14.041499999999999</v>
      </c>
      <c r="AC425" s="33">
        <f t="shared" si="60"/>
        <v>7654</v>
      </c>
      <c r="AD425" s="35">
        <f t="shared" si="61"/>
        <v>-541</v>
      </c>
      <c r="AE425" s="36">
        <v>0</v>
      </c>
      <c r="AF425" s="33">
        <v>0</v>
      </c>
      <c r="AG425" s="37">
        <f t="shared" si="62"/>
        <v>7654</v>
      </c>
      <c r="AH425" s="38">
        <v>0</v>
      </c>
      <c r="AI425" s="33"/>
    </row>
    <row r="426" spans="1:35" ht="27.6" customHeight="1" x14ac:dyDescent="0.25">
      <c r="A426" s="17" t="s">
        <v>1125</v>
      </c>
      <c r="B426" s="18" t="s">
        <v>79</v>
      </c>
      <c r="C426" s="19" t="s">
        <v>80</v>
      </c>
      <c r="D426" s="18" t="s">
        <v>1881</v>
      </c>
      <c r="E426" s="20">
        <v>309681</v>
      </c>
      <c r="F426" s="21" t="s">
        <v>1882</v>
      </c>
      <c r="G426" s="21" t="s">
        <v>860</v>
      </c>
      <c r="H426" s="22">
        <v>710008538</v>
      </c>
      <c r="I426" s="23" t="s">
        <v>1883</v>
      </c>
      <c r="J426" s="21" t="s">
        <v>190</v>
      </c>
      <c r="K426" s="21" t="s">
        <v>860</v>
      </c>
      <c r="L426" s="21" t="s">
        <v>1746</v>
      </c>
      <c r="M426" s="24" t="s">
        <v>1884</v>
      </c>
      <c r="N426" s="21" t="s">
        <v>1885</v>
      </c>
      <c r="O426" s="21" t="s">
        <v>1886</v>
      </c>
      <c r="P426" s="25" t="s">
        <v>1887</v>
      </c>
      <c r="Q426" s="19" t="s">
        <v>91</v>
      </c>
      <c r="R426" s="26">
        <v>18</v>
      </c>
      <c r="S426" s="27">
        <v>0</v>
      </c>
      <c r="T426" s="28">
        <f t="shared" si="63"/>
        <v>18</v>
      </c>
      <c r="U426" s="29">
        <v>91.06</v>
      </c>
      <c r="V426" s="30">
        <f t="shared" si="56"/>
        <v>13.659000000000001</v>
      </c>
      <c r="W426" s="31">
        <f t="shared" si="57"/>
        <v>2950</v>
      </c>
      <c r="X426" s="33">
        <f>VLOOKUP(H426,'[3]MŠ 5rokov'!$G$2:$V$3037,16,0)</f>
        <v>15</v>
      </c>
      <c r="Y426" s="33">
        <f>VLOOKUP(H426,'[3]MŠ 5rokov'!$G$2:$AB$3037,22,0)</f>
        <v>0</v>
      </c>
      <c r="Z426" s="34">
        <f t="shared" si="58"/>
        <v>15</v>
      </c>
      <c r="AA426" s="33">
        <v>93.61</v>
      </c>
      <c r="AB426" s="33">
        <f t="shared" si="59"/>
        <v>14.041499999999999</v>
      </c>
      <c r="AC426" s="33">
        <f t="shared" si="60"/>
        <v>2809</v>
      </c>
      <c r="AD426" s="35">
        <f t="shared" si="61"/>
        <v>-141</v>
      </c>
      <c r="AE426" s="36">
        <v>0</v>
      </c>
      <c r="AF426" s="33">
        <v>0</v>
      </c>
      <c r="AG426" s="37">
        <f t="shared" si="62"/>
        <v>2809</v>
      </c>
      <c r="AH426" s="38">
        <v>0</v>
      </c>
      <c r="AI426" s="33"/>
    </row>
    <row r="427" spans="1:35" ht="27.6" customHeight="1" x14ac:dyDescent="0.25">
      <c r="A427" s="17" t="s">
        <v>1125</v>
      </c>
      <c r="B427" s="18" t="s">
        <v>79</v>
      </c>
      <c r="C427" s="19" t="s">
        <v>80</v>
      </c>
      <c r="D427" s="18" t="s">
        <v>1888</v>
      </c>
      <c r="E427" s="20">
        <v>309699</v>
      </c>
      <c r="F427" s="21" t="s">
        <v>1889</v>
      </c>
      <c r="G427" s="21" t="s">
        <v>860</v>
      </c>
      <c r="H427" s="22">
        <v>710254040</v>
      </c>
      <c r="I427" s="23" t="s">
        <v>1890</v>
      </c>
      <c r="J427" s="21" t="s">
        <v>95</v>
      </c>
      <c r="K427" s="21" t="s">
        <v>860</v>
      </c>
      <c r="L427" s="21" t="s">
        <v>1770</v>
      </c>
      <c r="M427" s="24" t="s">
        <v>1891</v>
      </c>
      <c r="N427" s="21" t="s">
        <v>1892</v>
      </c>
      <c r="O427" s="21" t="s">
        <v>1893</v>
      </c>
      <c r="P427" s="25" t="s">
        <v>1894</v>
      </c>
      <c r="Q427" s="19" t="s">
        <v>91</v>
      </c>
      <c r="R427" s="26">
        <v>4</v>
      </c>
      <c r="S427" s="27">
        <v>0</v>
      </c>
      <c r="T427" s="28">
        <f t="shared" si="63"/>
        <v>4</v>
      </c>
      <c r="U427" s="29">
        <v>91.06</v>
      </c>
      <c r="V427" s="30">
        <f t="shared" si="56"/>
        <v>13.659000000000001</v>
      </c>
      <c r="W427" s="31">
        <f t="shared" si="57"/>
        <v>656</v>
      </c>
      <c r="X427" s="33">
        <f>VLOOKUP(H427,'[3]MŠ 5rokov'!$G$2:$V$3037,16,0)</f>
        <v>2</v>
      </c>
      <c r="Y427" s="33">
        <f>VLOOKUP(H427,'[3]MŠ 5rokov'!$G$2:$AB$3037,22,0)</f>
        <v>0</v>
      </c>
      <c r="Z427" s="34">
        <f t="shared" si="58"/>
        <v>2</v>
      </c>
      <c r="AA427" s="33">
        <v>93.61</v>
      </c>
      <c r="AB427" s="33">
        <f t="shared" si="59"/>
        <v>14.041499999999999</v>
      </c>
      <c r="AC427" s="33">
        <f t="shared" si="60"/>
        <v>549</v>
      </c>
      <c r="AD427" s="35">
        <f t="shared" si="61"/>
        <v>-107</v>
      </c>
      <c r="AE427" s="36">
        <v>0</v>
      </c>
      <c r="AF427" s="33">
        <v>0</v>
      </c>
      <c r="AG427" s="37">
        <f t="shared" si="62"/>
        <v>549</v>
      </c>
      <c r="AH427" s="38">
        <v>0</v>
      </c>
      <c r="AI427" s="33"/>
    </row>
    <row r="428" spans="1:35" ht="27.6" customHeight="1" x14ac:dyDescent="0.25">
      <c r="A428" s="17" t="s">
        <v>1125</v>
      </c>
      <c r="B428" s="18" t="s">
        <v>79</v>
      </c>
      <c r="C428" s="19" t="s">
        <v>80</v>
      </c>
      <c r="D428" s="18" t="s">
        <v>1895</v>
      </c>
      <c r="E428" s="20">
        <v>309702</v>
      </c>
      <c r="F428" s="21" t="s">
        <v>1896</v>
      </c>
      <c r="G428" s="21" t="s">
        <v>860</v>
      </c>
      <c r="H428" s="22">
        <v>710008554</v>
      </c>
      <c r="I428" s="23" t="s">
        <v>1897</v>
      </c>
      <c r="J428" s="21" t="s">
        <v>95</v>
      </c>
      <c r="K428" s="21" t="s">
        <v>860</v>
      </c>
      <c r="L428" s="21" t="s">
        <v>1770</v>
      </c>
      <c r="M428" s="24" t="s">
        <v>1898</v>
      </c>
      <c r="N428" s="21" t="s">
        <v>1899</v>
      </c>
      <c r="O428" s="21" t="s">
        <v>1900</v>
      </c>
      <c r="P428" s="25" t="s">
        <v>1901</v>
      </c>
      <c r="Q428" s="19" t="s">
        <v>91</v>
      </c>
      <c r="R428" s="26">
        <v>5</v>
      </c>
      <c r="S428" s="27">
        <v>0</v>
      </c>
      <c r="T428" s="28">
        <f t="shared" si="63"/>
        <v>5</v>
      </c>
      <c r="U428" s="29">
        <v>91.06</v>
      </c>
      <c r="V428" s="30">
        <f t="shared" si="56"/>
        <v>13.659000000000001</v>
      </c>
      <c r="W428" s="31">
        <f t="shared" si="57"/>
        <v>820</v>
      </c>
      <c r="X428" s="33">
        <f>VLOOKUP(H428,'[3]MŠ 5rokov'!$G$2:$V$3037,16,0)</f>
        <v>8</v>
      </c>
      <c r="Y428" s="33">
        <f>VLOOKUP(H428,'[3]MŠ 5rokov'!$G$2:$AB$3037,22,0)</f>
        <v>0</v>
      </c>
      <c r="Z428" s="34">
        <f t="shared" si="58"/>
        <v>8</v>
      </c>
      <c r="AA428" s="33">
        <v>93.61</v>
      </c>
      <c r="AB428" s="33">
        <f t="shared" si="59"/>
        <v>14.041499999999999</v>
      </c>
      <c r="AC428" s="33">
        <f t="shared" si="60"/>
        <v>996</v>
      </c>
      <c r="AD428" s="35">
        <f t="shared" si="61"/>
        <v>176</v>
      </c>
      <c r="AE428" s="36">
        <v>0</v>
      </c>
      <c r="AF428" s="33">
        <v>0</v>
      </c>
      <c r="AG428" s="37">
        <f t="shared" si="62"/>
        <v>996</v>
      </c>
      <c r="AH428" s="38">
        <v>0</v>
      </c>
      <c r="AI428" s="33"/>
    </row>
    <row r="429" spans="1:35" ht="27.6" customHeight="1" x14ac:dyDescent="0.25">
      <c r="A429" s="17" t="s">
        <v>1125</v>
      </c>
      <c r="B429" s="18" t="s">
        <v>79</v>
      </c>
      <c r="C429" s="19" t="s">
        <v>80</v>
      </c>
      <c r="D429" s="18" t="s">
        <v>1902</v>
      </c>
      <c r="E429" s="20">
        <v>309729</v>
      </c>
      <c r="F429" s="21" t="s">
        <v>1903</v>
      </c>
      <c r="G429" s="21" t="s">
        <v>860</v>
      </c>
      <c r="H429" s="22">
        <v>710008589</v>
      </c>
      <c r="I429" s="23" t="s">
        <v>1904</v>
      </c>
      <c r="J429" s="21" t="s">
        <v>95</v>
      </c>
      <c r="K429" s="21" t="s">
        <v>860</v>
      </c>
      <c r="L429" s="21" t="s">
        <v>1770</v>
      </c>
      <c r="M429" s="24" t="s">
        <v>1905</v>
      </c>
      <c r="N429" s="21" t="s">
        <v>1906</v>
      </c>
      <c r="O429" s="21" t="s">
        <v>1907</v>
      </c>
      <c r="P429" s="25" t="s">
        <v>1908</v>
      </c>
      <c r="Q429" s="19" t="s">
        <v>91</v>
      </c>
      <c r="R429" s="26">
        <v>10</v>
      </c>
      <c r="S429" s="27">
        <v>0</v>
      </c>
      <c r="T429" s="28">
        <f t="shared" si="63"/>
        <v>10</v>
      </c>
      <c r="U429" s="29">
        <v>91.06</v>
      </c>
      <c r="V429" s="30">
        <f t="shared" si="56"/>
        <v>13.659000000000001</v>
      </c>
      <c r="W429" s="31">
        <f t="shared" si="57"/>
        <v>1639</v>
      </c>
      <c r="X429" s="33">
        <f>VLOOKUP(H429,'[3]MŠ 5rokov'!$G$2:$V$3037,16,0)</f>
        <v>7</v>
      </c>
      <c r="Y429" s="33">
        <f>VLOOKUP(H429,'[3]MŠ 5rokov'!$G$2:$AB$3037,22,0)</f>
        <v>0</v>
      </c>
      <c r="Z429" s="34">
        <f t="shared" si="58"/>
        <v>7</v>
      </c>
      <c r="AA429" s="33">
        <v>93.61</v>
      </c>
      <c r="AB429" s="33">
        <f t="shared" si="59"/>
        <v>14.041499999999999</v>
      </c>
      <c r="AC429" s="33">
        <f t="shared" si="60"/>
        <v>1486</v>
      </c>
      <c r="AD429" s="35">
        <f t="shared" si="61"/>
        <v>-153</v>
      </c>
      <c r="AE429" s="36">
        <v>0</v>
      </c>
      <c r="AF429" s="33">
        <v>0</v>
      </c>
      <c r="AG429" s="37">
        <f t="shared" si="62"/>
        <v>1486</v>
      </c>
      <c r="AH429" s="38">
        <v>0</v>
      </c>
      <c r="AI429" s="33"/>
    </row>
    <row r="430" spans="1:35" ht="27.6" customHeight="1" x14ac:dyDescent="0.25">
      <c r="A430" s="17" t="s">
        <v>1125</v>
      </c>
      <c r="B430" s="18" t="s">
        <v>79</v>
      </c>
      <c r="C430" s="19" t="s">
        <v>80</v>
      </c>
      <c r="D430" s="18" t="s">
        <v>1909</v>
      </c>
      <c r="E430" s="20">
        <v>309737</v>
      </c>
      <c r="F430" s="21" t="s">
        <v>1910</v>
      </c>
      <c r="G430" s="21" t="s">
        <v>860</v>
      </c>
      <c r="H430" s="22">
        <v>710035640</v>
      </c>
      <c r="I430" s="23" t="s">
        <v>1911</v>
      </c>
      <c r="J430" s="21" t="s">
        <v>95</v>
      </c>
      <c r="K430" s="21" t="s">
        <v>860</v>
      </c>
      <c r="L430" s="21" t="s">
        <v>1746</v>
      </c>
      <c r="M430" s="24" t="s">
        <v>1912</v>
      </c>
      <c r="N430" s="21" t="s">
        <v>1913</v>
      </c>
      <c r="O430" s="21" t="s">
        <v>1914</v>
      </c>
      <c r="P430" s="25" t="s">
        <v>1915</v>
      </c>
      <c r="Q430" s="19" t="s">
        <v>91</v>
      </c>
      <c r="R430" s="26">
        <v>20</v>
      </c>
      <c r="S430" s="27">
        <v>0</v>
      </c>
      <c r="T430" s="28">
        <f t="shared" si="63"/>
        <v>20</v>
      </c>
      <c r="U430" s="29">
        <v>91.06</v>
      </c>
      <c r="V430" s="30">
        <f t="shared" si="56"/>
        <v>13.659000000000001</v>
      </c>
      <c r="W430" s="31">
        <f t="shared" si="57"/>
        <v>3278</v>
      </c>
      <c r="X430" s="33">
        <f>VLOOKUP(H430,'[3]MŠ 5rokov'!$G$2:$V$3037,16,0)</f>
        <v>33</v>
      </c>
      <c r="Y430" s="33">
        <f>VLOOKUP(H430,'[3]MŠ 5rokov'!$G$2:$AB$3037,22,0)</f>
        <v>0</v>
      </c>
      <c r="Z430" s="34">
        <f t="shared" si="58"/>
        <v>33</v>
      </c>
      <c r="AA430" s="33">
        <v>93.61</v>
      </c>
      <c r="AB430" s="33">
        <f t="shared" si="59"/>
        <v>14.041499999999999</v>
      </c>
      <c r="AC430" s="33">
        <f t="shared" si="60"/>
        <v>4039</v>
      </c>
      <c r="AD430" s="35">
        <f t="shared" si="61"/>
        <v>761</v>
      </c>
      <c r="AE430" s="36">
        <v>0</v>
      </c>
      <c r="AF430" s="33">
        <v>0</v>
      </c>
      <c r="AG430" s="37">
        <f t="shared" si="62"/>
        <v>4039</v>
      </c>
      <c r="AH430" s="38">
        <v>0</v>
      </c>
      <c r="AI430" s="33"/>
    </row>
    <row r="431" spans="1:35" ht="27.6" customHeight="1" x14ac:dyDescent="0.25">
      <c r="A431" s="17" t="s">
        <v>1125</v>
      </c>
      <c r="B431" s="18" t="s">
        <v>79</v>
      </c>
      <c r="C431" s="19" t="s">
        <v>80</v>
      </c>
      <c r="D431" s="18" t="s">
        <v>1916</v>
      </c>
      <c r="E431" s="20">
        <v>309753</v>
      </c>
      <c r="F431" s="21" t="s">
        <v>1917</v>
      </c>
      <c r="G431" s="21" t="s">
        <v>860</v>
      </c>
      <c r="H431" s="22">
        <v>710008660</v>
      </c>
      <c r="I431" s="23" t="s">
        <v>1918</v>
      </c>
      <c r="J431" s="21" t="s">
        <v>95</v>
      </c>
      <c r="K431" s="21" t="s">
        <v>860</v>
      </c>
      <c r="L431" s="21" t="s">
        <v>1770</v>
      </c>
      <c r="M431" s="24" t="s">
        <v>1898</v>
      </c>
      <c r="N431" s="21" t="s">
        <v>1919</v>
      </c>
      <c r="O431" s="21" t="s">
        <v>1920</v>
      </c>
      <c r="P431" s="25" t="s">
        <v>1921</v>
      </c>
      <c r="Q431" s="19" t="s">
        <v>91</v>
      </c>
      <c r="R431" s="26">
        <v>5</v>
      </c>
      <c r="S431" s="27">
        <v>0</v>
      </c>
      <c r="T431" s="28">
        <f t="shared" si="63"/>
        <v>5</v>
      </c>
      <c r="U431" s="29">
        <v>91.06</v>
      </c>
      <c r="V431" s="30">
        <f t="shared" si="56"/>
        <v>13.659000000000001</v>
      </c>
      <c r="W431" s="31">
        <f t="shared" si="57"/>
        <v>820</v>
      </c>
      <c r="X431" s="33">
        <f>VLOOKUP(H431,'[3]MŠ 5rokov'!$G$2:$V$3037,16,0)</f>
        <v>6</v>
      </c>
      <c r="Y431" s="33">
        <f>VLOOKUP(H431,'[3]MŠ 5rokov'!$G$2:$AB$3037,22,0)</f>
        <v>0</v>
      </c>
      <c r="Z431" s="34">
        <f t="shared" si="58"/>
        <v>6</v>
      </c>
      <c r="AA431" s="33">
        <v>93.61</v>
      </c>
      <c r="AB431" s="33">
        <f t="shared" si="59"/>
        <v>14.041499999999999</v>
      </c>
      <c r="AC431" s="33">
        <f t="shared" si="60"/>
        <v>883</v>
      </c>
      <c r="AD431" s="35">
        <f t="shared" si="61"/>
        <v>63</v>
      </c>
      <c r="AE431" s="36">
        <v>0</v>
      </c>
      <c r="AF431" s="33">
        <v>0</v>
      </c>
      <c r="AG431" s="37">
        <f t="shared" si="62"/>
        <v>883</v>
      </c>
      <c r="AH431" s="38">
        <v>0</v>
      </c>
      <c r="AI431" s="33"/>
    </row>
    <row r="432" spans="1:35" ht="27.6" customHeight="1" x14ac:dyDescent="0.25">
      <c r="A432" s="17" t="s">
        <v>1125</v>
      </c>
      <c r="B432" s="18" t="s">
        <v>79</v>
      </c>
      <c r="C432" s="19" t="s">
        <v>80</v>
      </c>
      <c r="D432" s="18" t="s">
        <v>1922</v>
      </c>
      <c r="E432" s="20">
        <v>309761</v>
      </c>
      <c r="F432" s="21" t="s">
        <v>1923</v>
      </c>
      <c r="G432" s="21" t="s">
        <v>860</v>
      </c>
      <c r="H432" s="22">
        <v>710008678</v>
      </c>
      <c r="I432" s="23" t="s">
        <v>1924</v>
      </c>
      <c r="J432" s="21" t="s">
        <v>168</v>
      </c>
      <c r="K432" s="21" t="s">
        <v>860</v>
      </c>
      <c r="L432" s="21" t="s">
        <v>1746</v>
      </c>
      <c r="M432" s="24" t="s">
        <v>1835</v>
      </c>
      <c r="N432" s="21" t="s">
        <v>1925</v>
      </c>
      <c r="O432" s="21" t="s">
        <v>1926</v>
      </c>
      <c r="P432" s="25" t="s">
        <v>1927</v>
      </c>
      <c r="Q432" s="19" t="s">
        <v>91</v>
      </c>
      <c r="R432" s="26">
        <v>6</v>
      </c>
      <c r="S432" s="27">
        <v>1</v>
      </c>
      <c r="T432" s="28">
        <f t="shared" si="63"/>
        <v>7</v>
      </c>
      <c r="U432" s="29">
        <v>91.06</v>
      </c>
      <c r="V432" s="30">
        <f t="shared" si="56"/>
        <v>13.659000000000001</v>
      </c>
      <c r="W432" s="31">
        <f t="shared" si="57"/>
        <v>1147</v>
      </c>
      <c r="X432" s="33">
        <f>VLOOKUP(H432,'[3]MŠ 5rokov'!$G$2:$V$3037,16,0)</f>
        <v>6</v>
      </c>
      <c r="Y432" s="33">
        <f>VLOOKUP(H432,'[3]MŠ 5rokov'!$G$2:$AB$3037,22,0)</f>
        <v>0</v>
      </c>
      <c r="Z432" s="34">
        <f t="shared" si="58"/>
        <v>6</v>
      </c>
      <c r="AA432" s="33">
        <v>93.61</v>
      </c>
      <c r="AB432" s="33">
        <f t="shared" si="59"/>
        <v>14.041499999999999</v>
      </c>
      <c r="AC432" s="33">
        <f t="shared" si="60"/>
        <v>1102</v>
      </c>
      <c r="AD432" s="35">
        <f t="shared" si="61"/>
        <v>-45</v>
      </c>
      <c r="AE432" s="36">
        <v>0</v>
      </c>
      <c r="AF432" s="33">
        <v>0</v>
      </c>
      <c r="AG432" s="37">
        <f t="shared" si="62"/>
        <v>1102</v>
      </c>
      <c r="AH432" s="38">
        <v>0</v>
      </c>
      <c r="AI432" s="33"/>
    </row>
    <row r="433" spans="1:35" ht="27.6" customHeight="1" x14ac:dyDescent="0.25">
      <c r="A433" s="17" t="s">
        <v>1125</v>
      </c>
      <c r="B433" s="18" t="s">
        <v>79</v>
      </c>
      <c r="C433" s="19" t="s">
        <v>80</v>
      </c>
      <c r="D433" s="18" t="s">
        <v>1928</v>
      </c>
      <c r="E433" s="20">
        <v>309770</v>
      </c>
      <c r="F433" s="21" t="s">
        <v>1929</v>
      </c>
      <c r="G433" s="21" t="s">
        <v>860</v>
      </c>
      <c r="H433" s="22">
        <v>710008686</v>
      </c>
      <c r="I433" s="23" t="s">
        <v>1930</v>
      </c>
      <c r="J433" s="21" t="s">
        <v>95</v>
      </c>
      <c r="K433" s="21" t="s">
        <v>860</v>
      </c>
      <c r="L433" s="21" t="s">
        <v>1770</v>
      </c>
      <c r="M433" s="24" t="s">
        <v>1891</v>
      </c>
      <c r="N433" s="21" t="s">
        <v>1931</v>
      </c>
      <c r="O433" s="21" t="s">
        <v>1932</v>
      </c>
      <c r="P433" s="25" t="s">
        <v>1933</v>
      </c>
      <c r="Q433" s="19" t="s">
        <v>91</v>
      </c>
      <c r="R433" s="26">
        <v>15</v>
      </c>
      <c r="S433" s="27">
        <v>0</v>
      </c>
      <c r="T433" s="28">
        <f t="shared" si="63"/>
        <v>15</v>
      </c>
      <c r="U433" s="29">
        <v>91.06</v>
      </c>
      <c r="V433" s="30">
        <f t="shared" si="56"/>
        <v>13.659000000000001</v>
      </c>
      <c r="W433" s="31">
        <f t="shared" si="57"/>
        <v>2459</v>
      </c>
      <c r="X433" s="33">
        <f>VLOOKUP(H433,'[3]MŠ 5rokov'!$G$2:$V$3037,16,0)</f>
        <v>15</v>
      </c>
      <c r="Y433" s="33">
        <f>VLOOKUP(H433,'[3]MŠ 5rokov'!$G$2:$AB$3037,22,0)</f>
        <v>0</v>
      </c>
      <c r="Z433" s="34">
        <f t="shared" si="58"/>
        <v>15</v>
      </c>
      <c r="AA433" s="33">
        <v>93.61</v>
      </c>
      <c r="AB433" s="33">
        <f t="shared" si="59"/>
        <v>14.041499999999999</v>
      </c>
      <c r="AC433" s="33">
        <f t="shared" si="60"/>
        <v>2482</v>
      </c>
      <c r="AD433" s="35">
        <f t="shared" si="61"/>
        <v>23</v>
      </c>
      <c r="AE433" s="36">
        <v>0</v>
      </c>
      <c r="AF433" s="33">
        <v>0</v>
      </c>
      <c r="AG433" s="37">
        <f t="shared" si="62"/>
        <v>2482</v>
      </c>
      <c r="AH433" s="38">
        <v>0</v>
      </c>
      <c r="AI433" s="33"/>
    </row>
    <row r="434" spans="1:35" ht="27.6" customHeight="1" x14ac:dyDescent="0.25">
      <c r="A434" s="17" t="s">
        <v>1125</v>
      </c>
      <c r="B434" s="18" t="s">
        <v>79</v>
      </c>
      <c r="C434" s="19" t="s">
        <v>80</v>
      </c>
      <c r="D434" s="18" t="s">
        <v>1934</v>
      </c>
      <c r="E434" s="20">
        <v>309800</v>
      </c>
      <c r="F434" s="21" t="s">
        <v>1935</v>
      </c>
      <c r="G434" s="21" t="s">
        <v>860</v>
      </c>
      <c r="H434" s="22">
        <v>710008716</v>
      </c>
      <c r="I434" s="23" t="s">
        <v>1936</v>
      </c>
      <c r="J434" s="21" t="s">
        <v>190</v>
      </c>
      <c r="K434" s="21" t="s">
        <v>860</v>
      </c>
      <c r="L434" s="21" t="s">
        <v>1746</v>
      </c>
      <c r="M434" s="24" t="s">
        <v>146</v>
      </c>
      <c r="N434" s="21" t="s">
        <v>1937</v>
      </c>
      <c r="O434" s="21" t="s">
        <v>1938</v>
      </c>
      <c r="P434" s="25" t="s">
        <v>1939</v>
      </c>
      <c r="Q434" s="19" t="s">
        <v>91</v>
      </c>
      <c r="R434" s="26">
        <v>8</v>
      </c>
      <c r="S434" s="27">
        <v>0</v>
      </c>
      <c r="T434" s="28">
        <f t="shared" si="63"/>
        <v>8</v>
      </c>
      <c r="U434" s="29">
        <v>91.06</v>
      </c>
      <c r="V434" s="30">
        <f t="shared" si="56"/>
        <v>13.659000000000001</v>
      </c>
      <c r="W434" s="31">
        <f t="shared" si="57"/>
        <v>1311</v>
      </c>
      <c r="X434" s="33">
        <f>VLOOKUP(H434,'[3]MŠ 5rokov'!$G$2:$V$3037,16,0)</f>
        <v>5</v>
      </c>
      <c r="Y434" s="33">
        <f>VLOOKUP(H434,'[3]MŠ 5rokov'!$G$2:$AB$3037,22,0)</f>
        <v>0</v>
      </c>
      <c r="Z434" s="34">
        <f t="shared" si="58"/>
        <v>5</v>
      </c>
      <c r="AA434" s="33">
        <v>93.61</v>
      </c>
      <c r="AB434" s="33">
        <f t="shared" si="59"/>
        <v>14.041499999999999</v>
      </c>
      <c r="AC434" s="33">
        <f t="shared" si="60"/>
        <v>1155</v>
      </c>
      <c r="AD434" s="35">
        <f t="shared" si="61"/>
        <v>-156</v>
      </c>
      <c r="AE434" s="36">
        <v>0</v>
      </c>
      <c r="AF434" s="33">
        <v>0</v>
      </c>
      <c r="AG434" s="37">
        <f t="shared" si="62"/>
        <v>1155</v>
      </c>
      <c r="AH434" s="38">
        <v>0</v>
      </c>
      <c r="AI434" s="33"/>
    </row>
    <row r="435" spans="1:35" ht="27.6" customHeight="1" x14ac:dyDescent="0.25">
      <c r="A435" s="17" t="s">
        <v>1125</v>
      </c>
      <c r="B435" s="18" t="s">
        <v>79</v>
      </c>
      <c r="C435" s="19" t="s">
        <v>80</v>
      </c>
      <c r="D435" s="18" t="s">
        <v>1940</v>
      </c>
      <c r="E435" s="20">
        <v>309834</v>
      </c>
      <c r="F435" s="21" t="s">
        <v>1941</v>
      </c>
      <c r="G435" s="21" t="s">
        <v>860</v>
      </c>
      <c r="H435" s="22">
        <v>710008740</v>
      </c>
      <c r="I435" s="23" t="s">
        <v>1942</v>
      </c>
      <c r="J435" s="21" t="s">
        <v>95</v>
      </c>
      <c r="K435" s="21" t="s">
        <v>860</v>
      </c>
      <c r="L435" s="21" t="s">
        <v>1770</v>
      </c>
      <c r="M435" s="24" t="s">
        <v>1943</v>
      </c>
      <c r="N435" s="21" t="s">
        <v>1944</v>
      </c>
      <c r="O435" s="21" t="s">
        <v>1945</v>
      </c>
      <c r="P435" s="25" t="s">
        <v>1946</v>
      </c>
      <c r="Q435" s="19" t="s">
        <v>91</v>
      </c>
      <c r="R435" s="26">
        <v>6</v>
      </c>
      <c r="S435" s="27">
        <v>1</v>
      </c>
      <c r="T435" s="28">
        <f t="shared" si="63"/>
        <v>7</v>
      </c>
      <c r="U435" s="29">
        <v>91.06</v>
      </c>
      <c r="V435" s="30">
        <f t="shared" si="56"/>
        <v>13.659000000000001</v>
      </c>
      <c r="W435" s="31">
        <f t="shared" si="57"/>
        <v>1147</v>
      </c>
      <c r="X435" s="33">
        <f>VLOOKUP(H435,'[3]MŠ 5rokov'!$G$2:$V$3037,16,0)</f>
        <v>8</v>
      </c>
      <c r="Y435" s="33">
        <f>VLOOKUP(H435,'[3]MŠ 5rokov'!$G$2:$AB$3037,22,0)</f>
        <v>0</v>
      </c>
      <c r="Z435" s="34">
        <f t="shared" si="58"/>
        <v>8</v>
      </c>
      <c r="AA435" s="33">
        <v>93.61</v>
      </c>
      <c r="AB435" s="33">
        <f t="shared" si="59"/>
        <v>14.041499999999999</v>
      </c>
      <c r="AC435" s="33">
        <f t="shared" si="60"/>
        <v>1214</v>
      </c>
      <c r="AD435" s="35">
        <f t="shared" si="61"/>
        <v>67</v>
      </c>
      <c r="AE435" s="36">
        <v>0</v>
      </c>
      <c r="AF435" s="33">
        <v>0</v>
      </c>
      <c r="AG435" s="37">
        <f t="shared" si="62"/>
        <v>1214</v>
      </c>
      <c r="AH435" s="38">
        <v>0</v>
      </c>
      <c r="AI435" s="33"/>
    </row>
    <row r="436" spans="1:35" ht="27.6" customHeight="1" x14ac:dyDescent="0.25">
      <c r="A436" s="17" t="s">
        <v>1125</v>
      </c>
      <c r="B436" s="18" t="s">
        <v>79</v>
      </c>
      <c r="C436" s="19" t="s">
        <v>80</v>
      </c>
      <c r="D436" s="18" t="s">
        <v>1947</v>
      </c>
      <c r="E436" s="20">
        <v>309869</v>
      </c>
      <c r="F436" s="21" t="s">
        <v>1948</v>
      </c>
      <c r="G436" s="21" t="s">
        <v>860</v>
      </c>
      <c r="H436" s="22">
        <v>710008775</v>
      </c>
      <c r="I436" s="23" t="s">
        <v>1949</v>
      </c>
      <c r="J436" s="21" t="s">
        <v>95</v>
      </c>
      <c r="K436" s="21" t="s">
        <v>860</v>
      </c>
      <c r="L436" s="21" t="s">
        <v>1746</v>
      </c>
      <c r="M436" s="24" t="s">
        <v>1950</v>
      </c>
      <c r="N436" s="21" t="s">
        <v>1951</v>
      </c>
      <c r="O436" s="21" t="s">
        <v>1952</v>
      </c>
      <c r="P436" s="25" t="s">
        <v>1953</v>
      </c>
      <c r="Q436" s="19" t="s">
        <v>91</v>
      </c>
      <c r="R436" s="26">
        <v>6</v>
      </c>
      <c r="S436" s="27">
        <v>0</v>
      </c>
      <c r="T436" s="28">
        <f t="shared" si="63"/>
        <v>6</v>
      </c>
      <c r="U436" s="29">
        <v>91.06</v>
      </c>
      <c r="V436" s="30">
        <f t="shared" si="56"/>
        <v>13.659000000000001</v>
      </c>
      <c r="W436" s="31">
        <f t="shared" si="57"/>
        <v>983</v>
      </c>
      <c r="X436" s="33">
        <f>VLOOKUP(H436,'[3]MŠ 5rokov'!$G$2:$V$3037,16,0)</f>
        <v>7</v>
      </c>
      <c r="Y436" s="33">
        <f>VLOOKUP(H436,'[3]MŠ 5rokov'!$G$2:$AB$3037,22,0)</f>
        <v>0</v>
      </c>
      <c r="Z436" s="34">
        <f t="shared" si="58"/>
        <v>7</v>
      </c>
      <c r="AA436" s="33">
        <v>93.61</v>
      </c>
      <c r="AB436" s="33">
        <f t="shared" si="59"/>
        <v>14.041499999999999</v>
      </c>
      <c r="AC436" s="33">
        <f t="shared" si="60"/>
        <v>1049</v>
      </c>
      <c r="AD436" s="35">
        <f t="shared" si="61"/>
        <v>66</v>
      </c>
      <c r="AE436" s="36">
        <v>0</v>
      </c>
      <c r="AF436" s="33">
        <v>0</v>
      </c>
      <c r="AG436" s="37">
        <f t="shared" si="62"/>
        <v>1049</v>
      </c>
      <c r="AH436" s="38">
        <v>0</v>
      </c>
      <c r="AI436" s="33"/>
    </row>
    <row r="437" spans="1:35" ht="27.6" customHeight="1" x14ac:dyDescent="0.25">
      <c r="A437" s="17" t="s">
        <v>1125</v>
      </c>
      <c r="B437" s="18" t="s">
        <v>79</v>
      </c>
      <c r="C437" s="19" t="s">
        <v>80</v>
      </c>
      <c r="D437" s="18" t="s">
        <v>1954</v>
      </c>
      <c r="E437" s="20">
        <v>309877</v>
      </c>
      <c r="F437" s="21" t="s">
        <v>1955</v>
      </c>
      <c r="G437" s="21" t="s">
        <v>860</v>
      </c>
      <c r="H437" s="22">
        <v>710178395</v>
      </c>
      <c r="I437" s="23" t="s">
        <v>1956</v>
      </c>
      <c r="J437" s="21" t="s">
        <v>168</v>
      </c>
      <c r="K437" s="21" t="s">
        <v>860</v>
      </c>
      <c r="L437" s="21" t="s">
        <v>1770</v>
      </c>
      <c r="M437" s="24" t="s">
        <v>1849</v>
      </c>
      <c r="N437" s="21" t="s">
        <v>1957</v>
      </c>
      <c r="O437" s="21" t="s">
        <v>1958</v>
      </c>
      <c r="P437" s="25" t="s">
        <v>1959</v>
      </c>
      <c r="Q437" s="19" t="s">
        <v>91</v>
      </c>
      <c r="R437" s="26">
        <v>6</v>
      </c>
      <c r="S437" s="27">
        <v>0</v>
      </c>
      <c r="T437" s="28">
        <f t="shared" si="63"/>
        <v>6</v>
      </c>
      <c r="U437" s="29">
        <v>91.06</v>
      </c>
      <c r="V437" s="30">
        <f t="shared" si="56"/>
        <v>13.659000000000001</v>
      </c>
      <c r="W437" s="31">
        <f t="shared" si="57"/>
        <v>983</v>
      </c>
      <c r="X437" s="33">
        <f>VLOOKUP(H437,'[3]MŠ 5rokov'!$G$2:$V$3037,16,0)</f>
        <v>4</v>
      </c>
      <c r="Y437" s="33">
        <f>VLOOKUP(H437,'[3]MŠ 5rokov'!$G$2:$AB$3037,22,0)</f>
        <v>0</v>
      </c>
      <c r="Z437" s="34">
        <f t="shared" si="58"/>
        <v>4</v>
      </c>
      <c r="AA437" s="33">
        <v>93.61</v>
      </c>
      <c r="AB437" s="33">
        <f t="shared" si="59"/>
        <v>14.041499999999999</v>
      </c>
      <c r="AC437" s="33">
        <f t="shared" si="60"/>
        <v>880</v>
      </c>
      <c r="AD437" s="35">
        <f t="shared" si="61"/>
        <v>-103</v>
      </c>
      <c r="AE437" s="36">
        <v>0</v>
      </c>
      <c r="AF437" s="33">
        <v>0</v>
      </c>
      <c r="AG437" s="37">
        <f t="shared" si="62"/>
        <v>880</v>
      </c>
      <c r="AH437" s="38">
        <v>0</v>
      </c>
      <c r="AI437" s="33"/>
    </row>
    <row r="438" spans="1:35" ht="27.6" customHeight="1" x14ac:dyDescent="0.25">
      <c r="A438" s="17" t="s">
        <v>1125</v>
      </c>
      <c r="B438" s="18" t="s">
        <v>79</v>
      </c>
      <c r="C438" s="19" t="s">
        <v>80</v>
      </c>
      <c r="D438" s="18" t="s">
        <v>1960</v>
      </c>
      <c r="E438" s="20">
        <v>309885</v>
      </c>
      <c r="F438" s="21" t="s">
        <v>1961</v>
      </c>
      <c r="G438" s="21" t="s">
        <v>860</v>
      </c>
      <c r="H438" s="22">
        <v>710008791</v>
      </c>
      <c r="I438" s="23" t="s">
        <v>1962</v>
      </c>
      <c r="J438" s="21" t="s">
        <v>95</v>
      </c>
      <c r="K438" s="21" t="s">
        <v>860</v>
      </c>
      <c r="L438" s="21" t="s">
        <v>1746</v>
      </c>
      <c r="M438" s="24" t="s">
        <v>1963</v>
      </c>
      <c r="N438" s="21" t="s">
        <v>1964</v>
      </c>
      <c r="O438" s="21" t="s">
        <v>1965</v>
      </c>
      <c r="P438" s="25" t="s">
        <v>1966</v>
      </c>
      <c r="Q438" s="19" t="s">
        <v>91</v>
      </c>
      <c r="R438" s="26">
        <v>2</v>
      </c>
      <c r="S438" s="27">
        <v>0</v>
      </c>
      <c r="T438" s="28">
        <f t="shared" si="63"/>
        <v>2</v>
      </c>
      <c r="U438" s="29">
        <v>91.06</v>
      </c>
      <c r="V438" s="30">
        <f t="shared" si="56"/>
        <v>13.659000000000001</v>
      </c>
      <c r="W438" s="31">
        <f t="shared" si="57"/>
        <v>328</v>
      </c>
      <c r="X438" s="33">
        <f>VLOOKUP(H438,'[3]MŠ 5rokov'!$G$2:$V$3037,16,0)</f>
        <v>11</v>
      </c>
      <c r="Y438" s="33">
        <f>VLOOKUP(H438,'[3]MŠ 5rokov'!$G$2:$AB$3037,22,0)</f>
        <v>0</v>
      </c>
      <c r="Z438" s="34">
        <f t="shared" si="58"/>
        <v>11</v>
      </c>
      <c r="AA438" s="33">
        <v>93.61</v>
      </c>
      <c r="AB438" s="33">
        <f t="shared" si="59"/>
        <v>14.041499999999999</v>
      </c>
      <c r="AC438" s="33">
        <f t="shared" si="60"/>
        <v>836</v>
      </c>
      <c r="AD438" s="35">
        <f t="shared" si="61"/>
        <v>508</v>
      </c>
      <c r="AE438" s="36">
        <v>0</v>
      </c>
      <c r="AF438" s="33">
        <v>0</v>
      </c>
      <c r="AG438" s="37">
        <f t="shared" si="62"/>
        <v>836</v>
      </c>
      <c r="AH438" s="38">
        <v>0</v>
      </c>
      <c r="AI438" s="33"/>
    </row>
    <row r="439" spans="1:35" ht="27.6" customHeight="1" x14ac:dyDescent="0.25">
      <c r="A439" s="17" t="s">
        <v>1125</v>
      </c>
      <c r="B439" s="18" t="s">
        <v>79</v>
      </c>
      <c r="C439" s="19" t="s">
        <v>80</v>
      </c>
      <c r="D439" s="18" t="s">
        <v>1967</v>
      </c>
      <c r="E439" s="20">
        <v>309893</v>
      </c>
      <c r="F439" s="21" t="s">
        <v>1968</v>
      </c>
      <c r="G439" s="21" t="s">
        <v>860</v>
      </c>
      <c r="H439" s="22">
        <v>710254024</v>
      </c>
      <c r="I439" s="23" t="s">
        <v>1969</v>
      </c>
      <c r="J439" s="21" t="s">
        <v>95</v>
      </c>
      <c r="K439" s="21" t="s">
        <v>860</v>
      </c>
      <c r="L439" s="21" t="s">
        <v>1770</v>
      </c>
      <c r="M439" s="24" t="s">
        <v>1970</v>
      </c>
      <c r="N439" s="21" t="s">
        <v>1971</v>
      </c>
      <c r="O439" s="21" t="s">
        <v>1972</v>
      </c>
      <c r="P439" s="25" t="s">
        <v>1973</v>
      </c>
      <c r="Q439" s="19" t="s">
        <v>91</v>
      </c>
      <c r="R439" s="26">
        <v>5</v>
      </c>
      <c r="S439" s="27">
        <v>0</v>
      </c>
      <c r="T439" s="28">
        <f t="shared" si="63"/>
        <v>5</v>
      </c>
      <c r="U439" s="29">
        <v>91.06</v>
      </c>
      <c r="V439" s="30">
        <f t="shared" si="56"/>
        <v>13.659000000000001</v>
      </c>
      <c r="W439" s="31">
        <f t="shared" si="57"/>
        <v>820</v>
      </c>
      <c r="X439" s="33">
        <f>VLOOKUP(H439,'[3]MŠ 5rokov'!$G$2:$V$3037,16,0)</f>
        <v>7</v>
      </c>
      <c r="Y439" s="33">
        <f>VLOOKUP(H439,'[3]MŠ 5rokov'!$G$2:$AB$3037,22,0)</f>
        <v>0</v>
      </c>
      <c r="Z439" s="34">
        <f t="shared" si="58"/>
        <v>7</v>
      </c>
      <c r="AA439" s="33">
        <v>93.61</v>
      </c>
      <c r="AB439" s="33">
        <f t="shared" si="59"/>
        <v>14.041499999999999</v>
      </c>
      <c r="AC439" s="33">
        <f t="shared" si="60"/>
        <v>940</v>
      </c>
      <c r="AD439" s="35">
        <f t="shared" si="61"/>
        <v>120</v>
      </c>
      <c r="AE439" s="36">
        <v>0</v>
      </c>
      <c r="AF439" s="33">
        <v>0</v>
      </c>
      <c r="AG439" s="37">
        <f t="shared" si="62"/>
        <v>940</v>
      </c>
      <c r="AH439" s="38">
        <v>0</v>
      </c>
      <c r="AI439" s="33"/>
    </row>
    <row r="440" spans="1:35" ht="27.6" customHeight="1" x14ac:dyDescent="0.25">
      <c r="A440" s="17" t="s">
        <v>1125</v>
      </c>
      <c r="B440" s="18" t="s">
        <v>79</v>
      </c>
      <c r="C440" s="19" t="s">
        <v>80</v>
      </c>
      <c r="D440" s="18" t="s">
        <v>1974</v>
      </c>
      <c r="E440" s="20">
        <v>309907</v>
      </c>
      <c r="F440" s="21" t="s">
        <v>1975</v>
      </c>
      <c r="G440" s="21" t="s">
        <v>860</v>
      </c>
      <c r="H440" s="22">
        <v>37843061</v>
      </c>
      <c r="I440" s="23" t="s">
        <v>1976</v>
      </c>
      <c r="J440" s="21" t="s">
        <v>95</v>
      </c>
      <c r="K440" s="21" t="s">
        <v>860</v>
      </c>
      <c r="L440" s="21" t="s">
        <v>1770</v>
      </c>
      <c r="M440" s="24" t="s">
        <v>1898</v>
      </c>
      <c r="N440" s="21" t="s">
        <v>1977</v>
      </c>
      <c r="O440" s="21" t="s">
        <v>1978</v>
      </c>
      <c r="P440" s="25" t="s">
        <v>1979</v>
      </c>
      <c r="Q440" s="19" t="s">
        <v>157</v>
      </c>
      <c r="R440" s="26">
        <v>25</v>
      </c>
      <c r="S440" s="27">
        <v>0</v>
      </c>
      <c r="T440" s="28">
        <f t="shared" si="63"/>
        <v>25</v>
      </c>
      <c r="U440" s="29">
        <v>91.06</v>
      </c>
      <c r="V440" s="30">
        <f t="shared" si="56"/>
        <v>13.659000000000001</v>
      </c>
      <c r="W440" s="31">
        <f t="shared" si="57"/>
        <v>4098</v>
      </c>
      <c r="X440" s="33">
        <f>VLOOKUP(H440,'[3]MŠ 5rokov'!$G$2:$V$3037,16,0)</f>
        <v>30</v>
      </c>
      <c r="Y440" s="33">
        <f>VLOOKUP(H440,'[3]MŠ 5rokov'!$G$2:$AB$3037,22,0)</f>
        <v>1</v>
      </c>
      <c r="Z440" s="34">
        <f t="shared" si="58"/>
        <v>31</v>
      </c>
      <c r="AA440" s="33">
        <v>93.61</v>
      </c>
      <c r="AB440" s="33">
        <f t="shared" si="59"/>
        <v>14.041499999999999</v>
      </c>
      <c r="AC440" s="33">
        <f t="shared" si="60"/>
        <v>4473</v>
      </c>
      <c r="AD440" s="35">
        <f t="shared" si="61"/>
        <v>375</v>
      </c>
      <c r="AE440" s="36">
        <v>0</v>
      </c>
      <c r="AF440" s="33">
        <v>0</v>
      </c>
      <c r="AG440" s="37">
        <f t="shared" si="62"/>
        <v>4473</v>
      </c>
      <c r="AH440" s="38">
        <v>0</v>
      </c>
      <c r="AI440" s="33"/>
    </row>
    <row r="441" spans="1:35" ht="27.6" customHeight="1" x14ac:dyDescent="0.25">
      <c r="A441" s="17" t="s">
        <v>1125</v>
      </c>
      <c r="B441" s="18" t="s">
        <v>79</v>
      </c>
      <c r="C441" s="19" t="s">
        <v>80</v>
      </c>
      <c r="D441" s="18" t="s">
        <v>1980</v>
      </c>
      <c r="E441" s="20">
        <v>309982</v>
      </c>
      <c r="F441" s="21" t="s">
        <v>1981</v>
      </c>
      <c r="G441" s="21" t="s">
        <v>860</v>
      </c>
      <c r="H441" s="22">
        <v>37842129</v>
      </c>
      <c r="I441" s="23" t="s">
        <v>1982</v>
      </c>
      <c r="J441" s="21" t="s">
        <v>95</v>
      </c>
      <c r="K441" s="21" t="s">
        <v>860</v>
      </c>
      <c r="L441" s="21" t="s">
        <v>1770</v>
      </c>
      <c r="M441" s="24" t="s">
        <v>1983</v>
      </c>
      <c r="N441" s="21" t="s">
        <v>1984</v>
      </c>
      <c r="O441" s="21" t="s">
        <v>1985</v>
      </c>
      <c r="P441" s="25" t="s">
        <v>1986</v>
      </c>
      <c r="Q441" s="19" t="s">
        <v>157</v>
      </c>
      <c r="R441" s="26">
        <v>177</v>
      </c>
      <c r="S441" s="27">
        <v>3</v>
      </c>
      <c r="T441" s="28">
        <f t="shared" si="63"/>
        <v>180</v>
      </c>
      <c r="U441" s="29">
        <v>91.06</v>
      </c>
      <c r="V441" s="30">
        <f t="shared" si="56"/>
        <v>13.659000000000001</v>
      </c>
      <c r="W441" s="31">
        <f t="shared" si="57"/>
        <v>29503</v>
      </c>
      <c r="X441" s="33">
        <f>VLOOKUP(H441,'[3]MŠ 5rokov'!$G$2:$V$3037,16,0)</f>
        <v>174</v>
      </c>
      <c r="Y441" s="33">
        <f>VLOOKUP(H441,'[3]MŠ 5rokov'!$G$2:$AB$3037,22,0)</f>
        <v>1</v>
      </c>
      <c r="Z441" s="34">
        <f t="shared" si="58"/>
        <v>175</v>
      </c>
      <c r="AA441" s="33">
        <v>93.61</v>
      </c>
      <c r="AB441" s="33">
        <f t="shared" si="59"/>
        <v>14.041499999999999</v>
      </c>
      <c r="AC441" s="33">
        <f t="shared" si="60"/>
        <v>29498</v>
      </c>
      <c r="AD441" s="35">
        <f t="shared" si="61"/>
        <v>-5</v>
      </c>
      <c r="AE441" s="36">
        <v>0</v>
      </c>
      <c r="AF441" s="33">
        <v>0</v>
      </c>
      <c r="AG441" s="37">
        <f t="shared" si="62"/>
        <v>29498</v>
      </c>
      <c r="AH441" s="38">
        <v>0</v>
      </c>
      <c r="AI441" s="33"/>
    </row>
    <row r="442" spans="1:35" ht="27.6" customHeight="1" x14ac:dyDescent="0.25">
      <c r="A442" s="17" t="s">
        <v>1125</v>
      </c>
      <c r="B442" s="18" t="s">
        <v>79</v>
      </c>
      <c r="C442" s="19" t="s">
        <v>80</v>
      </c>
      <c r="D442" s="18" t="s">
        <v>1987</v>
      </c>
      <c r="E442" s="20">
        <v>309991</v>
      </c>
      <c r="F442" s="21" t="s">
        <v>1988</v>
      </c>
      <c r="G442" s="21" t="s">
        <v>860</v>
      </c>
      <c r="H442" s="22">
        <v>710009070</v>
      </c>
      <c r="I442" s="23" t="s">
        <v>1989</v>
      </c>
      <c r="J442" s="21" t="s">
        <v>168</v>
      </c>
      <c r="K442" s="21" t="s">
        <v>860</v>
      </c>
      <c r="L442" s="21" t="s">
        <v>1746</v>
      </c>
      <c r="M442" s="24" t="s">
        <v>1990</v>
      </c>
      <c r="N442" s="21" t="s">
        <v>1991</v>
      </c>
      <c r="O442" s="21" t="s">
        <v>1992</v>
      </c>
      <c r="P442" s="25" t="s">
        <v>1993</v>
      </c>
      <c r="Q442" s="19" t="s">
        <v>91</v>
      </c>
      <c r="R442" s="26">
        <v>4</v>
      </c>
      <c r="S442" s="27">
        <v>0</v>
      </c>
      <c r="T442" s="28">
        <f t="shared" si="63"/>
        <v>4</v>
      </c>
      <c r="U442" s="29">
        <v>91.06</v>
      </c>
      <c r="V442" s="30">
        <f t="shared" si="56"/>
        <v>13.659000000000001</v>
      </c>
      <c r="W442" s="31">
        <f t="shared" si="57"/>
        <v>656</v>
      </c>
      <c r="X442" s="33">
        <f>VLOOKUP(H442,'[3]MŠ 5rokov'!$G$2:$V$3037,16,0)</f>
        <v>11</v>
      </c>
      <c r="Y442" s="33">
        <f>VLOOKUP(H442,'[3]MŠ 5rokov'!$G$2:$AB$3037,22,0)</f>
        <v>0</v>
      </c>
      <c r="Z442" s="34">
        <f t="shared" si="58"/>
        <v>11</v>
      </c>
      <c r="AA442" s="33">
        <v>93.61</v>
      </c>
      <c r="AB442" s="33">
        <f t="shared" si="59"/>
        <v>14.041499999999999</v>
      </c>
      <c r="AC442" s="33">
        <f t="shared" si="60"/>
        <v>1055</v>
      </c>
      <c r="AD442" s="35">
        <f t="shared" si="61"/>
        <v>399</v>
      </c>
      <c r="AE442" s="36">
        <v>0</v>
      </c>
      <c r="AF442" s="33">
        <v>0</v>
      </c>
      <c r="AG442" s="37">
        <f t="shared" si="62"/>
        <v>1055</v>
      </c>
      <c r="AH442" s="38">
        <v>0</v>
      </c>
      <c r="AI442" s="33"/>
    </row>
    <row r="443" spans="1:35" ht="27.6" customHeight="1" x14ac:dyDescent="0.25">
      <c r="A443" s="17" t="s">
        <v>1125</v>
      </c>
      <c r="B443" s="18" t="s">
        <v>79</v>
      </c>
      <c r="C443" s="19" t="s">
        <v>80</v>
      </c>
      <c r="D443" s="18" t="s">
        <v>1994</v>
      </c>
      <c r="E443" s="20">
        <v>310000</v>
      </c>
      <c r="F443" s="21" t="s">
        <v>1995</v>
      </c>
      <c r="G443" s="21" t="s">
        <v>860</v>
      </c>
      <c r="H443" s="22">
        <v>710009089</v>
      </c>
      <c r="I443" s="23" t="s">
        <v>1996</v>
      </c>
      <c r="J443" s="21" t="s">
        <v>95</v>
      </c>
      <c r="K443" s="21" t="s">
        <v>860</v>
      </c>
      <c r="L443" s="21" t="s">
        <v>1746</v>
      </c>
      <c r="M443" s="24" t="s">
        <v>1863</v>
      </c>
      <c r="N443" s="21" t="s">
        <v>1997</v>
      </c>
      <c r="O443" s="21" t="s">
        <v>1998</v>
      </c>
      <c r="P443" s="25" t="s">
        <v>1999</v>
      </c>
      <c r="Q443" s="19" t="s">
        <v>91</v>
      </c>
      <c r="R443" s="26">
        <v>5</v>
      </c>
      <c r="S443" s="27">
        <v>0</v>
      </c>
      <c r="T443" s="28">
        <f t="shared" si="63"/>
        <v>5</v>
      </c>
      <c r="U443" s="29">
        <v>91.06</v>
      </c>
      <c r="V443" s="30">
        <f t="shared" si="56"/>
        <v>13.659000000000001</v>
      </c>
      <c r="W443" s="31">
        <f t="shared" si="57"/>
        <v>820</v>
      </c>
      <c r="X443" s="33">
        <f>VLOOKUP(H443,'[3]MŠ 5rokov'!$G$2:$V$3037,16,0)</f>
        <v>7</v>
      </c>
      <c r="Y443" s="33">
        <f>VLOOKUP(H443,'[3]MŠ 5rokov'!$G$2:$AB$3037,22,0)</f>
        <v>0</v>
      </c>
      <c r="Z443" s="34">
        <f t="shared" si="58"/>
        <v>7</v>
      </c>
      <c r="AA443" s="33">
        <v>93.61</v>
      </c>
      <c r="AB443" s="33">
        <f t="shared" si="59"/>
        <v>14.041499999999999</v>
      </c>
      <c r="AC443" s="33">
        <f t="shared" si="60"/>
        <v>940</v>
      </c>
      <c r="AD443" s="35">
        <f t="shared" si="61"/>
        <v>120</v>
      </c>
      <c r="AE443" s="36">
        <v>0</v>
      </c>
      <c r="AF443" s="33">
        <v>0</v>
      </c>
      <c r="AG443" s="37">
        <f t="shared" si="62"/>
        <v>940</v>
      </c>
      <c r="AH443" s="38">
        <v>0</v>
      </c>
      <c r="AI443" s="33"/>
    </row>
    <row r="444" spans="1:35" ht="27.6" customHeight="1" x14ac:dyDescent="0.25">
      <c r="A444" s="17" t="s">
        <v>1125</v>
      </c>
      <c r="B444" s="18" t="s">
        <v>79</v>
      </c>
      <c r="C444" s="19" t="s">
        <v>80</v>
      </c>
      <c r="D444" s="18" t="s">
        <v>2000</v>
      </c>
      <c r="E444" s="20">
        <v>310018</v>
      </c>
      <c r="F444" s="21" t="s">
        <v>2001</v>
      </c>
      <c r="G444" s="21" t="s">
        <v>860</v>
      </c>
      <c r="H444" s="22">
        <v>710009097</v>
      </c>
      <c r="I444" s="23" t="s">
        <v>2002</v>
      </c>
      <c r="J444" s="21" t="s">
        <v>95</v>
      </c>
      <c r="K444" s="21" t="s">
        <v>860</v>
      </c>
      <c r="L444" s="21" t="s">
        <v>1746</v>
      </c>
      <c r="M444" s="24" t="s">
        <v>2003</v>
      </c>
      <c r="N444" s="21" t="s">
        <v>2004</v>
      </c>
      <c r="O444" s="21" t="s">
        <v>2005</v>
      </c>
      <c r="P444" s="25" t="s">
        <v>2006</v>
      </c>
      <c r="Q444" s="19" t="s">
        <v>91</v>
      </c>
      <c r="R444" s="26">
        <v>17</v>
      </c>
      <c r="S444" s="27">
        <v>0</v>
      </c>
      <c r="T444" s="28">
        <f t="shared" si="63"/>
        <v>17</v>
      </c>
      <c r="U444" s="29">
        <v>91.06</v>
      </c>
      <c r="V444" s="30">
        <f t="shared" si="56"/>
        <v>13.659000000000001</v>
      </c>
      <c r="W444" s="31">
        <f t="shared" si="57"/>
        <v>2786</v>
      </c>
      <c r="X444" s="33">
        <f>VLOOKUP(H444,'[3]MŠ 5rokov'!$G$2:$V$3037,16,0)</f>
        <v>18</v>
      </c>
      <c r="Y444" s="33">
        <f>VLOOKUP(H444,'[3]MŠ 5rokov'!$G$2:$AB$3037,22,0)</f>
        <v>0</v>
      </c>
      <c r="Z444" s="34">
        <f t="shared" si="58"/>
        <v>18</v>
      </c>
      <c r="AA444" s="33">
        <v>93.61</v>
      </c>
      <c r="AB444" s="33">
        <f t="shared" si="59"/>
        <v>14.041499999999999</v>
      </c>
      <c r="AC444" s="33">
        <f t="shared" si="60"/>
        <v>2869</v>
      </c>
      <c r="AD444" s="35">
        <f t="shared" si="61"/>
        <v>83</v>
      </c>
      <c r="AE444" s="36">
        <v>0</v>
      </c>
      <c r="AF444" s="33">
        <v>0</v>
      </c>
      <c r="AG444" s="37">
        <f t="shared" si="62"/>
        <v>2869</v>
      </c>
      <c r="AH444" s="38">
        <v>0</v>
      </c>
      <c r="AI444" s="33"/>
    </row>
    <row r="445" spans="1:35" ht="27.6" customHeight="1" x14ac:dyDescent="0.25">
      <c r="A445" s="17" t="s">
        <v>1125</v>
      </c>
      <c r="B445" s="18" t="s">
        <v>79</v>
      </c>
      <c r="C445" s="19" t="s">
        <v>80</v>
      </c>
      <c r="D445" s="18" t="s">
        <v>2007</v>
      </c>
      <c r="E445" s="20">
        <v>310051</v>
      </c>
      <c r="F445" s="21" t="s">
        <v>2008</v>
      </c>
      <c r="G445" s="21" t="s">
        <v>860</v>
      </c>
      <c r="H445" s="22">
        <v>710008864</v>
      </c>
      <c r="I445" s="23" t="s">
        <v>2009</v>
      </c>
      <c r="J445" s="21" t="s">
        <v>95</v>
      </c>
      <c r="K445" s="21" t="s">
        <v>860</v>
      </c>
      <c r="L445" s="21" t="s">
        <v>1746</v>
      </c>
      <c r="M445" s="24" t="s">
        <v>2010</v>
      </c>
      <c r="N445" s="21" t="s">
        <v>2011</v>
      </c>
      <c r="O445" s="21" t="s">
        <v>2012</v>
      </c>
      <c r="P445" s="25" t="s">
        <v>2013</v>
      </c>
      <c r="Q445" s="19" t="s">
        <v>91</v>
      </c>
      <c r="R445" s="26">
        <v>9</v>
      </c>
      <c r="S445" s="27">
        <v>0</v>
      </c>
      <c r="T445" s="28">
        <f t="shared" si="63"/>
        <v>9</v>
      </c>
      <c r="U445" s="29">
        <v>91.06</v>
      </c>
      <c r="V445" s="30">
        <f t="shared" si="56"/>
        <v>13.659000000000001</v>
      </c>
      <c r="W445" s="31">
        <f t="shared" si="57"/>
        <v>1475</v>
      </c>
      <c r="X445" s="33">
        <f>VLOOKUP(H445,'[3]MŠ 5rokov'!$G$2:$V$3037,16,0)</f>
        <v>12</v>
      </c>
      <c r="Y445" s="33">
        <f>VLOOKUP(H445,'[3]MŠ 5rokov'!$G$2:$AB$3037,22,0)</f>
        <v>0</v>
      </c>
      <c r="Z445" s="34">
        <f t="shared" si="58"/>
        <v>12</v>
      </c>
      <c r="AA445" s="33">
        <v>93.61</v>
      </c>
      <c r="AB445" s="33">
        <f t="shared" si="59"/>
        <v>14.041499999999999</v>
      </c>
      <c r="AC445" s="33">
        <f t="shared" si="60"/>
        <v>1657</v>
      </c>
      <c r="AD445" s="35">
        <f t="shared" si="61"/>
        <v>182</v>
      </c>
      <c r="AE445" s="36">
        <v>0</v>
      </c>
      <c r="AF445" s="33">
        <v>0</v>
      </c>
      <c r="AG445" s="37">
        <f t="shared" si="62"/>
        <v>1657</v>
      </c>
      <c r="AH445" s="38">
        <v>0</v>
      </c>
      <c r="AI445" s="33"/>
    </row>
    <row r="446" spans="1:35" ht="27.6" customHeight="1" x14ac:dyDescent="0.25">
      <c r="A446" s="17" t="s">
        <v>1125</v>
      </c>
      <c r="B446" s="18" t="s">
        <v>79</v>
      </c>
      <c r="C446" s="19" t="s">
        <v>80</v>
      </c>
      <c r="D446" s="18" t="s">
        <v>2014</v>
      </c>
      <c r="E446" s="20">
        <v>310069</v>
      </c>
      <c r="F446" s="21" t="s">
        <v>2015</v>
      </c>
      <c r="G446" s="21" t="s">
        <v>860</v>
      </c>
      <c r="H446" s="22">
        <v>37840649</v>
      </c>
      <c r="I446" s="23" t="s">
        <v>2016</v>
      </c>
      <c r="J446" s="21" t="s">
        <v>2017</v>
      </c>
      <c r="K446" s="21" t="s">
        <v>860</v>
      </c>
      <c r="L446" s="21" t="s">
        <v>1746</v>
      </c>
      <c r="M446" s="24" t="s">
        <v>2018</v>
      </c>
      <c r="N446" s="21" t="s">
        <v>2019</v>
      </c>
      <c r="O446" s="21" t="s">
        <v>2020</v>
      </c>
      <c r="P446" s="25" t="s">
        <v>2021</v>
      </c>
      <c r="Q446" s="19" t="s">
        <v>157</v>
      </c>
      <c r="R446" s="26">
        <v>48</v>
      </c>
      <c r="S446" s="27">
        <v>0</v>
      </c>
      <c r="T446" s="28">
        <f t="shared" si="63"/>
        <v>48</v>
      </c>
      <c r="U446" s="29">
        <v>91.06</v>
      </c>
      <c r="V446" s="30">
        <f t="shared" si="56"/>
        <v>13.659000000000001</v>
      </c>
      <c r="W446" s="31">
        <f t="shared" si="57"/>
        <v>7868</v>
      </c>
      <c r="X446" s="33">
        <f>VLOOKUP(H446,'[3]MŠ 5rokov'!$G$2:$V$3037,16,0)</f>
        <v>52</v>
      </c>
      <c r="Y446" s="33">
        <f>VLOOKUP(H446,'[3]MŠ 5rokov'!$G$2:$AB$3037,22,0)</f>
        <v>0</v>
      </c>
      <c r="Z446" s="34">
        <f t="shared" si="58"/>
        <v>52</v>
      </c>
      <c r="AA446" s="33">
        <v>93.61</v>
      </c>
      <c r="AB446" s="33">
        <f t="shared" si="59"/>
        <v>14.041499999999999</v>
      </c>
      <c r="AC446" s="33">
        <f t="shared" si="60"/>
        <v>8166</v>
      </c>
      <c r="AD446" s="35">
        <f t="shared" si="61"/>
        <v>298</v>
      </c>
      <c r="AE446" s="36">
        <v>0</v>
      </c>
      <c r="AF446" s="33">
        <v>0</v>
      </c>
      <c r="AG446" s="37">
        <f t="shared" si="62"/>
        <v>8166</v>
      </c>
      <c r="AH446" s="38">
        <v>0</v>
      </c>
      <c r="AI446" s="33"/>
    </row>
    <row r="447" spans="1:35" ht="27.6" customHeight="1" x14ac:dyDescent="0.25">
      <c r="A447" s="17" t="s">
        <v>1125</v>
      </c>
      <c r="B447" s="18" t="s">
        <v>79</v>
      </c>
      <c r="C447" s="19" t="s">
        <v>80</v>
      </c>
      <c r="D447" s="18" t="s">
        <v>2022</v>
      </c>
      <c r="E447" s="20">
        <v>310077</v>
      </c>
      <c r="F447" s="21" t="s">
        <v>2023</v>
      </c>
      <c r="G447" s="21" t="s">
        <v>860</v>
      </c>
      <c r="H447" s="22">
        <v>710009127</v>
      </c>
      <c r="I447" s="23" t="s">
        <v>2024</v>
      </c>
      <c r="J447" s="21" t="s">
        <v>168</v>
      </c>
      <c r="K447" s="21" t="s">
        <v>860</v>
      </c>
      <c r="L447" s="21" t="s">
        <v>1746</v>
      </c>
      <c r="M447" s="24" t="s">
        <v>2025</v>
      </c>
      <c r="N447" s="21" t="s">
        <v>2026</v>
      </c>
      <c r="O447" s="21" t="s">
        <v>2027</v>
      </c>
      <c r="P447" s="25" t="s">
        <v>2028</v>
      </c>
      <c r="Q447" s="19" t="s">
        <v>91</v>
      </c>
      <c r="R447" s="26">
        <v>18</v>
      </c>
      <c r="S447" s="27">
        <v>0</v>
      </c>
      <c r="T447" s="28">
        <f t="shared" si="63"/>
        <v>18</v>
      </c>
      <c r="U447" s="29">
        <v>91.06</v>
      </c>
      <c r="V447" s="30">
        <f t="shared" si="56"/>
        <v>13.659000000000001</v>
      </c>
      <c r="W447" s="31">
        <f t="shared" si="57"/>
        <v>2950</v>
      </c>
      <c r="X447" s="33">
        <f>VLOOKUP(H447,'[3]MŠ 5rokov'!$G$2:$V$3037,16,0)</f>
        <v>18</v>
      </c>
      <c r="Y447" s="33">
        <f>VLOOKUP(H447,'[3]MŠ 5rokov'!$G$2:$AB$3037,22,0)</f>
        <v>0</v>
      </c>
      <c r="Z447" s="34">
        <f t="shared" si="58"/>
        <v>18</v>
      </c>
      <c r="AA447" s="33">
        <v>93.61</v>
      </c>
      <c r="AB447" s="33">
        <f t="shared" si="59"/>
        <v>14.041499999999999</v>
      </c>
      <c r="AC447" s="33">
        <f t="shared" si="60"/>
        <v>2978</v>
      </c>
      <c r="AD447" s="35">
        <f t="shared" si="61"/>
        <v>28</v>
      </c>
      <c r="AE447" s="36">
        <v>0</v>
      </c>
      <c r="AF447" s="33">
        <v>0</v>
      </c>
      <c r="AG447" s="37">
        <f t="shared" si="62"/>
        <v>2978</v>
      </c>
      <c r="AH447" s="38">
        <v>0</v>
      </c>
      <c r="AI447" s="33"/>
    </row>
    <row r="448" spans="1:35" ht="27.6" customHeight="1" x14ac:dyDescent="0.25">
      <c r="A448" s="17" t="s">
        <v>1125</v>
      </c>
      <c r="B448" s="18" t="s">
        <v>79</v>
      </c>
      <c r="C448" s="19" t="s">
        <v>80</v>
      </c>
      <c r="D448" s="18" t="s">
        <v>2029</v>
      </c>
      <c r="E448" s="20">
        <v>310107</v>
      </c>
      <c r="F448" s="21" t="s">
        <v>2030</v>
      </c>
      <c r="G448" s="21" t="s">
        <v>860</v>
      </c>
      <c r="H448" s="22">
        <v>710009143</v>
      </c>
      <c r="I448" s="23" t="s">
        <v>2031</v>
      </c>
      <c r="J448" s="21" t="s">
        <v>168</v>
      </c>
      <c r="K448" s="21" t="s">
        <v>860</v>
      </c>
      <c r="L448" s="21" t="s">
        <v>1770</v>
      </c>
      <c r="M448" s="24" t="s">
        <v>2032</v>
      </c>
      <c r="N448" s="21" t="s">
        <v>2033</v>
      </c>
      <c r="O448" s="21" t="s">
        <v>2034</v>
      </c>
      <c r="P448" s="25" t="s">
        <v>2035</v>
      </c>
      <c r="Q448" s="19" t="s">
        <v>91</v>
      </c>
      <c r="R448" s="26">
        <v>20</v>
      </c>
      <c r="S448" s="27">
        <v>0</v>
      </c>
      <c r="T448" s="28">
        <f t="shared" si="63"/>
        <v>20</v>
      </c>
      <c r="U448" s="29">
        <v>91.06</v>
      </c>
      <c r="V448" s="30">
        <f t="shared" si="56"/>
        <v>13.659000000000001</v>
      </c>
      <c r="W448" s="31">
        <f t="shared" si="57"/>
        <v>3278</v>
      </c>
      <c r="X448" s="33">
        <f>VLOOKUP(H448,'[3]MŠ 5rokov'!$G$2:$V$3037,16,0)</f>
        <v>12</v>
      </c>
      <c r="Y448" s="33">
        <f>VLOOKUP(H448,'[3]MŠ 5rokov'!$G$2:$AB$3037,22,0)</f>
        <v>0</v>
      </c>
      <c r="Z448" s="34">
        <f t="shared" si="58"/>
        <v>12</v>
      </c>
      <c r="AA448" s="33">
        <v>93.61</v>
      </c>
      <c r="AB448" s="33">
        <f t="shared" si="59"/>
        <v>14.041499999999999</v>
      </c>
      <c r="AC448" s="33">
        <f t="shared" si="60"/>
        <v>2859</v>
      </c>
      <c r="AD448" s="35">
        <f t="shared" si="61"/>
        <v>-419</v>
      </c>
      <c r="AE448" s="36">
        <v>0</v>
      </c>
      <c r="AF448" s="33">
        <v>0</v>
      </c>
      <c r="AG448" s="37">
        <f t="shared" si="62"/>
        <v>2859</v>
      </c>
      <c r="AH448" s="38">
        <v>0</v>
      </c>
      <c r="AI448" s="33"/>
    </row>
    <row r="449" spans="1:35" ht="27.6" customHeight="1" x14ac:dyDescent="0.25">
      <c r="A449" s="17" t="s">
        <v>1125</v>
      </c>
      <c r="B449" s="18" t="s">
        <v>79</v>
      </c>
      <c r="C449" s="19" t="s">
        <v>80</v>
      </c>
      <c r="D449" s="18" t="s">
        <v>2036</v>
      </c>
      <c r="E449" s="20">
        <v>310131</v>
      </c>
      <c r="F449" s="21" t="s">
        <v>2037</v>
      </c>
      <c r="G449" s="21" t="s">
        <v>860</v>
      </c>
      <c r="H449" s="22">
        <v>710218176</v>
      </c>
      <c r="I449" s="23" t="s">
        <v>2038</v>
      </c>
      <c r="J449" s="21" t="s">
        <v>168</v>
      </c>
      <c r="K449" s="21" t="s">
        <v>860</v>
      </c>
      <c r="L449" s="21" t="s">
        <v>1770</v>
      </c>
      <c r="M449" s="24" t="s">
        <v>1849</v>
      </c>
      <c r="N449" s="21" t="s">
        <v>2039</v>
      </c>
      <c r="O449" s="21" t="s">
        <v>2040</v>
      </c>
      <c r="P449" s="25" t="s">
        <v>2041</v>
      </c>
      <c r="Q449" s="19" t="s">
        <v>91</v>
      </c>
      <c r="R449" s="26">
        <v>12</v>
      </c>
      <c r="S449" s="27">
        <v>0</v>
      </c>
      <c r="T449" s="28">
        <f t="shared" si="63"/>
        <v>12</v>
      </c>
      <c r="U449" s="29">
        <v>91.06</v>
      </c>
      <c r="V449" s="30">
        <f t="shared" si="56"/>
        <v>13.659000000000001</v>
      </c>
      <c r="W449" s="31">
        <f t="shared" si="57"/>
        <v>1967</v>
      </c>
      <c r="X449" s="33">
        <f>VLOOKUP(H449,'[3]MŠ 5rokov'!$G$2:$V$3037,16,0)</f>
        <v>12</v>
      </c>
      <c r="Y449" s="33">
        <f>VLOOKUP(H449,'[3]MŠ 5rokov'!$G$2:$AB$3037,22,0)</f>
        <v>0</v>
      </c>
      <c r="Z449" s="34">
        <f t="shared" si="58"/>
        <v>12</v>
      </c>
      <c r="AA449" s="33">
        <v>93.61</v>
      </c>
      <c r="AB449" s="33">
        <f t="shared" si="59"/>
        <v>14.041499999999999</v>
      </c>
      <c r="AC449" s="33">
        <f t="shared" si="60"/>
        <v>1985</v>
      </c>
      <c r="AD449" s="35">
        <f t="shared" si="61"/>
        <v>18</v>
      </c>
      <c r="AE449" s="36">
        <v>0</v>
      </c>
      <c r="AF449" s="33">
        <v>0</v>
      </c>
      <c r="AG449" s="37">
        <f t="shared" si="62"/>
        <v>1985</v>
      </c>
      <c r="AH449" s="38">
        <v>0</v>
      </c>
      <c r="AI449" s="33"/>
    </row>
    <row r="450" spans="1:35" ht="27.6" customHeight="1" x14ac:dyDescent="0.25">
      <c r="A450" s="17" t="s">
        <v>1125</v>
      </c>
      <c r="B450" s="18" t="s">
        <v>79</v>
      </c>
      <c r="C450" s="19" t="s">
        <v>80</v>
      </c>
      <c r="D450" s="18" t="s">
        <v>2042</v>
      </c>
      <c r="E450" s="20">
        <v>313114</v>
      </c>
      <c r="F450" s="21" t="s">
        <v>2043</v>
      </c>
      <c r="G450" s="21" t="s">
        <v>860</v>
      </c>
      <c r="H450" s="22">
        <v>710012519</v>
      </c>
      <c r="I450" s="23" t="s">
        <v>2044</v>
      </c>
      <c r="J450" s="21" t="s">
        <v>168</v>
      </c>
      <c r="K450" s="21" t="s">
        <v>860</v>
      </c>
      <c r="L450" s="21" t="s">
        <v>861</v>
      </c>
      <c r="M450" s="24" t="s">
        <v>2045</v>
      </c>
      <c r="N450" s="21" t="s">
        <v>863</v>
      </c>
      <c r="O450" s="21" t="s">
        <v>2046</v>
      </c>
      <c r="P450" s="25" t="s">
        <v>865</v>
      </c>
      <c r="Q450" s="19" t="s">
        <v>91</v>
      </c>
      <c r="R450" s="26">
        <v>19</v>
      </c>
      <c r="S450" s="27">
        <v>0</v>
      </c>
      <c r="T450" s="28">
        <f t="shared" si="63"/>
        <v>19</v>
      </c>
      <c r="U450" s="29">
        <v>91.06</v>
      </c>
      <c r="V450" s="30">
        <f t="shared" si="56"/>
        <v>13.659000000000001</v>
      </c>
      <c r="W450" s="31">
        <f t="shared" si="57"/>
        <v>3114</v>
      </c>
      <c r="X450" s="33">
        <f>VLOOKUP(H450,'[3]MŠ 5rokov'!$G$2:$V$3037,16,0)</f>
        <v>18</v>
      </c>
      <c r="Y450" s="33">
        <f>VLOOKUP(H450,'[3]MŠ 5rokov'!$G$2:$AB$3037,22,0)</f>
        <v>0</v>
      </c>
      <c r="Z450" s="34">
        <f t="shared" si="58"/>
        <v>18</v>
      </c>
      <c r="AA450" s="33">
        <v>93.61</v>
      </c>
      <c r="AB450" s="33">
        <f t="shared" si="59"/>
        <v>14.041499999999999</v>
      </c>
      <c r="AC450" s="33">
        <f t="shared" si="60"/>
        <v>3087</v>
      </c>
      <c r="AD450" s="35">
        <f t="shared" si="61"/>
        <v>-27</v>
      </c>
      <c r="AE450" s="36">
        <v>0</v>
      </c>
      <c r="AF450" s="33">
        <v>0</v>
      </c>
      <c r="AG450" s="37">
        <f t="shared" si="62"/>
        <v>3087</v>
      </c>
      <c r="AH450" s="38">
        <v>0</v>
      </c>
      <c r="AI450" s="33"/>
    </row>
    <row r="451" spans="1:35" ht="27.6" customHeight="1" x14ac:dyDescent="0.25">
      <c r="A451" s="17" t="s">
        <v>1125</v>
      </c>
      <c r="B451" s="18" t="s">
        <v>79</v>
      </c>
      <c r="C451" s="19" t="s">
        <v>80</v>
      </c>
      <c r="D451" s="18" t="s">
        <v>2042</v>
      </c>
      <c r="E451" s="20">
        <v>313114</v>
      </c>
      <c r="F451" s="21" t="s">
        <v>2043</v>
      </c>
      <c r="G451" s="21" t="s">
        <v>860</v>
      </c>
      <c r="H451" s="22">
        <v>710270178</v>
      </c>
      <c r="I451" s="23" t="s">
        <v>2047</v>
      </c>
      <c r="J451" s="21" t="s">
        <v>95</v>
      </c>
      <c r="K451" s="21" t="s">
        <v>860</v>
      </c>
      <c r="L451" s="21" t="s">
        <v>861</v>
      </c>
      <c r="M451" s="24" t="s">
        <v>862</v>
      </c>
      <c r="N451" s="21" t="s">
        <v>863</v>
      </c>
      <c r="O451" s="21" t="s">
        <v>2048</v>
      </c>
      <c r="P451" s="25" t="s">
        <v>865</v>
      </c>
      <c r="Q451" s="19" t="s">
        <v>91</v>
      </c>
      <c r="R451" s="26">
        <v>14</v>
      </c>
      <c r="S451" s="27">
        <v>0</v>
      </c>
      <c r="T451" s="28">
        <f t="shared" si="63"/>
        <v>14</v>
      </c>
      <c r="U451" s="29">
        <v>91.06</v>
      </c>
      <c r="V451" s="30">
        <f t="shared" ref="V451:V514" si="64">U451*15%</f>
        <v>13.659000000000001</v>
      </c>
      <c r="W451" s="31">
        <f t="shared" ref="W451:W514" si="65">ROUND(T451*V451*12,0)</f>
        <v>2295</v>
      </c>
      <c r="X451" s="33">
        <f>VLOOKUP(H451,'[3]MŠ 5rokov'!$G$2:$V$3037,16,0)</f>
        <v>21</v>
      </c>
      <c r="Y451" s="33">
        <f>VLOOKUP(H451,'[3]MŠ 5rokov'!$G$2:$AB$3037,22,0)</f>
        <v>0</v>
      </c>
      <c r="Z451" s="34">
        <f t="shared" ref="Z451:Z514" si="66">X451+Y451</f>
        <v>21</v>
      </c>
      <c r="AA451" s="33">
        <v>93.61</v>
      </c>
      <c r="AB451" s="33">
        <f t="shared" ref="AB451:AB514" si="67">AA451*15%</f>
        <v>14.041499999999999</v>
      </c>
      <c r="AC451" s="33">
        <f t="shared" ref="AC451:AC514" si="68">ROUND(T451*V451*8+Z451*AB451*4,0)</f>
        <v>2709</v>
      </c>
      <c r="AD451" s="35">
        <f t="shared" ref="AD451:AD514" si="69">AC451-W451</f>
        <v>414</v>
      </c>
      <c r="AE451" s="36">
        <v>0</v>
      </c>
      <c r="AF451" s="33">
        <v>0</v>
      </c>
      <c r="AG451" s="37">
        <f t="shared" si="62"/>
        <v>2709</v>
      </c>
      <c r="AH451" s="38">
        <v>0</v>
      </c>
      <c r="AI451" s="33"/>
    </row>
    <row r="452" spans="1:35" ht="27.6" customHeight="1" x14ac:dyDescent="0.25">
      <c r="A452" s="17" t="s">
        <v>1125</v>
      </c>
      <c r="B452" s="18" t="s">
        <v>79</v>
      </c>
      <c r="C452" s="19" t="s">
        <v>80</v>
      </c>
      <c r="D452" s="18" t="s">
        <v>2042</v>
      </c>
      <c r="E452" s="20">
        <v>313114</v>
      </c>
      <c r="F452" s="21" t="s">
        <v>2043</v>
      </c>
      <c r="G452" s="21" t="s">
        <v>860</v>
      </c>
      <c r="H452" s="22">
        <v>710270194</v>
      </c>
      <c r="I452" s="23" t="s">
        <v>2047</v>
      </c>
      <c r="J452" s="21" t="s">
        <v>95</v>
      </c>
      <c r="K452" s="21" t="s">
        <v>860</v>
      </c>
      <c r="L452" s="21" t="s">
        <v>861</v>
      </c>
      <c r="M452" s="24" t="s">
        <v>862</v>
      </c>
      <c r="N452" s="21" t="s">
        <v>863</v>
      </c>
      <c r="O452" s="21" t="s">
        <v>2049</v>
      </c>
      <c r="P452" s="25" t="s">
        <v>865</v>
      </c>
      <c r="Q452" s="19" t="s">
        <v>91</v>
      </c>
      <c r="R452" s="26">
        <v>36</v>
      </c>
      <c r="S452" s="27">
        <v>0</v>
      </c>
      <c r="T452" s="28">
        <f t="shared" si="63"/>
        <v>36</v>
      </c>
      <c r="U452" s="29">
        <v>91.06</v>
      </c>
      <c r="V452" s="30">
        <f t="shared" si="64"/>
        <v>13.659000000000001</v>
      </c>
      <c r="W452" s="31">
        <f t="shared" si="65"/>
        <v>5901</v>
      </c>
      <c r="X452" s="33">
        <f>VLOOKUP(H452,'[3]MŠ 5rokov'!$G$2:$V$3037,16,0)</f>
        <v>27</v>
      </c>
      <c r="Y452" s="33">
        <f>VLOOKUP(H452,'[3]MŠ 5rokov'!$G$2:$AB$3037,22,0)</f>
        <v>0</v>
      </c>
      <c r="Z452" s="34">
        <f t="shared" si="66"/>
        <v>27</v>
      </c>
      <c r="AA452" s="33">
        <v>93.61</v>
      </c>
      <c r="AB452" s="33">
        <f t="shared" si="67"/>
        <v>14.041499999999999</v>
      </c>
      <c r="AC452" s="33">
        <f t="shared" si="68"/>
        <v>5450</v>
      </c>
      <c r="AD452" s="35">
        <f t="shared" si="69"/>
        <v>-451</v>
      </c>
      <c r="AE452" s="36">
        <v>0</v>
      </c>
      <c r="AF452" s="33">
        <v>0</v>
      </c>
      <c r="AG452" s="37">
        <f t="shared" si="62"/>
        <v>5450</v>
      </c>
      <c r="AH452" s="38">
        <v>0</v>
      </c>
      <c r="AI452" s="33"/>
    </row>
    <row r="453" spans="1:35" ht="27.6" customHeight="1" x14ac:dyDescent="0.25">
      <c r="A453" s="17" t="s">
        <v>1125</v>
      </c>
      <c r="B453" s="18" t="s">
        <v>79</v>
      </c>
      <c r="C453" s="19" t="s">
        <v>80</v>
      </c>
      <c r="D453" s="18" t="s">
        <v>2042</v>
      </c>
      <c r="E453" s="20">
        <v>313114</v>
      </c>
      <c r="F453" s="21" t="s">
        <v>2043</v>
      </c>
      <c r="G453" s="21" t="s">
        <v>860</v>
      </c>
      <c r="H453" s="22">
        <v>710036124</v>
      </c>
      <c r="I453" s="23" t="s">
        <v>2047</v>
      </c>
      <c r="J453" s="21" t="s">
        <v>95</v>
      </c>
      <c r="K453" s="21" t="s">
        <v>860</v>
      </c>
      <c r="L453" s="21" t="s">
        <v>861</v>
      </c>
      <c r="M453" s="24" t="s">
        <v>862</v>
      </c>
      <c r="N453" s="21" t="s">
        <v>863</v>
      </c>
      <c r="O453" s="21" t="s">
        <v>2050</v>
      </c>
      <c r="P453" s="25" t="s">
        <v>865</v>
      </c>
      <c r="Q453" s="19" t="s">
        <v>91</v>
      </c>
      <c r="R453" s="26">
        <v>49</v>
      </c>
      <c r="S453" s="27">
        <v>0</v>
      </c>
      <c r="T453" s="28">
        <f t="shared" si="63"/>
        <v>49</v>
      </c>
      <c r="U453" s="29">
        <v>91.06</v>
      </c>
      <c r="V453" s="30">
        <f t="shared" si="64"/>
        <v>13.659000000000001</v>
      </c>
      <c r="W453" s="31">
        <f t="shared" si="65"/>
        <v>8031</v>
      </c>
      <c r="X453" s="33">
        <f>VLOOKUP(H453,'[3]MŠ 5rokov'!$G$2:$V$3037,16,0)</f>
        <v>48</v>
      </c>
      <c r="Y453" s="33">
        <f>VLOOKUP(H453,'[3]MŠ 5rokov'!$G$2:$AB$3037,22,0)</f>
        <v>0</v>
      </c>
      <c r="Z453" s="34">
        <f t="shared" si="66"/>
        <v>48</v>
      </c>
      <c r="AA453" s="33">
        <v>93.61</v>
      </c>
      <c r="AB453" s="33">
        <f t="shared" si="67"/>
        <v>14.041499999999999</v>
      </c>
      <c r="AC453" s="33">
        <f t="shared" si="68"/>
        <v>8050</v>
      </c>
      <c r="AD453" s="35">
        <f t="shared" si="69"/>
        <v>19</v>
      </c>
      <c r="AE453" s="36">
        <v>0</v>
      </c>
      <c r="AF453" s="33">
        <v>0</v>
      </c>
      <c r="AG453" s="37">
        <f t="shared" si="62"/>
        <v>8050</v>
      </c>
      <c r="AH453" s="38">
        <v>0</v>
      </c>
      <c r="AI453" s="33"/>
    </row>
    <row r="454" spans="1:35" ht="27.6" customHeight="1" x14ac:dyDescent="0.25">
      <c r="A454" s="17" t="s">
        <v>1125</v>
      </c>
      <c r="B454" s="18" t="s">
        <v>79</v>
      </c>
      <c r="C454" s="19" t="s">
        <v>80</v>
      </c>
      <c r="D454" s="18" t="s">
        <v>2042</v>
      </c>
      <c r="E454" s="20">
        <v>313114</v>
      </c>
      <c r="F454" s="21" t="s">
        <v>2043</v>
      </c>
      <c r="G454" s="21" t="s">
        <v>860</v>
      </c>
      <c r="H454" s="22">
        <v>710270160</v>
      </c>
      <c r="I454" s="23" t="s">
        <v>2047</v>
      </c>
      <c r="J454" s="21" t="s">
        <v>95</v>
      </c>
      <c r="K454" s="21" t="s">
        <v>860</v>
      </c>
      <c r="L454" s="21" t="s">
        <v>861</v>
      </c>
      <c r="M454" s="24" t="s">
        <v>2051</v>
      </c>
      <c r="N454" s="21" t="s">
        <v>863</v>
      </c>
      <c r="O454" s="21" t="s">
        <v>2052</v>
      </c>
      <c r="P454" s="25" t="s">
        <v>865</v>
      </c>
      <c r="Q454" s="19" t="s">
        <v>91</v>
      </c>
      <c r="R454" s="26">
        <v>30</v>
      </c>
      <c r="S454" s="27">
        <v>1</v>
      </c>
      <c r="T454" s="28">
        <f t="shared" si="63"/>
        <v>31</v>
      </c>
      <c r="U454" s="29">
        <v>91.06</v>
      </c>
      <c r="V454" s="30">
        <f t="shared" si="64"/>
        <v>13.659000000000001</v>
      </c>
      <c r="W454" s="31">
        <f t="shared" si="65"/>
        <v>5081</v>
      </c>
      <c r="X454" s="33">
        <f>VLOOKUP(H454,'[3]MŠ 5rokov'!$G$2:$V$3037,16,0)</f>
        <v>27</v>
      </c>
      <c r="Y454" s="33">
        <f>VLOOKUP(H454,'[3]MŠ 5rokov'!$G$2:$AB$3037,22,0)</f>
        <v>0</v>
      </c>
      <c r="Z454" s="34">
        <f t="shared" si="66"/>
        <v>27</v>
      </c>
      <c r="AA454" s="33">
        <v>93.61</v>
      </c>
      <c r="AB454" s="33">
        <f t="shared" si="67"/>
        <v>14.041499999999999</v>
      </c>
      <c r="AC454" s="33">
        <f t="shared" si="68"/>
        <v>4904</v>
      </c>
      <c r="AD454" s="35">
        <f t="shared" si="69"/>
        <v>-177</v>
      </c>
      <c r="AE454" s="36">
        <v>0</v>
      </c>
      <c r="AF454" s="33">
        <v>0</v>
      </c>
      <c r="AG454" s="37">
        <f t="shared" si="62"/>
        <v>4904</v>
      </c>
      <c r="AH454" s="38">
        <v>0</v>
      </c>
      <c r="AI454" s="33"/>
    </row>
    <row r="455" spans="1:35" ht="27.6" customHeight="1" x14ac:dyDescent="0.25">
      <c r="A455" s="17" t="s">
        <v>1125</v>
      </c>
      <c r="B455" s="18" t="s">
        <v>79</v>
      </c>
      <c r="C455" s="19" t="s">
        <v>80</v>
      </c>
      <c r="D455" s="18" t="s">
        <v>2042</v>
      </c>
      <c r="E455" s="20">
        <v>313114</v>
      </c>
      <c r="F455" s="21" t="s">
        <v>2043</v>
      </c>
      <c r="G455" s="21" t="s">
        <v>860</v>
      </c>
      <c r="H455" s="22">
        <v>710233124</v>
      </c>
      <c r="I455" s="23" t="s">
        <v>2053</v>
      </c>
      <c r="J455" s="21" t="s">
        <v>190</v>
      </c>
      <c r="K455" s="21" t="s">
        <v>860</v>
      </c>
      <c r="L455" s="21" t="s">
        <v>861</v>
      </c>
      <c r="M455" s="24" t="s">
        <v>862</v>
      </c>
      <c r="N455" s="21" t="s">
        <v>863</v>
      </c>
      <c r="O455" s="21" t="s">
        <v>2054</v>
      </c>
      <c r="P455" s="25" t="s">
        <v>865</v>
      </c>
      <c r="Q455" s="19" t="s">
        <v>91</v>
      </c>
      <c r="R455" s="26">
        <v>38</v>
      </c>
      <c r="S455" s="27">
        <v>0</v>
      </c>
      <c r="T455" s="28">
        <f t="shared" si="63"/>
        <v>38</v>
      </c>
      <c r="U455" s="29">
        <v>91.06</v>
      </c>
      <c r="V455" s="30">
        <f t="shared" si="64"/>
        <v>13.659000000000001</v>
      </c>
      <c r="W455" s="31">
        <f t="shared" si="65"/>
        <v>6229</v>
      </c>
      <c r="X455" s="33">
        <f>VLOOKUP(H455,'[3]MŠ 5rokov'!$G$2:$V$3037,16,0)</f>
        <v>30</v>
      </c>
      <c r="Y455" s="33">
        <f>VLOOKUP(H455,'[3]MŠ 5rokov'!$G$2:$AB$3037,22,0)</f>
        <v>0</v>
      </c>
      <c r="Z455" s="34">
        <f t="shared" si="66"/>
        <v>30</v>
      </c>
      <c r="AA455" s="33">
        <v>93.61</v>
      </c>
      <c r="AB455" s="33">
        <f t="shared" si="67"/>
        <v>14.041499999999999</v>
      </c>
      <c r="AC455" s="33">
        <f t="shared" si="68"/>
        <v>5837</v>
      </c>
      <c r="AD455" s="35">
        <f t="shared" si="69"/>
        <v>-392</v>
      </c>
      <c r="AE455" s="36">
        <v>0</v>
      </c>
      <c r="AF455" s="33">
        <v>0</v>
      </c>
      <c r="AG455" s="37">
        <f t="shared" si="62"/>
        <v>5837</v>
      </c>
      <c r="AH455" s="38">
        <v>0</v>
      </c>
      <c r="AI455" s="33"/>
    </row>
    <row r="456" spans="1:35" ht="27.6" customHeight="1" x14ac:dyDescent="0.25">
      <c r="A456" s="17" t="s">
        <v>1125</v>
      </c>
      <c r="B456" s="18" t="s">
        <v>79</v>
      </c>
      <c r="C456" s="19" t="s">
        <v>80</v>
      </c>
      <c r="D456" s="18" t="s">
        <v>2042</v>
      </c>
      <c r="E456" s="20">
        <v>313114</v>
      </c>
      <c r="F456" s="21" t="s">
        <v>2043</v>
      </c>
      <c r="G456" s="21" t="s">
        <v>860</v>
      </c>
      <c r="H456" s="22">
        <v>710100047</v>
      </c>
      <c r="I456" s="23" t="s">
        <v>2047</v>
      </c>
      <c r="J456" s="21" t="s">
        <v>95</v>
      </c>
      <c r="K456" s="21" t="s">
        <v>860</v>
      </c>
      <c r="L456" s="21" t="s">
        <v>861</v>
      </c>
      <c r="M456" s="24" t="s">
        <v>862</v>
      </c>
      <c r="N456" s="21" t="s">
        <v>863</v>
      </c>
      <c r="O456" s="21" t="s">
        <v>2055</v>
      </c>
      <c r="P456" s="25" t="s">
        <v>865</v>
      </c>
      <c r="Q456" s="19" t="s">
        <v>91</v>
      </c>
      <c r="R456" s="26">
        <v>59</v>
      </c>
      <c r="S456" s="27">
        <v>0</v>
      </c>
      <c r="T456" s="28">
        <f t="shared" si="63"/>
        <v>59</v>
      </c>
      <c r="U456" s="29">
        <v>91.06</v>
      </c>
      <c r="V456" s="30">
        <f t="shared" si="64"/>
        <v>13.659000000000001</v>
      </c>
      <c r="W456" s="31">
        <f t="shared" si="65"/>
        <v>9671</v>
      </c>
      <c r="X456" s="33">
        <f>VLOOKUP(H456,'[3]MŠ 5rokov'!$G$2:$V$3037,16,0)</f>
        <v>40</v>
      </c>
      <c r="Y456" s="33">
        <f>VLOOKUP(H456,'[3]MŠ 5rokov'!$G$2:$AB$3037,22,0)</f>
        <v>0</v>
      </c>
      <c r="Z456" s="34">
        <f t="shared" si="66"/>
        <v>40</v>
      </c>
      <c r="AA456" s="33">
        <v>93.61</v>
      </c>
      <c r="AB456" s="33">
        <f t="shared" si="67"/>
        <v>14.041499999999999</v>
      </c>
      <c r="AC456" s="33">
        <f t="shared" si="68"/>
        <v>8694</v>
      </c>
      <c r="AD456" s="35">
        <f t="shared" si="69"/>
        <v>-977</v>
      </c>
      <c r="AE456" s="36">
        <v>0</v>
      </c>
      <c r="AF456" s="33">
        <v>0</v>
      </c>
      <c r="AG456" s="37">
        <f t="shared" si="62"/>
        <v>8694</v>
      </c>
      <c r="AH456" s="38">
        <v>0</v>
      </c>
      <c r="AI456" s="33"/>
    </row>
    <row r="457" spans="1:35" ht="27.6" customHeight="1" x14ac:dyDescent="0.25">
      <c r="A457" s="17" t="s">
        <v>1125</v>
      </c>
      <c r="B457" s="18" t="s">
        <v>79</v>
      </c>
      <c r="C457" s="19" t="s">
        <v>80</v>
      </c>
      <c r="D457" s="18" t="s">
        <v>2042</v>
      </c>
      <c r="E457" s="20">
        <v>313114</v>
      </c>
      <c r="F457" s="21" t="s">
        <v>2043</v>
      </c>
      <c r="G457" s="21" t="s">
        <v>860</v>
      </c>
      <c r="H457" s="22">
        <v>710270224</v>
      </c>
      <c r="I457" s="23" t="s">
        <v>2047</v>
      </c>
      <c r="J457" s="21" t="s">
        <v>95</v>
      </c>
      <c r="K457" s="21" t="s">
        <v>860</v>
      </c>
      <c r="L457" s="21" t="s">
        <v>861</v>
      </c>
      <c r="M457" s="24" t="s">
        <v>2056</v>
      </c>
      <c r="N457" s="21" t="s">
        <v>863</v>
      </c>
      <c r="O457" s="21" t="s">
        <v>2057</v>
      </c>
      <c r="P457" s="25" t="s">
        <v>865</v>
      </c>
      <c r="Q457" s="19" t="s">
        <v>91</v>
      </c>
      <c r="R457" s="26">
        <v>24</v>
      </c>
      <c r="S457" s="27">
        <v>0</v>
      </c>
      <c r="T457" s="28">
        <f t="shared" si="63"/>
        <v>24</v>
      </c>
      <c r="U457" s="29">
        <v>91.06</v>
      </c>
      <c r="V457" s="30">
        <f t="shared" si="64"/>
        <v>13.659000000000001</v>
      </c>
      <c r="W457" s="31">
        <f t="shared" si="65"/>
        <v>3934</v>
      </c>
      <c r="X457" s="33">
        <f>VLOOKUP(H457,'[3]MŠ 5rokov'!$G$2:$V$3037,16,0)</f>
        <v>25</v>
      </c>
      <c r="Y457" s="33">
        <f>VLOOKUP(H457,'[3]MŠ 5rokov'!$G$2:$AB$3037,22,0)</f>
        <v>0</v>
      </c>
      <c r="Z457" s="34">
        <f t="shared" si="66"/>
        <v>25</v>
      </c>
      <c r="AA457" s="33">
        <v>93.61</v>
      </c>
      <c r="AB457" s="33">
        <f t="shared" si="67"/>
        <v>14.041499999999999</v>
      </c>
      <c r="AC457" s="33">
        <f t="shared" si="68"/>
        <v>4027</v>
      </c>
      <c r="AD457" s="35">
        <f t="shared" si="69"/>
        <v>93</v>
      </c>
      <c r="AE457" s="36">
        <v>0</v>
      </c>
      <c r="AF457" s="33">
        <v>0</v>
      </c>
      <c r="AG457" s="37">
        <f t="shared" si="62"/>
        <v>4027</v>
      </c>
      <c r="AH457" s="38">
        <v>0</v>
      </c>
      <c r="AI457" s="33"/>
    </row>
    <row r="458" spans="1:35" ht="27.6" customHeight="1" x14ac:dyDescent="0.25">
      <c r="A458" s="17" t="s">
        <v>1125</v>
      </c>
      <c r="B458" s="18" t="s">
        <v>79</v>
      </c>
      <c r="C458" s="19" t="s">
        <v>80</v>
      </c>
      <c r="D458" s="18" t="s">
        <v>2042</v>
      </c>
      <c r="E458" s="20">
        <v>313114</v>
      </c>
      <c r="F458" s="21" t="s">
        <v>2043</v>
      </c>
      <c r="G458" s="21" t="s">
        <v>860</v>
      </c>
      <c r="H458" s="22">
        <v>710233183</v>
      </c>
      <c r="I458" s="23" t="s">
        <v>2058</v>
      </c>
      <c r="J458" s="21" t="s">
        <v>190</v>
      </c>
      <c r="K458" s="21" t="s">
        <v>860</v>
      </c>
      <c r="L458" s="21" t="s">
        <v>861</v>
      </c>
      <c r="M458" s="24" t="s">
        <v>862</v>
      </c>
      <c r="N458" s="21" t="s">
        <v>863</v>
      </c>
      <c r="O458" s="21" t="s">
        <v>2059</v>
      </c>
      <c r="P458" s="25" t="s">
        <v>865</v>
      </c>
      <c r="Q458" s="19" t="s">
        <v>91</v>
      </c>
      <c r="R458" s="26">
        <v>26</v>
      </c>
      <c r="S458" s="27">
        <v>0</v>
      </c>
      <c r="T458" s="28">
        <f t="shared" si="63"/>
        <v>26</v>
      </c>
      <c r="U458" s="29">
        <v>91.06</v>
      </c>
      <c r="V458" s="30">
        <f t="shared" si="64"/>
        <v>13.659000000000001</v>
      </c>
      <c r="W458" s="31">
        <f t="shared" si="65"/>
        <v>4262</v>
      </c>
      <c r="X458" s="33">
        <f>VLOOKUP(H458,'[3]MŠ 5rokov'!$G$2:$V$3037,16,0)</f>
        <v>19</v>
      </c>
      <c r="Y458" s="33">
        <f>VLOOKUP(H458,'[3]MŠ 5rokov'!$G$2:$AB$3037,22,0)</f>
        <v>0</v>
      </c>
      <c r="Z458" s="34">
        <f t="shared" si="66"/>
        <v>19</v>
      </c>
      <c r="AA458" s="33">
        <v>93.61</v>
      </c>
      <c r="AB458" s="33">
        <f t="shared" si="67"/>
        <v>14.041499999999999</v>
      </c>
      <c r="AC458" s="33">
        <f t="shared" si="68"/>
        <v>3908</v>
      </c>
      <c r="AD458" s="35">
        <f t="shared" si="69"/>
        <v>-354</v>
      </c>
      <c r="AE458" s="36">
        <v>0</v>
      </c>
      <c r="AF458" s="33">
        <v>0</v>
      </c>
      <c r="AG458" s="37">
        <f t="shared" si="62"/>
        <v>3908</v>
      </c>
      <c r="AH458" s="38">
        <v>0</v>
      </c>
      <c r="AI458" s="33"/>
    </row>
    <row r="459" spans="1:35" ht="27.6" customHeight="1" x14ac:dyDescent="0.25">
      <c r="A459" s="17" t="s">
        <v>1125</v>
      </c>
      <c r="B459" s="18" t="s">
        <v>79</v>
      </c>
      <c r="C459" s="19" t="s">
        <v>80</v>
      </c>
      <c r="D459" s="18" t="s">
        <v>2042</v>
      </c>
      <c r="E459" s="20">
        <v>313114</v>
      </c>
      <c r="F459" s="21" t="s">
        <v>2043</v>
      </c>
      <c r="G459" s="21" t="s">
        <v>860</v>
      </c>
      <c r="H459" s="22">
        <v>710156529</v>
      </c>
      <c r="I459" s="23" t="s">
        <v>2060</v>
      </c>
      <c r="J459" s="21" t="s">
        <v>168</v>
      </c>
      <c r="K459" s="21" t="s">
        <v>860</v>
      </c>
      <c r="L459" s="21" t="s">
        <v>861</v>
      </c>
      <c r="M459" s="24" t="s">
        <v>862</v>
      </c>
      <c r="N459" s="21" t="s">
        <v>863</v>
      </c>
      <c r="O459" s="21" t="s">
        <v>2061</v>
      </c>
      <c r="P459" s="25" t="s">
        <v>865</v>
      </c>
      <c r="Q459" s="19" t="s">
        <v>91</v>
      </c>
      <c r="R459" s="26">
        <v>15</v>
      </c>
      <c r="S459" s="27">
        <v>0</v>
      </c>
      <c r="T459" s="28">
        <f t="shared" si="63"/>
        <v>15</v>
      </c>
      <c r="U459" s="29">
        <v>91.06</v>
      </c>
      <c r="V459" s="30">
        <f t="shared" si="64"/>
        <v>13.659000000000001</v>
      </c>
      <c r="W459" s="31">
        <f t="shared" si="65"/>
        <v>2459</v>
      </c>
      <c r="X459" s="33">
        <f>VLOOKUP(H459,'[3]MŠ 5rokov'!$G$2:$V$3037,16,0)</f>
        <v>12</v>
      </c>
      <c r="Y459" s="33">
        <f>VLOOKUP(H459,'[3]MŠ 5rokov'!$G$2:$AB$3037,22,0)</f>
        <v>0</v>
      </c>
      <c r="Z459" s="34">
        <f t="shared" si="66"/>
        <v>12</v>
      </c>
      <c r="AA459" s="33">
        <v>93.61</v>
      </c>
      <c r="AB459" s="33">
        <f t="shared" si="67"/>
        <v>14.041499999999999</v>
      </c>
      <c r="AC459" s="33">
        <f t="shared" si="68"/>
        <v>2313</v>
      </c>
      <c r="AD459" s="35">
        <f t="shared" si="69"/>
        <v>-146</v>
      </c>
      <c r="AE459" s="36">
        <v>0</v>
      </c>
      <c r="AF459" s="33">
        <v>0</v>
      </c>
      <c r="AG459" s="37">
        <f t="shared" si="62"/>
        <v>2313</v>
      </c>
      <c r="AH459" s="38">
        <v>0</v>
      </c>
      <c r="AI459" s="33"/>
    </row>
    <row r="460" spans="1:35" ht="27.6" customHeight="1" x14ac:dyDescent="0.25">
      <c r="A460" s="17" t="s">
        <v>1125</v>
      </c>
      <c r="B460" s="18" t="s">
        <v>79</v>
      </c>
      <c r="C460" s="19" t="s">
        <v>80</v>
      </c>
      <c r="D460" s="18" t="s">
        <v>2042</v>
      </c>
      <c r="E460" s="20">
        <v>313114</v>
      </c>
      <c r="F460" s="21" t="s">
        <v>2043</v>
      </c>
      <c r="G460" s="21" t="s">
        <v>860</v>
      </c>
      <c r="H460" s="22">
        <v>710036108</v>
      </c>
      <c r="I460" s="23" t="s">
        <v>2062</v>
      </c>
      <c r="J460" s="21" t="s">
        <v>190</v>
      </c>
      <c r="K460" s="21" t="s">
        <v>860</v>
      </c>
      <c r="L460" s="21" t="s">
        <v>861</v>
      </c>
      <c r="M460" s="24" t="s">
        <v>862</v>
      </c>
      <c r="N460" s="21" t="s">
        <v>863</v>
      </c>
      <c r="O460" s="21" t="s">
        <v>2063</v>
      </c>
      <c r="P460" s="25" t="s">
        <v>865</v>
      </c>
      <c r="Q460" s="19" t="s">
        <v>91</v>
      </c>
      <c r="R460" s="26">
        <v>41</v>
      </c>
      <c r="S460" s="27">
        <v>0</v>
      </c>
      <c r="T460" s="28">
        <f t="shared" si="63"/>
        <v>41</v>
      </c>
      <c r="U460" s="29">
        <v>91.06</v>
      </c>
      <c r="V460" s="30">
        <f t="shared" si="64"/>
        <v>13.659000000000001</v>
      </c>
      <c r="W460" s="31">
        <f t="shared" si="65"/>
        <v>6720</v>
      </c>
      <c r="X460" s="33">
        <f>VLOOKUP(H460,'[3]MŠ 5rokov'!$G$2:$V$3037,16,0)</f>
        <v>47</v>
      </c>
      <c r="Y460" s="33">
        <f>VLOOKUP(H460,'[3]MŠ 5rokov'!$G$2:$AB$3037,22,0)</f>
        <v>0</v>
      </c>
      <c r="Z460" s="34">
        <f t="shared" si="66"/>
        <v>47</v>
      </c>
      <c r="AA460" s="33">
        <v>93.61</v>
      </c>
      <c r="AB460" s="33">
        <f t="shared" si="67"/>
        <v>14.041499999999999</v>
      </c>
      <c r="AC460" s="33">
        <f t="shared" si="68"/>
        <v>7120</v>
      </c>
      <c r="AD460" s="35">
        <f t="shared" si="69"/>
        <v>400</v>
      </c>
      <c r="AE460" s="36">
        <v>0</v>
      </c>
      <c r="AF460" s="33">
        <v>0</v>
      </c>
      <c r="AG460" s="37">
        <f t="shared" si="62"/>
        <v>7120</v>
      </c>
      <c r="AH460" s="38">
        <v>0</v>
      </c>
      <c r="AI460" s="33"/>
    </row>
    <row r="461" spans="1:35" ht="27.6" customHeight="1" x14ac:dyDescent="0.25">
      <c r="A461" s="17" t="s">
        <v>1125</v>
      </c>
      <c r="B461" s="18" t="s">
        <v>79</v>
      </c>
      <c r="C461" s="19" t="s">
        <v>80</v>
      </c>
      <c r="D461" s="18" t="s">
        <v>2042</v>
      </c>
      <c r="E461" s="20">
        <v>313114</v>
      </c>
      <c r="F461" s="21" t="s">
        <v>2043</v>
      </c>
      <c r="G461" s="21" t="s">
        <v>860</v>
      </c>
      <c r="H461" s="22">
        <v>710233248</v>
      </c>
      <c r="I461" s="23" t="s">
        <v>2064</v>
      </c>
      <c r="J461" s="21" t="s">
        <v>190</v>
      </c>
      <c r="K461" s="21" t="s">
        <v>860</v>
      </c>
      <c r="L461" s="21" t="s">
        <v>861</v>
      </c>
      <c r="M461" s="24" t="s">
        <v>2065</v>
      </c>
      <c r="N461" s="21" t="s">
        <v>863</v>
      </c>
      <c r="O461" s="21" t="s">
        <v>2066</v>
      </c>
      <c r="P461" s="25" t="s">
        <v>865</v>
      </c>
      <c r="Q461" s="19" t="s">
        <v>91</v>
      </c>
      <c r="R461" s="26">
        <v>38</v>
      </c>
      <c r="S461" s="27">
        <v>0</v>
      </c>
      <c r="T461" s="28">
        <f t="shared" si="63"/>
        <v>38</v>
      </c>
      <c r="U461" s="29">
        <v>91.06</v>
      </c>
      <c r="V461" s="30">
        <f t="shared" si="64"/>
        <v>13.659000000000001</v>
      </c>
      <c r="W461" s="31">
        <f t="shared" si="65"/>
        <v>6229</v>
      </c>
      <c r="X461" s="33">
        <f>VLOOKUP(H461,'[3]MŠ 5rokov'!$G$2:$V$3037,16,0)</f>
        <v>38</v>
      </c>
      <c r="Y461" s="33">
        <f>VLOOKUP(H461,'[3]MŠ 5rokov'!$G$2:$AB$3037,22,0)</f>
        <v>1</v>
      </c>
      <c r="Z461" s="34">
        <f t="shared" si="66"/>
        <v>39</v>
      </c>
      <c r="AA461" s="33">
        <v>93.61</v>
      </c>
      <c r="AB461" s="33">
        <f t="shared" si="67"/>
        <v>14.041499999999999</v>
      </c>
      <c r="AC461" s="33">
        <f t="shared" si="68"/>
        <v>6343</v>
      </c>
      <c r="AD461" s="35">
        <f t="shared" si="69"/>
        <v>114</v>
      </c>
      <c r="AE461" s="36">
        <v>0</v>
      </c>
      <c r="AF461" s="33">
        <v>0</v>
      </c>
      <c r="AG461" s="37">
        <f t="shared" si="62"/>
        <v>6343</v>
      </c>
      <c r="AH461" s="38">
        <v>0</v>
      </c>
      <c r="AI461" s="33"/>
    </row>
    <row r="462" spans="1:35" ht="27.6" customHeight="1" x14ac:dyDescent="0.25">
      <c r="A462" s="17" t="s">
        <v>1125</v>
      </c>
      <c r="B462" s="18" t="s">
        <v>79</v>
      </c>
      <c r="C462" s="19" t="s">
        <v>80</v>
      </c>
      <c r="D462" s="18" t="s">
        <v>2042</v>
      </c>
      <c r="E462" s="20">
        <v>313114</v>
      </c>
      <c r="F462" s="21" t="s">
        <v>2043</v>
      </c>
      <c r="G462" s="21" t="s">
        <v>860</v>
      </c>
      <c r="H462" s="22">
        <v>710012373</v>
      </c>
      <c r="I462" s="23" t="s">
        <v>2047</v>
      </c>
      <c r="J462" s="21" t="s">
        <v>95</v>
      </c>
      <c r="K462" s="21" t="s">
        <v>860</v>
      </c>
      <c r="L462" s="21" t="s">
        <v>861</v>
      </c>
      <c r="M462" s="24" t="s">
        <v>862</v>
      </c>
      <c r="N462" s="21" t="s">
        <v>863</v>
      </c>
      <c r="O462" s="21" t="s">
        <v>2067</v>
      </c>
      <c r="P462" s="25" t="s">
        <v>865</v>
      </c>
      <c r="Q462" s="19" t="s">
        <v>91</v>
      </c>
      <c r="R462" s="26">
        <v>35</v>
      </c>
      <c r="S462" s="27">
        <v>0</v>
      </c>
      <c r="T462" s="28">
        <f t="shared" si="63"/>
        <v>35</v>
      </c>
      <c r="U462" s="29">
        <v>91.06</v>
      </c>
      <c r="V462" s="30">
        <f t="shared" si="64"/>
        <v>13.659000000000001</v>
      </c>
      <c r="W462" s="31">
        <f t="shared" si="65"/>
        <v>5737</v>
      </c>
      <c r="X462" s="33">
        <f>VLOOKUP(H462,'[3]MŠ 5rokov'!$G$2:$V$3037,16,0)</f>
        <v>34</v>
      </c>
      <c r="Y462" s="33">
        <f>VLOOKUP(H462,'[3]MŠ 5rokov'!$G$2:$AB$3037,22,0)</f>
        <v>0</v>
      </c>
      <c r="Z462" s="34">
        <f t="shared" si="66"/>
        <v>34</v>
      </c>
      <c r="AA462" s="33">
        <v>93.61</v>
      </c>
      <c r="AB462" s="33">
        <f t="shared" si="67"/>
        <v>14.041499999999999</v>
      </c>
      <c r="AC462" s="33">
        <f t="shared" si="68"/>
        <v>5734</v>
      </c>
      <c r="AD462" s="35">
        <f t="shared" si="69"/>
        <v>-3</v>
      </c>
      <c r="AE462" s="36">
        <v>0</v>
      </c>
      <c r="AF462" s="33">
        <v>0</v>
      </c>
      <c r="AG462" s="37">
        <f t="shared" si="62"/>
        <v>5734</v>
      </c>
      <c r="AH462" s="38">
        <v>0</v>
      </c>
      <c r="AI462" s="33"/>
    </row>
    <row r="463" spans="1:35" ht="27.6" customHeight="1" x14ac:dyDescent="0.25">
      <c r="A463" s="17" t="s">
        <v>1125</v>
      </c>
      <c r="B463" s="18" t="s">
        <v>79</v>
      </c>
      <c r="C463" s="19" t="s">
        <v>80</v>
      </c>
      <c r="D463" s="18" t="s">
        <v>2042</v>
      </c>
      <c r="E463" s="20">
        <v>313114</v>
      </c>
      <c r="F463" s="21" t="s">
        <v>2043</v>
      </c>
      <c r="G463" s="21" t="s">
        <v>860</v>
      </c>
      <c r="H463" s="22">
        <v>710270208</v>
      </c>
      <c r="I463" s="23" t="s">
        <v>2047</v>
      </c>
      <c r="J463" s="21" t="s">
        <v>95</v>
      </c>
      <c r="K463" s="21" t="s">
        <v>860</v>
      </c>
      <c r="L463" s="21" t="s">
        <v>861</v>
      </c>
      <c r="M463" s="24" t="s">
        <v>2065</v>
      </c>
      <c r="N463" s="21" t="s">
        <v>863</v>
      </c>
      <c r="O463" s="21" t="s">
        <v>2068</v>
      </c>
      <c r="P463" s="25" t="s">
        <v>865</v>
      </c>
      <c r="Q463" s="19" t="s">
        <v>91</v>
      </c>
      <c r="R463" s="26">
        <v>42</v>
      </c>
      <c r="S463" s="27">
        <v>0</v>
      </c>
      <c r="T463" s="28">
        <f t="shared" si="63"/>
        <v>42</v>
      </c>
      <c r="U463" s="29">
        <v>91.06</v>
      </c>
      <c r="V463" s="30">
        <f t="shared" si="64"/>
        <v>13.659000000000001</v>
      </c>
      <c r="W463" s="31">
        <f t="shared" si="65"/>
        <v>6884</v>
      </c>
      <c r="X463" s="33">
        <f>VLOOKUP(H463,'[3]MŠ 5rokov'!$G$2:$V$3037,16,0)</f>
        <v>38</v>
      </c>
      <c r="Y463" s="33">
        <f>VLOOKUP(H463,'[3]MŠ 5rokov'!$G$2:$AB$3037,22,0)</f>
        <v>0</v>
      </c>
      <c r="Z463" s="34">
        <f t="shared" si="66"/>
        <v>38</v>
      </c>
      <c r="AA463" s="33">
        <v>93.61</v>
      </c>
      <c r="AB463" s="33">
        <f t="shared" si="67"/>
        <v>14.041499999999999</v>
      </c>
      <c r="AC463" s="33">
        <f t="shared" si="68"/>
        <v>6724</v>
      </c>
      <c r="AD463" s="35">
        <f t="shared" si="69"/>
        <v>-160</v>
      </c>
      <c r="AE463" s="36">
        <v>0</v>
      </c>
      <c r="AF463" s="33">
        <v>0</v>
      </c>
      <c r="AG463" s="37">
        <f t="shared" si="62"/>
        <v>6724</v>
      </c>
      <c r="AH463" s="38">
        <v>0</v>
      </c>
      <c r="AI463" s="33"/>
    </row>
    <row r="464" spans="1:35" ht="27.6" customHeight="1" x14ac:dyDescent="0.25">
      <c r="A464" s="17" t="s">
        <v>1125</v>
      </c>
      <c r="B464" s="18" t="s">
        <v>79</v>
      </c>
      <c r="C464" s="19" t="s">
        <v>80</v>
      </c>
      <c r="D464" s="18" t="s">
        <v>2042</v>
      </c>
      <c r="E464" s="20">
        <v>313114</v>
      </c>
      <c r="F464" s="21" t="s">
        <v>2043</v>
      </c>
      <c r="G464" s="21" t="s">
        <v>860</v>
      </c>
      <c r="H464" s="22">
        <v>710270216</v>
      </c>
      <c r="I464" s="23" t="s">
        <v>2047</v>
      </c>
      <c r="J464" s="21" t="s">
        <v>95</v>
      </c>
      <c r="K464" s="21" t="s">
        <v>860</v>
      </c>
      <c r="L464" s="21" t="s">
        <v>861</v>
      </c>
      <c r="M464" s="24" t="s">
        <v>2065</v>
      </c>
      <c r="N464" s="21" t="s">
        <v>863</v>
      </c>
      <c r="O464" s="21" t="s">
        <v>2069</v>
      </c>
      <c r="P464" s="25" t="s">
        <v>865</v>
      </c>
      <c r="Q464" s="19" t="s">
        <v>91</v>
      </c>
      <c r="R464" s="26">
        <v>12</v>
      </c>
      <c r="S464" s="27">
        <v>0</v>
      </c>
      <c r="T464" s="28">
        <f t="shared" si="63"/>
        <v>12</v>
      </c>
      <c r="U464" s="29">
        <v>91.06</v>
      </c>
      <c r="V464" s="30">
        <f t="shared" si="64"/>
        <v>13.659000000000001</v>
      </c>
      <c r="W464" s="31">
        <f t="shared" si="65"/>
        <v>1967</v>
      </c>
      <c r="X464" s="33">
        <f>VLOOKUP(H464,'[3]MŠ 5rokov'!$G$2:$V$3037,16,0)</f>
        <v>17</v>
      </c>
      <c r="Y464" s="33">
        <f>VLOOKUP(H464,'[3]MŠ 5rokov'!$G$2:$AB$3037,22,0)</f>
        <v>0</v>
      </c>
      <c r="Z464" s="34">
        <f t="shared" si="66"/>
        <v>17</v>
      </c>
      <c r="AA464" s="33">
        <v>93.61</v>
      </c>
      <c r="AB464" s="33">
        <f t="shared" si="67"/>
        <v>14.041499999999999</v>
      </c>
      <c r="AC464" s="33">
        <f t="shared" si="68"/>
        <v>2266</v>
      </c>
      <c r="AD464" s="35">
        <f t="shared" si="69"/>
        <v>299</v>
      </c>
      <c r="AE464" s="36">
        <v>0</v>
      </c>
      <c r="AF464" s="33">
        <v>0</v>
      </c>
      <c r="AG464" s="37">
        <f t="shared" si="62"/>
        <v>2266</v>
      </c>
      <c r="AH464" s="38">
        <v>0</v>
      </c>
      <c r="AI464" s="33"/>
    </row>
    <row r="465" spans="1:35" ht="27.6" customHeight="1" x14ac:dyDescent="0.25">
      <c r="A465" s="17" t="s">
        <v>1125</v>
      </c>
      <c r="B465" s="18" t="s">
        <v>79</v>
      </c>
      <c r="C465" s="19" t="s">
        <v>80</v>
      </c>
      <c r="D465" s="18" t="s">
        <v>2042</v>
      </c>
      <c r="E465" s="20">
        <v>313114</v>
      </c>
      <c r="F465" s="21" t="s">
        <v>2043</v>
      </c>
      <c r="G465" s="21" t="s">
        <v>860</v>
      </c>
      <c r="H465" s="22">
        <v>710012250</v>
      </c>
      <c r="I465" s="23" t="s">
        <v>2047</v>
      </c>
      <c r="J465" s="21" t="s">
        <v>95</v>
      </c>
      <c r="K465" s="21" t="s">
        <v>860</v>
      </c>
      <c r="L465" s="21" t="s">
        <v>861</v>
      </c>
      <c r="M465" s="24" t="s">
        <v>862</v>
      </c>
      <c r="N465" s="21" t="s">
        <v>863</v>
      </c>
      <c r="O465" s="21" t="s">
        <v>2070</v>
      </c>
      <c r="P465" s="25" t="s">
        <v>865</v>
      </c>
      <c r="Q465" s="19" t="s">
        <v>91</v>
      </c>
      <c r="R465" s="26">
        <v>38</v>
      </c>
      <c r="S465" s="27">
        <v>0</v>
      </c>
      <c r="T465" s="28">
        <f t="shared" si="63"/>
        <v>38</v>
      </c>
      <c r="U465" s="29">
        <v>91.06</v>
      </c>
      <c r="V465" s="30">
        <f t="shared" si="64"/>
        <v>13.659000000000001</v>
      </c>
      <c r="W465" s="31">
        <f t="shared" si="65"/>
        <v>6229</v>
      </c>
      <c r="X465" s="33">
        <f>VLOOKUP(H465,'[3]MŠ 5rokov'!$G$2:$V$3037,16,0)</f>
        <v>35</v>
      </c>
      <c r="Y465" s="33">
        <f>VLOOKUP(H465,'[3]MŠ 5rokov'!$G$2:$AB$3037,22,0)</f>
        <v>0</v>
      </c>
      <c r="Z465" s="34">
        <f t="shared" si="66"/>
        <v>35</v>
      </c>
      <c r="AA465" s="33">
        <v>93.61</v>
      </c>
      <c r="AB465" s="33">
        <f t="shared" si="67"/>
        <v>14.041499999999999</v>
      </c>
      <c r="AC465" s="33">
        <f t="shared" si="68"/>
        <v>6118</v>
      </c>
      <c r="AD465" s="35">
        <f t="shared" si="69"/>
        <v>-111</v>
      </c>
      <c r="AE465" s="36">
        <v>0</v>
      </c>
      <c r="AF465" s="33">
        <v>0</v>
      </c>
      <c r="AG465" s="37">
        <f t="shared" si="62"/>
        <v>6118</v>
      </c>
      <c r="AH465" s="38">
        <v>0</v>
      </c>
      <c r="AI465" s="33"/>
    </row>
    <row r="466" spans="1:35" ht="27.6" customHeight="1" x14ac:dyDescent="0.25">
      <c r="A466" s="17" t="s">
        <v>1125</v>
      </c>
      <c r="B466" s="18" t="s">
        <v>79</v>
      </c>
      <c r="C466" s="19" t="s">
        <v>80</v>
      </c>
      <c r="D466" s="18" t="s">
        <v>2042</v>
      </c>
      <c r="E466" s="20">
        <v>313114</v>
      </c>
      <c r="F466" s="21" t="s">
        <v>2043</v>
      </c>
      <c r="G466" s="21" t="s">
        <v>860</v>
      </c>
      <c r="H466" s="22">
        <v>710244711</v>
      </c>
      <c r="I466" s="23" t="s">
        <v>2062</v>
      </c>
      <c r="J466" s="21" t="s">
        <v>190</v>
      </c>
      <c r="K466" s="21" t="s">
        <v>860</v>
      </c>
      <c r="L466" s="21" t="s">
        <v>861</v>
      </c>
      <c r="M466" s="24" t="s">
        <v>862</v>
      </c>
      <c r="N466" s="21" t="s">
        <v>863</v>
      </c>
      <c r="O466" s="21" t="s">
        <v>2071</v>
      </c>
      <c r="P466" s="25" t="s">
        <v>865</v>
      </c>
      <c r="Q466" s="19" t="s">
        <v>91</v>
      </c>
      <c r="R466" s="26">
        <v>19</v>
      </c>
      <c r="S466" s="27">
        <v>0</v>
      </c>
      <c r="T466" s="28">
        <f t="shared" si="63"/>
        <v>19</v>
      </c>
      <c r="U466" s="29">
        <v>91.06</v>
      </c>
      <c r="V466" s="30">
        <f t="shared" si="64"/>
        <v>13.659000000000001</v>
      </c>
      <c r="W466" s="31">
        <f t="shared" si="65"/>
        <v>3114</v>
      </c>
      <c r="X466" s="33">
        <f>VLOOKUP(H466,'[3]MŠ 5rokov'!$G$2:$V$3037,16,0)</f>
        <v>16</v>
      </c>
      <c r="Y466" s="33">
        <f>VLOOKUP(H466,'[3]MŠ 5rokov'!$G$2:$AB$3037,22,0)</f>
        <v>0</v>
      </c>
      <c r="Z466" s="34">
        <f t="shared" si="66"/>
        <v>16</v>
      </c>
      <c r="AA466" s="33">
        <v>93.61</v>
      </c>
      <c r="AB466" s="33">
        <f t="shared" si="67"/>
        <v>14.041499999999999</v>
      </c>
      <c r="AC466" s="33">
        <f t="shared" si="68"/>
        <v>2975</v>
      </c>
      <c r="AD466" s="35">
        <f t="shared" si="69"/>
        <v>-139</v>
      </c>
      <c r="AE466" s="36">
        <v>0</v>
      </c>
      <c r="AF466" s="33">
        <v>0</v>
      </c>
      <c r="AG466" s="37">
        <f t="shared" si="62"/>
        <v>2975</v>
      </c>
      <c r="AH466" s="38">
        <v>0</v>
      </c>
      <c r="AI466" s="33"/>
    </row>
    <row r="467" spans="1:35" ht="27.6" customHeight="1" x14ac:dyDescent="0.25">
      <c r="A467" s="17" t="s">
        <v>1125</v>
      </c>
      <c r="B467" s="18" t="s">
        <v>79</v>
      </c>
      <c r="C467" s="19" t="s">
        <v>80</v>
      </c>
      <c r="D467" s="18" t="s">
        <v>2042</v>
      </c>
      <c r="E467" s="20">
        <v>313114</v>
      </c>
      <c r="F467" s="21" t="s">
        <v>2043</v>
      </c>
      <c r="G467" s="21" t="s">
        <v>860</v>
      </c>
      <c r="H467" s="22">
        <v>710270151</v>
      </c>
      <c r="I467" s="23" t="s">
        <v>2047</v>
      </c>
      <c r="J467" s="21" t="s">
        <v>95</v>
      </c>
      <c r="K467" s="21" t="s">
        <v>860</v>
      </c>
      <c r="L467" s="21" t="s">
        <v>861</v>
      </c>
      <c r="M467" s="24" t="s">
        <v>862</v>
      </c>
      <c r="N467" s="21" t="s">
        <v>863</v>
      </c>
      <c r="O467" s="21" t="s">
        <v>2072</v>
      </c>
      <c r="P467" s="25" t="s">
        <v>865</v>
      </c>
      <c r="Q467" s="19" t="s">
        <v>91</v>
      </c>
      <c r="R467" s="26">
        <v>21</v>
      </c>
      <c r="S467" s="27">
        <v>0</v>
      </c>
      <c r="T467" s="28">
        <f t="shared" si="63"/>
        <v>21</v>
      </c>
      <c r="U467" s="29">
        <v>91.06</v>
      </c>
      <c r="V467" s="30">
        <f t="shared" si="64"/>
        <v>13.659000000000001</v>
      </c>
      <c r="W467" s="31">
        <f t="shared" si="65"/>
        <v>3442</v>
      </c>
      <c r="X467" s="33">
        <f>VLOOKUP(H467,'[3]MŠ 5rokov'!$G$2:$V$3037,16,0)</f>
        <v>27</v>
      </c>
      <c r="Y467" s="33">
        <f>VLOOKUP(H467,'[3]MŠ 5rokov'!$G$2:$AB$3037,22,0)</f>
        <v>0</v>
      </c>
      <c r="Z467" s="34">
        <f t="shared" si="66"/>
        <v>27</v>
      </c>
      <c r="AA467" s="33">
        <v>93.61</v>
      </c>
      <c r="AB467" s="33">
        <f t="shared" si="67"/>
        <v>14.041499999999999</v>
      </c>
      <c r="AC467" s="33">
        <f t="shared" si="68"/>
        <v>3811</v>
      </c>
      <c r="AD467" s="35">
        <f t="shared" si="69"/>
        <v>369</v>
      </c>
      <c r="AE467" s="36">
        <v>0</v>
      </c>
      <c r="AF467" s="33">
        <v>0</v>
      </c>
      <c r="AG467" s="37">
        <f t="shared" si="62"/>
        <v>3811</v>
      </c>
      <c r="AH467" s="38">
        <v>0</v>
      </c>
      <c r="AI467" s="33"/>
    </row>
    <row r="468" spans="1:35" ht="27.6" customHeight="1" x14ac:dyDescent="0.25">
      <c r="A468" s="17" t="s">
        <v>1125</v>
      </c>
      <c r="B468" s="18" t="s">
        <v>79</v>
      </c>
      <c r="C468" s="19" t="s">
        <v>80</v>
      </c>
      <c r="D468" s="18" t="s">
        <v>2042</v>
      </c>
      <c r="E468" s="20">
        <v>313114</v>
      </c>
      <c r="F468" s="21" t="s">
        <v>2043</v>
      </c>
      <c r="G468" s="21" t="s">
        <v>860</v>
      </c>
      <c r="H468" s="22">
        <v>710270232</v>
      </c>
      <c r="I468" s="23" t="s">
        <v>2047</v>
      </c>
      <c r="J468" s="21" t="s">
        <v>95</v>
      </c>
      <c r="K468" s="21" t="s">
        <v>860</v>
      </c>
      <c r="L468" s="21" t="s">
        <v>861</v>
      </c>
      <c r="M468" s="24" t="s">
        <v>2056</v>
      </c>
      <c r="N468" s="21" t="s">
        <v>863</v>
      </c>
      <c r="O468" s="21" t="s">
        <v>2073</v>
      </c>
      <c r="P468" s="25" t="s">
        <v>865</v>
      </c>
      <c r="Q468" s="19" t="s">
        <v>91</v>
      </c>
      <c r="R468" s="26">
        <v>32</v>
      </c>
      <c r="S468" s="27">
        <v>1</v>
      </c>
      <c r="T468" s="28">
        <f t="shared" si="63"/>
        <v>33</v>
      </c>
      <c r="U468" s="29">
        <v>91.06</v>
      </c>
      <c r="V468" s="30">
        <f t="shared" si="64"/>
        <v>13.659000000000001</v>
      </c>
      <c r="W468" s="31">
        <f t="shared" si="65"/>
        <v>5409</v>
      </c>
      <c r="X468" s="33">
        <f>VLOOKUP(H468,'[3]MŠ 5rokov'!$G$2:$V$3037,16,0)</f>
        <v>47</v>
      </c>
      <c r="Y468" s="33">
        <f>VLOOKUP(H468,'[3]MŠ 5rokov'!$G$2:$AB$3037,22,0)</f>
        <v>1</v>
      </c>
      <c r="Z468" s="34">
        <f t="shared" si="66"/>
        <v>48</v>
      </c>
      <c r="AA468" s="33">
        <v>93.61</v>
      </c>
      <c r="AB468" s="33">
        <f t="shared" si="67"/>
        <v>14.041499999999999</v>
      </c>
      <c r="AC468" s="33">
        <f t="shared" si="68"/>
        <v>6302</v>
      </c>
      <c r="AD468" s="35">
        <f t="shared" si="69"/>
        <v>893</v>
      </c>
      <c r="AE468" s="36">
        <v>0</v>
      </c>
      <c r="AF468" s="33">
        <v>0</v>
      </c>
      <c r="AG468" s="37">
        <f t="shared" si="62"/>
        <v>6302</v>
      </c>
      <c r="AH468" s="38">
        <v>0</v>
      </c>
      <c r="AI468" s="33"/>
    </row>
    <row r="469" spans="1:35" ht="27.6" customHeight="1" x14ac:dyDescent="0.25">
      <c r="A469" s="17" t="s">
        <v>1125</v>
      </c>
      <c r="B469" s="18" t="s">
        <v>79</v>
      </c>
      <c r="C469" s="19" t="s">
        <v>80</v>
      </c>
      <c r="D469" s="18" t="s">
        <v>2042</v>
      </c>
      <c r="E469" s="20">
        <v>313114</v>
      </c>
      <c r="F469" s="21" t="s">
        <v>2043</v>
      </c>
      <c r="G469" s="21" t="s">
        <v>860</v>
      </c>
      <c r="H469" s="22">
        <v>710270186</v>
      </c>
      <c r="I469" s="23" t="s">
        <v>2047</v>
      </c>
      <c r="J469" s="21" t="s">
        <v>95</v>
      </c>
      <c r="K469" s="21" t="s">
        <v>860</v>
      </c>
      <c r="L469" s="21" t="s">
        <v>861</v>
      </c>
      <c r="M469" s="24" t="s">
        <v>2065</v>
      </c>
      <c r="N469" s="21" t="s">
        <v>863</v>
      </c>
      <c r="O469" s="21" t="s">
        <v>2074</v>
      </c>
      <c r="P469" s="25" t="s">
        <v>865</v>
      </c>
      <c r="Q469" s="19" t="s">
        <v>91</v>
      </c>
      <c r="R469" s="26">
        <v>23</v>
      </c>
      <c r="S469" s="27">
        <v>0</v>
      </c>
      <c r="T469" s="28">
        <f t="shared" si="63"/>
        <v>23</v>
      </c>
      <c r="U469" s="29">
        <v>91.06</v>
      </c>
      <c r="V469" s="30">
        <f t="shared" si="64"/>
        <v>13.659000000000001</v>
      </c>
      <c r="W469" s="31">
        <f t="shared" si="65"/>
        <v>3770</v>
      </c>
      <c r="X469" s="33">
        <f>VLOOKUP(H469,'[3]MŠ 5rokov'!$G$2:$V$3037,16,0)</f>
        <v>30</v>
      </c>
      <c r="Y469" s="33">
        <f>VLOOKUP(H469,'[3]MŠ 5rokov'!$G$2:$AB$3037,22,0)</f>
        <v>0</v>
      </c>
      <c r="Z469" s="34">
        <f t="shared" si="66"/>
        <v>30</v>
      </c>
      <c r="AA469" s="33">
        <v>93.61</v>
      </c>
      <c r="AB469" s="33">
        <f t="shared" si="67"/>
        <v>14.041499999999999</v>
      </c>
      <c r="AC469" s="33">
        <f t="shared" si="68"/>
        <v>4198</v>
      </c>
      <c r="AD469" s="35">
        <f t="shared" si="69"/>
        <v>428</v>
      </c>
      <c r="AE469" s="36">
        <v>0</v>
      </c>
      <c r="AF469" s="33">
        <v>0</v>
      </c>
      <c r="AG469" s="37">
        <f t="shared" si="62"/>
        <v>4198</v>
      </c>
      <c r="AH469" s="38">
        <v>0</v>
      </c>
      <c r="AI469" s="33"/>
    </row>
    <row r="470" spans="1:35" ht="27.6" customHeight="1" x14ac:dyDescent="0.25">
      <c r="A470" s="17" t="s">
        <v>1125</v>
      </c>
      <c r="B470" s="18" t="s">
        <v>79</v>
      </c>
      <c r="C470" s="19" t="s">
        <v>80</v>
      </c>
      <c r="D470" s="18" t="s">
        <v>2042</v>
      </c>
      <c r="E470" s="20">
        <v>313114</v>
      </c>
      <c r="F470" s="21" t="s">
        <v>2043</v>
      </c>
      <c r="G470" s="21" t="s">
        <v>860</v>
      </c>
      <c r="H470" s="22">
        <v>710233302</v>
      </c>
      <c r="I470" s="23" t="s">
        <v>2075</v>
      </c>
      <c r="J470" s="21" t="s">
        <v>190</v>
      </c>
      <c r="K470" s="21" t="s">
        <v>860</v>
      </c>
      <c r="L470" s="21" t="s">
        <v>861</v>
      </c>
      <c r="M470" s="24" t="s">
        <v>862</v>
      </c>
      <c r="N470" s="21" t="s">
        <v>863</v>
      </c>
      <c r="O470" s="21" t="s">
        <v>2076</v>
      </c>
      <c r="P470" s="25" t="s">
        <v>865</v>
      </c>
      <c r="Q470" s="19" t="s">
        <v>91</v>
      </c>
      <c r="R470" s="26">
        <v>50</v>
      </c>
      <c r="S470" s="27">
        <v>0</v>
      </c>
      <c r="T470" s="28">
        <f t="shared" si="63"/>
        <v>50</v>
      </c>
      <c r="U470" s="29">
        <v>91.06</v>
      </c>
      <c r="V470" s="30">
        <f t="shared" si="64"/>
        <v>13.659000000000001</v>
      </c>
      <c r="W470" s="31">
        <f t="shared" si="65"/>
        <v>8195</v>
      </c>
      <c r="X470" s="33">
        <f>VLOOKUP(H470,'[3]MŠ 5rokov'!$G$2:$V$3037,16,0)</f>
        <v>29</v>
      </c>
      <c r="Y470" s="33">
        <f>VLOOKUP(H470,'[3]MŠ 5rokov'!$G$2:$AB$3037,22,0)</f>
        <v>0</v>
      </c>
      <c r="Z470" s="34">
        <f t="shared" si="66"/>
        <v>29</v>
      </c>
      <c r="AA470" s="33">
        <v>93.61</v>
      </c>
      <c r="AB470" s="33">
        <f t="shared" si="67"/>
        <v>14.041499999999999</v>
      </c>
      <c r="AC470" s="33">
        <f t="shared" si="68"/>
        <v>7092</v>
      </c>
      <c r="AD470" s="35">
        <f t="shared" si="69"/>
        <v>-1103</v>
      </c>
      <c r="AE470" s="36">
        <v>0</v>
      </c>
      <c r="AF470" s="33">
        <v>0</v>
      </c>
      <c r="AG470" s="37">
        <f t="shared" si="62"/>
        <v>7092</v>
      </c>
      <c r="AH470" s="38">
        <v>0</v>
      </c>
      <c r="AI470" s="33"/>
    </row>
    <row r="471" spans="1:35" ht="27.6" customHeight="1" x14ac:dyDescent="0.25">
      <c r="A471" s="17" t="s">
        <v>1125</v>
      </c>
      <c r="B471" s="18" t="s">
        <v>79</v>
      </c>
      <c r="C471" s="19" t="s">
        <v>80</v>
      </c>
      <c r="D471" s="18" t="s">
        <v>2077</v>
      </c>
      <c r="E471" s="20">
        <v>312258</v>
      </c>
      <c r="F471" s="21" t="s">
        <v>2078</v>
      </c>
      <c r="G471" s="21" t="s">
        <v>860</v>
      </c>
      <c r="H471" s="22">
        <v>710256175</v>
      </c>
      <c r="I471" s="23" t="s">
        <v>2079</v>
      </c>
      <c r="J471" s="21" t="s">
        <v>95</v>
      </c>
      <c r="K471" s="21" t="s">
        <v>860</v>
      </c>
      <c r="L471" s="21" t="s">
        <v>861</v>
      </c>
      <c r="M471" s="24" t="s">
        <v>2080</v>
      </c>
      <c r="N471" s="21" t="s">
        <v>2081</v>
      </c>
      <c r="O471" s="21" t="s">
        <v>2082</v>
      </c>
      <c r="P471" s="25" t="s">
        <v>2083</v>
      </c>
      <c r="Q471" s="19" t="s">
        <v>91</v>
      </c>
      <c r="R471" s="26">
        <v>12</v>
      </c>
      <c r="S471" s="27">
        <v>0</v>
      </c>
      <c r="T471" s="28">
        <f t="shared" si="63"/>
        <v>12</v>
      </c>
      <c r="U471" s="29">
        <v>91.06</v>
      </c>
      <c r="V471" s="30">
        <f t="shared" si="64"/>
        <v>13.659000000000001</v>
      </c>
      <c r="W471" s="31">
        <f t="shared" si="65"/>
        <v>1967</v>
      </c>
      <c r="X471" s="33">
        <f>VLOOKUP(H471,'[3]MŠ 5rokov'!$G$2:$V$3037,16,0)</f>
        <v>7</v>
      </c>
      <c r="Y471" s="33">
        <f>VLOOKUP(H471,'[3]MŠ 5rokov'!$G$2:$AB$3037,22,0)</f>
        <v>0</v>
      </c>
      <c r="Z471" s="34">
        <f t="shared" si="66"/>
        <v>7</v>
      </c>
      <c r="AA471" s="33">
        <v>93.61</v>
      </c>
      <c r="AB471" s="33">
        <f t="shared" si="67"/>
        <v>14.041499999999999</v>
      </c>
      <c r="AC471" s="33">
        <f t="shared" si="68"/>
        <v>1704</v>
      </c>
      <c r="AD471" s="35">
        <f t="shared" si="69"/>
        <v>-263</v>
      </c>
      <c r="AE471" s="36">
        <v>0</v>
      </c>
      <c r="AF471" s="33">
        <v>0</v>
      </c>
      <c r="AG471" s="37">
        <f t="shared" si="62"/>
        <v>1704</v>
      </c>
      <c r="AH471" s="38">
        <v>0</v>
      </c>
      <c r="AI471" s="33"/>
    </row>
    <row r="472" spans="1:35" ht="27.6" customHeight="1" x14ac:dyDescent="0.25">
      <c r="A472" s="17" t="s">
        <v>1125</v>
      </c>
      <c r="B472" s="18" t="s">
        <v>79</v>
      </c>
      <c r="C472" s="19" t="s">
        <v>80</v>
      </c>
      <c r="D472" s="18" t="s">
        <v>2084</v>
      </c>
      <c r="E472" s="20">
        <v>312266</v>
      </c>
      <c r="F472" s="21" t="s">
        <v>2085</v>
      </c>
      <c r="G472" s="21" t="s">
        <v>860</v>
      </c>
      <c r="H472" s="22">
        <v>710011210</v>
      </c>
      <c r="I472" s="23" t="s">
        <v>2086</v>
      </c>
      <c r="J472" s="21" t="s">
        <v>190</v>
      </c>
      <c r="K472" s="21" t="s">
        <v>860</v>
      </c>
      <c r="L472" s="21" t="s">
        <v>861</v>
      </c>
      <c r="M472" s="24" t="s">
        <v>2087</v>
      </c>
      <c r="N472" s="21" t="s">
        <v>2088</v>
      </c>
      <c r="O472" s="21" t="s">
        <v>2089</v>
      </c>
      <c r="P472" s="25" t="s">
        <v>2090</v>
      </c>
      <c r="Q472" s="19" t="s">
        <v>91</v>
      </c>
      <c r="R472" s="26">
        <v>25</v>
      </c>
      <c r="S472" s="27">
        <v>0</v>
      </c>
      <c r="T472" s="28">
        <f t="shared" si="63"/>
        <v>25</v>
      </c>
      <c r="U472" s="29">
        <v>91.06</v>
      </c>
      <c r="V472" s="30">
        <f t="shared" si="64"/>
        <v>13.659000000000001</v>
      </c>
      <c r="W472" s="31">
        <f t="shared" si="65"/>
        <v>4098</v>
      </c>
      <c r="X472" s="33">
        <f>VLOOKUP(H472,'[3]MŠ 5rokov'!$G$2:$V$3037,16,0)</f>
        <v>19</v>
      </c>
      <c r="Y472" s="33">
        <f>VLOOKUP(H472,'[3]MŠ 5rokov'!$G$2:$AB$3037,22,0)</f>
        <v>0</v>
      </c>
      <c r="Z472" s="34">
        <f t="shared" si="66"/>
        <v>19</v>
      </c>
      <c r="AA472" s="33">
        <v>93.61</v>
      </c>
      <c r="AB472" s="33">
        <f t="shared" si="67"/>
        <v>14.041499999999999</v>
      </c>
      <c r="AC472" s="33">
        <f t="shared" si="68"/>
        <v>3799</v>
      </c>
      <c r="AD472" s="35">
        <f t="shared" si="69"/>
        <v>-299</v>
      </c>
      <c r="AE472" s="36">
        <v>0</v>
      </c>
      <c r="AF472" s="33">
        <v>0</v>
      </c>
      <c r="AG472" s="37">
        <f t="shared" si="62"/>
        <v>3799</v>
      </c>
      <c r="AH472" s="38">
        <v>0</v>
      </c>
      <c r="AI472" s="33"/>
    </row>
    <row r="473" spans="1:35" ht="27.6" customHeight="1" x14ac:dyDescent="0.25">
      <c r="A473" s="17" t="s">
        <v>1125</v>
      </c>
      <c r="B473" s="18" t="s">
        <v>79</v>
      </c>
      <c r="C473" s="19" t="s">
        <v>80</v>
      </c>
      <c r="D473" s="18" t="s">
        <v>2091</v>
      </c>
      <c r="E473" s="20">
        <v>312274</v>
      </c>
      <c r="F473" s="21" t="s">
        <v>2092</v>
      </c>
      <c r="G473" s="21" t="s">
        <v>860</v>
      </c>
      <c r="H473" s="22">
        <v>710011237</v>
      </c>
      <c r="I473" s="23" t="s">
        <v>2093</v>
      </c>
      <c r="J473" s="21" t="s">
        <v>190</v>
      </c>
      <c r="K473" s="21" t="s">
        <v>860</v>
      </c>
      <c r="L473" s="21" t="s">
        <v>2094</v>
      </c>
      <c r="M473" s="24" t="s">
        <v>2095</v>
      </c>
      <c r="N473" s="21" t="s">
        <v>2096</v>
      </c>
      <c r="O473" s="21" t="s">
        <v>2097</v>
      </c>
      <c r="P473" s="25" t="s">
        <v>2098</v>
      </c>
      <c r="Q473" s="19" t="s">
        <v>91</v>
      </c>
      <c r="R473" s="26">
        <v>12</v>
      </c>
      <c r="S473" s="27">
        <v>0</v>
      </c>
      <c r="T473" s="28">
        <f t="shared" si="63"/>
        <v>12</v>
      </c>
      <c r="U473" s="29">
        <v>91.06</v>
      </c>
      <c r="V473" s="30">
        <f t="shared" si="64"/>
        <v>13.659000000000001</v>
      </c>
      <c r="W473" s="31">
        <f t="shared" si="65"/>
        <v>1967</v>
      </c>
      <c r="X473" s="33">
        <f>VLOOKUP(H473,'[3]MŠ 5rokov'!$G$2:$V$3037,16,0)</f>
        <v>18</v>
      </c>
      <c r="Y473" s="33">
        <f>VLOOKUP(H473,'[3]MŠ 5rokov'!$G$2:$AB$3037,22,0)</f>
        <v>0</v>
      </c>
      <c r="Z473" s="34">
        <f t="shared" si="66"/>
        <v>18</v>
      </c>
      <c r="AA473" s="33">
        <v>93.61</v>
      </c>
      <c r="AB473" s="33">
        <f t="shared" si="67"/>
        <v>14.041499999999999</v>
      </c>
      <c r="AC473" s="33">
        <f t="shared" si="68"/>
        <v>2322</v>
      </c>
      <c r="AD473" s="35">
        <f t="shared" si="69"/>
        <v>355</v>
      </c>
      <c r="AE473" s="36">
        <v>0</v>
      </c>
      <c r="AF473" s="33">
        <v>0</v>
      </c>
      <c r="AG473" s="37">
        <f t="shared" ref="AG473:AG489" si="70">AC473</f>
        <v>2322</v>
      </c>
      <c r="AH473" s="38">
        <v>0</v>
      </c>
      <c r="AI473" s="33"/>
    </row>
    <row r="474" spans="1:35" ht="27.6" customHeight="1" x14ac:dyDescent="0.25">
      <c r="A474" s="17" t="s">
        <v>1125</v>
      </c>
      <c r="B474" s="18" t="s">
        <v>79</v>
      </c>
      <c r="C474" s="19" t="s">
        <v>80</v>
      </c>
      <c r="D474" s="18" t="s">
        <v>2099</v>
      </c>
      <c r="E474" s="20">
        <v>312282</v>
      </c>
      <c r="F474" s="21" t="s">
        <v>2100</v>
      </c>
      <c r="G474" s="21" t="s">
        <v>860</v>
      </c>
      <c r="H474" s="22">
        <v>710011245</v>
      </c>
      <c r="I474" s="23" t="s">
        <v>2101</v>
      </c>
      <c r="J474" s="21" t="s">
        <v>190</v>
      </c>
      <c r="K474" s="21" t="s">
        <v>860</v>
      </c>
      <c r="L474" s="21" t="s">
        <v>861</v>
      </c>
      <c r="M474" s="24" t="s">
        <v>2102</v>
      </c>
      <c r="N474" s="21" t="s">
        <v>2103</v>
      </c>
      <c r="O474" s="21" t="s">
        <v>2104</v>
      </c>
      <c r="P474" s="25" t="s">
        <v>2105</v>
      </c>
      <c r="Q474" s="19" t="s">
        <v>91</v>
      </c>
      <c r="R474" s="26">
        <v>25</v>
      </c>
      <c r="S474" s="27">
        <v>0</v>
      </c>
      <c r="T474" s="28">
        <f t="shared" si="63"/>
        <v>25</v>
      </c>
      <c r="U474" s="29">
        <v>91.06</v>
      </c>
      <c r="V474" s="30">
        <f t="shared" si="64"/>
        <v>13.659000000000001</v>
      </c>
      <c r="W474" s="31">
        <f t="shared" si="65"/>
        <v>4098</v>
      </c>
      <c r="X474" s="33">
        <f>VLOOKUP(H474,'[3]MŠ 5rokov'!$G$2:$V$3037,16,0)</f>
        <v>20</v>
      </c>
      <c r="Y474" s="33">
        <f>VLOOKUP(H474,'[3]MŠ 5rokov'!$G$2:$AB$3037,22,0)</f>
        <v>0</v>
      </c>
      <c r="Z474" s="34">
        <f t="shared" si="66"/>
        <v>20</v>
      </c>
      <c r="AA474" s="33">
        <v>93.61</v>
      </c>
      <c r="AB474" s="33">
        <f t="shared" si="67"/>
        <v>14.041499999999999</v>
      </c>
      <c r="AC474" s="33">
        <f t="shared" si="68"/>
        <v>3855</v>
      </c>
      <c r="AD474" s="35">
        <f t="shared" si="69"/>
        <v>-243</v>
      </c>
      <c r="AE474" s="36">
        <v>0</v>
      </c>
      <c r="AF474" s="33">
        <v>0</v>
      </c>
      <c r="AG474" s="37">
        <f t="shared" si="70"/>
        <v>3855</v>
      </c>
      <c r="AH474" s="38">
        <v>0</v>
      </c>
      <c r="AI474" s="33"/>
    </row>
    <row r="475" spans="1:35" ht="27.6" customHeight="1" x14ac:dyDescent="0.25">
      <c r="A475" s="17" t="s">
        <v>1125</v>
      </c>
      <c r="B475" s="18" t="s">
        <v>79</v>
      </c>
      <c r="C475" s="19" t="s">
        <v>80</v>
      </c>
      <c r="D475" s="18" t="s">
        <v>2106</v>
      </c>
      <c r="E475" s="20">
        <v>312291</v>
      </c>
      <c r="F475" s="21" t="s">
        <v>2107</v>
      </c>
      <c r="G475" s="21" t="s">
        <v>860</v>
      </c>
      <c r="H475" s="22">
        <v>710011253</v>
      </c>
      <c r="I475" s="23" t="s">
        <v>2108</v>
      </c>
      <c r="J475" s="21" t="s">
        <v>95</v>
      </c>
      <c r="K475" s="21" t="s">
        <v>860</v>
      </c>
      <c r="L475" s="21" t="s">
        <v>861</v>
      </c>
      <c r="M475" s="24" t="s">
        <v>2109</v>
      </c>
      <c r="N475" s="21" t="s">
        <v>2110</v>
      </c>
      <c r="O475" s="21" t="s">
        <v>2111</v>
      </c>
      <c r="P475" s="25" t="s">
        <v>2112</v>
      </c>
      <c r="Q475" s="19" t="s">
        <v>91</v>
      </c>
      <c r="R475" s="26">
        <v>5</v>
      </c>
      <c r="S475" s="27">
        <v>0</v>
      </c>
      <c r="T475" s="28">
        <f t="shared" si="63"/>
        <v>5</v>
      </c>
      <c r="U475" s="29">
        <v>91.06</v>
      </c>
      <c r="V475" s="30">
        <f t="shared" si="64"/>
        <v>13.659000000000001</v>
      </c>
      <c r="W475" s="31">
        <f t="shared" si="65"/>
        <v>820</v>
      </c>
      <c r="X475" s="33">
        <f>VLOOKUP(H475,'[3]MŠ 5rokov'!$G$2:$V$3037,16,0)</f>
        <v>6</v>
      </c>
      <c r="Y475" s="33">
        <f>VLOOKUP(H475,'[3]MŠ 5rokov'!$G$2:$AB$3037,22,0)</f>
        <v>0</v>
      </c>
      <c r="Z475" s="34">
        <f t="shared" si="66"/>
        <v>6</v>
      </c>
      <c r="AA475" s="33">
        <v>93.61</v>
      </c>
      <c r="AB475" s="33">
        <f t="shared" si="67"/>
        <v>14.041499999999999</v>
      </c>
      <c r="AC475" s="33">
        <f t="shared" si="68"/>
        <v>883</v>
      </c>
      <c r="AD475" s="35">
        <f t="shared" si="69"/>
        <v>63</v>
      </c>
      <c r="AE475" s="36">
        <v>0</v>
      </c>
      <c r="AF475" s="33">
        <v>0</v>
      </c>
      <c r="AG475" s="37">
        <f t="shared" si="70"/>
        <v>883</v>
      </c>
      <c r="AH475" s="38">
        <v>0</v>
      </c>
      <c r="AI475" s="33"/>
    </row>
    <row r="476" spans="1:35" ht="27.6" customHeight="1" x14ac:dyDescent="0.25">
      <c r="A476" s="17" t="s">
        <v>1125</v>
      </c>
      <c r="B476" s="18" t="s">
        <v>79</v>
      </c>
      <c r="C476" s="19" t="s">
        <v>80</v>
      </c>
      <c r="D476" s="18" t="s">
        <v>2113</v>
      </c>
      <c r="E476" s="20">
        <v>312304</v>
      </c>
      <c r="F476" s="21" t="s">
        <v>2114</v>
      </c>
      <c r="G476" s="21" t="s">
        <v>860</v>
      </c>
      <c r="H476" s="22">
        <v>710011261</v>
      </c>
      <c r="I476" s="23" t="s">
        <v>2115</v>
      </c>
      <c r="J476" s="21" t="s">
        <v>95</v>
      </c>
      <c r="K476" s="21" t="s">
        <v>860</v>
      </c>
      <c r="L476" s="21" t="s">
        <v>2116</v>
      </c>
      <c r="M476" s="24" t="s">
        <v>2117</v>
      </c>
      <c r="N476" s="21" t="s">
        <v>2118</v>
      </c>
      <c r="O476" s="21" t="s">
        <v>2119</v>
      </c>
      <c r="P476" s="25" t="s">
        <v>2120</v>
      </c>
      <c r="Q476" s="19" t="s">
        <v>91</v>
      </c>
      <c r="R476" s="26">
        <v>2</v>
      </c>
      <c r="S476" s="27">
        <v>0</v>
      </c>
      <c r="T476" s="28">
        <f t="shared" si="63"/>
        <v>2</v>
      </c>
      <c r="U476" s="29">
        <v>91.06</v>
      </c>
      <c r="V476" s="30">
        <f t="shared" si="64"/>
        <v>13.659000000000001</v>
      </c>
      <c r="W476" s="31">
        <f t="shared" si="65"/>
        <v>328</v>
      </c>
      <c r="X476" s="33">
        <f>VLOOKUP(H476,'[3]MŠ 5rokov'!$G$2:$V$3037,16,0)</f>
        <v>9</v>
      </c>
      <c r="Y476" s="33">
        <f>VLOOKUP(H476,'[3]MŠ 5rokov'!$G$2:$AB$3037,22,0)</f>
        <v>0</v>
      </c>
      <c r="Z476" s="34">
        <f t="shared" si="66"/>
        <v>9</v>
      </c>
      <c r="AA476" s="33">
        <v>93.61</v>
      </c>
      <c r="AB476" s="33">
        <f t="shared" si="67"/>
        <v>14.041499999999999</v>
      </c>
      <c r="AC476" s="33">
        <f t="shared" si="68"/>
        <v>724</v>
      </c>
      <c r="AD476" s="35">
        <f t="shared" si="69"/>
        <v>396</v>
      </c>
      <c r="AE476" s="36">
        <v>0</v>
      </c>
      <c r="AF476" s="33">
        <v>0</v>
      </c>
      <c r="AG476" s="37">
        <f t="shared" si="70"/>
        <v>724</v>
      </c>
      <c r="AH476" s="38">
        <v>0</v>
      </c>
      <c r="AI476" s="33"/>
    </row>
    <row r="477" spans="1:35" ht="27.6" customHeight="1" x14ac:dyDescent="0.25">
      <c r="A477" s="17" t="s">
        <v>1125</v>
      </c>
      <c r="B477" s="18" t="s">
        <v>79</v>
      </c>
      <c r="C477" s="19" t="s">
        <v>80</v>
      </c>
      <c r="D477" s="18" t="s">
        <v>2121</v>
      </c>
      <c r="E477" s="20">
        <v>312312</v>
      </c>
      <c r="F477" s="21" t="s">
        <v>2122</v>
      </c>
      <c r="G477" s="21" t="s">
        <v>860</v>
      </c>
      <c r="H477" s="22">
        <v>710011270</v>
      </c>
      <c r="I477" s="23" t="s">
        <v>2123</v>
      </c>
      <c r="J477" s="21" t="s">
        <v>168</v>
      </c>
      <c r="K477" s="21" t="s">
        <v>860</v>
      </c>
      <c r="L477" s="21" t="s">
        <v>861</v>
      </c>
      <c r="M477" s="24" t="s">
        <v>2124</v>
      </c>
      <c r="N477" s="21" t="s">
        <v>2125</v>
      </c>
      <c r="O477" s="21" t="s">
        <v>2126</v>
      </c>
      <c r="P477" s="25" t="s">
        <v>2127</v>
      </c>
      <c r="Q477" s="19" t="s">
        <v>91</v>
      </c>
      <c r="R477" s="26">
        <v>32</v>
      </c>
      <c r="S477" s="27">
        <v>0</v>
      </c>
      <c r="T477" s="28">
        <f t="shared" si="63"/>
        <v>32</v>
      </c>
      <c r="U477" s="29">
        <v>91.06</v>
      </c>
      <c r="V477" s="30">
        <f t="shared" si="64"/>
        <v>13.659000000000001</v>
      </c>
      <c r="W477" s="31">
        <f t="shared" si="65"/>
        <v>5245</v>
      </c>
      <c r="X477" s="33">
        <f>VLOOKUP(H477,'[3]MŠ 5rokov'!$G$2:$V$3037,16,0)</f>
        <v>27</v>
      </c>
      <c r="Y477" s="33">
        <f>VLOOKUP(H477,'[3]MŠ 5rokov'!$G$2:$AB$3037,22,0)</f>
        <v>0</v>
      </c>
      <c r="Z477" s="34">
        <f t="shared" si="66"/>
        <v>27</v>
      </c>
      <c r="AA477" s="33">
        <v>93.61</v>
      </c>
      <c r="AB477" s="33">
        <f t="shared" si="67"/>
        <v>14.041499999999999</v>
      </c>
      <c r="AC477" s="33">
        <f t="shared" si="68"/>
        <v>5013</v>
      </c>
      <c r="AD477" s="35">
        <f t="shared" si="69"/>
        <v>-232</v>
      </c>
      <c r="AE477" s="36">
        <v>0</v>
      </c>
      <c r="AF477" s="33">
        <v>0</v>
      </c>
      <c r="AG477" s="37">
        <f t="shared" si="70"/>
        <v>5013</v>
      </c>
      <c r="AH477" s="38">
        <v>0</v>
      </c>
      <c r="AI477" s="33"/>
    </row>
    <row r="478" spans="1:35" ht="27.6" customHeight="1" x14ac:dyDescent="0.25">
      <c r="A478" s="17" t="s">
        <v>1125</v>
      </c>
      <c r="B478" s="18" t="s">
        <v>79</v>
      </c>
      <c r="C478" s="19" t="s">
        <v>80</v>
      </c>
      <c r="D478" s="18" t="s">
        <v>2128</v>
      </c>
      <c r="E478" s="20">
        <v>312321</v>
      </c>
      <c r="F478" s="21" t="s">
        <v>2129</v>
      </c>
      <c r="G478" s="21" t="s">
        <v>860</v>
      </c>
      <c r="H478" s="22">
        <v>710011296</v>
      </c>
      <c r="I478" s="23" t="s">
        <v>2130</v>
      </c>
      <c r="J478" s="21" t="s">
        <v>190</v>
      </c>
      <c r="K478" s="21" t="s">
        <v>860</v>
      </c>
      <c r="L478" s="21" t="s">
        <v>861</v>
      </c>
      <c r="M478" s="24" t="s">
        <v>2131</v>
      </c>
      <c r="N478" s="21" t="s">
        <v>2132</v>
      </c>
      <c r="O478" s="21" t="s">
        <v>2133</v>
      </c>
      <c r="P478" s="25" t="s">
        <v>2134</v>
      </c>
      <c r="Q478" s="19" t="s">
        <v>91</v>
      </c>
      <c r="R478" s="26">
        <v>28</v>
      </c>
      <c r="S478" s="27">
        <v>1</v>
      </c>
      <c r="T478" s="28">
        <f t="shared" si="63"/>
        <v>29</v>
      </c>
      <c r="U478" s="29">
        <v>91.06</v>
      </c>
      <c r="V478" s="30">
        <f t="shared" si="64"/>
        <v>13.659000000000001</v>
      </c>
      <c r="W478" s="31">
        <f t="shared" si="65"/>
        <v>4753</v>
      </c>
      <c r="X478" s="33">
        <f>VLOOKUP(H478,'[3]MŠ 5rokov'!$G$2:$V$3037,16,0)</f>
        <v>20</v>
      </c>
      <c r="Y478" s="33">
        <f>VLOOKUP(H478,'[3]MŠ 5rokov'!$G$2:$AB$3037,22,0)</f>
        <v>0</v>
      </c>
      <c r="Z478" s="34">
        <f t="shared" si="66"/>
        <v>20</v>
      </c>
      <c r="AA478" s="33">
        <v>93.61</v>
      </c>
      <c r="AB478" s="33">
        <f t="shared" si="67"/>
        <v>14.041499999999999</v>
      </c>
      <c r="AC478" s="33">
        <f t="shared" si="68"/>
        <v>4292</v>
      </c>
      <c r="AD478" s="35">
        <f t="shared" si="69"/>
        <v>-461</v>
      </c>
      <c r="AE478" s="36">
        <v>0</v>
      </c>
      <c r="AF478" s="33">
        <v>0</v>
      </c>
      <c r="AG478" s="37">
        <f t="shared" si="70"/>
        <v>4292</v>
      </c>
      <c r="AH478" s="38">
        <v>0</v>
      </c>
      <c r="AI478" s="33"/>
    </row>
    <row r="479" spans="1:35" ht="27.6" customHeight="1" x14ac:dyDescent="0.25">
      <c r="A479" s="17" t="s">
        <v>1125</v>
      </c>
      <c r="B479" s="18" t="s">
        <v>79</v>
      </c>
      <c r="C479" s="19" t="s">
        <v>80</v>
      </c>
      <c r="D479" s="18" t="s">
        <v>2135</v>
      </c>
      <c r="E479" s="20">
        <v>312339</v>
      </c>
      <c r="F479" s="21" t="s">
        <v>2136</v>
      </c>
      <c r="G479" s="21" t="s">
        <v>860</v>
      </c>
      <c r="H479" s="22">
        <v>710256213</v>
      </c>
      <c r="I479" s="23" t="s">
        <v>2137</v>
      </c>
      <c r="J479" s="21" t="s">
        <v>95</v>
      </c>
      <c r="K479" s="21" t="s">
        <v>860</v>
      </c>
      <c r="L479" s="21" t="s">
        <v>861</v>
      </c>
      <c r="M479" s="24" t="s">
        <v>2138</v>
      </c>
      <c r="N479" s="21" t="s">
        <v>2139</v>
      </c>
      <c r="O479" s="21" t="s">
        <v>2140</v>
      </c>
      <c r="P479" s="25" t="s">
        <v>2141</v>
      </c>
      <c r="Q479" s="19" t="s">
        <v>91</v>
      </c>
      <c r="R479" s="26">
        <v>6</v>
      </c>
      <c r="S479" s="27">
        <v>0</v>
      </c>
      <c r="T479" s="28">
        <f t="shared" si="63"/>
        <v>6</v>
      </c>
      <c r="U479" s="29">
        <v>91.06</v>
      </c>
      <c r="V479" s="30">
        <f t="shared" si="64"/>
        <v>13.659000000000001</v>
      </c>
      <c r="W479" s="31">
        <f t="shared" si="65"/>
        <v>983</v>
      </c>
      <c r="X479" s="33">
        <v>1</v>
      </c>
      <c r="Y479" s="33">
        <v>0</v>
      </c>
      <c r="Z479" s="34">
        <f t="shared" si="66"/>
        <v>1</v>
      </c>
      <c r="AA479" s="33">
        <v>93.61</v>
      </c>
      <c r="AB479" s="33">
        <f t="shared" si="67"/>
        <v>14.041499999999999</v>
      </c>
      <c r="AC479" s="33">
        <f t="shared" si="68"/>
        <v>712</v>
      </c>
      <c r="AD479" s="35">
        <f t="shared" si="69"/>
        <v>-271</v>
      </c>
      <c r="AE479" s="36">
        <v>0</v>
      </c>
      <c r="AF479" s="33">
        <v>0</v>
      </c>
      <c r="AG479" s="37">
        <f t="shared" si="70"/>
        <v>712</v>
      </c>
      <c r="AH479" s="43">
        <v>0</v>
      </c>
      <c r="AI479" s="40"/>
    </row>
    <row r="480" spans="1:35" ht="27.6" customHeight="1" x14ac:dyDescent="0.25">
      <c r="A480" s="17" t="s">
        <v>1125</v>
      </c>
      <c r="B480" s="18" t="s">
        <v>79</v>
      </c>
      <c r="C480" s="19" t="s">
        <v>80</v>
      </c>
      <c r="D480" s="18" t="s">
        <v>2142</v>
      </c>
      <c r="E480" s="20">
        <v>312347</v>
      </c>
      <c r="F480" s="21" t="s">
        <v>2143</v>
      </c>
      <c r="G480" s="21" t="s">
        <v>860</v>
      </c>
      <c r="H480" s="22">
        <v>37841491</v>
      </c>
      <c r="I480" s="23" t="s">
        <v>2144</v>
      </c>
      <c r="J480" s="21" t="s">
        <v>95</v>
      </c>
      <c r="K480" s="21" t="s">
        <v>860</v>
      </c>
      <c r="L480" s="21" t="s">
        <v>861</v>
      </c>
      <c r="M480" s="24" t="s">
        <v>2145</v>
      </c>
      <c r="N480" s="21" t="s">
        <v>2146</v>
      </c>
      <c r="O480" s="21" t="s">
        <v>2147</v>
      </c>
      <c r="P480" s="25" t="s">
        <v>2148</v>
      </c>
      <c r="Q480" s="19" t="s">
        <v>157</v>
      </c>
      <c r="R480" s="26">
        <v>56</v>
      </c>
      <c r="S480" s="27">
        <v>0</v>
      </c>
      <c r="T480" s="28">
        <f t="shared" ref="T480:T543" si="71">R480+S480</f>
        <v>56</v>
      </c>
      <c r="U480" s="29">
        <v>91.06</v>
      </c>
      <c r="V480" s="30">
        <f t="shared" si="64"/>
        <v>13.659000000000001</v>
      </c>
      <c r="W480" s="31">
        <f t="shared" si="65"/>
        <v>9179</v>
      </c>
      <c r="X480" s="33">
        <f>VLOOKUP(H480,'[3]MŠ 5rokov'!$G$2:$V$3037,16,0)</f>
        <v>61</v>
      </c>
      <c r="Y480" s="33">
        <f>VLOOKUP(H480,'[3]MŠ 5rokov'!$G$2:$AB$3037,22,0)</f>
        <v>0</v>
      </c>
      <c r="Z480" s="34">
        <f t="shared" si="66"/>
        <v>61</v>
      </c>
      <c r="AA480" s="33">
        <v>93.61</v>
      </c>
      <c r="AB480" s="33">
        <f t="shared" si="67"/>
        <v>14.041499999999999</v>
      </c>
      <c r="AC480" s="33">
        <f t="shared" si="68"/>
        <v>9545</v>
      </c>
      <c r="AD480" s="35">
        <f t="shared" si="69"/>
        <v>366</v>
      </c>
      <c r="AE480" s="36">
        <v>0</v>
      </c>
      <c r="AF480" s="33">
        <v>0</v>
      </c>
      <c r="AG480" s="37">
        <f t="shared" si="70"/>
        <v>9545</v>
      </c>
      <c r="AH480" s="38">
        <v>0</v>
      </c>
      <c r="AI480" s="33"/>
    </row>
    <row r="481" spans="1:36" ht="27.6" customHeight="1" x14ac:dyDescent="0.25">
      <c r="A481" s="17" t="s">
        <v>1125</v>
      </c>
      <c r="B481" s="18" t="s">
        <v>79</v>
      </c>
      <c r="C481" s="19" t="s">
        <v>80</v>
      </c>
      <c r="D481" s="18" t="s">
        <v>2149</v>
      </c>
      <c r="E481" s="20">
        <v>312355</v>
      </c>
      <c r="F481" s="21" t="s">
        <v>2150</v>
      </c>
      <c r="G481" s="21" t="s">
        <v>860</v>
      </c>
      <c r="H481" s="22">
        <v>710011318</v>
      </c>
      <c r="I481" s="23" t="s">
        <v>2151</v>
      </c>
      <c r="J481" s="21" t="s">
        <v>190</v>
      </c>
      <c r="K481" s="21" t="s">
        <v>860</v>
      </c>
      <c r="L481" s="21" t="s">
        <v>2094</v>
      </c>
      <c r="M481" s="24" t="s">
        <v>2152</v>
      </c>
      <c r="N481" s="21" t="s">
        <v>2153</v>
      </c>
      <c r="O481" s="21" t="s">
        <v>2154</v>
      </c>
      <c r="P481" s="25" t="s">
        <v>2155</v>
      </c>
      <c r="Q481" s="19" t="s">
        <v>91</v>
      </c>
      <c r="R481" s="26">
        <v>21</v>
      </c>
      <c r="S481" s="27">
        <v>0</v>
      </c>
      <c r="T481" s="28">
        <f t="shared" si="71"/>
        <v>21</v>
      </c>
      <c r="U481" s="29">
        <v>91.06</v>
      </c>
      <c r="V481" s="30">
        <f t="shared" si="64"/>
        <v>13.659000000000001</v>
      </c>
      <c r="W481" s="31">
        <f t="shared" si="65"/>
        <v>3442</v>
      </c>
      <c r="X481" s="33">
        <f>VLOOKUP(H481,'[3]MŠ 5rokov'!$G$2:$V$3037,16,0)</f>
        <v>17</v>
      </c>
      <c r="Y481" s="33">
        <f>VLOOKUP(H481,'[3]MŠ 5rokov'!$G$2:$AB$3037,22,0)</f>
        <v>0</v>
      </c>
      <c r="Z481" s="34">
        <f t="shared" si="66"/>
        <v>17</v>
      </c>
      <c r="AA481" s="33">
        <v>93.61</v>
      </c>
      <c r="AB481" s="33">
        <f t="shared" si="67"/>
        <v>14.041499999999999</v>
      </c>
      <c r="AC481" s="33">
        <f t="shared" si="68"/>
        <v>3250</v>
      </c>
      <c r="AD481" s="35">
        <f t="shared" si="69"/>
        <v>-192</v>
      </c>
      <c r="AE481" s="36">
        <v>0</v>
      </c>
      <c r="AF481" s="33">
        <v>0</v>
      </c>
      <c r="AG481" s="37">
        <f t="shared" si="70"/>
        <v>3250</v>
      </c>
      <c r="AH481" s="38">
        <v>0</v>
      </c>
      <c r="AI481" s="33"/>
    </row>
    <row r="482" spans="1:36" ht="27.6" customHeight="1" x14ac:dyDescent="0.25">
      <c r="A482" s="17" t="s">
        <v>1125</v>
      </c>
      <c r="B482" s="18" t="s">
        <v>79</v>
      </c>
      <c r="C482" s="19" t="s">
        <v>80</v>
      </c>
      <c r="D482" s="18" t="s">
        <v>2156</v>
      </c>
      <c r="E482" s="20">
        <v>312363</v>
      </c>
      <c r="F482" s="21" t="s">
        <v>2157</v>
      </c>
      <c r="G482" s="21" t="s">
        <v>860</v>
      </c>
      <c r="H482" s="22">
        <v>710011350</v>
      </c>
      <c r="I482" s="23" t="s">
        <v>2158</v>
      </c>
      <c r="J482" s="21" t="s">
        <v>190</v>
      </c>
      <c r="K482" s="21" t="s">
        <v>860</v>
      </c>
      <c r="L482" s="21" t="s">
        <v>861</v>
      </c>
      <c r="M482" s="24" t="s">
        <v>2159</v>
      </c>
      <c r="N482" s="21" t="s">
        <v>2160</v>
      </c>
      <c r="O482" s="21" t="s">
        <v>2161</v>
      </c>
      <c r="P482" s="25" t="s">
        <v>2162</v>
      </c>
      <c r="Q482" s="19" t="s">
        <v>91</v>
      </c>
      <c r="R482" s="26">
        <v>19</v>
      </c>
      <c r="S482" s="27">
        <v>0</v>
      </c>
      <c r="T482" s="28">
        <f t="shared" si="71"/>
        <v>19</v>
      </c>
      <c r="U482" s="29">
        <v>91.06</v>
      </c>
      <c r="V482" s="30">
        <f t="shared" si="64"/>
        <v>13.659000000000001</v>
      </c>
      <c r="W482" s="31">
        <f t="shared" si="65"/>
        <v>3114</v>
      </c>
      <c r="X482" s="33">
        <f>VLOOKUP(H482,'[3]MŠ 5rokov'!$G$2:$V$3037,16,0)</f>
        <v>21</v>
      </c>
      <c r="Y482" s="33">
        <f>VLOOKUP(H482,'[3]MŠ 5rokov'!$G$2:$AB$3037,22,0)</f>
        <v>0</v>
      </c>
      <c r="Z482" s="34">
        <f t="shared" si="66"/>
        <v>21</v>
      </c>
      <c r="AA482" s="33">
        <v>93.61</v>
      </c>
      <c r="AB482" s="33">
        <f t="shared" si="67"/>
        <v>14.041499999999999</v>
      </c>
      <c r="AC482" s="33">
        <f t="shared" si="68"/>
        <v>3256</v>
      </c>
      <c r="AD482" s="35">
        <f t="shared" si="69"/>
        <v>142</v>
      </c>
      <c r="AE482" s="36">
        <v>0</v>
      </c>
      <c r="AF482" s="33">
        <v>0</v>
      </c>
      <c r="AG482" s="37">
        <f t="shared" si="70"/>
        <v>3256</v>
      </c>
      <c r="AH482" s="38">
        <v>0</v>
      </c>
      <c r="AI482" s="33"/>
    </row>
    <row r="483" spans="1:36" ht="27.6" customHeight="1" x14ac:dyDescent="0.25">
      <c r="A483" s="17" t="s">
        <v>1125</v>
      </c>
      <c r="B483" s="18" t="s">
        <v>79</v>
      </c>
      <c r="C483" s="19" t="s">
        <v>80</v>
      </c>
      <c r="D483" s="18" t="s">
        <v>2163</v>
      </c>
      <c r="E483" s="20">
        <v>312380</v>
      </c>
      <c r="F483" s="21" t="s">
        <v>2164</v>
      </c>
      <c r="G483" s="21" t="s">
        <v>860</v>
      </c>
      <c r="H483" s="22">
        <v>710011369</v>
      </c>
      <c r="I483" s="23" t="s">
        <v>2165</v>
      </c>
      <c r="J483" s="21" t="s">
        <v>168</v>
      </c>
      <c r="K483" s="21" t="s">
        <v>860</v>
      </c>
      <c r="L483" s="21" t="s">
        <v>861</v>
      </c>
      <c r="M483" s="24" t="s">
        <v>2166</v>
      </c>
      <c r="N483" s="21" t="s">
        <v>2167</v>
      </c>
      <c r="O483" s="21" t="s">
        <v>2168</v>
      </c>
      <c r="P483" s="25" t="s">
        <v>2169</v>
      </c>
      <c r="Q483" s="19" t="s">
        <v>91</v>
      </c>
      <c r="R483" s="26">
        <v>3</v>
      </c>
      <c r="S483" s="27">
        <v>0</v>
      </c>
      <c r="T483" s="28">
        <f t="shared" si="71"/>
        <v>3</v>
      </c>
      <c r="U483" s="29">
        <v>91.06</v>
      </c>
      <c r="V483" s="30">
        <f t="shared" si="64"/>
        <v>13.659000000000001</v>
      </c>
      <c r="W483" s="31">
        <f t="shared" si="65"/>
        <v>492</v>
      </c>
      <c r="X483" s="33">
        <f>VLOOKUP(H483,'[3]MŠ 5rokov'!$G$2:$V$3037,16,0)</f>
        <v>7</v>
      </c>
      <c r="Y483" s="33">
        <f>VLOOKUP(H483,'[3]MŠ 5rokov'!$G$2:$AB$3037,22,0)</f>
        <v>0</v>
      </c>
      <c r="Z483" s="34">
        <f t="shared" si="66"/>
        <v>7</v>
      </c>
      <c r="AA483" s="33">
        <v>93.61</v>
      </c>
      <c r="AB483" s="33">
        <f t="shared" si="67"/>
        <v>14.041499999999999</v>
      </c>
      <c r="AC483" s="33">
        <f t="shared" si="68"/>
        <v>721</v>
      </c>
      <c r="AD483" s="35">
        <f t="shared" si="69"/>
        <v>229</v>
      </c>
      <c r="AE483" s="36">
        <v>0</v>
      </c>
      <c r="AF483" s="33">
        <v>0</v>
      </c>
      <c r="AG483" s="37">
        <f t="shared" si="70"/>
        <v>721</v>
      </c>
      <c r="AH483" s="38">
        <v>0</v>
      </c>
      <c r="AI483" s="33"/>
    </row>
    <row r="484" spans="1:36" ht="27.6" customHeight="1" x14ac:dyDescent="0.25">
      <c r="A484" s="17" t="s">
        <v>1125</v>
      </c>
      <c r="B484" s="18" t="s">
        <v>79</v>
      </c>
      <c r="C484" s="19" t="s">
        <v>80</v>
      </c>
      <c r="D484" s="18" t="s">
        <v>2170</v>
      </c>
      <c r="E484" s="20">
        <v>312398</v>
      </c>
      <c r="F484" s="21" t="s">
        <v>2171</v>
      </c>
      <c r="G484" s="21" t="s">
        <v>860</v>
      </c>
      <c r="H484" s="22">
        <v>710011377</v>
      </c>
      <c r="I484" s="23" t="s">
        <v>2172</v>
      </c>
      <c r="J484" s="21" t="s">
        <v>168</v>
      </c>
      <c r="K484" s="21" t="s">
        <v>860</v>
      </c>
      <c r="L484" s="21" t="s">
        <v>861</v>
      </c>
      <c r="M484" s="24" t="s">
        <v>2173</v>
      </c>
      <c r="N484" s="21" t="s">
        <v>2174</v>
      </c>
      <c r="O484" s="21" t="s">
        <v>2175</v>
      </c>
      <c r="P484" s="25" t="s">
        <v>2176</v>
      </c>
      <c r="Q484" s="19" t="s">
        <v>91</v>
      </c>
      <c r="R484" s="26">
        <v>20</v>
      </c>
      <c r="S484" s="27">
        <v>1</v>
      </c>
      <c r="T484" s="28">
        <f t="shared" si="71"/>
        <v>21</v>
      </c>
      <c r="U484" s="29">
        <v>91.06</v>
      </c>
      <c r="V484" s="30">
        <f t="shared" si="64"/>
        <v>13.659000000000001</v>
      </c>
      <c r="W484" s="31">
        <f t="shared" si="65"/>
        <v>3442</v>
      </c>
      <c r="X484" s="33">
        <f>VLOOKUP(H484,'[3]MŠ 5rokov'!$G$2:$V$3037,16,0)</f>
        <v>21</v>
      </c>
      <c r="Y484" s="33">
        <f>VLOOKUP(H484,'[3]MŠ 5rokov'!$G$2:$AB$3037,22,0)</f>
        <v>0</v>
      </c>
      <c r="Z484" s="34">
        <f t="shared" si="66"/>
        <v>21</v>
      </c>
      <c r="AA484" s="33">
        <v>93.61</v>
      </c>
      <c r="AB484" s="33">
        <f t="shared" si="67"/>
        <v>14.041499999999999</v>
      </c>
      <c r="AC484" s="33">
        <f t="shared" si="68"/>
        <v>3474</v>
      </c>
      <c r="AD484" s="35">
        <f t="shared" si="69"/>
        <v>32</v>
      </c>
      <c r="AE484" s="36">
        <v>0</v>
      </c>
      <c r="AF484" s="33">
        <v>0</v>
      </c>
      <c r="AG484" s="37">
        <f t="shared" si="70"/>
        <v>3474</v>
      </c>
      <c r="AH484" s="38">
        <v>0</v>
      </c>
      <c r="AI484" s="33"/>
    </row>
    <row r="485" spans="1:36" ht="27.6" customHeight="1" x14ac:dyDescent="0.25">
      <c r="A485" s="17" t="s">
        <v>1125</v>
      </c>
      <c r="B485" s="18" t="s">
        <v>79</v>
      </c>
      <c r="C485" s="19" t="s">
        <v>80</v>
      </c>
      <c r="D485" s="18" t="s">
        <v>2177</v>
      </c>
      <c r="E485" s="20">
        <v>312401</v>
      </c>
      <c r="F485" s="21" t="s">
        <v>2178</v>
      </c>
      <c r="G485" s="21" t="s">
        <v>860</v>
      </c>
      <c r="H485" s="22">
        <v>710011385</v>
      </c>
      <c r="I485" s="23" t="s">
        <v>2179</v>
      </c>
      <c r="J485" s="21" t="s">
        <v>168</v>
      </c>
      <c r="K485" s="21" t="s">
        <v>860</v>
      </c>
      <c r="L485" s="21" t="s">
        <v>861</v>
      </c>
      <c r="M485" s="24" t="s">
        <v>2180</v>
      </c>
      <c r="N485" s="21" t="s">
        <v>2181</v>
      </c>
      <c r="O485" s="21" t="s">
        <v>2182</v>
      </c>
      <c r="P485" s="25" t="s">
        <v>2183</v>
      </c>
      <c r="Q485" s="19" t="s">
        <v>91</v>
      </c>
      <c r="R485" s="26">
        <v>9</v>
      </c>
      <c r="S485" s="27">
        <v>0</v>
      </c>
      <c r="T485" s="28">
        <f t="shared" si="71"/>
        <v>9</v>
      </c>
      <c r="U485" s="29">
        <v>91.06</v>
      </c>
      <c r="V485" s="30">
        <f t="shared" si="64"/>
        <v>13.659000000000001</v>
      </c>
      <c r="W485" s="31">
        <f t="shared" si="65"/>
        <v>1475</v>
      </c>
      <c r="X485" s="33">
        <f>VLOOKUP(H485,'[3]MŠ 5rokov'!$G$2:$V$3037,16,0)</f>
        <v>13</v>
      </c>
      <c r="Y485" s="33">
        <f>VLOOKUP(H485,'[3]MŠ 5rokov'!$G$2:$AB$3037,22,0)</f>
        <v>0</v>
      </c>
      <c r="Z485" s="34">
        <f t="shared" si="66"/>
        <v>13</v>
      </c>
      <c r="AA485" s="33">
        <v>93.61</v>
      </c>
      <c r="AB485" s="33">
        <f t="shared" si="67"/>
        <v>14.041499999999999</v>
      </c>
      <c r="AC485" s="33">
        <f t="shared" si="68"/>
        <v>1714</v>
      </c>
      <c r="AD485" s="35">
        <f t="shared" si="69"/>
        <v>239</v>
      </c>
      <c r="AE485" s="36">
        <v>0</v>
      </c>
      <c r="AF485" s="33">
        <v>0</v>
      </c>
      <c r="AG485" s="37">
        <f t="shared" si="70"/>
        <v>1714</v>
      </c>
      <c r="AH485" s="38">
        <v>0</v>
      </c>
      <c r="AI485" s="33"/>
    </row>
    <row r="486" spans="1:36" ht="27.6" customHeight="1" x14ac:dyDescent="0.25">
      <c r="A486" s="17" t="s">
        <v>1125</v>
      </c>
      <c r="B486" s="18" t="s">
        <v>79</v>
      </c>
      <c r="C486" s="19" t="s">
        <v>80</v>
      </c>
      <c r="D486" s="18" t="s">
        <v>2184</v>
      </c>
      <c r="E486" s="20">
        <v>312410</v>
      </c>
      <c r="F486" s="21" t="s">
        <v>2185</v>
      </c>
      <c r="G486" s="21" t="s">
        <v>860</v>
      </c>
      <c r="H486" s="22">
        <v>710011393</v>
      </c>
      <c r="I486" s="23" t="s">
        <v>2186</v>
      </c>
      <c r="J486" s="21" t="s">
        <v>168</v>
      </c>
      <c r="K486" s="21" t="s">
        <v>860</v>
      </c>
      <c r="L486" s="21" t="s">
        <v>861</v>
      </c>
      <c r="M486" s="24" t="s">
        <v>2187</v>
      </c>
      <c r="N486" s="21" t="s">
        <v>2188</v>
      </c>
      <c r="O486" s="21" t="s">
        <v>2189</v>
      </c>
      <c r="P486" s="25" t="s">
        <v>2190</v>
      </c>
      <c r="Q486" s="19" t="s">
        <v>91</v>
      </c>
      <c r="R486" s="26">
        <v>16</v>
      </c>
      <c r="S486" s="27">
        <v>0</v>
      </c>
      <c r="T486" s="28">
        <f t="shared" si="71"/>
        <v>16</v>
      </c>
      <c r="U486" s="29">
        <v>91.06</v>
      </c>
      <c r="V486" s="30">
        <f t="shared" si="64"/>
        <v>13.659000000000001</v>
      </c>
      <c r="W486" s="31">
        <f t="shared" si="65"/>
        <v>2623</v>
      </c>
      <c r="X486" s="33">
        <f>VLOOKUP(H486,'[3]MŠ 5rokov'!$G$2:$V$3037,16,0)</f>
        <v>20</v>
      </c>
      <c r="Y486" s="33">
        <f>VLOOKUP(H486,'[3]MŠ 5rokov'!$G$2:$AB$3037,22,0)</f>
        <v>0</v>
      </c>
      <c r="Z486" s="34">
        <f t="shared" si="66"/>
        <v>20</v>
      </c>
      <c r="AA486" s="33">
        <v>93.61</v>
      </c>
      <c r="AB486" s="33">
        <f t="shared" si="67"/>
        <v>14.041499999999999</v>
      </c>
      <c r="AC486" s="33">
        <f t="shared" si="68"/>
        <v>2872</v>
      </c>
      <c r="AD486" s="35">
        <f t="shared" si="69"/>
        <v>249</v>
      </c>
      <c r="AE486" s="36">
        <v>0</v>
      </c>
      <c r="AF486" s="33">
        <v>0</v>
      </c>
      <c r="AG486" s="37">
        <f t="shared" si="70"/>
        <v>2872</v>
      </c>
      <c r="AH486" s="38">
        <v>0</v>
      </c>
      <c r="AI486" s="33"/>
    </row>
    <row r="487" spans="1:36" ht="27.6" customHeight="1" x14ac:dyDescent="0.25">
      <c r="A487" s="17" t="s">
        <v>1125</v>
      </c>
      <c r="B487" s="18" t="s">
        <v>79</v>
      </c>
      <c r="C487" s="19" t="s">
        <v>80</v>
      </c>
      <c r="D487" s="18" t="s">
        <v>2191</v>
      </c>
      <c r="E487" s="20">
        <v>312428</v>
      </c>
      <c r="F487" s="21" t="s">
        <v>2192</v>
      </c>
      <c r="G487" s="21" t="s">
        <v>860</v>
      </c>
      <c r="H487" s="22">
        <v>710011407</v>
      </c>
      <c r="I487" s="23" t="s">
        <v>2193</v>
      </c>
      <c r="J487" s="21" t="s">
        <v>95</v>
      </c>
      <c r="K487" s="21" t="s">
        <v>860</v>
      </c>
      <c r="L487" s="21" t="s">
        <v>2094</v>
      </c>
      <c r="M487" s="24" t="s">
        <v>2194</v>
      </c>
      <c r="N487" s="21" t="s">
        <v>2195</v>
      </c>
      <c r="O487" s="21" t="s">
        <v>2196</v>
      </c>
      <c r="P487" s="25" t="s">
        <v>2197</v>
      </c>
      <c r="Q487" s="19" t="s">
        <v>91</v>
      </c>
      <c r="R487" s="26">
        <v>4</v>
      </c>
      <c r="S487" s="27">
        <v>0</v>
      </c>
      <c r="T487" s="28">
        <f t="shared" si="71"/>
        <v>4</v>
      </c>
      <c r="U487" s="29">
        <v>91.06</v>
      </c>
      <c r="V487" s="30">
        <f t="shared" si="64"/>
        <v>13.659000000000001</v>
      </c>
      <c r="W487" s="31">
        <f t="shared" si="65"/>
        <v>656</v>
      </c>
      <c r="X487" s="33">
        <f>VLOOKUP(H487,'[3]MŠ 5rokov'!$G$2:$V$3037,16,0)</f>
        <v>8</v>
      </c>
      <c r="Y487" s="33">
        <f>VLOOKUP(H487,'[3]MŠ 5rokov'!$G$2:$AB$3037,22,0)</f>
        <v>0</v>
      </c>
      <c r="Z487" s="34">
        <f t="shared" si="66"/>
        <v>8</v>
      </c>
      <c r="AA487" s="33">
        <v>93.61</v>
      </c>
      <c r="AB487" s="33">
        <f t="shared" si="67"/>
        <v>14.041499999999999</v>
      </c>
      <c r="AC487" s="33">
        <f t="shared" si="68"/>
        <v>886</v>
      </c>
      <c r="AD487" s="35">
        <f t="shared" si="69"/>
        <v>230</v>
      </c>
      <c r="AE487" s="36">
        <v>0</v>
      </c>
      <c r="AF487" s="33">
        <v>0</v>
      </c>
      <c r="AG487" s="37">
        <f t="shared" si="70"/>
        <v>886</v>
      </c>
      <c r="AH487" s="38">
        <v>0</v>
      </c>
      <c r="AI487" s="33"/>
    </row>
    <row r="488" spans="1:36" ht="27.6" customHeight="1" x14ac:dyDescent="0.25">
      <c r="A488" s="17" t="s">
        <v>1125</v>
      </c>
      <c r="B488" s="18" t="s">
        <v>79</v>
      </c>
      <c r="C488" s="19" t="s">
        <v>80</v>
      </c>
      <c r="D488" s="18" t="s">
        <v>2198</v>
      </c>
      <c r="E488" s="20">
        <v>312436</v>
      </c>
      <c r="F488" s="21" t="s">
        <v>2199</v>
      </c>
      <c r="G488" s="21" t="s">
        <v>860</v>
      </c>
      <c r="H488" s="22">
        <v>710011415</v>
      </c>
      <c r="I488" s="23" t="s">
        <v>2200</v>
      </c>
      <c r="J488" s="21" t="s">
        <v>95</v>
      </c>
      <c r="K488" s="21" t="s">
        <v>860</v>
      </c>
      <c r="L488" s="21" t="s">
        <v>2094</v>
      </c>
      <c r="M488" s="24" t="s">
        <v>2194</v>
      </c>
      <c r="N488" s="21" t="s">
        <v>2201</v>
      </c>
      <c r="O488" s="21" t="s">
        <v>2202</v>
      </c>
      <c r="P488" s="25" t="s">
        <v>2203</v>
      </c>
      <c r="Q488" s="19" t="s">
        <v>91</v>
      </c>
      <c r="R488" s="26">
        <v>2</v>
      </c>
      <c r="S488" s="27">
        <v>0</v>
      </c>
      <c r="T488" s="28">
        <f t="shared" si="71"/>
        <v>2</v>
      </c>
      <c r="U488" s="29">
        <v>91.06</v>
      </c>
      <c r="V488" s="30">
        <f t="shared" si="64"/>
        <v>13.659000000000001</v>
      </c>
      <c r="W488" s="31">
        <f t="shared" si="65"/>
        <v>328</v>
      </c>
      <c r="X488" s="33">
        <f>VLOOKUP(H488,'[3]MŠ 5rokov'!$G$2:$V$3037,16,0)</f>
        <v>5</v>
      </c>
      <c r="Y488" s="33">
        <f>VLOOKUP(H488,'[3]MŠ 5rokov'!$G$2:$AB$3037,22,0)</f>
        <v>0</v>
      </c>
      <c r="Z488" s="34">
        <f t="shared" si="66"/>
        <v>5</v>
      </c>
      <c r="AA488" s="33">
        <v>93.61</v>
      </c>
      <c r="AB488" s="33">
        <f t="shared" si="67"/>
        <v>14.041499999999999</v>
      </c>
      <c r="AC488" s="33">
        <f t="shared" si="68"/>
        <v>499</v>
      </c>
      <c r="AD488" s="35">
        <f t="shared" si="69"/>
        <v>171</v>
      </c>
      <c r="AE488" s="36">
        <v>0</v>
      </c>
      <c r="AF488" s="33">
        <v>0</v>
      </c>
      <c r="AG488" s="37">
        <f t="shared" si="70"/>
        <v>499</v>
      </c>
      <c r="AH488" s="38">
        <v>0</v>
      </c>
      <c r="AI488" s="33"/>
    </row>
    <row r="489" spans="1:36" ht="27.6" customHeight="1" x14ac:dyDescent="0.25">
      <c r="A489" s="17" t="s">
        <v>1125</v>
      </c>
      <c r="B489" s="18" t="s">
        <v>79</v>
      </c>
      <c r="C489" s="19" t="s">
        <v>80</v>
      </c>
      <c r="D489" s="18" t="s">
        <v>2204</v>
      </c>
      <c r="E489" s="20">
        <v>312452</v>
      </c>
      <c r="F489" s="21" t="s">
        <v>2205</v>
      </c>
      <c r="G489" s="21" t="s">
        <v>860</v>
      </c>
      <c r="H489" s="22">
        <v>710011423</v>
      </c>
      <c r="I489" s="23" t="s">
        <v>2206</v>
      </c>
      <c r="J489" s="21" t="s">
        <v>95</v>
      </c>
      <c r="K489" s="21" t="s">
        <v>860</v>
      </c>
      <c r="L489" s="21" t="s">
        <v>2116</v>
      </c>
      <c r="M489" s="24" t="s">
        <v>2207</v>
      </c>
      <c r="N489" s="21" t="s">
        <v>2208</v>
      </c>
      <c r="O489" s="21" t="s">
        <v>2209</v>
      </c>
      <c r="P489" s="25" t="s">
        <v>2210</v>
      </c>
      <c r="Q489" s="19" t="s">
        <v>91</v>
      </c>
      <c r="R489" s="26">
        <v>6</v>
      </c>
      <c r="S489" s="27">
        <v>0</v>
      </c>
      <c r="T489" s="28">
        <f t="shared" si="71"/>
        <v>6</v>
      </c>
      <c r="U489" s="29">
        <v>91.06</v>
      </c>
      <c r="V489" s="30">
        <f t="shared" si="64"/>
        <v>13.659000000000001</v>
      </c>
      <c r="W489" s="31">
        <f t="shared" si="65"/>
        <v>983</v>
      </c>
      <c r="X489" s="33">
        <f>VLOOKUP(H489,'[3]MŠ 5rokov'!$G$2:$V$3037,16,0)</f>
        <v>10</v>
      </c>
      <c r="Y489" s="33">
        <f>VLOOKUP(H489,'[3]MŠ 5rokov'!$G$2:$AB$3037,22,0)</f>
        <v>0</v>
      </c>
      <c r="Z489" s="34">
        <f t="shared" si="66"/>
        <v>10</v>
      </c>
      <c r="AA489" s="33">
        <v>93.61</v>
      </c>
      <c r="AB489" s="33">
        <f t="shared" si="67"/>
        <v>14.041499999999999</v>
      </c>
      <c r="AC489" s="33">
        <f t="shared" si="68"/>
        <v>1217</v>
      </c>
      <c r="AD489" s="35">
        <f t="shared" si="69"/>
        <v>234</v>
      </c>
      <c r="AE489" s="36">
        <v>0</v>
      </c>
      <c r="AF489" s="33">
        <v>0</v>
      </c>
      <c r="AG489" s="37">
        <f t="shared" si="70"/>
        <v>1217</v>
      </c>
      <c r="AH489" s="38">
        <v>0</v>
      </c>
      <c r="AI489" s="33"/>
    </row>
    <row r="490" spans="1:36" ht="27.6" customHeight="1" x14ac:dyDescent="0.25">
      <c r="A490" s="26" t="s">
        <v>1125</v>
      </c>
      <c r="B490" s="18" t="s">
        <v>79</v>
      </c>
      <c r="C490" s="19" t="s">
        <v>80</v>
      </c>
      <c r="D490" s="18" t="s">
        <v>2211</v>
      </c>
      <c r="E490" s="20">
        <v>312461</v>
      </c>
      <c r="F490" s="21" t="s">
        <v>2212</v>
      </c>
      <c r="G490" s="21" t="s">
        <v>860</v>
      </c>
      <c r="H490" s="22">
        <v>710266804</v>
      </c>
      <c r="I490" s="23" t="s">
        <v>2213</v>
      </c>
      <c r="J490" s="21" t="s">
        <v>2214</v>
      </c>
      <c r="K490" s="21" t="s">
        <v>860</v>
      </c>
      <c r="L490" s="21" t="s">
        <v>2116</v>
      </c>
      <c r="M490" s="24" t="s">
        <v>2215</v>
      </c>
      <c r="N490" s="21" t="s">
        <v>2216</v>
      </c>
      <c r="O490" s="21" t="s">
        <v>2217</v>
      </c>
      <c r="P490" s="25" t="s">
        <v>2218</v>
      </c>
      <c r="Q490" s="19" t="s">
        <v>91</v>
      </c>
      <c r="R490" s="26">
        <v>0</v>
      </c>
      <c r="S490" s="27">
        <v>0</v>
      </c>
      <c r="T490" s="28">
        <f t="shared" si="71"/>
        <v>0</v>
      </c>
      <c r="U490" s="29">
        <v>91.06</v>
      </c>
      <c r="V490" s="30">
        <f t="shared" si="64"/>
        <v>13.659000000000001</v>
      </c>
      <c r="W490" s="31">
        <f t="shared" si="65"/>
        <v>0</v>
      </c>
      <c r="X490" s="33">
        <v>21</v>
      </c>
      <c r="Y490" s="33">
        <f>VLOOKUP(H490,'[3]MŠ 5rokov'!$G$2:$AB$3037,22,0)</f>
        <v>0</v>
      </c>
      <c r="Z490" s="34">
        <f t="shared" si="66"/>
        <v>21</v>
      </c>
      <c r="AA490" s="33">
        <v>93.61</v>
      </c>
      <c r="AB490" s="33">
        <f t="shared" si="67"/>
        <v>14.041499999999999</v>
      </c>
      <c r="AC490" s="32">
        <f t="shared" si="68"/>
        <v>1179</v>
      </c>
      <c r="AD490" s="35">
        <f t="shared" si="69"/>
        <v>1179</v>
      </c>
      <c r="AE490" s="36">
        <v>-21</v>
      </c>
      <c r="AF490" s="33">
        <v>0</v>
      </c>
      <c r="AG490" s="37">
        <v>0</v>
      </c>
      <c r="AH490" s="39">
        <f>AG490-AC490</f>
        <v>-1179</v>
      </c>
      <c r="AI490" s="40" t="s">
        <v>16037</v>
      </c>
      <c r="AJ490" s="3"/>
    </row>
    <row r="491" spans="1:36" ht="27.6" customHeight="1" x14ac:dyDescent="0.25">
      <c r="A491" s="17" t="s">
        <v>1125</v>
      </c>
      <c r="B491" s="18" t="s">
        <v>79</v>
      </c>
      <c r="C491" s="19" t="s">
        <v>80</v>
      </c>
      <c r="D491" s="18" t="s">
        <v>2211</v>
      </c>
      <c r="E491" s="20">
        <v>312461</v>
      </c>
      <c r="F491" s="21" t="s">
        <v>2212</v>
      </c>
      <c r="G491" s="21" t="s">
        <v>860</v>
      </c>
      <c r="H491" s="22">
        <v>710266804</v>
      </c>
      <c r="I491" s="23" t="s">
        <v>2213</v>
      </c>
      <c r="J491" s="21" t="s">
        <v>190</v>
      </c>
      <c r="K491" s="21" t="s">
        <v>860</v>
      </c>
      <c r="L491" s="21" t="s">
        <v>2116</v>
      </c>
      <c r="M491" s="24" t="s">
        <v>2215</v>
      </c>
      <c r="N491" s="21" t="s">
        <v>2216</v>
      </c>
      <c r="O491" s="21" t="s">
        <v>2219</v>
      </c>
      <c r="P491" s="25" t="s">
        <v>2218</v>
      </c>
      <c r="Q491" s="19" t="s">
        <v>91</v>
      </c>
      <c r="R491" s="26">
        <v>22</v>
      </c>
      <c r="S491" s="27">
        <v>2</v>
      </c>
      <c r="T491" s="28">
        <f t="shared" si="71"/>
        <v>24</v>
      </c>
      <c r="U491" s="29">
        <v>91.06</v>
      </c>
      <c r="V491" s="30">
        <f t="shared" si="64"/>
        <v>13.659000000000001</v>
      </c>
      <c r="W491" s="31">
        <f t="shared" si="65"/>
        <v>3934</v>
      </c>
      <c r="X491" s="33">
        <f>VLOOKUP(H491,'[3]MŠ 5rokov'!$G$2:$V$3037,16,0)</f>
        <v>21</v>
      </c>
      <c r="Y491" s="33">
        <f>VLOOKUP(H491,'[3]MŠ 5rokov'!$G$2:$AB$3037,22,0)</f>
        <v>0</v>
      </c>
      <c r="Z491" s="34">
        <f t="shared" si="66"/>
        <v>21</v>
      </c>
      <c r="AA491" s="33">
        <v>93.61</v>
      </c>
      <c r="AB491" s="33">
        <f t="shared" si="67"/>
        <v>14.041499999999999</v>
      </c>
      <c r="AC491" s="33">
        <f t="shared" si="68"/>
        <v>3802</v>
      </c>
      <c r="AD491" s="35">
        <f t="shared" si="69"/>
        <v>-132</v>
      </c>
      <c r="AE491" s="36">
        <v>0</v>
      </c>
      <c r="AF491" s="33">
        <v>0</v>
      </c>
      <c r="AG491" s="37">
        <f t="shared" ref="AG491:AG498" si="72">AC491</f>
        <v>3802</v>
      </c>
      <c r="AH491" s="38">
        <v>0</v>
      </c>
      <c r="AI491" s="33"/>
    </row>
    <row r="492" spans="1:36" ht="27.6" customHeight="1" x14ac:dyDescent="0.25">
      <c r="A492" s="17" t="s">
        <v>1125</v>
      </c>
      <c r="B492" s="18" t="s">
        <v>79</v>
      </c>
      <c r="C492" s="19" t="s">
        <v>80</v>
      </c>
      <c r="D492" s="18" t="s">
        <v>2220</v>
      </c>
      <c r="E492" s="20">
        <v>312479</v>
      </c>
      <c r="F492" s="21" t="s">
        <v>2221</v>
      </c>
      <c r="G492" s="21" t="s">
        <v>860</v>
      </c>
      <c r="H492" s="22">
        <v>710011440</v>
      </c>
      <c r="I492" s="23" t="s">
        <v>2222</v>
      </c>
      <c r="J492" s="21" t="s">
        <v>168</v>
      </c>
      <c r="K492" s="21" t="s">
        <v>860</v>
      </c>
      <c r="L492" s="21" t="s">
        <v>2116</v>
      </c>
      <c r="M492" s="24" t="s">
        <v>2223</v>
      </c>
      <c r="N492" s="21" t="s">
        <v>2224</v>
      </c>
      <c r="O492" s="21" t="s">
        <v>2225</v>
      </c>
      <c r="P492" s="25" t="s">
        <v>2226</v>
      </c>
      <c r="Q492" s="19" t="s">
        <v>91</v>
      </c>
      <c r="R492" s="26">
        <v>16</v>
      </c>
      <c r="S492" s="27">
        <v>0</v>
      </c>
      <c r="T492" s="28">
        <f t="shared" si="71"/>
        <v>16</v>
      </c>
      <c r="U492" s="29">
        <v>91.06</v>
      </c>
      <c r="V492" s="30">
        <f t="shared" si="64"/>
        <v>13.659000000000001</v>
      </c>
      <c r="W492" s="31">
        <f t="shared" si="65"/>
        <v>2623</v>
      </c>
      <c r="X492" s="33">
        <f>VLOOKUP(H492,'[3]MŠ 5rokov'!$G$2:$V$3037,16,0)</f>
        <v>11</v>
      </c>
      <c r="Y492" s="33">
        <f>VLOOKUP(H492,'[3]MŠ 5rokov'!$G$2:$AB$3037,22,0)</f>
        <v>0</v>
      </c>
      <c r="Z492" s="34">
        <f t="shared" si="66"/>
        <v>11</v>
      </c>
      <c r="AA492" s="33">
        <v>93.61</v>
      </c>
      <c r="AB492" s="33">
        <f t="shared" si="67"/>
        <v>14.041499999999999</v>
      </c>
      <c r="AC492" s="33">
        <f t="shared" si="68"/>
        <v>2366</v>
      </c>
      <c r="AD492" s="35">
        <f t="shared" si="69"/>
        <v>-257</v>
      </c>
      <c r="AE492" s="36">
        <v>0</v>
      </c>
      <c r="AF492" s="33">
        <v>0</v>
      </c>
      <c r="AG492" s="37">
        <f t="shared" si="72"/>
        <v>2366</v>
      </c>
      <c r="AH492" s="38">
        <v>0</v>
      </c>
      <c r="AI492" s="33"/>
    </row>
    <row r="493" spans="1:36" ht="27.6" customHeight="1" x14ac:dyDescent="0.25">
      <c r="A493" s="17" t="s">
        <v>1125</v>
      </c>
      <c r="B493" s="18" t="s">
        <v>79</v>
      </c>
      <c r="C493" s="19" t="s">
        <v>80</v>
      </c>
      <c r="D493" s="18" t="s">
        <v>2227</v>
      </c>
      <c r="E493" s="20">
        <v>312495</v>
      </c>
      <c r="F493" s="21" t="s">
        <v>2228</v>
      </c>
      <c r="G493" s="21" t="s">
        <v>860</v>
      </c>
      <c r="H493" s="22">
        <v>710011482</v>
      </c>
      <c r="I493" s="23" t="s">
        <v>2229</v>
      </c>
      <c r="J493" s="21" t="s">
        <v>190</v>
      </c>
      <c r="K493" s="21" t="s">
        <v>860</v>
      </c>
      <c r="L493" s="21" t="s">
        <v>2094</v>
      </c>
      <c r="M493" s="24" t="s">
        <v>2230</v>
      </c>
      <c r="N493" s="21" t="s">
        <v>2231</v>
      </c>
      <c r="O493" s="21" t="s">
        <v>2232</v>
      </c>
      <c r="P493" s="25" t="s">
        <v>2233</v>
      </c>
      <c r="Q493" s="19" t="s">
        <v>91</v>
      </c>
      <c r="R493" s="26">
        <v>7</v>
      </c>
      <c r="S493" s="27">
        <v>0</v>
      </c>
      <c r="T493" s="28">
        <f t="shared" si="71"/>
        <v>7</v>
      </c>
      <c r="U493" s="29">
        <v>91.06</v>
      </c>
      <c r="V493" s="30">
        <f t="shared" si="64"/>
        <v>13.659000000000001</v>
      </c>
      <c r="W493" s="31">
        <f t="shared" si="65"/>
        <v>1147</v>
      </c>
      <c r="X493" s="33">
        <f>VLOOKUP(H493,'[3]MŠ 5rokov'!$G$2:$V$3037,16,0)</f>
        <v>11</v>
      </c>
      <c r="Y493" s="33">
        <f>VLOOKUP(H493,'[3]MŠ 5rokov'!$G$2:$AB$3037,22,0)</f>
        <v>0</v>
      </c>
      <c r="Z493" s="34">
        <f t="shared" si="66"/>
        <v>11</v>
      </c>
      <c r="AA493" s="33">
        <v>93.61</v>
      </c>
      <c r="AB493" s="33">
        <f t="shared" si="67"/>
        <v>14.041499999999999</v>
      </c>
      <c r="AC493" s="33">
        <f t="shared" si="68"/>
        <v>1383</v>
      </c>
      <c r="AD493" s="35">
        <f t="shared" si="69"/>
        <v>236</v>
      </c>
      <c r="AE493" s="36">
        <v>0</v>
      </c>
      <c r="AF493" s="33">
        <v>0</v>
      </c>
      <c r="AG493" s="37">
        <f t="shared" si="72"/>
        <v>1383</v>
      </c>
      <c r="AH493" s="38">
        <v>0</v>
      </c>
      <c r="AI493" s="33"/>
    </row>
    <row r="494" spans="1:36" ht="27.6" customHeight="1" x14ac:dyDescent="0.25">
      <c r="A494" s="17" t="s">
        <v>1125</v>
      </c>
      <c r="B494" s="18" t="s">
        <v>79</v>
      </c>
      <c r="C494" s="19" t="s">
        <v>80</v>
      </c>
      <c r="D494" s="18" t="s">
        <v>2234</v>
      </c>
      <c r="E494" s="20">
        <v>312509</v>
      </c>
      <c r="F494" s="21" t="s">
        <v>2235</v>
      </c>
      <c r="G494" s="21" t="s">
        <v>860</v>
      </c>
      <c r="H494" s="22">
        <v>37838644</v>
      </c>
      <c r="I494" s="23" t="s">
        <v>2236</v>
      </c>
      <c r="J494" s="21" t="s">
        <v>95</v>
      </c>
      <c r="K494" s="21" t="s">
        <v>860</v>
      </c>
      <c r="L494" s="21" t="s">
        <v>2094</v>
      </c>
      <c r="M494" s="24" t="s">
        <v>2237</v>
      </c>
      <c r="N494" s="21" t="s">
        <v>1128</v>
      </c>
      <c r="O494" s="21" t="s">
        <v>2238</v>
      </c>
      <c r="P494" s="25" t="s">
        <v>2239</v>
      </c>
      <c r="Q494" s="19" t="s">
        <v>157</v>
      </c>
      <c r="R494" s="26">
        <v>33</v>
      </c>
      <c r="S494" s="27">
        <v>1</v>
      </c>
      <c r="T494" s="28">
        <f t="shared" si="71"/>
        <v>34</v>
      </c>
      <c r="U494" s="29">
        <v>91.06</v>
      </c>
      <c r="V494" s="30">
        <f t="shared" si="64"/>
        <v>13.659000000000001</v>
      </c>
      <c r="W494" s="31">
        <f t="shared" si="65"/>
        <v>5573</v>
      </c>
      <c r="X494" s="33">
        <v>0</v>
      </c>
      <c r="Y494" s="33">
        <v>0</v>
      </c>
      <c r="Z494" s="34">
        <f t="shared" si="66"/>
        <v>0</v>
      </c>
      <c r="AA494" s="33">
        <v>93.61</v>
      </c>
      <c r="AB494" s="33">
        <f t="shared" si="67"/>
        <v>14.041499999999999</v>
      </c>
      <c r="AC494" s="33">
        <f t="shared" si="68"/>
        <v>3715</v>
      </c>
      <c r="AD494" s="35">
        <f t="shared" si="69"/>
        <v>-1858</v>
      </c>
      <c r="AE494" s="36">
        <v>0</v>
      </c>
      <c r="AF494" s="33">
        <v>0</v>
      </c>
      <c r="AG494" s="37">
        <f t="shared" si="72"/>
        <v>3715</v>
      </c>
      <c r="AH494" s="38">
        <v>0</v>
      </c>
      <c r="AI494" s="33"/>
    </row>
    <row r="495" spans="1:36" ht="27.6" customHeight="1" x14ac:dyDescent="0.25">
      <c r="A495" s="17" t="s">
        <v>1125</v>
      </c>
      <c r="B495" s="18" t="s">
        <v>79</v>
      </c>
      <c r="C495" s="19" t="s">
        <v>80</v>
      </c>
      <c r="D495" s="18" t="s">
        <v>2234</v>
      </c>
      <c r="E495" s="20">
        <v>312509</v>
      </c>
      <c r="F495" s="21" t="s">
        <v>2235</v>
      </c>
      <c r="G495" s="21" t="s">
        <v>860</v>
      </c>
      <c r="H495" s="22">
        <v>37838661</v>
      </c>
      <c r="I495" s="23" t="s">
        <v>2236</v>
      </c>
      <c r="J495" s="21" t="s">
        <v>95</v>
      </c>
      <c r="K495" s="21" t="s">
        <v>860</v>
      </c>
      <c r="L495" s="21" t="s">
        <v>2094</v>
      </c>
      <c r="M495" s="24" t="s">
        <v>2237</v>
      </c>
      <c r="N495" s="21" t="s">
        <v>1128</v>
      </c>
      <c r="O495" s="21" t="s">
        <v>2240</v>
      </c>
      <c r="P495" s="25" t="s">
        <v>2239</v>
      </c>
      <c r="Q495" s="19" t="s">
        <v>157</v>
      </c>
      <c r="R495" s="26">
        <v>33</v>
      </c>
      <c r="S495" s="27">
        <v>0</v>
      </c>
      <c r="T495" s="28">
        <f t="shared" si="71"/>
        <v>33</v>
      </c>
      <c r="U495" s="29">
        <v>91.06</v>
      </c>
      <c r="V495" s="30">
        <f t="shared" si="64"/>
        <v>13.659000000000001</v>
      </c>
      <c r="W495" s="31">
        <f t="shared" si="65"/>
        <v>5409</v>
      </c>
      <c r="X495" s="33">
        <f>VLOOKUP(H495,'[3]MŠ 5rokov'!$G$2:$V$3037,16,0)</f>
        <v>58</v>
      </c>
      <c r="Y495" s="33">
        <f>VLOOKUP(H495,'[3]MŠ 5rokov'!$G$2:$AB$3037,22,0)</f>
        <v>0</v>
      </c>
      <c r="Z495" s="34">
        <f t="shared" si="66"/>
        <v>58</v>
      </c>
      <c r="AA495" s="33">
        <v>93.61</v>
      </c>
      <c r="AB495" s="33">
        <f t="shared" si="67"/>
        <v>14.041499999999999</v>
      </c>
      <c r="AC495" s="33">
        <f t="shared" si="68"/>
        <v>6864</v>
      </c>
      <c r="AD495" s="35">
        <f t="shared" si="69"/>
        <v>1455</v>
      </c>
      <c r="AE495" s="36">
        <v>0</v>
      </c>
      <c r="AF495" s="33">
        <v>0</v>
      </c>
      <c r="AG495" s="37">
        <f t="shared" si="72"/>
        <v>6864</v>
      </c>
      <c r="AH495" s="38">
        <v>0</v>
      </c>
      <c r="AI495" s="33"/>
    </row>
    <row r="496" spans="1:36" ht="27.6" customHeight="1" x14ac:dyDescent="0.25">
      <c r="A496" s="17" t="s">
        <v>1125</v>
      </c>
      <c r="B496" s="18" t="s">
        <v>79</v>
      </c>
      <c r="C496" s="19" t="s">
        <v>80</v>
      </c>
      <c r="D496" s="18" t="s">
        <v>2234</v>
      </c>
      <c r="E496" s="20">
        <v>312509</v>
      </c>
      <c r="F496" s="21" t="s">
        <v>2235</v>
      </c>
      <c r="G496" s="21" t="s">
        <v>860</v>
      </c>
      <c r="H496" s="22">
        <v>37838679</v>
      </c>
      <c r="I496" s="23" t="s">
        <v>2236</v>
      </c>
      <c r="J496" s="21" t="s">
        <v>95</v>
      </c>
      <c r="K496" s="21" t="s">
        <v>860</v>
      </c>
      <c r="L496" s="21" t="s">
        <v>2094</v>
      </c>
      <c r="M496" s="24" t="s">
        <v>2237</v>
      </c>
      <c r="N496" s="21" t="s">
        <v>1128</v>
      </c>
      <c r="O496" s="21" t="s">
        <v>2241</v>
      </c>
      <c r="P496" s="25" t="s">
        <v>2239</v>
      </c>
      <c r="Q496" s="19" t="s">
        <v>157</v>
      </c>
      <c r="R496" s="26">
        <v>34</v>
      </c>
      <c r="S496" s="27">
        <v>1</v>
      </c>
      <c r="T496" s="28">
        <f t="shared" si="71"/>
        <v>35</v>
      </c>
      <c r="U496" s="29">
        <v>91.06</v>
      </c>
      <c r="V496" s="30">
        <f t="shared" si="64"/>
        <v>13.659000000000001</v>
      </c>
      <c r="W496" s="31">
        <f t="shared" si="65"/>
        <v>5737</v>
      </c>
      <c r="X496" s="33">
        <v>0</v>
      </c>
      <c r="Y496" s="33">
        <v>0</v>
      </c>
      <c r="Z496" s="34">
        <f t="shared" si="66"/>
        <v>0</v>
      </c>
      <c r="AA496" s="33">
        <v>93.61</v>
      </c>
      <c r="AB496" s="33">
        <f t="shared" si="67"/>
        <v>14.041499999999999</v>
      </c>
      <c r="AC496" s="33">
        <f t="shared" si="68"/>
        <v>3825</v>
      </c>
      <c r="AD496" s="35">
        <f t="shared" si="69"/>
        <v>-1912</v>
      </c>
      <c r="AE496" s="36">
        <v>0</v>
      </c>
      <c r="AF496" s="33">
        <v>0</v>
      </c>
      <c r="AG496" s="37">
        <f t="shared" si="72"/>
        <v>3825</v>
      </c>
      <c r="AH496" s="38">
        <v>0</v>
      </c>
      <c r="AI496" s="33"/>
    </row>
    <row r="497" spans="1:36" ht="27.6" customHeight="1" x14ac:dyDescent="0.25">
      <c r="A497" s="17" t="s">
        <v>1125</v>
      </c>
      <c r="B497" s="18" t="s">
        <v>79</v>
      </c>
      <c r="C497" s="19" t="s">
        <v>80</v>
      </c>
      <c r="D497" s="18" t="s">
        <v>2234</v>
      </c>
      <c r="E497" s="20">
        <v>312509</v>
      </c>
      <c r="F497" s="21" t="s">
        <v>2235</v>
      </c>
      <c r="G497" s="21" t="s">
        <v>860</v>
      </c>
      <c r="H497" s="22">
        <v>37988590</v>
      </c>
      <c r="I497" s="23" t="s">
        <v>2236</v>
      </c>
      <c r="J497" s="21" t="s">
        <v>95</v>
      </c>
      <c r="K497" s="21" t="s">
        <v>860</v>
      </c>
      <c r="L497" s="21" t="s">
        <v>2094</v>
      </c>
      <c r="M497" s="24" t="s">
        <v>2237</v>
      </c>
      <c r="N497" s="21" t="s">
        <v>1128</v>
      </c>
      <c r="O497" s="21" t="s">
        <v>2242</v>
      </c>
      <c r="P497" s="25" t="s">
        <v>2239</v>
      </c>
      <c r="Q497" s="19" t="s">
        <v>157</v>
      </c>
      <c r="R497" s="26">
        <v>35</v>
      </c>
      <c r="S497" s="27">
        <v>1</v>
      </c>
      <c r="T497" s="28">
        <f t="shared" si="71"/>
        <v>36</v>
      </c>
      <c r="U497" s="29">
        <v>91.06</v>
      </c>
      <c r="V497" s="30">
        <f t="shared" si="64"/>
        <v>13.659000000000001</v>
      </c>
      <c r="W497" s="31">
        <f t="shared" si="65"/>
        <v>5901</v>
      </c>
      <c r="X497" s="33">
        <f>VLOOKUP(H497,'[3]MŠ 5rokov'!$G$2:$V$3037,16,0)</f>
        <v>62</v>
      </c>
      <c r="Y497" s="33">
        <f>VLOOKUP(H497,'[3]MŠ 5rokov'!$G$2:$AB$3037,22,0)</f>
        <v>0</v>
      </c>
      <c r="Z497" s="34">
        <f t="shared" si="66"/>
        <v>62</v>
      </c>
      <c r="AA497" s="33">
        <v>93.61</v>
      </c>
      <c r="AB497" s="33">
        <f t="shared" si="67"/>
        <v>14.041499999999999</v>
      </c>
      <c r="AC497" s="33">
        <f t="shared" si="68"/>
        <v>7416</v>
      </c>
      <c r="AD497" s="35">
        <f t="shared" si="69"/>
        <v>1515</v>
      </c>
      <c r="AE497" s="36">
        <v>0</v>
      </c>
      <c r="AF497" s="33">
        <v>0</v>
      </c>
      <c r="AG497" s="37">
        <f t="shared" si="72"/>
        <v>7416</v>
      </c>
      <c r="AH497" s="38">
        <v>0</v>
      </c>
      <c r="AI497" s="33"/>
    </row>
    <row r="498" spans="1:36" ht="27.6" customHeight="1" x14ac:dyDescent="0.25">
      <c r="A498" s="17" t="s">
        <v>1125</v>
      </c>
      <c r="B498" s="18" t="s">
        <v>79</v>
      </c>
      <c r="C498" s="19" t="s">
        <v>80</v>
      </c>
      <c r="D498" s="18" t="s">
        <v>2234</v>
      </c>
      <c r="E498" s="20">
        <v>312509</v>
      </c>
      <c r="F498" s="21" t="s">
        <v>2235</v>
      </c>
      <c r="G498" s="21" t="s">
        <v>860</v>
      </c>
      <c r="H498" s="22">
        <v>42287618</v>
      </c>
      <c r="I498" s="23" t="s">
        <v>2236</v>
      </c>
      <c r="J498" s="21" t="s">
        <v>95</v>
      </c>
      <c r="K498" s="21" t="s">
        <v>860</v>
      </c>
      <c r="L498" s="21" t="s">
        <v>2094</v>
      </c>
      <c r="M498" s="24" t="s">
        <v>2243</v>
      </c>
      <c r="N498" s="21" t="s">
        <v>1128</v>
      </c>
      <c r="O498" s="21" t="s">
        <v>2244</v>
      </c>
      <c r="P498" s="25" t="s">
        <v>2239</v>
      </c>
      <c r="Q498" s="19" t="s">
        <v>157</v>
      </c>
      <c r="R498" s="26">
        <v>23</v>
      </c>
      <c r="S498" s="21">
        <v>0</v>
      </c>
      <c r="T498" s="28">
        <f t="shared" si="71"/>
        <v>23</v>
      </c>
      <c r="U498" s="29">
        <v>91.06</v>
      </c>
      <c r="V498" s="30">
        <f t="shared" si="64"/>
        <v>13.659000000000001</v>
      </c>
      <c r="W498" s="31">
        <f t="shared" si="65"/>
        <v>3770</v>
      </c>
      <c r="X498" s="33">
        <f>VLOOKUP(H498,'[3]MŠ 5rokov'!$G$2:$V$3037,16,0)</f>
        <v>28</v>
      </c>
      <c r="Y498" s="33">
        <f>VLOOKUP(H498,'[3]MŠ 5rokov'!$G$2:$AB$3037,22,0)</f>
        <v>0</v>
      </c>
      <c r="Z498" s="34">
        <f t="shared" si="66"/>
        <v>28</v>
      </c>
      <c r="AA498" s="33">
        <v>93.61</v>
      </c>
      <c r="AB498" s="33">
        <f t="shared" si="67"/>
        <v>14.041499999999999</v>
      </c>
      <c r="AC498" s="33">
        <f t="shared" si="68"/>
        <v>4086</v>
      </c>
      <c r="AD498" s="35">
        <f t="shared" si="69"/>
        <v>316</v>
      </c>
      <c r="AE498" s="36">
        <v>0</v>
      </c>
      <c r="AF498" s="33">
        <v>0</v>
      </c>
      <c r="AG498" s="37">
        <f t="shared" si="72"/>
        <v>4086</v>
      </c>
      <c r="AH498" s="38">
        <v>0</v>
      </c>
      <c r="AI498" s="33"/>
    </row>
    <row r="499" spans="1:36" ht="38.25" customHeight="1" x14ac:dyDescent="0.25">
      <c r="A499" s="26" t="s">
        <v>1125</v>
      </c>
      <c r="B499" s="18" t="s">
        <v>79</v>
      </c>
      <c r="C499" s="19" t="s">
        <v>80</v>
      </c>
      <c r="D499" s="18" t="s">
        <v>2234</v>
      </c>
      <c r="E499" s="20">
        <v>312509</v>
      </c>
      <c r="F499" s="21" t="s">
        <v>2235</v>
      </c>
      <c r="G499" s="21" t="s">
        <v>860</v>
      </c>
      <c r="H499" s="22">
        <v>710270569</v>
      </c>
      <c r="I499" s="23" t="s">
        <v>2245</v>
      </c>
      <c r="J499" s="21" t="s">
        <v>168</v>
      </c>
      <c r="K499" s="21" t="s">
        <v>860</v>
      </c>
      <c r="L499" s="21" t="s">
        <v>1128</v>
      </c>
      <c r="M499" s="24" t="s">
        <v>2237</v>
      </c>
      <c r="N499" s="21" t="s">
        <v>1128</v>
      </c>
      <c r="O499" s="21" t="s">
        <v>2246</v>
      </c>
      <c r="P499" s="25" t="s">
        <v>2239</v>
      </c>
      <c r="Q499" s="19" t="s">
        <v>91</v>
      </c>
      <c r="R499" s="26">
        <v>0</v>
      </c>
      <c r="S499" s="21">
        <v>0</v>
      </c>
      <c r="T499" s="28">
        <f t="shared" si="71"/>
        <v>0</v>
      </c>
      <c r="U499" s="29">
        <v>91.06</v>
      </c>
      <c r="V499" s="30">
        <f t="shared" si="64"/>
        <v>13.659000000000001</v>
      </c>
      <c r="W499" s="31">
        <f t="shared" si="65"/>
        <v>0</v>
      </c>
      <c r="X499" s="33">
        <v>0</v>
      </c>
      <c r="Y499" s="33">
        <f>VLOOKUP(H499,'[3]MŠ 5rokov'!$G$2:$AB$3037,22,0)</f>
        <v>0</v>
      </c>
      <c r="Z499" s="34">
        <f t="shared" si="66"/>
        <v>0</v>
      </c>
      <c r="AA499" s="33">
        <v>93.61</v>
      </c>
      <c r="AB499" s="33">
        <f t="shared" si="67"/>
        <v>14.041499999999999</v>
      </c>
      <c r="AC499" s="32">
        <f t="shared" si="68"/>
        <v>0</v>
      </c>
      <c r="AD499" s="35">
        <f t="shared" si="69"/>
        <v>0</v>
      </c>
      <c r="AE499" s="36">
        <v>6</v>
      </c>
      <c r="AF499" s="33">
        <v>0</v>
      </c>
      <c r="AG499" s="37">
        <v>337</v>
      </c>
      <c r="AH499" s="39">
        <f>AG499-AC499</f>
        <v>337</v>
      </c>
      <c r="AI499" s="40" t="s">
        <v>16038</v>
      </c>
      <c r="AJ499" s="3"/>
    </row>
    <row r="500" spans="1:36" ht="35.25" customHeight="1" x14ac:dyDescent="0.25">
      <c r="A500" s="26" t="s">
        <v>1125</v>
      </c>
      <c r="B500" s="18" t="s">
        <v>79</v>
      </c>
      <c r="C500" s="19" t="s">
        <v>80</v>
      </c>
      <c r="D500" s="18" t="s">
        <v>2234</v>
      </c>
      <c r="E500" s="20">
        <v>312509</v>
      </c>
      <c r="F500" s="21" t="s">
        <v>2235</v>
      </c>
      <c r="G500" s="21" t="s">
        <v>860</v>
      </c>
      <c r="H500" s="22">
        <v>710270593</v>
      </c>
      <c r="I500" s="23" t="s">
        <v>2247</v>
      </c>
      <c r="J500" s="21" t="s">
        <v>168</v>
      </c>
      <c r="K500" s="21" t="s">
        <v>860</v>
      </c>
      <c r="L500" s="21" t="s">
        <v>1128</v>
      </c>
      <c r="M500" s="24" t="s">
        <v>2237</v>
      </c>
      <c r="N500" s="21" t="s">
        <v>1128</v>
      </c>
      <c r="O500" s="21" t="s">
        <v>2248</v>
      </c>
      <c r="P500" s="25" t="s">
        <v>2239</v>
      </c>
      <c r="Q500" s="19" t="s">
        <v>91</v>
      </c>
      <c r="R500" s="26">
        <v>0</v>
      </c>
      <c r="S500" s="21">
        <v>0</v>
      </c>
      <c r="T500" s="28">
        <f t="shared" si="71"/>
        <v>0</v>
      </c>
      <c r="U500" s="29">
        <v>91.06</v>
      </c>
      <c r="V500" s="30">
        <f t="shared" si="64"/>
        <v>13.659000000000001</v>
      </c>
      <c r="W500" s="31">
        <f t="shared" si="65"/>
        <v>0</v>
      </c>
      <c r="X500" s="33">
        <v>0</v>
      </c>
      <c r="Y500" s="33">
        <f>VLOOKUP(H500,'[3]MŠ 5rokov'!$G$2:$AB$3037,22,0)</f>
        <v>0</v>
      </c>
      <c r="Z500" s="34">
        <f t="shared" si="66"/>
        <v>0</v>
      </c>
      <c r="AA500" s="33">
        <v>93.61</v>
      </c>
      <c r="AB500" s="33">
        <f t="shared" si="67"/>
        <v>14.041499999999999</v>
      </c>
      <c r="AC500" s="32">
        <f t="shared" si="68"/>
        <v>0</v>
      </c>
      <c r="AD500" s="35">
        <f t="shared" si="69"/>
        <v>0</v>
      </c>
      <c r="AE500" s="36">
        <v>15</v>
      </c>
      <c r="AF500" s="33">
        <v>0</v>
      </c>
      <c r="AG500" s="37">
        <v>842</v>
      </c>
      <c r="AH500" s="39">
        <f>AG500-AC500</f>
        <v>842</v>
      </c>
      <c r="AI500" s="40" t="s">
        <v>16039</v>
      </c>
      <c r="AJ500" s="3"/>
    </row>
    <row r="501" spans="1:36" ht="27.6" customHeight="1" x14ac:dyDescent="0.25">
      <c r="A501" s="17" t="s">
        <v>1125</v>
      </c>
      <c r="B501" s="18" t="s">
        <v>79</v>
      </c>
      <c r="C501" s="19" t="s">
        <v>80</v>
      </c>
      <c r="D501" s="18" t="s">
        <v>2234</v>
      </c>
      <c r="E501" s="20">
        <v>312509</v>
      </c>
      <c r="F501" s="21" t="s">
        <v>2235</v>
      </c>
      <c r="G501" s="21" t="s">
        <v>860</v>
      </c>
      <c r="H501" s="22">
        <v>37838636</v>
      </c>
      <c r="I501" s="23" t="s">
        <v>2236</v>
      </c>
      <c r="J501" s="21" t="s">
        <v>95</v>
      </c>
      <c r="K501" s="21" t="s">
        <v>860</v>
      </c>
      <c r="L501" s="21" t="s">
        <v>2094</v>
      </c>
      <c r="M501" s="24" t="s">
        <v>2237</v>
      </c>
      <c r="N501" s="21" t="s">
        <v>1128</v>
      </c>
      <c r="O501" s="21" t="s">
        <v>2249</v>
      </c>
      <c r="P501" s="25" t="s">
        <v>2239</v>
      </c>
      <c r="Q501" s="19" t="s">
        <v>157</v>
      </c>
      <c r="R501" s="26">
        <v>43</v>
      </c>
      <c r="S501" s="27">
        <v>0</v>
      </c>
      <c r="T501" s="28">
        <f t="shared" si="71"/>
        <v>43</v>
      </c>
      <c r="U501" s="29">
        <v>91.06</v>
      </c>
      <c r="V501" s="30">
        <f t="shared" si="64"/>
        <v>13.659000000000001</v>
      </c>
      <c r="W501" s="31">
        <f t="shared" si="65"/>
        <v>7048</v>
      </c>
      <c r="X501" s="33">
        <f>VLOOKUP(H501,'[3]MŠ 5rokov'!$G$2:$V$3037,16,0)</f>
        <v>36</v>
      </c>
      <c r="Y501" s="33">
        <f>VLOOKUP(H501,'[3]MŠ 5rokov'!$G$2:$AB$3037,22,0)</f>
        <v>0</v>
      </c>
      <c r="Z501" s="34">
        <f t="shared" si="66"/>
        <v>36</v>
      </c>
      <c r="AA501" s="33">
        <v>93.61</v>
      </c>
      <c r="AB501" s="33">
        <f t="shared" si="67"/>
        <v>14.041499999999999</v>
      </c>
      <c r="AC501" s="33">
        <f t="shared" si="68"/>
        <v>6721</v>
      </c>
      <c r="AD501" s="35">
        <f t="shared" si="69"/>
        <v>-327</v>
      </c>
      <c r="AE501" s="36">
        <v>0</v>
      </c>
      <c r="AF501" s="33">
        <v>0</v>
      </c>
      <c r="AG501" s="37">
        <f t="shared" ref="AG501:AG508" si="73">AC501</f>
        <v>6721</v>
      </c>
      <c r="AH501" s="38">
        <v>0</v>
      </c>
      <c r="AI501" s="33"/>
    </row>
    <row r="502" spans="1:36" ht="27.6" customHeight="1" x14ac:dyDescent="0.25">
      <c r="A502" s="17" t="s">
        <v>1125</v>
      </c>
      <c r="B502" s="18" t="s">
        <v>79</v>
      </c>
      <c r="C502" s="19" t="s">
        <v>80</v>
      </c>
      <c r="D502" s="18" t="s">
        <v>2250</v>
      </c>
      <c r="E502" s="20">
        <v>312533</v>
      </c>
      <c r="F502" s="21" t="s">
        <v>2251</v>
      </c>
      <c r="G502" s="21" t="s">
        <v>860</v>
      </c>
      <c r="H502" s="22">
        <v>710011636</v>
      </c>
      <c r="I502" s="23" t="s">
        <v>2252</v>
      </c>
      <c r="J502" s="21" t="s">
        <v>168</v>
      </c>
      <c r="K502" s="21" t="s">
        <v>860</v>
      </c>
      <c r="L502" s="21" t="s">
        <v>861</v>
      </c>
      <c r="M502" s="24" t="s">
        <v>2253</v>
      </c>
      <c r="N502" s="21" t="s">
        <v>2254</v>
      </c>
      <c r="O502" s="21" t="s">
        <v>2255</v>
      </c>
      <c r="P502" s="25" t="s">
        <v>2256</v>
      </c>
      <c r="Q502" s="19" t="s">
        <v>91</v>
      </c>
      <c r="R502" s="26">
        <v>15</v>
      </c>
      <c r="S502" s="27">
        <v>0</v>
      </c>
      <c r="T502" s="28">
        <f t="shared" si="71"/>
        <v>15</v>
      </c>
      <c r="U502" s="29">
        <v>91.06</v>
      </c>
      <c r="V502" s="30">
        <f t="shared" si="64"/>
        <v>13.659000000000001</v>
      </c>
      <c r="W502" s="31">
        <f t="shared" si="65"/>
        <v>2459</v>
      </c>
      <c r="X502" s="33">
        <f>VLOOKUP(H502,'[3]MŠ 5rokov'!$G$2:$V$3037,16,0)</f>
        <v>17</v>
      </c>
      <c r="Y502" s="33">
        <f>VLOOKUP(H502,'[3]MŠ 5rokov'!$G$2:$AB$3037,22,0)</f>
        <v>0</v>
      </c>
      <c r="Z502" s="34">
        <f t="shared" si="66"/>
        <v>17</v>
      </c>
      <c r="AA502" s="33">
        <v>93.61</v>
      </c>
      <c r="AB502" s="33">
        <f t="shared" si="67"/>
        <v>14.041499999999999</v>
      </c>
      <c r="AC502" s="33">
        <f t="shared" si="68"/>
        <v>2594</v>
      </c>
      <c r="AD502" s="35">
        <f t="shared" si="69"/>
        <v>135</v>
      </c>
      <c r="AE502" s="36">
        <v>0</v>
      </c>
      <c r="AF502" s="33">
        <v>0</v>
      </c>
      <c r="AG502" s="37">
        <f t="shared" si="73"/>
        <v>2594</v>
      </c>
      <c r="AH502" s="38">
        <v>0</v>
      </c>
      <c r="AI502" s="33"/>
    </row>
    <row r="503" spans="1:36" ht="27.6" customHeight="1" x14ac:dyDescent="0.25">
      <c r="A503" s="17" t="s">
        <v>1125</v>
      </c>
      <c r="B503" s="18" t="s">
        <v>79</v>
      </c>
      <c r="C503" s="19" t="s">
        <v>80</v>
      </c>
      <c r="D503" s="18" t="s">
        <v>2257</v>
      </c>
      <c r="E503" s="20">
        <v>312541</v>
      </c>
      <c r="F503" s="21" t="s">
        <v>2258</v>
      </c>
      <c r="G503" s="21" t="s">
        <v>860</v>
      </c>
      <c r="H503" s="22">
        <v>710011644</v>
      </c>
      <c r="I503" s="23" t="s">
        <v>2259</v>
      </c>
      <c r="J503" s="21" t="s">
        <v>190</v>
      </c>
      <c r="K503" s="21" t="s">
        <v>860</v>
      </c>
      <c r="L503" s="21" t="s">
        <v>2094</v>
      </c>
      <c r="M503" s="24" t="s">
        <v>2260</v>
      </c>
      <c r="N503" s="21" t="s">
        <v>2261</v>
      </c>
      <c r="O503" s="21" t="s">
        <v>2262</v>
      </c>
      <c r="P503" s="25" t="s">
        <v>2263</v>
      </c>
      <c r="Q503" s="19" t="s">
        <v>91</v>
      </c>
      <c r="R503" s="26">
        <v>9</v>
      </c>
      <c r="S503" s="27">
        <v>0</v>
      </c>
      <c r="T503" s="28">
        <f t="shared" si="71"/>
        <v>9</v>
      </c>
      <c r="U503" s="29">
        <v>91.06</v>
      </c>
      <c r="V503" s="30">
        <f t="shared" si="64"/>
        <v>13.659000000000001</v>
      </c>
      <c r="W503" s="31">
        <f t="shared" si="65"/>
        <v>1475</v>
      </c>
      <c r="X503" s="33">
        <f>VLOOKUP(H503,'[3]MŠ 5rokov'!$G$2:$V$3037,16,0)</f>
        <v>5</v>
      </c>
      <c r="Y503" s="33">
        <f>VLOOKUP(H503,'[3]MŠ 5rokov'!$G$2:$AB$3037,22,0)</f>
        <v>0</v>
      </c>
      <c r="Z503" s="34">
        <f t="shared" si="66"/>
        <v>5</v>
      </c>
      <c r="AA503" s="33">
        <v>93.61</v>
      </c>
      <c r="AB503" s="33">
        <f t="shared" si="67"/>
        <v>14.041499999999999</v>
      </c>
      <c r="AC503" s="33">
        <f t="shared" si="68"/>
        <v>1264</v>
      </c>
      <c r="AD503" s="35">
        <f t="shared" si="69"/>
        <v>-211</v>
      </c>
      <c r="AE503" s="36">
        <v>0</v>
      </c>
      <c r="AF503" s="33">
        <v>0</v>
      </c>
      <c r="AG503" s="37">
        <f t="shared" si="73"/>
        <v>1264</v>
      </c>
      <c r="AH503" s="38">
        <v>0</v>
      </c>
      <c r="AI503" s="33"/>
    </row>
    <row r="504" spans="1:36" ht="27.6" customHeight="1" x14ac:dyDescent="0.25">
      <c r="A504" s="17" t="s">
        <v>1125</v>
      </c>
      <c r="B504" s="18" t="s">
        <v>79</v>
      </c>
      <c r="C504" s="19" t="s">
        <v>80</v>
      </c>
      <c r="D504" s="18" t="s">
        <v>2264</v>
      </c>
      <c r="E504" s="20">
        <v>312584</v>
      </c>
      <c r="F504" s="21" t="s">
        <v>2265</v>
      </c>
      <c r="G504" s="21" t="s">
        <v>860</v>
      </c>
      <c r="H504" s="22">
        <v>710260008</v>
      </c>
      <c r="I504" s="23" t="s">
        <v>2266</v>
      </c>
      <c r="J504" s="21" t="s">
        <v>190</v>
      </c>
      <c r="K504" s="21" t="s">
        <v>860</v>
      </c>
      <c r="L504" s="21" t="s">
        <v>2116</v>
      </c>
      <c r="M504" s="24" t="s">
        <v>2267</v>
      </c>
      <c r="N504" s="21" t="s">
        <v>2268</v>
      </c>
      <c r="O504" s="21" t="s">
        <v>2269</v>
      </c>
      <c r="P504" s="25" t="s">
        <v>2270</v>
      </c>
      <c r="Q504" s="19" t="s">
        <v>91</v>
      </c>
      <c r="R504" s="26">
        <v>32</v>
      </c>
      <c r="S504" s="27">
        <v>0</v>
      </c>
      <c r="T504" s="28">
        <f t="shared" si="71"/>
        <v>32</v>
      </c>
      <c r="U504" s="29">
        <v>91.06</v>
      </c>
      <c r="V504" s="30">
        <f t="shared" si="64"/>
        <v>13.659000000000001</v>
      </c>
      <c r="W504" s="31">
        <f t="shared" si="65"/>
        <v>5245</v>
      </c>
      <c r="X504" s="33">
        <f>VLOOKUP(H504,'[3]MŠ 5rokov'!$G$2:$V$3037,16,0)</f>
        <v>28</v>
      </c>
      <c r="Y504" s="33">
        <f>VLOOKUP(H504,'[3]MŠ 5rokov'!$G$2:$AB$3037,22,0)</f>
        <v>0</v>
      </c>
      <c r="Z504" s="34">
        <f t="shared" si="66"/>
        <v>28</v>
      </c>
      <c r="AA504" s="33">
        <v>93.61</v>
      </c>
      <c r="AB504" s="33">
        <f t="shared" si="67"/>
        <v>14.041499999999999</v>
      </c>
      <c r="AC504" s="33">
        <f t="shared" si="68"/>
        <v>5069</v>
      </c>
      <c r="AD504" s="35">
        <f t="shared" si="69"/>
        <v>-176</v>
      </c>
      <c r="AE504" s="36">
        <v>0</v>
      </c>
      <c r="AF504" s="33">
        <v>0</v>
      </c>
      <c r="AG504" s="37">
        <f t="shared" si="73"/>
        <v>5069</v>
      </c>
      <c r="AH504" s="38">
        <v>0</v>
      </c>
      <c r="AI504" s="33"/>
    </row>
    <row r="505" spans="1:36" ht="27.6" customHeight="1" x14ac:dyDescent="0.25">
      <c r="A505" s="17" t="s">
        <v>1125</v>
      </c>
      <c r="B505" s="18" t="s">
        <v>79</v>
      </c>
      <c r="C505" s="19" t="s">
        <v>80</v>
      </c>
      <c r="D505" s="18" t="s">
        <v>2271</v>
      </c>
      <c r="E505" s="20">
        <v>312592</v>
      </c>
      <c r="F505" s="21" t="s">
        <v>2272</v>
      </c>
      <c r="G505" s="21" t="s">
        <v>860</v>
      </c>
      <c r="H505" s="22">
        <v>710011660</v>
      </c>
      <c r="I505" s="23" t="s">
        <v>2273</v>
      </c>
      <c r="J505" s="21" t="s">
        <v>95</v>
      </c>
      <c r="K505" s="21" t="s">
        <v>860</v>
      </c>
      <c r="L505" s="21" t="s">
        <v>2094</v>
      </c>
      <c r="M505" s="24" t="s">
        <v>2274</v>
      </c>
      <c r="N505" s="21" t="s">
        <v>2275</v>
      </c>
      <c r="O505" s="21" t="s">
        <v>2276</v>
      </c>
      <c r="P505" s="25" t="s">
        <v>2277</v>
      </c>
      <c r="Q505" s="19" t="s">
        <v>91</v>
      </c>
      <c r="R505" s="26">
        <v>7</v>
      </c>
      <c r="S505" s="27">
        <v>0</v>
      </c>
      <c r="T505" s="28">
        <f t="shared" si="71"/>
        <v>7</v>
      </c>
      <c r="U505" s="29">
        <v>91.06</v>
      </c>
      <c r="V505" s="30">
        <f t="shared" si="64"/>
        <v>13.659000000000001</v>
      </c>
      <c r="W505" s="31">
        <f t="shared" si="65"/>
        <v>1147</v>
      </c>
      <c r="X505" s="33">
        <f>VLOOKUP(H505,'[3]MŠ 5rokov'!$G$2:$V$3037,16,0)</f>
        <v>6</v>
      </c>
      <c r="Y505" s="33">
        <f>VLOOKUP(H505,'[3]MŠ 5rokov'!$G$2:$AB$3037,22,0)</f>
        <v>0</v>
      </c>
      <c r="Z505" s="34">
        <f t="shared" si="66"/>
        <v>6</v>
      </c>
      <c r="AA505" s="33">
        <v>93.61</v>
      </c>
      <c r="AB505" s="33">
        <f t="shared" si="67"/>
        <v>14.041499999999999</v>
      </c>
      <c r="AC505" s="33">
        <f t="shared" si="68"/>
        <v>1102</v>
      </c>
      <c r="AD505" s="35">
        <f t="shared" si="69"/>
        <v>-45</v>
      </c>
      <c r="AE505" s="36">
        <v>0</v>
      </c>
      <c r="AF505" s="33">
        <v>0</v>
      </c>
      <c r="AG505" s="37">
        <f t="shared" si="73"/>
        <v>1102</v>
      </c>
      <c r="AH505" s="38">
        <v>0</v>
      </c>
      <c r="AI505" s="33"/>
    </row>
    <row r="506" spans="1:36" ht="27.6" customHeight="1" x14ac:dyDescent="0.25">
      <c r="A506" s="17" t="s">
        <v>1125</v>
      </c>
      <c r="B506" s="18" t="s">
        <v>79</v>
      </c>
      <c r="C506" s="19" t="s">
        <v>80</v>
      </c>
      <c r="D506" s="18" t="s">
        <v>2278</v>
      </c>
      <c r="E506" s="20">
        <v>312614</v>
      </c>
      <c r="F506" s="21" t="s">
        <v>2279</v>
      </c>
      <c r="G506" s="21" t="s">
        <v>860</v>
      </c>
      <c r="H506" s="22">
        <v>710011687</v>
      </c>
      <c r="I506" s="23" t="s">
        <v>2280</v>
      </c>
      <c r="J506" s="21" t="s">
        <v>168</v>
      </c>
      <c r="K506" s="21" t="s">
        <v>860</v>
      </c>
      <c r="L506" s="21" t="s">
        <v>861</v>
      </c>
      <c r="M506" s="24" t="s">
        <v>2281</v>
      </c>
      <c r="N506" s="21" t="s">
        <v>2282</v>
      </c>
      <c r="O506" s="21" t="s">
        <v>2283</v>
      </c>
      <c r="P506" s="25" t="s">
        <v>2284</v>
      </c>
      <c r="Q506" s="19" t="s">
        <v>91</v>
      </c>
      <c r="R506" s="26">
        <v>35</v>
      </c>
      <c r="S506" s="27">
        <v>0</v>
      </c>
      <c r="T506" s="28">
        <f t="shared" si="71"/>
        <v>35</v>
      </c>
      <c r="U506" s="29">
        <v>91.06</v>
      </c>
      <c r="V506" s="30">
        <f t="shared" si="64"/>
        <v>13.659000000000001</v>
      </c>
      <c r="W506" s="31">
        <f t="shared" si="65"/>
        <v>5737</v>
      </c>
      <c r="X506" s="33">
        <f>VLOOKUP(H506,'[3]MŠ 5rokov'!$G$2:$V$3037,16,0)</f>
        <v>28</v>
      </c>
      <c r="Y506" s="33">
        <f>VLOOKUP(H506,'[3]MŠ 5rokov'!$G$2:$AB$3037,22,0)</f>
        <v>0</v>
      </c>
      <c r="Z506" s="34">
        <f t="shared" si="66"/>
        <v>28</v>
      </c>
      <c r="AA506" s="33">
        <v>93.61</v>
      </c>
      <c r="AB506" s="33">
        <f t="shared" si="67"/>
        <v>14.041499999999999</v>
      </c>
      <c r="AC506" s="33">
        <f t="shared" si="68"/>
        <v>5397</v>
      </c>
      <c r="AD506" s="35">
        <f t="shared" si="69"/>
        <v>-340</v>
      </c>
      <c r="AE506" s="36">
        <v>0</v>
      </c>
      <c r="AF506" s="33">
        <v>0</v>
      </c>
      <c r="AG506" s="37">
        <f t="shared" si="73"/>
        <v>5397</v>
      </c>
      <c r="AH506" s="38">
        <v>0</v>
      </c>
      <c r="AI506" s="33"/>
    </row>
    <row r="507" spans="1:36" ht="27.6" customHeight="1" x14ac:dyDescent="0.25">
      <c r="A507" s="17" t="s">
        <v>1125</v>
      </c>
      <c r="B507" s="18" t="s">
        <v>79</v>
      </c>
      <c r="C507" s="19" t="s">
        <v>80</v>
      </c>
      <c r="D507" s="18" t="s">
        <v>2285</v>
      </c>
      <c r="E507" s="20">
        <v>312622</v>
      </c>
      <c r="F507" s="21" t="s">
        <v>2286</v>
      </c>
      <c r="G507" s="21" t="s">
        <v>860</v>
      </c>
      <c r="H507" s="22">
        <v>710011709</v>
      </c>
      <c r="I507" s="23" t="s">
        <v>2287</v>
      </c>
      <c r="J507" s="21" t="s">
        <v>2288</v>
      </c>
      <c r="K507" s="21" t="s">
        <v>860</v>
      </c>
      <c r="L507" s="21" t="s">
        <v>861</v>
      </c>
      <c r="M507" s="24" t="s">
        <v>2289</v>
      </c>
      <c r="N507" s="21" t="s">
        <v>2290</v>
      </c>
      <c r="O507" s="21" t="s">
        <v>2291</v>
      </c>
      <c r="P507" s="25" t="s">
        <v>2292</v>
      </c>
      <c r="Q507" s="19" t="s">
        <v>91</v>
      </c>
      <c r="R507" s="26">
        <v>16</v>
      </c>
      <c r="S507" s="27">
        <v>0</v>
      </c>
      <c r="T507" s="28">
        <f t="shared" si="71"/>
        <v>16</v>
      </c>
      <c r="U507" s="29">
        <v>91.06</v>
      </c>
      <c r="V507" s="30">
        <f t="shared" si="64"/>
        <v>13.659000000000001</v>
      </c>
      <c r="W507" s="31">
        <f t="shared" si="65"/>
        <v>2623</v>
      </c>
      <c r="X507" s="33">
        <f>VLOOKUP(H507,'[3]MŠ 5rokov'!$G$2:$V$3037,16,0)</f>
        <v>14</v>
      </c>
      <c r="Y507" s="33">
        <f>VLOOKUP(H507,'[3]MŠ 5rokov'!$G$2:$AB$3037,22,0)</f>
        <v>0</v>
      </c>
      <c r="Z507" s="34">
        <f t="shared" si="66"/>
        <v>14</v>
      </c>
      <c r="AA507" s="33">
        <v>93.61</v>
      </c>
      <c r="AB507" s="33">
        <f t="shared" si="67"/>
        <v>14.041499999999999</v>
      </c>
      <c r="AC507" s="33">
        <f t="shared" si="68"/>
        <v>2535</v>
      </c>
      <c r="AD507" s="35">
        <f t="shared" si="69"/>
        <v>-88</v>
      </c>
      <c r="AE507" s="36">
        <v>0</v>
      </c>
      <c r="AF507" s="33">
        <v>0</v>
      </c>
      <c r="AG507" s="37">
        <f t="shared" si="73"/>
        <v>2535</v>
      </c>
      <c r="AH507" s="38">
        <v>0</v>
      </c>
      <c r="AI507" s="33"/>
    </row>
    <row r="508" spans="1:36" ht="27.6" customHeight="1" x14ac:dyDescent="0.25">
      <c r="A508" s="17" t="s">
        <v>1125</v>
      </c>
      <c r="B508" s="18" t="s">
        <v>79</v>
      </c>
      <c r="C508" s="19" t="s">
        <v>80</v>
      </c>
      <c r="D508" s="18" t="s">
        <v>2293</v>
      </c>
      <c r="E508" s="20">
        <v>312631</v>
      </c>
      <c r="F508" s="21" t="s">
        <v>2294</v>
      </c>
      <c r="G508" s="21" t="s">
        <v>860</v>
      </c>
      <c r="H508" s="22">
        <v>710011717</v>
      </c>
      <c r="I508" s="23" t="s">
        <v>2295</v>
      </c>
      <c r="J508" s="21" t="s">
        <v>190</v>
      </c>
      <c r="K508" s="21" t="s">
        <v>860</v>
      </c>
      <c r="L508" s="21" t="s">
        <v>2094</v>
      </c>
      <c r="M508" s="24" t="s">
        <v>2296</v>
      </c>
      <c r="N508" s="21" t="s">
        <v>2297</v>
      </c>
      <c r="O508" s="21" t="s">
        <v>2298</v>
      </c>
      <c r="P508" s="25" t="s">
        <v>2299</v>
      </c>
      <c r="Q508" s="19" t="s">
        <v>91</v>
      </c>
      <c r="R508" s="26">
        <v>7</v>
      </c>
      <c r="S508" s="27">
        <v>0</v>
      </c>
      <c r="T508" s="28">
        <f t="shared" si="71"/>
        <v>7</v>
      </c>
      <c r="U508" s="29">
        <v>91.06</v>
      </c>
      <c r="V508" s="30">
        <f t="shared" si="64"/>
        <v>13.659000000000001</v>
      </c>
      <c r="W508" s="31">
        <f t="shared" si="65"/>
        <v>1147</v>
      </c>
      <c r="X508" s="33">
        <f>VLOOKUP(H508,'[3]MŠ 5rokov'!$G$2:$V$3037,16,0)</f>
        <v>14</v>
      </c>
      <c r="Y508" s="33">
        <f>VLOOKUP(H508,'[3]MŠ 5rokov'!$G$2:$AB$3037,22,0)</f>
        <v>0</v>
      </c>
      <c r="Z508" s="34">
        <f t="shared" si="66"/>
        <v>14</v>
      </c>
      <c r="AA508" s="33">
        <v>93.61</v>
      </c>
      <c r="AB508" s="33">
        <f t="shared" si="67"/>
        <v>14.041499999999999</v>
      </c>
      <c r="AC508" s="33">
        <f t="shared" si="68"/>
        <v>1551</v>
      </c>
      <c r="AD508" s="35">
        <f t="shared" si="69"/>
        <v>404</v>
      </c>
      <c r="AE508" s="36">
        <v>0</v>
      </c>
      <c r="AF508" s="33">
        <v>0</v>
      </c>
      <c r="AG508" s="37">
        <f t="shared" si="73"/>
        <v>1551</v>
      </c>
      <c r="AH508" s="38">
        <v>0</v>
      </c>
      <c r="AI508" s="33"/>
    </row>
    <row r="509" spans="1:36" ht="27.6" customHeight="1" x14ac:dyDescent="0.25">
      <c r="A509" s="26" t="s">
        <v>1125</v>
      </c>
      <c r="B509" s="18" t="s">
        <v>79</v>
      </c>
      <c r="C509" s="19" t="s">
        <v>80</v>
      </c>
      <c r="D509" s="18" t="s">
        <v>2300</v>
      </c>
      <c r="E509" s="20">
        <v>312657</v>
      </c>
      <c r="F509" s="21" t="s">
        <v>2301</v>
      </c>
      <c r="G509" s="21" t="s">
        <v>860</v>
      </c>
      <c r="H509" s="22">
        <v>710011725</v>
      </c>
      <c r="I509" s="23" t="s">
        <v>2302</v>
      </c>
      <c r="J509" s="21" t="s">
        <v>95</v>
      </c>
      <c r="K509" s="21" t="s">
        <v>860</v>
      </c>
      <c r="L509" s="21" t="s">
        <v>2116</v>
      </c>
      <c r="M509" s="24" t="s">
        <v>2207</v>
      </c>
      <c r="N509" s="21" t="s">
        <v>2303</v>
      </c>
      <c r="O509" s="21" t="s">
        <v>2304</v>
      </c>
      <c r="P509" s="25" t="s">
        <v>2305</v>
      </c>
      <c r="Q509" s="19" t="s">
        <v>91</v>
      </c>
      <c r="R509" s="26">
        <v>4</v>
      </c>
      <c r="S509" s="27">
        <v>0</v>
      </c>
      <c r="T509" s="28">
        <f t="shared" si="71"/>
        <v>4</v>
      </c>
      <c r="U509" s="29">
        <v>91.06</v>
      </c>
      <c r="V509" s="30">
        <f t="shared" si="64"/>
        <v>13.659000000000001</v>
      </c>
      <c r="W509" s="44">
        <f t="shared" si="65"/>
        <v>656</v>
      </c>
      <c r="X509" s="41">
        <v>0</v>
      </c>
      <c r="Y509" s="41">
        <v>0</v>
      </c>
      <c r="Z509" s="45">
        <f t="shared" si="66"/>
        <v>0</v>
      </c>
      <c r="AA509" s="41">
        <v>93.61</v>
      </c>
      <c r="AB509" s="41">
        <f t="shared" si="67"/>
        <v>14.041499999999999</v>
      </c>
      <c r="AC509" s="46">
        <f t="shared" si="68"/>
        <v>437</v>
      </c>
      <c r="AD509" s="47">
        <f t="shared" si="69"/>
        <v>-219</v>
      </c>
      <c r="AE509" s="48">
        <v>6</v>
      </c>
      <c r="AF509" s="41">
        <v>0</v>
      </c>
      <c r="AG509" s="49">
        <v>774</v>
      </c>
      <c r="AH509" s="39">
        <f>AG509-AC509</f>
        <v>337</v>
      </c>
      <c r="AI509" s="40" t="s">
        <v>16040</v>
      </c>
      <c r="AJ509" s="3"/>
    </row>
    <row r="510" spans="1:36" ht="27.6" customHeight="1" x14ac:dyDescent="0.25">
      <c r="A510" s="17" t="s">
        <v>1125</v>
      </c>
      <c r="B510" s="18" t="s">
        <v>79</v>
      </c>
      <c r="C510" s="19" t="s">
        <v>80</v>
      </c>
      <c r="D510" s="18" t="s">
        <v>2306</v>
      </c>
      <c r="E510" s="20">
        <v>312665</v>
      </c>
      <c r="F510" s="21" t="s">
        <v>2307</v>
      </c>
      <c r="G510" s="21" t="s">
        <v>860</v>
      </c>
      <c r="H510" s="22">
        <v>710011733</v>
      </c>
      <c r="I510" s="23" t="s">
        <v>2308</v>
      </c>
      <c r="J510" s="21" t="s">
        <v>95</v>
      </c>
      <c r="K510" s="21" t="s">
        <v>860</v>
      </c>
      <c r="L510" s="21" t="s">
        <v>2094</v>
      </c>
      <c r="M510" s="24" t="s">
        <v>2237</v>
      </c>
      <c r="N510" s="21" t="s">
        <v>2309</v>
      </c>
      <c r="O510" s="21" t="s">
        <v>2310</v>
      </c>
      <c r="P510" s="25" t="s">
        <v>2311</v>
      </c>
      <c r="Q510" s="19" t="s">
        <v>91</v>
      </c>
      <c r="R510" s="26">
        <v>3</v>
      </c>
      <c r="S510" s="27">
        <v>0</v>
      </c>
      <c r="T510" s="28">
        <f t="shared" si="71"/>
        <v>3</v>
      </c>
      <c r="U510" s="29">
        <v>91.06</v>
      </c>
      <c r="V510" s="30">
        <f t="shared" si="64"/>
        <v>13.659000000000001</v>
      </c>
      <c r="W510" s="31">
        <f t="shared" si="65"/>
        <v>492</v>
      </c>
      <c r="X510" s="33">
        <f>VLOOKUP(H510,'[3]MŠ 5rokov'!$G$2:$V$3037,16,0)</f>
        <v>10</v>
      </c>
      <c r="Y510" s="33">
        <f>VLOOKUP(H510,'[3]MŠ 5rokov'!$G$2:$AB$3037,22,0)</f>
        <v>0</v>
      </c>
      <c r="Z510" s="34">
        <f t="shared" si="66"/>
        <v>10</v>
      </c>
      <c r="AA510" s="33">
        <v>93.61</v>
      </c>
      <c r="AB510" s="33">
        <f t="shared" si="67"/>
        <v>14.041499999999999</v>
      </c>
      <c r="AC510" s="33">
        <f t="shared" si="68"/>
        <v>889</v>
      </c>
      <c r="AD510" s="35">
        <f t="shared" si="69"/>
        <v>397</v>
      </c>
      <c r="AE510" s="36">
        <v>0</v>
      </c>
      <c r="AF510" s="33">
        <v>0</v>
      </c>
      <c r="AG510" s="37">
        <f t="shared" ref="AG510:AG573" si="74">AC510</f>
        <v>889</v>
      </c>
      <c r="AH510" s="38">
        <v>0</v>
      </c>
      <c r="AI510" s="33"/>
    </row>
    <row r="511" spans="1:36" ht="27.6" customHeight="1" x14ac:dyDescent="0.25">
      <c r="A511" s="17" t="s">
        <v>1125</v>
      </c>
      <c r="B511" s="18" t="s">
        <v>79</v>
      </c>
      <c r="C511" s="19" t="s">
        <v>80</v>
      </c>
      <c r="D511" s="18" t="s">
        <v>2312</v>
      </c>
      <c r="E511" s="20">
        <v>312673</v>
      </c>
      <c r="F511" s="21" t="s">
        <v>2313</v>
      </c>
      <c r="G511" s="21" t="s">
        <v>860</v>
      </c>
      <c r="H511" s="22">
        <v>710011750</v>
      </c>
      <c r="I511" s="23" t="s">
        <v>2314</v>
      </c>
      <c r="J511" s="21" t="s">
        <v>95</v>
      </c>
      <c r="K511" s="21" t="s">
        <v>860</v>
      </c>
      <c r="L511" s="21" t="s">
        <v>861</v>
      </c>
      <c r="M511" s="24" t="s">
        <v>2315</v>
      </c>
      <c r="N511" s="21" t="s">
        <v>2316</v>
      </c>
      <c r="O511" s="21" t="s">
        <v>2317</v>
      </c>
      <c r="P511" s="25" t="s">
        <v>2318</v>
      </c>
      <c r="Q511" s="19" t="s">
        <v>91</v>
      </c>
      <c r="R511" s="26">
        <v>9</v>
      </c>
      <c r="S511" s="27">
        <v>0</v>
      </c>
      <c r="T511" s="28">
        <f t="shared" si="71"/>
        <v>9</v>
      </c>
      <c r="U511" s="29">
        <v>91.06</v>
      </c>
      <c r="V511" s="30">
        <f t="shared" si="64"/>
        <v>13.659000000000001</v>
      </c>
      <c r="W511" s="31">
        <f t="shared" si="65"/>
        <v>1475</v>
      </c>
      <c r="X511" s="33">
        <f>VLOOKUP(H511,'[3]MŠ 5rokov'!$G$2:$V$3037,16,0)</f>
        <v>14</v>
      </c>
      <c r="Y511" s="33">
        <f>VLOOKUP(H511,'[3]MŠ 5rokov'!$G$2:$AB$3037,22,0)</f>
        <v>0</v>
      </c>
      <c r="Z511" s="34">
        <f t="shared" si="66"/>
        <v>14</v>
      </c>
      <c r="AA511" s="33">
        <v>93.61</v>
      </c>
      <c r="AB511" s="33">
        <f t="shared" si="67"/>
        <v>14.041499999999999</v>
      </c>
      <c r="AC511" s="33">
        <f t="shared" si="68"/>
        <v>1770</v>
      </c>
      <c r="AD511" s="35">
        <f t="shared" si="69"/>
        <v>295</v>
      </c>
      <c r="AE511" s="36">
        <v>0</v>
      </c>
      <c r="AF511" s="33">
        <v>0</v>
      </c>
      <c r="AG511" s="37">
        <f t="shared" si="74"/>
        <v>1770</v>
      </c>
      <c r="AH511" s="38">
        <v>0</v>
      </c>
      <c r="AI511" s="33"/>
    </row>
    <row r="512" spans="1:36" ht="27.6" customHeight="1" x14ac:dyDescent="0.25">
      <c r="A512" s="17" t="s">
        <v>1125</v>
      </c>
      <c r="B512" s="18" t="s">
        <v>79</v>
      </c>
      <c r="C512" s="19" t="s">
        <v>80</v>
      </c>
      <c r="D512" s="18" t="s">
        <v>2319</v>
      </c>
      <c r="E512" s="20">
        <v>312681</v>
      </c>
      <c r="F512" s="21" t="s">
        <v>2320</v>
      </c>
      <c r="G512" s="21" t="s">
        <v>860</v>
      </c>
      <c r="H512" s="22">
        <v>710011768</v>
      </c>
      <c r="I512" s="23" t="s">
        <v>2321</v>
      </c>
      <c r="J512" s="21" t="s">
        <v>95</v>
      </c>
      <c r="K512" s="21" t="s">
        <v>860</v>
      </c>
      <c r="L512" s="21" t="s">
        <v>2116</v>
      </c>
      <c r="M512" s="24" t="s">
        <v>2322</v>
      </c>
      <c r="N512" s="21" t="s">
        <v>2323</v>
      </c>
      <c r="O512" s="21" t="s">
        <v>2324</v>
      </c>
      <c r="P512" s="25" t="s">
        <v>2325</v>
      </c>
      <c r="Q512" s="19" t="s">
        <v>91</v>
      </c>
      <c r="R512" s="26">
        <v>16</v>
      </c>
      <c r="S512" s="27">
        <v>0</v>
      </c>
      <c r="T512" s="28">
        <f t="shared" si="71"/>
        <v>16</v>
      </c>
      <c r="U512" s="29">
        <v>91.06</v>
      </c>
      <c r="V512" s="30">
        <f t="shared" si="64"/>
        <v>13.659000000000001</v>
      </c>
      <c r="W512" s="31">
        <f t="shared" si="65"/>
        <v>2623</v>
      </c>
      <c r="X512" s="33">
        <f>VLOOKUP(H512,'[3]MŠ 5rokov'!$G$2:$V$3037,16,0)</f>
        <v>12</v>
      </c>
      <c r="Y512" s="33">
        <f>VLOOKUP(H512,'[3]MŠ 5rokov'!$G$2:$AB$3037,22,0)</f>
        <v>0</v>
      </c>
      <c r="Z512" s="34">
        <f t="shared" si="66"/>
        <v>12</v>
      </c>
      <c r="AA512" s="33">
        <v>93.61</v>
      </c>
      <c r="AB512" s="33">
        <f t="shared" si="67"/>
        <v>14.041499999999999</v>
      </c>
      <c r="AC512" s="33">
        <f t="shared" si="68"/>
        <v>2422</v>
      </c>
      <c r="AD512" s="35">
        <f t="shared" si="69"/>
        <v>-201</v>
      </c>
      <c r="AE512" s="36">
        <v>0</v>
      </c>
      <c r="AF512" s="33">
        <v>0</v>
      </c>
      <c r="AG512" s="37">
        <f t="shared" si="74"/>
        <v>2422</v>
      </c>
      <c r="AH512" s="38">
        <v>0</v>
      </c>
      <c r="AI512" s="33"/>
    </row>
    <row r="513" spans="1:35" ht="27.6" customHeight="1" x14ac:dyDescent="0.25">
      <c r="A513" s="17" t="s">
        <v>1125</v>
      </c>
      <c r="B513" s="18" t="s">
        <v>79</v>
      </c>
      <c r="C513" s="19" t="s">
        <v>80</v>
      </c>
      <c r="D513" s="18" t="s">
        <v>2326</v>
      </c>
      <c r="E513" s="20">
        <v>312703</v>
      </c>
      <c r="F513" s="21" t="s">
        <v>2327</v>
      </c>
      <c r="G513" s="21" t="s">
        <v>860</v>
      </c>
      <c r="H513" s="22">
        <v>37838628</v>
      </c>
      <c r="I513" s="23" t="s">
        <v>2328</v>
      </c>
      <c r="J513" s="21" t="s">
        <v>95</v>
      </c>
      <c r="K513" s="21" t="s">
        <v>860</v>
      </c>
      <c r="L513" s="21" t="s">
        <v>2094</v>
      </c>
      <c r="M513" s="24" t="s">
        <v>2329</v>
      </c>
      <c r="N513" s="21" t="s">
        <v>2330</v>
      </c>
      <c r="O513" s="21" t="s">
        <v>2331</v>
      </c>
      <c r="P513" s="25" t="s">
        <v>2332</v>
      </c>
      <c r="Q513" s="19" t="s">
        <v>157</v>
      </c>
      <c r="R513" s="26">
        <v>27</v>
      </c>
      <c r="S513" s="27">
        <v>0</v>
      </c>
      <c r="T513" s="28">
        <f t="shared" si="71"/>
        <v>27</v>
      </c>
      <c r="U513" s="29">
        <v>91.06</v>
      </c>
      <c r="V513" s="30">
        <f t="shared" si="64"/>
        <v>13.659000000000001</v>
      </c>
      <c r="W513" s="31">
        <f t="shared" si="65"/>
        <v>4426</v>
      </c>
      <c r="X513" s="33">
        <f>VLOOKUP(H513,'[3]MŠ 5rokov'!$G$2:$V$3037,16,0)</f>
        <v>46</v>
      </c>
      <c r="Y513" s="33">
        <f>VLOOKUP(H513,'[3]MŠ 5rokov'!$G$2:$AB$3037,22,0)</f>
        <v>0</v>
      </c>
      <c r="Z513" s="34">
        <f t="shared" si="66"/>
        <v>46</v>
      </c>
      <c r="AA513" s="33">
        <v>93.61</v>
      </c>
      <c r="AB513" s="33">
        <f t="shared" si="67"/>
        <v>14.041499999999999</v>
      </c>
      <c r="AC513" s="33">
        <f t="shared" si="68"/>
        <v>5534</v>
      </c>
      <c r="AD513" s="35">
        <f t="shared" si="69"/>
        <v>1108</v>
      </c>
      <c r="AE513" s="36">
        <v>0</v>
      </c>
      <c r="AF513" s="33">
        <v>0</v>
      </c>
      <c r="AG513" s="37">
        <f t="shared" si="74"/>
        <v>5534</v>
      </c>
      <c r="AH513" s="38">
        <v>0</v>
      </c>
      <c r="AI513" s="33"/>
    </row>
    <row r="514" spans="1:35" ht="27.6" customHeight="1" x14ac:dyDescent="0.25">
      <c r="A514" s="17" t="s">
        <v>1125</v>
      </c>
      <c r="B514" s="18" t="s">
        <v>79</v>
      </c>
      <c r="C514" s="19" t="s">
        <v>80</v>
      </c>
      <c r="D514" s="18" t="s">
        <v>2333</v>
      </c>
      <c r="E514" s="20">
        <v>312738</v>
      </c>
      <c r="F514" s="21" t="s">
        <v>2334</v>
      </c>
      <c r="G514" s="21" t="s">
        <v>860</v>
      </c>
      <c r="H514" s="22">
        <v>710011792</v>
      </c>
      <c r="I514" s="23" t="s">
        <v>2335</v>
      </c>
      <c r="J514" s="21" t="s">
        <v>190</v>
      </c>
      <c r="K514" s="21" t="s">
        <v>860</v>
      </c>
      <c r="L514" s="21" t="s">
        <v>2094</v>
      </c>
      <c r="M514" s="24" t="s">
        <v>2336</v>
      </c>
      <c r="N514" s="21" t="s">
        <v>2337</v>
      </c>
      <c r="O514" s="21" t="s">
        <v>2338</v>
      </c>
      <c r="P514" s="25" t="s">
        <v>2339</v>
      </c>
      <c r="Q514" s="19" t="s">
        <v>91</v>
      </c>
      <c r="R514" s="26">
        <v>24</v>
      </c>
      <c r="S514" s="27">
        <v>1</v>
      </c>
      <c r="T514" s="28">
        <f t="shared" si="71"/>
        <v>25</v>
      </c>
      <c r="U514" s="29">
        <v>91.06</v>
      </c>
      <c r="V514" s="30">
        <f t="shared" si="64"/>
        <v>13.659000000000001</v>
      </c>
      <c r="W514" s="31">
        <f t="shared" si="65"/>
        <v>4098</v>
      </c>
      <c r="X514" s="33">
        <f>VLOOKUP(H514,'[3]MŠ 5rokov'!$G$2:$V$3037,16,0)</f>
        <v>22</v>
      </c>
      <c r="Y514" s="33">
        <f>VLOOKUP(H514,'[3]MŠ 5rokov'!$G$2:$AB$3037,22,0)</f>
        <v>0</v>
      </c>
      <c r="Z514" s="34">
        <f t="shared" si="66"/>
        <v>22</v>
      </c>
      <c r="AA514" s="33">
        <v>93.61</v>
      </c>
      <c r="AB514" s="33">
        <f t="shared" si="67"/>
        <v>14.041499999999999</v>
      </c>
      <c r="AC514" s="33">
        <f t="shared" si="68"/>
        <v>3967</v>
      </c>
      <c r="AD514" s="35">
        <f t="shared" si="69"/>
        <v>-131</v>
      </c>
      <c r="AE514" s="36">
        <v>0</v>
      </c>
      <c r="AF514" s="33">
        <v>0</v>
      </c>
      <c r="AG514" s="37">
        <f t="shared" si="74"/>
        <v>3967</v>
      </c>
      <c r="AH514" s="38">
        <v>0</v>
      </c>
      <c r="AI514" s="33"/>
    </row>
    <row r="515" spans="1:35" ht="27.6" customHeight="1" x14ac:dyDescent="0.25">
      <c r="A515" s="17" t="s">
        <v>1125</v>
      </c>
      <c r="B515" s="18" t="s">
        <v>79</v>
      </c>
      <c r="C515" s="19" t="s">
        <v>80</v>
      </c>
      <c r="D515" s="18" t="s">
        <v>2340</v>
      </c>
      <c r="E515" s="20">
        <v>312746</v>
      </c>
      <c r="F515" s="21" t="s">
        <v>2341</v>
      </c>
      <c r="G515" s="21" t="s">
        <v>860</v>
      </c>
      <c r="H515" s="22">
        <v>37842391</v>
      </c>
      <c r="I515" s="23" t="s">
        <v>2342</v>
      </c>
      <c r="J515" s="21" t="s">
        <v>95</v>
      </c>
      <c r="K515" s="21" t="s">
        <v>860</v>
      </c>
      <c r="L515" s="21" t="s">
        <v>861</v>
      </c>
      <c r="M515" s="24" t="s">
        <v>2343</v>
      </c>
      <c r="N515" s="21" t="s">
        <v>2344</v>
      </c>
      <c r="O515" s="21" t="s">
        <v>2345</v>
      </c>
      <c r="P515" s="25" t="s">
        <v>2346</v>
      </c>
      <c r="Q515" s="19" t="s">
        <v>157</v>
      </c>
      <c r="R515" s="26">
        <v>22</v>
      </c>
      <c r="S515" s="27">
        <v>0</v>
      </c>
      <c r="T515" s="28">
        <f t="shared" si="71"/>
        <v>22</v>
      </c>
      <c r="U515" s="29">
        <v>91.06</v>
      </c>
      <c r="V515" s="30">
        <f t="shared" ref="V515:V578" si="75">U515*15%</f>
        <v>13.659000000000001</v>
      </c>
      <c r="W515" s="31">
        <f t="shared" ref="W515:W578" si="76">ROUND(T515*V515*12,0)</f>
        <v>3606</v>
      </c>
      <c r="X515" s="33">
        <f>VLOOKUP(H515,'[3]MŠ 5rokov'!$G$2:$V$3037,16,0)</f>
        <v>17</v>
      </c>
      <c r="Y515" s="33">
        <f>VLOOKUP(H515,'[3]MŠ 5rokov'!$G$2:$AB$3037,22,0)</f>
        <v>0</v>
      </c>
      <c r="Z515" s="34">
        <f t="shared" ref="Z515:Z578" si="77">X515+Y515</f>
        <v>17</v>
      </c>
      <c r="AA515" s="33">
        <v>93.61</v>
      </c>
      <c r="AB515" s="33">
        <f t="shared" ref="AB515:AB578" si="78">AA515*15%</f>
        <v>14.041499999999999</v>
      </c>
      <c r="AC515" s="33">
        <f t="shared" ref="AC515:AC578" si="79">ROUND(T515*V515*8+Z515*AB515*4,0)</f>
        <v>3359</v>
      </c>
      <c r="AD515" s="35">
        <f t="shared" ref="AD515:AD578" si="80">AC515-W515</f>
        <v>-247</v>
      </c>
      <c r="AE515" s="36">
        <v>0</v>
      </c>
      <c r="AF515" s="33">
        <v>0</v>
      </c>
      <c r="AG515" s="37">
        <f t="shared" si="74"/>
        <v>3359</v>
      </c>
      <c r="AH515" s="38">
        <v>0</v>
      </c>
      <c r="AI515" s="33"/>
    </row>
    <row r="516" spans="1:35" ht="27.6" customHeight="1" x14ac:dyDescent="0.25">
      <c r="A516" s="17" t="s">
        <v>1125</v>
      </c>
      <c r="B516" s="18" t="s">
        <v>79</v>
      </c>
      <c r="C516" s="19" t="s">
        <v>80</v>
      </c>
      <c r="D516" s="18" t="s">
        <v>2347</v>
      </c>
      <c r="E516" s="20">
        <v>312762</v>
      </c>
      <c r="F516" s="21" t="s">
        <v>2348</v>
      </c>
      <c r="G516" s="21" t="s">
        <v>860</v>
      </c>
      <c r="H516" s="22">
        <v>710011814</v>
      </c>
      <c r="I516" s="23" t="s">
        <v>2349</v>
      </c>
      <c r="J516" s="21" t="s">
        <v>168</v>
      </c>
      <c r="K516" s="21" t="s">
        <v>860</v>
      </c>
      <c r="L516" s="21" t="s">
        <v>861</v>
      </c>
      <c r="M516" s="24" t="s">
        <v>2350</v>
      </c>
      <c r="N516" s="21" t="s">
        <v>2351</v>
      </c>
      <c r="O516" s="21" t="s">
        <v>2352</v>
      </c>
      <c r="P516" s="25" t="s">
        <v>2353</v>
      </c>
      <c r="Q516" s="19" t="s">
        <v>91</v>
      </c>
      <c r="R516" s="26">
        <v>10</v>
      </c>
      <c r="S516" s="27">
        <v>0</v>
      </c>
      <c r="T516" s="28">
        <f t="shared" si="71"/>
        <v>10</v>
      </c>
      <c r="U516" s="29">
        <v>91.06</v>
      </c>
      <c r="V516" s="30">
        <f t="shared" si="75"/>
        <v>13.659000000000001</v>
      </c>
      <c r="W516" s="31">
        <f t="shared" si="76"/>
        <v>1639</v>
      </c>
      <c r="X516" s="33">
        <f>VLOOKUP(H516,'[3]MŠ 5rokov'!$G$2:$V$3037,16,0)</f>
        <v>17</v>
      </c>
      <c r="Y516" s="33">
        <f>VLOOKUP(H516,'[3]MŠ 5rokov'!$G$2:$AB$3037,22,0)</f>
        <v>0</v>
      </c>
      <c r="Z516" s="34">
        <f t="shared" si="77"/>
        <v>17</v>
      </c>
      <c r="AA516" s="33">
        <v>93.61</v>
      </c>
      <c r="AB516" s="33">
        <f t="shared" si="78"/>
        <v>14.041499999999999</v>
      </c>
      <c r="AC516" s="33">
        <f t="shared" si="79"/>
        <v>2048</v>
      </c>
      <c r="AD516" s="35">
        <f t="shared" si="80"/>
        <v>409</v>
      </c>
      <c r="AE516" s="36">
        <v>0</v>
      </c>
      <c r="AF516" s="33">
        <v>0</v>
      </c>
      <c r="AG516" s="37">
        <f t="shared" si="74"/>
        <v>2048</v>
      </c>
      <c r="AH516" s="38">
        <v>0</v>
      </c>
      <c r="AI516" s="33"/>
    </row>
    <row r="517" spans="1:35" ht="27.6" customHeight="1" x14ac:dyDescent="0.25">
      <c r="A517" s="17" t="s">
        <v>1125</v>
      </c>
      <c r="B517" s="18" t="s">
        <v>79</v>
      </c>
      <c r="C517" s="19" t="s">
        <v>80</v>
      </c>
      <c r="D517" s="18" t="s">
        <v>2354</v>
      </c>
      <c r="E517" s="20">
        <v>312771</v>
      </c>
      <c r="F517" s="21" t="s">
        <v>2355</v>
      </c>
      <c r="G517" s="21" t="s">
        <v>860</v>
      </c>
      <c r="H517" s="22">
        <v>710011822</v>
      </c>
      <c r="I517" s="23" t="s">
        <v>2356</v>
      </c>
      <c r="J517" s="21" t="s">
        <v>95</v>
      </c>
      <c r="K517" s="21" t="s">
        <v>860</v>
      </c>
      <c r="L517" s="21" t="s">
        <v>2094</v>
      </c>
      <c r="M517" s="24" t="s">
        <v>2194</v>
      </c>
      <c r="N517" s="21" t="s">
        <v>2357</v>
      </c>
      <c r="O517" s="21" t="s">
        <v>2358</v>
      </c>
      <c r="P517" s="25" t="s">
        <v>2359</v>
      </c>
      <c r="Q517" s="19" t="s">
        <v>91</v>
      </c>
      <c r="R517" s="26">
        <v>4</v>
      </c>
      <c r="S517" s="27">
        <v>0</v>
      </c>
      <c r="T517" s="28">
        <f t="shared" si="71"/>
        <v>4</v>
      </c>
      <c r="U517" s="29">
        <v>91.06</v>
      </c>
      <c r="V517" s="30">
        <f t="shared" si="75"/>
        <v>13.659000000000001</v>
      </c>
      <c r="W517" s="31">
        <f t="shared" si="76"/>
        <v>656</v>
      </c>
      <c r="X517" s="33">
        <f>VLOOKUP(H517,'[3]MŠ 5rokov'!$G$2:$V$3037,16,0)</f>
        <v>5</v>
      </c>
      <c r="Y517" s="33">
        <f>VLOOKUP(H517,'[3]MŠ 5rokov'!$G$2:$AB$3037,22,0)</f>
        <v>0</v>
      </c>
      <c r="Z517" s="34">
        <f t="shared" si="77"/>
        <v>5</v>
      </c>
      <c r="AA517" s="33">
        <v>93.61</v>
      </c>
      <c r="AB517" s="33">
        <f t="shared" si="78"/>
        <v>14.041499999999999</v>
      </c>
      <c r="AC517" s="33">
        <f t="shared" si="79"/>
        <v>718</v>
      </c>
      <c r="AD517" s="35">
        <f t="shared" si="80"/>
        <v>62</v>
      </c>
      <c r="AE517" s="36">
        <v>0</v>
      </c>
      <c r="AF517" s="33">
        <v>0</v>
      </c>
      <c r="AG517" s="37">
        <f t="shared" si="74"/>
        <v>718</v>
      </c>
      <c r="AH517" s="38">
        <v>0</v>
      </c>
      <c r="AI517" s="33"/>
    </row>
    <row r="518" spans="1:35" ht="27.6" customHeight="1" x14ac:dyDescent="0.25">
      <c r="A518" s="17" t="s">
        <v>1125</v>
      </c>
      <c r="B518" s="18" t="s">
        <v>79</v>
      </c>
      <c r="C518" s="19" t="s">
        <v>80</v>
      </c>
      <c r="D518" s="18" t="s">
        <v>2360</v>
      </c>
      <c r="E518" s="20">
        <v>312789</v>
      </c>
      <c r="F518" s="21" t="s">
        <v>2361</v>
      </c>
      <c r="G518" s="21" t="s">
        <v>860</v>
      </c>
      <c r="H518" s="22">
        <v>710011830</v>
      </c>
      <c r="I518" s="23" t="s">
        <v>2362</v>
      </c>
      <c r="J518" s="21" t="s">
        <v>190</v>
      </c>
      <c r="K518" s="21" t="s">
        <v>860</v>
      </c>
      <c r="L518" s="21" t="s">
        <v>2116</v>
      </c>
      <c r="M518" s="24" t="s">
        <v>2363</v>
      </c>
      <c r="N518" s="21" t="s">
        <v>2364</v>
      </c>
      <c r="O518" s="21" t="s">
        <v>2365</v>
      </c>
      <c r="P518" s="25" t="s">
        <v>2366</v>
      </c>
      <c r="Q518" s="19" t="s">
        <v>91</v>
      </c>
      <c r="R518" s="26">
        <v>27</v>
      </c>
      <c r="S518" s="27">
        <v>0</v>
      </c>
      <c r="T518" s="28">
        <f t="shared" si="71"/>
        <v>27</v>
      </c>
      <c r="U518" s="29">
        <v>91.06</v>
      </c>
      <c r="V518" s="30">
        <f t="shared" si="75"/>
        <v>13.659000000000001</v>
      </c>
      <c r="W518" s="31">
        <f t="shared" si="76"/>
        <v>4426</v>
      </c>
      <c r="X518" s="33">
        <f>VLOOKUP(H518,'[3]MŠ 5rokov'!$G$2:$V$3037,16,0)</f>
        <v>21</v>
      </c>
      <c r="Y518" s="33">
        <f>VLOOKUP(H518,'[3]MŠ 5rokov'!$G$2:$AB$3037,22,0)</f>
        <v>0</v>
      </c>
      <c r="Z518" s="34">
        <f t="shared" si="77"/>
        <v>21</v>
      </c>
      <c r="AA518" s="33">
        <v>93.61</v>
      </c>
      <c r="AB518" s="33">
        <f t="shared" si="78"/>
        <v>14.041499999999999</v>
      </c>
      <c r="AC518" s="33">
        <f t="shared" si="79"/>
        <v>4130</v>
      </c>
      <c r="AD518" s="35">
        <f t="shared" si="80"/>
        <v>-296</v>
      </c>
      <c r="AE518" s="36">
        <v>0</v>
      </c>
      <c r="AF518" s="33">
        <v>0</v>
      </c>
      <c r="AG518" s="37">
        <f t="shared" si="74"/>
        <v>4130</v>
      </c>
      <c r="AH518" s="38">
        <v>0</v>
      </c>
      <c r="AI518" s="33"/>
    </row>
    <row r="519" spans="1:35" ht="27.6" customHeight="1" x14ac:dyDescent="0.25">
      <c r="A519" s="17" t="s">
        <v>1125</v>
      </c>
      <c r="B519" s="18" t="s">
        <v>79</v>
      </c>
      <c r="C519" s="19" t="s">
        <v>80</v>
      </c>
      <c r="D519" s="18" t="s">
        <v>2367</v>
      </c>
      <c r="E519" s="20">
        <v>312827</v>
      </c>
      <c r="F519" s="21" t="s">
        <v>2368</v>
      </c>
      <c r="G519" s="21" t="s">
        <v>860</v>
      </c>
      <c r="H519" s="22">
        <v>710011881</v>
      </c>
      <c r="I519" s="23" t="s">
        <v>2369</v>
      </c>
      <c r="J519" s="21" t="s">
        <v>95</v>
      </c>
      <c r="K519" s="21" t="s">
        <v>860</v>
      </c>
      <c r="L519" s="21" t="s">
        <v>2116</v>
      </c>
      <c r="M519" s="24" t="s">
        <v>2370</v>
      </c>
      <c r="N519" s="21" t="s">
        <v>2371</v>
      </c>
      <c r="O519" s="21" t="s">
        <v>2372</v>
      </c>
      <c r="P519" s="25" t="s">
        <v>2373</v>
      </c>
      <c r="Q519" s="19" t="s">
        <v>91</v>
      </c>
      <c r="R519" s="26">
        <v>4</v>
      </c>
      <c r="S519" s="27">
        <v>0</v>
      </c>
      <c r="T519" s="28">
        <f t="shared" si="71"/>
        <v>4</v>
      </c>
      <c r="U519" s="29">
        <v>91.06</v>
      </c>
      <c r="V519" s="30">
        <f t="shared" si="75"/>
        <v>13.659000000000001</v>
      </c>
      <c r="W519" s="31">
        <f t="shared" si="76"/>
        <v>656</v>
      </c>
      <c r="X519" s="33">
        <f>VLOOKUP(H519,'[3]MŠ 5rokov'!$G$2:$V$3037,16,0)</f>
        <v>10</v>
      </c>
      <c r="Y519" s="33">
        <f>VLOOKUP(H519,'[3]MŠ 5rokov'!$G$2:$AB$3037,22,0)</f>
        <v>0</v>
      </c>
      <c r="Z519" s="34">
        <f t="shared" si="77"/>
        <v>10</v>
      </c>
      <c r="AA519" s="33">
        <v>93.61</v>
      </c>
      <c r="AB519" s="33">
        <f t="shared" si="78"/>
        <v>14.041499999999999</v>
      </c>
      <c r="AC519" s="33">
        <f t="shared" si="79"/>
        <v>999</v>
      </c>
      <c r="AD519" s="35">
        <f t="shared" si="80"/>
        <v>343</v>
      </c>
      <c r="AE519" s="36">
        <v>0</v>
      </c>
      <c r="AF519" s="33">
        <v>0</v>
      </c>
      <c r="AG519" s="37">
        <f t="shared" si="74"/>
        <v>999</v>
      </c>
      <c r="AH519" s="38">
        <v>0</v>
      </c>
      <c r="AI519" s="33"/>
    </row>
    <row r="520" spans="1:35" ht="27.6" customHeight="1" x14ac:dyDescent="0.25">
      <c r="A520" s="17" t="s">
        <v>1125</v>
      </c>
      <c r="B520" s="18" t="s">
        <v>79</v>
      </c>
      <c r="C520" s="19" t="s">
        <v>80</v>
      </c>
      <c r="D520" s="18" t="s">
        <v>2374</v>
      </c>
      <c r="E520" s="20">
        <v>312851</v>
      </c>
      <c r="F520" s="21" t="s">
        <v>2375</v>
      </c>
      <c r="G520" s="21" t="s">
        <v>860</v>
      </c>
      <c r="H520" s="22">
        <v>710011911</v>
      </c>
      <c r="I520" s="23" t="s">
        <v>2376</v>
      </c>
      <c r="J520" s="21" t="s">
        <v>190</v>
      </c>
      <c r="K520" s="21" t="s">
        <v>860</v>
      </c>
      <c r="L520" s="21" t="s">
        <v>2094</v>
      </c>
      <c r="M520" s="24" t="s">
        <v>2377</v>
      </c>
      <c r="N520" s="21" t="s">
        <v>2378</v>
      </c>
      <c r="O520" s="21" t="s">
        <v>2379</v>
      </c>
      <c r="P520" s="25" t="s">
        <v>2380</v>
      </c>
      <c r="Q520" s="19" t="s">
        <v>91</v>
      </c>
      <c r="R520" s="26">
        <v>16</v>
      </c>
      <c r="S520" s="27">
        <v>0</v>
      </c>
      <c r="T520" s="28">
        <f t="shared" si="71"/>
        <v>16</v>
      </c>
      <c r="U520" s="29">
        <v>91.06</v>
      </c>
      <c r="V520" s="30">
        <f t="shared" si="75"/>
        <v>13.659000000000001</v>
      </c>
      <c r="W520" s="31">
        <f t="shared" si="76"/>
        <v>2623</v>
      </c>
      <c r="X520" s="33">
        <f>VLOOKUP(H520,'[3]MŠ 5rokov'!$G$2:$V$3037,16,0)</f>
        <v>8</v>
      </c>
      <c r="Y520" s="33">
        <f>VLOOKUP(H520,'[3]MŠ 5rokov'!$G$2:$AB$3037,22,0)</f>
        <v>0</v>
      </c>
      <c r="Z520" s="34">
        <f t="shared" si="77"/>
        <v>8</v>
      </c>
      <c r="AA520" s="33">
        <v>93.61</v>
      </c>
      <c r="AB520" s="33">
        <f t="shared" si="78"/>
        <v>14.041499999999999</v>
      </c>
      <c r="AC520" s="33">
        <f t="shared" si="79"/>
        <v>2198</v>
      </c>
      <c r="AD520" s="35">
        <f t="shared" si="80"/>
        <v>-425</v>
      </c>
      <c r="AE520" s="36">
        <v>0</v>
      </c>
      <c r="AF520" s="33">
        <v>0</v>
      </c>
      <c r="AG520" s="37">
        <f t="shared" si="74"/>
        <v>2198</v>
      </c>
      <c r="AH520" s="38">
        <v>0</v>
      </c>
      <c r="AI520" s="33"/>
    </row>
    <row r="521" spans="1:35" ht="27.6" customHeight="1" x14ac:dyDescent="0.25">
      <c r="A521" s="17" t="s">
        <v>1125</v>
      </c>
      <c r="B521" s="18" t="s">
        <v>79</v>
      </c>
      <c r="C521" s="19" t="s">
        <v>80</v>
      </c>
      <c r="D521" s="18" t="s">
        <v>2381</v>
      </c>
      <c r="E521" s="20">
        <v>312878</v>
      </c>
      <c r="F521" s="21" t="s">
        <v>2382</v>
      </c>
      <c r="G521" s="21" t="s">
        <v>860</v>
      </c>
      <c r="H521" s="22">
        <v>710227140</v>
      </c>
      <c r="I521" s="23" t="s">
        <v>2383</v>
      </c>
      <c r="J521" s="21" t="s">
        <v>95</v>
      </c>
      <c r="K521" s="21" t="s">
        <v>860</v>
      </c>
      <c r="L521" s="21" t="s">
        <v>2116</v>
      </c>
      <c r="M521" s="24" t="s">
        <v>2384</v>
      </c>
      <c r="N521" s="21" t="s">
        <v>2385</v>
      </c>
      <c r="O521" s="21" t="s">
        <v>2386</v>
      </c>
      <c r="P521" s="25" t="s">
        <v>2387</v>
      </c>
      <c r="Q521" s="19" t="s">
        <v>91</v>
      </c>
      <c r="R521" s="26">
        <v>8</v>
      </c>
      <c r="S521" s="27">
        <v>0</v>
      </c>
      <c r="T521" s="28">
        <f t="shared" si="71"/>
        <v>8</v>
      </c>
      <c r="U521" s="29">
        <v>91.06</v>
      </c>
      <c r="V521" s="30">
        <f t="shared" si="75"/>
        <v>13.659000000000001</v>
      </c>
      <c r="W521" s="31">
        <f t="shared" si="76"/>
        <v>1311</v>
      </c>
      <c r="X521" s="33">
        <f>VLOOKUP(H521,'[3]MŠ 5rokov'!$G$2:$V$3037,16,0)</f>
        <v>3</v>
      </c>
      <c r="Y521" s="33">
        <f>VLOOKUP(H521,'[3]MŠ 5rokov'!$G$2:$AB$3037,22,0)</f>
        <v>0</v>
      </c>
      <c r="Z521" s="34">
        <f t="shared" si="77"/>
        <v>3</v>
      </c>
      <c r="AA521" s="33">
        <v>93.61</v>
      </c>
      <c r="AB521" s="33">
        <f t="shared" si="78"/>
        <v>14.041499999999999</v>
      </c>
      <c r="AC521" s="33">
        <f t="shared" si="79"/>
        <v>1043</v>
      </c>
      <c r="AD521" s="35">
        <f t="shared" si="80"/>
        <v>-268</v>
      </c>
      <c r="AE521" s="36">
        <v>0</v>
      </c>
      <c r="AF521" s="33">
        <v>0</v>
      </c>
      <c r="AG521" s="37">
        <f t="shared" si="74"/>
        <v>1043</v>
      </c>
      <c r="AH521" s="38">
        <v>0</v>
      </c>
      <c r="AI521" s="33"/>
    </row>
    <row r="522" spans="1:35" ht="27.6" customHeight="1" x14ac:dyDescent="0.25">
      <c r="A522" s="17" t="s">
        <v>1125</v>
      </c>
      <c r="B522" s="18" t="s">
        <v>79</v>
      </c>
      <c r="C522" s="19" t="s">
        <v>80</v>
      </c>
      <c r="D522" s="18" t="s">
        <v>2388</v>
      </c>
      <c r="E522" s="20">
        <v>612031</v>
      </c>
      <c r="F522" s="21" t="s">
        <v>2389</v>
      </c>
      <c r="G522" s="21" t="s">
        <v>860</v>
      </c>
      <c r="H522" s="22">
        <v>37988531</v>
      </c>
      <c r="I522" s="23" t="s">
        <v>2390</v>
      </c>
      <c r="J522" s="21" t="s">
        <v>95</v>
      </c>
      <c r="K522" s="21" t="s">
        <v>860</v>
      </c>
      <c r="L522" s="21" t="s">
        <v>2116</v>
      </c>
      <c r="M522" s="24" t="s">
        <v>2391</v>
      </c>
      <c r="N522" s="21" t="s">
        <v>1136</v>
      </c>
      <c r="O522" s="21" t="s">
        <v>2392</v>
      </c>
      <c r="P522" s="25" t="s">
        <v>2393</v>
      </c>
      <c r="Q522" s="19" t="s">
        <v>157</v>
      </c>
      <c r="R522" s="26">
        <v>64</v>
      </c>
      <c r="S522" s="27">
        <v>1</v>
      </c>
      <c r="T522" s="28">
        <f t="shared" si="71"/>
        <v>65</v>
      </c>
      <c r="U522" s="29">
        <v>91.06</v>
      </c>
      <c r="V522" s="30">
        <f t="shared" si="75"/>
        <v>13.659000000000001</v>
      </c>
      <c r="W522" s="31">
        <f t="shared" si="76"/>
        <v>10654</v>
      </c>
      <c r="X522" s="33">
        <f>VLOOKUP(H522,'[3]MŠ 5rokov'!$G$2:$V$3037,16,0)</f>
        <v>56</v>
      </c>
      <c r="Y522" s="33">
        <f>VLOOKUP(H522,'[3]MŠ 5rokov'!$G$2:$AB$3037,22,0)</f>
        <v>0</v>
      </c>
      <c r="Z522" s="34">
        <f t="shared" si="77"/>
        <v>56</v>
      </c>
      <c r="AA522" s="33">
        <v>93.61</v>
      </c>
      <c r="AB522" s="33">
        <f t="shared" si="78"/>
        <v>14.041499999999999</v>
      </c>
      <c r="AC522" s="33">
        <f t="shared" si="79"/>
        <v>10248</v>
      </c>
      <c r="AD522" s="35">
        <f t="shared" si="80"/>
        <v>-406</v>
      </c>
      <c r="AE522" s="36">
        <v>0</v>
      </c>
      <c r="AF522" s="33">
        <v>0</v>
      </c>
      <c r="AG522" s="37">
        <f t="shared" si="74"/>
        <v>10248</v>
      </c>
      <c r="AH522" s="38">
        <v>0</v>
      </c>
      <c r="AI522" s="33"/>
    </row>
    <row r="523" spans="1:35" ht="27.6" customHeight="1" x14ac:dyDescent="0.25">
      <c r="A523" s="17" t="s">
        <v>1125</v>
      </c>
      <c r="B523" s="18" t="s">
        <v>79</v>
      </c>
      <c r="C523" s="19" t="s">
        <v>80</v>
      </c>
      <c r="D523" s="18" t="s">
        <v>2388</v>
      </c>
      <c r="E523" s="20">
        <v>612031</v>
      </c>
      <c r="F523" s="21" t="s">
        <v>2389</v>
      </c>
      <c r="G523" s="21" t="s">
        <v>860</v>
      </c>
      <c r="H523" s="22">
        <v>42400988</v>
      </c>
      <c r="I523" s="23" t="s">
        <v>2390</v>
      </c>
      <c r="J523" s="21" t="s">
        <v>95</v>
      </c>
      <c r="K523" s="21" t="s">
        <v>860</v>
      </c>
      <c r="L523" s="21" t="s">
        <v>2116</v>
      </c>
      <c r="M523" s="24" t="s">
        <v>2391</v>
      </c>
      <c r="N523" s="21" t="s">
        <v>1136</v>
      </c>
      <c r="O523" s="21" t="s">
        <v>2394</v>
      </c>
      <c r="P523" s="25" t="s">
        <v>2393</v>
      </c>
      <c r="Q523" s="19" t="s">
        <v>157</v>
      </c>
      <c r="R523" s="26">
        <v>42</v>
      </c>
      <c r="S523" s="27">
        <v>0</v>
      </c>
      <c r="T523" s="28">
        <f t="shared" si="71"/>
        <v>42</v>
      </c>
      <c r="U523" s="29">
        <v>91.06</v>
      </c>
      <c r="V523" s="30">
        <f t="shared" si="75"/>
        <v>13.659000000000001</v>
      </c>
      <c r="W523" s="31">
        <f t="shared" si="76"/>
        <v>6884</v>
      </c>
      <c r="X523" s="33">
        <f>VLOOKUP(H523,'[3]MŠ 5rokov'!$G$2:$V$3037,16,0)</f>
        <v>51</v>
      </c>
      <c r="Y523" s="33">
        <f>VLOOKUP(H523,'[3]MŠ 5rokov'!$G$2:$AB$3037,22,0)</f>
        <v>0</v>
      </c>
      <c r="Z523" s="34">
        <f t="shared" si="77"/>
        <v>51</v>
      </c>
      <c r="AA523" s="33">
        <v>93.61</v>
      </c>
      <c r="AB523" s="33">
        <f t="shared" si="78"/>
        <v>14.041499999999999</v>
      </c>
      <c r="AC523" s="33">
        <f t="shared" si="79"/>
        <v>7454</v>
      </c>
      <c r="AD523" s="35">
        <f t="shared" si="80"/>
        <v>570</v>
      </c>
      <c r="AE523" s="36">
        <v>0</v>
      </c>
      <c r="AF523" s="33">
        <v>0</v>
      </c>
      <c r="AG523" s="37">
        <f t="shared" si="74"/>
        <v>7454</v>
      </c>
      <c r="AH523" s="38">
        <v>0</v>
      </c>
      <c r="AI523" s="33"/>
    </row>
    <row r="524" spans="1:35" ht="27.6" customHeight="1" x14ac:dyDescent="0.25">
      <c r="A524" s="17" t="s">
        <v>1125</v>
      </c>
      <c r="B524" s="18" t="s">
        <v>79</v>
      </c>
      <c r="C524" s="19" t="s">
        <v>80</v>
      </c>
      <c r="D524" s="18" t="s">
        <v>2388</v>
      </c>
      <c r="E524" s="20">
        <v>612031</v>
      </c>
      <c r="F524" s="21" t="s">
        <v>2389</v>
      </c>
      <c r="G524" s="21" t="s">
        <v>860</v>
      </c>
      <c r="H524" s="22">
        <v>37988557</v>
      </c>
      <c r="I524" s="23" t="s">
        <v>2390</v>
      </c>
      <c r="J524" s="21" t="s">
        <v>95</v>
      </c>
      <c r="K524" s="21" t="s">
        <v>860</v>
      </c>
      <c r="L524" s="21" t="s">
        <v>2116</v>
      </c>
      <c r="M524" s="24" t="s">
        <v>2391</v>
      </c>
      <c r="N524" s="21" t="s">
        <v>1136</v>
      </c>
      <c r="O524" s="21" t="s">
        <v>1142</v>
      </c>
      <c r="P524" s="25" t="s">
        <v>2393</v>
      </c>
      <c r="Q524" s="19" t="s">
        <v>157</v>
      </c>
      <c r="R524" s="26">
        <v>72</v>
      </c>
      <c r="S524" s="27">
        <v>1</v>
      </c>
      <c r="T524" s="28">
        <f t="shared" si="71"/>
        <v>73</v>
      </c>
      <c r="U524" s="29">
        <v>91.06</v>
      </c>
      <c r="V524" s="30">
        <f t="shared" si="75"/>
        <v>13.659000000000001</v>
      </c>
      <c r="W524" s="31">
        <f t="shared" si="76"/>
        <v>11965</v>
      </c>
      <c r="X524" s="33">
        <f>VLOOKUP(H524,'[3]MŠ 5rokov'!$G$2:$V$3037,16,0)</f>
        <v>60</v>
      </c>
      <c r="Y524" s="33">
        <f>VLOOKUP(H524,'[3]MŠ 5rokov'!$G$2:$AB$3037,22,0)</f>
        <v>2</v>
      </c>
      <c r="Z524" s="34">
        <f t="shared" si="77"/>
        <v>62</v>
      </c>
      <c r="AA524" s="33">
        <v>93.61</v>
      </c>
      <c r="AB524" s="33">
        <f t="shared" si="78"/>
        <v>14.041499999999999</v>
      </c>
      <c r="AC524" s="33">
        <f t="shared" si="79"/>
        <v>11459</v>
      </c>
      <c r="AD524" s="35">
        <f t="shared" si="80"/>
        <v>-506</v>
      </c>
      <c r="AE524" s="36">
        <v>0</v>
      </c>
      <c r="AF524" s="33">
        <v>0</v>
      </c>
      <c r="AG524" s="37">
        <f t="shared" si="74"/>
        <v>11459</v>
      </c>
      <c r="AH524" s="38">
        <v>0</v>
      </c>
      <c r="AI524" s="33"/>
    </row>
    <row r="525" spans="1:35" ht="27.6" customHeight="1" x14ac:dyDescent="0.25">
      <c r="A525" s="17" t="s">
        <v>1125</v>
      </c>
      <c r="B525" s="18" t="s">
        <v>79</v>
      </c>
      <c r="C525" s="19" t="s">
        <v>80</v>
      </c>
      <c r="D525" s="18" t="s">
        <v>2388</v>
      </c>
      <c r="E525" s="20">
        <v>612031</v>
      </c>
      <c r="F525" s="21" t="s">
        <v>2389</v>
      </c>
      <c r="G525" s="21" t="s">
        <v>860</v>
      </c>
      <c r="H525" s="22">
        <v>37988549</v>
      </c>
      <c r="I525" s="23" t="s">
        <v>2390</v>
      </c>
      <c r="J525" s="21" t="s">
        <v>95</v>
      </c>
      <c r="K525" s="21" t="s">
        <v>860</v>
      </c>
      <c r="L525" s="21" t="s">
        <v>2116</v>
      </c>
      <c r="M525" s="24" t="s">
        <v>2391</v>
      </c>
      <c r="N525" s="21" t="s">
        <v>1136</v>
      </c>
      <c r="O525" s="21" t="s">
        <v>2395</v>
      </c>
      <c r="P525" s="25" t="s">
        <v>2393</v>
      </c>
      <c r="Q525" s="19" t="s">
        <v>157</v>
      </c>
      <c r="R525" s="26">
        <v>44</v>
      </c>
      <c r="S525" s="27">
        <v>0</v>
      </c>
      <c r="T525" s="28">
        <f t="shared" si="71"/>
        <v>44</v>
      </c>
      <c r="U525" s="29">
        <v>91.06</v>
      </c>
      <c r="V525" s="30">
        <f t="shared" si="75"/>
        <v>13.659000000000001</v>
      </c>
      <c r="W525" s="31">
        <f t="shared" si="76"/>
        <v>7212</v>
      </c>
      <c r="X525" s="33">
        <f>VLOOKUP(H525,'[3]MŠ 5rokov'!$G$2:$V$3037,16,0)</f>
        <v>49</v>
      </c>
      <c r="Y525" s="33">
        <f>VLOOKUP(H525,'[3]MŠ 5rokov'!$G$2:$AB$3037,22,0)</f>
        <v>0</v>
      </c>
      <c r="Z525" s="34">
        <f t="shared" si="77"/>
        <v>49</v>
      </c>
      <c r="AA525" s="33">
        <v>93.61</v>
      </c>
      <c r="AB525" s="33">
        <f t="shared" si="78"/>
        <v>14.041499999999999</v>
      </c>
      <c r="AC525" s="33">
        <f t="shared" si="79"/>
        <v>7560</v>
      </c>
      <c r="AD525" s="35">
        <f t="shared" si="80"/>
        <v>348</v>
      </c>
      <c r="AE525" s="36">
        <v>0</v>
      </c>
      <c r="AF525" s="33">
        <v>0</v>
      </c>
      <c r="AG525" s="37">
        <f t="shared" si="74"/>
        <v>7560</v>
      </c>
      <c r="AH525" s="38">
        <v>0</v>
      </c>
      <c r="AI525" s="33"/>
    </row>
    <row r="526" spans="1:35" ht="27.6" customHeight="1" x14ac:dyDescent="0.25">
      <c r="A526" s="17" t="s">
        <v>1125</v>
      </c>
      <c r="B526" s="18" t="s">
        <v>79</v>
      </c>
      <c r="C526" s="19" t="s">
        <v>80</v>
      </c>
      <c r="D526" s="18" t="s">
        <v>2388</v>
      </c>
      <c r="E526" s="20">
        <v>612031</v>
      </c>
      <c r="F526" s="21" t="s">
        <v>2389</v>
      </c>
      <c r="G526" s="21" t="s">
        <v>860</v>
      </c>
      <c r="H526" s="22">
        <v>37988522</v>
      </c>
      <c r="I526" s="23" t="s">
        <v>2390</v>
      </c>
      <c r="J526" s="21" t="s">
        <v>95</v>
      </c>
      <c r="K526" s="21" t="s">
        <v>860</v>
      </c>
      <c r="L526" s="21" t="s">
        <v>2116</v>
      </c>
      <c r="M526" s="24" t="s">
        <v>2391</v>
      </c>
      <c r="N526" s="21" t="s">
        <v>1136</v>
      </c>
      <c r="O526" s="21" t="s">
        <v>2396</v>
      </c>
      <c r="P526" s="25" t="s">
        <v>2393</v>
      </c>
      <c r="Q526" s="19" t="s">
        <v>157</v>
      </c>
      <c r="R526" s="26">
        <v>34</v>
      </c>
      <c r="S526" s="27">
        <v>0</v>
      </c>
      <c r="T526" s="28">
        <f t="shared" si="71"/>
        <v>34</v>
      </c>
      <c r="U526" s="29">
        <v>91.06</v>
      </c>
      <c r="V526" s="30">
        <f t="shared" si="75"/>
        <v>13.659000000000001</v>
      </c>
      <c r="W526" s="31">
        <f t="shared" si="76"/>
        <v>5573</v>
      </c>
      <c r="X526" s="33">
        <f>VLOOKUP(H526,'[3]MŠ 5rokov'!$G$2:$V$3037,16,0)</f>
        <v>28</v>
      </c>
      <c r="Y526" s="33">
        <f>VLOOKUP(H526,'[3]MŠ 5rokov'!$G$2:$AB$3037,22,0)</f>
        <v>0</v>
      </c>
      <c r="Z526" s="34">
        <f t="shared" si="77"/>
        <v>28</v>
      </c>
      <c r="AA526" s="33">
        <v>93.61</v>
      </c>
      <c r="AB526" s="33">
        <f t="shared" si="78"/>
        <v>14.041499999999999</v>
      </c>
      <c r="AC526" s="33">
        <f t="shared" si="79"/>
        <v>5288</v>
      </c>
      <c r="AD526" s="35">
        <f t="shared" si="80"/>
        <v>-285</v>
      </c>
      <c r="AE526" s="36">
        <v>0</v>
      </c>
      <c r="AF526" s="33">
        <v>0</v>
      </c>
      <c r="AG526" s="37">
        <f t="shared" si="74"/>
        <v>5288</v>
      </c>
      <c r="AH526" s="38">
        <v>0</v>
      </c>
      <c r="AI526" s="33"/>
    </row>
    <row r="527" spans="1:35" ht="27.6" customHeight="1" x14ac:dyDescent="0.25">
      <c r="A527" s="17" t="s">
        <v>1125</v>
      </c>
      <c r="B527" s="18" t="s">
        <v>79</v>
      </c>
      <c r="C527" s="19" t="s">
        <v>80</v>
      </c>
      <c r="D527" s="18" t="s">
        <v>2397</v>
      </c>
      <c r="E527" s="20">
        <v>312894</v>
      </c>
      <c r="F527" s="21" t="s">
        <v>2398</v>
      </c>
      <c r="G527" s="21" t="s">
        <v>860</v>
      </c>
      <c r="H527" s="22">
        <v>710012080</v>
      </c>
      <c r="I527" s="23" t="s">
        <v>2399</v>
      </c>
      <c r="J527" s="21" t="s">
        <v>95</v>
      </c>
      <c r="K527" s="21" t="s">
        <v>860</v>
      </c>
      <c r="L527" s="21" t="s">
        <v>2116</v>
      </c>
      <c r="M527" s="24" t="s">
        <v>2400</v>
      </c>
      <c r="N527" s="21" t="s">
        <v>2401</v>
      </c>
      <c r="O527" s="21" t="s">
        <v>2402</v>
      </c>
      <c r="P527" s="25" t="s">
        <v>2403</v>
      </c>
      <c r="Q527" s="19" t="s">
        <v>91</v>
      </c>
      <c r="R527" s="26">
        <v>5</v>
      </c>
      <c r="S527" s="27">
        <v>2</v>
      </c>
      <c r="T527" s="28">
        <f t="shared" si="71"/>
        <v>7</v>
      </c>
      <c r="U527" s="29">
        <v>91.06</v>
      </c>
      <c r="V527" s="30">
        <f t="shared" si="75"/>
        <v>13.659000000000001</v>
      </c>
      <c r="W527" s="31">
        <f t="shared" si="76"/>
        <v>1147</v>
      </c>
      <c r="X527" s="33">
        <f>VLOOKUP(H527,'[3]MŠ 5rokov'!$G$2:$V$3037,16,0)</f>
        <v>11</v>
      </c>
      <c r="Y527" s="33">
        <f>VLOOKUP(H527,'[3]MŠ 5rokov'!$G$2:$AB$3037,22,0)</f>
        <v>0</v>
      </c>
      <c r="Z527" s="34">
        <f t="shared" si="77"/>
        <v>11</v>
      </c>
      <c r="AA527" s="33">
        <v>93.61</v>
      </c>
      <c r="AB527" s="33">
        <f t="shared" si="78"/>
        <v>14.041499999999999</v>
      </c>
      <c r="AC527" s="33">
        <f t="shared" si="79"/>
        <v>1383</v>
      </c>
      <c r="AD527" s="35">
        <f t="shared" si="80"/>
        <v>236</v>
      </c>
      <c r="AE527" s="36">
        <v>0</v>
      </c>
      <c r="AF527" s="33">
        <v>0</v>
      </c>
      <c r="AG527" s="37">
        <f t="shared" si="74"/>
        <v>1383</v>
      </c>
      <c r="AH527" s="38">
        <v>0</v>
      </c>
      <c r="AI527" s="33"/>
    </row>
    <row r="528" spans="1:35" ht="27.6" customHeight="1" x14ac:dyDescent="0.25">
      <c r="A528" s="17" t="s">
        <v>1125</v>
      </c>
      <c r="B528" s="18" t="s">
        <v>79</v>
      </c>
      <c r="C528" s="19" t="s">
        <v>80</v>
      </c>
      <c r="D528" s="18" t="s">
        <v>2404</v>
      </c>
      <c r="E528" s="20">
        <v>312916</v>
      </c>
      <c r="F528" s="21" t="s">
        <v>2405</v>
      </c>
      <c r="G528" s="21" t="s">
        <v>860</v>
      </c>
      <c r="H528" s="22">
        <v>710012098</v>
      </c>
      <c r="I528" s="23" t="s">
        <v>2406</v>
      </c>
      <c r="J528" s="21" t="s">
        <v>190</v>
      </c>
      <c r="K528" s="21" t="s">
        <v>860</v>
      </c>
      <c r="L528" s="21" t="s">
        <v>2116</v>
      </c>
      <c r="M528" s="24" t="s">
        <v>2223</v>
      </c>
      <c r="N528" s="21" t="s">
        <v>2407</v>
      </c>
      <c r="O528" s="21" t="s">
        <v>2408</v>
      </c>
      <c r="P528" s="25" t="s">
        <v>2409</v>
      </c>
      <c r="Q528" s="19" t="s">
        <v>91</v>
      </c>
      <c r="R528" s="26">
        <v>18</v>
      </c>
      <c r="S528" s="27">
        <v>0</v>
      </c>
      <c r="T528" s="28">
        <f t="shared" si="71"/>
        <v>18</v>
      </c>
      <c r="U528" s="29">
        <v>91.06</v>
      </c>
      <c r="V528" s="30">
        <f t="shared" si="75"/>
        <v>13.659000000000001</v>
      </c>
      <c r="W528" s="31">
        <f t="shared" si="76"/>
        <v>2950</v>
      </c>
      <c r="X528" s="33">
        <f>VLOOKUP(H528,'[3]MŠ 5rokov'!$G$2:$V$3037,16,0)</f>
        <v>16</v>
      </c>
      <c r="Y528" s="33">
        <f>VLOOKUP(H528,'[3]MŠ 5rokov'!$G$2:$AB$3037,22,0)</f>
        <v>0</v>
      </c>
      <c r="Z528" s="34">
        <f t="shared" si="77"/>
        <v>16</v>
      </c>
      <c r="AA528" s="33">
        <v>93.61</v>
      </c>
      <c r="AB528" s="33">
        <f t="shared" si="78"/>
        <v>14.041499999999999</v>
      </c>
      <c r="AC528" s="33">
        <f t="shared" si="79"/>
        <v>2866</v>
      </c>
      <c r="AD528" s="35">
        <f t="shared" si="80"/>
        <v>-84</v>
      </c>
      <c r="AE528" s="36">
        <v>0</v>
      </c>
      <c r="AF528" s="33">
        <v>0</v>
      </c>
      <c r="AG528" s="37">
        <f t="shared" si="74"/>
        <v>2866</v>
      </c>
      <c r="AH528" s="38">
        <v>0</v>
      </c>
      <c r="AI528" s="33"/>
    </row>
    <row r="529" spans="1:35" ht="27.6" customHeight="1" x14ac:dyDescent="0.25">
      <c r="A529" s="17" t="s">
        <v>1125</v>
      </c>
      <c r="B529" s="18" t="s">
        <v>79</v>
      </c>
      <c r="C529" s="19" t="s">
        <v>80</v>
      </c>
      <c r="D529" s="18" t="s">
        <v>2410</v>
      </c>
      <c r="E529" s="20">
        <v>11002</v>
      </c>
      <c r="F529" s="21" t="s">
        <v>2411</v>
      </c>
      <c r="G529" s="21" t="s">
        <v>860</v>
      </c>
      <c r="H529" s="22">
        <v>710012101</v>
      </c>
      <c r="I529" s="23" t="s">
        <v>2412</v>
      </c>
      <c r="J529" s="21" t="s">
        <v>95</v>
      </c>
      <c r="K529" s="21" t="s">
        <v>860</v>
      </c>
      <c r="L529" s="21" t="s">
        <v>2116</v>
      </c>
      <c r="M529" s="24" t="s">
        <v>2274</v>
      </c>
      <c r="N529" s="21" t="s">
        <v>2413</v>
      </c>
      <c r="O529" s="21" t="s">
        <v>2414</v>
      </c>
      <c r="P529" s="25" t="s">
        <v>2415</v>
      </c>
      <c r="Q529" s="19" t="s">
        <v>91</v>
      </c>
      <c r="R529" s="26">
        <v>12</v>
      </c>
      <c r="S529" s="27">
        <v>0</v>
      </c>
      <c r="T529" s="28">
        <f t="shared" si="71"/>
        <v>12</v>
      </c>
      <c r="U529" s="29">
        <v>91.06</v>
      </c>
      <c r="V529" s="30">
        <f t="shared" si="75"/>
        <v>13.659000000000001</v>
      </c>
      <c r="W529" s="31">
        <f t="shared" si="76"/>
        <v>1967</v>
      </c>
      <c r="X529" s="33">
        <f>VLOOKUP(H529,'[3]MŠ 5rokov'!$G$2:$V$3037,16,0)</f>
        <v>7</v>
      </c>
      <c r="Y529" s="33">
        <f>VLOOKUP(H529,'[3]MŠ 5rokov'!$G$2:$AB$3037,22,0)</f>
        <v>0</v>
      </c>
      <c r="Z529" s="34">
        <f t="shared" si="77"/>
        <v>7</v>
      </c>
      <c r="AA529" s="33">
        <v>93.61</v>
      </c>
      <c r="AB529" s="33">
        <f t="shared" si="78"/>
        <v>14.041499999999999</v>
      </c>
      <c r="AC529" s="33">
        <f t="shared" si="79"/>
        <v>1704</v>
      </c>
      <c r="AD529" s="35">
        <f t="shared" si="80"/>
        <v>-263</v>
      </c>
      <c r="AE529" s="36">
        <v>0</v>
      </c>
      <c r="AF529" s="33">
        <v>0</v>
      </c>
      <c r="AG529" s="37">
        <f t="shared" si="74"/>
        <v>1704</v>
      </c>
      <c r="AH529" s="38">
        <v>0</v>
      </c>
      <c r="AI529" s="33"/>
    </row>
    <row r="530" spans="1:35" ht="27.6" customHeight="1" x14ac:dyDescent="0.25">
      <c r="A530" s="17" t="s">
        <v>1125</v>
      </c>
      <c r="B530" s="18" t="s">
        <v>79</v>
      </c>
      <c r="C530" s="19" t="s">
        <v>80</v>
      </c>
      <c r="D530" s="18" t="s">
        <v>2416</v>
      </c>
      <c r="E530" s="20">
        <v>312941</v>
      </c>
      <c r="F530" s="21" t="s">
        <v>2417</v>
      </c>
      <c r="G530" s="21" t="s">
        <v>860</v>
      </c>
      <c r="H530" s="22">
        <v>710012110</v>
      </c>
      <c r="I530" s="23" t="s">
        <v>2418</v>
      </c>
      <c r="J530" s="21" t="s">
        <v>190</v>
      </c>
      <c r="K530" s="21" t="s">
        <v>860</v>
      </c>
      <c r="L530" s="21" t="s">
        <v>861</v>
      </c>
      <c r="M530" s="24" t="s">
        <v>2109</v>
      </c>
      <c r="N530" s="21" t="s">
        <v>2419</v>
      </c>
      <c r="O530" s="21" t="s">
        <v>2420</v>
      </c>
      <c r="P530" s="25" t="s">
        <v>2421</v>
      </c>
      <c r="Q530" s="19" t="s">
        <v>91</v>
      </c>
      <c r="R530" s="26">
        <v>20</v>
      </c>
      <c r="S530" s="27">
        <v>0</v>
      </c>
      <c r="T530" s="28">
        <f t="shared" si="71"/>
        <v>20</v>
      </c>
      <c r="U530" s="29">
        <v>91.06</v>
      </c>
      <c r="V530" s="30">
        <f t="shared" si="75"/>
        <v>13.659000000000001</v>
      </c>
      <c r="W530" s="31">
        <f t="shared" si="76"/>
        <v>3278</v>
      </c>
      <c r="X530" s="33">
        <f>VLOOKUP(H530,'[3]MŠ 5rokov'!$G$2:$V$3037,16,0)</f>
        <v>21</v>
      </c>
      <c r="Y530" s="33">
        <f>VLOOKUP(H530,'[3]MŠ 5rokov'!$G$2:$AB$3037,22,0)</f>
        <v>0</v>
      </c>
      <c r="Z530" s="34">
        <f t="shared" si="77"/>
        <v>21</v>
      </c>
      <c r="AA530" s="33">
        <v>93.61</v>
      </c>
      <c r="AB530" s="33">
        <f t="shared" si="78"/>
        <v>14.041499999999999</v>
      </c>
      <c r="AC530" s="33">
        <f t="shared" si="79"/>
        <v>3365</v>
      </c>
      <c r="AD530" s="35">
        <f t="shared" si="80"/>
        <v>87</v>
      </c>
      <c r="AE530" s="36">
        <v>0</v>
      </c>
      <c r="AF530" s="33">
        <v>0</v>
      </c>
      <c r="AG530" s="37">
        <f t="shared" si="74"/>
        <v>3365</v>
      </c>
      <c r="AH530" s="38">
        <v>0</v>
      </c>
      <c r="AI530" s="33"/>
    </row>
    <row r="531" spans="1:35" ht="27.6" customHeight="1" x14ac:dyDescent="0.25">
      <c r="A531" s="17" t="s">
        <v>1125</v>
      </c>
      <c r="B531" s="18" t="s">
        <v>79</v>
      </c>
      <c r="C531" s="19" t="s">
        <v>80</v>
      </c>
      <c r="D531" s="18" t="s">
        <v>2422</v>
      </c>
      <c r="E531" s="20">
        <v>312959</v>
      </c>
      <c r="F531" s="21" t="s">
        <v>2423</v>
      </c>
      <c r="G531" s="21" t="s">
        <v>860</v>
      </c>
      <c r="H531" s="22">
        <v>36080497</v>
      </c>
      <c r="I531" s="23" t="s">
        <v>2424</v>
      </c>
      <c r="J531" s="21" t="s">
        <v>95</v>
      </c>
      <c r="K531" s="21" t="s">
        <v>860</v>
      </c>
      <c r="L531" s="21" t="s">
        <v>2094</v>
      </c>
      <c r="M531" s="24" t="s">
        <v>2425</v>
      </c>
      <c r="N531" s="21" t="s">
        <v>2426</v>
      </c>
      <c r="O531" s="21" t="s">
        <v>2427</v>
      </c>
      <c r="P531" s="25" t="s">
        <v>2428</v>
      </c>
      <c r="Q531" s="19" t="s">
        <v>157</v>
      </c>
      <c r="R531" s="26">
        <v>11</v>
      </c>
      <c r="S531" s="27">
        <v>0</v>
      </c>
      <c r="T531" s="28">
        <f t="shared" si="71"/>
        <v>11</v>
      </c>
      <c r="U531" s="29">
        <v>91.06</v>
      </c>
      <c r="V531" s="30">
        <f t="shared" si="75"/>
        <v>13.659000000000001</v>
      </c>
      <c r="W531" s="31">
        <f t="shared" si="76"/>
        <v>1803</v>
      </c>
      <c r="X531" s="33">
        <f>VLOOKUP(H531,'[3]MŠ 5rokov'!$G$2:$V$3037,16,0)</f>
        <v>2</v>
      </c>
      <c r="Y531" s="33">
        <f>VLOOKUP(H531,'[3]MŠ 5rokov'!$G$2:$AB$3037,22,0)</f>
        <v>0</v>
      </c>
      <c r="Z531" s="34">
        <f t="shared" si="77"/>
        <v>2</v>
      </c>
      <c r="AA531" s="33">
        <v>93.61</v>
      </c>
      <c r="AB531" s="33">
        <f t="shared" si="78"/>
        <v>14.041499999999999</v>
      </c>
      <c r="AC531" s="33">
        <f t="shared" si="79"/>
        <v>1314</v>
      </c>
      <c r="AD531" s="35">
        <f t="shared" si="80"/>
        <v>-489</v>
      </c>
      <c r="AE531" s="36">
        <v>0</v>
      </c>
      <c r="AF531" s="33">
        <v>0</v>
      </c>
      <c r="AG531" s="37">
        <f t="shared" si="74"/>
        <v>1314</v>
      </c>
      <c r="AH531" s="38">
        <v>0</v>
      </c>
      <c r="AI531" s="33"/>
    </row>
    <row r="532" spans="1:35" ht="27.6" customHeight="1" x14ac:dyDescent="0.25">
      <c r="A532" s="17" t="s">
        <v>1125</v>
      </c>
      <c r="B532" s="18" t="s">
        <v>79</v>
      </c>
      <c r="C532" s="19" t="s">
        <v>80</v>
      </c>
      <c r="D532" s="18" t="s">
        <v>2429</v>
      </c>
      <c r="E532" s="20">
        <v>312967</v>
      </c>
      <c r="F532" s="21" t="s">
        <v>2430</v>
      </c>
      <c r="G532" s="21" t="s">
        <v>860</v>
      </c>
      <c r="H532" s="22">
        <v>710012136</v>
      </c>
      <c r="I532" s="23" t="s">
        <v>2431</v>
      </c>
      <c r="J532" s="21" t="s">
        <v>190</v>
      </c>
      <c r="K532" s="21" t="s">
        <v>860</v>
      </c>
      <c r="L532" s="21" t="s">
        <v>2094</v>
      </c>
      <c r="M532" s="24" t="s">
        <v>2432</v>
      </c>
      <c r="N532" s="21" t="s">
        <v>2433</v>
      </c>
      <c r="O532" s="21" t="s">
        <v>2434</v>
      </c>
      <c r="P532" s="25" t="s">
        <v>2435</v>
      </c>
      <c r="Q532" s="19" t="s">
        <v>91</v>
      </c>
      <c r="R532" s="26">
        <v>5</v>
      </c>
      <c r="S532" s="27">
        <v>0</v>
      </c>
      <c r="T532" s="28">
        <f t="shared" si="71"/>
        <v>5</v>
      </c>
      <c r="U532" s="29">
        <v>91.06</v>
      </c>
      <c r="V532" s="30">
        <f t="shared" si="75"/>
        <v>13.659000000000001</v>
      </c>
      <c r="W532" s="31">
        <f t="shared" si="76"/>
        <v>820</v>
      </c>
      <c r="X532" s="33">
        <v>0</v>
      </c>
      <c r="Y532" s="33">
        <v>0</v>
      </c>
      <c r="Z532" s="34">
        <f t="shared" si="77"/>
        <v>0</v>
      </c>
      <c r="AA532" s="33">
        <v>93.61</v>
      </c>
      <c r="AB532" s="33">
        <f t="shared" si="78"/>
        <v>14.041499999999999</v>
      </c>
      <c r="AC532" s="33">
        <f t="shared" si="79"/>
        <v>546</v>
      </c>
      <c r="AD532" s="35">
        <f t="shared" si="80"/>
        <v>-274</v>
      </c>
      <c r="AE532" s="36">
        <v>0</v>
      </c>
      <c r="AF532" s="33">
        <v>0</v>
      </c>
      <c r="AG532" s="37">
        <f t="shared" si="74"/>
        <v>546</v>
      </c>
      <c r="AH532" s="38">
        <v>0</v>
      </c>
      <c r="AI532" s="33"/>
    </row>
    <row r="533" spans="1:35" ht="27.6" customHeight="1" x14ac:dyDescent="0.25">
      <c r="A533" s="17" t="s">
        <v>1125</v>
      </c>
      <c r="B533" s="18" t="s">
        <v>79</v>
      </c>
      <c r="C533" s="19" t="s">
        <v>80</v>
      </c>
      <c r="D533" s="18" t="s">
        <v>2436</v>
      </c>
      <c r="E533" s="20">
        <v>312983</v>
      </c>
      <c r="F533" s="21" t="s">
        <v>2437</v>
      </c>
      <c r="G533" s="21" t="s">
        <v>860</v>
      </c>
      <c r="H533" s="22">
        <v>710012144</v>
      </c>
      <c r="I533" s="23" t="s">
        <v>2438</v>
      </c>
      <c r="J533" s="21" t="s">
        <v>168</v>
      </c>
      <c r="K533" s="21" t="s">
        <v>860</v>
      </c>
      <c r="L533" s="21" t="s">
        <v>861</v>
      </c>
      <c r="M533" s="24" t="s">
        <v>2439</v>
      </c>
      <c r="N533" s="21" t="s">
        <v>2440</v>
      </c>
      <c r="O533" s="21" t="s">
        <v>2441</v>
      </c>
      <c r="P533" s="25" t="s">
        <v>2442</v>
      </c>
      <c r="Q533" s="19" t="s">
        <v>91</v>
      </c>
      <c r="R533" s="26">
        <v>33</v>
      </c>
      <c r="S533" s="27">
        <v>0</v>
      </c>
      <c r="T533" s="28">
        <f t="shared" si="71"/>
        <v>33</v>
      </c>
      <c r="U533" s="29">
        <v>91.06</v>
      </c>
      <c r="V533" s="30">
        <f t="shared" si="75"/>
        <v>13.659000000000001</v>
      </c>
      <c r="W533" s="31">
        <f t="shared" si="76"/>
        <v>5409</v>
      </c>
      <c r="X533" s="33">
        <f>VLOOKUP(H533,'[3]MŠ 5rokov'!$G$2:$V$3037,16,0)</f>
        <v>44</v>
      </c>
      <c r="Y533" s="33">
        <f>VLOOKUP(H533,'[3]MŠ 5rokov'!$G$2:$AB$3037,22,0)</f>
        <v>0</v>
      </c>
      <c r="Z533" s="34">
        <f t="shared" si="77"/>
        <v>44</v>
      </c>
      <c r="AA533" s="33">
        <v>93.61</v>
      </c>
      <c r="AB533" s="33">
        <f t="shared" si="78"/>
        <v>14.041499999999999</v>
      </c>
      <c r="AC533" s="33">
        <f t="shared" si="79"/>
        <v>6077</v>
      </c>
      <c r="AD533" s="35">
        <f t="shared" si="80"/>
        <v>668</v>
      </c>
      <c r="AE533" s="36">
        <v>0</v>
      </c>
      <c r="AF533" s="33">
        <v>0</v>
      </c>
      <c r="AG533" s="37">
        <f t="shared" si="74"/>
        <v>6077</v>
      </c>
      <c r="AH533" s="38">
        <v>0</v>
      </c>
      <c r="AI533" s="33"/>
    </row>
    <row r="534" spans="1:35" ht="27.6" customHeight="1" x14ac:dyDescent="0.25">
      <c r="A534" s="17" t="s">
        <v>1125</v>
      </c>
      <c r="B534" s="18" t="s">
        <v>79</v>
      </c>
      <c r="C534" s="19" t="s">
        <v>80</v>
      </c>
      <c r="D534" s="18" t="s">
        <v>2443</v>
      </c>
      <c r="E534" s="20">
        <v>312991</v>
      </c>
      <c r="F534" s="21" t="s">
        <v>2444</v>
      </c>
      <c r="G534" s="21" t="s">
        <v>860</v>
      </c>
      <c r="H534" s="22">
        <v>710012160</v>
      </c>
      <c r="I534" s="23" t="s">
        <v>2445</v>
      </c>
      <c r="J534" s="21" t="s">
        <v>190</v>
      </c>
      <c r="K534" s="21" t="s">
        <v>860</v>
      </c>
      <c r="L534" s="21" t="s">
        <v>2116</v>
      </c>
      <c r="M534" s="24" t="s">
        <v>2274</v>
      </c>
      <c r="N534" s="21" t="s">
        <v>2446</v>
      </c>
      <c r="O534" s="21" t="s">
        <v>2447</v>
      </c>
      <c r="P534" s="25" t="s">
        <v>2448</v>
      </c>
      <c r="Q534" s="19" t="s">
        <v>91</v>
      </c>
      <c r="R534" s="26">
        <v>15</v>
      </c>
      <c r="S534" s="27">
        <v>0</v>
      </c>
      <c r="T534" s="28">
        <f t="shared" si="71"/>
        <v>15</v>
      </c>
      <c r="U534" s="29">
        <v>91.06</v>
      </c>
      <c r="V534" s="30">
        <f t="shared" si="75"/>
        <v>13.659000000000001</v>
      </c>
      <c r="W534" s="31">
        <f t="shared" si="76"/>
        <v>2459</v>
      </c>
      <c r="X534" s="33">
        <f>VLOOKUP(H534,'[3]MŠ 5rokov'!$G$2:$V$3037,16,0)</f>
        <v>14</v>
      </c>
      <c r="Y534" s="33">
        <f>VLOOKUP(H534,'[3]MŠ 5rokov'!$G$2:$AB$3037,22,0)</f>
        <v>0</v>
      </c>
      <c r="Z534" s="34">
        <f t="shared" si="77"/>
        <v>14</v>
      </c>
      <c r="AA534" s="33">
        <v>93.61</v>
      </c>
      <c r="AB534" s="33">
        <f t="shared" si="78"/>
        <v>14.041499999999999</v>
      </c>
      <c r="AC534" s="33">
        <f t="shared" si="79"/>
        <v>2425</v>
      </c>
      <c r="AD534" s="35">
        <f t="shared" si="80"/>
        <v>-34</v>
      </c>
      <c r="AE534" s="36">
        <v>0</v>
      </c>
      <c r="AF534" s="33">
        <v>0</v>
      </c>
      <c r="AG534" s="37">
        <f t="shared" si="74"/>
        <v>2425</v>
      </c>
      <c r="AH534" s="38">
        <v>0</v>
      </c>
      <c r="AI534" s="33"/>
    </row>
    <row r="535" spans="1:35" ht="27.6" customHeight="1" x14ac:dyDescent="0.25">
      <c r="A535" s="17" t="s">
        <v>1125</v>
      </c>
      <c r="B535" s="18" t="s">
        <v>79</v>
      </c>
      <c r="C535" s="19" t="s">
        <v>80</v>
      </c>
      <c r="D535" s="18" t="s">
        <v>2449</v>
      </c>
      <c r="E535" s="20">
        <v>313009</v>
      </c>
      <c r="F535" s="21" t="s">
        <v>2450</v>
      </c>
      <c r="G535" s="21" t="s">
        <v>860</v>
      </c>
      <c r="H535" s="22">
        <v>710012187</v>
      </c>
      <c r="I535" s="23" t="s">
        <v>2451</v>
      </c>
      <c r="J535" s="21" t="s">
        <v>168</v>
      </c>
      <c r="K535" s="21" t="s">
        <v>860</v>
      </c>
      <c r="L535" s="21" t="s">
        <v>861</v>
      </c>
      <c r="M535" s="24" t="s">
        <v>2315</v>
      </c>
      <c r="N535" s="21" t="s">
        <v>2452</v>
      </c>
      <c r="O535" s="21" t="s">
        <v>2453</v>
      </c>
      <c r="P535" s="25" t="s">
        <v>2454</v>
      </c>
      <c r="Q535" s="19" t="s">
        <v>91</v>
      </c>
      <c r="R535" s="26">
        <v>9</v>
      </c>
      <c r="S535" s="27">
        <v>0</v>
      </c>
      <c r="T535" s="28">
        <f t="shared" si="71"/>
        <v>9</v>
      </c>
      <c r="U535" s="29">
        <v>91.06</v>
      </c>
      <c r="V535" s="30">
        <f t="shared" si="75"/>
        <v>13.659000000000001</v>
      </c>
      <c r="W535" s="31">
        <f t="shared" si="76"/>
        <v>1475</v>
      </c>
      <c r="X535" s="33">
        <f>VLOOKUP(H535,'[3]MŠ 5rokov'!$G$2:$V$3037,16,0)</f>
        <v>17</v>
      </c>
      <c r="Y535" s="33">
        <f>VLOOKUP(H535,'[3]MŠ 5rokov'!$G$2:$AB$3037,22,0)</f>
        <v>0</v>
      </c>
      <c r="Z535" s="34">
        <f t="shared" si="77"/>
        <v>17</v>
      </c>
      <c r="AA535" s="33">
        <v>93.61</v>
      </c>
      <c r="AB535" s="33">
        <f t="shared" si="78"/>
        <v>14.041499999999999</v>
      </c>
      <c r="AC535" s="33">
        <f t="shared" si="79"/>
        <v>1938</v>
      </c>
      <c r="AD535" s="35">
        <f t="shared" si="80"/>
        <v>463</v>
      </c>
      <c r="AE535" s="36">
        <v>0</v>
      </c>
      <c r="AF535" s="33">
        <v>0</v>
      </c>
      <c r="AG535" s="37">
        <f t="shared" si="74"/>
        <v>1938</v>
      </c>
      <c r="AH535" s="38">
        <v>0</v>
      </c>
      <c r="AI535" s="33"/>
    </row>
    <row r="536" spans="1:35" ht="27.6" customHeight="1" x14ac:dyDescent="0.25">
      <c r="A536" s="17" t="s">
        <v>1125</v>
      </c>
      <c r="B536" s="18" t="s">
        <v>79</v>
      </c>
      <c r="C536" s="19" t="s">
        <v>80</v>
      </c>
      <c r="D536" s="18" t="s">
        <v>2455</v>
      </c>
      <c r="E536" s="20">
        <v>313033</v>
      </c>
      <c r="F536" s="21" t="s">
        <v>2456</v>
      </c>
      <c r="G536" s="21" t="s">
        <v>860</v>
      </c>
      <c r="H536" s="22">
        <v>710012179</v>
      </c>
      <c r="I536" s="23" t="s">
        <v>2457</v>
      </c>
      <c r="J536" s="21" t="s">
        <v>190</v>
      </c>
      <c r="K536" s="21" t="s">
        <v>860</v>
      </c>
      <c r="L536" s="21" t="s">
        <v>861</v>
      </c>
      <c r="M536" s="24" t="s">
        <v>2458</v>
      </c>
      <c r="N536" s="21" t="s">
        <v>2459</v>
      </c>
      <c r="O536" s="21" t="s">
        <v>2460</v>
      </c>
      <c r="P536" s="25" t="s">
        <v>2461</v>
      </c>
      <c r="Q536" s="19" t="s">
        <v>91</v>
      </c>
      <c r="R536" s="26">
        <v>34</v>
      </c>
      <c r="S536" s="27">
        <v>0</v>
      </c>
      <c r="T536" s="28">
        <f t="shared" si="71"/>
        <v>34</v>
      </c>
      <c r="U536" s="29">
        <v>91.06</v>
      </c>
      <c r="V536" s="30">
        <f t="shared" si="75"/>
        <v>13.659000000000001</v>
      </c>
      <c r="W536" s="31">
        <f t="shared" si="76"/>
        <v>5573</v>
      </c>
      <c r="X536" s="33">
        <f>VLOOKUP(H536,'[3]MŠ 5rokov'!$G$2:$V$3037,16,0)</f>
        <v>33</v>
      </c>
      <c r="Y536" s="33">
        <f>VLOOKUP(H536,'[3]MŠ 5rokov'!$G$2:$AB$3037,22,0)</f>
        <v>0</v>
      </c>
      <c r="Z536" s="34">
        <f t="shared" si="77"/>
        <v>33</v>
      </c>
      <c r="AA536" s="33">
        <v>93.61</v>
      </c>
      <c r="AB536" s="33">
        <f t="shared" si="78"/>
        <v>14.041499999999999</v>
      </c>
      <c r="AC536" s="33">
        <f t="shared" si="79"/>
        <v>5569</v>
      </c>
      <c r="AD536" s="35">
        <f t="shared" si="80"/>
        <v>-4</v>
      </c>
      <c r="AE536" s="36">
        <v>0</v>
      </c>
      <c r="AF536" s="33">
        <v>0</v>
      </c>
      <c r="AG536" s="37">
        <f t="shared" si="74"/>
        <v>5569</v>
      </c>
      <c r="AH536" s="38">
        <v>0</v>
      </c>
      <c r="AI536" s="33"/>
    </row>
    <row r="537" spans="1:35" ht="27.6" customHeight="1" x14ac:dyDescent="0.25">
      <c r="A537" s="17" t="s">
        <v>1125</v>
      </c>
      <c r="B537" s="18" t="s">
        <v>79</v>
      </c>
      <c r="C537" s="19" t="s">
        <v>80</v>
      </c>
      <c r="D537" s="18" t="s">
        <v>2462</v>
      </c>
      <c r="E537" s="20">
        <v>313068</v>
      </c>
      <c r="F537" s="21" t="s">
        <v>2463</v>
      </c>
      <c r="G537" s="21" t="s">
        <v>860</v>
      </c>
      <c r="H537" s="22">
        <v>710012209</v>
      </c>
      <c r="I537" s="23" t="s">
        <v>2464</v>
      </c>
      <c r="J537" s="21" t="s">
        <v>168</v>
      </c>
      <c r="K537" s="21" t="s">
        <v>860</v>
      </c>
      <c r="L537" s="21" t="s">
        <v>861</v>
      </c>
      <c r="M537" s="24" t="s">
        <v>2465</v>
      </c>
      <c r="N537" s="21" t="s">
        <v>2466</v>
      </c>
      <c r="O537" s="21" t="s">
        <v>2467</v>
      </c>
      <c r="P537" s="25" t="s">
        <v>2468</v>
      </c>
      <c r="Q537" s="19" t="s">
        <v>91</v>
      </c>
      <c r="R537" s="26">
        <v>20</v>
      </c>
      <c r="S537" s="27">
        <v>0</v>
      </c>
      <c r="T537" s="28">
        <f t="shared" si="71"/>
        <v>20</v>
      </c>
      <c r="U537" s="29">
        <v>91.06</v>
      </c>
      <c r="V537" s="30">
        <f t="shared" si="75"/>
        <v>13.659000000000001</v>
      </c>
      <c r="W537" s="31">
        <f t="shared" si="76"/>
        <v>3278</v>
      </c>
      <c r="X537" s="33">
        <f>VLOOKUP(H537,'[3]MŠ 5rokov'!$G$2:$V$3037,16,0)</f>
        <v>20</v>
      </c>
      <c r="Y537" s="33">
        <f>VLOOKUP(H537,'[3]MŠ 5rokov'!$G$2:$AB$3037,22,0)</f>
        <v>0</v>
      </c>
      <c r="Z537" s="34">
        <f t="shared" si="77"/>
        <v>20</v>
      </c>
      <c r="AA537" s="33">
        <v>93.61</v>
      </c>
      <c r="AB537" s="33">
        <f t="shared" si="78"/>
        <v>14.041499999999999</v>
      </c>
      <c r="AC537" s="33">
        <f t="shared" si="79"/>
        <v>3309</v>
      </c>
      <c r="AD537" s="35">
        <f t="shared" si="80"/>
        <v>31</v>
      </c>
      <c r="AE537" s="36">
        <v>0</v>
      </c>
      <c r="AF537" s="33">
        <v>0</v>
      </c>
      <c r="AG537" s="37">
        <f t="shared" si="74"/>
        <v>3309</v>
      </c>
      <c r="AH537" s="38">
        <v>0</v>
      </c>
      <c r="AI537" s="33"/>
    </row>
    <row r="538" spans="1:35" ht="27.6" customHeight="1" x14ac:dyDescent="0.25">
      <c r="A538" s="17" t="s">
        <v>1125</v>
      </c>
      <c r="B538" s="18" t="s">
        <v>79</v>
      </c>
      <c r="C538" s="19" t="s">
        <v>80</v>
      </c>
      <c r="D538" s="18" t="s">
        <v>2469</v>
      </c>
      <c r="E538" s="20">
        <v>313092</v>
      </c>
      <c r="F538" s="21" t="s">
        <v>2470</v>
      </c>
      <c r="G538" s="21" t="s">
        <v>860</v>
      </c>
      <c r="H538" s="22">
        <v>710012225</v>
      </c>
      <c r="I538" s="23" t="s">
        <v>2471</v>
      </c>
      <c r="J538" s="21" t="s">
        <v>190</v>
      </c>
      <c r="K538" s="21" t="s">
        <v>860</v>
      </c>
      <c r="L538" s="21" t="s">
        <v>2094</v>
      </c>
      <c r="M538" s="24" t="s">
        <v>2472</v>
      </c>
      <c r="N538" s="21" t="s">
        <v>2473</v>
      </c>
      <c r="O538" s="21" t="s">
        <v>2474</v>
      </c>
      <c r="P538" s="25" t="s">
        <v>2475</v>
      </c>
      <c r="Q538" s="19" t="s">
        <v>91</v>
      </c>
      <c r="R538" s="26">
        <v>18</v>
      </c>
      <c r="S538" s="27">
        <v>0</v>
      </c>
      <c r="T538" s="28">
        <f t="shared" si="71"/>
        <v>18</v>
      </c>
      <c r="U538" s="29">
        <v>91.06</v>
      </c>
      <c r="V538" s="30">
        <f t="shared" si="75"/>
        <v>13.659000000000001</v>
      </c>
      <c r="W538" s="31">
        <f t="shared" si="76"/>
        <v>2950</v>
      </c>
      <c r="X538" s="33">
        <f>VLOOKUP(H538,'[3]MŠ 5rokov'!$G$2:$V$3037,16,0)</f>
        <v>25</v>
      </c>
      <c r="Y538" s="33">
        <f>VLOOKUP(H538,'[3]MŠ 5rokov'!$G$2:$AB$3037,22,0)</f>
        <v>0</v>
      </c>
      <c r="Z538" s="34">
        <f t="shared" si="77"/>
        <v>25</v>
      </c>
      <c r="AA538" s="33">
        <v>93.61</v>
      </c>
      <c r="AB538" s="33">
        <f t="shared" si="78"/>
        <v>14.041499999999999</v>
      </c>
      <c r="AC538" s="33">
        <f t="shared" si="79"/>
        <v>3371</v>
      </c>
      <c r="AD538" s="35">
        <f t="shared" si="80"/>
        <v>421</v>
      </c>
      <c r="AE538" s="36">
        <v>0</v>
      </c>
      <c r="AF538" s="33">
        <v>0</v>
      </c>
      <c r="AG538" s="37">
        <f t="shared" si="74"/>
        <v>3371</v>
      </c>
      <c r="AH538" s="38">
        <v>0</v>
      </c>
      <c r="AI538" s="33"/>
    </row>
    <row r="539" spans="1:35" ht="27.6" customHeight="1" x14ac:dyDescent="0.25">
      <c r="A539" s="17" t="s">
        <v>1125</v>
      </c>
      <c r="B539" s="18" t="s">
        <v>79</v>
      </c>
      <c r="C539" s="19" t="s">
        <v>80</v>
      </c>
      <c r="D539" s="18" t="s">
        <v>2476</v>
      </c>
      <c r="E539" s="20">
        <v>313106</v>
      </c>
      <c r="F539" s="21" t="s">
        <v>2477</v>
      </c>
      <c r="G539" s="21" t="s">
        <v>860</v>
      </c>
      <c r="H539" s="22">
        <v>710012233</v>
      </c>
      <c r="I539" s="23" t="s">
        <v>2478</v>
      </c>
      <c r="J539" s="21" t="s">
        <v>95</v>
      </c>
      <c r="K539" s="21" t="s">
        <v>860</v>
      </c>
      <c r="L539" s="21" t="s">
        <v>2116</v>
      </c>
      <c r="M539" s="24" t="s">
        <v>2479</v>
      </c>
      <c r="N539" s="21" t="s">
        <v>2480</v>
      </c>
      <c r="O539" s="21" t="s">
        <v>2481</v>
      </c>
      <c r="P539" s="25" t="s">
        <v>2482</v>
      </c>
      <c r="Q539" s="19" t="s">
        <v>91</v>
      </c>
      <c r="R539" s="26">
        <v>17</v>
      </c>
      <c r="S539" s="27">
        <v>0</v>
      </c>
      <c r="T539" s="28">
        <f t="shared" si="71"/>
        <v>17</v>
      </c>
      <c r="U539" s="29">
        <v>91.06</v>
      </c>
      <c r="V539" s="30">
        <f t="shared" si="75"/>
        <v>13.659000000000001</v>
      </c>
      <c r="W539" s="31">
        <f t="shared" si="76"/>
        <v>2786</v>
      </c>
      <c r="X539" s="33">
        <f>VLOOKUP(H539,'[3]MŠ 5rokov'!$G$2:$V$3037,16,0)</f>
        <v>17</v>
      </c>
      <c r="Y539" s="33">
        <f>VLOOKUP(H539,'[3]MŠ 5rokov'!$G$2:$AB$3037,22,0)</f>
        <v>0</v>
      </c>
      <c r="Z539" s="34">
        <f t="shared" si="77"/>
        <v>17</v>
      </c>
      <c r="AA539" s="33">
        <v>93.61</v>
      </c>
      <c r="AB539" s="33">
        <f t="shared" si="78"/>
        <v>14.041499999999999</v>
      </c>
      <c r="AC539" s="33">
        <f t="shared" si="79"/>
        <v>2812</v>
      </c>
      <c r="AD539" s="35">
        <f t="shared" si="80"/>
        <v>26</v>
      </c>
      <c r="AE539" s="36">
        <v>0</v>
      </c>
      <c r="AF539" s="33">
        <v>0</v>
      </c>
      <c r="AG539" s="37">
        <f t="shared" si="74"/>
        <v>2812</v>
      </c>
      <c r="AH539" s="38">
        <v>0</v>
      </c>
      <c r="AI539" s="33"/>
    </row>
    <row r="540" spans="1:35" ht="27.6" customHeight="1" x14ac:dyDescent="0.25">
      <c r="A540" s="17" t="s">
        <v>1125</v>
      </c>
      <c r="B540" s="18" t="s">
        <v>79</v>
      </c>
      <c r="C540" s="19" t="s">
        <v>80</v>
      </c>
      <c r="D540" s="18" t="s">
        <v>2483</v>
      </c>
      <c r="E540" s="20">
        <v>313122</v>
      </c>
      <c r="F540" s="21" t="s">
        <v>2484</v>
      </c>
      <c r="G540" s="21" t="s">
        <v>860</v>
      </c>
      <c r="H540" s="22">
        <v>710012527</v>
      </c>
      <c r="I540" s="23" t="s">
        <v>2485</v>
      </c>
      <c r="J540" s="21" t="s">
        <v>168</v>
      </c>
      <c r="K540" s="21" t="s">
        <v>860</v>
      </c>
      <c r="L540" s="21" t="s">
        <v>861</v>
      </c>
      <c r="M540" s="24" t="s">
        <v>2486</v>
      </c>
      <c r="N540" s="21" t="s">
        <v>2487</v>
      </c>
      <c r="O540" s="21" t="s">
        <v>2488</v>
      </c>
      <c r="P540" s="25" t="s">
        <v>2489</v>
      </c>
      <c r="Q540" s="19" t="s">
        <v>91</v>
      </c>
      <c r="R540" s="26">
        <v>23</v>
      </c>
      <c r="S540" s="27">
        <v>0</v>
      </c>
      <c r="T540" s="28">
        <f t="shared" si="71"/>
        <v>23</v>
      </c>
      <c r="U540" s="29">
        <v>91.06</v>
      </c>
      <c r="V540" s="30">
        <f t="shared" si="75"/>
        <v>13.659000000000001</v>
      </c>
      <c r="W540" s="31">
        <f t="shared" si="76"/>
        <v>3770</v>
      </c>
      <c r="X540" s="33">
        <f>VLOOKUP(H540,'[3]MŠ 5rokov'!$G$2:$V$3037,16,0)</f>
        <v>20</v>
      </c>
      <c r="Y540" s="33">
        <f>VLOOKUP(H540,'[3]MŠ 5rokov'!$G$2:$AB$3037,22,0)</f>
        <v>0</v>
      </c>
      <c r="Z540" s="34">
        <f t="shared" si="77"/>
        <v>20</v>
      </c>
      <c r="AA540" s="33">
        <v>93.61</v>
      </c>
      <c r="AB540" s="33">
        <f t="shared" si="78"/>
        <v>14.041499999999999</v>
      </c>
      <c r="AC540" s="33">
        <f t="shared" si="79"/>
        <v>3637</v>
      </c>
      <c r="AD540" s="35">
        <f t="shared" si="80"/>
        <v>-133</v>
      </c>
      <c r="AE540" s="36">
        <v>0</v>
      </c>
      <c r="AF540" s="33">
        <v>0</v>
      </c>
      <c r="AG540" s="37">
        <f t="shared" si="74"/>
        <v>3637</v>
      </c>
      <c r="AH540" s="38">
        <v>0</v>
      </c>
      <c r="AI540" s="33"/>
    </row>
    <row r="541" spans="1:35" ht="27.6" customHeight="1" x14ac:dyDescent="0.25">
      <c r="A541" s="17" t="s">
        <v>1125</v>
      </c>
      <c r="B541" s="18" t="s">
        <v>79</v>
      </c>
      <c r="C541" s="19" t="s">
        <v>80</v>
      </c>
      <c r="D541" s="18" t="s">
        <v>2490</v>
      </c>
      <c r="E541" s="20">
        <v>313149</v>
      </c>
      <c r="F541" s="21" t="s">
        <v>2491</v>
      </c>
      <c r="G541" s="21" t="s">
        <v>860</v>
      </c>
      <c r="H541" s="22">
        <v>37842269</v>
      </c>
      <c r="I541" s="23" t="s">
        <v>2492</v>
      </c>
      <c r="J541" s="21" t="s">
        <v>95</v>
      </c>
      <c r="K541" s="21" t="s">
        <v>860</v>
      </c>
      <c r="L541" s="21" t="s">
        <v>2116</v>
      </c>
      <c r="M541" s="24" t="s">
        <v>2384</v>
      </c>
      <c r="N541" s="21" t="s">
        <v>2493</v>
      </c>
      <c r="O541" s="21" t="s">
        <v>2494</v>
      </c>
      <c r="P541" s="25" t="s">
        <v>2495</v>
      </c>
      <c r="Q541" s="19" t="s">
        <v>157</v>
      </c>
      <c r="R541" s="26">
        <v>23</v>
      </c>
      <c r="S541" s="27">
        <v>0</v>
      </c>
      <c r="T541" s="28">
        <f t="shared" si="71"/>
        <v>23</v>
      </c>
      <c r="U541" s="29">
        <v>91.06</v>
      </c>
      <c r="V541" s="30">
        <f t="shared" si="75"/>
        <v>13.659000000000001</v>
      </c>
      <c r="W541" s="31">
        <f t="shared" si="76"/>
        <v>3770</v>
      </c>
      <c r="X541" s="33">
        <f>VLOOKUP(H541,'[3]MŠ 5rokov'!$G$2:$V$3037,16,0)</f>
        <v>36</v>
      </c>
      <c r="Y541" s="33">
        <f>VLOOKUP(H541,'[3]MŠ 5rokov'!$G$2:$AB$3037,22,0)</f>
        <v>0</v>
      </c>
      <c r="Z541" s="34">
        <f t="shared" si="77"/>
        <v>36</v>
      </c>
      <c r="AA541" s="33">
        <v>93.61</v>
      </c>
      <c r="AB541" s="33">
        <f t="shared" si="78"/>
        <v>14.041499999999999</v>
      </c>
      <c r="AC541" s="33">
        <f t="shared" si="79"/>
        <v>4535</v>
      </c>
      <c r="AD541" s="35">
        <f t="shared" si="80"/>
        <v>765</v>
      </c>
      <c r="AE541" s="36">
        <v>0</v>
      </c>
      <c r="AF541" s="33">
        <v>0</v>
      </c>
      <c r="AG541" s="37">
        <f t="shared" si="74"/>
        <v>4535</v>
      </c>
      <c r="AH541" s="38">
        <v>0</v>
      </c>
      <c r="AI541" s="33"/>
    </row>
    <row r="542" spans="1:35" ht="27.6" customHeight="1" x14ac:dyDescent="0.25">
      <c r="A542" s="17" t="s">
        <v>1125</v>
      </c>
      <c r="B542" s="18" t="s">
        <v>79</v>
      </c>
      <c r="C542" s="19" t="s">
        <v>80</v>
      </c>
      <c r="D542" s="18" t="s">
        <v>2496</v>
      </c>
      <c r="E542" s="20">
        <v>313165</v>
      </c>
      <c r="F542" s="21" t="s">
        <v>2497</v>
      </c>
      <c r="G542" s="21" t="s">
        <v>860</v>
      </c>
      <c r="H542" s="22">
        <v>710012543</v>
      </c>
      <c r="I542" s="23" t="s">
        <v>2498</v>
      </c>
      <c r="J542" s="21" t="s">
        <v>95</v>
      </c>
      <c r="K542" s="21" t="s">
        <v>860</v>
      </c>
      <c r="L542" s="21" t="s">
        <v>2116</v>
      </c>
      <c r="M542" s="24" t="s">
        <v>2223</v>
      </c>
      <c r="N542" s="21" t="s">
        <v>2499</v>
      </c>
      <c r="O542" s="21" t="s">
        <v>2500</v>
      </c>
      <c r="P542" s="25" t="s">
        <v>2501</v>
      </c>
      <c r="Q542" s="19" t="s">
        <v>91</v>
      </c>
      <c r="R542" s="26">
        <v>17</v>
      </c>
      <c r="S542" s="27">
        <v>0</v>
      </c>
      <c r="T542" s="28">
        <f t="shared" si="71"/>
        <v>17</v>
      </c>
      <c r="U542" s="29">
        <v>91.06</v>
      </c>
      <c r="V542" s="30">
        <f t="shared" si="75"/>
        <v>13.659000000000001</v>
      </c>
      <c r="W542" s="31">
        <f t="shared" si="76"/>
        <v>2786</v>
      </c>
      <c r="X542" s="33">
        <f>VLOOKUP(H542,'[3]MŠ 5rokov'!$G$2:$V$3037,16,0)</f>
        <v>8</v>
      </c>
      <c r="Y542" s="33">
        <f>VLOOKUP(H542,'[3]MŠ 5rokov'!$G$2:$AB$3037,22,0)</f>
        <v>0</v>
      </c>
      <c r="Z542" s="34">
        <f t="shared" si="77"/>
        <v>8</v>
      </c>
      <c r="AA542" s="33">
        <v>93.61</v>
      </c>
      <c r="AB542" s="33">
        <f t="shared" si="78"/>
        <v>14.041499999999999</v>
      </c>
      <c r="AC542" s="33">
        <f t="shared" si="79"/>
        <v>2307</v>
      </c>
      <c r="AD542" s="35">
        <f t="shared" si="80"/>
        <v>-479</v>
      </c>
      <c r="AE542" s="36">
        <v>0</v>
      </c>
      <c r="AF542" s="33">
        <v>0</v>
      </c>
      <c r="AG542" s="37">
        <f t="shared" si="74"/>
        <v>2307</v>
      </c>
      <c r="AH542" s="38">
        <v>0</v>
      </c>
      <c r="AI542" s="33"/>
    </row>
    <row r="543" spans="1:35" ht="27.6" customHeight="1" x14ac:dyDescent="0.25">
      <c r="A543" s="17" t="s">
        <v>1125</v>
      </c>
      <c r="B543" s="18" t="s">
        <v>79</v>
      </c>
      <c r="C543" s="19" t="s">
        <v>80</v>
      </c>
      <c r="D543" s="18" t="s">
        <v>2502</v>
      </c>
      <c r="E543" s="20">
        <v>313181</v>
      </c>
      <c r="F543" s="21" t="s">
        <v>2503</v>
      </c>
      <c r="G543" s="21" t="s">
        <v>860</v>
      </c>
      <c r="H543" s="22">
        <v>710012551</v>
      </c>
      <c r="I543" s="23" t="s">
        <v>2504</v>
      </c>
      <c r="J543" s="21" t="s">
        <v>168</v>
      </c>
      <c r="K543" s="21" t="s">
        <v>860</v>
      </c>
      <c r="L543" s="21" t="s">
        <v>861</v>
      </c>
      <c r="M543" s="24" t="s">
        <v>2505</v>
      </c>
      <c r="N543" s="21" t="s">
        <v>2506</v>
      </c>
      <c r="O543" s="21" t="s">
        <v>2507</v>
      </c>
      <c r="P543" s="25" t="s">
        <v>2508</v>
      </c>
      <c r="Q543" s="19" t="s">
        <v>91</v>
      </c>
      <c r="R543" s="26">
        <v>38</v>
      </c>
      <c r="S543" s="27">
        <v>0</v>
      </c>
      <c r="T543" s="28">
        <f t="shared" si="71"/>
        <v>38</v>
      </c>
      <c r="U543" s="29">
        <v>91.06</v>
      </c>
      <c r="V543" s="30">
        <f t="shared" si="75"/>
        <v>13.659000000000001</v>
      </c>
      <c r="W543" s="31">
        <f t="shared" si="76"/>
        <v>6229</v>
      </c>
      <c r="X543" s="33">
        <f>VLOOKUP(H543,'[3]MŠ 5rokov'!$G$2:$V$3037,16,0)</f>
        <v>29</v>
      </c>
      <c r="Y543" s="33">
        <f>VLOOKUP(H543,'[3]MŠ 5rokov'!$G$2:$AB$3037,22,0)</f>
        <v>0</v>
      </c>
      <c r="Z543" s="34">
        <f t="shared" si="77"/>
        <v>29</v>
      </c>
      <c r="AA543" s="33">
        <v>93.61</v>
      </c>
      <c r="AB543" s="33">
        <f t="shared" si="78"/>
        <v>14.041499999999999</v>
      </c>
      <c r="AC543" s="33">
        <f t="shared" si="79"/>
        <v>5781</v>
      </c>
      <c r="AD543" s="35">
        <f t="shared" si="80"/>
        <v>-448</v>
      </c>
      <c r="AE543" s="36">
        <v>0</v>
      </c>
      <c r="AF543" s="33">
        <v>0</v>
      </c>
      <c r="AG543" s="37">
        <f t="shared" si="74"/>
        <v>5781</v>
      </c>
      <c r="AH543" s="38">
        <v>0</v>
      </c>
      <c r="AI543" s="33"/>
    </row>
    <row r="544" spans="1:35" ht="27.6" customHeight="1" x14ac:dyDescent="0.25">
      <c r="A544" s="17" t="s">
        <v>1125</v>
      </c>
      <c r="B544" s="18" t="s">
        <v>79</v>
      </c>
      <c r="C544" s="19" t="s">
        <v>80</v>
      </c>
      <c r="D544" s="18" t="s">
        <v>2509</v>
      </c>
      <c r="E544" s="20">
        <v>313190</v>
      </c>
      <c r="F544" s="21" t="s">
        <v>2510</v>
      </c>
      <c r="G544" s="21" t="s">
        <v>860</v>
      </c>
      <c r="H544" s="22">
        <v>37844016</v>
      </c>
      <c r="I544" s="23" t="s">
        <v>2511</v>
      </c>
      <c r="J544" s="21" t="s">
        <v>95</v>
      </c>
      <c r="K544" s="21" t="s">
        <v>860</v>
      </c>
      <c r="L544" s="21" t="s">
        <v>2116</v>
      </c>
      <c r="M544" s="24" t="s">
        <v>2512</v>
      </c>
      <c r="N544" s="21" t="s">
        <v>1138</v>
      </c>
      <c r="O544" s="21" t="s">
        <v>2513</v>
      </c>
      <c r="P544" s="25" t="s">
        <v>2514</v>
      </c>
      <c r="Q544" s="19" t="s">
        <v>157</v>
      </c>
      <c r="R544" s="26">
        <v>49</v>
      </c>
      <c r="S544" s="27">
        <v>0</v>
      </c>
      <c r="T544" s="28">
        <f t="shared" ref="T544:T584" si="81">R544+S544</f>
        <v>49</v>
      </c>
      <c r="U544" s="29">
        <v>91.06</v>
      </c>
      <c r="V544" s="30">
        <f t="shared" si="75"/>
        <v>13.659000000000001</v>
      </c>
      <c r="W544" s="31">
        <f t="shared" si="76"/>
        <v>8031</v>
      </c>
      <c r="X544" s="33">
        <f>VLOOKUP(H544,'[3]MŠ 5rokov'!$G$2:$V$3037,16,0)</f>
        <v>60</v>
      </c>
      <c r="Y544" s="33">
        <f>VLOOKUP(H544,'[3]MŠ 5rokov'!$G$2:$AB$3037,22,0)</f>
        <v>0</v>
      </c>
      <c r="Z544" s="34">
        <f t="shared" si="77"/>
        <v>60</v>
      </c>
      <c r="AA544" s="33">
        <v>93.61</v>
      </c>
      <c r="AB544" s="33">
        <f t="shared" si="78"/>
        <v>14.041499999999999</v>
      </c>
      <c r="AC544" s="33">
        <f t="shared" si="79"/>
        <v>8724</v>
      </c>
      <c r="AD544" s="35">
        <f t="shared" si="80"/>
        <v>693</v>
      </c>
      <c r="AE544" s="36">
        <v>0</v>
      </c>
      <c r="AF544" s="33">
        <v>0</v>
      </c>
      <c r="AG544" s="37">
        <f t="shared" si="74"/>
        <v>8724</v>
      </c>
      <c r="AH544" s="38">
        <v>0</v>
      </c>
      <c r="AI544" s="33"/>
    </row>
    <row r="545" spans="1:35" ht="27.6" customHeight="1" x14ac:dyDescent="0.25">
      <c r="A545" s="17" t="s">
        <v>1125</v>
      </c>
      <c r="B545" s="18" t="s">
        <v>79</v>
      </c>
      <c r="C545" s="19" t="s">
        <v>80</v>
      </c>
      <c r="D545" s="18" t="s">
        <v>2515</v>
      </c>
      <c r="E545" s="20">
        <v>313203</v>
      </c>
      <c r="F545" s="21" t="s">
        <v>2516</v>
      </c>
      <c r="G545" s="21" t="s">
        <v>860</v>
      </c>
      <c r="H545" s="22">
        <v>710012632</v>
      </c>
      <c r="I545" s="23" t="s">
        <v>2517</v>
      </c>
      <c r="J545" s="21" t="s">
        <v>190</v>
      </c>
      <c r="K545" s="21" t="s">
        <v>860</v>
      </c>
      <c r="L545" s="21" t="s">
        <v>861</v>
      </c>
      <c r="M545" s="24" t="s">
        <v>2518</v>
      </c>
      <c r="N545" s="21" t="s">
        <v>2519</v>
      </c>
      <c r="O545" s="21" t="s">
        <v>2520</v>
      </c>
      <c r="P545" s="25" t="s">
        <v>2521</v>
      </c>
      <c r="Q545" s="19" t="s">
        <v>91</v>
      </c>
      <c r="R545" s="26">
        <v>32</v>
      </c>
      <c r="S545" s="27">
        <v>0</v>
      </c>
      <c r="T545" s="28">
        <f t="shared" si="81"/>
        <v>32</v>
      </c>
      <c r="U545" s="29">
        <v>91.06</v>
      </c>
      <c r="V545" s="30">
        <f t="shared" si="75"/>
        <v>13.659000000000001</v>
      </c>
      <c r="W545" s="31">
        <f t="shared" si="76"/>
        <v>5245</v>
      </c>
      <c r="X545" s="33">
        <f>VLOOKUP(H545,'[3]MŠ 5rokov'!$G$2:$V$3037,16,0)</f>
        <v>26</v>
      </c>
      <c r="Y545" s="33">
        <f>VLOOKUP(H545,'[3]MŠ 5rokov'!$G$2:$AB$3037,22,0)</f>
        <v>0</v>
      </c>
      <c r="Z545" s="34">
        <f t="shared" si="77"/>
        <v>26</v>
      </c>
      <c r="AA545" s="33">
        <v>93.61</v>
      </c>
      <c r="AB545" s="33">
        <f t="shared" si="78"/>
        <v>14.041499999999999</v>
      </c>
      <c r="AC545" s="33">
        <f t="shared" si="79"/>
        <v>4957</v>
      </c>
      <c r="AD545" s="35">
        <f t="shared" si="80"/>
        <v>-288</v>
      </c>
      <c r="AE545" s="36">
        <v>0</v>
      </c>
      <c r="AF545" s="33">
        <v>0</v>
      </c>
      <c r="AG545" s="37">
        <f t="shared" si="74"/>
        <v>4957</v>
      </c>
      <c r="AH545" s="38">
        <v>0</v>
      </c>
      <c r="AI545" s="33"/>
    </row>
    <row r="546" spans="1:35" ht="27.6" customHeight="1" x14ac:dyDescent="0.25">
      <c r="A546" s="17" t="s">
        <v>1125</v>
      </c>
      <c r="B546" s="18" t="s">
        <v>79</v>
      </c>
      <c r="C546" s="19" t="s">
        <v>80</v>
      </c>
      <c r="D546" s="18" t="s">
        <v>2522</v>
      </c>
      <c r="E546" s="20">
        <v>313211</v>
      </c>
      <c r="F546" s="21" t="s">
        <v>2523</v>
      </c>
      <c r="G546" s="21" t="s">
        <v>860</v>
      </c>
      <c r="H546" s="22">
        <v>710249683</v>
      </c>
      <c r="I546" s="23" t="s">
        <v>2524</v>
      </c>
      <c r="J546" s="21" t="s">
        <v>190</v>
      </c>
      <c r="K546" s="21" t="s">
        <v>860</v>
      </c>
      <c r="L546" s="21" t="s">
        <v>861</v>
      </c>
      <c r="M546" s="24" t="s">
        <v>2525</v>
      </c>
      <c r="N546" s="21" t="s">
        <v>2526</v>
      </c>
      <c r="O546" s="21" t="s">
        <v>2527</v>
      </c>
      <c r="P546" s="25" t="s">
        <v>2528</v>
      </c>
      <c r="Q546" s="19" t="s">
        <v>91</v>
      </c>
      <c r="R546" s="26">
        <v>32</v>
      </c>
      <c r="S546" s="27">
        <v>0</v>
      </c>
      <c r="T546" s="28">
        <f t="shared" si="81"/>
        <v>32</v>
      </c>
      <c r="U546" s="29">
        <v>91.06</v>
      </c>
      <c r="V546" s="30">
        <f t="shared" si="75"/>
        <v>13.659000000000001</v>
      </c>
      <c r="W546" s="31">
        <f t="shared" si="76"/>
        <v>5245</v>
      </c>
      <c r="X546" s="33">
        <f>VLOOKUP(H546,'[3]MŠ 5rokov'!$G$2:$V$3037,16,0)</f>
        <v>24</v>
      </c>
      <c r="Y546" s="33">
        <f>VLOOKUP(H546,'[3]MŠ 5rokov'!$G$2:$AB$3037,22,0)</f>
        <v>0</v>
      </c>
      <c r="Z546" s="34">
        <f t="shared" si="77"/>
        <v>24</v>
      </c>
      <c r="AA546" s="33">
        <v>93.61</v>
      </c>
      <c r="AB546" s="33">
        <f t="shared" si="78"/>
        <v>14.041499999999999</v>
      </c>
      <c r="AC546" s="33">
        <f t="shared" si="79"/>
        <v>4845</v>
      </c>
      <c r="AD546" s="35">
        <f t="shared" si="80"/>
        <v>-400</v>
      </c>
      <c r="AE546" s="36">
        <v>0</v>
      </c>
      <c r="AF546" s="33">
        <v>0</v>
      </c>
      <c r="AG546" s="37">
        <f t="shared" si="74"/>
        <v>4845</v>
      </c>
      <c r="AH546" s="38">
        <v>0</v>
      </c>
      <c r="AI546" s="33"/>
    </row>
    <row r="547" spans="1:35" ht="27.6" customHeight="1" x14ac:dyDescent="0.25">
      <c r="A547" s="17" t="s">
        <v>1125</v>
      </c>
      <c r="B547" s="18" t="s">
        <v>79</v>
      </c>
      <c r="C547" s="19" t="s">
        <v>80</v>
      </c>
      <c r="D547" s="18" t="s">
        <v>2529</v>
      </c>
      <c r="E547" s="20">
        <v>313238</v>
      </c>
      <c r="F547" s="21" t="s">
        <v>2530</v>
      </c>
      <c r="G547" s="21" t="s">
        <v>860</v>
      </c>
      <c r="H547" s="22">
        <v>710012675</v>
      </c>
      <c r="I547" s="23" t="s">
        <v>2531</v>
      </c>
      <c r="J547" s="21" t="s">
        <v>95</v>
      </c>
      <c r="K547" s="21" t="s">
        <v>860</v>
      </c>
      <c r="L547" s="21" t="s">
        <v>2094</v>
      </c>
      <c r="M547" s="24" t="s">
        <v>2152</v>
      </c>
      <c r="N547" s="21" t="s">
        <v>2532</v>
      </c>
      <c r="O547" s="21" t="s">
        <v>2533</v>
      </c>
      <c r="P547" s="25" t="s">
        <v>2534</v>
      </c>
      <c r="Q547" s="19" t="s">
        <v>91</v>
      </c>
      <c r="R547" s="26">
        <v>14</v>
      </c>
      <c r="S547" s="27">
        <v>0</v>
      </c>
      <c r="T547" s="28">
        <f t="shared" si="81"/>
        <v>14</v>
      </c>
      <c r="U547" s="29">
        <v>91.06</v>
      </c>
      <c r="V547" s="30">
        <f t="shared" si="75"/>
        <v>13.659000000000001</v>
      </c>
      <c r="W547" s="31">
        <f t="shared" si="76"/>
        <v>2295</v>
      </c>
      <c r="X547" s="33">
        <f>VLOOKUP(H547,'[3]MŠ 5rokov'!$G$2:$V$3037,16,0)</f>
        <v>6</v>
      </c>
      <c r="Y547" s="33">
        <f>VLOOKUP(H547,'[3]MŠ 5rokov'!$G$2:$AB$3037,22,0)</f>
        <v>0</v>
      </c>
      <c r="Z547" s="34">
        <f t="shared" si="77"/>
        <v>6</v>
      </c>
      <c r="AA547" s="33">
        <v>93.61</v>
      </c>
      <c r="AB547" s="33">
        <f t="shared" si="78"/>
        <v>14.041499999999999</v>
      </c>
      <c r="AC547" s="33">
        <f t="shared" si="79"/>
        <v>1867</v>
      </c>
      <c r="AD547" s="35">
        <f t="shared" si="80"/>
        <v>-428</v>
      </c>
      <c r="AE547" s="36">
        <v>0</v>
      </c>
      <c r="AF547" s="33">
        <v>0</v>
      </c>
      <c r="AG547" s="37">
        <f t="shared" si="74"/>
        <v>1867</v>
      </c>
      <c r="AH547" s="38">
        <v>0</v>
      </c>
      <c r="AI547" s="33"/>
    </row>
    <row r="548" spans="1:35" ht="27.6" customHeight="1" x14ac:dyDescent="0.25">
      <c r="A548" s="17" t="s">
        <v>1125</v>
      </c>
      <c r="B548" s="18" t="s">
        <v>79</v>
      </c>
      <c r="C548" s="19" t="s">
        <v>80</v>
      </c>
      <c r="D548" s="18" t="s">
        <v>2535</v>
      </c>
      <c r="E548" s="20">
        <v>800198</v>
      </c>
      <c r="F548" s="21" t="s">
        <v>2536</v>
      </c>
      <c r="G548" s="21" t="s">
        <v>860</v>
      </c>
      <c r="H548" s="22">
        <v>710002734</v>
      </c>
      <c r="I548" s="23" t="s">
        <v>2537</v>
      </c>
      <c r="J548" s="21" t="s">
        <v>1163</v>
      </c>
      <c r="K548" s="21" t="s">
        <v>860</v>
      </c>
      <c r="L548" s="21" t="s">
        <v>1147</v>
      </c>
      <c r="M548" s="24" t="s">
        <v>1292</v>
      </c>
      <c r="N548" s="21" t="s">
        <v>2538</v>
      </c>
      <c r="O548" s="21" t="s">
        <v>2539</v>
      </c>
      <c r="P548" s="25" t="s">
        <v>2540</v>
      </c>
      <c r="Q548" s="19" t="s">
        <v>91</v>
      </c>
      <c r="R548" s="26">
        <v>6</v>
      </c>
      <c r="S548" s="27">
        <v>0</v>
      </c>
      <c r="T548" s="28">
        <f t="shared" si="81"/>
        <v>6</v>
      </c>
      <c r="U548" s="29">
        <v>91.06</v>
      </c>
      <c r="V548" s="30">
        <f t="shared" si="75"/>
        <v>13.659000000000001</v>
      </c>
      <c r="W548" s="31">
        <f t="shared" si="76"/>
        <v>983</v>
      </c>
      <c r="X548" s="33">
        <f>VLOOKUP(H548,'[3]MŠ 5rokov'!$G$2:$V$3037,16,0)</f>
        <v>9</v>
      </c>
      <c r="Y548" s="33">
        <f>VLOOKUP(H548,'[3]MŠ 5rokov'!$G$2:$AB$3037,22,0)</f>
        <v>0</v>
      </c>
      <c r="Z548" s="34">
        <f t="shared" si="77"/>
        <v>9</v>
      </c>
      <c r="AA548" s="33">
        <v>93.61</v>
      </c>
      <c r="AB548" s="33">
        <f t="shared" si="78"/>
        <v>14.041499999999999</v>
      </c>
      <c r="AC548" s="33">
        <f t="shared" si="79"/>
        <v>1161</v>
      </c>
      <c r="AD548" s="35">
        <f t="shared" si="80"/>
        <v>178</v>
      </c>
      <c r="AE548" s="36">
        <v>0</v>
      </c>
      <c r="AF548" s="33">
        <v>0</v>
      </c>
      <c r="AG548" s="37">
        <f t="shared" si="74"/>
        <v>1161</v>
      </c>
      <c r="AH548" s="38">
        <v>0</v>
      </c>
      <c r="AI548" s="33"/>
    </row>
    <row r="549" spans="1:35" ht="27.6" customHeight="1" x14ac:dyDescent="0.25">
      <c r="A549" s="17" t="s">
        <v>1125</v>
      </c>
      <c r="B549" s="18" t="s">
        <v>79</v>
      </c>
      <c r="C549" s="19" t="s">
        <v>80</v>
      </c>
      <c r="D549" s="18" t="s">
        <v>2541</v>
      </c>
      <c r="E549" s="20">
        <v>655449</v>
      </c>
      <c r="F549" s="21" t="s">
        <v>2542</v>
      </c>
      <c r="G549" s="21" t="s">
        <v>860</v>
      </c>
      <c r="H549" s="22">
        <v>710003099</v>
      </c>
      <c r="I549" s="23" t="s">
        <v>2543</v>
      </c>
      <c r="J549" s="21" t="s">
        <v>1163</v>
      </c>
      <c r="K549" s="21" t="s">
        <v>860</v>
      </c>
      <c r="L549" s="21" t="s">
        <v>1147</v>
      </c>
      <c r="M549" s="24" t="s">
        <v>2544</v>
      </c>
      <c r="N549" s="21" t="s">
        <v>2545</v>
      </c>
      <c r="O549" s="21" t="s">
        <v>2546</v>
      </c>
      <c r="P549" s="25" t="s">
        <v>2547</v>
      </c>
      <c r="Q549" s="19" t="s">
        <v>91</v>
      </c>
      <c r="R549" s="26">
        <v>5</v>
      </c>
      <c r="S549" s="27">
        <v>0</v>
      </c>
      <c r="T549" s="28">
        <f t="shared" si="81"/>
        <v>5</v>
      </c>
      <c r="U549" s="29">
        <v>91.06</v>
      </c>
      <c r="V549" s="30">
        <f t="shared" si="75"/>
        <v>13.659000000000001</v>
      </c>
      <c r="W549" s="31">
        <f t="shared" si="76"/>
        <v>820</v>
      </c>
      <c r="X549" s="33">
        <f>VLOOKUP(H549,'[3]MŠ 5rokov'!$G$2:$V$3037,16,0)</f>
        <v>4</v>
      </c>
      <c r="Y549" s="33">
        <f>VLOOKUP(H549,'[3]MŠ 5rokov'!$G$2:$AB$3037,22,0)</f>
        <v>0</v>
      </c>
      <c r="Z549" s="34">
        <f t="shared" si="77"/>
        <v>4</v>
      </c>
      <c r="AA549" s="33">
        <v>93.61</v>
      </c>
      <c r="AB549" s="33">
        <f t="shared" si="78"/>
        <v>14.041499999999999</v>
      </c>
      <c r="AC549" s="33">
        <f t="shared" si="79"/>
        <v>771</v>
      </c>
      <c r="AD549" s="35">
        <f t="shared" si="80"/>
        <v>-49</v>
      </c>
      <c r="AE549" s="36">
        <v>0</v>
      </c>
      <c r="AF549" s="33">
        <v>0</v>
      </c>
      <c r="AG549" s="37">
        <f t="shared" si="74"/>
        <v>771</v>
      </c>
      <c r="AH549" s="38">
        <v>0</v>
      </c>
      <c r="AI549" s="33"/>
    </row>
    <row r="550" spans="1:35" ht="27.6" customHeight="1" x14ac:dyDescent="0.25">
      <c r="A550" s="17" t="s">
        <v>1125</v>
      </c>
      <c r="B550" s="18" t="s">
        <v>79</v>
      </c>
      <c r="C550" s="19" t="s">
        <v>80</v>
      </c>
      <c r="D550" s="18" t="s">
        <v>2548</v>
      </c>
      <c r="E550" s="20">
        <v>305766</v>
      </c>
      <c r="F550" s="21" t="s">
        <v>2549</v>
      </c>
      <c r="G550" s="21" t="s">
        <v>860</v>
      </c>
      <c r="H550" s="22">
        <v>710003080</v>
      </c>
      <c r="I550" s="23" t="s">
        <v>2550</v>
      </c>
      <c r="J550" s="21" t="s">
        <v>611</v>
      </c>
      <c r="K550" s="21" t="s">
        <v>860</v>
      </c>
      <c r="L550" s="21" t="s">
        <v>1147</v>
      </c>
      <c r="M550" s="24" t="s">
        <v>2544</v>
      </c>
      <c r="N550" s="21" t="s">
        <v>2551</v>
      </c>
      <c r="O550" s="21" t="s">
        <v>2552</v>
      </c>
      <c r="P550" s="25" t="s">
        <v>2553</v>
      </c>
      <c r="Q550" s="19" t="s">
        <v>91</v>
      </c>
      <c r="R550" s="26">
        <v>28</v>
      </c>
      <c r="S550" s="27">
        <v>0</v>
      </c>
      <c r="T550" s="28">
        <f t="shared" si="81"/>
        <v>28</v>
      </c>
      <c r="U550" s="29">
        <v>91.06</v>
      </c>
      <c r="V550" s="30">
        <f t="shared" si="75"/>
        <v>13.659000000000001</v>
      </c>
      <c r="W550" s="31">
        <f t="shared" si="76"/>
        <v>4589</v>
      </c>
      <c r="X550" s="33">
        <f>VLOOKUP(H550,'[3]MŠ 5rokov'!$G$2:$V$3037,16,0)</f>
        <v>17</v>
      </c>
      <c r="Y550" s="33">
        <f>VLOOKUP(H550,'[3]MŠ 5rokov'!$G$2:$AB$3037,22,0)</f>
        <v>0</v>
      </c>
      <c r="Z550" s="34">
        <f t="shared" si="77"/>
        <v>17</v>
      </c>
      <c r="AA550" s="33">
        <v>93.61</v>
      </c>
      <c r="AB550" s="33">
        <f t="shared" si="78"/>
        <v>14.041499999999999</v>
      </c>
      <c r="AC550" s="33">
        <f t="shared" si="79"/>
        <v>4014</v>
      </c>
      <c r="AD550" s="35">
        <f t="shared" si="80"/>
        <v>-575</v>
      </c>
      <c r="AE550" s="36">
        <v>0</v>
      </c>
      <c r="AF550" s="33">
        <v>0</v>
      </c>
      <c r="AG550" s="37">
        <f t="shared" si="74"/>
        <v>4014</v>
      </c>
      <c r="AH550" s="38">
        <v>0</v>
      </c>
      <c r="AI550" s="33"/>
    </row>
    <row r="551" spans="1:35" ht="27.6" customHeight="1" x14ac:dyDescent="0.25">
      <c r="A551" s="17" t="s">
        <v>1125</v>
      </c>
      <c r="B551" s="18" t="s">
        <v>79</v>
      </c>
      <c r="C551" s="19" t="s">
        <v>80</v>
      </c>
      <c r="D551" s="18" t="s">
        <v>2554</v>
      </c>
      <c r="E551" s="20">
        <v>800201</v>
      </c>
      <c r="F551" s="21" t="s">
        <v>2555</v>
      </c>
      <c r="G551" s="21" t="s">
        <v>860</v>
      </c>
      <c r="H551" s="22">
        <v>710002467</v>
      </c>
      <c r="I551" s="23" t="s">
        <v>2556</v>
      </c>
      <c r="J551" s="21" t="s">
        <v>1163</v>
      </c>
      <c r="K551" s="21" t="s">
        <v>860</v>
      </c>
      <c r="L551" s="21" t="s">
        <v>1147</v>
      </c>
      <c r="M551" s="24" t="s">
        <v>1234</v>
      </c>
      <c r="N551" s="21" t="s">
        <v>2557</v>
      </c>
      <c r="O551" s="21" t="s">
        <v>1555</v>
      </c>
      <c r="P551" s="25" t="s">
        <v>2558</v>
      </c>
      <c r="Q551" s="19" t="s">
        <v>91</v>
      </c>
      <c r="R551" s="26">
        <v>3</v>
      </c>
      <c r="S551" s="27">
        <v>0</v>
      </c>
      <c r="T551" s="28">
        <f t="shared" si="81"/>
        <v>3</v>
      </c>
      <c r="U551" s="29">
        <v>91.06</v>
      </c>
      <c r="V551" s="30">
        <f t="shared" si="75"/>
        <v>13.659000000000001</v>
      </c>
      <c r="W551" s="31">
        <f t="shared" si="76"/>
        <v>492</v>
      </c>
      <c r="X551" s="33">
        <f>VLOOKUP(H551,'[3]MŠ 5rokov'!$G$2:$V$3037,16,0)</f>
        <v>2</v>
      </c>
      <c r="Y551" s="33">
        <f>VLOOKUP(H551,'[3]MŠ 5rokov'!$G$2:$AB$3037,22,0)</f>
        <v>0</v>
      </c>
      <c r="Z551" s="34">
        <f t="shared" si="77"/>
        <v>2</v>
      </c>
      <c r="AA551" s="33">
        <v>93.61</v>
      </c>
      <c r="AB551" s="33">
        <f t="shared" si="78"/>
        <v>14.041499999999999</v>
      </c>
      <c r="AC551" s="33">
        <f t="shared" si="79"/>
        <v>440</v>
      </c>
      <c r="AD551" s="35">
        <f t="shared" si="80"/>
        <v>-52</v>
      </c>
      <c r="AE551" s="36">
        <v>0</v>
      </c>
      <c r="AF551" s="33">
        <v>0</v>
      </c>
      <c r="AG551" s="37">
        <f t="shared" si="74"/>
        <v>440</v>
      </c>
      <c r="AH551" s="38">
        <v>0</v>
      </c>
      <c r="AI551" s="33"/>
    </row>
    <row r="552" spans="1:35" ht="27.6" customHeight="1" x14ac:dyDescent="0.25">
      <c r="A552" s="17" t="s">
        <v>1125</v>
      </c>
      <c r="B552" s="18" t="s">
        <v>79</v>
      </c>
      <c r="C552" s="19" t="s">
        <v>80</v>
      </c>
      <c r="D552" s="18" t="s">
        <v>2559</v>
      </c>
      <c r="E552" s="20">
        <v>800210</v>
      </c>
      <c r="F552" s="21" t="s">
        <v>2560</v>
      </c>
      <c r="G552" s="21" t="s">
        <v>860</v>
      </c>
      <c r="H552" s="22">
        <v>710002572</v>
      </c>
      <c r="I552" s="23" t="s">
        <v>2561</v>
      </c>
      <c r="J552" s="21" t="s">
        <v>2562</v>
      </c>
      <c r="K552" s="21" t="s">
        <v>860</v>
      </c>
      <c r="L552" s="21" t="s">
        <v>1147</v>
      </c>
      <c r="M552" s="24" t="s">
        <v>1148</v>
      </c>
      <c r="N552" s="21" t="s">
        <v>2563</v>
      </c>
      <c r="O552" s="21" t="s">
        <v>2564</v>
      </c>
      <c r="P552" s="25" t="s">
        <v>2565</v>
      </c>
      <c r="Q552" s="19" t="s">
        <v>91</v>
      </c>
      <c r="R552" s="26">
        <v>13</v>
      </c>
      <c r="S552" s="27">
        <v>0</v>
      </c>
      <c r="T552" s="28">
        <f t="shared" si="81"/>
        <v>13</v>
      </c>
      <c r="U552" s="29">
        <v>91.06</v>
      </c>
      <c r="V552" s="30">
        <f t="shared" si="75"/>
        <v>13.659000000000001</v>
      </c>
      <c r="W552" s="31">
        <f t="shared" si="76"/>
        <v>2131</v>
      </c>
      <c r="X552" s="33">
        <f>VLOOKUP(H552,'[3]MŠ 5rokov'!$G$2:$V$3037,16,0)</f>
        <v>12</v>
      </c>
      <c r="Y552" s="33">
        <f>VLOOKUP(H552,'[3]MŠ 5rokov'!$G$2:$AB$3037,22,0)</f>
        <v>0</v>
      </c>
      <c r="Z552" s="34">
        <f t="shared" si="77"/>
        <v>12</v>
      </c>
      <c r="AA552" s="33">
        <v>93.61</v>
      </c>
      <c r="AB552" s="33">
        <f t="shared" si="78"/>
        <v>14.041499999999999</v>
      </c>
      <c r="AC552" s="33">
        <f t="shared" si="79"/>
        <v>2095</v>
      </c>
      <c r="AD552" s="35">
        <f t="shared" si="80"/>
        <v>-36</v>
      </c>
      <c r="AE552" s="36">
        <v>0</v>
      </c>
      <c r="AF552" s="33">
        <v>0</v>
      </c>
      <c r="AG552" s="37">
        <f t="shared" si="74"/>
        <v>2095</v>
      </c>
      <c r="AH552" s="38">
        <v>0</v>
      </c>
      <c r="AI552" s="33"/>
    </row>
    <row r="553" spans="1:35" ht="27.6" customHeight="1" x14ac:dyDescent="0.25">
      <c r="A553" s="17" t="s">
        <v>1125</v>
      </c>
      <c r="B553" s="18" t="s">
        <v>79</v>
      </c>
      <c r="C553" s="19" t="s">
        <v>80</v>
      </c>
      <c r="D553" s="18" t="s">
        <v>2566</v>
      </c>
      <c r="E553" s="20">
        <v>305375</v>
      </c>
      <c r="F553" s="21" t="s">
        <v>2567</v>
      </c>
      <c r="G553" s="21" t="s">
        <v>860</v>
      </c>
      <c r="H553" s="22">
        <v>710227167</v>
      </c>
      <c r="I553" s="23" t="s">
        <v>2568</v>
      </c>
      <c r="J553" s="21" t="s">
        <v>103</v>
      </c>
      <c r="K553" s="21" t="s">
        <v>860</v>
      </c>
      <c r="L553" s="21" t="s">
        <v>1147</v>
      </c>
      <c r="M553" s="24" t="s">
        <v>1148</v>
      </c>
      <c r="N553" s="21" t="s">
        <v>2569</v>
      </c>
      <c r="O553" s="21" t="s">
        <v>2570</v>
      </c>
      <c r="P553" s="25" t="s">
        <v>2571</v>
      </c>
      <c r="Q553" s="19" t="s">
        <v>91</v>
      </c>
      <c r="R553" s="26">
        <v>7</v>
      </c>
      <c r="S553" s="27">
        <v>0</v>
      </c>
      <c r="T553" s="28">
        <f t="shared" si="81"/>
        <v>7</v>
      </c>
      <c r="U553" s="29">
        <v>91.06</v>
      </c>
      <c r="V553" s="30">
        <f t="shared" si="75"/>
        <v>13.659000000000001</v>
      </c>
      <c r="W553" s="31">
        <f t="shared" si="76"/>
        <v>1147</v>
      </c>
      <c r="X553" s="33">
        <f>VLOOKUP(H553,'[3]MŠ 5rokov'!$G$2:$V$3037,16,0)</f>
        <v>10</v>
      </c>
      <c r="Y553" s="33">
        <f>VLOOKUP(H553,'[3]MŠ 5rokov'!$G$2:$AB$3037,22,0)</f>
        <v>0</v>
      </c>
      <c r="Z553" s="34">
        <f t="shared" si="77"/>
        <v>10</v>
      </c>
      <c r="AA553" s="33">
        <v>93.61</v>
      </c>
      <c r="AB553" s="33">
        <f t="shared" si="78"/>
        <v>14.041499999999999</v>
      </c>
      <c r="AC553" s="33">
        <f t="shared" si="79"/>
        <v>1327</v>
      </c>
      <c r="AD553" s="35">
        <f t="shared" si="80"/>
        <v>180</v>
      </c>
      <c r="AE553" s="36">
        <v>0</v>
      </c>
      <c r="AF553" s="33">
        <v>0</v>
      </c>
      <c r="AG553" s="37">
        <f t="shared" si="74"/>
        <v>1327</v>
      </c>
      <c r="AH553" s="38">
        <v>0</v>
      </c>
      <c r="AI553" s="33"/>
    </row>
    <row r="554" spans="1:35" ht="27.6" customHeight="1" x14ac:dyDescent="0.25">
      <c r="A554" s="17" t="s">
        <v>1125</v>
      </c>
      <c r="B554" s="18" t="s">
        <v>79</v>
      </c>
      <c r="C554" s="19" t="s">
        <v>80</v>
      </c>
      <c r="D554" s="18" t="s">
        <v>2572</v>
      </c>
      <c r="E554" s="20">
        <v>800228</v>
      </c>
      <c r="F554" s="21" t="s">
        <v>2573</v>
      </c>
      <c r="G554" s="21" t="s">
        <v>860</v>
      </c>
      <c r="H554" s="22">
        <v>710002815</v>
      </c>
      <c r="I554" s="23" t="s">
        <v>2574</v>
      </c>
      <c r="J554" s="21" t="s">
        <v>1163</v>
      </c>
      <c r="K554" s="21" t="s">
        <v>860</v>
      </c>
      <c r="L554" s="21" t="s">
        <v>1147</v>
      </c>
      <c r="M554" s="24" t="s">
        <v>1148</v>
      </c>
      <c r="N554" s="21" t="s">
        <v>2575</v>
      </c>
      <c r="O554" s="21" t="s">
        <v>2576</v>
      </c>
      <c r="P554" s="25" t="s">
        <v>2577</v>
      </c>
      <c r="Q554" s="19" t="s">
        <v>91</v>
      </c>
      <c r="R554" s="26">
        <v>9</v>
      </c>
      <c r="S554" s="27">
        <v>0</v>
      </c>
      <c r="T554" s="28">
        <f t="shared" si="81"/>
        <v>9</v>
      </c>
      <c r="U554" s="29">
        <v>91.06</v>
      </c>
      <c r="V554" s="30">
        <f t="shared" si="75"/>
        <v>13.659000000000001</v>
      </c>
      <c r="W554" s="31">
        <f t="shared" si="76"/>
        <v>1475</v>
      </c>
      <c r="X554" s="33">
        <f>VLOOKUP(H554,'[3]MŠ 5rokov'!$G$2:$V$3037,16,0)</f>
        <v>5</v>
      </c>
      <c r="Y554" s="33">
        <f>VLOOKUP(H554,'[3]MŠ 5rokov'!$G$2:$AB$3037,22,0)</f>
        <v>0</v>
      </c>
      <c r="Z554" s="34">
        <f t="shared" si="77"/>
        <v>5</v>
      </c>
      <c r="AA554" s="33">
        <v>93.61</v>
      </c>
      <c r="AB554" s="33">
        <f t="shared" si="78"/>
        <v>14.041499999999999</v>
      </c>
      <c r="AC554" s="33">
        <f t="shared" si="79"/>
        <v>1264</v>
      </c>
      <c r="AD554" s="35">
        <f t="shared" si="80"/>
        <v>-211</v>
      </c>
      <c r="AE554" s="36">
        <v>0</v>
      </c>
      <c r="AF554" s="33">
        <v>0</v>
      </c>
      <c r="AG554" s="37">
        <f t="shared" si="74"/>
        <v>1264</v>
      </c>
      <c r="AH554" s="38">
        <v>0</v>
      </c>
      <c r="AI554" s="33"/>
    </row>
    <row r="555" spans="1:35" ht="27.6" customHeight="1" x14ac:dyDescent="0.25">
      <c r="A555" s="17" t="s">
        <v>1125</v>
      </c>
      <c r="B555" s="18" t="s">
        <v>79</v>
      </c>
      <c r="C555" s="19" t="s">
        <v>80</v>
      </c>
      <c r="D555" s="18" t="s">
        <v>2578</v>
      </c>
      <c r="E555" s="20">
        <v>655481</v>
      </c>
      <c r="F555" s="21" t="s">
        <v>2579</v>
      </c>
      <c r="G555" s="21" t="s">
        <v>860</v>
      </c>
      <c r="H555" s="22">
        <v>710002947</v>
      </c>
      <c r="I555" s="23" t="s">
        <v>2580</v>
      </c>
      <c r="J555" s="21" t="s">
        <v>1163</v>
      </c>
      <c r="K555" s="21" t="s">
        <v>860</v>
      </c>
      <c r="L555" s="21" t="s">
        <v>1147</v>
      </c>
      <c r="M555" s="24" t="s">
        <v>1401</v>
      </c>
      <c r="N555" s="21" t="s">
        <v>2581</v>
      </c>
      <c r="O555" s="21" t="s">
        <v>258</v>
      </c>
      <c r="P555" s="25" t="s">
        <v>2582</v>
      </c>
      <c r="Q555" s="19" t="s">
        <v>91</v>
      </c>
      <c r="R555" s="26">
        <v>6</v>
      </c>
      <c r="S555" s="27">
        <v>0</v>
      </c>
      <c r="T555" s="28">
        <f t="shared" si="81"/>
        <v>6</v>
      </c>
      <c r="U555" s="29">
        <v>91.06</v>
      </c>
      <c r="V555" s="30">
        <f t="shared" si="75"/>
        <v>13.659000000000001</v>
      </c>
      <c r="W555" s="31">
        <f t="shared" si="76"/>
        <v>983</v>
      </c>
      <c r="X555" s="33">
        <f>VLOOKUP(H555,'[3]MŠ 5rokov'!$G$2:$V$3037,16,0)</f>
        <v>2</v>
      </c>
      <c r="Y555" s="33">
        <f>VLOOKUP(H555,'[3]MŠ 5rokov'!$G$2:$AB$3037,22,0)</f>
        <v>1</v>
      </c>
      <c r="Z555" s="34">
        <f t="shared" si="77"/>
        <v>3</v>
      </c>
      <c r="AA555" s="33">
        <v>93.61</v>
      </c>
      <c r="AB555" s="33">
        <f t="shared" si="78"/>
        <v>14.041499999999999</v>
      </c>
      <c r="AC555" s="33">
        <f t="shared" si="79"/>
        <v>824</v>
      </c>
      <c r="AD555" s="35">
        <f t="shared" si="80"/>
        <v>-159</v>
      </c>
      <c r="AE555" s="36">
        <v>0</v>
      </c>
      <c r="AF555" s="33">
        <v>0</v>
      </c>
      <c r="AG555" s="37">
        <f t="shared" si="74"/>
        <v>824</v>
      </c>
      <c r="AH555" s="38">
        <v>0</v>
      </c>
      <c r="AI555" s="33"/>
    </row>
    <row r="556" spans="1:35" ht="27.6" customHeight="1" x14ac:dyDescent="0.25">
      <c r="A556" s="17" t="s">
        <v>1125</v>
      </c>
      <c r="B556" s="18" t="s">
        <v>79</v>
      </c>
      <c r="C556" s="19" t="s">
        <v>80</v>
      </c>
      <c r="D556" s="18" t="s">
        <v>2583</v>
      </c>
      <c r="E556" s="20">
        <v>800287</v>
      </c>
      <c r="F556" s="21" t="s">
        <v>2584</v>
      </c>
      <c r="G556" s="21" t="s">
        <v>860</v>
      </c>
      <c r="H556" s="22">
        <v>710003420</v>
      </c>
      <c r="I556" s="23" t="s">
        <v>2585</v>
      </c>
      <c r="J556" s="21" t="s">
        <v>168</v>
      </c>
      <c r="K556" s="21" t="s">
        <v>860</v>
      </c>
      <c r="L556" s="21" t="s">
        <v>1512</v>
      </c>
      <c r="M556" s="24" t="s">
        <v>2586</v>
      </c>
      <c r="N556" s="21" t="s">
        <v>2587</v>
      </c>
      <c r="O556" s="21" t="s">
        <v>2588</v>
      </c>
      <c r="P556" s="25" t="s">
        <v>2589</v>
      </c>
      <c r="Q556" s="19" t="s">
        <v>91</v>
      </c>
      <c r="R556" s="26">
        <v>14</v>
      </c>
      <c r="S556" s="27">
        <v>0</v>
      </c>
      <c r="T556" s="28">
        <f t="shared" si="81"/>
        <v>14</v>
      </c>
      <c r="U556" s="29">
        <v>91.06</v>
      </c>
      <c r="V556" s="30">
        <f t="shared" si="75"/>
        <v>13.659000000000001</v>
      </c>
      <c r="W556" s="31">
        <f t="shared" si="76"/>
        <v>2295</v>
      </c>
      <c r="X556" s="33">
        <f>VLOOKUP(H556,'[3]MŠ 5rokov'!$G$2:$V$3037,16,0)</f>
        <v>25</v>
      </c>
      <c r="Y556" s="33">
        <f>VLOOKUP(H556,'[3]MŠ 5rokov'!$G$2:$AB$3037,22,0)</f>
        <v>0</v>
      </c>
      <c r="Z556" s="34">
        <f t="shared" si="77"/>
        <v>25</v>
      </c>
      <c r="AA556" s="33">
        <v>93.61</v>
      </c>
      <c r="AB556" s="33">
        <f t="shared" si="78"/>
        <v>14.041499999999999</v>
      </c>
      <c r="AC556" s="33">
        <f t="shared" si="79"/>
        <v>2934</v>
      </c>
      <c r="AD556" s="35">
        <f t="shared" si="80"/>
        <v>639</v>
      </c>
      <c r="AE556" s="36">
        <v>0</v>
      </c>
      <c r="AF556" s="33">
        <v>0</v>
      </c>
      <c r="AG556" s="37">
        <f t="shared" si="74"/>
        <v>2934</v>
      </c>
      <c r="AH556" s="38">
        <v>0</v>
      </c>
      <c r="AI556" s="33"/>
    </row>
    <row r="557" spans="1:35" ht="27.6" customHeight="1" x14ac:dyDescent="0.25">
      <c r="A557" s="17" t="s">
        <v>1125</v>
      </c>
      <c r="B557" s="18" t="s">
        <v>79</v>
      </c>
      <c r="C557" s="19" t="s">
        <v>80</v>
      </c>
      <c r="D557" s="18" t="s">
        <v>2590</v>
      </c>
      <c r="E557" s="20">
        <v>611638</v>
      </c>
      <c r="F557" s="21" t="s">
        <v>2591</v>
      </c>
      <c r="G557" s="21" t="s">
        <v>860</v>
      </c>
      <c r="H557" s="22">
        <v>710003838</v>
      </c>
      <c r="I557" s="23" t="s">
        <v>2592</v>
      </c>
      <c r="J557" s="21" t="s">
        <v>95</v>
      </c>
      <c r="K557" s="21" t="s">
        <v>860</v>
      </c>
      <c r="L557" s="21" t="s">
        <v>1512</v>
      </c>
      <c r="M557" s="24" t="s">
        <v>2593</v>
      </c>
      <c r="N557" s="21" t="s">
        <v>2594</v>
      </c>
      <c r="O557" s="21" t="s">
        <v>2595</v>
      </c>
      <c r="P557" s="25" t="s">
        <v>2596</v>
      </c>
      <c r="Q557" s="19" t="s">
        <v>91</v>
      </c>
      <c r="R557" s="26">
        <v>13</v>
      </c>
      <c r="S557" s="27">
        <v>0</v>
      </c>
      <c r="T557" s="28">
        <f t="shared" si="81"/>
        <v>13</v>
      </c>
      <c r="U557" s="29">
        <v>91.06</v>
      </c>
      <c r="V557" s="30">
        <f t="shared" si="75"/>
        <v>13.659000000000001</v>
      </c>
      <c r="W557" s="31">
        <f t="shared" si="76"/>
        <v>2131</v>
      </c>
      <c r="X557" s="33">
        <f>VLOOKUP(H557,'[3]MŠ 5rokov'!$G$2:$V$3037,16,0)</f>
        <v>21</v>
      </c>
      <c r="Y557" s="33">
        <f>VLOOKUP(H557,'[3]MŠ 5rokov'!$G$2:$AB$3037,22,0)</f>
        <v>0</v>
      </c>
      <c r="Z557" s="34">
        <f t="shared" si="77"/>
        <v>21</v>
      </c>
      <c r="AA557" s="33">
        <v>93.61</v>
      </c>
      <c r="AB557" s="33">
        <f t="shared" si="78"/>
        <v>14.041499999999999</v>
      </c>
      <c r="AC557" s="33">
        <f t="shared" si="79"/>
        <v>2600</v>
      </c>
      <c r="AD557" s="35">
        <f t="shared" si="80"/>
        <v>469</v>
      </c>
      <c r="AE557" s="36">
        <v>0</v>
      </c>
      <c r="AF557" s="33">
        <v>0</v>
      </c>
      <c r="AG557" s="37">
        <f t="shared" si="74"/>
        <v>2600</v>
      </c>
      <c r="AH557" s="38">
        <v>0</v>
      </c>
      <c r="AI557" s="33"/>
    </row>
    <row r="558" spans="1:35" ht="27.6" customHeight="1" x14ac:dyDescent="0.25">
      <c r="A558" s="17" t="s">
        <v>1125</v>
      </c>
      <c r="B558" s="18" t="s">
        <v>79</v>
      </c>
      <c r="C558" s="19" t="s">
        <v>80</v>
      </c>
      <c r="D558" s="18" t="s">
        <v>2597</v>
      </c>
      <c r="E558" s="20">
        <v>682101</v>
      </c>
      <c r="F558" s="21" t="s">
        <v>2598</v>
      </c>
      <c r="G558" s="21" t="s">
        <v>860</v>
      </c>
      <c r="H558" s="22">
        <v>710008570</v>
      </c>
      <c r="I558" s="23" t="s">
        <v>2599</v>
      </c>
      <c r="J558" s="21" t="s">
        <v>95</v>
      </c>
      <c r="K558" s="21" t="s">
        <v>860</v>
      </c>
      <c r="L558" s="21" t="s">
        <v>1746</v>
      </c>
      <c r="M558" s="24" t="s">
        <v>2600</v>
      </c>
      <c r="N558" s="21" t="s">
        <v>2601</v>
      </c>
      <c r="O558" s="21" t="s">
        <v>2602</v>
      </c>
      <c r="P558" s="25" t="s">
        <v>2603</v>
      </c>
      <c r="Q558" s="19" t="s">
        <v>91</v>
      </c>
      <c r="R558" s="26">
        <v>17</v>
      </c>
      <c r="S558" s="27">
        <v>0</v>
      </c>
      <c r="T558" s="28">
        <f t="shared" si="81"/>
        <v>17</v>
      </c>
      <c r="U558" s="29">
        <v>91.06</v>
      </c>
      <c r="V558" s="30">
        <f t="shared" si="75"/>
        <v>13.659000000000001</v>
      </c>
      <c r="W558" s="31">
        <f t="shared" si="76"/>
        <v>2786</v>
      </c>
      <c r="X558" s="33">
        <f>VLOOKUP(H558,'[3]MŠ 5rokov'!$G$2:$V$3037,16,0)</f>
        <v>20</v>
      </c>
      <c r="Y558" s="33">
        <f>VLOOKUP(H558,'[3]MŠ 5rokov'!$G$2:$AB$3037,22,0)</f>
        <v>0</v>
      </c>
      <c r="Z558" s="34">
        <f t="shared" si="77"/>
        <v>20</v>
      </c>
      <c r="AA558" s="33">
        <v>93.61</v>
      </c>
      <c r="AB558" s="33">
        <f t="shared" si="78"/>
        <v>14.041499999999999</v>
      </c>
      <c r="AC558" s="33">
        <f t="shared" si="79"/>
        <v>2981</v>
      </c>
      <c r="AD558" s="35">
        <f t="shared" si="80"/>
        <v>195</v>
      </c>
      <c r="AE558" s="36">
        <v>0</v>
      </c>
      <c r="AF558" s="33">
        <v>0</v>
      </c>
      <c r="AG558" s="37">
        <f t="shared" si="74"/>
        <v>2981</v>
      </c>
      <c r="AH558" s="38">
        <v>0</v>
      </c>
      <c r="AI558" s="33"/>
    </row>
    <row r="559" spans="1:35" ht="27.6" customHeight="1" x14ac:dyDescent="0.25">
      <c r="A559" s="17" t="s">
        <v>1125</v>
      </c>
      <c r="B559" s="18" t="s">
        <v>79</v>
      </c>
      <c r="C559" s="19" t="s">
        <v>80</v>
      </c>
      <c r="D559" s="18" t="s">
        <v>2604</v>
      </c>
      <c r="E559" s="20">
        <v>611573</v>
      </c>
      <c r="F559" s="21" t="s">
        <v>2605</v>
      </c>
      <c r="G559" s="21" t="s">
        <v>860</v>
      </c>
      <c r="H559" s="22">
        <v>710008813</v>
      </c>
      <c r="I559" s="23" t="s">
        <v>2606</v>
      </c>
      <c r="J559" s="21" t="s">
        <v>95</v>
      </c>
      <c r="K559" s="21" t="s">
        <v>860</v>
      </c>
      <c r="L559" s="21" t="s">
        <v>1746</v>
      </c>
      <c r="M559" s="24" t="s">
        <v>1792</v>
      </c>
      <c r="N559" s="21" t="s">
        <v>2607</v>
      </c>
      <c r="O559" s="21" t="s">
        <v>2608</v>
      </c>
      <c r="P559" s="25" t="s">
        <v>2609</v>
      </c>
      <c r="Q559" s="19" t="s">
        <v>91</v>
      </c>
      <c r="R559" s="26">
        <v>8</v>
      </c>
      <c r="S559" s="27">
        <v>0</v>
      </c>
      <c r="T559" s="28">
        <f t="shared" si="81"/>
        <v>8</v>
      </c>
      <c r="U559" s="29">
        <v>91.06</v>
      </c>
      <c r="V559" s="30">
        <f t="shared" si="75"/>
        <v>13.659000000000001</v>
      </c>
      <c r="W559" s="31">
        <f t="shared" si="76"/>
        <v>1311</v>
      </c>
      <c r="X559" s="33">
        <f>VLOOKUP(H559,'[3]MŠ 5rokov'!$G$2:$V$3037,16,0)</f>
        <v>3</v>
      </c>
      <c r="Y559" s="33">
        <f>VLOOKUP(H559,'[3]MŠ 5rokov'!$G$2:$AB$3037,22,0)</f>
        <v>0</v>
      </c>
      <c r="Z559" s="34">
        <f t="shared" si="77"/>
        <v>3</v>
      </c>
      <c r="AA559" s="33">
        <v>93.61</v>
      </c>
      <c r="AB559" s="33">
        <f t="shared" si="78"/>
        <v>14.041499999999999</v>
      </c>
      <c r="AC559" s="33">
        <f t="shared" si="79"/>
        <v>1043</v>
      </c>
      <c r="AD559" s="35">
        <f t="shared" si="80"/>
        <v>-268</v>
      </c>
      <c r="AE559" s="36">
        <v>0</v>
      </c>
      <c r="AF559" s="33">
        <v>0</v>
      </c>
      <c r="AG559" s="37">
        <f t="shared" si="74"/>
        <v>1043</v>
      </c>
      <c r="AH559" s="38">
        <v>0</v>
      </c>
      <c r="AI559" s="33"/>
    </row>
    <row r="560" spans="1:35" ht="27.6" customHeight="1" x14ac:dyDescent="0.25">
      <c r="A560" s="17" t="s">
        <v>1125</v>
      </c>
      <c r="B560" s="18" t="s">
        <v>79</v>
      </c>
      <c r="C560" s="19" t="s">
        <v>80</v>
      </c>
      <c r="D560" s="18" t="s">
        <v>2610</v>
      </c>
      <c r="E560" s="20">
        <v>682187</v>
      </c>
      <c r="F560" s="21" t="s">
        <v>2611</v>
      </c>
      <c r="G560" s="21" t="s">
        <v>860</v>
      </c>
      <c r="H560" s="22">
        <v>710011458</v>
      </c>
      <c r="I560" s="23" t="s">
        <v>2612</v>
      </c>
      <c r="J560" s="21" t="s">
        <v>2214</v>
      </c>
      <c r="K560" s="21" t="s">
        <v>860</v>
      </c>
      <c r="L560" s="21" t="s">
        <v>861</v>
      </c>
      <c r="M560" s="24" t="s">
        <v>2613</v>
      </c>
      <c r="N560" s="21" t="s">
        <v>2614</v>
      </c>
      <c r="O560" s="21" t="s">
        <v>2615</v>
      </c>
      <c r="P560" s="25" t="s">
        <v>2616</v>
      </c>
      <c r="Q560" s="19" t="s">
        <v>91</v>
      </c>
      <c r="R560" s="26">
        <v>0</v>
      </c>
      <c r="S560" s="27">
        <v>0</v>
      </c>
      <c r="T560" s="28">
        <f t="shared" si="81"/>
        <v>0</v>
      </c>
      <c r="U560" s="29">
        <v>91.06</v>
      </c>
      <c r="V560" s="30">
        <f t="shared" si="75"/>
        <v>13.659000000000001</v>
      </c>
      <c r="W560" s="31">
        <f t="shared" si="76"/>
        <v>0</v>
      </c>
      <c r="X560" s="33">
        <v>0</v>
      </c>
      <c r="Y560" s="33">
        <v>0</v>
      </c>
      <c r="Z560" s="34">
        <f t="shared" si="77"/>
        <v>0</v>
      </c>
      <c r="AA560" s="33">
        <v>93.61</v>
      </c>
      <c r="AB560" s="33">
        <f t="shared" si="78"/>
        <v>14.041499999999999</v>
      </c>
      <c r="AC560" s="33">
        <f t="shared" si="79"/>
        <v>0</v>
      </c>
      <c r="AD560" s="35">
        <f t="shared" si="80"/>
        <v>0</v>
      </c>
      <c r="AE560" s="36">
        <v>0</v>
      </c>
      <c r="AF560" s="33">
        <v>0</v>
      </c>
      <c r="AG560" s="37">
        <f t="shared" si="74"/>
        <v>0</v>
      </c>
      <c r="AH560" s="38">
        <v>0</v>
      </c>
      <c r="AI560" s="33"/>
    </row>
    <row r="561" spans="1:35" ht="27.6" customHeight="1" x14ac:dyDescent="0.25">
      <c r="A561" s="17" t="s">
        <v>1125</v>
      </c>
      <c r="B561" s="18" t="s">
        <v>79</v>
      </c>
      <c r="C561" s="19" t="s">
        <v>80</v>
      </c>
      <c r="D561" s="18" t="s">
        <v>2610</v>
      </c>
      <c r="E561" s="20">
        <v>682187</v>
      </c>
      <c r="F561" s="21" t="s">
        <v>2611</v>
      </c>
      <c r="G561" s="21" t="s">
        <v>860</v>
      </c>
      <c r="H561" s="22">
        <v>710266693</v>
      </c>
      <c r="I561" s="23" t="s">
        <v>2612</v>
      </c>
      <c r="J561" s="21" t="s">
        <v>190</v>
      </c>
      <c r="K561" s="21" t="s">
        <v>860</v>
      </c>
      <c r="L561" s="21" t="s">
        <v>861</v>
      </c>
      <c r="M561" s="24" t="s">
        <v>2613</v>
      </c>
      <c r="N561" s="21" t="s">
        <v>2614</v>
      </c>
      <c r="O561" s="21" t="s">
        <v>2617</v>
      </c>
      <c r="P561" s="25" t="s">
        <v>2616</v>
      </c>
      <c r="Q561" s="19" t="s">
        <v>91</v>
      </c>
      <c r="R561" s="26">
        <v>18</v>
      </c>
      <c r="S561" s="27">
        <v>0</v>
      </c>
      <c r="T561" s="28">
        <f t="shared" si="81"/>
        <v>18</v>
      </c>
      <c r="U561" s="29">
        <v>91.06</v>
      </c>
      <c r="V561" s="30">
        <f t="shared" si="75"/>
        <v>13.659000000000001</v>
      </c>
      <c r="W561" s="31">
        <f t="shared" si="76"/>
        <v>2950</v>
      </c>
      <c r="X561" s="33">
        <f>VLOOKUP(H561,'[3]MŠ 5rokov'!$G$2:$V$3037,16,0)</f>
        <v>11</v>
      </c>
      <c r="Y561" s="33">
        <f>VLOOKUP(H561,'[3]MŠ 5rokov'!$G$2:$AB$3037,22,0)</f>
        <v>0</v>
      </c>
      <c r="Z561" s="34">
        <f t="shared" si="77"/>
        <v>11</v>
      </c>
      <c r="AA561" s="33">
        <v>93.61</v>
      </c>
      <c r="AB561" s="33">
        <f t="shared" si="78"/>
        <v>14.041499999999999</v>
      </c>
      <c r="AC561" s="33">
        <f t="shared" si="79"/>
        <v>2585</v>
      </c>
      <c r="AD561" s="35">
        <f t="shared" si="80"/>
        <v>-365</v>
      </c>
      <c r="AE561" s="36">
        <v>0</v>
      </c>
      <c r="AF561" s="33">
        <v>0</v>
      </c>
      <c r="AG561" s="37">
        <f t="shared" si="74"/>
        <v>2585</v>
      </c>
      <c r="AH561" s="38">
        <v>0</v>
      </c>
      <c r="AI561" s="33"/>
    </row>
    <row r="562" spans="1:35" ht="27.6" customHeight="1" x14ac:dyDescent="0.25">
      <c r="A562" s="17" t="s">
        <v>1125</v>
      </c>
      <c r="B562" s="18" t="s">
        <v>79</v>
      </c>
      <c r="C562" s="19" t="s">
        <v>80</v>
      </c>
      <c r="D562" s="18" t="s">
        <v>2618</v>
      </c>
      <c r="E562" s="20">
        <v>682217</v>
      </c>
      <c r="F562" s="21" t="s">
        <v>2619</v>
      </c>
      <c r="G562" s="21" t="s">
        <v>860</v>
      </c>
      <c r="H562" s="22">
        <v>710011466</v>
      </c>
      <c r="I562" s="23" t="s">
        <v>2620</v>
      </c>
      <c r="J562" s="21" t="s">
        <v>95</v>
      </c>
      <c r="K562" s="21" t="s">
        <v>860</v>
      </c>
      <c r="L562" s="21" t="s">
        <v>861</v>
      </c>
      <c r="M562" s="24" t="s">
        <v>2621</v>
      </c>
      <c r="N562" s="21" t="s">
        <v>2622</v>
      </c>
      <c r="O562" s="21" t="s">
        <v>2623</v>
      </c>
      <c r="P562" s="25" t="s">
        <v>2624</v>
      </c>
      <c r="Q562" s="19" t="s">
        <v>91</v>
      </c>
      <c r="R562" s="26">
        <v>8</v>
      </c>
      <c r="S562" s="27">
        <v>0</v>
      </c>
      <c r="T562" s="28">
        <f t="shared" si="81"/>
        <v>8</v>
      </c>
      <c r="U562" s="29">
        <v>91.06</v>
      </c>
      <c r="V562" s="30">
        <f t="shared" si="75"/>
        <v>13.659000000000001</v>
      </c>
      <c r="W562" s="31">
        <f t="shared" si="76"/>
        <v>1311</v>
      </c>
      <c r="X562" s="33">
        <f>VLOOKUP(H562,'[3]MŠ 5rokov'!$G$2:$V$3037,16,0)</f>
        <v>15</v>
      </c>
      <c r="Y562" s="33">
        <f>VLOOKUP(H562,'[3]MŠ 5rokov'!$G$2:$AB$3037,22,0)</f>
        <v>0</v>
      </c>
      <c r="Z562" s="34">
        <f t="shared" si="77"/>
        <v>15</v>
      </c>
      <c r="AA562" s="33">
        <v>93.61</v>
      </c>
      <c r="AB562" s="33">
        <f t="shared" si="78"/>
        <v>14.041499999999999</v>
      </c>
      <c r="AC562" s="33">
        <f t="shared" si="79"/>
        <v>1717</v>
      </c>
      <c r="AD562" s="35">
        <f t="shared" si="80"/>
        <v>406</v>
      </c>
      <c r="AE562" s="36">
        <v>0</v>
      </c>
      <c r="AF562" s="33">
        <v>0</v>
      </c>
      <c r="AG562" s="37">
        <f t="shared" si="74"/>
        <v>1717</v>
      </c>
      <c r="AH562" s="38">
        <v>0</v>
      </c>
      <c r="AI562" s="33"/>
    </row>
    <row r="563" spans="1:35" ht="27.6" customHeight="1" x14ac:dyDescent="0.25">
      <c r="A563" s="17" t="s">
        <v>1125</v>
      </c>
      <c r="B563" s="18" t="s">
        <v>79</v>
      </c>
      <c r="C563" s="19" t="s">
        <v>80</v>
      </c>
      <c r="D563" s="18" t="s">
        <v>2625</v>
      </c>
      <c r="E563" s="20">
        <v>682209</v>
      </c>
      <c r="F563" s="21" t="s">
        <v>2626</v>
      </c>
      <c r="G563" s="21" t="s">
        <v>860</v>
      </c>
      <c r="H563" s="22">
        <v>710011474</v>
      </c>
      <c r="I563" s="23" t="s">
        <v>2627</v>
      </c>
      <c r="J563" s="21" t="s">
        <v>168</v>
      </c>
      <c r="K563" s="21" t="s">
        <v>860</v>
      </c>
      <c r="L563" s="21" t="s">
        <v>861</v>
      </c>
      <c r="M563" s="24" t="s">
        <v>2628</v>
      </c>
      <c r="N563" s="21" t="s">
        <v>2629</v>
      </c>
      <c r="O563" s="21" t="s">
        <v>2630</v>
      </c>
      <c r="P563" s="25" t="s">
        <v>2631</v>
      </c>
      <c r="Q563" s="19" t="s">
        <v>91</v>
      </c>
      <c r="R563" s="26">
        <v>14</v>
      </c>
      <c r="S563" s="27">
        <v>0</v>
      </c>
      <c r="T563" s="28">
        <f t="shared" si="81"/>
        <v>14</v>
      </c>
      <c r="U563" s="29">
        <v>91.06</v>
      </c>
      <c r="V563" s="30">
        <f t="shared" si="75"/>
        <v>13.659000000000001</v>
      </c>
      <c r="W563" s="31">
        <f t="shared" si="76"/>
        <v>2295</v>
      </c>
      <c r="X563" s="33">
        <f>VLOOKUP(H563,'[3]MŠ 5rokov'!$G$2:$V$3037,16,0)</f>
        <v>20</v>
      </c>
      <c r="Y563" s="33">
        <f>VLOOKUP(H563,'[3]MŠ 5rokov'!$G$2:$AB$3037,22,0)</f>
        <v>0</v>
      </c>
      <c r="Z563" s="34">
        <f t="shared" si="77"/>
        <v>20</v>
      </c>
      <c r="AA563" s="33">
        <v>93.61</v>
      </c>
      <c r="AB563" s="33">
        <f t="shared" si="78"/>
        <v>14.041499999999999</v>
      </c>
      <c r="AC563" s="33">
        <f t="shared" si="79"/>
        <v>2653</v>
      </c>
      <c r="AD563" s="35">
        <f t="shared" si="80"/>
        <v>358</v>
      </c>
      <c r="AE563" s="36">
        <v>0</v>
      </c>
      <c r="AF563" s="33">
        <v>0</v>
      </c>
      <c r="AG563" s="37">
        <f t="shared" si="74"/>
        <v>2653</v>
      </c>
      <c r="AH563" s="38">
        <v>0</v>
      </c>
      <c r="AI563" s="33"/>
    </row>
    <row r="564" spans="1:35" ht="27.6" customHeight="1" x14ac:dyDescent="0.25">
      <c r="A564" s="17" t="s">
        <v>1125</v>
      </c>
      <c r="B564" s="18" t="s">
        <v>79</v>
      </c>
      <c r="C564" s="19" t="s">
        <v>80</v>
      </c>
      <c r="D564" s="18" t="s">
        <v>2632</v>
      </c>
      <c r="E564" s="20">
        <v>653942</v>
      </c>
      <c r="F564" s="21" t="s">
        <v>2633</v>
      </c>
      <c r="G564" s="21" t="s">
        <v>860</v>
      </c>
      <c r="H564" s="22">
        <v>710232497</v>
      </c>
      <c r="I564" s="23" t="s">
        <v>2634</v>
      </c>
      <c r="J564" s="21" t="s">
        <v>190</v>
      </c>
      <c r="K564" s="21" t="s">
        <v>860</v>
      </c>
      <c r="L564" s="21" t="s">
        <v>2094</v>
      </c>
      <c r="M564" s="24" t="s">
        <v>2432</v>
      </c>
      <c r="N564" s="21" t="s">
        <v>2635</v>
      </c>
      <c r="O564" s="21" t="s">
        <v>2636</v>
      </c>
      <c r="P564" s="25" t="s">
        <v>2637</v>
      </c>
      <c r="Q564" s="19" t="s">
        <v>91</v>
      </c>
      <c r="R564" s="26">
        <v>9</v>
      </c>
      <c r="S564" s="27">
        <v>0</v>
      </c>
      <c r="T564" s="28">
        <f t="shared" si="81"/>
        <v>9</v>
      </c>
      <c r="U564" s="29">
        <v>91.06</v>
      </c>
      <c r="V564" s="30">
        <f t="shared" si="75"/>
        <v>13.659000000000001</v>
      </c>
      <c r="W564" s="31">
        <f t="shared" si="76"/>
        <v>1475</v>
      </c>
      <c r="X564" s="33">
        <f>VLOOKUP(H564,'[3]MŠ 5rokov'!$G$2:$V$3037,16,0)</f>
        <v>5</v>
      </c>
      <c r="Y564" s="33">
        <f>VLOOKUP(H564,'[3]MŠ 5rokov'!$G$2:$AB$3037,22,0)</f>
        <v>0</v>
      </c>
      <c r="Z564" s="34">
        <f t="shared" si="77"/>
        <v>5</v>
      </c>
      <c r="AA564" s="33">
        <v>93.61</v>
      </c>
      <c r="AB564" s="33">
        <f t="shared" si="78"/>
        <v>14.041499999999999</v>
      </c>
      <c r="AC564" s="33">
        <f t="shared" si="79"/>
        <v>1264</v>
      </c>
      <c r="AD564" s="35">
        <f t="shared" si="80"/>
        <v>-211</v>
      </c>
      <c r="AE564" s="36">
        <v>0</v>
      </c>
      <c r="AF564" s="33">
        <v>0</v>
      </c>
      <c r="AG564" s="37">
        <f t="shared" si="74"/>
        <v>1264</v>
      </c>
      <c r="AH564" s="38">
        <v>0</v>
      </c>
      <c r="AI564" s="33"/>
    </row>
    <row r="565" spans="1:35" ht="27.6" customHeight="1" x14ac:dyDescent="0.25">
      <c r="A565" s="17" t="s">
        <v>1125</v>
      </c>
      <c r="B565" s="18" t="s">
        <v>79</v>
      </c>
      <c r="C565" s="19" t="s">
        <v>80</v>
      </c>
      <c r="D565" s="18" t="s">
        <v>2638</v>
      </c>
      <c r="E565" s="20">
        <v>312568</v>
      </c>
      <c r="F565" s="21" t="s">
        <v>2639</v>
      </c>
      <c r="G565" s="21" t="s">
        <v>860</v>
      </c>
      <c r="H565" s="22">
        <v>710012667</v>
      </c>
      <c r="I565" s="23" t="s">
        <v>2640</v>
      </c>
      <c r="J565" s="21" t="s">
        <v>95</v>
      </c>
      <c r="K565" s="21" t="s">
        <v>860</v>
      </c>
      <c r="L565" s="21" t="s">
        <v>2094</v>
      </c>
      <c r="M565" s="24" t="s">
        <v>2432</v>
      </c>
      <c r="N565" s="21" t="s">
        <v>2641</v>
      </c>
      <c r="O565" s="21" t="s">
        <v>2642</v>
      </c>
      <c r="P565" s="25" t="s">
        <v>2643</v>
      </c>
      <c r="Q565" s="19" t="s">
        <v>91</v>
      </c>
      <c r="R565" s="26">
        <v>6</v>
      </c>
      <c r="S565" s="27">
        <v>1</v>
      </c>
      <c r="T565" s="28">
        <f t="shared" si="81"/>
        <v>7</v>
      </c>
      <c r="U565" s="29">
        <v>91.06</v>
      </c>
      <c r="V565" s="30">
        <f t="shared" si="75"/>
        <v>13.659000000000001</v>
      </c>
      <c r="W565" s="31">
        <f t="shared" si="76"/>
        <v>1147</v>
      </c>
      <c r="X565" s="33">
        <f>VLOOKUP(H565,'[3]MŠ 5rokov'!$G$2:$V$3037,16,0)</f>
        <v>8</v>
      </c>
      <c r="Y565" s="33">
        <f>VLOOKUP(H565,'[3]MŠ 5rokov'!$G$2:$AB$3037,22,0)</f>
        <v>0</v>
      </c>
      <c r="Z565" s="34">
        <f t="shared" si="77"/>
        <v>8</v>
      </c>
      <c r="AA565" s="33">
        <v>93.61</v>
      </c>
      <c r="AB565" s="33">
        <f t="shared" si="78"/>
        <v>14.041499999999999</v>
      </c>
      <c r="AC565" s="33">
        <f t="shared" si="79"/>
        <v>1214</v>
      </c>
      <c r="AD565" s="35">
        <f t="shared" si="80"/>
        <v>67</v>
      </c>
      <c r="AE565" s="36">
        <v>0</v>
      </c>
      <c r="AF565" s="33">
        <v>0</v>
      </c>
      <c r="AG565" s="37">
        <f t="shared" si="74"/>
        <v>1214</v>
      </c>
      <c r="AH565" s="38">
        <v>0</v>
      </c>
      <c r="AI565" s="33"/>
    </row>
    <row r="566" spans="1:35" ht="27.6" customHeight="1" x14ac:dyDescent="0.25">
      <c r="A566" s="17" t="s">
        <v>1125</v>
      </c>
      <c r="B566" s="18" t="s">
        <v>79</v>
      </c>
      <c r="C566" s="19" t="s">
        <v>80</v>
      </c>
      <c r="D566" s="18" t="s">
        <v>2644</v>
      </c>
      <c r="E566" s="20">
        <v>800163</v>
      </c>
      <c r="F566" s="21" t="s">
        <v>2645</v>
      </c>
      <c r="G566" s="21" t="s">
        <v>860</v>
      </c>
      <c r="H566" s="22">
        <v>710100031</v>
      </c>
      <c r="I566" s="23" t="s">
        <v>2646</v>
      </c>
      <c r="J566" s="21" t="s">
        <v>95</v>
      </c>
      <c r="K566" s="21" t="s">
        <v>860</v>
      </c>
      <c r="L566" s="21" t="s">
        <v>2116</v>
      </c>
      <c r="M566" s="24" t="s">
        <v>2512</v>
      </c>
      <c r="N566" s="21" t="s">
        <v>2647</v>
      </c>
      <c r="O566" s="21" t="s">
        <v>2648</v>
      </c>
      <c r="P566" s="25" t="s">
        <v>2649</v>
      </c>
      <c r="Q566" s="19" t="s">
        <v>91</v>
      </c>
      <c r="R566" s="26">
        <v>5</v>
      </c>
      <c r="S566" s="27">
        <v>0</v>
      </c>
      <c r="T566" s="28">
        <f t="shared" si="81"/>
        <v>5</v>
      </c>
      <c r="U566" s="29">
        <v>91.06</v>
      </c>
      <c r="V566" s="30">
        <f t="shared" si="75"/>
        <v>13.659000000000001</v>
      </c>
      <c r="W566" s="31">
        <f t="shared" si="76"/>
        <v>820</v>
      </c>
      <c r="X566" s="33">
        <f>VLOOKUP(H566,'[3]MŠ 5rokov'!$G$2:$V$3037,16,0)</f>
        <v>3</v>
      </c>
      <c r="Y566" s="33">
        <f>VLOOKUP(H566,'[3]MŠ 5rokov'!$G$2:$AB$3037,22,0)</f>
        <v>0</v>
      </c>
      <c r="Z566" s="34">
        <f t="shared" si="77"/>
        <v>3</v>
      </c>
      <c r="AA566" s="33">
        <v>93.61</v>
      </c>
      <c r="AB566" s="33">
        <f t="shared" si="78"/>
        <v>14.041499999999999</v>
      </c>
      <c r="AC566" s="33">
        <f t="shared" si="79"/>
        <v>715</v>
      </c>
      <c r="AD566" s="35">
        <f t="shared" si="80"/>
        <v>-105</v>
      </c>
      <c r="AE566" s="36">
        <v>0</v>
      </c>
      <c r="AF566" s="33">
        <v>0</v>
      </c>
      <c r="AG566" s="37">
        <f t="shared" si="74"/>
        <v>715</v>
      </c>
      <c r="AH566" s="38">
        <v>0</v>
      </c>
      <c r="AI566" s="33"/>
    </row>
    <row r="567" spans="1:35" ht="27.6" customHeight="1" x14ac:dyDescent="0.25">
      <c r="A567" s="17" t="s">
        <v>1125</v>
      </c>
      <c r="B567" s="18" t="s">
        <v>79</v>
      </c>
      <c r="C567" s="19" t="s">
        <v>80</v>
      </c>
      <c r="D567" s="18" t="s">
        <v>2650</v>
      </c>
      <c r="E567" s="20">
        <v>682144</v>
      </c>
      <c r="F567" s="21" t="s">
        <v>2651</v>
      </c>
      <c r="G567" s="21" t="s">
        <v>860</v>
      </c>
      <c r="H567" s="22">
        <v>710012560</v>
      </c>
      <c r="I567" s="23" t="s">
        <v>2652</v>
      </c>
      <c r="J567" s="21" t="s">
        <v>95</v>
      </c>
      <c r="K567" s="21" t="s">
        <v>860</v>
      </c>
      <c r="L567" s="21" t="s">
        <v>861</v>
      </c>
      <c r="M567" s="24" t="s">
        <v>2505</v>
      </c>
      <c r="N567" s="21" t="s">
        <v>2653</v>
      </c>
      <c r="O567" s="21" t="s">
        <v>2654</v>
      </c>
      <c r="P567" s="25" t="s">
        <v>2655</v>
      </c>
      <c r="Q567" s="19" t="s">
        <v>91</v>
      </c>
      <c r="R567" s="26">
        <v>2</v>
      </c>
      <c r="S567" s="27">
        <v>0</v>
      </c>
      <c r="T567" s="28">
        <f t="shared" si="81"/>
        <v>2</v>
      </c>
      <c r="U567" s="29">
        <v>91.06</v>
      </c>
      <c r="V567" s="30">
        <f t="shared" si="75"/>
        <v>13.659000000000001</v>
      </c>
      <c r="W567" s="31">
        <f t="shared" si="76"/>
        <v>328</v>
      </c>
      <c r="X567" s="33">
        <f>VLOOKUP(H567,'[3]MŠ 5rokov'!$G$2:$V$3037,16,0)</f>
        <v>5</v>
      </c>
      <c r="Y567" s="33">
        <f>VLOOKUP(H567,'[3]MŠ 5rokov'!$G$2:$AB$3037,22,0)</f>
        <v>0</v>
      </c>
      <c r="Z567" s="34">
        <f t="shared" si="77"/>
        <v>5</v>
      </c>
      <c r="AA567" s="33">
        <v>93.61</v>
      </c>
      <c r="AB567" s="33">
        <f t="shared" si="78"/>
        <v>14.041499999999999</v>
      </c>
      <c r="AC567" s="33">
        <f t="shared" si="79"/>
        <v>499</v>
      </c>
      <c r="AD567" s="35">
        <f t="shared" si="80"/>
        <v>171</v>
      </c>
      <c r="AE567" s="36">
        <v>0</v>
      </c>
      <c r="AF567" s="33">
        <v>0</v>
      </c>
      <c r="AG567" s="37">
        <f t="shared" si="74"/>
        <v>499</v>
      </c>
      <c r="AH567" s="38">
        <v>0</v>
      </c>
      <c r="AI567" s="33"/>
    </row>
    <row r="568" spans="1:35" ht="27.6" customHeight="1" x14ac:dyDescent="0.25">
      <c r="A568" s="17" t="s">
        <v>1125</v>
      </c>
      <c r="B568" s="18" t="s">
        <v>79</v>
      </c>
      <c r="C568" s="19" t="s">
        <v>80</v>
      </c>
      <c r="D568" s="18" t="s">
        <v>2656</v>
      </c>
      <c r="E568" s="20">
        <v>654078</v>
      </c>
      <c r="F568" s="21" t="s">
        <v>2657</v>
      </c>
      <c r="G568" s="21" t="s">
        <v>860</v>
      </c>
      <c r="H568" s="22">
        <v>710011903</v>
      </c>
      <c r="I568" s="23" t="s">
        <v>2658</v>
      </c>
      <c r="J568" s="21" t="s">
        <v>95</v>
      </c>
      <c r="K568" s="21" t="s">
        <v>860</v>
      </c>
      <c r="L568" s="21" t="s">
        <v>2116</v>
      </c>
      <c r="M568" s="24" t="s">
        <v>2370</v>
      </c>
      <c r="N568" s="21" t="s">
        <v>2659</v>
      </c>
      <c r="O568" s="21" t="s">
        <v>2660</v>
      </c>
      <c r="P568" s="25" t="s">
        <v>2661</v>
      </c>
      <c r="Q568" s="19" t="s">
        <v>91</v>
      </c>
      <c r="R568" s="26">
        <v>8</v>
      </c>
      <c r="S568" s="27">
        <v>0</v>
      </c>
      <c r="T568" s="28">
        <f t="shared" si="81"/>
        <v>8</v>
      </c>
      <c r="U568" s="29">
        <v>91.06</v>
      </c>
      <c r="V568" s="30">
        <f t="shared" si="75"/>
        <v>13.659000000000001</v>
      </c>
      <c r="W568" s="31">
        <f t="shared" si="76"/>
        <v>1311</v>
      </c>
      <c r="X568" s="33">
        <f>VLOOKUP(H568,'[3]MŠ 5rokov'!$G$2:$V$3037,16,0)</f>
        <v>12</v>
      </c>
      <c r="Y568" s="33">
        <f>VLOOKUP(H568,'[3]MŠ 5rokov'!$G$2:$AB$3037,22,0)</f>
        <v>0</v>
      </c>
      <c r="Z568" s="34">
        <f t="shared" si="77"/>
        <v>12</v>
      </c>
      <c r="AA568" s="33">
        <v>93.61</v>
      </c>
      <c r="AB568" s="33">
        <f t="shared" si="78"/>
        <v>14.041499999999999</v>
      </c>
      <c r="AC568" s="33">
        <f t="shared" si="79"/>
        <v>1548</v>
      </c>
      <c r="AD568" s="35">
        <f t="shared" si="80"/>
        <v>237</v>
      </c>
      <c r="AE568" s="36">
        <v>0</v>
      </c>
      <c r="AF568" s="33">
        <v>0</v>
      </c>
      <c r="AG568" s="37">
        <f t="shared" si="74"/>
        <v>1548</v>
      </c>
      <c r="AH568" s="38">
        <v>0</v>
      </c>
      <c r="AI568" s="33"/>
    </row>
    <row r="569" spans="1:35" ht="27.6" customHeight="1" x14ac:dyDescent="0.25">
      <c r="A569" s="17" t="s">
        <v>1125</v>
      </c>
      <c r="B569" s="18" t="s">
        <v>79</v>
      </c>
      <c r="C569" s="19" t="s">
        <v>80</v>
      </c>
      <c r="D569" s="18" t="s">
        <v>2662</v>
      </c>
      <c r="E569" s="20">
        <v>682241</v>
      </c>
      <c r="F569" s="21" t="s">
        <v>2663</v>
      </c>
      <c r="G569" s="21" t="s">
        <v>860</v>
      </c>
      <c r="H569" s="22">
        <v>710011857</v>
      </c>
      <c r="I569" s="23" t="s">
        <v>2664</v>
      </c>
      <c r="J569" s="21" t="s">
        <v>95</v>
      </c>
      <c r="K569" s="21" t="s">
        <v>860</v>
      </c>
      <c r="L569" s="21" t="s">
        <v>2116</v>
      </c>
      <c r="M569" s="24" t="s">
        <v>2363</v>
      </c>
      <c r="N569" s="21" t="s">
        <v>2665</v>
      </c>
      <c r="O569" s="21" t="s">
        <v>2666</v>
      </c>
      <c r="P569" s="25" t="s">
        <v>2667</v>
      </c>
      <c r="Q569" s="19" t="s">
        <v>91</v>
      </c>
      <c r="R569" s="26">
        <v>9</v>
      </c>
      <c r="S569" s="27">
        <v>0</v>
      </c>
      <c r="T569" s="28">
        <f t="shared" si="81"/>
        <v>9</v>
      </c>
      <c r="U569" s="29">
        <v>91.06</v>
      </c>
      <c r="V569" s="30">
        <f t="shared" si="75"/>
        <v>13.659000000000001</v>
      </c>
      <c r="W569" s="31">
        <f t="shared" si="76"/>
        <v>1475</v>
      </c>
      <c r="X569" s="33">
        <f>VLOOKUP(H569,'[3]MŠ 5rokov'!$G$2:$V$3037,16,0)</f>
        <v>0</v>
      </c>
      <c r="Y569" s="33">
        <f>VLOOKUP(H569,'[3]MŠ 5rokov'!$G$2:$AB$3037,22,0)</f>
        <v>0</v>
      </c>
      <c r="Z569" s="34">
        <f t="shared" si="77"/>
        <v>0</v>
      </c>
      <c r="AA569" s="33">
        <v>93.61</v>
      </c>
      <c r="AB569" s="33">
        <f t="shared" si="78"/>
        <v>14.041499999999999</v>
      </c>
      <c r="AC569" s="33">
        <f t="shared" si="79"/>
        <v>983</v>
      </c>
      <c r="AD569" s="35">
        <f t="shared" si="80"/>
        <v>-492</v>
      </c>
      <c r="AE569" s="36">
        <v>0</v>
      </c>
      <c r="AF569" s="33">
        <v>0</v>
      </c>
      <c r="AG569" s="37">
        <f t="shared" si="74"/>
        <v>983</v>
      </c>
      <c r="AH569" s="38">
        <v>0</v>
      </c>
      <c r="AI569" s="33"/>
    </row>
    <row r="570" spans="1:35" ht="27.6" customHeight="1" x14ac:dyDescent="0.25">
      <c r="A570" s="17" t="s">
        <v>1125</v>
      </c>
      <c r="B570" s="18" t="s">
        <v>79</v>
      </c>
      <c r="C570" s="19" t="s">
        <v>80</v>
      </c>
      <c r="D570" s="18" t="s">
        <v>2668</v>
      </c>
      <c r="E570" s="20">
        <v>682195</v>
      </c>
      <c r="F570" s="21" t="s">
        <v>2669</v>
      </c>
      <c r="G570" s="21" t="s">
        <v>860</v>
      </c>
      <c r="H570" s="22">
        <v>710011741</v>
      </c>
      <c r="I570" s="23" t="s">
        <v>2670</v>
      </c>
      <c r="J570" s="21" t="s">
        <v>95</v>
      </c>
      <c r="K570" s="21" t="s">
        <v>860</v>
      </c>
      <c r="L570" s="21" t="s">
        <v>861</v>
      </c>
      <c r="M570" s="24" t="s">
        <v>2315</v>
      </c>
      <c r="N570" s="21" t="s">
        <v>2671</v>
      </c>
      <c r="O570" s="21" t="s">
        <v>2672</v>
      </c>
      <c r="P570" s="25" t="s">
        <v>2673</v>
      </c>
      <c r="Q570" s="19" t="s">
        <v>91</v>
      </c>
      <c r="R570" s="26">
        <v>3</v>
      </c>
      <c r="S570" s="27">
        <v>0</v>
      </c>
      <c r="T570" s="28">
        <f t="shared" si="81"/>
        <v>3</v>
      </c>
      <c r="U570" s="29">
        <v>91.06</v>
      </c>
      <c r="V570" s="30">
        <f t="shared" si="75"/>
        <v>13.659000000000001</v>
      </c>
      <c r="W570" s="31">
        <f t="shared" si="76"/>
        <v>492</v>
      </c>
      <c r="X570" s="33">
        <f>VLOOKUP(H570,'[3]MŠ 5rokov'!$G$2:$V$3037,16,0)</f>
        <v>9</v>
      </c>
      <c r="Y570" s="33">
        <f>VLOOKUP(H570,'[3]MŠ 5rokov'!$G$2:$AB$3037,22,0)</f>
        <v>0</v>
      </c>
      <c r="Z570" s="34">
        <f t="shared" si="77"/>
        <v>9</v>
      </c>
      <c r="AA570" s="33">
        <v>93.61</v>
      </c>
      <c r="AB570" s="33">
        <f t="shared" si="78"/>
        <v>14.041499999999999</v>
      </c>
      <c r="AC570" s="33">
        <f t="shared" si="79"/>
        <v>833</v>
      </c>
      <c r="AD570" s="35">
        <f t="shared" si="80"/>
        <v>341</v>
      </c>
      <c r="AE570" s="36">
        <v>0</v>
      </c>
      <c r="AF570" s="33">
        <v>0</v>
      </c>
      <c r="AG570" s="37">
        <f t="shared" si="74"/>
        <v>833</v>
      </c>
      <c r="AH570" s="38">
        <v>0</v>
      </c>
      <c r="AI570" s="33"/>
    </row>
    <row r="571" spans="1:35" ht="27.6" customHeight="1" x14ac:dyDescent="0.25">
      <c r="A571" s="17" t="s">
        <v>1125</v>
      </c>
      <c r="B571" s="18" t="s">
        <v>79</v>
      </c>
      <c r="C571" s="19" t="s">
        <v>80</v>
      </c>
      <c r="D571" s="18" t="s">
        <v>2674</v>
      </c>
      <c r="E571" s="20">
        <v>682152</v>
      </c>
      <c r="F571" s="21" t="s">
        <v>2675</v>
      </c>
      <c r="G571" s="21" t="s">
        <v>860</v>
      </c>
      <c r="H571" s="22">
        <v>710011652</v>
      </c>
      <c r="I571" s="23" t="s">
        <v>2676</v>
      </c>
      <c r="J571" s="21" t="s">
        <v>95</v>
      </c>
      <c r="K571" s="21" t="s">
        <v>860</v>
      </c>
      <c r="L571" s="21" t="s">
        <v>2094</v>
      </c>
      <c r="M571" s="24" t="s">
        <v>2677</v>
      </c>
      <c r="N571" s="21" t="s">
        <v>2678</v>
      </c>
      <c r="O571" s="21" t="s">
        <v>2679</v>
      </c>
      <c r="P571" s="25" t="s">
        <v>2680</v>
      </c>
      <c r="Q571" s="19" t="s">
        <v>91</v>
      </c>
      <c r="R571" s="26">
        <v>2</v>
      </c>
      <c r="S571" s="27">
        <v>0</v>
      </c>
      <c r="T571" s="28">
        <f t="shared" si="81"/>
        <v>2</v>
      </c>
      <c r="U571" s="29">
        <v>91.06</v>
      </c>
      <c r="V571" s="30">
        <f t="shared" si="75"/>
        <v>13.659000000000001</v>
      </c>
      <c r="W571" s="31">
        <f t="shared" si="76"/>
        <v>328</v>
      </c>
      <c r="X571" s="33">
        <f>VLOOKUP(H571,'[3]MŠ 5rokov'!$G$2:$V$3037,16,0)</f>
        <v>6</v>
      </c>
      <c r="Y571" s="33">
        <f>VLOOKUP(H571,'[3]MŠ 5rokov'!$G$2:$AB$3037,22,0)</f>
        <v>0</v>
      </c>
      <c r="Z571" s="34">
        <f t="shared" si="77"/>
        <v>6</v>
      </c>
      <c r="AA571" s="33">
        <v>93.61</v>
      </c>
      <c r="AB571" s="33">
        <f t="shared" si="78"/>
        <v>14.041499999999999</v>
      </c>
      <c r="AC571" s="33">
        <f t="shared" si="79"/>
        <v>556</v>
      </c>
      <c r="AD571" s="35">
        <f t="shared" si="80"/>
        <v>228</v>
      </c>
      <c r="AE571" s="36">
        <v>0</v>
      </c>
      <c r="AF571" s="33">
        <v>0</v>
      </c>
      <c r="AG571" s="37">
        <f t="shared" si="74"/>
        <v>556</v>
      </c>
      <c r="AH571" s="38">
        <v>0</v>
      </c>
      <c r="AI571" s="33"/>
    </row>
    <row r="572" spans="1:35" ht="27.6" customHeight="1" x14ac:dyDescent="0.25">
      <c r="A572" s="17" t="s">
        <v>1125</v>
      </c>
      <c r="B572" s="18" t="s">
        <v>79</v>
      </c>
      <c r="C572" s="19" t="s">
        <v>80</v>
      </c>
      <c r="D572" s="18" t="s">
        <v>2681</v>
      </c>
      <c r="E572" s="20">
        <v>682233</v>
      </c>
      <c r="F572" s="21" t="s">
        <v>1975</v>
      </c>
      <c r="G572" s="21" t="s">
        <v>860</v>
      </c>
      <c r="H572" s="22">
        <v>710011695</v>
      </c>
      <c r="I572" s="23" t="s">
        <v>2682</v>
      </c>
      <c r="J572" s="21" t="s">
        <v>95</v>
      </c>
      <c r="K572" s="21" t="s">
        <v>860</v>
      </c>
      <c r="L572" s="21" t="s">
        <v>861</v>
      </c>
      <c r="M572" s="24" t="s">
        <v>2281</v>
      </c>
      <c r="N572" s="21" t="s">
        <v>1977</v>
      </c>
      <c r="O572" s="21" t="s">
        <v>2683</v>
      </c>
      <c r="P572" s="25" t="s">
        <v>2684</v>
      </c>
      <c r="Q572" s="19" t="s">
        <v>91</v>
      </c>
      <c r="R572" s="26">
        <v>10</v>
      </c>
      <c r="S572" s="27">
        <v>0</v>
      </c>
      <c r="T572" s="28">
        <f t="shared" si="81"/>
        <v>10</v>
      </c>
      <c r="U572" s="29">
        <v>91.06</v>
      </c>
      <c r="V572" s="30">
        <f t="shared" si="75"/>
        <v>13.659000000000001</v>
      </c>
      <c r="W572" s="31">
        <f t="shared" si="76"/>
        <v>1639</v>
      </c>
      <c r="X572" s="33">
        <f>VLOOKUP(H572,'[3]MŠ 5rokov'!$G$2:$V$3037,16,0)</f>
        <v>11</v>
      </c>
      <c r="Y572" s="33">
        <f>VLOOKUP(H572,'[3]MŠ 5rokov'!$G$2:$AB$3037,22,0)</f>
        <v>0</v>
      </c>
      <c r="Z572" s="34">
        <f t="shared" si="77"/>
        <v>11</v>
      </c>
      <c r="AA572" s="33">
        <v>93.61</v>
      </c>
      <c r="AB572" s="33">
        <f t="shared" si="78"/>
        <v>14.041499999999999</v>
      </c>
      <c r="AC572" s="33">
        <f t="shared" si="79"/>
        <v>1711</v>
      </c>
      <c r="AD572" s="35">
        <f t="shared" si="80"/>
        <v>72</v>
      </c>
      <c r="AE572" s="36">
        <v>0</v>
      </c>
      <c r="AF572" s="33">
        <v>0</v>
      </c>
      <c r="AG572" s="37">
        <f t="shared" si="74"/>
        <v>1711</v>
      </c>
      <c r="AH572" s="38">
        <v>0</v>
      </c>
      <c r="AI572" s="33"/>
    </row>
    <row r="573" spans="1:35" ht="27.6" customHeight="1" x14ac:dyDescent="0.25">
      <c r="A573" s="17" t="s">
        <v>1125</v>
      </c>
      <c r="B573" s="18" t="s">
        <v>79</v>
      </c>
      <c r="C573" s="19" t="s">
        <v>80</v>
      </c>
      <c r="D573" s="18" t="s">
        <v>2685</v>
      </c>
      <c r="E573" s="20">
        <v>686301</v>
      </c>
      <c r="F573" s="21" t="s">
        <v>2686</v>
      </c>
      <c r="G573" s="21" t="s">
        <v>860</v>
      </c>
      <c r="H573" s="22">
        <v>710011288</v>
      </c>
      <c r="I573" s="23" t="s">
        <v>2687</v>
      </c>
      <c r="J573" s="21" t="s">
        <v>95</v>
      </c>
      <c r="K573" s="21" t="s">
        <v>860</v>
      </c>
      <c r="L573" s="21" t="s">
        <v>861</v>
      </c>
      <c r="M573" s="24" t="s">
        <v>2124</v>
      </c>
      <c r="N573" s="21" t="s">
        <v>2688</v>
      </c>
      <c r="O573" s="21" t="s">
        <v>2689</v>
      </c>
      <c r="P573" s="25" t="s">
        <v>2690</v>
      </c>
      <c r="Q573" s="19" t="s">
        <v>91</v>
      </c>
      <c r="R573" s="26">
        <v>6</v>
      </c>
      <c r="S573" s="27">
        <v>0</v>
      </c>
      <c r="T573" s="28">
        <f t="shared" si="81"/>
        <v>6</v>
      </c>
      <c r="U573" s="29">
        <v>91.06</v>
      </c>
      <c r="V573" s="30">
        <f t="shared" si="75"/>
        <v>13.659000000000001</v>
      </c>
      <c r="W573" s="31">
        <f t="shared" si="76"/>
        <v>983</v>
      </c>
      <c r="X573" s="33">
        <f>VLOOKUP(H573,'[3]MŠ 5rokov'!$G$2:$V$3037,16,0)</f>
        <v>8</v>
      </c>
      <c r="Y573" s="33">
        <f>VLOOKUP(H573,'[3]MŠ 5rokov'!$G$2:$AB$3037,22,0)</f>
        <v>0</v>
      </c>
      <c r="Z573" s="34">
        <f t="shared" si="77"/>
        <v>8</v>
      </c>
      <c r="AA573" s="33">
        <v>93.61</v>
      </c>
      <c r="AB573" s="33">
        <f t="shared" si="78"/>
        <v>14.041499999999999</v>
      </c>
      <c r="AC573" s="33">
        <f t="shared" si="79"/>
        <v>1105</v>
      </c>
      <c r="AD573" s="35">
        <f t="shared" si="80"/>
        <v>122</v>
      </c>
      <c r="AE573" s="36">
        <v>0</v>
      </c>
      <c r="AF573" s="33">
        <v>0</v>
      </c>
      <c r="AG573" s="37">
        <f t="shared" si="74"/>
        <v>1105</v>
      </c>
      <c r="AH573" s="38">
        <v>0</v>
      </c>
      <c r="AI573" s="33"/>
    </row>
    <row r="574" spans="1:35" ht="27.6" customHeight="1" x14ac:dyDescent="0.25">
      <c r="A574" s="17" t="s">
        <v>1125</v>
      </c>
      <c r="B574" s="18" t="s">
        <v>79</v>
      </c>
      <c r="C574" s="19" t="s">
        <v>80</v>
      </c>
      <c r="D574" s="18" t="s">
        <v>2691</v>
      </c>
      <c r="E574" s="20">
        <v>682292</v>
      </c>
      <c r="F574" s="21" t="s">
        <v>2692</v>
      </c>
      <c r="G574" s="21" t="s">
        <v>860</v>
      </c>
      <c r="H574" s="22">
        <v>710233094</v>
      </c>
      <c r="I574" s="23" t="s">
        <v>2693</v>
      </c>
      <c r="J574" s="21" t="s">
        <v>95</v>
      </c>
      <c r="K574" s="21" t="s">
        <v>860</v>
      </c>
      <c r="L574" s="21" t="s">
        <v>861</v>
      </c>
      <c r="M574" s="24" t="s">
        <v>2439</v>
      </c>
      <c r="N574" s="21" t="s">
        <v>2694</v>
      </c>
      <c r="O574" s="21" t="s">
        <v>2695</v>
      </c>
      <c r="P574" s="25" t="s">
        <v>2696</v>
      </c>
      <c r="Q574" s="19" t="s">
        <v>91</v>
      </c>
      <c r="R574" s="26">
        <v>8</v>
      </c>
      <c r="S574" s="27">
        <v>0</v>
      </c>
      <c r="T574" s="28">
        <f t="shared" si="81"/>
        <v>8</v>
      </c>
      <c r="U574" s="29">
        <v>91.06</v>
      </c>
      <c r="V574" s="30">
        <f t="shared" si="75"/>
        <v>13.659000000000001</v>
      </c>
      <c r="W574" s="31">
        <f t="shared" si="76"/>
        <v>1311</v>
      </c>
      <c r="X574" s="33">
        <f>VLOOKUP(H574,'[3]MŠ 5rokov'!$G$2:$V$3037,16,0)</f>
        <v>4</v>
      </c>
      <c r="Y574" s="33">
        <f>VLOOKUP(H574,'[3]MŠ 5rokov'!$G$2:$AB$3037,22,0)</f>
        <v>0</v>
      </c>
      <c r="Z574" s="34">
        <f t="shared" si="77"/>
        <v>4</v>
      </c>
      <c r="AA574" s="33">
        <v>93.61</v>
      </c>
      <c r="AB574" s="33">
        <f t="shared" si="78"/>
        <v>14.041499999999999</v>
      </c>
      <c r="AC574" s="33">
        <f t="shared" si="79"/>
        <v>1099</v>
      </c>
      <c r="AD574" s="35">
        <f t="shared" si="80"/>
        <v>-212</v>
      </c>
      <c r="AE574" s="36">
        <v>0</v>
      </c>
      <c r="AF574" s="33">
        <v>0</v>
      </c>
      <c r="AG574" s="37">
        <f t="shared" ref="AG574:AG637" si="82">AC574</f>
        <v>1099</v>
      </c>
      <c r="AH574" s="38">
        <v>0</v>
      </c>
      <c r="AI574" s="33"/>
    </row>
    <row r="575" spans="1:35" ht="27.6" customHeight="1" x14ac:dyDescent="0.25">
      <c r="A575" s="17" t="s">
        <v>1125</v>
      </c>
      <c r="B575" s="18" t="s">
        <v>79</v>
      </c>
      <c r="C575" s="19" t="s">
        <v>80</v>
      </c>
      <c r="D575" s="18" t="s">
        <v>2697</v>
      </c>
      <c r="E575" s="20">
        <v>31826270</v>
      </c>
      <c r="F575" s="21" t="s">
        <v>2698</v>
      </c>
      <c r="G575" s="21" t="s">
        <v>860</v>
      </c>
      <c r="H575" s="22">
        <v>710011849</v>
      </c>
      <c r="I575" s="23" t="s">
        <v>2699</v>
      </c>
      <c r="J575" s="21" t="s">
        <v>95</v>
      </c>
      <c r="K575" s="21" t="s">
        <v>860</v>
      </c>
      <c r="L575" s="21" t="s">
        <v>2116</v>
      </c>
      <c r="M575" s="24" t="s">
        <v>2363</v>
      </c>
      <c r="N575" s="21" t="s">
        <v>2700</v>
      </c>
      <c r="O575" s="21" t="s">
        <v>2701</v>
      </c>
      <c r="P575" s="25" t="s">
        <v>2702</v>
      </c>
      <c r="Q575" s="19" t="s">
        <v>91</v>
      </c>
      <c r="R575" s="26">
        <v>7</v>
      </c>
      <c r="S575" s="27">
        <v>0</v>
      </c>
      <c r="T575" s="28">
        <f t="shared" si="81"/>
        <v>7</v>
      </c>
      <c r="U575" s="29">
        <v>91.06</v>
      </c>
      <c r="V575" s="30">
        <f t="shared" si="75"/>
        <v>13.659000000000001</v>
      </c>
      <c r="W575" s="31">
        <f t="shared" si="76"/>
        <v>1147</v>
      </c>
      <c r="X575" s="33">
        <f>VLOOKUP(H575,'[3]MŠ 5rokov'!$G$2:$V$3037,16,0)</f>
        <v>3</v>
      </c>
      <c r="Y575" s="33">
        <f>VLOOKUP(H575,'[3]MŠ 5rokov'!$G$2:$AB$3037,22,0)</f>
        <v>0</v>
      </c>
      <c r="Z575" s="34">
        <f t="shared" si="77"/>
        <v>3</v>
      </c>
      <c r="AA575" s="33">
        <v>93.61</v>
      </c>
      <c r="AB575" s="33">
        <f t="shared" si="78"/>
        <v>14.041499999999999</v>
      </c>
      <c r="AC575" s="33">
        <f t="shared" si="79"/>
        <v>933</v>
      </c>
      <c r="AD575" s="35">
        <f t="shared" si="80"/>
        <v>-214</v>
      </c>
      <c r="AE575" s="36">
        <v>0</v>
      </c>
      <c r="AF575" s="33">
        <v>0</v>
      </c>
      <c r="AG575" s="37">
        <f t="shared" si="82"/>
        <v>933</v>
      </c>
      <c r="AH575" s="38">
        <v>0</v>
      </c>
      <c r="AI575" s="33"/>
    </row>
    <row r="576" spans="1:35" ht="27.6" customHeight="1" x14ac:dyDescent="0.25">
      <c r="A576" s="17" t="s">
        <v>1125</v>
      </c>
      <c r="B576" s="18" t="s">
        <v>79</v>
      </c>
      <c r="C576" s="19" t="s">
        <v>80</v>
      </c>
      <c r="D576" s="18" t="s">
        <v>2703</v>
      </c>
      <c r="E576" s="20">
        <v>31827802</v>
      </c>
      <c r="F576" s="21" t="s">
        <v>2704</v>
      </c>
      <c r="G576" s="21" t="s">
        <v>860</v>
      </c>
      <c r="H576" s="22">
        <v>710011890</v>
      </c>
      <c r="I576" s="23" t="s">
        <v>2705</v>
      </c>
      <c r="J576" s="21" t="s">
        <v>95</v>
      </c>
      <c r="K576" s="21" t="s">
        <v>860</v>
      </c>
      <c r="L576" s="21" t="s">
        <v>2116</v>
      </c>
      <c r="M576" s="24" t="s">
        <v>2370</v>
      </c>
      <c r="N576" s="21" t="s">
        <v>2706</v>
      </c>
      <c r="O576" s="21" t="s">
        <v>2707</v>
      </c>
      <c r="P576" s="25" t="s">
        <v>2708</v>
      </c>
      <c r="Q576" s="19" t="s">
        <v>91</v>
      </c>
      <c r="R576" s="26">
        <v>5</v>
      </c>
      <c r="S576" s="27">
        <v>0</v>
      </c>
      <c r="T576" s="28">
        <f t="shared" si="81"/>
        <v>5</v>
      </c>
      <c r="U576" s="29">
        <v>91.06</v>
      </c>
      <c r="V576" s="30">
        <f t="shared" si="75"/>
        <v>13.659000000000001</v>
      </c>
      <c r="W576" s="31">
        <f t="shared" si="76"/>
        <v>820</v>
      </c>
      <c r="X576" s="33">
        <f>VLOOKUP(H576,'[3]MŠ 5rokov'!$G$2:$V$3037,16,0)</f>
        <v>8</v>
      </c>
      <c r="Y576" s="33">
        <f>VLOOKUP(H576,'[3]MŠ 5rokov'!$G$2:$AB$3037,22,0)</f>
        <v>0</v>
      </c>
      <c r="Z576" s="34">
        <f t="shared" si="77"/>
        <v>8</v>
      </c>
      <c r="AA576" s="33">
        <v>93.61</v>
      </c>
      <c r="AB576" s="33">
        <f t="shared" si="78"/>
        <v>14.041499999999999</v>
      </c>
      <c r="AC576" s="33">
        <f t="shared" si="79"/>
        <v>996</v>
      </c>
      <c r="AD576" s="35">
        <f t="shared" si="80"/>
        <v>176</v>
      </c>
      <c r="AE576" s="36">
        <v>0</v>
      </c>
      <c r="AF576" s="33">
        <v>0</v>
      </c>
      <c r="AG576" s="37">
        <f t="shared" si="82"/>
        <v>996</v>
      </c>
      <c r="AH576" s="38">
        <v>0</v>
      </c>
      <c r="AI576" s="33"/>
    </row>
    <row r="577" spans="1:35" ht="27.6" customHeight="1" x14ac:dyDescent="0.25">
      <c r="A577" s="17" t="s">
        <v>1125</v>
      </c>
      <c r="B577" s="18" t="s">
        <v>79</v>
      </c>
      <c r="C577" s="19" t="s">
        <v>80</v>
      </c>
      <c r="D577" s="18" t="s">
        <v>2709</v>
      </c>
      <c r="E577" s="20">
        <v>31827322</v>
      </c>
      <c r="F577" s="21" t="s">
        <v>2710</v>
      </c>
      <c r="G577" s="21" t="s">
        <v>860</v>
      </c>
      <c r="H577" s="22">
        <v>710012616</v>
      </c>
      <c r="I577" s="23" t="s">
        <v>2711</v>
      </c>
      <c r="J577" s="21" t="s">
        <v>95</v>
      </c>
      <c r="K577" s="21" t="s">
        <v>860</v>
      </c>
      <c r="L577" s="21" t="s">
        <v>2116</v>
      </c>
      <c r="M577" s="24" t="s">
        <v>2512</v>
      </c>
      <c r="N577" s="21" t="s">
        <v>2712</v>
      </c>
      <c r="O577" s="21" t="s">
        <v>2713</v>
      </c>
      <c r="P577" s="25" t="s">
        <v>2714</v>
      </c>
      <c r="Q577" s="19" t="s">
        <v>91</v>
      </c>
      <c r="R577" s="26">
        <v>8</v>
      </c>
      <c r="S577" s="27">
        <v>0</v>
      </c>
      <c r="T577" s="28">
        <f t="shared" si="81"/>
        <v>8</v>
      </c>
      <c r="U577" s="29">
        <v>91.06</v>
      </c>
      <c r="V577" s="30">
        <f t="shared" si="75"/>
        <v>13.659000000000001</v>
      </c>
      <c r="W577" s="31">
        <f t="shared" si="76"/>
        <v>1311</v>
      </c>
      <c r="X577" s="33">
        <f>VLOOKUP(H577,'[3]MŠ 5rokov'!$G$2:$V$3037,16,0)</f>
        <v>5</v>
      </c>
      <c r="Y577" s="33">
        <f>VLOOKUP(H577,'[3]MŠ 5rokov'!$G$2:$AB$3037,22,0)</f>
        <v>0</v>
      </c>
      <c r="Z577" s="34">
        <f t="shared" si="77"/>
        <v>5</v>
      </c>
      <c r="AA577" s="33">
        <v>93.61</v>
      </c>
      <c r="AB577" s="33">
        <f t="shared" si="78"/>
        <v>14.041499999999999</v>
      </c>
      <c r="AC577" s="33">
        <f t="shared" si="79"/>
        <v>1155</v>
      </c>
      <c r="AD577" s="35">
        <f t="shared" si="80"/>
        <v>-156</v>
      </c>
      <c r="AE577" s="36">
        <v>0</v>
      </c>
      <c r="AF577" s="33">
        <v>0</v>
      </c>
      <c r="AG577" s="37">
        <f t="shared" si="82"/>
        <v>1155</v>
      </c>
      <c r="AH577" s="38">
        <v>0</v>
      </c>
      <c r="AI577" s="33"/>
    </row>
    <row r="578" spans="1:35" ht="27.6" customHeight="1" x14ac:dyDescent="0.25">
      <c r="A578" s="17" t="s">
        <v>1125</v>
      </c>
      <c r="B578" s="18" t="s">
        <v>79</v>
      </c>
      <c r="C578" s="19" t="s">
        <v>80</v>
      </c>
      <c r="D578" s="18" t="s">
        <v>2715</v>
      </c>
      <c r="E578" s="20">
        <v>31871461</v>
      </c>
      <c r="F578" s="21" t="s">
        <v>2716</v>
      </c>
      <c r="G578" s="21" t="s">
        <v>860</v>
      </c>
      <c r="H578" s="22">
        <v>37847490</v>
      </c>
      <c r="I578" s="23" t="s">
        <v>2717</v>
      </c>
      <c r="J578" s="21" t="s">
        <v>95</v>
      </c>
      <c r="K578" s="21" t="s">
        <v>860</v>
      </c>
      <c r="L578" s="21" t="s">
        <v>861</v>
      </c>
      <c r="M578" s="24" t="s">
        <v>2718</v>
      </c>
      <c r="N578" s="21" t="s">
        <v>2719</v>
      </c>
      <c r="O578" s="21" t="s">
        <v>2720</v>
      </c>
      <c r="P578" s="25" t="s">
        <v>2721</v>
      </c>
      <c r="Q578" s="19" t="s">
        <v>157</v>
      </c>
      <c r="R578" s="26">
        <v>28</v>
      </c>
      <c r="S578" s="27">
        <v>0</v>
      </c>
      <c r="T578" s="28">
        <f t="shared" si="81"/>
        <v>28</v>
      </c>
      <c r="U578" s="29">
        <v>91.06</v>
      </c>
      <c r="V578" s="30">
        <f t="shared" si="75"/>
        <v>13.659000000000001</v>
      </c>
      <c r="W578" s="31">
        <f t="shared" si="76"/>
        <v>4589</v>
      </c>
      <c r="X578" s="33">
        <f>VLOOKUP(H578,'[3]MŠ 5rokov'!$G$2:$V$3037,16,0)</f>
        <v>26</v>
      </c>
      <c r="Y578" s="33">
        <f>VLOOKUP(H578,'[3]MŠ 5rokov'!$G$2:$AB$3037,22,0)</f>
        <v>0</v>
      </c>
      <c r="Z578" s="34">
        <f t="shared" si="77"/>
        <v>26</v>
      </c>
      <c r="AA578" s="33">
        <v>93.61</v>
      </c>
      <c r="AB578" s="33">
        <f t="shared" si="78"/>
        <v>14.041499999999999</v>
      </c>
      <c r="AC578" s="33">
        <f t="shared" si="79"/>
        <v>4520</v>
      </c>
      <c r="AD578" s="35">
        <f t="shared" si="80"/>
        <v>-69</v>
      </c>
      <c r="AE578" s="36">
        <v>0</v>
      </c>
      <c r="AF578" s="33">
        <v>0</v>
      </c>
      <c r="AG578" s="37">
        <f t="shared" si="82"/>
        <v>4520</v>
      </c>
      <c r="AH578" s="38">
        <v>0</v>
      </c>
      <c r="AI578" s="33"/>
    </row>
    <row r="579" spans="1:35" ht="27.6" customHeight="1" x14ac:dyDescent="0.25">
      <c r="A579" s="17" t="s">
        <v>1125</v>
      </c>
      <c r="B579" s="18" t="s">
        <v>79</v>
      </c>
      <c r="C579" s="19" t="s">
        <v>80</v>
      </c>
      <c r="D579" s="18" t="s">
        <v>2722</v>
      </c>
      <c r="E579" s="20">
        <v>31871224</v>
      </c>
      <c r="F579" s="21" t="s">
        <v>2723</v>
      </c>
      <c r="G579" s="21" t="s">
        <v>860</v>
      </c>
      <c r="H579" s="22">
        <v>710003226</v>
      </c>
      <c r="I579" s="23" t="s">
        <v>2724</v>
      </c>
      <c r="J579" s="21" t="s">
        <v>1414</v>
      </c>
      <c r="K579" s="21" t="s">
        <v>860</v>
      </c>
      <c r="L579" s="21" t="s">
        <v>1147</v>
      </c>
      <c r="M579" s="24" t="s">
        <v>1278</v>
      </c>
      <c r="N579" s="21" t="s">
        <v>2725</v>
      </c>
      <c r="O579" s="21" t="s">
        <v>2726</v>
      </c>
      <c r="P579" s="25" t="s">
        <v>2727</v>
      </c>
      <c r="Q579" s="19" t="s">
        <v>91</v>
      </c>
      <c r="R579" s="26">
        <v>5</v>
      </c>
      <c r="S579" s="27">
        <v>0</v>
      </c>
      <c r="T579" s="28">
        <f t="shared" si="81"/>
        <v>5</v>
      </c>
      <c r="U579" s="29">
        <v>91.06</v>
      </c>
      <c r="V579" s="30">
        <f t="shared" ref="V579:V642" si="83">U579*15%</f>
        <v>13.659000000000001</v>
      </c>
      <c r="W579" s="31">
        <f t="shared" ref="W579:W642" si="84">ROUND(T579*V579*12,0)</f>
        <v>820</v>
      </c>
      <c r="X579" s="33">
        <f>VLOOKUP(H579,'[3]MŠ 5rokov'!$G$2:$V$3037,16,0)</f>
        <v>15</v>
      </c>
      <c r="Y579" s="33">
        <f>VLOOKUP(H579,'[3]MŠ 5rokov'!$G$2:$AB$3037,22,0)</f>
        <v>0</v>
      </c>
      <c r="Z579" s="34">
        <f t="shared" ref="Z579:Z642" si="85">X579+Y579</f>
        <v>15</v>
      </c>
      <c r="AA579" s="33">
        <v>93.61</v>
      </c>
      <c r="AB579" s="33">
        <f t="shared" ref="AB579:AB642" si="86">AA579*15%</f>
        <v>14.041499999999999</v>
      </c>
      <c r="AC579" s="33">
        <f t="shared" ref="AC579:AC642" si="87">ROUND(T579*V579*8+Z579*AB579*4,0)</f>
        <v>1389</v>
      </c>
      <c r="AD579" s="35">
        <f t="shared" ref="AD579:AD642" si="88">AC579-W579</f>
        <v>569</v>
      </c>
      <c r="AE579" s="36">
        <v>0</v>
      </c>
      <c r="AF579" s="33">
        <v>0</v>
      </c>
      <c r="AG579" s="37">
        <f t="shared" si="82"/>
        <v>1389</v>
      </c>
      <c r="AH579" s="38">
        <v>0</v>
      </c>
      <c r="AI579" s="33"/>
    </row>
    <row r="580" spans="1:35" ht="27.6" customHeight="1" x14ac:dyDescent="0.25">
      <c r="A580" s="17" t="s">
        <v>1125</v>
      </c>
      <c r="B580" s="18" t="s">
        <v>79</v>
      </c>
      <c r="C580" s="19" t="s">
        <v>80</v>
      </c>
      <c r="D580" s="18" t="s">
        <v>2728</v>
      </c>
      <c r="E580" s="20">
        <v>34007521</v>
      </c>
      <c r="F580" s="21" t="s">
        <v>2729</v>
      </c>
      <c r="G580" s="21" t="s">
        <v>860</v>
      </c>
      <c r="H580" s="22">
        <v>710012500</v>
      </c>
      <c r="I580" s="23" t="s">
        <v>2730</v>
      </c>
      <c r="J580" s="21" t="s">
        <v>168</v>
      </c>
      <c r="K580" s="21" t="s">
        <v>860</v>
      </c>
      <c r="L580" s="21" t="s">
        <v>861</v>
      </c>
      <c r="M580" s="24" t="s">
        <v>2731</v>
      </c>
      <c r="N580" s="21" t="s">
        <v>2732</v>
      </c>
      <c r="O580" s="21" t="s">
        <v>2733</v>
      </c>
      <c r="P580" s="25" t="s">
        <v>2734</v>
      </c>
      <c r="Q580" s="19" t="s">
        <v>91</v>
      </c>
      <c r="R580" s="26">
        <v>24</v>
      </c>
      <c r="S580" s="27">
        <v>0</v>
      </c>
      <c r="T580" s="28">
        <f t="shared" si="81"/>
        <v>24</v>
      </c>
      <c r="U580" s="29">
        <v>91.06</v>
      </c>
      <c r="V580" s="30">
        <f t="shared" si="83"/>
        <v>13.659000000000001</v>
      </c>
      <c r="W580" s="31">
        <f t="shared" si="84"/>
        <v>3934</v>
      </c>
      <c r="X580" s="33">
        <f>VLOOKUP(H580,'[3]MŠ 5rokov'!$G$2:$V$3037,16,0)</f>
        <v>19</v>
      </c>
      <c r="Y580" s="33">
        <f>VLOOKUP(H580,'[3]MŠ 5rokov'!$G$2:$AB$3037,22,0)</f>
        <v>0</v>
      </c>
      <c r="Z580" s="34">
        <f t="shared" si="85"/>
        <v>19</v>
      </c>
      <c r="AA580" s="33">
        <v>93.61</v>
      </c>
      <c r="AB580" s="33">
        <f t="shared" si="86"/>
        <v>14.041499999999999</v>
      </c>
      <c r="AC580" s="33">
        <f t="shared" si="87"/>
        <v>3690</v>
      </c>
      <c r="AD580" s="35">
        <f t="shared" si="88"/>
        <v>-244</v>
      </c>
      <c r="AE580" s="36">
        <v>0</v>
      </c>
      <c r="AF580" s="33">
        <v>0</v>
      </c>
      <c r="AG580" s="37">
        <f t="shared" si="82"/>
        <v>3690</v>
      </c>
      <c r="AH580" s="38">
        <v>0</v>
      </c>
      <c r="AI580" s="33"/>
    </row>
    <row r="581" spans="1:35" ht="27.6" customHeight="1" x14ac:dyDescent="0.25">
      <c r="A581" s="17" t="s">
        <v>1125</v>
      </c>
      <c r="B581" s="18" t="s">
        <v>79</v>
      </c>
      <c r="C581" s="19" t="s">
        <v>80</v>
      </c>
      <c r="D581" s="18" t="s">
        <v>2735</v>
      </c>
      <c r="E581" s="20">
        <v>35594233</v>
      </c>
      <c r="F581" s="21" t="s">
        <v>2736</v>
      </c>
      <c r="G581" s="21" t="s">
        <v>860</v>
      </c>
      <c r="H581" s="22">
        <v>710012063</v>
      </c>
      <c r="I581" s="23" t="s">
        <v>2737</v>
      </c>
      <c r="J581" s="21" t="s">
        <v>190</v>
      </c>
      <c r="K581" s="21" t="s">
        <v>860</v>
      </c>
      <c r="L581" s="21" t="s">
        <v>2116</v>
      </c>
      <c r="M581" s="24" t="s">
        <v>2391</v>
      </c>
      <c r="N581" s="21" t="s">
        <v>2738</v>
      </c>
      <c r="O581" s="21" t="s">
        <v>2739</v>
      </c>
      <c r="P581" s="25" t="s">
        <v>2740</v>
      </c>
      <c r="Q581" s="19" t="s">
        <v>91</v>
      </c>
      <c r="R581" s="26">
        <v>15</v>
      </c>
      <c r="S581" s="27">
        <v>0</v>
      </c>
      <c r="T581" s="28">
        <f t="shared" si="81"/>
        <v>15</v>
      </c>
      <c r="U581" s="29">
        <v>91.06</v>
      </c>
      <c r="V581" s="30">
        <f t="shared" si="83"/>
        <v>13.659000000000001</v>
      </c>
      <c r="W581" s="31">
        <f t="shared" si="84"/>
        <v>2459</v>
      </c>
      <c r="X581" s="33">
        <f>VLOOKUP(H581,'[3]MŠ 5rokov'!$G$2:$V$3037,16,0)</f>
        <v>13</v>
      </c>
      <c r="Y581" s="33">
        <f>VLOOKUP(H581,'[3]MŠ 5rokov'!$G$2:$AB$3037,22,0)</f>
        <v>0</v>
      </c>
      <c r="Z581" s="34">
        <f t="shared" si="85"/>
        <v>13</v>
      </c>
      <c r="AA581" s="33">
        <v>93.61</v>
      </c>
      <c r="AB581" s="33">
        <f t="shared" si="86"/>
        <v>14.041499999999999</v>
      </c>
      <c r="AC581" s="33">
        <f t="shared" si="87"/>
        <v>2369</v>
      </c>
      <c r="AD581" s="35">
        <f t="shared" si="88"/>
        <v>-90</v>
      </c>
      <c r="AE581" s="36">
        <v>0</v>
      </c>
      <c r="AF581" s="33">
        <v>0</v>
      </c>
      <c r="AG581" s="37">
        <f t="shared" si="82"/>
        <v>2369</v>
      </c>
      <c r="AH581" s="38">
        <v>0</v>
      </c>
      <c r="AI581" s="33"/>
    </row>
    <row r="582" spans="1:35" ht="27.6" customHeight="1" x14ac:dyDescent="0.25">
      <c r="A582" s="17" t="s">
        <v>1125</v>
      </c>
      <c r="B582" s="18" t="s">
        <v>79</v>
      </c>
      <c r="C582" s="19" t="s">
        <v>80</v>
      </c>
      <c r="D582" s="18" t="s">
        <v>2741</v>
      </c>
      <c r="E582" s="20">
        <v>34075836</v>
      </c>
      <c r="F582" s="21" t="s">
        <v>2742</v>
      </c>
      <c r="G582" s="21" t="s">
        <v>860</v>
      </c>
      <c r="H582" s="22">
        <v>710012195</v>
      </c>
      <c r="I582" s="23" t="s">
        <v>2743</v>
      </c>
      <c r="J582" s="21" t="s">
        <v>95</v>
      </c>
      <c r="K582" s="21" t="s">
        <v>860</v>
      </c>
      <c r="L582" s="21" t="s">
        <v>861</v>
      </c>
      <c r="M582" s="24" t="s">
        <v>2315</v>
      </c>
      <c r="N582" s="21" t="s">
        <v>2744</v>
      </c>
      <c r="O582" s="21" t="s">
        <v>2745</v>
      </c>
      <c r="P582" s="25" t="s">
        <v>2746</v>
      </c>
      <c r="Q582" s="19" t="s">
        <v>91</v>
      </c>
      <c r="R582" s="26">
        <v>5</v>
      </c>
      <c r="S582" s="27">
        <v>0</v>
      </c>
      <c r="T582" s="28">
        <f t="shared" si="81"/>
        <v>5</v>
      </c>
      <c r="U582" s="29">
        <v>91.06</v>
      </c>
      <c r="V582" s="30">
        <f t="shared" si="83"/>
        <v>13.659000000000001</v>
      </c>
      <c r="W582" s="31">
        <f t="shared" si="84"/>
        <v>820</v>
      </c>
      <c r="X582" s="33">
        <f>VLOOKUP(H582,'[3]MŠ 5rokov'!$G$2:$V$3037,16,0)</f>
        <v>10</v>
      </c>
      <c r="Y582" s="33">
        <f>VLOOKUP(H582,'[3]MŠ 5rokov'!$G$2:$AB$3037,22,0)</f>
        <v>0</v>
      </c>
      <c r="Z582" s="34">
        <f t="shared" si="85"/>
        <v>10</v>
      </c>
      <c r="AA582" s="33">
        <v>93.61</v>
      </c>
      <c r="AB582" s="33">
        <f t="shared" si="86"/>
        <v>14.041499999999999</v>
      </c>
      <c r="AC582" s="33">
        <f t="shared" si="87"/>
        <v>1108</v>
      </c>
      <c r="AD582" s="35">
        <f t="shared" si="88"/>
        <v>288</v>
      </c>
      <c r="AE582" s="36">
        <v>0</v>
      </c>
      <c r="AF582" s="33">
        <v>0</v>
      </c>
      <c r="AG582" s="37">
        <f t="shared" si="82"/>
        <v>1108</v>
      </c>
      <c r="AH582" s="38">
        <v>0</v>
      </c>
      <c r="AI582" s="33"/>
    </row>
    <row r="583" spans="1:35" ht="27.6" customHeight="1" x14ac:dyDescent="0.25">
      <c r="A583" s="17" t="s">
        <v>1125</v>
      </c>
      <c r="B583" s="18" t="s">
        <v>79</v>
      </c>
      <c r="C583" s="19" t="s">
        <v>80</v>
      </c>
      <c r="D583" s="18" t="s">
        <v>2747</v>
      </c>
      <c r="E583" s="20">
        <v>37842846</v>
      </c>
      <c r="F583" s="21" t="s">
        <v>2748</v>
      </c>
      <c r="G583" s="21" t="s">
        <v>860</v>
      </c>
      <c r="H583" s="22">
        <v>710002661</v>
      </c>
      <c r="I583" s="23" t="s">
        <v>2749</v>
      </c>
      <c r="J583" s="21" t="s">
        <v>1163</v>
      </c>
      <c r="K583" s="21" t="s">
        <v>860</v>
      </c>
      <c r="L583" s="21" t="s">
        <v>1147</v>
      </c>
      <c r="M583" s="24" t="s">
        <v>1186</v>
      </c>
      <c r="N583" s="21" t="s">
        <v>2750</v>
      </c>
      <c r="O583" s="21" t="s">
        <v>2751</v>
      </c>
      <c r="P583" s="25" t="s">
        <v>2752</v>
      </c>
      <c r="Q583" s="19" t="s">
        <v>91</v>
      </c>
      <c r="R583" s="26">
        <v>0</v>
      </c>
      <c r="S583" s="27">
        <v>0</v>
      </c>
      <c r="T583" s="28">
        <f t="shared" si="81"/>
        <v>0</v>
      </c>
      <c r="U583" s="29">
        <v>91.06</v>
      </c>
      <c r="V583" s="30">
        <f t="shared" si="83"/>
        <v>13.659000000000001</v>
      </c>
      <c r="W583" s="31">
        <f t="shared" si="84"/>
        <v>0</v>
      </c>
      <c r="X583" s="33">
        <v>0</v>
      </c>
      <c r="Y583" s="33">
        <v>0</v>
      </c>
      <c r="Z583" s="34">
        <f t="shared" si="85"/>
        <v>0</v>
      </c>
      <c r="AA583" s="33">
        <v>93.61</v>
      </c>
      <c r="AB583" s="33">
        <f t="shared" si="86"/>
        <v>14.041499999999999</v>
      </c>
      <c r="AC583" s="33">
        <f t="shared" si="87"/>
        <v>0</v>
      </c>
      <c r="AD583" s="35">
        <f t="shared" si="88"/>
        <v>0</v>
      </c>
      <c r="AE583" s="36">
        <v>0</v>
      </c>
      <c r="AF583" s="33">
        <v>0</v>
      </c>
      <c r="AG583" s="37">
        <f t="shared" si="82"/>
        <v>0</v>
      </c>
      <c r="AH583" s="38">
        <v>0</v>
      </c>
      <c r="AI583" s="33"/>
    </row>
    <row r="584" spans="1:35" ht="27.6" customHeight="1" x14ac:dyDescent="0.25">
      <c r="A584" s="17" t="s">
        <v>1125</v>
      </c>
      <c r="B584" s="18" t="s">
        <v>79</v>
      </c>
      <c r="C584" s="19" t="s">
        <v>80</v>
      </c>
      <c r="D584" s="18" t="s">
        <v>2753</v>
      </c>
      <c r="E584" s="20">
        <v>37842358</v>
      </c>
      <c r="F584" s="21" t="s">
        <v>2754</v>
      </c>
      <c r="G584" s="21" t="s">
        <v>860</v>
      </c>
      <c r="H584" s="22">
        <v>710003889</v>
      </c>
      <c r="I584" s="23" t="s">
        <v>2755</v>
      </c>
      <c r="J584" s="21" t="s">
        <v>95</v>
      </c>
      <c r="K584" s="21" t="s">
        <v>860</v>
      </c>
      <c r="L584" s="21" t="s">
        <v>1512</v>
      </c>
      <c r="M584" s="24" t="s">
        <v>1647</v>
      </c>
      <c r="N584" s="21" t="s">
        <v>2756</v>
      </c>
      <c r="O584" s="21" t="s">
        <v>2757</v>
      </c>
      <c r="P584" s="25" t="s">
        <v>2758</v>
      </c>
      <c r="Q584" s="19" t="s">
        <v>91</v>
      </c>
      <c r="R584" s="26">
        <v>4</v>
      </c>
      <c r="S584" s="27">
        <v>0</v>
      </c>
      <c r="T584" s="28">
        <f t="shared" si="81"/>
        <v>4</v>
      </c>
      <c r="U584" s="29">
        <v>91.06</v>
      </c>
      <c r="V584" s="30">
        <f t="shared" si="83"/>
        <v>13.659000000000001</v>
      </c>
      <c r="W584" s="31">
        <f t="shared" si="84"/>
        <v>656</v>
      </c>
      <c r="X584" s="33">
        <f>VLOOKUP(H584,'[3]MŠ 5rokov'!$G$2:$V$3037,16,0)</f>
        <v>6</v>
      </c>
      <c r="Y584" s="33">
        <f>VLOOKUP(H584,'[3]MŠ 5rokov'!$G$2:$AB$3037,22,0)</f>
        <v>0</v>
      </c>
      <c r="Z584" s="34">
        <f t="shared" si="85"/>
        <v>6</v>
      </c>
      <c r="AA584" s="33">
        <v>93.61</v>
      </c>
      <c r="AB584" s="33">
        <f t="shared" si="86"/>
        <v>14.041499999999999</v>
      </c>
      <c r="AC584" s="33">
        <f t="shared" si="87"/>
        <v>774</v>
      </c>
      <c r="AD584" s="35">
        <f t="shared" si="88"/>
        <v>118</v>
      </c>
      <c r="AE584" s="36">
        <v>0</v>
      </c>
      <c r="AF584" s="33">
        <v>0</v>
      </c>
      <c r="AG584" s="37">
        <f t="shared" si="82"/>
        <v>774</v>
      </c>
      <c r="AH584" s="38">
        <v>0</v>
      </c>
      <c r="AI584" s="33"/>
    </row>
    <row r="585" spans="1:35" ht="27.6" customHeight="1" x14ac:dyDescent="0.25">
      <c r="A585" s="17" t="s">
        <v>1125</v>
      </c>
      <c r="B585" s="18" t="s">
        <v>79</v>
      </c>
      <c r="C585" s="19" t="s">
        <v>80</v>
      </c>
      <c r="D585" s="18" t="s">
        <v>2759</v>
      </c>
      <c r="E585" s="25">
        <v>309931</v>
      </c>
      <c r="F585" s="21" t="s">
        <v>2760</v>
      </c>
      <c r="G585" s="21" t="s">
        <v>860</v>
      </c>
      <c r="H585" s="22">
        <v>710270615</v>
      </c>
      <c r="I585" s="23" t="s">
        <v>2761</v>
      </c>
      <c r="J585" s="21" t="s">
        <v>95</v>
      </c>
      <c r="K585" s="21" t="s">
        <v>860</v>
      </c>
      <c r="L585" s="21" t="s">
        <v>1131</v>
      </c>
      <c r="M585" s="24" t="s">
        <v>1747</v>
      </c>
      <c r="N585" s="21" t="s">
        <v>2762</v>
      </c>
      <c r="O585" s="21" t="s">
        <v>2763</v>
      </c>
      <c r="P585" s="25" t="s">
        <v>2764</v>
      </c>
      <c r="Q585" s="19" t="s">
        <v>91</v>
      </c>
      <c r="R585" s="26">
        <v>0</v>
      </c>
      <c r="S585" s="27">
        <v>0</v>
      </c>
      <c r="T585" s="28">
        <f>S585+R585</f>
        <v>0</v>
      </c>
      <c r="U585" s="29">
        <v>91.06</v>
      </c>
      <c r="V585" s="30">
        <f t="shared" si="83"/>
        <v>13.659000000000001</v>
      </c>
      <c r="W585" s="31">
        <f t="shared" si="84"/>
        <v>0</v>
      </c>
      <c r="X585" s="33">
        <f>VLOOKUP(H585,'[3]MŠ 5rokov'!$G$2:$V$3037,16,0)</f>
        <v>0</v>
      </c>
      <c r="Y585" s="33">
        <f>VLOOKUP(H585,'[3]MŠ 5rokov'!$G$2:$AB$3037,22,0)</f>
        <v>0</v>
      </c>
      <c r="Z585" s="34">
        <f t="shared" si="85"/>
        <v>0</v>
      </c>
      <c r="AA585" s="33">
        <v>93.61</v>
      </c>
      <c r="AB585" s="33">
        <f t="shared" si="86"/>
        <v>14.041499999999999</v>
      </c>
      <c r="AC585" s="33">
        <f t="shared" si="87"/>
        <v>0</v>
      </c>
      <c r="AD585" s="35">
        <f t="shared" si="88"/>
        <v>0</v>
      </c>
      <c r="AE585" s="36">
        <v>0</v>
      </c>
      <c r="AF585" s="33">
        <v>0</v>
      </c>
      <c r="AG585" s="37">
        <f t="shared" si="82"/>
        <v>0</v>
      </c>
      <c r="AH585" s="38">
        <v>0</v>
      </c>
      <c r="AI585" s="33"/>
    </row>
    <row r="586" spans="1:35" ht="27.6" customHeight="1" x14ac:dyDescent="0.25">
      <c r="A586" s="17" t="s">
        <v>1125</v>
      </c>
      <c r="B586" s="18" t="s">
        <v>79</v>
      </c>
      <c r="C586" s="19" t="s">
        <v>80</v>
      </c>
      <c r="D586" s="18" t="s">
        <v>2429</v>
      </c>
      <c r="E586" s="25">
        <v>312967</v>
      </c>
      <c r="F586" s="21" t="s">
        <v>2430</v>
      </c>
      <c r="G586" s="21" t="s">
        <v>860</v>
      </c>
      <c r="H586" s="22">
        <v>710271409</v>
      </c>
      <c r="I586" s="23" t="s">
        <v>2765</v>
      </c>
      <c r="J586" s="21" t="s">
        <v>95</v>
      </c>
      <c r="K586" s="21" t="s">
        <v>860</v>
      </c>
      <c r="L586" s="21" t="s">
        <v>1128</v>
      </c>
      <c r="M586" s="24" t="s">
        <v>2432</v>
      </c>
      <c r="N586" s="21" t="s">
        <v>2433</v>
      </c>
      <c r="O586" s="21" t="s">
        <v>2434</v>
      </c>
      <c r="P586" s="25" t="s">
        <v>2435</v>
      </c>
      <c r="Q586" s="19" t="s">
        <v>91</v>
      </c>
      <c r="R586" s="26">
        <v>0</v>
      </c>
      <c r="S586" s="27">
        <v>0</v>
      </c>
      <c r="T586" s="28">
        <f>S586+R586</f>
        <v>0</v>
      </c>
      <c r="U586" s="29">
        <v>91.06</v>
      </c>
      <c r="V586" s="30">
        <f t="shared" si="83"/>
        <v>13.659000000000001</v>
      </c>
      <c r="W586" s="31">
        <f t="shared" si="84"/>
        <v>0</v>
      </c>
      <c r="X586" s="33">
        <f>VLOOKUP(H586,'[3]MŠ 5rokov'!$G$2:$V$3037,16,0)</f>
        <v>10</v>
      </c>
      <c r="Y586" s="33">
        <f>VLOOKUP(H586,'[3]MŠ 5rokov'!$G$2:$AB$3037,22,0)</f>
        <v>0</v>
      </c>
      <c r="Z586" s="34">
        <f t="shared" si="85"/>
        <v>10</v>
      </c>
      <c r="AA586" s="33">
        <v>93.61</v>
      </c>
      <c r="AB586" s="33">
        <f t="shared" si="86"/>
        <v>14.041499999999999</v>
      </c>
      <c r="AC586" s="33">
        <f t="shared" si="87"/>
        <v>562</v>
      </c>
      <c r="AD586" s="35">
        <f t="shared" si="88"/>
        <v>562</v>
      </c>
      <c r="AE586" s="36">
        <v>0</v>
      </c>
      <c r="AF586" s="33">
        <v>0</v>
      </c>
      <c r="AG586" s="37">
        <f t="shared" si="82"/>
        <v>562</v>
      </c>
      <c r="AH586" s="38">
        <v>0</v>
      </c>
      <c r="AI586" s="33"/>
    </row>
    <row r="587" spans="1:35" ht="27.6" customHeight="1" x14ac:dyDescent="0.25">
      <c r="A587" s="17" t="s">
        <v>1125</v>
      </c>
      <c r="B587" s="18" t="s">
        <v>79</v>
      </c>
      <c r="C587" s="19" t="s">
        <v>80</v>
      </c>
      <c r="D587" s="18" t="s">
        <v>2766</v>
      </c>
      <c r="E587" s="25">
        <v>682136</v>
      </c>
      <c r="F587" s="21" t="s">
        <v>2767</v>
      </c>
      <c r="G587" s="21" t="s">
        <v>860</v>
      </c>
      <c r="H587" s="22">
        <v>710270631</v>
      </c>
      <c r="I587" s="23" t="s">
        <v>2768</v>
      </c>
      <c r="J587" s="21" t="s">
        <v>95</v>
      </c>
      <c r="K587" s="21" t="s">
        <v>860</v>
      </c>
      <c r="L587" s="21" t="s">
        <v>863</v>
      </c>
      <c r="M587" s="24" t="s">
        <v>2505</v>
      </c>
      <c r="N587" s="21" t="s">
        <v>2769</v>
      </c>
      <c r="O587" s="21" t="s">
        <v>2770</v>
      </c>
      <c r="P587" s="25" t="s">
        <v>2771</v>
      </c>
      <c r="Q587" s="19" t="s">
        <v>91</v>
      </c>
      <c r="R587" s="26">
        <v>0</v>
      </c>
      <c r="S587" s="27">
        <v>0</v>
      </c>
      <c r="T587" s="28">
        <f>S587+R587</f>
        <v>0</v>
      </c>
      <c r="U587" s="29">
        <v>91.06</v>
      </c>
      <c r="V587" s="30">
        <f t="shared" si="83"/>
        <v>13.659000000000001</v>
      </c>
      <c r="W587" s="31">
        <f t="shared" si="84"/>
        <v>0</v>
      </c>
      <c r="X587" s="33">
        <f>VLOOKUP(H587,'[3]MŠ 5rokov'!$G$2:$V$3037,16,0)</f>
        <v>4</v>
      </c>
      <c r="Y587" s="33">
        <f>VLOOKUP(H587,'[3]MŠ 5rokov'!$G$2:$AB$3037,22,0)</f>
        <v>0</v>
      </c>
      <c r="Z587" s="34">
        <f t="shared" si="85"/>
        <v>4</v>
      </c>
      <c r="AA587" s="33">
        <v>93.61</v>
      </c>
      <c r="AB587" s="33">
        <f t="shared" si="86"/>
        <v>14.041499999999999</v>
      </c>
      <c r="AC587" s="33">
        <f t="shared" si="87"/>
        <v>225</v>
      </c>
      <c r="AD587" s="35">
        <f t="shared" si="88"/>
        <v>225</v>
      </c>
      <c r="AE587" s="36">
        <v>0</v>
      </c>
      <c r="AF587" s="33">
        <v>0</v>
      </c>
      <c r="AG587" s="37">
        <f t="shared" si="82"/>
        <v>225</v>
      </c>
      <c r="AH587" s="38">
        <v>0</v>
      </c>
      <c r="AI587" s="33"/>
    </row>
    <row r="588" spans="1:35" ht="27.6" customHeight="1" x14ac:dyDescent="0.25">
      <c r="A588" s="17" t="s">
        <v>1125</v>
      </c>
      <c r="B588" s="18" t="s">
        <v>79</v>
      </c>
      <c r="C588" s="19" t="s">
        <v>80</v>
      </c>
      <c r="D588" s="18" t="s">
        <v>2772</v>
      </c>
      <c r="E588" s="25">
        <v>682225</v>
      </c>
      <c r="F588" s="21" t="s">
        <v>2773</v>
      </c>
      <c r="G588" s="21" t="s">
        <v>860</v>
      </c>
      <c r="H588" s="22">
        <v>710270658</v>
      </c>
      <c r="I588" s="23" t="s">
        <v>2774</v>
      </c>
      <c r="J588" s="21" t="s">
        <v>95</v>
      </c>
      <c r="K588" s="21" t="s">
        <v>860</v>
      </c>
      <c r="L588" s="21" t="s">
        <v>863</v>
      </c>
      <c r="M588" s="24" t="s">
        <v>2087</v>
      </c>
      <c r="N588" s="21" t="s">
        <v>2775</v>
      </c>
      <c r="O588" s="21" t="s">
        <v>2776</v>
      </c>
      <c r="P588" s="25" t="s">
        <v>2777</v>
      </c>
      <c r="Q588" s="19" t="s">
        <v>91</v>
      </c>
      <c r="R588" s="26">
        <v>0</v>
      </c>
      <c r="S588" s="27">
        <v>0</v>
      </c>
      <c r="T588" s="28">
        <f>S588+R588</f>
        <v>0</v>
      </c>
      <c r="U588" s="29">
        <v>91.06</v>
      </c>
      <c r="V588" s="30">
        <f t="shared" si="83"/>
        <v>13.659000000000001</v>
      </c>
      <c r="W588" s="31">
        <f t="shared" si="84"/>
        <v>0</v>
      </c>
      <c r="X588" s="33">
        <f>VLOOKUP(H588,'[3]MŠ 5rokov'!$G$2:$V$3037,16,0)</f>
        <v>8</v>
      </c>
      <c r="Y588" s="33">
        <f>VLOOKUP(H588,'[3]MŠ 5rokov'!$G$2:$AB$3037,22,0)</f>
        <v>0</v>
      </c>
      <c r="Z588" s="34">
        <f t="shared" si="85"/>
        <v>8</v>
      </c>
      <c r="AA588" s="33">
        <v>93.61</v>
      </c>
      <c r="AB588" s="33">
        <f t="shared" si="86"/>
        <v>14.041499999999999</v>
      </c>
      <c r="AC588" s="33">
        <f t="shared" si="87"/>
        <v>449</v>
      </c>
      <c r="AD588" s="35">
        <f t="shared" si="88"/>
        <v>449</v>
      </c>
      <c r="AE588" s="36">
        <v>0</v>
      </c>
      <c r="AF588" s="33">
        <v>0</v>
      </c>
      <c r="AG588" s="37">
        <f t="shared" si="82"/>
        <v>449</v>
      </c>
      <c r="AH588" s="38">
        <v>0</v>
      </c>
      <c r="AI588" s="33"/>
    </row>
    <row r="589" spans="1:35" ht="27.6" customHeight="1" x14ac:dyDescent="0.25">
      <c r="A589" s="17" t="s">
        <v>1125</v>
      </c>
      <c r="B589" s="18" t="s">
        <v>79</v>
      </c>
      <c r="C589" s="19" t="s">
        <v>840</v>
      </c>
      <c r="D589" s="18" t="s">
        <v>2778</v>
      </c>
      <c r="E589" s="20">
        <v>419702</v>
      </c>
      <c r="F589" s="21" t="s">
        <v>2779</v>
      </c>
      <c r="G589" s="21" t="s">
        <v>860</v>
      </c>
      <c r="H589" s="22">
        <v>36089443</v>
      </c>
      <c r="I589" s="23" t="s">
        <v>2780</v>
      </c>
      <c r="J589" s="21" t="s">
        <v>2781</v>
      </c>
      <c r="K589" s="21" t="s">
        <v>860</v>
      </c>
      <c r="L589" s="21" t="s">
        <v>2094</v>
      </c>
      <c r="M589" s="24" t="s">
        <v>2237</v>
      </c>
      <c r="N589" s="21" t="s">
        <v>1128</v>
      </c>
      <c r="O589" s="21" t="s">
        <v>2782</v>
      </c>
      <c r="P589" s="25" t="s">
        <v>2239</v>
      </c>
      <c r="Q589" s="19" t="s">
        <v>157</v>
      </c>
      <c r="R589" s="26">
        <v>24</v>
      </c>
      <c r="S589" s="27">
        <v>0</v>
      </c>
      <c r="T589" s="28">
        <f t="shared" ref="T589:T596" si="89">R589+S589</f>
        <v>24</v>
      </c>
      <c r="U589" s="29">
        <v>91.06</v>
      </c>
      <c r="V589" s="30">
        <f t="shared" si="83"/>
        <v>13.659000000000001</v>
      </c>
      <c r="W589" s="31">
        <f t="shared" si="84"/>
        <v>3934</v>
      </c>
      <c r="X589" s="33">
        <f>VLOOKUP(H589,'[3]MŠ 5rokov'!$G$2:$V$3037,16,0)</f>
        <v>28</v>
      </c>
      <c r="Y589" s="33">
        <f>VLOOKUP(H589,'[3]MŠ 5rokov'!$G$2:$AB$3037,22,0)</f>
        <v>0</v>
      </c>
      <c r="Z589" s="34">
        <f t="shared" si="85"/>
        <v>28</v>
      </c>
      <c r="AA589" s="33">
        <v>93.61</v>
      </c>
      <c r="AB589" s="33">
        <f t="shared" si="86"/>
        <v>14.041499999999999</v>
      </c>
      <c r="AC589" s="33">
        <f t="shared" si="87"/>
        <v>4195</v>
      </c>
      <c r="AD589" s="35">
        <f t="shared" si="88"/>
        <v>261</v>
      </c>
      <c r="AE589" s="36">
        <v>0</v>
      </c>
      <c r="AF589" s="33">
        <v>0</v>
      </c>
      <c r="AG589" s="37">
        <f t="shared" si="82"/>
        <v>4195</v>
      </c>
      <c r="AH589" s="38">
        <v>0</v>
      </c>
      <c r="AI589" s="33"/>
    </row>
    <row r="590" spans="1:35" ht="27.6" customHeight="1" x14ac:dyDescent="0.25">
      <c r="A590" s="17" t="s">
        <v>1125</v>
      </c>
      <c r="B590" s="18" t="s">
        <v>79</v>
      </c>
      <c r="C590" s="19" t="s">
        <v>840</v>
      </c>
      <c r="D590" s="18" t="s">
        <v>2778</v>
      </c>
      <c r="E590" s="20">
        <v>419702</v>
      </c>
      <c r="F590" s="21" t="s">
        <v>2779</v>
      </c>
      <c r="G590" s="21" t="s">
        <v>860</v>
      </c>
      <c r="H590" s="22">
        <v>35590181</v>
      </c>
      <c r="I590" s="23" t="s">
        <v>2780</v>
      </c>
      <c r="J590" s="21" t="s">
        <v>2783</v>
      </c>
      <c r="K590" s="21" t="s">
        <v>860</v>
      </c>
      <c r="L590" s="21" t="s">
        <v>861</v>
      </c>
      <c r="M590" s="24" t="s">
        <v>862</v>
      </c>
      <c r="N590" s="21" t="s">
        <v>863</v>
      </c>
      <c r="O590" s="21" t="s">
        <v>2784</v>
      </c>
      <c r="P590" s="25" t="s">
        <v>865</v>
      </c>
      <c r="Q590" s="19" t="s">
        <v>157</v>
      </c>
      <c r="R590" s="26">
        <v>26</v>
      </c>
      <c r="S590" s="27">
        <v>0</v>
      </c>
      <c r="T590" s="28">
        <f t="shared" si="89"/>
        <v>26</v>
      </c>
      <c r="U590" s="29">
        <v>91.06</v>
      </c>
      <c r="V590" s="30">
        <f t="shared" si="83"/>
        <v>13.659000000000001</v>
      </c>
      <c r="W590" s="31">
        <f t="shared" si="84"/>
        <v>4262</v>
      </c>
      <c r="X590" s="33">
        <f>VLOOKUP(H590,'[3]MŠ 5rokov'!$G$2:$V$3037,16,0)</f>
        <v>18</v>
      </c>
      <c r="Y590" s="33">
        <f>VLOOKUP(H590,'[3]MŠ 5rokov'!$G$2:$AB$3037,22,0)</f>
        <v>0</v>
      </c>
      <c r="Z590" s="34">
        <f t="shared" si="85"/>
        <v>18</v>
      </c>
      <c r="AA590" s="33">
        <v>93.61</v>
      </c>
      <c r="AB590" s="33">
        <f t="shared" si="86"/>
        <v>14.041499999999999</v>
      </c>
      <c r="AC590" s="33">
        <f t="shared" si="87"/>
        <v>3852</v>
      </c>
      <c r="AD590" s="35">
        <f t="shared" si="88"/>
        <v>-410</v>
      </c>
      <c r="AE590" s="36">
        <v>0</v>
      </c>
      <c r="AF590" s="33">
        <v>0</v>
      </c>
      <c r="AG590" s="37">
        <f t="shared" si="82"/>
        <v>3852</v>
      </c>
      <c r="AH590" s="38">
        <v>0</v>
      </c>
      <c r="AI590" s="33"/>
    </row>
    <row r="591" spans="1:35" ht="27.6" customHeight="1" x14ac:dyDescent="0.25">
      <c r="A591" s="17" t="s">
        <v>1125</v>
      </c>
      <c r="B591" s="18" t="s">
        <v>79</v>
      </c>
      <c r="C591" s="19" t="s">
        <v>840</v>
      </c>
      <c r="D591" s="18" t="s">
        <v>2778</v>
      </c>
      <c r="E591" s="20">
        <v>419702</v>
      </c>
      <c r="F591" s="21" t="s">
        <v>2779</v>
      </c>
      <c r="G591" s="21" t="s">
        <v>860</v>
      </c>
      <c r="H591" s="22">
        <v>710228112</v>
      </c>
      <c r="I591" s="23" t="s">
        <v>2785</v>
      </c>
      <c r="J591" s="21" t="s">
        <v>2786</v>
      </c>
      <c r="K591" s="21" t="s">
        <v>2787</v>
      </c>
      <c r="L591" s="21" t="s">
        <v>2788</v>
      </c>
      <c r="M591" s="24" t="s">
        <v>2789</v>
      </c>
      <c r="N591" s="21" t="s">
        <v>2790</v>
      </c>
      <c r="O591" s="21" t="s">
        <v>2791</v>
      </c>
      <c r="P591" s="25" t="s">
        <v>2792</v>
      </c>
      <c r="Q591" s="19" t="s">
        <v>91</v>
      </c>
      <c r="R591" s="26">
        <v>1</v>
      </c>
      <c r="S591" s="27">
        <v>0</v>
      </c>
      <c r="T591" s="28">
        <f t="shared" si="89"/>
        <v>1</v>
      </c>
      <c r="U591" s="29">
        <v>91.06</v>
      </c>
      <c r="V591" s="30">
        <f t="shared" si="83"/>
        <v>13.659000000000001</v>
      </c>
      <c r="W591" s="31">
        <f t="shared" si="84"/>
        <v>164</v>
      </c>
      <c r="X591" s="33">
        <f>VLOOKUP(H591,'[3]MŠ 5rokov'!$G$2:$V$3037,16,0)</f>
        <v>8</v>
      </c>
      <c r="Y591" s="33">
        <f>VLOOKUP(H591,'[3]MŠ 5rokov'!$G$2:$AB$3037,22,0)</f>
        <v>1</v>
      </c>
      <c r="Z591" s="34">
        <f t="shared" si="85"/>
        <v>9</v>
      </c>
      <c r="AA591" s="33">
        <v>93.61</v>
      </c>
      <c r="AB591" s="33">
        <f t="shared" si="86"/>
        <v>14.041499999999999</v>
      </c>
      <c r="AC591" s="33">
        <f t="shared" si="87"/>
        <v>615</v>
      </c>
      <c r="AD591" s="35">
        <f t="shared" si="88"/>
        <v>451</v>
      </c>
      <c r="AE591" s="36">
        <v>0</v>
      </c>
      <c r="AF591" s="33">
        <v>0</v>
      </c>
      <c r="AG591" s="37">
        <f t="shared" si="82"/>
        <v>615</v>
      </c>
      <c r="AH591" s="38">
        <v>0</v>
      </c>
      <c r="AI591" s="33"/>
    </row>
    <row r="592" spans="1:35" ht="27.6" customHeight="1" x14ac:dyDescent="0.25">
      <c r="A592" s="17" t="s">
        <v>1125</v>
      </c>
      <c r="B592" s="18" t="s">
        <v>79</v>
      </c>
      <c r="C592" s="19" t="s">
        <v>840</v>
      </c>
      <c r="D592" s="18" t="s">
        <v>2778</v>
      </c>
      <c r="E592" s="20">
        <v>419702</v>
      </c>
      <c r="F592" s="21" t="s">
        <v>2779</v>
      </c>
      <c r="G592" s="21" t="s">
        <v>860</v>
      </c>
      <c r="H592" s="22">
        <v>710166621</v>
      </c>
      <c r="I592" s="23" t="s">
        <v>2793</v>
      </c>
      <c r="J592" s="21" t="s">
        <v>2794</v>
      </c>
      <c r="K592" s="21" t="s">
        <v>2787</v>
      </c>
      <c r="L592" s="21" t="s">
        <v>2788</v>
      </c>
      <c r="M592" s="24" t="s">
        <v>2795</v>
      </c>
      <c r="N592" s="21" t="s">
        <v>2796</v>
      </c>
      <c r="O592" s="21" t="s">
        <v>2797</v>
      </c>
      <c r="P592" s="25" t="s">
        <v>2798</v>
      </c>
      <c r="Q592" s="19" t="s">
        <v>91</v>
      </c>
      <c r="R592" s="26">
        <v>24</v>
      </c>
      <c r="S592" s="27">
        <v>0</v>
      </c>
      <c r="T592" s="28">
        <f t="shared" si="89"/>
        <v>24</v>
      </c>
      <c r="U592" s="29">
        <v>91.06</v>
      </c>
      <c r="V592" s="30">
        <f t="shared" si="83"/>
        <v>13.659000000000001</v>
      </c>
      <c r="W592" s="31">
        <f t="shared" si="84"/>
        <v>3934</v>
      </c>
      <c r="X592" s="33">
        <f>VLOOKUP(H592,'[3]MŠ 5rokov'!$G$2:$V$3037,16,0)</f>
        <v>32</v>
      </c>
      <c r="Y592" s="33">
        <f>VLOOKUP(H592,'[3]MŠ 5rokov'!$G$2:$AB$3037,22,0)</f>
        <v>0</v>
      </c>
      <c r="Z592" s="34">
        <f t="shared" si="85"/>
        <v>32</v>
      </c>
      <c r="AA592" s="33">
        <v>93.61</v>
      </c>
      <c r="AB592" s="33">
        <f t="shared" si="86"/>
        <v>14.041499999999999</v>
      </c>
      <c r="AC592" s="33">
        <f t="shared" si="87"/>
        <v>4420</v>
      </c>
      <c r="AD592" s="35">
        <f t="shared" si="88"/>
        <v>486</v>
      </c>
      <c r="AE592" s="36">
        <v>0</v>
      </c>
      <c r="AF592" s="33">
        <v>0</v>
      </c>
      <c r="AG592" s="37">
        <f t="shared" si="82"/>
        <v>4420</v>
      </c>
      <c r="AH592" s="38">
        <v>0</v>
      </c>
      <c r="AI592" s="33"/>
    </row>
    <row r="593" spans="1:35" ht="27.6" customHeight="1" x14ac:dyDescent="0.25">
      <c r="A593" s="17" t="s">
        <v>1125</v>
      </c>
      <c r="B593" s="18" t="s">
        <v>79</v>
      </c>
      <c r="C593" s="19" t="s">
        <v>840</v>
      </c>
      <c r="D593" s="18" t="s">
        <v>2778</v>
      </c>
      <c r="E593" s="20">
        <v>419702</v>
      </c>
      <c r="F593" s="21" t="s">
        <v>2779</v>
      </c>
      <c r="G593" s="21" t="s">
        <v>860</v>
      </c>
      <c r="H593" s="22">
        <v>710269013</v>
      </c>
      <c r="I593" s="23" t="s">
        <v>2780</v>
      </c>
      <c r="J593" s="21" t="s">
        <v>2799</v>
      </c>
      <c r="K593" s="21" t="s">
        <v>860</v>
      </c>
      <c r="L593" s="21" t="s">
        <v>1147</v>
      </c>
      <c r="M593" s="24" t="s">
        <v>1148</v>
      </c>
      <c r="N593" s="21" t="s">
        <v>1149</v>
      </c>
      <c r="O593" s="21" t="s">
        <v>2800</v>
      </c>
      <c r="P593" s="25" t="s">
        <v>1151</v>
      </c>
      <c r="Q593" s="19" t="s">
        <v>91</v>
      </c>
      <c r="R593" s="26">
        <v>2</v>
      </c>
      <c r="S593" s="27">
        <v>0</v>
      </c>
      <c r="T593" s="28">
        <f t="shared" si="89"/>
        <v>2</v>
      </c>
      <c r="U593" s="29">
        <v>91.06</v>
      </c>
      <c r="V593" s="30">
        <f t="shared" si="83"/>
        <v>13.659000000000001</v>
      </c>
      <c r="W593" s="31">
        <f t="shared" si="84"/>
        <v>328</v>
      </c>
      <c r="X593" s="33">
        <v>0</v>
      </c>
      <c r="Y593" s="33">
        <v>0</v>
      </c>
      <c r="Z593" s="34">
        <f t="shared" si="85"/>
        <v>0</v>
      </c>
      <c r="AA593" s="33">
        <v>93.61</v>
      </c>
      <c r="AB593" s="33">
        <f t="shared" si="86"/>
        <v>14.041499999999999</v>
      </c>
      <c r="AC593" s="33">
        <f t="shared" si="87"/>
        <v>219</v>
      </c>
      <c r="AD593" s="35">
        <f t="shared" si="88"/>
        <v>-109</v>
      </c>
      <c r="AE593" s="36">
        <v>0</v>
      </c>
      <c r="AF593" s="33">
        <v>0</v>
      </c>
      <c r="AG593" s="37">
        <f t="shared" si="82"/>
        <v>219</v>
      </c>
      <c r="AH593" s="38">
        <v>0</v>
      </c>
      <c r="AI593" s="33"/>
    </row>
    <row r="594" spans="1:35" ht="27.6" customHeight="1" x14ac:dyDescent="0.25">
      <c r="A594" s="17" t="s">
        <v>1125</v>
      </c>
      <c r="B594" s="18" t="s">
        <v>79</v>
      </c>
      <c r="C594" s="19" t="s">
        <v>840</v>
      </c>
      <c r="D594" s="18" t="s">
        <v>2801</v>
      </c>
      <c r="E594" s="20">
        <v>586366</v>
      </c>
      <c r="F594" s="21" t="s">
        <v>2802</v>
      </c>
      <c r="G594" s="21" t="s">
        <v>860</v>
      </c>
      <c r="H594" s="22">
        <v>31773834</v>
      </c>
      <c r="I594" s="23" t="s">
        <v>2803</v>
      </c>
      <c r="J594" s="21" t="s">
        <v>2804</v>
      </c>
      <c r="K594" s="21" t="s">
        <v>83</v>
      </c>
      <c r="L594" s="21" t="s">
        <v>86</v>
      </c>
      <c r="M594" s="24" t="s">
        <v>279</v>
      </c>
      <c r="N594" s="21" t="s">
        <v>280</v>
      </c>
      <c r="O594" s="21" t="s">
        <v>2805</v>
      </c>
      <c r="P594" s="25" t="s">
        <v>282</v>
      </c>
      <c r="Q594" s="19" t="s">
        <v>157</v>
      </c>
      <c r="R594" s="26">
        <v>8</v>
      </c>
      <c r="S594" s="27">
        <v>0</v>
      </c>
      <c r="T594" s="28">
        <f t="shared" si="89"/>
        <v>8</v>
      </c>
      <c r="U594" s="29">
        <v>91.06</v>
      </c>
      <c r="V594" s="30">
        <f t="shared" si="83"/>
        <v>13.659000000000001</v>
      </c>
      <c r="W594" s="31">
        <f t="shared" si="84"/>
        <v>1311</v>
      </c>
      <c r="X594" s="33">
        <f>VLOOKUP(H594,'[3]MŠ 5rokov'!$G$2:$V$3037,16,0)</f>
        <v>15</v>
      </c>
      <c r="Y594" s="33">
        <f>VLOOKUP(H594,'[3]MŠ 5rokov'!$G$2:$AB$3037,22,0)</f>
        <v>0</v>
      </c>
      <c r="Z594" s="34">
        <f t="shared" si="85"/>
        <v>15</v>
      </c>
      <c r="AA594" s="33">
        <v>93.61</v>
      </c>
      <c r="AB594" s="33">
        <f t="shared" si="86"/>
        <v>14.041499999999999</v>
      </c>
      <c r="AC594" s="33">
        <f t="shared" si="87"/>
        <v>1717</v>
      </c>
      <c r="AD594" s="35">
        <f t="shared" si="88"/>
        <v>406</v>
      </c>
      <c r="AE594" s="36">
        <v>0</v>
      </c>
      <c r="AF594" s="33">
        <v>0</v>
      </c>
      <c r="AG594" s="37">
        <f t="shared" si="82"/>
        <v>1717</v>
      </c>
      <c r="AH594" s="38">
        <v>0</v>
      </c>
      <c r="AI594" s="33"/>
    </row>
    <row r="595" spans="1:35" ht="27.6" customHeight="1" x14ac:dyDescent="0.25">
      <c r="A595" s="17" t="s">
        <v>1125</v>
      </c>
      <c r="B595" s="18" t="s">
        <v>79</v>
      </c>
      <c r="C595" s="19" t="s">
        <v>840</v>
      </c>
      <c r="D595" s="18" t="s">
        <v>2801</v>
      </c>
      <c r="E595" s="20">
        <v>586366</v>
      </c>
      <c r="F595" s="21" t="s">
        <v>2802</v>
      </c>
      <c r="G595" s="21" t="s">
        <v>860</v>
      </c>
      <c r="H595" s="50">
        <v>35506385</v>
      </c>
      <c r="I595" s="23" t="s">
        <v>2803</v>
      </c>
      <c r="J595" s="21" t="s">
        <v>2806</v>
      </c>
      <c r="K595" s="21" t="s">
        <v>847</v>
      </c>
      <c r="L595" s="21" t="s">
        <v>2807</v>
      </c>
      <c r="M595" s="24" t="s">
        <v>2808</v>
      </c>
      <c r="N595" s="21" t="s">
        <v>2809</v>
      </c>
      <c r="O595" s="21" t="s">
        <v>2810</v>
      </c>
      <c r="P595" s="25" t="s">
        <v>2811</v>
      </c>
      <c r="Q595" s="19" t="s">
        <v>157</v>
      </c>
      <c r="R595" s="26">
        <v>26</v>
      </c>
      <c r="S595" s="27">
        <v>0</v>
      </c>
      <c r="T595" s="28">
        <f t="shared" si="89"/>
        <v>26</v>
      </c>
      <c r="U595" s="29">
        <v>91.06</v>
      </c>
      <c r="V595" s="30">
        <f t="shared" si="83"/>
        <v>13.659000000000001</v>
      </c>
      <c r="W595" s="31">
        <f t="shared" si="84"/>
        <v>4262</v>
      </c>
      <c r="X595" s="33">
        <f>VLOOKUP(H595,'[3]MŠ 5rokov'!$G$2:$V$3037,16,0)</f>
        <v>27</v>
      </c>
      <c r="Y595" s="33">
        <f>VLOOKUP(H595,'[3]MŠ 5rokov'!$G$2:$AB$3037,22,0)</f>
        <v>0</v>
      </c>
      <c r="Z595" s="34">
        <f t="shared" si="85"/>
        <v>27</v>
      </c>
      <c r="AA595" s="33">
        <v>93.61</v>
      </c>
      <c r="AB595" s="33">
        <f t="shared" si="86"/>
        <v>14.041499999999999</v>
      </c>
      <c r="AC595" s="33">
        <f t="shared" si="87"/>
        <v>4358</v>
      </c>
      <c r="AD595" s="35">
        <f t="shared" si="88"/>
        <v>96</v>
      </c>
      <c r="AE595" s="36">
        <v>0</v>
      </c>
      <c r="AF595" s="33">
        <v>0</v>
      </c>
      <c r="AG595" s="37">
        <f t="shared" si="82"/>
        <v>4358</v>
      </c>
      <c r="AH595" s="38">
        <v>0</v>
      </c>
      <c r="AI595" s="33"/>
    </row>
    <row r="596" spans="1:35" ht="27.6" customHeight="1" x14ac:dyDescent="0.25">
      <c r="A596" s="17" t="s">
        <v>1125</v>
      </c>
      <c r="B596" s="18" t="s">
        <v>79</v>
      </c>
      <c r="C596" s="19" t="s">
        <v>840</v>
      </c>
      <c r="D596" s="18" t="s">
        <v>2812</v>
      </c>
      <c r="E596" s="20">
        <v>34073728</v>
      </c>
      <c r="F596" s="21" t="s">
        <v>2813</v>
      </c>
      <c r="G596" s="21" t="s">
        <v>860</v>
      </c>
      <c r="H596" s="22">
        <v>710266790</v>
      </c>
      <c r="I596" s="23" t="s">
        <v>2814</v>
      </c>
      <c r="J596" s="21" t="s">
        <v>2815</v>
      </c>
      <c r="K596" s="21" t="s">
        <v>860</v>
      </c>
      <c r="L596" s="21" t="s">
        <v>1147</v>
      </c>
      <c r="M596" s="24" t="s">
        <v>1213</v>
      </c>
      <c r="N596" s="21" t="s">
        <v>1214</v>
      </c>
      <c r="O596" s="21" t="s">
        <v>2816</v>
      </c>
      <c r="P596" s="25" t="s">
        <v>1216</v>
      </c>
      <c r="Q596" s="19" t="s">
        <v>91</v>
      </c>
      <c r="R596" s="26">
        <v>2</v>
      </c>
      <c r="S596" s="27">
        <v>0</v>
      </c>
      <c r="T596" s="28">
        <f t="shared" si="89"/>
        <v>2</v>
      </c>
      <c r="U596" s="29">
        <v>91.06</v>
      </c>
      <c r="V596" s="30">
        <f t="shared" si="83"/>
        <v>13.659000000000001</v>
      </c>
      <c r="W596" s="31">
        <f t="shared" si="84"/>
        <v>328</v>
      </c>
      <c r="X596" s="33">
        <v>0</v>
      </c>
      <c r="Y596" s="33">
        <v>0</v>
      </c>
      <c r="Z596" s="34">
        <f t="shared" si="85"/>
        <v>0</v>
      </c>
      <c r="AA596" s="33">
        <v>93.61</v>
      </c>
      <c r="AB596" s="33">
        <f t="shared" si="86"/>
        <v>14.041499999999999</v>
      </c>
      <c r="AC596" s="33">
        <f t="shared" si="87"/>
        <v>219</v>
      </c>
      <c r="AD596" s="35">
        <f t="shared" si="88"/>
        <v>-109</v>
      </c>
      <c r="AE596" s="36">
        <v>0</v>
      </c>
      <c r="AF596" s="33">
        <v>0</v>
      </c>
      <c r="AG596" s="37">
        <f t="shared" si="82"/>
        <v>219</v>
      </c>
      <c r="AH596" s="38">
        <v>0</v>
      </c>
      <c r="AI596" s="33"/>
    </row>
    <row r="597" spans="1:35" ht="27.6" customHeight="1" x14ac:dyDescent="0.25">
      <c r="A597" s="17" t="s">
        <v>1125</v>
      </c>
      <c r="B597" s="18" t="s">
        <v>79</v>
      </c>
      <c r="C597" s="19" t="s">
        <v>840</v>
      </c>
      <c r="D597" s="18" t="s">
        <v>2778</v>
      </c>
      <c r="E597" s="25">
        <v>419702</v>
      </c>
      <c r="F597" s="21" t="s">
        <v>2779</v>
      </c>
      <c r="G597" s="21" t="s">
        <v>860</v>
      </c>
      <c r="H597" s="22">
        <v>51118041</v>
      </c>
      <c r="I597" s="23" t="s">
        <v>2780</v>
      </c>
      <c r="J597" s="21" t="s">
        <v>2799</v>
      </c>
      <c r="K597" s="21" t="s">
        <v>860</v>
      </c>
      <c r="L597" s="21" t="s">
        <v>1149</v>
      </c>
      <c r="M597" s="24" t="s">
        <v>1148</v>
      </c>
      <c r="N597" s="21" t="s">
        <v>1149</v>
      </c>
      <c r="O597" s="21" t="s">
        <v>2800</v>
      </c>
      <c r="P597" s="25" t="s">
        <v>1151</v>
      </c>
      <c r="Q597" s="19" t="s">
        <v>157</v>
      </c>
      <c r="R597" s="26">
        <v>0</v>
      </c>
      <c r="S597" s="27">
        <v>0</v>
      </c>
      <c r="T597" s="28">
        <f>S597+R597</f>
        <v>0</v>
      </c>
      <c r="U597" s="29">
        <v>91.06</v>
      </c>
      <c r="V597" s="30">
        <f t="shared" si="83"/>
        <v>13.659000000000001</v>
      </c>
      <c r="W597" s="31">
        <f t="shared" si="84"/>
        <v>0</v>
      </c>
      <c r="X597" s="33">
        <f>VLOOKUP(H597,'[3]MŠ 5rokov'!$G$2:$V$3037,16,0)</f>
        <v>2</v>
      </c>
      <c r="Y597" s="33">
        <f>VLOOKUP(H597,'[3]MŠ 5rokov'!$G$2:$AB$3037,22,0)</f>
        <v>0</v>
      </c>
      <c r="Z597" s="34">
        <f t="shared" si="85"/>
        <v>2</v>
      </c>
      <c r="AA597" s="33">
        <v>93.61</v>
      </c>
      <c r="AB597" s="33">
        <f t="shared" si="86"/>
        <v>14.041499999999999</v>
      </c>
      <c r="AC597" s="33">
        <f t="shared" si="87"/>
        <v>112</v>
      </c>
      <c r="AD597" s="35">
        <f t="shared" si="88"/>
        <v>112</v>
      </c>
      <c r="AE597" s="36">
        <v>0</v>
      </c>
      <c r="AF597" s="33">
        <v>0</v>
      </c>
      <c r="AG597" s="37">
        <f t="shared" si="82"/>
        <v>112</v>
      </c>
      <c r="AH597" s="38">
        <v>0</v>
      </c>
      <c r="AI597" s="33"/>
    </row>
    <row r="598" spans="1:35" ht="27.6" customHeight="1" x14ac:dyDescent="0.25">
      <c r="A598" s="17" t="s">
        <v>1125</v>
      </c>
      <c r="B598" s="18" t="s">
        <v>79</v>
      </c>
      <c r="C598" s="19" t="s">
        <v>840</v>
      </c>
      <c r="D598" s="18" t="s">
        <v>2812</v>
      </c>
      <c r="E598" s="25">
        <v>34073728</v>
      </c>
      <c r="F598" s="21" t="s">
        <v>2813</v>
      </c>
      <c r="G598" s="21" t="s">
        <v>860</v>
      </c>
      <c r="H598" s="22">
        <v>51058090</v>
      </c>
      <c r="I598" s="23" t="s">
        <v>2814</v>
      </c>
      <c r="J598" s="21" t="s">
        <v>2815</v>
      </c>
      <c r="K598" s="21" t="s">
        <v>860</v>
      </c>
      <c r="L598" s="21" t="s">
        <v>1149</v>
      </c>
      <c r="M598" s="24" t="s">
        <v>1213</v>
      </c>
      <c r="N598" s="21" t="s">
        <v>1214</v>
      </c>
      <c r="O598" s="21" t="s">
        <v>2816</v>
      </c>
      <c r="P598" s="25" t="s">
        <v>1216</v>
      </c>
      <c r="Q598" s="19" t="s">
        <v>157</v>
      </c>
      <c r="R598" s="26">
        <v>0</v>
      </c>
      <c r="S598" s="27">
        <v>0</v>
      </c>
      <c r="T598" s="28">
        <f>S598+R598</f>
        <v>0</v>
      </c>
      <c r="U598" s="29">
        <v>91.06</v>
      </c>
      <c r="V598" s="30">
        <f t="shared" si="83"/>
        <v>13.659000000000001</v>
      </c>
      <c r="W598" s="31">
        <f t="shared" si="84"/>
        <v>0</v>
      </c>
      <c r="X598" s="33">
        <f>VLOOKUP(H598,'[3]MŠ 5rokov'!$G$2:$V$3037,16,0)</f>
        <v>1</v>
      </c>
      <c r="Y598" s="33">
        <f>VLOOKUP(H598,'[3]MŠ 5rokov'!$G$2:$AB$3037,22,0)</f>
        <v>0</v>
      </c>
      <c r="Z598" s="34">
        <f t="shared" si="85"/>
        <v>1</v>
      </c>
      <c r="AA598" s="33">
        <v>93.61</v>
      </c>
      <c r="AB598" s="33">
        <f t="shared" si="86"/>
        <v>14.041499999999999</v>
      </c>
      <c r="AC598" s="33">
        <f t="shared" si="87"/>
        <v>56</v>
      </c>
      <c r="AD598" s="35">
        <f t="shared" si="88"/>
        <v>56</v>
      </c>
      <c r="AE598" s="36">
        <v>0</v>
      </c>
      <c r="AF598" s="33">
        <v>0</v>
      </c>
      <c r="AG598" s="37">
        <f t="shared" si="82"/>
        <v>56</v>
      </c>
      <c r="AH598" s="38">
        <v>0</v>
      </c>
      <c r="AI598" s="33"/>
    </row>
    <row r="599" spans="1:35" ht="27.6" customHeight="1" x14ac:dyDescent="0.25">
      <c r="A599" s="17" t="s">
        <v>1125</v>
      </c>
      <c r="B599" s="18" t="s">
        <v>79</v>
      </c>
      <c r="C599" s="19" t="s">
        <v>901</v>
      </c>
      <c r="D599" s="18" t="s">
        <v>2817</v>
      </c>
      <c r="E599" s="20">
        <v>36084573</v>
      </c>
      <c r="F599" s="21" t="s">
        <v>2818</v>
      </c>
      <c r="G599" s="21" t="s">
        <v>860</v>
      </c>
      <c r="H599" s="22">
        <v>710216297</v>
      </c>
      <c r="I599" s="23" t="s">
        <v>2819</v>
      </c>
      <c r="J599" s="21" t="s">
        <v>920</v>
      </c>
      <c r="K599" s="21" t="s">
        <v>860</v>
      </c>
      <c r="L599" s="21" t="s">
        <v>861</v>
      </c>
      <c r="M599" s="24" t="s">
        <v>2045</v>
      </c>
      <c r="N599" s="21" t="s">
        <v>863</v>
      </c>
      <c r="O599" s="21" t="s">
        <v>2820</v>
      </c>
      <c r="P599" s="25" t="s">
        <v>865</v>
      </c>
      <c r="Q599" s="19" t="s">
        <v>91</v>
      </c>
      <c r="R599" s="26">
        <v>15</v>
      </c>
      <c r="S599" s="27">
        <v>0</v>
      </c>
      <c r="T599" s="28">
        <f t="shared" ref="T599:T607" si="90">R599+S599</f>
        <v>15</v>
      </c>
      <c r="U599" s="29">
        <v>91.06</v>
      </c>
      <c r="V599" s="30">
        <f t="shared" si="83"/>
        <v>13.659000000000001</v>
      </c>
      <c r="W599" s="31">
        <f t="shared" si="84"/>
        <v>2459</v>
      </c>
      <c r="X599" s="33">
        <f>VLOOKUP(H599,'[3]MŠ 5rokov'!$G$2:$V$3037,16,0)</f>
        <v>12</v>
      </c>
      <c r="Y599" s="33">
        <f>VLOOKUP(H599,'[3]MŠ 5rokov'!$G$2:$AB$3037,22,0)</f>
        <v>0</v>
      </c>
      <c r="Z599" s="34">
        <f t="shared" si="85"/>
        <v>12</v>
      </c>
      <c r="AA599" s="33">
        <v>93.61</v>
      </c>
      <c r="AB599" s="33">
        <f t="shared" si="86"/>
        <v>14.041499999999999</v>
      </c>
      <c r="AC599" s="33">
        <f t="shared" si="87"/>
        <v>2313</v>
      </c>
      <c r="AD599" s="35">
        <f t="shared" si="88"/>
        <v>-146</v>
      </c>
      <c r="AE599" s="36">
        <v>0</v>
      </c>
      <c r="AF599" s="33">
        <v>0</v>
      </c>
      <c r="AG599" s="37">
        <f t="shared" si="82"/>
        <v>2313</v>
      </c>
      <c r="AH599" s="38">
        <v>0</v>
      </c>
      <c r="AI599" s="33"/>
    </row>
    <row r="600" spans="1:35" ht="27.6" customHeight="1" x14ac:dyDescent="0.25">
      <c r="A600" s="17" t="s">
        <v>1125</v>
      </c>
      <c r="B600" s="18" t="s">
        <v>34</v>
      </c>
      <c r="C600" s="19" t="s">
        <v>901</v>
      </c>
      <c r="D600" s="18" t="s">
        <v>2821</v>
      </c>
      <c r="E600" s="20">
        <v>90000145</v>
      </c>
      <c r="F600" s="21" t="s">
        <v>2822</v>
      </c>
      <c r="G600" s="21" t="s">
        <v>860</v>
      </c>
      <c r="H600" s="22">
        <v>37994859</v>
      </c>
      <c r="I600" s="23" t="s">
        <v>2823</v>
      </c>
      <c r="J600" s="21" t="s">
        <v>2824</v>
      </c>
      <c r="K600" s="21" t="s">
        <v>860</v>
      </c>
      <c r="L600" s="21" t="s">
        <v>1770</v>
      </c>
      <c r="M600" s="24" t="s">
        <v>1983</v>
      </c>
      <c r="N600" s="21" t="s">
        <v>1984</v>
      </c>
      <c r="O600" s="21" t="s">
        <v>2825</v>
      </c>
      <c r="P600" s="25" t="s">
        <v>1986</v>
      </c>
      <c r="Q600" s="19" t="s">
        <v>157</v>
      </c>
      <c r="R600" s="26">
        <v>8</v>
      </c>
      <c r="S600" s="27">
        <v>0</v>
      </c>
      <c r="T600" s="28">
        <f t="shared" si="90"/>
        <v>8</v>
      </c>
      <c r="U600" s="29">
        <v>91.06</v>
      </c>
      <c r="V600" s="30">
        <f t="shared" si="83"/>
        <v>13.659000000000001</v>
      </c>
      <c r="W600" s="31">
        <f t="shared" si="84"/>
        <v>1311</v>
      </c>
      <c r="X600" s="33">
        <f>VLOOKUP(H600,'[3]MŠ 5rokov'!$G$2:$V$3037,16,0)</f>
        <v>12</v>
      </c>
      <c r="Y600" s="33">
        <f>VLOOKUP(H600,'[3]MŠ 5rokov'!$G$2:$AB$3037,22,0)</f>
        <v>0</v>
      </c>
      <c r="Z600" s="34">
        <f t="shared" si="85"/>
        <v>12</v>
      </c>
      <c r="AA600" s="33">
        <v>93.61</v>
      </c>
      <c r="AB600" s="33">
        <f t="shared" si="86"/>
        <v>14.041499999999999</v>
      </c>
      <c r="AC600" s="33">
        <f t="shared" si="87"/>
        <v>1548</v>
      </c>
      <c r="AD600" s="35">
        <f t="shared" si="88"/>
        <v>237</v>
      </c>
      <c r="AE600" s="36">
        <v>0</v>
      </c>
      <c r="AF600" s="33">
        <v>0</v>
      </c>
      <c r="AG600" s="37">
        <f t="shared" si="82"/>
        <v>1548</v>
      </c>
      <c r="AH600" s="38">
        <v>0</v>
      </c>
      <c r="AI600" s="33"/>
    </row>
    <row r="601" spans="1:35" ht="27.6" customHeight="1" x14ac:dyDescent="0.25">
      <c r="A601" s="17" t="s">
        <v>1125</v>
      </c>
      <c r="B601" s="18" t="s">
        <v>79</v>
      </c>
      <c r="C601" s="19" t="s">
        <v>901</v>
      </c>
      <c r="D601" s="18" t="s">
        <v>2826</v>
      </c>
      <c r="E601" s="20">
        <v>36084581</v>
      </c>
      <c r="F601" s="21" t="s">
        <v>2827</v>
      </c>
      <c r="G601" s="21" t="s">
        <v>860</v>
      </c>
      <c r="H601" s="22">
        <v>710213182</v>
      </c>
      <c r="I601" s="23" t="s">
        <v>2828</v>
      </c>
      <c r="J601" s="21" t="s">
        <v>2829</v>
      </c>
      <c r="K601" s="21" t="s">
        <v>860</v>
      </c>
      <c r="L601" s="21" t="s">
        <v>1770</v>
      </c>
      <c r="M601" s="24" t="s">
        <v>1983</v>
      </c>
      <c r="N601" s="21" t="s">
        <v>1984</v>
      </c>
      <c r="O601" s="21" t="s">
        <v>2830</v>
      </c>
      <c r="P601" s="25" t="s">
        <v>1986</v>
      </c>
      <c r="Q601" s="19" t="s">
        <v>91</v>
      </c>
      <c r="R601" s="26">
        <v>14</v>
      </c>
      <c r="S601" s="27">
        <v>0</v>
      </c>
      <c r="T601" s="28">
        <f t="shared" si="90"/>
        <v>14</v>
      </c>
      <c r="U601" s="29">
        <v>91.06</v>
      </c>
      <c r="V601" s="30">
        <f t="shared" si="83"/>
        <v>13.659000000000001</v>
      </c>
      <c r="W601" s="31">
        <f t="shared" si="84"/>
        <v>2295</v>
      </c>
      <c r="X601" s="33">
        <f>VLOOKUP(H601,'[3]MŠ 5rokov'!$G$2:$V$3037,16,0)</f>
        <v>24</v>
      </c>
      <c r="Y601" s="33">
        <f>VLOOKUP(H601,'[3]MŠ 5rokov'!$G$2:$AB$3037,22,0)</f>
        <v>0</v>
      </c>
      <c r="Z601" s="34">
        <f t="shared" si="85"/>
        <v>24</v>
      </c>
      <c r="AA601" s="33">
        <v>93.61</v>
      </c>
      <c r="AB601" s="33">
        <f t="shared" si="86"/>
        <v>14.041499999999999</v>
      </c>
      <c r="AC601" s="33">
        <f t="shared" si="87"/>
        <v>2878</v>
      </c>
      <c r="AD601" s="35">
        <f t="shared" si="88"/>
        <v>583</v>
      </c>
      <c r="AE601" s="36">
        <v>0</v>
      </c>
      <c r="AF601" s="33">
        <v>0</v>
      </c>
      <c r="AG601" s="37">
        <f t="shared" si="82"/>
        <v>2878</v>
      </c>
      <c r="AH601" s="38">
        <v>0</v>
      </c>
      <c r="AI601" s="33"/>
    </row>
    <row r="602" spans="1:35" ht="27.6" customHeight="1" x14ac:dyDescent="0.25">
      <c r="A602" s="17" t="s">
        <v>1125</v>
      </c>
      <c r="B602" s="18" t="s">
        <v>79</v>
      </c>
      <c r="C602" s="19" t="s">
        <v>901</v>
      </c>
      <c r="D602" s="18" t="s">
        <v>2831</v>
      </c>
      <c r="E602" s="20">
        <v>36079821</v>
      </c>
      <c r="F602" s="21" t="s">
        <v>2832</v>
      </c>
      <c r="G602" s="21" t="s">
        <v>860</v>
      </c>
      <c r="H602" s="22">
        <v>710225997</v>
      </c>
      <c r="I602" s="23" t="s">
        <v>2833</v>
      </c>
      <c r="J602" s="21" t="s">
        <v>920</v>
      </c>
      <c r="K602" s="21" t="s">
        <v>860</v>
      </c>
      <c r="L602" s="21" t="s">
        <v>861</v>
      </c>
      <c r="M602" s="24" t="s">
        <v>2439</v>
      </c>
      <c r="N602" s="21" t="s">
        <v>2440</v>
      </c>
      <c r="O602" s="21" t="s">
        <v>2834</v>
      </c>
      <c r="P602" s="25" t="s">
        <v>2442</v>
      </c>
      <c r="Q602" s="19" t="s">
        <v>91</v>
      </c>
      <c r="R602" s="26">
        <v>8</v>
      </c>
      <c r="S602" s="27">
        <v>0</v>
      </c>
      <c r="T602" s="28">
        <f t="shared" si="90"/>
        <v>8</v>
      </c>
      <c r="U602" s="29">
        <v>91.06</v>
      </c>
      <c r="V602" s="30">
        <f t="shared" si="83"/>
        <v>13.659000000000001</v>
      </c>
      <c r="W602" s="31">
        <f t="shared" si="84"/>
        <v>1311</v>
      </c>
      <c r="X602" s="33">
        <f>VLOOKUP(H602,'[3]MŠ 5rokov'!$G$2:$V$3037,16,0)</f>
        <v>8</v>
      </c>
      <c r="Y602" s="33">
        <f>VLOOKUP(H602,'[3]MŠ 5rokov'!$G$2:$AB$3037,22,0)</f>
        <v>0</v>
      </c>
      <c r="Z602" s="34">
        <f t="shared" si="85"/>
        <v>8</v>
      </c>
      <c r="AA602" s="33">
        <v>93.61</v>
      </c>
      <c r="AB602" s="33">
        <f t="shared" si="86"/>
        <v>14.041499999999999</v>
      </c>
      <c r="AC602" s="33">
        <f t="shared" si="87"/>
        <v>1324</v>
      </c>
      <c r="AD602" s="35">
        <f t="shared" si="88"/>
        <v>13</v>
      </c>
      <c r="AE602" s="36">
        <v>0</v>
      </c>
      <c r="AF602" s="33">
        <v>0</v>
      </c>
      <c r="AG602" s="37">
        <f t="shared" si="82"/>
        <v>1324</v>
      </c>
      <c r="AH602" s="38">
        <v>0</v>
      </c>
      <c r="AI602" s="33"/>
    </row>
    <row r="603" spans="1:35" ht="27.6" customHeight="1" x14ac:dyDescent="0.25">
      <c r="A603" s="17" t="s">
        <v>1125</v>
      </c>
      <c r="B603" s="18" t="s">
        <v>79</v>
      </c>
      <c r="C603" s="19" t="s">
        <v>901</v>
      </c>
      <c r="D603" s="18" t="s">
        <v>2835</v>
      </c>
      <c r="E603" s="20">
        <v>44867379</v>
      </c>
      <c r="F603" s="21" t="s">
        <v>2836</v>
      </c>
      <c r="G603" s="21" t="s">
        <v>860</v>
      </c>
      <c r="H603" s="22">
        <v>42165997</v>
      </c>
      <c r="I603" s="23" t="s">
        <v>2837</v>
      </c>
      <c r="J603" s="21" t="s">
        <v>2838</v>
      </c>
      <c r="K603" s="21" t="s">
        <v>860</v>
      </c>
      <c r="L603" s="21" t="s">
        <v>861</v>
      </c>
      <c r="M603" s="24" t="s">
        <v>2056</v>
      </c>
      <c r="N603" s="21" t="s">
        <v>863</v>
      </c>
      <c r="O603" s="21" t="s">
        <v>2839</v>
      </c>
      <c r="P603" s="25" t="s">
        <v>865</v>
      </c>
      <c r="Q603" s="19" t="s">
        <v>157</v>
      </c>
      <c r="R603" s="26">
        <v>34</v>
      </c>
      <c r="S603" s="27">
        <v>0</v>
      </c>
      <c r="T603" s="28">
        <f t="shared" si="90"/>
        <v>34</v>
      </c>
      <c r="U603" s="29">
        <v>91.06</v>
      </c>
      <c r="V603" s="30">
        <f t="shared" si="83"/>
        <v>13.659000000000001</v>
      </c>
      <c r="W603" s="31">
        <f t="shared" si="84"/>
        <v>5573</v>
      </c>
      <c r="X603" s="33">
        <f>VLOOKUP(H603,'[3]MŠ 5rokov'!$G$2:$V$3037,16,0)</f>
        <v>45</v>
      </c>
      <c r="Y603" s="33">
        <f>VLOOKUP(H603,'[3]MŠ 5rokov'!$G$2:$AB$3037,22,0)</f>
        <v>0</v>
      </c>
      <c r="Z603" s="34">
        <f t="shared" si="85"/>
        <v>45</v>
      </c>
      <c r="AA603" s="33">
        <v>93.61</v>
      </c>
      <c r="AB603" s="33">
        <f t="shared" si="86"/>
        <v>14.041499999999999</v>
      </c>
      <c r="AC603" s="33">
        <f t="shared" si="87"/>
        <v>6243</v>
      </c>
      <c r="AD603" s="35">
        <f t="shared" si="88"/>
        <v>670</v>
      </c>
      <c r="AE603" s="36">
        <v>0</v>
      </c>
      <c r="AF603" s="33">
        <v>0</v>
      </c>
      <c r="AG603" s="37">
        <f t="shared" si="82"/>
        <v>6243</v>
      </c>
      <c r="AH603" s="38">
        <v>0</v>
      </c>
      <c r="AI603" s="33"/>
    </row>
    <row r="604" spans="1:35" ht="27.6" customHeight="1" x14ac:dyDescent="0.25">
      <c r="A604" s="17" t="s">
        <v>1125</v>
      </c>
      <c r="B604" s="18" t="s">
        <v>79</v>
      </c>
      <c r="C604" s="19" t="s">
        <v>901</v>
      </c>
      <c r="D604" s="18" t="s">
        <v>2840</v>
      </c>
      <c r="E604" s="20">
        <v>46940278</v>
      </c>
      <c r="F604" s="21" t="s">
        <v>2841</v>
      </c>
      <c r="G604" s="21" t="s">
        <v>860</v>
      </c>
      <c r="H604" s="22">
        <v>710258526</v>
      </c>
      <c r="I604" s="23" t="s">
        <v>2842</v>
      </c>
      <c r="J604" s="21" t="s">
        <v>920</v>
      </c>
      <c r="K604" s="21" t="s">
        <v>860</v>
      </c>
      <c r="L604" s="21" t="s">
        <v>861</v>
      </c>
      <c r="M604" s="24" t="s">
        <v>2051</v>
      </c>
      <c r="N604" s="21" t="s">
        <v>863</v>
      </c>
      <c r="O604" s="21" t="s">
        <v>2843</v>
      </c>
      <c r="P604" s="25" t="s">
        <v>865</v>
      </c>
      <c r="Q604" s="19" t="s">
        <v>91</v>
      </c>
      <c r="R604" s="26">
        <v>7</v>
      </c>
      <c r="S604" s="27">
        <v>0</v>
      </c>
      <c r="T604" s="28">
        <f t="shared" si="90"/>
        <v>7</v>
      </c>
      <c r="U604" s="29">
        <v>91.06</v>
      </c>
      <c r="V604" s="30">
        <f t="shared" si="83"/>
        <v>13.659000000000001</v>
      </c>
      <c r="W604" s="31">
        <f t="shared" si="84"/>
        <v>1147</v>
      </c>
      <c r="X604" s="33">
        <f>VLOOKUP(H604,'[3]MŠ 5rokov'!$G$2:$V$3037,16,0)</f>
        <v>9</v>
      </c>
      <c r="Y604" s="33">
        <f>VLOOKUP(H604,'[3]MŠ 5rokov'!$G$2:$AB$3037,22,0)</f>
        <v>0</v>
      </c>
      <c r="Z604" s="34">
        <f t="shared" si="85"/>
        <v>9</v>
      </c>
      <c r="AA604" s="33">
        <v>93.61</v>
      </c>
      <c r="AB604" s="33">
        <f t="shared" si="86"/>
        <v>14.041499999999999</v>
      </c>
      <c r="AC604" s="33">
        <f t="shared" si="87"/>
        <v>1270</v>
      </c>
      <c r="AD604" s="35">
        <f t="shared" si="88"/>
        <v>123</v>
      </c>
      <c r="AE604" s="36">
        <v>0</v>
      </c>
      <c r="AF604" s="33">
        <v>0</v>
      </c>
      <c r="AG604" s="37">
        <f t="shared" si="82"/>
        <v>1270</v>
      </c>
      <c r="AH604" s="38">
        <v>0</v>
      </c>
      <c r="AI604" s="33"/>
    </row>
    <row r="605" spans="1:35" ht="27.6" customHeight="1" x14ac:dyDescent="0.25">
      <c r="A605" s="17" t="s">
        <v>1125</v>
      </c>
      <c r="B605" s="18" t="s">
        <v>79</v>
      </c>
      <c r="C605" s="19" t="s">
        <v>901</v>
      </c>
      <c r="D605" s="18" t="s">
        <v>2844</v>
      </c>
      <c r="E605" s="20">
        <v>45742901</v>
      </c>
      <c r="F605" s="21" t="s">
        <v>2845</v>
      </c>
      <c r="G605" s="21" t="s">
        <v>860</v>
      </c>
      <c r="H605" s="22">
        <v>710011873</v>
      </c>
      <c r="I605" s="23" t="s">
        <v>2846</v>
      </c>
      <c r="J605" s="21" t="s">
        <v>920</v>
      </c>
      <c r="K605" s="21" t="s">
        <v>860</v>
      </c>
      <c r="L605" s="21" t="s">
        <v>2116</v>
      </c>
      <c r="M605" s="24" t="s">
        <v>2847</v>
      </c>
      <c r="N605" s="21" t="s">
        <v>2848</v>
      </c>
      <c r="O605" s="21" t="s">
        <v>2849</v>
      </c>
      <c r="P605" s="25" t="s">
        <v>2850</v>
      </c>
      <c r="Q605" s="19" t="s">
        <v>91</v>
      </c>
      <c r="R605" s="26">
        <v>2</v>
      </c>
      <c r="S605" s="27">
        <v>0</v>
      </c>
      <c r="T605" s="28">
        <f t="shared" si="90"/>
        <v>2</v>
      </c>
      <c r="U605" s="29">
        <v>91.06</v>
      </c>
      <c r="V605" s="30">
        <f t="shared" si="83"/>
        <v>13.659000000000001</v>
      </c>
      <c r="W605" s="31">
        <f t="shared" si="84"/>
        <v>328</v>
      </c>
      <c r="X605" s="33">
        <f>VLOOKUP(H605,'[3]MŠ 5rokov'!$G$2:$V$3037,16,0)</f>
        <v>2</v>
      </c>
      <c r="Y605" s="33">
        <f>VLOOKUP(H605,'[3]MŠ 5rokov'!$G$2:$AB$3037,22,0)</f>
        <v>0</v>
      </c>
      <c r="Z605" s="34">
        <f t="shared" si="85"/>
        <v>2</v>
      </c>
      <c r="AA605" s="33">
        <v>93.61</v>
      </c>
      <c r="AB605" s="33">
        <f t="shared" si="86"/>
        <v>14.041499999999999</v>
      </c>
      <c r="AC605" s="33">
        <f t="shared" si="87"/>
        <v>331</v>
      </c>
      <c r="AD605" s="35">
        <f t="shared" si="88"/>
        <v>3</v>
      </c>
      <c r="AE605" s="36">
        <v>0</v>
      </c>
      <c r="AF605" s="33">
        <v>0</v>
      </c>
      <c r="AG605" s="37">
        <f t="shared" si="82"/>
        <v>331</v>
      </c>
      <c r="AH605" s="38">
        <v>0</v>
      </c>
      <c r="AI605" s="33"/>
    </row>
    <row r="606" spans="1:35" ht="27.6" customHeight="1" x14ac:dyDescent="0.25">
      <c r="A606" s="17" t="s">
        <v>1125</v>
      </c>
      <c r="B606" s="18" t="s">
        <v>79</v>
      </c>
      <c r="C606" s="19" t="s">
        <v>901</v>
      </c>
      <c r="D606" s="18" t="s">
        <v>2844</v>
      </c>
      <c r="E606" s="20">
        <v>45742901</v>
      </c>
      <c r="F606" s="21" t="s">
        <v>2845</v>
      </c>
      <c r="G606" s="21" t="s">
        <v>860</v>
      </c>
      <c r="H606" s="22">
        <v>710256191</v>
      </c>
      <c r="I606" s="23" t="s">
        <v>2846</v>
      </c>
      <c r="J606" s="21" t="s">
        <v>2851</v>
      </c>
      <c r="K606" s="21" t="s">
        <v>860</v>
      </c>
      <c r="L606" s="21" t="s">
        <v>861</v>
      </c>
      <c r="M606" s="24" t="s">
        <v>2852</v>
      </c>
      <c r="N606" s="21" t="s">
        <v>2853</v>
      </c>
      <c r="O606" s="21" t="s">
        <v>2854</v>
      </c>
      <c r="P606" s="25" t="s">
        <v>2855</v>
      </c>
      <c r="Q606" s="19" t="s">
        <v>91</v>
      </c>
      <c r="R606" s="26">
        <v>0</v>
      </c>
      <c r="S606" s="27">
        <v>0</v>
      </c>
      <c r="T606" s="28">
        <f t="shared" si="90"/>
        <v>0</v>
      </c>
      <c r="U606" s="29">
        <v>91.06</v>
      </c>
      <c r="V606" s="30">
        <f t="shared" si="83"/>
        <v>13.659000000000001</v>
      </c>
      <c r="W606" s="31">
        <f t="shared" si="84"/>
        <v>0</v>
      </c>
      <c r="X606" s="33">
        <v>0</v>
      </c>
      <c r="Y606" s="33">
        <v>0</v>
      </c>
      <c r="Z606" s="34">
        <f t="shared" si="85"/>
        <v>0</v>
      </c>
      <c r="AA606" s="33">
        <v>93.61</v>
      </c>
      <c r="AB606" s="33">
        <f t="shared" si="86"/>
        <v>14.041499999999999</v>
      </c>
      <c r="AC606" s="33">
        <f t="shared" si="87"/>
        <v>0</v>
      </c>
      <c r="AD606" s="35">
        <f t="shared" si="88"/>
        <v>0</v>
      </c>
      <c r="AE606" s="36">
        <v>0</v>
      </c>
      <c r="AF606" s="33">
        <v>0</v>
      </c>
      <c r="AG606" s="37">
        <f t="shared" si="82"/>
        <v>0</v>
      </c>
      <c r="AH606" s="38">
        <v>0</v>
      </c>
      <c r="AI606" s="33"/>
    </row>
    <row r="607" spans="1:35" ht="27.6" customHeight="1" x14ac:dyDescent="0.25">
      <c r="A607" s="17" t="s">
        <v>1125</v>
      </c>
      <c r="B607" s="18" t="s">
        <v>79</v>
      </c>
      <c r="C607" s="19" t="s">
        <v>901</v>
      </c>
      <c r="D607" s="18" t="s">
        <v>2856</v>
      </c>
      <c r="E607" s="20">
        <v>45734542</v>
      </c>
      <c r="F607" s="21" t="s">
        <v>2857</v>
      </c>
      <c r="G607" s="21" t="s">
        <v>860</v>
      </c>
      <c r="H607" s="22">
        <v>710228651</v>
      </c>
      <c r="I607" s="23" t="s">
        <v>2858</v>
      </c>
      <c r="J607" s="21" t="s">
        <v>2859</v>
      </c>
      <c r="K607" s="21" t="s">
        <v>860</v>
      </c>
      <c r="L607" s="21" t="s">
        <v>861</v>
      </c>
      <c r="M607" s="24" t="s">
        <v>2051</v>
      </c>
      <c r="N607" s="21" t="s">
        <v>863</v>
      </c>
      <c r="O607" s="21" t="s">
        <v>2860</v>
      </c>
      <c r="P607" s="25" t="s">
        <v>865</v>
      </c>
      <c r="Q607" s="19" t="s">
        <v>91</v>
      </c>
      <c r="R607" s="26">
        <v>5</v>
      </c>
      <c r="S607" s="27">
        <v>0</v>
      </c>
      <c r="T607" s="28">
        <f t="shared" si="90"/>
        <v>5</v>
      </c>
      <c r="U607" s="29">
        <v>91.06</v>
      </c>
      <c r="V607" s="30">
        <f t="shared" si="83"/>
        <v>13.659000000000001</v>
      </c>
      <c r="W607" s="31">
        <f t="shared" si="84"/>
        <v>820</v>
      </c>
      <c r="X607" s="33">
        <f>VLOOKUP(H607,'[3]MŠ 5rokov'!$G$2:$V$3037,16,0)</f>
        <v>9</v>
      </c>
      <c r="Y607" s="33">
        <f>VLOOKUP(H607,'[3]MŠ 5rokov'!$G$2:$AB$3037,22,0)</f>
        <v>0</v>
      </c>
      <c r="Z607" s="34">
        <f t="shared" si="85"/>
        <v>9</v>
      </c>
      <c r="AA607" s="33">
        <v>93.61</v>
      </c>
      <c r="AB607" s="33">
        <f t="shared" si="86"/>
        <v>14.041499999999999</v>
      </c>
      <c r="AC607" s="33">
        <f t="shared" si="87"/>
        <v>1052</v>
      </c>
      <c r="AD607" s="35">
        <f t="shared" si="88"/>
        <v>232</v>
      </c>
      <c r="AE607" s="36">
        <v>0</v>
      </c>
      <c r="AF607" s="33">
        <v>0</v>
      </c>
      <c r="AG607" s="37">
        <f t="shared" si="82"/>
        <v>1052</v>
      </c>
      <c r="AH607" s="38">
        <v>0</v>
      </c>
      <c r="AI607" s="33"/>
    </row>
    <row r="608" spans="1:35" ht="27.6" customHeight="1" x14ac:dyDescent="0.25">
      <c r="A608" s="17" t="s">
        <v>1125</v>
      </c>
      <c r="B608" s="18" t="s">
        <v>79</v>
      </c>
      <c r="C608" s="19" t="s">
        <v>901</v>
      </c>
      <c r="D608" s="18" t="s">
        <v>2861</v>
      </c>
      <c r="E608" s="25">
        <v>50935909</v>
      </c>
      <c r="F608" s="21" t="s">
        <v>2862</v>
      </c>
      <c r="G608" s="21" t="s">
        <v>860</v>
      </c>
      <c r="H608" s="22">
        <v>710271468</v>
      </c>
      <c r="I608" s="23" t="s">
        <v>2863</v>
      </c>
      <c r="J608" s="21" t="s">
        <v>920</v>
      </c>
      <c r="K608" s="21" t="s">
        <v>83</v>
      </c>
      <c r="L608" s="21" t="s">
        <v>452</v>
      </c>
      <c r="M608" s="24" t="s">
        <v>87</v>
      </c>
      <c r="N608" s="21" t="s">
        <v>125</v>
      </c>
      <c r="O608" s="21" t="s">
        <v>2864</v>
      </c>
      <c r="P608" s="25" t="s">
        <v>127</v>
      </c>
      <c r="Q608" s="19" t="s">
        <v>91</v>
      </c>
      <c r="R608" s="26">
        <v>0</v>
      </c>
      <c r="S608" s="27">
        <v>0</v>
      </c>
      <c r="T608" s="28">
        <f>S608+R608</f>
        <v>0</v>
      </c>
      <c r="U608" s="29">
        <v>91.06</v>
      </c>
      <c r="V608" s="30">
        <f t="shared" si="83"/>
        <v>13.659000000000001</v>
      </c>
      <c r="W608" s="31">
        <f t="shared" si="84"/>
        <v>0</v>
      </c>
      <c r="X608" s="33">
        <f>VLOOKUP(H608,'[3]MŠ 5rokov'!$G$2:$V$3037,16,0)</f>
        <v>0</v>
      </c>
      <c r="Y608" s="33">
        <f>VLOOKUP(H608,'[3]MŠ 5rokov'!$G$2:$AB$3037,22,0)</f>
        <v>0</v>
      </c>
      <c r="Z608" s="34">
        <f t="shared" si="85"/>
        <v>0</v>
      </c>
      <c r="AA608" s="33">
        <v>93.61</v>
      </c>
      <c r="AB608" s="33">
        <f t="shared" si="86"/>
        <v>14.041499999999999</v>
      </c>
      <c r="AC608" s="33">
        <f t="shared" si="87"/>
        <v>0</v>
      </c>
      <c r="AD608" s="35">
        <f t="shared" si="88"/>
        <v>0</v>
      </c>
      <c r="AE608" s="36">
        <v>0</v>
      </c>
      <c r="AF608" s="33">
        <v>0</v>
      </c>
      <c r="AG608" s="37">
        <f t="shared" si="82"/>
        <v>0</v>
      </c>
      <c r="AH608" s="38">
        <v>0</v>
      </c>
      <c r="AI608" s="33"/>
    </row>
    <row r="609" spans="1:35" ht="27.6" customHeight="1" x14ac:dyDescent="0.25">
      <c r="A609" s="17" t="s">
        <v>2865</v>
      </c>
      <c r="B609" s="18" t="s">
        <v>34</v>
      </c>
      <c r="C609" s="19" t="s">
        <v>35</v>
      </c>
      <c r="D609" s="18" t="s">
        <v>2866</v>
      </c>
      <c r="E609" s="20">
        <v>99000003</v>
      </c>
      <c r="F609" s="21" t="s">
        <v>2867</v>
      </c>
      <c r="G609" s="21" t="str">
        <f t="shared" ref="G609:G614" si="91">IF(A609="BA","Bratislavský",IF(A609="TV","Trnavský",IF(A609="TC","Trenčiansky",IF(A609="NR","Nitrianský",IF(A609="ZA","Žilinský",IF(A609="BB","Banskobystrický",IF(A609="PO","Prešovský",IF(A609="KE","Košický",0))))))))</f>
        <v>Trenčiansky</v>
      </c>
      <c r="H609" s="41">
        <v>51848767</v>
      </c>
      <c r="I609" s="23">
        <v>100003343</v>
      </c>
      <c r="J609" s="21" t="s">
        <v>2868</v>
      </c>
      <c r="K609" s="21" t="s">
        <v>2865</v>
      </c>
      <c r="L609" s="21" t="s">
        <v>2869</v>
      </c>
      <c r="M609" s="24" t="s">
        <v>2870</v>
      </c>
      <c r="N609" s="21" t="s">
        <v>2871</v>
      </c>
      <c r="O609" s="21" t="s">
        <v>2872</v>
      </c>
      <c r="P609" s="25">
        <v>542741</v>
      </c>
      <c r="Q609" s="19" t="s">
        <v>43</v>
      </c>
      <c r="R609" s="26">
        <v>7</v>
      </c>
      <c r="S609" s="27">
        <v>0</v>
      </c>
      <c r="T609" s="28">
        <f t="shared" ref="T609:T672" si="92">R609+S609</f>
        <v>7</v>
      </c>
      <c r="U609" s="29">
        <v>91.06</v>
      </c>
      <c r="V609" s="30">
        <f t="shared" si="83"/>
        <v>13.659000000000001</v>
      </c>
      <c r="W609" s="31">
        <f t="shared" si="84"/>
        <v>1147</v>
      </c>
      <c r="X609" s="33">
        <f>VLOOKUP(H609,[2]MS_JD_18_19!$J$3:$V$76,13,0)</f>
        <v>9</v>
      </c>
      <c r="Y609" s="33">
        <f>VLOOKUP(H609,[2]MS_JD_18_19!$J$3:$W$76,14,0)</f>
        <v>0</v>
      </c>
      <c r="Z609" s="34">
        <f t="shared" si="85"/>
        <v>9</v>
      </c>
      <c r="AA609" s="33">
        <v>93.61</v>
      </c>
      <c r="AB609" s="33">
        <f t="shared" si="86"/>
        <v>14.041499999999999</v>
      </c>
      <c r="AC609" s="33">
        <f t="shared" si="87"/>
        <v>1270</v>
      </c>
      <c r="AD609" s="35">
        <f t="shared" si="88"/>
        <v>123</v>
      </c>
      <c r="AE609" s="36">
        <v>0</v>
      </c>
      <c r="AF609" s="33">
        <v>0</v>
      </c>
      <c r="AG609" s="37">
        <f t="shared" si="82"/>
        <v>1270</v>
      </c>
      <c r="AH609" s="38">
        <v>0</v>
      </c>
      <c r="AI609" s="33"/>
    </row>
    <row r="610" spans="1:35" ht="27.6" customHeight="1" x14ac:dyDescent="0.25">
      <c r="A610" s="17" t="s">
        <v>2865</v>
      </c>
      <c r="B610" s="18" t="s">
        <v>34</v>
      </c>
      <c r="C610" s="19" t="s">
        <v>35</v>
      </c>
      <c r="D610" s="18" t="s">
        <v>2866</v>
      </c>
      <c r="E610" s="20">
        <v>99000003</v>
      </c>
      <c r="F610" s="21" t="s">
        <v>2867</v>
      </c>
      <c r="G610" s="21" t="str">
        <f t="shared" si="91"/>
        <v>Trenčiansky</v>
      </c>
      <c r="H610" s="22">
        <v>31116175</v>
      </c>
      <c r="I610" s="23">
        <v>100017410</v>
      </c>
      <c r="J610" s="21" t="s">
        <v>38</v>
      </c>
      <c r="K610" s="21" t="s">
        <v>2865</v>
      </c>
      <c r="L610" s="21" t="s">
        <v>2873</v>
      </c>
      <c r="M610" s="24" t="s">
        <v>2874</v>
      </c>
      <c r="N610" s="21" t="s">
        <v>2873</v>
      </c>
      <c r="O610" s="21" t="s">
        <v>2875</v>
      </c>
      <c r="P610" s="25">
        <v>512842</v>
      </c>
      <c r="Q610" s="19" t="s">
        <v>43</v>
      </c>
      <c r="R610" s="26">
        <v>1</v>
      </c>
      <c r="S610" s="27">
        <v>0</v>
      </c>
      <c r="T610" s="28">
        <f t="shared" si="92"/>
        <v>1</v>
      </c>
      <c r="U610" s="29">
        <v>91.06</v>
      </c>
      <c r="V610" s="30">
        <f t="shared" si="83"/>
        <v>13.659000000000001</v>
      </c>
      <c r="W610" s="31">
        <f t="shared" si="84"/>
        <v>164</v>
      </c>
      <c r="X610" s="33">
        <f>VLOOKUP(H610,[2]MS_JD_18_19!$J$3:$V$76,13,0)</f>
        <v>6</v>
      </c>
      <c r="Y610" s="33">
        <f>VLOOKUP(H610,[2]MS_JD_18_19!$J$3:$W$76,14,0)</f>
        <v>0</v>
      </c>
      <c r="Z610" s="34">
        <f t="shared" si="85"/>
        <v>6</v>
      </c>
      <c r="AA610" s="33">
        <v>93.61</v>
      </c>
      <c r="AB610" s="33">
        <f t="shared" si="86"/>
        <v>14.041499999999999</v>
      </c>
      <c r="AC610" s="33">
        <f t="shared" si="87"/>
        <v>446</v>
      </c>
      <c r="AD610" s="35">
        <f t="shared" si="88"/>
        <v>282</v>
      </c>
      <c r="AE610" s="36">
        <v>0</v>
      </c>
      <c r="AF610" s="33">
        <v>0</v>
      </c>
      <c r="AG610" s="37">
        <f t="shared" si="82"/>
        <v>446</v>
      </c>
      <c r="AH610" s="38">
        <v>0</v>
      </c>
      <c r="AI610" s="33"/>
    </row>
    <row r="611" spans="1:35" ht="27.6" customHeight="1" x14ac:dyDescent="0.25">
      <c r="A611" s="17" t="s">
        <v>2865</v>
      </c>
      <c r="B611" s="18" t="s">
        <v>34</v>
      </c>
      <c r="C611" s="19" t="s">
        <v>35</v>
      </c>
      <c r="D611" s="18" t="s">
        <v>2866</v>
      </c>
      <c r="E611" s="20">
        <v>99000003</v>
      </c>
      <c r="F611" s="21" t="s">
        <v>2867</v>
      </c>
      <c r="G611" s="21" t="str">
        <f t="shared" si="91"/>
        <v>Trenčiansky</v>
      </c>
      <c r="H611" s="22">
        <v>31116183</v>
      </c>
      <c r="I611" s="23">
        <v>100017411</v>
      </c>
      <c r="J611" s="21" t="s">
        <v>38</v>
      </c>
      <c r="K611" s="21" t="s">
        <v>2865</v>
      </c>
      <c r="L611" s="21" t="s">
        <v>2876</v>
      </c>
      <c r="M611" s="24" t="s">
        <v>2877</v>
      </c>
      <c r="N611" s="21" t="s">
        <v>2876</v>
      </c>
      <c r="O611" s="21" t="s">
        <v>2878</v>
      </c>
      <c r="P611" s="25">
        <v>513881</v>
      </c>
      <c r="Q611" s="19" t="s">
        <v>43</v>
      </c>
      <c r="R611" s="26">
        <v>7</v>
      </c>
      <c r="S611" s="27">
        <v>0</v>
      </c>
      <c r="T611" s="28">
        <f t="shared" si="92"/>
        <v>7</v>
      </c>
      <c r="U611" s="29">
        <v>91.06</v>
      </c>
      <c r="V611" s="30">
        <f t="shared" si="83"/>
        <v>13.659000000000001</v>
      </c>
      <c r="W611" s="31">
        <f t="shared" si="84"/>
        <v>1147</v>
      </c>
      <c r="X611" s="33">
        <f>VLOOKUP(H611,[2]MS_JD_18_19!$J$3:$V$76,13,0)</f>
        <v>10</v>
      </c>
      <c r="Y611" s="33">
        <f>VLOOKUP(H611,[2]MS_JD_18_19!$J$3:$W$76,14,0)</f>
        <v>0</v>
      </c>
      <c r="Z611" s="34">
        <f t="shared" si="85"/>
        <v>10</v>
      </c>
      <c r="AA611" s="33">
        <v>93.61</v>
      </c>
      <c r="AB611" s="33">
        <f t="shared" si="86"/>
        <v>14.041499999999999</v>
      </c>
      <c r="AC611" s="33">
        <f t="shared" si="87"/>
        <v>1327</v>
      </c>
      <c r="AD611" s="35">
        <f t="shared" si="88"/>
        <v>180</v>
      </c>
      <c r="AE611" s="36">
        <v>0</v>
      </c>
      <c r="AF611" s="33">
        <v>0</v>
      </c>
      <c r="AG611" s="37">
        <f t="shared" si="82"/>
        <v>1327</v>
      </c>
      <c r="AH611" s="38">
        <v>0</v>
      </c>
      <c r="AI611" s="33"/>
    </row>
    <row r="612" spans="1:35" ht="27.6" customHeight="1" x14ac:dyDescent="0.25">
      <c r="A612" s="17" t="s">
        <v>2865</v>
      </c>
      <c r="B612" s="18" t="s">
        <v>34</v>
      </c>
      <c r="C612" s="19" t="s">
        <v>35</v>
      </c>
      <c r="D612" s="18" t="s">
        <v>2866</v>
      </c>
      <c r="E612" s="20">
        <v>99000003</v>
      </c>
      <c r="F612" s="21" t="s">
        <v>2867</v>
      </c>
      <c r="G612" s="21" t="str">
        <f t="shared" si="91"/>
        <v>Trenčiansky</v>
      </c>
      <c r="H612" s="22">
        <v>50457462</v>
      </c>
      <c r="I612" s="23">
        <v>100017766</v>
      </c>
      <c r="J612" s="21" t="s">
        <v>58</v>
      </c>
      <c r="K612" s="21" t="s">
        <v>2865</v>
      </c>
      <c r="L612" s="21" t="s">
        <v>2879</v>
      </c>
      <c r="M612" s="24" t="s">
        <v>2880</v>
      </c>
      <c r="N612" s="21" t="s">
        <v>2879</v>
      </c>
      <c r="O612" s="21" t="s">
        <v>2881</v>
      </c>
      <c r="P612" s="25">
        <v>504581</v>
      </c>
      <c r="Q612" s="19" t="s">
        <v>43</v>
      </c>
      <c r="R612" s="26">
        <v>2</v>
      </c>
      <c r="S612" s="27">
        <v>0</v>
      </c>
      <c r="T612" s="28">
        <f t="shared" si="92"/>
        <v>2</v>
      </c>
      <c r="U612" s="29">
        <v>91.06</v>
      </c>
      <c r="V612" s="30">
        <f t="shared" si="83"/>
        <v>13.659000000000001</v>
      </c>
      <c r="W612" s="31">
        <f t="shared" si="84"/>
        <v>328</v>
      </c>
      <c r="X612" s="33">
        <f>VLOOKUP(H612,[2]MS_JD_18_19!$J$3:$V$76,13,0)</f>
        <v>7</v>
      </c>
      <c r="Y612" s="33">
        <f>VLOOKUP(H612,[2]MS_JD_18_19!$J$3:$W$76,14,0)</f>
        <v>0</v>
      </c>
      <c r="Z612" s="34">
        <f t="shared" si="85"/>
        <v>7</v>
      </c>
      <c r="AA612" s="33">
        <v>93.61</v>
      </c>
      <c r="AB612" s="33">
        <f t="shared" si="86"/>
        <v>14.041499999999999</v>
      </c>
      <c r="AC612" s="33">
        <f t="shared" si="87"/>
        <v>612</v>
      </c>
      <c r="AD612" s="35">
        <f t="shared" si="88"/>
        <v>284</v>
      </c>
      <c r="AE612" s="36">
        <v>0</v>
      </c>
      <c r="AF612" s="33">
        <v>0</v>
      </c>
      <c r="AG612" s="37">
        <f t="shared" si="82"/>
        <v>612</v>
      </c>
      <c r="AH612" s="38">
        <v>0</v>
      </c>
      <c r="AI612" s="33"/>
    </row>
    <row r="613" spans="1:35" ht="27.6" customHeight="1" x14ac:dyDescent="0.25">
      <c r="A613" s="17" t="s">
        <v>2865</v>
      </c>
      <c r="B613" s="18" t="s">
        <v>34</v>
      </c>
      <c r="C613" s="19" t="s">
        <v>35</v>
      </c>
      <c r="D613" s="18" t="s">
        <v>2866</v>
      </c>
      <c r="E613" s="20">
        <v>99000003</v>
      </c>
      <c r="F613" s="21" t="s">
        <v>2867</v>
      </c>
      <c r="G613" s="21" t="str">
        <f t="shared" si="91"/>
        <v>Trenčiansky</v>
      </c>
      <c r="H613" s="22">
        <v>182451</v>
      </c>
      <c r="I613" s="23">
        <v>100017418</v>
      </c>
      <c r="J613" s="21" t="s">
        <v>38</v>
      </c>
      <c r="K613" s="21" t="s">
        <v>2865</v>
      </c>
      <c r="L613" s="21" t="s">
        <v>2882</v>
      </c>
      <c r="M613" s="24" t="s">
        <v>2883</v>
      </c>
      <c r="N613" s="21" t="s">
        <v>2882</v>
      </c>
      <c r="O613" s="21" t="s">
        <v>2884</v>
      </c>
      <c r="P613" s="25">
        <v>505820</v>
      </c>
      <c r="Q613" s="19" t="s">
        <v>43</v>
      </c>
      <c r="R613" s="26">
        <v>4</v>
      </c>
      <c r="S613" s="27">
        <v>0</v>
      </c>
      <c r="T613" s="28">
        <f t="shared" si="92"/>
        <v>4</v>
      </c>
      <c r="U613" s="29">
        <v>91.06</v>
      </c>
      <c r="V613" s="30">
        <f t="shared" si="83"/>
        <v>13.659000000000001</v>
      </c>
      <c r="W613" s="31">
        <f t="shared" si="84"/>
        <v>656</v>
      </c>
      <c r="X613" s="33">
        <f>VLOOKUP(H613,[2]MS_JD_18_19!$J$3:$V$76,13,0)</f>
        <v>8</v>
      </c>
      <c r="Y613" s="33">
        <f>VLOOKUP(H613,[2]MS_JD_18_19!$J$3:$W$76,14,0)</f>
        <v>0</v>
      </c>
      <c r="Z613" s="34">
        <f t="shared" si="85"/>
        <v>8</v>
      </c>
      <c r="AA613" s="33">
        <v>93.61</v>
      </c>
      <c r="AB613" s="33">
        <f t="shared" si="86"/>
        <v>14.041499999999999</v>
      </c>
      <c r="AC613" s="33">
        <f t="shared" si="87"/>
        <v>886</v>
      </c>
      <c r="AD613" s="35">
        <f t="shared" si="88"/>
        <v>230</v>
      </c>
      <c r="AE613" s="36">
        <v>0</v>
      </c>
      <c r="AF613" s="33">
        <v>0</v>
      </c>
      <c r="AG613" s="37">
        <f t="shared" si="82"/>
        <v>886</v>
      </c>
      <c r="AH613" s="38">
        <v>0</v>
      </c>
      <c r="AI613" s="33"/>
    </row>
    <row r="614" spans="1:35" ht="27.6" customHeight="1" x14ac:dyDescent="0.25">
      <c r="A614" s="17" t="s">
        <v>2865</v>
      </c>
      <c r="B614" s="18" t="s">
        <v>34</v>
      </c>
      <c r="C614" s="19" t="s">
        <v>35</v>
      </c>
      <c r="D614" s="18" t="s">
        <v>2866</v>
      </c>
      <c r="E614" s="20">
        <v>99000003</v>
      </c>
      <c r="F614" s="21" t="s">
        <v>2867</v>
      </c>
      <c r="G614" s="21" t="str">
        <f t="shared" si="91"/>
        <v>Trenčiansky</v>
      </c>
      <c r="H614" s="22">
        <v>493562</v>
      </c>
      <c r="I614" s="23">
        <v>100017420</v>
      </c>
      <c r="J614" s="21" t="s">
        <v>38</v>
      </c>
      <c r="K614" s="21" t="s">
        <v>2865</v>
      </c>
      <c r="L614" s="21" t="s">
        <v>2882</v>
      </c>
      <c r="M614" s="24" t="s">
        <v>2885</v>
      </c>
      <c r="N614" s="21" t="s">
        <v>2886</v>
      </c>
      <c r="O614" s="21" t="s">
        <v>2887</v>
      </c>
      <c r="P614" s="25">
        <v>506559</v>
      </c>
      <c r="Q614" s="19" t="s">
        <v>43</v>
      </c>
      <c r="R614" s="26">
        <v>3</v>
      </c>
      <c r="S614" s="27">
        <v>0</v>
      </c>
      <c r="T614" s="28">
        <f t="shared" si="92"/>
        <v>3</v>
      </c>
      <c r="U614" s="29">
        <v>91.06</v>
      </c>
      <c r="V614" s="30">
        <f t="shared" si="83"/>
        <v>13.659000000000001</v>
      </c>
      <c r="W614" s="31">
        <f t="shared" si="84"/>
        <v>492</v>
      </c>
      <c r="X614" s="33">
        <f>VLOOKUP(H614,[2]MS_JD_18_19!$J$3:$V$76,13,0)</f>
        <v>4</v>
      </c>
      <c r="Y614" s="33">
        <f>VLOOKUP(H614,[2]MS_JD_18_19!$J$3:$W$76,14,0)</f>
        <v>0</v>
      </c>
      <c r="Z614" s="34">
        <f t="shared" si="85"/>
        <v>4</v>
      </c>
      <c r="AA614" s="33">
        <v>93.61</v>
      </c>
      <c r="AB614" s="33">
        <f t="shared" si="86"/>
        <v>14.041499999999999</v>
      </c>
      <c r="AC614" s="33">
        <f t="shared" si="87"/>
        <v>552</v>
      </c>
      <c r="AD614" s="35">
        <f t="shared" si="88"/>
        <v>60</v>
      </c>
      <c r="AE614" s="36">
        <v>0</v>
      </c>
      <c r="AF614" s="33">
        <v>0</v>
      </c>
      <c r="AG614" s="37">
        <f t="shared" si="82"/>
        <v>552</v>
      </c>
      <c r="AH614" s="38">
        <v>0</v>
      </c>
      <c r="AI614" s="33"/>
    </row>
    <row r="615" spans="1:35" ht="27.6" customHeight="1" x14ac:dyDescent="0.25">
      <c r="A615" s="17" t="s">
        <v>2865</v>
      </c>
      <c r="B615" s="18" t="s">
        <v>79</v>
      </c>
      <c r="C615" s="19" t="s">
        <v>80</v>
      </c>
      <c r="D615" s="18" t="s">
        <v>2888</v>
      </c>
      <c r="E615" s="20">
        <v>317977</v>
      </c>
      <c r="F615" s="21" t="s">
        <v>2889</v>
      </c>
      <c r="G615" s="21" t="s">
        <v>2890</v>
      </c>
      <c r="H615" s="22">
        <v>710018363</v>
      </c>
      <c r="I615" s="23" t="s">
        <v>2891</v>
      </c>
      <c r="J615" s="21" t="s">
        <v>190</v>
      </c>
      <c r="K615" s="21" t="s">
        <v>2890</v>
      </c>
      <c r="L615" s="21" t="s">
        <v>2892</v>
      </c>
      <c r="M615" s="24" t="s">
        <v>2893</v>
      </c>
      <c r="N615" s="21" t="s">
        <v>2894</v>
      </c>
      <c r="O615" s="21" t="s">
        <v>2895</v>
      </c>
      <c r="P615" s="25" t="s">
        <v>2896</v>
      </c>
      <c r="Q615" s="19" t="s">
        <v>91</v>
      </c>
      <c r="R615" s="26">
        <v>18</v>
      </c>
      <c r="S615" s="27">
        <v>0</v>
      </c>
      <c r="T615" s="28">
        <f t="shared" si="92"/>
        <v>18</v>
      </c>
      <c r="U615" s="29">
        <v>91.06</v>
      </c>
      <c r="V615" s="30">
        <f t="shared" si="83"/>
        <v>13.659000000000001</v>
      </c>
      <c r="W615" s="31">
        <f t="shared" si="84"/>
        <v>2950</v>
      </c>
      <c r="X615" s="33">
        <f>VLOOKUP(H615,'[3]MŠ 5rokov'!$G$2:$V$3037,16,0)</f>
        <v>8</v>
      </c>
      <c r="Y615" s="33">
        <f>VLOOKUP(H615,'[3]MŠ 5rokov'!$G$2:$AB$3037,22,0)</f>
        <v>0</v>
      </c>
      <c r="Z615" s="34">
        <f t="shared" si="85"/>
        <v>8</v>
      </c>
      <c r="AA615" s="33">
        <v>93.61</v>
      </c>
      <c r="AB615" s="33">
        <f t="shared" si="86"/>
        <v>14.041499999999999</v>
      </c>
      <c r="AC615" s="33">
        <f t="shared" si="87"/>
        <v>2416</v>
      </c>
      <c r="AD615" s="35">
        <f t="shared" si="88"/>
        <v>-534</v>
      </c>
      <c r="AE615" s="36">
        <v>0</v>
      </c>
      <c r="AF615" s="33">
        <v>0</v>
      </c>
      <c r="AG615" s="37">
        <f t="shared" si="82"/>
        <v>2416</v>
      </c>
      <c r="AH615" s="38">
        <v>0</v>
      </c>
      <c r="AI615" s="33"/>
    </row>
    <row r="616" spans="1:35" ht="27.6" customHeight="1" x14ac:dyDescent="0.25">
      <c r="A616" s="17" t="s">
        <v>2865</v>
      </c>
      <c r="B616" s="18" t="s">
        <v>79</v>
      </c>
      <c r="C616" s="19" t="s">
        <v>80</v>
      </c>
      <c r="D616" s="18" t="s">
        <v>2897</v>
      </c>
      <c r="E616" s="20">
        <v>309435</v>
      </c>
      <c r="F616" s="21" t="s">
        <v>2898</v>
      </c>
      <c r="G616" s="21" t="s">
        <v>2890</v>
      </c>
      <c r="H616" s="22">
        <v>710008252</v>
      </c>
      <c r="I616" s="23" t="s">
        <v>2899</v>
      </c>
      <c r="J616" s="21" t="s">
        <v>95</v>
      </c>
      <c r="K616" s="21" t="s">
        <v>2890</v>
      </c>
      <c r="L616" s="21" t="s">
        <v>2900</v>
      </c>
      <c r="M616" s="24" t="s">
        <v>2901</v>
      </c>
      <c r="N616" s="21" t="s">
        <v>2902</v>
      </c>
      <c r="O616" s="21" t="s">
        <v>2903</v>
      </c>
      <c r="P616" s="25" t="s">
        <v>2904</v>
      </c>
      <c r="Q616" s="19" t="s">
        <v>91</v>
      </c>
      <c r="R616" s="26">
        <v>6</v>
      </c>
      <c r="S616" s="27">
        <v>0</v>
      </c>
      <c r="T616" s="28">
        <f t="shared" si="92"/>
        <v>6</v>
      </c>
      <c r="U616" s="29">
        <v>91.06</v>
      </c>
      <c r="V616" s="30">
        <f t="shared" si="83"/>
        <v>13.659000000000001</v>
      </c>
      <c r="W616" s="31">
        <f t="shared" si="84"/>
        <v>983</v>
      </c>
      <c r="X616" s="33">
        <f>VLOOKUP(H616,'[3]MŠ 5rokov'!$G$2:$V$3037,16,0)</f>
        <v>6</v>
      </c>
      <c r="Y616" s="33">
        <f>VLOOKUP(H616,'[3]MŠ 5rokov'!$G$2:$AB$3037,22,0)</f>
        <v>0</v>
      </c>
      <c r="Z616" s="34">
        <f t="shared" si="85"/>
        <v>6</v>
      </c>
      <c r="AA616" s="33">
        <v>93.61</v>
      </c>
      <c r="AB616" s="33">
        <f t="shared" si="86"/>
        <v>14.041499999999999</v>
      </c>
      <c r="AC616" s="33">
        <f t="shared" si="87"/>
        <v>993</v>
      </c>
      <c r="AD616" s="35">
        <f t="shared" si="88"/>
        <v>10</v>
      </c>
      <c r="AE616" s="36">
        <v>0</v>
      </c>
      <c r="AF616" s="33">
        <v>0</v>
      </c>
      <c r="AG616" s="37">
        <f t="shared" si="82"/>
        <v>993</v>
      </c>
      <c r="AH616" s="38">
        <v>0</v>
      </c>
      <c r="AI616" s="33"/>
    </row>
    <row r="617" spans="1:35" ht="27.6" customHeight="1" x14ac:dyDescent="0.25">
      <c r="A617" s="17" t="s">
        <v>2865</v>
      </c>
      <c r="B617" s="18" t="s">
        <v>79</v>
      </c>
      <c r="C617" s="19" t="s">
        <v>80</v>
      </c>
      <c r="D617" s="18" t="s">
        <v>2905</v>
      </c>
      <c r="E617" s="20">
        <v>309443</v>
      </c>
      <c r="F617" s="21" t="s">
        <v>2906</v>
      </c>
      <c r="G617" s="21" t="s">
        <v>2890</v>
      </c>
      <c r="H617" s="22">
        <v>710008260</v>
      </c>
      <c r="I617" s="23" t="s">
        <v>2907</v>
      </c>
      <c r="J617" s="21" t="s">
        <v>95</v>
      </c>
      <c r="K617" s="21" t="s">
        <v>2890</v>
      </c>
      <c r="L617" s="21" t="s">
        <v>2900</v>
      </c>
      <c r="M617" s="24" t="s">
        <v>2908</v>
      </c>
      <c r="N617" s="21" t="s">
        <v>2909</v>
      </c>
      <c r="O617" s="21" t="s">
        <v>2910</v>
      </c>
      <c r="P617" s="25" t="s">
        <v>2911</v>
      </c>
      <c r="Q617" s="19" t="s">
        <v>91</v>
      </c>
      <c r="R617" s="26">
        <v>21</v>
      </c>
      <c r="S617" s="27">
        <v>0</v>
      </c>
      <c r="T617" s="28">
        <f t="shared" si="92"/>
        <v>21</v>
      </c>
      <c r="U617" s="29">
        <v>91.06</v>
      </c>
      <c r="V617" s="30">
        <f t="shared" si="83"/>
        <v>13.659000000000001</v>
      </c>
      <c r="W617" s="31">
        <f t="shared" si="84"/>
        <v>3442</v>
      </c>
      <c r="X617" s="33">
        <f>VLOOKUP(H617,'[3]MŠ 5rokov'!$G$2:$V$3037,16,0)</f>
        <v>12</v>
      </c>
      <c r="Y617" s="33">
        <f>VLOOKUP(H617,'[3]MŠ 5rokov'!$G$2:$AB$3037,22,0)</f>
        <v>0</v>
      </c>
      <c r="Z617" s="34">
        <f t="shared" si="85"/>
        <v>12</v>
      </c>
      <c r="AA617" s="33">
        <v>93.61</v>
      </c>
      <c r="AB617" s="33">
        <f t="shared" si="86"/>
        <v>14.041499999999999</v>
      </c>
      <c r="AC617" s="33">
        <f t="shared" si="87"/>
        <v>2969</v>
      </c>
      <c r="AD617" s="35">
        <f t="shared" si="88"/>
        <v>-473</v>
      </c>
      <c r="AE617" s="36">
        <v>0</v>
      </c>
      <c r="AF617" s="33">
        <v>0</v>
      </c>
      <c r="AG617" s="37">
        <f t="shared" si="82"/>
        <v>2969</v>
      </c>
      <c r="AH617" s="38">
        <v>0</v>
      </c>
      <c r="AI617" s="33"/>
    </row>
    <row r="618" spans="1:35" ht="27.6" customHeight="1" x14ac:dyDescent="0.25">
      <c r="A618" s="17" t="s">
        <v>2865</v>
      </c>
      <c r="B618" s="18" t="s">
        <v>79</v>
      </c>
      <c r="C618" s="19" t="s">
        <v>80</v>
      </c>
      <c r="D618" s="18" t="s">
        <v>2905</v>
      </c>
      <c r="E618" s="20">
        <v>309443</v>
      </c>
      <c r="F618" s="21" t="s">
        <v>2906</v>
      </c>
      <c r="G618" s="21" t="s">
        <v>2890</v>
      </c>
      <c r="H618" s="22">
        <v>710008287</v>
      </c>
      <c r="I618" s="23" t="s">
        <v>2907</v>
      </c>
      <c r="J618" s="21" t="s">
        <v>95</v>
      </c>
      <c r="K618" s="21" t="s">
        <v>2890</v>
      </c>
      <c r="L618" s="21" t="s">
        <v>2900</v>
      </c>
      <c r="M618" s="24" t="s">
        <v>2908</v>
      </c>
      <c r="N618" s="21" t="s">
        <v>2909</v>
      </c>
      <c r="O618" s="21" t="s">
        <v>2912</v>
      </c>
      <c r="P618" s="25" t="s">
        <v>2911</v>
      </c>
      <c r="Q618" s="19" t="s">
        <v>91</v>
      </c>
      <c r="R618" s="26">
        <v>31</v>
      </c>
      <c r="S618" s="27">
        <v>0</v>
      </c>
      <c r="T618" s="28">
        <f t="shared" si="92"/>
        <v>31</v>
      </c>
      <c r="U618" s="29">
        <v>91.06</v>
      </c>
      <c r="V618" s="30">
        <f t="shared" si="83"/>
        <v>13.659000000000001</v>
      </c>
      <c r="W618" s="31">
        <f t="shared" si="84"/>
        <v>5081</v>
      </c>
      <c r="X618" s="33">
        <f>VLOOKUP(H618,'[3]MŠ 5rokov'!$G$2:$V$3037,16,0)</f>
        <v>15</v>
      </c>
      <c r="Y618" s="33">
        <f>VLOOKUP(H618,'[3]MŠ 5rokov'!$G$2:$AB$3037,22,0)</f>
        <v>0</v>
      </c>
      <c r="Z618" s="34">
        <f t="shared" si="85"/>
        <v>15</v>
      </c>
      <c r="AA618" s="33">
        <v>93.61</v>
      </c>
      <c r="AB618" s="33">
        <f t="shared" si="86"/>
        <v>14.041499999999999</v>
      </c>
      <c r="AC618" s="33">
        <f t="shared" si="87"/>
        <v>4230</v>
      </c>
      <c r="AD618" s="35">
        <f t="shared" si="88"/>
        <v>-851</v>
      </c>
      <c r="AE618" s="36">
        <v>0</v>
      </c>
      <c r="AF618" s="33">
        <v>0</v>
      </c>
      <c r="AG618" s="37">
        <f t="shared" si="82"/>
        <v>4230</v>
      </c>
      <c r="AH618" s="38">
        <v>0</v>
      </c>
      <c r="AI618" s="33"/>
    </row>
    <row r="619" spans="1:35" ht="27.6" customHeight="1" x14ac:dyDescent="0.25">
      <c r="A619" s="17" t="s">
        <v>2865</v>
      </c>
      <c r="B619" s="18" t="s">
        <v>79</v>
      </c>
      <c r="C619" s="19" t="s">
        <v>80</v>
      </c>
      <c r="D619" s="18" t="s">
        <v>2913</v>
      </c>
      <c r="E619" s="20">
        <v>309460</v>
      </c>
      <c r="F619" s="21" t="s">
        <v>2914</v>
      </c>
      <c r="G619" s="21" t="s">
        <v>2890</v>
      </c>
      <c r="H619" s="22">
        <v>710008309</v>
      </c>
      <c r="I619" s="23" t="s">
        <v>2915</v>
      </c>
      <c r="J619" s="21" t="s">
        <v>95</v>
      </c>
      <c r="K619" s="21" t="s">
        <v>2890</v>
      </c>
      <c r="L619" s="21" t="s">
        <v>2900</v>
      </c>
      <c r="M619" s="24" t="s">
        <v>2916</v>
      </c>
      <c r="N619" s="21" t="s">
        <v>2917</v>
      </c>
      <c r="O619" s="21" t="s">
        <v>2918</v>
      </c>
      <c r="P619" s="25" t="s">
        <v>2919</v>
      </c>
      <c r="Q619" s="19" t="s">
        <v>91</v>
      </c>
      <c r="R619" s="26">
        <v>1</v>
      </c>
      <c r="S619" s="27">
        <v>0</v>
      </c>
      <c r="T619" s="28">
        <f t="shared" si="92"/>
        <v>1</v>
      </c>
      <c r="U619" s="29">
        <v>91.06</v>
      </c>
      <c r="V619" s="30">
        <f t="shared" si="83"/>
        <v>13.659000000000001</v>
      </c>
      <c r="W619" s="31">
        <f t="shared" si="84"/>
        <v>164</v>
      </c>
      <c r="X619" s="33">
        <f>VLOOKUP(H619,'[3]MŠ 5rokov'!$G$2:$V$3037,16,0)</f>
        <v>4</v>
      </c>
      <c r="Y619" s="33">
        <f>VLOOKUP(H619,'[3]MŠ 5rokov'!$G$2:$AB$3037,22,0)</f>
        <v>0</v>
      </c>
      <c r="Z619" s="34">
        <f t="shared" si="85"/>
        <v>4</v>
      </c>
      <c r="AA619" s="33">
        <v>93.61</v>
      </c>
      <c r="AB619" s="33">
        <f t="shared" si="86"/>
        <v>14.041499999999999</v>
      </c>
      <c r="AC619" s="33">
        <f t="shared" si="87"/>
        <v>334</v>
      </c>
      <c r="AD619" s="35">
        <f t="shared" si="88"/>
        <v>170</v>
      </c>
      <c r="AE619" s="36">
        <v>0</v>
      </c>
      <c r="AF619" s="33">
        <v>0</v>
      </c>
      <c r="AG619" s="37">
        <f t="shared" si="82"/>
        <v>334</v>
      </c>
      <c r="AH619" s="38">
        <v>0</v>
      </c>
      <c r="AI619" s="33"/>
    </row>
    <row r="620" spans="1:35" ht="27.6" customHeight="1" x14ac:dyDescent="0.25">
      <c r="A620" s="17" t="s">
        <v>2865</v>
      </c>
      <c r="B620" s="18" t="s">
        <v>79</v>
      </c>
      <c r="C620" s="19" t="s">
        <v>80</v>
      </c>
      <c r="D620" s="18" t="s">
        <v>2920</v>
      </c>
      <c r="E620" s="20">
        <v>309591</v>
      </c>
      <c r="F620" s="21" t="s">
        <v>2921</v>
      </c>
      <c r="G620" s="21" t="s">
        <v>2890</v>
      </c>
      <c r="H620" s="22">
        <v>710008473</v>
      </c>
      <c r="I620" s="23" t="s">
        <v>2922</v>
      </c>
      <c r="J620" s="21" t="s">
        <v>95</v>
      </c>
      <c r="K620" s="21" t="s">
        <v>2890</v>
      </c>
      <c r="L620" s="21" t="s">
        <v>2900</v>
      </c>
      <c r="M620" s="24" t="s">
        <v>2923</v>
      </c>
      <c r="N620" s="21" t="s">
        <v>2924</v>
      </c>
      <c r="O620" s="21" t="s">
        <v>2925</v>
      </c>
      <c r="P620" s="25" t="s">
        <v>2926</v>
      </c>
      <c r="Q620" s="19" t="s">
        <v>91</v>
      </c>
      <c r="R620" s="26">
        <v>6</v>
      </c>
      <c r="S620" s="27">
        <v>0</v>
      </c>
      <c r="T620" s="28">
        <f t="shared" si="92"/>
        <v>6</v>
      </c>
      <c r="U620" s="29">
        <v>91.06</v>
      </c>
      <c r="V620" s="30">
        <f t="shared" si="83"/>
        <v>13.659000000000001</v>
      </c>
      <c r="W620" s="31">
        <f t="shared" si="84"/>
        <v>983</v>
      </c>
      <c r="X620" s="33">
        <f>VLOOKUP(H620,'[3]MŠ 5rokov'!$G$2:$V$3037,16,0)</f>
        <v>3</v>
      </c>
      <c r="Y620" s="33">
        <f>VLOOKUP(H620,'[3]MŠ 5rokov'!$G$2:$AB$3037,22,0)</f>
        <v>0</v>
      </c>
      <c r="Z620" s="34">
        <f t="shared" si="85"/>
        <v>3</v>
      </c>
      <c r="AA620" s="33">
        <v>93.61</v>
      </c>
      <c r="AB620" s="33">
        <f t="shared" si="86"/>
        <v>14.041499999999999</v>
      </c>
      <c r="AC620" s="33">
        <f t="shared" si="87"/>
        <v>824</v>
      </c>
      <c r="AD620" s="35">
        <f t="shared" si="88"/>
        <v>-159</v>
      </c>
      <c r="AE620" s="36">
        <v>0</v>
      </c>
      <c r="AF620" s="33">
        <v>0</v>
      </c>
      <c r="AG620" s="37">
        <f t="shared" si="82"/>
        <v>824</v>
      </c>
      <c r="AH620" s="38">
        <v>0</v>
      </c>
      <c r="AI620" s="33"/>
    </row>
    <row r="621" spans="1:35" ht="27.6" customHeight="1" x14ac:dyDescent="0.25">
      <c r="A621" s="17" t="s">
        <v>2865</v>
      </c>
      <c r="B621" s="18" t="s">
        <v>79</v>
      </c>
      <c r="C621" s="19" t="s">
        <v>80</v>
      </c>
      <c r="D621" s="18" t="s">
        <v>2927</v>
      </c>
      <c r="E621" s="20">
        <v>309621</v>
      </c>
      <c r="F621" s="21" t="s">
        <v>2928</v>
      </c>
      <c r="G621" s="21" t="s">
        <v>2890</v>
      </c>
      <c r="H621" s="22">
        <v>710008503</v>
      </c>
      <c r="I621" s="23" t="s">
        <v>2929</v>
      </c>
      <c r="J621" s="21" t="s">
        <v>95</v>
      </c>
      <c r="K621" s="21" t="s">
        <v>2890</v>
      </c>
      <c r="L621" s="21" t="s">
        <v>2900</v>
      </c>
      <c r="M621" s="24" t="s">
        <v>2930</v>
      </c>
      <c r="N621" s="21" t="s">
        <v>2931</v>
      </c>
      <c r="O621" s="21" t="s">
        <v>2932</v>
      </c>
      <c r="P621" s="25" t="s">
        <v>2933</v>
      </c>
      <c r="Q621" s="19" t="s">
        <v>91</v>
      </c>
      <c r="R621" s="26">
        <v>5</v>
      </c>
      <c r="S621" s="27">
        <v>0</v>
      </c>
      <c r="T621" s="28">
        <f t="shared" si="92"/>
        <v>5</v>
      </c>
      <c r="U621" s="29">
        <v>91.06</v>
      </c>
      <c r="V621" s="30">
        <f t="shared" si="83"/>
        <v>13.659000000000001</v>
      </c>
      <c r="W621" s="31">
        <f t="shared" si="84"/>
        <v>820</v>
      </c>
      <c r="X621" s="33">
        <f>VLOOKUP(H621,'[3]MŠ 5rokov'!$G$2:$V$3037,16,0)</f>
        <v>5</v>
      </c>
      <c r="Y621" s="33">
        <f>VLOOKUP(H621,'[3]MŠ 5rokov'!$G$2:$AB$3037,22,0)</f>
        <v>0</v>
      </c>
      <c r="Z621" s="34">
        <f t="shared" si="85"/>
        <v>5</v>
      </c>
      <c r="AA621" s="33">
        <v>93.61</v>
      </c>
      <c r="AB621" s="33">
        <f t="shared" si="86"/>
        <v>14.041499999999999</v>
      </c>
      <c r="AC621" s="33">
        <f t="shared" si="87"/>
        <v>827</v>
      </c>
      <c r="AD621" s="35">
        <f t="shared" si="88"/>
        <v>7</v>
      </c>
      <c r="AE621" s="36">
        <v>0</v>
      </c>
      <c r="AF621" s="33">
        <v>0</v>
      </c>
      <c r="AG621" s="37">
        <f t="shared" si="82"/>
        <v>827</v>
      </c>
      <c r="AH621" s="38">
        <v>0</v>
      </c>
      <c r="AI621" s="33"/>
    </row>
    <row r="622" spans="1:35" ht="27.6" customHeight="1" x14ac:dyDescent="0.25">
      <c r="A622" s="17" t="s">
        <v>2865</v>
      </c>
      <c r="B622" s="18" t="s">
        <v>79</v>
      </c>
      <c r="C622" s="19" t="s">
        <v>80</v>
      </c>
      <c r="D622" s="18" t="s">
        <v>2934</v>
      </c>
      <c r="E622" s="20">
        <v>309745</v>
      </c>
      <c r="F622" s="21" t="s">
        <v>2935</v>
      </c>
      <c r="G622" s="21" t="s">
        <v>2890</v>
      </c>
      <c r="H622" s="22">
        <v>42378508</v>
      </c>
      <c r="I622" s="23" t="s">
        <v>2936</v>
      </c>
      <c r="J622" s="21" t="s">
        <v>95</v>
      </c>
      <c r="K622" s="21" t="s">
        <v>2890</v>
      </c>
      <c r="L622" s="21" t="s">
        <v>2900</v>
      </c>
      <c r="M622" s="24" t="s">
        <v>2901</v>
      </c>
      <c r="N622" s="21" t="s">
        <v>2879</v>
      </c>
      <c r="O622" s="21" t="s">
        <v>2937</v>
      </c>
      <c r="P622" s="25" t="s">
        <v>2938</v>
      </c>
      <c r="Q622" s="19" t="s">
        <v>157</v>
      </c>
      <c r="R622" s="26">
        <v>106</v>
      </c>
      <c r="S622" s="27">
        <v>0</v>
      </c>
      <c r="T622" s="28">
        <f t="shared" si="92"/>
        <v>106</v>
      </c>
      <c r="U622" s="29">
        <v>91.06</v>
      </c>
      <c r="V622" s="30">
        <f t="shared" si="83"/>
        <v>13.659000000000001</v>
      </c>
      <c r="W622" s="31">
        <f t="shared" si="84"/>
        <v>17374</v>
      </c>
      <c r="X622" s="33">
        <f>VLOOKUP(H622,'[3]MŠ 5rokov'!$G$2:$V$3037,16,0)</f>
        <v>118</v>
      </c>
      <c r="Y622" s="33">
        <f>VLOOKUP(H622,'[3]MŠ 5rokov'!$G$2:$AB$3037,22,0)</f>
        <v>1</v>
      </c>
      <c r="Z622" s="34">
        <f t="shared" si="85"/>
        <v>119</v>
      </c>
      <c r="AA622" s="33">
        <v>93.61</v>
      </c>
      <c r="AB622" s="33">
        <f t="shared" si="86"/>
        <v>14.041499999999999</v>
      </c>
      <c r="AC622" s="33">
        <f t="shared" si="87"/>
        <v>18267</v>
      </c>
      <c r="AD622" s="35">
        <f t="shared" si="88"/>
        <v>893</v>
      </c>
      <c r="AE622" s="36">
        <v>0</v>
      </c>
      <c r="AF622" s="33">
        <v>0</v>
      </c>
      <c r="AG622" s="37">
        <f t="shared" si="82"/>
        <v>18267</v>
      </c>
      <c r="AH622" s="38">
        <v>0</v>
      </c>
      <c r="AI622" s="33"/>
    </row>
    <row r="623" spans="1:35" ht="27.6" customHeight="1" x14ac:dyDescent="0.25">
      <c r="A623" s="17" t="s">
        <v>2865</v>
      </c>
      <c r="B623" s="18" t="s">
        <v>79</v>
      </c>
      <c r="C623" s="19" t="s">
        <v>80</v>
      </c>
      <c r="D623" s="18" t="s">
        <v>2934</v>
      </c>
      <c r="E623" s="20">
        <v>309745</v>
      </c>
      <c r="F623" s="21" t="s">
        <v>2935</v>
      </c>
      <c r="G623" s="21" t="s">
        <v>2890</v>
      </c>
      <c r="H623" s="22">
        <v>710008651</v>
      </c>
      <c r="I623" s="23" t="s">
        <v>2939</v>
      </c>
      <c r="J623" s="21" t="s">
        <v>168</v>
      </c>
      <c r="K623" s="21" t="s">
        <v>2890</v>
      </c>
      <c r="L623" s="21" t="s">
        <v>2900</v>
      </c>
      <c r="M623" s="24" t="s">
        <v>2901</v>
      </c>
      <c r="N623" s="21" t="s">
        <v>2879</v>
      </c>
      <c r="O623" s="21" t="s">
        <v>2940</v>
      </c>
      <c r="P623" s="25" t="s">
        <v>2938</v>
      </c>
      <c r="Q623" s="19" t="s">
        <v>91</v>
      </c>
      <c r="R623" s="26">
        <v>14</v>
      </c>
      <c r="S623" s="27">
        <v>0</v>
      </c>
      <c r="T623" s="28">
        <f t="shared" si="92"/>
        <v>14</v>
      </c>
      <c r="U623" s="29">
        <v>91.06</v>
      </c>
      <c r="V623" s="30">
        <f t="shared" si="83"/>
        <v>13.659000000000001</v>
      </c>
      <c r="W623" s="31">
        <f t="shared" si="84"/>
        <v>2295</v>
      </c>
      <c r="X623" s="33">
        <f>VLOOKUP(H623,'[3]MŠ 5rokov'!$G$2:$V$3037,16,0)</f>
        <v>12</v>
      </c>
      <c r="Y623" s="33">
        <f>VLOOKUP(H623,'[3]MŠ 5rokov'!$G$2:$AB$3037,22,0)</f>
        <v>0</v>
      </c>
      <c r="Z623" s="34">
        <f t="shared" si="85"/>
        <v>12</v>
      </c>
      <c r="AA623" s="33">
        <v>93.61</v>
      </c>
      <c r="AB623" s="33">
        <f t="shared" si="86"/>
        <v>14.041499999999999</v>
      </c>
      <c r="AC623" s="33">
        <f t="shared" si="87"/>
        <v>2204</v>
      </c>
      <c r="AD623" s="35">
        <f t="shared" si="88"/>
        <v>-91</v>
      </c>
      <c r="AE623" s="36">
        <v>0</v>
      </c>
      <c r="AF623" s="33">
        <v>0</v>
      </c>
      <c r="AG623" s="37">
        <f t="shared" si="82"/>
        <v>2204</v>
      </c>
      <c r="AH623" s="38">
        <v>0</v>
      </c>
      <c r="AI623" s="33"/>
    </row>
    <row r="624" spans="1:35" ht="27.6" customHeight="1" x14ac:dyDescent="0.25">
      <c r="A624" s="17" t="s">
        <v>2865</v>
      </c>
      <c r="B624" s="18" t="s">
        <v>79</v>
      </c>
      <c r="C624" s="19" t="s">
        <v>80</v>
      </c>
      <c r="D624" s="18" t="s">
        <v>2941</v>
      </c>
      <c r="E624" s="20">
        <v>309842</v>
      </c>
      <c r="F624" s="21" t="s">
        <v>2942</v>
      </c>
      <c r="G624" s="21" t="s">
        <v>2890</v>
      </c>
      <c r="H624" s="22">
        <v>710008759</v>
      </c>
      <c r="I624" s="23" t="s">
        <v>2943</v>
      </c>
      <c r="J624" s="21" t="s">
        <v>95</v>
      </c>
      <c r="K624" s="21" t="s">
        <v>2890</v>
      </c>
      <c r="L624" s="21" t="s">
        <v>2900</v>
      </c>
      <c r="M624" s="24" t="s">
        <v>2944</v>
      </c>
      <c r="N624" s="21" t="s">
        <v>2945</v>
      </c>
      <c r="O624" s="21" t="s">
        <v>2946</v>
      </c>
      <c r="P624" s="25" t="s">
        <v>2947</v>
      </c>
      <c r="Q624" s="19" t="s">
        <v>91</v>
      </c>
      <c r="R624" s="26">
        <v>8</v>
      </c>
      <c r="S624" s="27">
        <v>0</v>
      </c>
      <c r="T624" s="28">
        <f t="shared" si="92"/>
        <v>8</v>
      </c>
      <c r="U624" s="29">
        <v>91.06</v>
      </c>
      <c r="V624" s="30">
        <f t="shared" si="83"/>
        <v>13.659000000000001</v>
      </c>
      <c r="W624" s="31">
        <f t="shared" si="84"/>
        <v>1311</v>
      </c>
      <c r="X624" s="33">
        <f>VLOOKUP(H624,'[3]MŠ 5rokov'!$G$2:$V$3037,16,0)</f>
        <v>6</v>
      </c>
      <c r="Y624" s="33">
        <f>VLOOKUP(H624,'[3]MŠ 5rokov'!$G$2:$AB$3037,22,0)</f>
        <v>0</v>
      </c>
      <c r="Z624" s="34">
        <f t="shared" si="85"/>
        <v>6</v>
      </c>
      <c r="AA624" s="33">
        <v>93.61</v>
      </c>
      <c r="AB624" s="33">
        <f t="shared" si="86"/>
        <v>14.041499999999999</v>
      </c>
      <c r="AC624" s="33">
        <f t="shared" si="87"/>
        <v>1211</v>
      </c>
      <c r="AD624" s="35">
        <f t="shared" si="88"/>
        <v>-100</v>
      </c>
      <c r="AE624" s="36">
        <v>0</v>
      </c>
      <c r="AF624" s="33">
        <v>0</v>
      </c>
      <c r="AG624" s="37">
        <f t="shared" si="82"/>
        <v>1211</v>
      </c>
      <c r="AH624" s="38">
        <v>0</v>
      </c>
      <c r="AI624" s="33"/>
    </row>
    <row r="625" spans="1:35" ht="27.6" customHeight="1" x14ac:dyDescent="0.25">
      <c r="A625" s="17" t="s">
        <v>2865</v>
      </c>
      <c r="B625" s="18" t="s">
        <v>79</v>
      </c>
      <c r="C625" s="19" t="s">
        <v>80</v>
      </c>
      <c r="D625" s="18" t="s">
        <v>2948</v>
      </c>
      <c r="E625" s="20">
        <v>309851</v>
      </c>
      <c r="F625" s="21" t="s">
        <v>2949</v>
      </c>
      <c r="G625" s="21" t="s">
        <v>2890</v>
      </c>
      <c r="H625" s="22">
        <v>710008767</v>
      </c>
      <c r="I625" s="23" t="s">
        <v>2950</v>
      </c>
      <c r="J625" s="21" t="s">
        <v>95</v>
      </c>
      <c r="K625" s="21" t="s">
        <v>2890</v>
      </c>
      <c r="L625" s="21" t="s">
        <v>2900</v>
      </c>
      <c r="M625" s="24" t="s">
        <v>2930</v>
      </c>
      <c r="N625" s="21" t="s">
        <v>2951</v>
      </c>
      <c r="O625" s="21" t="s">
        <v>2952</v>
      </c>
      <c r="P625" s="25" t="s">
        <v>2953</v>
      </c>
      <c r="Q625" s="19" t="s">
        <v>91</v>
      </c>
      <c r="R625" s="26">
        <v>4</v>
      </c>
      <c r="S625" s="27">
        <v>0</v>
      </c>
      <c r="T625" s="28">
        <f t="shared" si="92"/>
        <v>4</v>
      </c>
      <c r="U625" s="29">
        <v>91.06</v>
      </c>
      <c r="V625" s="30">
        <f t="shared" si="83"/>
        <v>13.659000000000001</v>
      </c>
      <c r="W625" s="31">
        <f t="shared" si="84"/>
        <v>656</v>
      </c>
      <c r="X625" s="33">
        <f>VLOOKUP(H625,'[3]MŠ 5rokov'!$G$2:$V$3037,16,0)</f>
        <v>8</v>
      </c>
      <c r="Y625" s="33">
        <f>VLOOKUP(H625,'[3]MŠ 5rokov'!$G$2:$AB$3037,22,0)</f>
        <v>0</v>
      </c>
      <c r="Z625" s="34">
        <f t="shared" si="85"/>
        <v>8</v>
      </c>
      <c r="AA625" s="33">
        <v>93.61</v>
      </c>
      <c r="AB625" s="33">
        <f t="shared" si="86"/>
        <v>14.041499999999999</v>
      </c>
      <c r="AC625" s="33">
        <f t="shared" si="87"/>
        <v>886</v>
      </c>
      <c r="AD625" s="35">
        <f t="shared" si="88"/>
        <v>230</v>
      </c>
      <c r="AE625" s="36">
        <v>0</v>
      </c>
      <c r="AF625" s="33">
        <v>0</v>
      </c>
      <c r="AG625" s="37">
        <f t="shared" si="82"/>
        <v>886</v>
      </c>
      <c r="AH625" s="38">
        <v>0</v>
      </c>
      <c r="AI625" s="33"/>
    </row>
    <row r="626" spans="1:35" ht="27.6" customHeight="1" x14ac:dyDescent="0.25">
      <c r="A626" s="17" t="s">
        <v>2865</v>
      </c>
      <c r="B626" s="18" t="s">
        <v>79</v>
      </c>
      <c r="C626" s="19" t="s">
        <v>80</v>
      </c>
      <c r="D626" s="18" t="s">
        <v>2954</v>
      </c>
      <c r="E626" s="20">
        <v>309958</v>
      </c>
      <c r="F626" s="21" t="s">
        <v>2955</v>
      </c>
      <c r="G626" s="21" t="s">
        <v>2890</v>
      </c>
      <c r="H626" s="22">
        <v>710008856</v>
      </c>
      <c r="I626" s="23" t="s">
        <v>2956</v>
      </c>
      <c r="J626" s="21" t="s">
        <v>95</v>
      </c>
      <c r="K626" s="21" t="s">
        <v>2890</v>
      </c>
      <c r="L626" s="21" t="s">
        <v>2900</v>
      </c>
      <c r="M626" s="24" t="s">
        <v>2957</v>
      </c>
      <c r="N626" s="21" t="s">
        <v>2958</v>
      </c>
      <c r="O626" s="21" t="s">
        <v>2959</v>
      </c>
      <c r="P626" s="25" t="s">
        <v>2960</v>
      </c>
      <c r="Q626" s="19" t="s">
        <v>91</v>
      </c>
      <c r="R626" s="26">
        <v>6</v>
      </c>
      <c r="S626" s="27">
        <v>0</v>
      </c>
      <c r="T626" s="28">
        <f t="shared" si="92"/>
        <v>6</v>
      </c>
      <c r="U626" s="29">
        <v>91.06</v>
      </c>
      <c r="V626" s="30">
        <f t="shared" si="83"/>
        <v>13.659000000000001</v>
      </c>
      <c r="W626" s="31">
        <f t="shared" si="84"/>
        <v>983</v>
      </c>
      <c r="X626" s="33">
        <f>VLOOKUP(H626,'[3]MŠ 5rokov'!$G$2:$V$3037,16,0)</f>
        <v>7</v>
      </c>
      <c r="Y626" s="33">
        <f>VLOOKUP(H626,'[3]MŠ 5rokov'!$G$2:$AB$3037,22,0)</f>
        <v>0</v>
      </c>
      <c r="Z626" s="34">
        <f t="shared" si="85"/>
        <v>7</v>
      </c>
      <c r="AA626" s="33">
        <v>93.61</v>
      </c>
      <c r="AB626" s="33">
        <f t="shared" si="86"/>
        <v>14.041499999999999</v>
      </c>
      <c r="AC626" s="33">
        <f t="shared" si="87"/>
        <v>1049</v>
      </c>
      <c r="AD626" s="35">
        <f t="shared" si="88"/>
        <v>66</v>
      </c>
      <c r="AE626" s="36">
        <v>0</v>
      </c>
      <c r="AF626" s="33">
        <v>0</v>
      </c>
      <c r="AG626" s="37">
        <f t="shared" si="82"/>
        <v>1049</v>
      </c>
      <c r="AH626" s="38">
        <v>0</v>
      </c>
      <c r="AI626" s="33"/>
    </row>
    <row r="627" spans="1:35" ht="27.6" customHeight="1" x14ac:dyDescent="0.25">
      <c r="A627" s="17" t="s">
        <v>2865</v>
      </c>
      <c r="B627" s="18" t="s">
        <v>79</v>
      </c>
      <c r="C627" s="19" t="s">
        <v>80</v>
      </c>
      <c r="D627" s="18" t="s">
        <v>2961</v>
      </c>
      <c r="E627" s="20">
        <v>310034</v>
      </c>
      <c r="F627" s="21" t="s">
        <v>2962</v>
      </c>
      <c r="G627" s="21" t="s">
        <v>2890</v>
      </c>
      <c r="H627" s="22">
        <v>710009119</v>
      </c>
      <c r="I627" s="23" t="s">
        <v>2963</v>
      </c>
      <c r="J627" s="21" t="s">
        <v>168</v>
      </c>
      <c r="K627" s="21" t="s">
        <v>2890</v>
      </c>
      <c r="L627" s="21" t="s">
        <v>2900</v>
      </c>
      <c r="M627" s="24" t="s">
        <v>2901</v>
      </c>
      <c r="N627" s="21" t="s">
        <v>2964</v>
      </c>
      <c r="O627" s="21" t="s">
        <v>2965</v>
      </c>
      <c r="P627" s="25" t="s">
        <v>2966</v>
      </c>
      <c r="Q627" s="19" t="s">
        <v>91</v>
      </c>
      <c r="R627" s="26">
        <v>3</v>
      </c>
      <c r="S627" s="27">
        <v>0</v>
      </c>
      <c r="T627" s="28">
        <f t="shared" si="92"/>
        <v>3</v>
      </c>
      <c r="U627" s="29">
        <v>91.06</v>
      </c>
      <c r="V627" s="30">
        <f t="shared" si="83"/>
        <v>13.659000000000001</v>
      </c>
      <c r="W627" s="31">
        <f t="shared" si="84"/>
        <v>492</v>
      </c>
      <c r="X627" s="33">
        <f>VLOOKUP(H627,'[3]MŠ 5rokov'!$G$2:$V$3037,16,0)</f>
        <v>4</v>
      </c>
      <c r="Y627" s="33">
        <f>VLOOKUP(H627,'[3]MŠ 5rokov'!$G$2:$AB$3037,22,0)</f>
        <v>0</v>
      </c>
      <c r="Z627" s="34">
        <f t="shared" si="85"/>
        <v>4</v>
      </c>
      <c r="AA627" s="33">
        <v>93.61</v>
      </c>
      <c r="AB627" s="33">
        <f t="shared" si="86"/>
        <v>14.041499999999999</v>
      </c>
      <c r="AC627" s="33">
        <f t="shared" si="87"/>
        <v>552</v>
      </c>
      <c r="AD627" s="35">
        <f t="shared" si="88"/>
        <v>60</v>
      </c>
      <c r="AE627" s="36">
        <v>0</v>
      </c>
      <c r="AF627" s="33">
        <v>0</v>
      </c>
      <c r="AG627" s="37">
        <f t="shared" si="82"/>
        <v>552</v>
      </c>
      <c r="AH627" s="38">
        <v>0</v>
      </c>
      <c r="AI627" s="33"/>
    </row>
    <row r="628" spans="1:35" ht="27.6" customHeight="1" x14ac:dyDescent="0.25">
      <c r="A628" s="17" t="s">
        <v>2865</v>
      </c>
      <c r="B628" s="18" t="s">
        <v>79</v>
      </c>
      <c r="C628" s="19" t="s">
        <v>80</v>
      </c>
      <c r="D628" s="18" t="s">
        <v>2967</v>
      </c>
      <c r="E628" s="20">
        <v>310140</v>
      </c>
      <c r="F628" s="21" t="s">
        <v>2968</v>
      </c>
      <c r="G628" s="21" t="s">
        <v>2890</v>
      </c>
      <c r="H628" s="22">
        <v>710009178</v>
      </c>
      <c r="I628" s="23" t="s">
        <v>2969</v>
      </c>
      <c r="J628" s="21" t="s">
        <v>190</v>
      </c>
      <c r="K628" s="21" t="s">
        <v>2890</v>
      </c>
      <c r="L628" s="21" t="s">
        <v>2900</v>
      </c>
      <c r="M628" s="24" t="s">
        <v>2970</v>
      </c>
      <c r="N628" s="21" t="s">
        <v>2971</v>
      </c>
      <c r="O628" s="21" t="s">
        <v>2972</v>
      </c>
      <c r="P628" s="25" t="s">
        <v>2973</v>
      </c>
      <c r="Q628" s="19" t="s">
        <v>91</v>
      </c>
      <c r="R628" s="26">
        <v>16</v>
      </c>
      <c r="S628" s="27">
        <v>0</v>
      </c>
      <c r="T628" s="28">
        <f t="shared" si="92"/>
        <v>16</v>
      </c>
      <c r="U628" s="29">
        <v>91.06</v>
      </c>
      <c r="V628" s="30">
        <f t="shared" si="83"/>
        <v>13.659000000000001</v>
      </c>
      <c r="W628" s="31">
        <f t="shared" si="84"/>
        <v>2623</v>
      </c>
      <c r="X628" s="33">
        <f>VLOOKUP(H628,'[3]MŠ 5rokov'!$G$2:$V$3037,16,0)</f>
        <v>9</v>
      </c>
      <c r="Y628" s="33">
        <f>VLOOKUP(H628,'[3]MŠ 5rokov'!$G$2:$AB$3037,22,0)</f>
        <v>0</v>
      </c>
      <c r="Z628" s="34">
        <f t="shared" si="85"/>
        <v>9</v>
      </c>
      <c r="AA628" s="33">
        <v>93.61</v>
      </c>
      <c r="AB628" s="33">
        <f t="shared" si="86"/>
        <v>14.041499999999999</v>
      </c>
      <c r="AC628" s="33">
        <f t="shared" si="87"/>
        <v>2254</v>
      </c>
      <c r="AD628" s="35">
        <f t="shared" si="88"/>
        <v>-369</v>
      </c>
      <c r="AE628" s="36">
        <v>0</v>
      </c>
      <c r="AF628" s="33">
        <v>0</v>
      </c>
      <c r="AG628" s="37">
        <f t="shared" si="82"/>
        <v>2254</v>
      </c>
      <c r="AH628" s="38">
        <v>0</v>
      </c>
      <c r="AI628" s="33"/>
    </row>
    <row r="629" spans="1:35" ht="27.6" customHeight="1" x14ac:dyDescent="0.25">
      <c r="A629" s="17" t="s">
        <v>2865</v>
      </c>
      <c r="B629" s="18" t="s">
        <v>79</v>
      </c>
      <c r="C629" s="19" t="s">
        <v>80</v>
      </c>
      <c r="D629" s="18" t="s">
        <v>2974</v>
      </c>
      <c r="E629" s="20">
        <v>310719</v>
      </c>
      <c r="F629" s="21" t="s">
        <v>2975</v>
      </c>
      <c r="G629" s="21" t="s">
        <v>2890</v>
      </c>
      <c r="H629" s="22">
        <v>710157312</v>
      </c>
      <c r="I629" s="23" t="s">
        <v>2976</v>
      </c>
      <c r="J629" s="21" t="s">
        <v>95</v>
      </c>
      <c r="K629" s="21" t="s">
        <v>2890</v>
      </c>
      <c r="L629" s="21" t="s">
        <v>2977</v>
      </c>
      <c r="M629" s="24" t="s">
        <v>2978</v>
      </c>
      <c r="N629" s="21" t="s">
        <v>2979</v>
      </c>
      <c r="O629" s="21" t="s">
        <v>2980</v>
      </c>
      <c r="P629" s="25" t="s">
        <v>2981</v>
      </c>
      <c r="Q629" s="19" t="s">
        <v>91</v>
      </c>
      <c r="R629" s="26">
        <v>10</v>
      </c>
      <c r="S629" s="27">
        <v>0</v>
      </c>
      <c r="T629" s="28">
        <f t="shared" si="92"/>
        <v>10</v>
      </c>
      <c r="U629" s="29">
        <v>91.06</v>
      </c>
      <c r="V629" s="30">
        <f t="shared" si="83"/>
        <v>13.659000000000001</v>
      </c>
      <c r="W629" s="31">
        <f t="shared" si="84"/>
        <v>1639</v>
      </c>
      <c r="X629" s="33">
        <f>VLOOKUP(H629,'[3]MŠ 5rokov'!$G$2:$V$3037,16,0)</f>
        <v>6</v>
      </c>
      <c r="Y629" s="33">
        <f>VLOOKUP(H629,'[3]MŠ 5rokov'!$G$2:$AB$3037,22,0)</f>
        <v>0</v>
      </c>
      <c r="Z629" s="34">
        <f t="shared" si="85"/>
        <v>6</v>
      </c>
      <c r="AA629" s="33">
        <v>93.61</v>
      </c>
      <c r="AB629" s="33">
        <f t="shared" si="86"/>
        <v>14.041499999999999</v>
      </c>
      <c r="AC629" s="33">
        <f t="shared" si="87"/>
        <v>1430</v>
      </c>
      <c r="AD629" s="35">
        <f t="shared" si="88"/>
        <v>-209</v>
      </c>
      <c r="AE629" s="36">
        <v>0</v>
      </c>
      <c r="AF629" s="33">
        <v>0</v>
      </c>
      <c r="AG629" s="37">
        <f t="shared" si="82"/>
        <v>1430</v>
      </c>
      <c r="AH629" s="38">
        <v>0</v>
      </c>
      <c r="AI629" s="33"/>
    </row>
    <row r="630" spans="1:35" ht="27.6" customHeight="1" x14ac:dyDescent="0.25">
      <c r="A630" s="17" t="s">
        <v>2865</v>
      </c>
      <c r="B630" s="18" t="s">
        <v>79</v>
      </c>
      <c r="C630" s="19" t="s">
        <v>80</v>
      </c>
      <c r="D630" s="18" t="s">
        <v>2982</v>
      </c>
      <c r="E630" s="20">
        <v>310786</v>
      </c>
      <c r="F630" s="21" t="s">
        <v>2983</v>
      </c>
      <c r="G630" s="21" t="s">
        <v>2890</v>
      </c>
      <c r="H630" s="22">
        <v>710009496</v>
      </c>
      <c r="I630" s="23" t="s">
        <v>2984</v>
      </c>
      <c r="J630" s="21" t="s">
        <v>95</v>
      </c>
      <c r="K630" s="21" t="s">
        <v>2890</v>
      </c>
      <c r="L630" s="21" t="s">
        <v>2985</v>
      </c>
      <c r="M630" s="24" t="s">
        <v>2986</v>
      </c>
      <c r="N630" s="21" t="s">
        <v>2987</v>
      </c>
      <c r="O630" s="21" t="s">
        <v>2988</v>
      </c>
      <c r="P630" s="25" t="s">
        <v>2989</v>
      </c>
      <c r="Q630" s="19" t="s">
        <v>91</v>
      </c>
      <c r="R630" s="26">
        <v>7</v>
      </c>
      <c r="S630" s="27">
        <v>0</v>
      </c>
      <c r="T630" s="28">
        <f t="shared" si="92"/>
        <v>7</v>
      </c>
      <c r="U630" s="29">
        <v>91.06</v>
      </c>
      <c r="V630" s="30">
        <f t="shared" si="83"/>
        <v>13.659000000000001</v>
      </c>
      <c r="W630" s="31">
        <f t="shared" si="84"/>
        <v>1147</v>
      </c>
      <c r="X630" s="33">
        <f>VLOOKUP(H630,'[3]MŠ 5rokov'!$G$2:$V$3037,16,0)</f>
        <v>8</v>
      </c>
      <c r="Y630" s="33">
        <f>VLOOKUP(H630,'[3]MŠ 5rokov'!$G$2:$AB$3037,22,0)</f>
        <v>0</v>
      </c>
      <c r="Z630" s="34">
        <f t="shared" si="85"/>
        <v>8</v>
      </c>
      <c r="AA630" s="33">
        <v>93.61</v>
      </c>
      <c r="AB630" s="33">
        <f t="shared" si="86"/>
        <v>14.041499999999999</v>
      </c>
      <c r="AC630" s="33">
        <f t="shared" si="87"/>
        <v>1214</v>
      </c>
      <c r="AD630" s="35">
        <f t="shared" si="88"/>
        <v>67</v>
      </c>
      <c r="AE630" s="36">
        <v>0</v>
      </c>
      <c r="AF630" s="33">
        <v>0</v>
      </c>
      <c r="AG630" s="37">
        <f t="shared" si="82"/>
        <v>1214</v>
      </c>
      <c r="AH630" s="38">
        <v>0</v>
      </c>
      <c r="AI630" s="33"/>
    </row>
    <row r="631" spans="1:35" ht="27.6" customHeight="1" x14ac:dyDescent="0.25">
      <c r="A631" s="17" t="s">
        <v>2865</v>
      </c>
      <c r="B631" s="18" t="s">
        <v>79</v>
      </c>
      <c r="C631" s="19" t="s">
        <v>80</v>
      </c>
      <c r="D631" s="18" t="s">
        <v>2990</v>
      </c>
      <c r="E631" s="20">
        <v>310794</v>
      </c>
      <c r="F631" s="21" t="s">
        <v>2991</v>
      </c>
      <c r="G631" s="21" t="s">
        <v>2890</v>
      </c>
      <c r="H631" s="22">
        <v>710009518</v>
      </c>
      <c r="I631" s="23" t="s">
        <v>2992</v>
      </c>
      <c r="J631" s="21" t="s">
        <v>95</v>
      </c>
      <c r="K631" s="21" t="s">
        <v>2890</v>
      </c>
      <c r="L631" s="21" t="s">
        <v>2985</v>
      </c>
      <c r="M631" s="24" t="s">
        <v>2993</v>
      </c>
      <c r="N631" s="21" t="s">
        <v>2994</v>
      </c>
      <c r="O631" s="21" t="s">
        <v>2995</v>
      </c>
      <c r="P631" s="25" t="s">
        <v>2996</v>
      </c>
      <c r="Q631" s="19" t="s">
        <v>91</v>
      </c>
      <c r="R631" s="26">
        <v>5</v>
      </c>
      <c r="S631" s="27">
        <v>0</v>
      </c>
      <c r="T631" s="28">
        <f t="shared" si="92"/>
        <v>5</v>
      </c>
      <c r="U631" s="29">
        <v>91.06</v>
      </c>
      <c r="V631" s="30">
        <f t="shared" si="83"/>
        <v>13.659000000000001</v>
      </c>
      <c r="W631" s="31">
        <f t="shared" si="84"/>
        <v>820</v>
      </c>
      <c r="X631" s="33">
        <f>VLOOKUP(H631,'[3]MŠ 5rokov'!$G$2:$V$3037,16,0)</f>
        <v>4</v>
      </c>
      <c r="Y631" s="33">
        <f>VLOOKUP(H631,'[3]MŠ 5rokov'!$G$2:$AB$3037,22,0)</f>
        <v>0</v>
      </c>
      <c r="Z631" s="34">
        <f t="shared" si="85"/>
        <v>4</v>
      </c>
      <c r="AA631" s="33">
        <v>93.61</v>
      </c>
      <c r="AB631" s="33">
        <f t="shared" si="86"/>
        <v>14.041499999999999</v>
      </c>
      <c r="AC631" s="33">
        <f t="shared" si="87"/>
        <v>771</v>
      </c>
      <c r="AD631" s="35">
        <f t="shared" si="88"/>
        <v>-49</v>
      </c>
      <c r="AE631" s="36">
        <v>0</v>
      </c>
      <c r="AF631" s="33">
        <v>0</v>
      </c>
      <c r="AG631" s="37">
        <f t="shared" si="82"/>
        <v>771</v>
      </c>
      <c r="AH631" s="38">
        <v>0</v>
      </c>
      <c r="AI631" s="33"/>
    </row>
    <row r="632" spans="1:35" ht="27.6" customHeight="1" x14ac:dyDescent="0.25">
      <c r="A632" s="17" t="s">
        <v>2865</v>
      </c>
      <c r="B632" s="18" t="s">
        <v>79</v>
      </c>
      <c r="C632" s="19" t="s">
        <v>80</v>
      </c>
      <c r="D632" s="18" t="s">
        <v>2997</v>
      </c>
      <c r="E632" s="20">
        <v>310808</v>
      </c>
      <c r="F632" s="21" t="s">
        <v>2998</v>
      </c>
      <c r="G632" s="21" t="s">
        <v>2890</v>
      </c>
      <c r="H632" s="22">
        <v>710153595</v>
      </c>
      <c r="I632" s="23" t="s">
        <v>2999</v>
      </c>
      <c r="J632" s="21" t="s">
        <v>95</v>
      </c>
      <c r="K632" s="21" t="s">
        <v>2890</v>
      </c>
      <c r="L632" s="21" t="s">
        <v>2977</v>
      </c>
      <c r="M632" s="24" t="s">
        <v>3000</v>
      </c>
      <c r="N632" s="21" t="s">
        <v>3001</v>
      </c>
      <c r="O632" s="21" t="s">
        <v>3002</v>
      </c>
      <c r="P632" s="25" t="s">
        <v>3003</v>
      </c>
      <c r="Q632" s="19" t="s">
        <v>91</v>
      </c>
      <c r="R632" s="26">
        <v>11</v>
      </c>
      <c r="S632" s="27">
        <v>0</v>
      </c>
      <c r="T632" s="28">
        <f t="shared" si="92"/>
        <v>11</v>
      </c>
      <c r="U632" s="29">
        <v>91.06</v>
      </c>
      <c r="V632" s="30">
        <f t="shared" si="83"/>
        <v>13.659000000000001</v>
      </c>
      <c r="W632" s="31">
        <f t="shared" si="84"/>
        <v>1803</v>
      </c>
      <c r="X632" s="33">
        <f>VLOOKUP(H632,'[3]MŠ 5rokov'!$G$2:$V$3037,16,0)</f>
        <v>4</v>
      </c>
      <c r="Y632" s="33">
        <f>VLOOKUP(H632,'[3]MŠ 5rokov'!$G$2:$AB$3037,22,0)</f>
        <v>0</v>
      </c>
      <c r="Z632" s="34">
        <f t="shared" si="85"/>
        <v>4</v>
      </c>
      <c r="AA632" s="33">
        <v>93.61</v>
      </c>
      <c r="AB632" s="33">
        <f t="shared" si="86"/>
        <v>14.041499999999999</v>
      </c>
      <c r="AC632" s="33">
        <f t="shared" si="87"/>
        <v>1427</v>
      </c>
      <c r="AD632" s="35">
        <f t="shared" si="88"/>
        <v>-376</v>
      </c>
      <c r="AE632" s="36">
        <v>0</v>
      </c>
      <c r="AF632" s="33">
        <v>0</v>
      </c>
      <c r="AG632" s="37">
        <f t="shared" si="82"/>
        <v>1427</v>
      </c>
      <c r="AH632" s="38">
        <v>0</v>
      </c>
      <c r="AI632" s="33"/>
    </row>
    <row r="633" spans="1:35" ht="27.6" customHeight="1" x14ac:dyDescent="0.25">
      <c r="A633" s="17" t="s">
        <v>2865</v>
      </c>
      <c r="B633" s="18" t="s">
        <v>79</v>
      </c>
      <c r="C633" s="19" t="s">
        <v>80</v>
      </c>
      <c r="D633" s="18" t="s">
        <v>3004</v>
      </c>
      <c r="E633" s="20">
        <v>310891</v>
      </c>
      <c r="F633" s="21" t="s">
        <v>3005</v>
      </c>
      <c r="G633" s="21" t="s">
        <v>2890</v>
      </c>
      <c r="H633" s="22">
        <v>710009585</v>
      </c>
      <c r="I633" s="23" t="s">
        <v>3006</v>
      </c>
      <c r="J633" s="21" t="s">
        <v>95</v>
      </c>
      <c r="K633" s="21" t="s">
        <v>2890</v>
      </c>
      <c r="L633" s="21" t="s">
        <v>2985</v>
      </c>
      <c r="M633" s="24" t="s">
        <v>3007</v>
      </c>
      <c r="N633" s="21" t="s">
        <v>3008</v>
      </c>
      <c r="O633" s="21" t="s">
        <v>3009</v>
      </c>
      <c r="P633" s="25" t="s">
        <v>3010</v>
      </c>
      <c r="Q633" s="19" t="s">
        <v>91</v>
      </c>
      <c r="R633" s="26">
        <v>5</v>
      </c>
      <c r="S633" s="27">
        <v>0</v>
      </c>
      <c r="T633" s="28">
        <f t="shared" si="92"/>
        <v>5</v>
      </c>
      <c r="U633" s="29">
        <v>91.06</v>
      </c>
      <c r="V633" s="30">
        <f t="shared" si="83"/>
        <v>13.659000000000001</v>
      </c>
      <c r="W633" s="31">
        <f t="shared" si="84"/>
        <v>820</v>
      </c>
      <c r="X633" s="33">
        <f>VLOOKUP(H633,'[3]MŠ 5rokov'!$G$2:$V$3037,16,0)</f>
        <v>8</v>
      </c>
      <c r="Y633" s="33">
        <f>VLOOKUP(H633,'[3]MŠ 5rokov'!$G$2:$AB$3037,22,0)</f>
        <v>0</v>
      </c>
      <c r="Z633" s="34">
        <f t="shared" si="85"/>
        <v>8</v>
      </c>
      <c r="AA633" s="33">
        <v>93.61</v>
      </c>
      <c r="AB633" s="33">
        <f t="shared" si="86"/>
        <v>14.041499999999999</v>
      </c>
      <c r="AC633" s="33">
        <f t="shared" si="87"/>
        <v>996</v>
      </c>
      <c r="AD633" s="35">
        <f t="shared" si="88"/>
        <v>176</v>
      </c>
      <c r="AE633" s="36">
        <v>0</v>
      </c>
      <c r="AF633" s="33">
        <v>0</v>
      </c>
      <c r="AG633" s="37">
        <f t="shared" si="82"/>
        <v>996</v>
      </c>
      <c r="AH633" s="38">
        <v>0</v>
      </c>
      <c r="AI633" s="33"/>
    </row>
    <row r="634" spans="1:35" ht="27.6" customHeight="1" x14ac:dyDescent="0.25">
      <c r="A634" s="17" t="s">
        <v>2865</v>
      </c>
      <c r="B634" s="18" t="s">
        <v>79</v>
      </c>
      <c r="C634" s="19" t="s">
        <v>80</v>
      </c>
      <c r="D634" s="18" t="s">
        <v>3011</v>
      </c>
      <c r="E634" s="20">
        <v>310905</v>
      </c>
      <c r="F634" s="21" t="s">
        <v>3012</v>
      </c>
      <c r="G634" s="21" t="s">
        <v>2890</v>
      </c>
      <c r="H634" s="22">
        <v>710035837</v>
      </c>
      <c r="I634" s="23" t="s">
        <v>3013</v>
      </c>
      <c r="J634" s="21" t="s">
        <v>95</v>
      </c>
      <c r="K634" s="21" t="s">
        <v>2890</v>
      </c>
      <c r="L634" s="21" t="s">
        <v>2985</v>
      </c>
      <c r="M634" s="24" t="s">
        <v>3014</v>
      </c>
      <c r="N634" s="21" t="s">
        <v>3015</v>
      </c>
      <c r="O634" s="21" t="s">
        <v>3016</v>
      </c>
      <c r="P634" s="25" t="s">
        <v>3017</v>
      </c>
      <c r="Q634" s="19" t="s">
        <v>91</v>
      </c>
      <c r="R634" s="26">
        <v>32</v>
      </c>
      <c r="S634" s="27">
        <v>1</v>
      </c>
      <c r="T634" s="28">
        <f t="shared" si="92"/>
        <v>33</v>
      </c>
      <c r="U634" s="29">
        <v>91.06</v>
      </c>
      <c r="V634" s="30">
        <f t="shared" si="83"/>
        <v>13.659000000000001</v>
      </c>
      <c r="W634" s="31">
        <f t="shared" si="84"/>
        <v>5409</v>
      </c>
      <c r="X634" s="33">
        <f>VLOOKUP(H634,'[3]MŠ 5rokov'!$G$2:$V$3037,16,0)</f>
        <v>43</v>
      </c>
      <c r="Y634" s="33">
        <f>VLOOKUP(H634,'[3]MŠ 5rokov'!$G$2:$AB$3037,22,0)</f>
        <v>0</v>
      </c>
      <c r="Z634" s="34">
        <f t="shared" si="85"/>
        <v>43</v>
      </c>
      <c r="AA634" s="33">
        <v>93.61</v>
      </c>
      <c r="AB634" s="33">
        <f t="shared" si="86"/>
        <v>14.041499999999999</v>
      </c>
      <c r="AC634" s="33">
        <f t="shared" si="87"/>
        <v>6021</v>
      </c>
      <c r="AD634" s="35">
        <f t="shared" si="88"/>
        <v>612</v>
      </c>
      <c r="AE634" s="36">
        <v>0</v>
      </c>
      <c r="AF634" s="33">
        <v>0</v>
      </c>
      <c r="AG634" s="37">
        <f t="shared" si="82"/>
        <v>6021</v>
      </c>
      <c r="AH634" s="38">
        <v>0</v>
      </c>
      <c r="AI634" s="33"/>
    </row>
    <row r="635" spans="1:35" ht="27.6" customHeight="1" x14ac:dyDescent="0.25">
      <c r="A635" s="17" t="s">
        <v>2865</v>
      </c>
      <c r="B635" s="18" t="s">
        <v>79</v>
      </c>
      <c r="C635" s="19" t="s">
        <v>80</v>
      </c>
      <c r="D635" s="18" t="s">
        <v>3011</v>
      </c>
      <c r="E635" s="20">
        <v>310905</v>
      </c>
      <c r="F635" s="21" t="s">
        <v>3012</v>
      </c>
      <c r="G635" s="21" t="s">
        <v>2890</v>
      </c>
      <c r="H635" s="22">
        <v>710009682</v>
      </c>
      <c r="I635" s="23" t="s">
        <v>3013</v>
      </c>
      <c r="J635" s="21" t="s">
        <v>95</v>
      </c>
      <c r="K635" s="21" t="s">
        <v>2890</v>
      </c>
      <c r="L635" s="21" t="s">
        <v>2985</v>
      </c>
      <c r="M635" s="24" t="s">
        <v>3018</v>
      </c>
      <c r="N635" s="21" t="s">
        <v>3015</v>
      </c>
      <c r="O635" s="21" t="s">
        <v>3019</v>
      </c>
      <c r="P635" s="25" t="s">
        <v>3017</v>
      </c>
      <c r="Q635" s="19" t="s">
        <v>91</v>
      </c>
      <c r="R635" s="26">
        <v>17</v>
      </c>
      <c r="S635" s="27">
        <v>0</v>
      </c>
      <c r="T635" s="28">
        <f t="shared" si="92"/>
        <v>17</v>
      </c>
      <c r="U635" s="29">
        <v>91.06</v>
      </c>
      <c r="V635" s="30">
        <f t="shared" si="83"/>
        <v>13.659000000000001</v>
      </c>
      <c r="W635" s="31">
        <f t="shared" si="84"/>
        <v>2786</v>
      </c>
      <c r="X635" s="33">
        <f>VLOOKUP(H635,'[3]MŠ 5rokov'!$G$2:$V$3037,16,0)</f>
        <v>24</v>
      </c>
      <c r="Y635" s="33">
        <f>VLOOKUP(H635,'[3]MŠ 5rokov'!$G$2:$AB$3037,22,0)</f>
        <v>0</v>
      </c>
      <c r="Z635" s="34">
        <f t="shared" si="85"/>
        <v>24</v>
      </c>
      <c r="AA635" s="33">
        <v>93.61</v>
      </c>
      <c r="AB635" s="33">
        <f t="shared" si="86"/>
        <v>14.041499999999999</v>
      </c>
      <c r="AC635" s="33">
        <f t="shared" si="87"/>
        <v>3206</v>
      </c>
      <c r="AD635" s="35">
        <f t="shared" si="88"/>
        <v>420</v>
      </c>
      <c r="AE635" s="36">
        <v>0</v>
      </c>
      <c r="AF635" s="33">
        <v>0</v>
      </c>
      <c r="AG635" s="37">
        <f t="shared" si="82"/>
        <v>3206</v>
      </c>
      <c r="AH635" s="38">
        <v>0</v>
      </c>
      <c r="AI635" s="33"/>
    </row>
    <row r="636" spans="1:35" ht="27.6" customHeight="1" x14ac:dyDescent="0.25">
      <c r="A636" s="17" t="s">
        <v>2865</v>
      </c>
      <c r="B636" s="18" t="s">
        <v>79</v>
      </c>
      <c r="C636" s="19" t="s">
        <v>80</v>
      </c>
      <c r="D636" s="18" t="s">
        <v>3011</v>
      </c>
      <c r="E636" s="20">
        <v>310905</v>
      </c>
      <c r="F636" s="21" t="s">
        <v>3012</v>
      </c>
      <c r="G636" s="21" t="s">
        <v>2890</v>
      </c>
      <c r="H636" s="22">
        <v>710035810</v>
      </c>
      <c r="I636" s="23" t="s">
        <v>3013</v>
      </c>
      <c r="J636" s="21" t="s">
        <v>95</v>
      </c>
      <c r="K636" s="21" t="s">
        <v>2890</v>
      </c>
      <c r="L636" s="21" t="s">
        <v>2985</v>
      </c>
      <c r="M636" s="24" t="s">
        <v>3014</v>
      </c>
      <c r="N636" s="21" t="s">
        <v>3015</v>
      </c>
      <c r="O636" s="21" t="s">
        <v>3020</v>
      </c>
      <c r="P636" s="25" t="s">
        <v>3017</v>
      </c>
      <c r="Q636" s="19" t="s">
        <v>91</v>
      </c>
      <c r="R636" s="26">
        <v>44</v>
      </c>
      <c r="S636" s="27">
        <v>0</v>
      </c>
      <c r="T636" s="28">
        <f t="shared" si="92"/>
        <v>44</v>
      </c>
      <c r="U636" s="29">
        <v>91.06</v>
      </c>
      <c r="V636" s="30">
        <f t="shared" si="83"/>
        <v>13.659000000000001</v>
      </c>
      <c r="W636" s="31">
        <f t="shared" si="84"/>
        <v>7212</v>
      </c>
      <c r="X636" s="33">
        <f>VLOOKUP(H636,'[3]MŠ 5rokov'!$G$2:$V$3037,16,0)</f>
        <v>56</v>
      </c>
      <c r="Y636" s="33">
        <f>VLOOKUP(H636,'[3]MŠ 5rokov'!$G$2:$AB$3037,22,0)</f>
        <v>0</v>
      </c>
      <c r="Z636" s="34">
        <f t="shared" si="85"/>
        <v>56</v>
      </c>
      <c r="AA636" s="33">
        <v>93.61</v>
      </c>
      <c r="AB636" s="33">
        <f t="shared" si="86"/>
        <v>14.041499999999999</v>
      </c>
      <c r="AC636" s="33">
        <f t="shared" si="87"/>
        <v>7953</v>
      </c>
      <c r="AD636" s="35">
        <f t="shared" si="88"/>
        <v>741</v>
      </c>
      <c r="AE636" s="36">
        <v>0</v>
      </c>
      <c r="AF636" s="33">
        <v>0</v>
      </c>
      <c r="AG636" s="37">
        <f t="shared" si="82"/>
        <v>7953</v>
      </c>
      <c r="AH636" s="38">
        <v>0</v>
      </c>
      <c r="AI636" s="33"/>
    </row>
    <row r="637" spans="1:35" ht="27.6" customHeight="1" x14ac:dyDescent="0.25">
      <c r="A637" s="17" t="s">
        <v>2865</v>
      </c>
      <c r="B637" s="18" t="s">
        <v>79</v>
      </c>
      <c r="C637" s="19" t="s">
        <v>80</v>
      </c>
      <c r="D637" s="18" t="s">
        <v>3011</v>
      </c>
      <c r="E637" s="20">
        <v>310905</v>
      </c>
      <c r="F637" s="21" t="s">
        <v>3012</v>
      </c>
      <c r="G637" s="21" t="s">
        <v>2890</v>
      </c>
      <c r="H637" s="22">
        <v>710035802</v>
      </c>
      <c r="I637" s="23" t="s">
        <v>3021</v>
      </c>
      <c r="J637" s="21" t="s">
        <v>190</v>
      </c>
      <c r="K637" s="21" t="s">
        <v>2890</v>
      </c>
      <c r="L637" s="21" t="s">
        <v>2985</v>
      </c>
      <c r="M637" s="24" t="s">
        <v>3014</v>
      </c>
      <c r="N637" s="21" t="s">
        <v>3015</v>
      </c>
      <c r="O637" s="21" t="s">
        <v>3022</v>
      </c>
      <c r="P637" s="25" t="s">
        <v>3017</v>
      </c>
      <c r="Q637" s="19" t="s">
        <v>91</v>
      </c>
      <c r="R637" s="26">
        <v>17</v>
      </c>
      <c r="S637" s="27">
        <v>0</v>
      </c>
      <c r="T637" s="28">
        <f t="shared" si="92"/>
        <v>17</v>
      </c>
      <c r="U637" s="29">
        <v>91.06</v>
      </c>
      <c r="V637" s="30">
        <f t="shared" si="83"/>
        <v>13.659000000000001</v>
      </c>
      <c r="W637" s="31">
        <f t="shared" si="84"/>
        <v>2786</v>
      </c>
      <c r="X637" s="33">
        <f>VLOOKUP(H637,'[3]MŠ 5rokov'!$G$2:$V$3037,16,0)</f>
        <v>25</v>
      </c>
      <c r="Y637" s="33">
        <f>VLOOKUP(H637,'[3]MŠ 5rokov'!$G$2:$AB$3037,22,0)</f>
        <v>0</v>
      </c>
      <c r="Z637" s="34">
        <f t="shared" si="85"/>
        <v>25</v>
      </c>
      <c r="AA637" s="33">
        <v>93.61</v>
      </c>
      <c r="AB637" s="33">
        <f t="shared" si="86"/>
        <v>14.041499999999999</v>
      </c>
      <c r="AC637" s="33">
        <f t="shared" si="87"/>
        <v>3262</v>
      </c>
      <c r="AD637" s="35">
        <f t="shared" si="88"/>
        <v>476</v>
      </c>
      <c r="AE637" s="36">
        <v>0</v>
      </c>
      <c r="AF637" s="33">
        <v>0</v>
      </c>
      <c r="AG637" s="37">
        <f t="shared" si="82"/>
        <v>3262</v>
      </c>
      <c r="AH637" s="38">
        <v>0</v>
      </c>
      <c r="AI637" s="33"/>
    </row>
    <row r="638" spans="1:35" ht="27.6" customHeight="1" x14ac:dyDescent="0.25">
      <c r="A638" s="17" t="s">
        <v>2865</v>
      </c>
      <c r="B638" s="18" t="s">
        <v>79</v>
      </c>
      <c r="C638" s="19" t="s">
        <v>80</v>
      </c>
      <c r="D638" s="18" t="s">
        <v>3011</v>
      </c>
      <c r="E638" s="20">
        <v>310905</v>
      </c>
      <c r="F638" s="21" t="s">
        <v>3012</v>
      </c>
      <c r="G638" s="21" t="s">
        <v>2890</v>
      </c>
      <c r="H638" s="22">
        <v>710009631</v>
      </c>
      <c r="I638" s="23" t="s">
        <v>3013</v>
      </c>
      <c r="J638" s="21" t="s">
        <v>95</v>
      </c>
      <c r="K638" s="21" t="s">
        <v>2890</v>
      </c>
      <c r="L638" s="21" t="s">
        <v>2985</v>
      </c>
      <c r="M638" s="24" t="s">
        <v>3014</v>
      </c>
      <c r="N638" s="21" t="s">
        <v>3015</v>
      </c>
      <c r="O638" s="21" t="s">
        <v>3023</v>
      </c>
      <c r="P638" s="25" t="s">
        <v>3017</v>
      </c>
      <c r="Q638" s="19" t="s">
        <v>91</v>
      </c>
      <c r="R638" s="26">
        <v>33</v>
      </c>
      <c r="S638" s="27">
        <v>3</v>
      </c>
      <c r="T638" s="28">
        <f t="shared" si="92"/>
        <v>36</v>
      </c>
      <c r="U638" s="29">
        <v>91.06</v>
      </c>
      <c r="V638" s="30">
        <f t="shared" si="83"/>
        <v>13.659000000000001</v>
      </c>
      <c r="W638" s="31">
        <f t="shared" si="84"/>
        <v>5901</v>
      </c>
      <c r="X638" s="33">
        <f>VLOOKUP(H638,'[3]MŠ 5rokov'!$G$2:$V$3037,16,0)</f>
        <v>32</v>
      </c>
      <c r="Y638" s="33">
        <f>VLOOKUP(H638,'[3]MŠ 5rokov'!$G$2:$AB$3037,22,0)</f>
        <v>2</v>
      </c>
      <c r="Z638" s="34">
        <f t="shared" si="85"/>
        <v>34</v>
      </c>
      <c r="AA638" s="33">
        <v>93.61</v>
      </c>
      <c r="AB638" s="33">
        <f t="shared" si="86"/>
        <v>14.041499999999999</v>
      </c>
      <c r="AC638" s="33">
        <f t="shared" si="87"/>
        <v>5843</v>
      </c>
      <c r="AD638" s="35">
        <f t="shared" si="88"/>
        <v>-58</v>
      </c>
      <c r="AE638" s="36">
        <v>0</v>
      </c>
      <c r="AF638" s="33">
        <v>0</v>
      </c>
      <c r="AG638" s="37">
        <f t="shared" ref="AG638:AG658" si="93">AC638</f>
        <v>5843</v>
      </c>
      <c r="AH638" s="38">
        <v>0</v>
      </c>
      <c r="AI638" s="33"/>
    </row>
    <row r="639" spans="1:35" ht="27.6" customHeight="1" x14ac:dyDescent="0.25">
      <c r="A639" s="17" t="s">
        <v>2865</v>
      </c>
      <c r="B639" s="18" t="s">
        <v>79</v>
      </c>
      <c r="C639" s="19" t="s">
        <v>80</v>
      </c>
      <c r="D639" s="18" t="s">
        <v>3011</v>
      </c>
      <c r="E639" s="20">
        <v>310905</v>
      </c>
      <c r="F639" s="21" t="s">
        <v>3012</v>
      </c>
      <c r="G639" s="21" t="s">
        <v>2890</v>
      </c>
      <c r="H639" s="22">
        <v>710130044</v>
      </c>
      <c r="I639" s="23" t="s">
        <v>3013</v>
      </c>
      <c r="J639" s="21" t="s">
        <v>95</v>
      </c>
      <c r="K639" s="21" t="s">
        <v>2890</v>
      </c>
      <c r="L639" s="21" t="s">
        <v>2985</v>
      </c>
      <c r="M639" s="24" t="s">
        <v>3024</v>
      </c>
      <c r="N639" s="21" t="s">
        <v>3015</v>
      </c>
      <c r="O639" s="21" t="s">
        <v>3025</v>
      </c>
      <c r="P639" s="25" t="s">
        <v>3017</v>
      </c>
      <c r="Q639" s="19" t="s">
        <v>91</v>
      </c>
      <c r="R639" s="26">
        <v>27</v>
      </c>
      <c r="S639" s="27">
        <v>1</v>
      </c>
      <c r="T639" s="28">
        <f t="shared" si="92"/>
        <v>28</v>
      </c>
      <c r="U639" s="29">
        <v>91.06</v>
      </c>
      <c r="V639" s="30">
        <f t="shared" si="83"/>
        <v>13.659000000000001</v>
      </c>
      <c r="W639" s="31">
        <f t="shared" si="84"/>
        <v>4589</v>
      </c>
      <c r="X639" s="33">
        <f>VLOOKUP(H639,'[3]MŠ 5rokov'!$G$2:$V$3037,16,0)</f>
        <v>33</v>
      </c>
      <c r="Y639" s="33">
        <f>VLOOKUP(H639,'[3]MŠ 5rokov'!$G$2:$AB$3037,22,0)</f>
        <v>0</v>
      </c>
      <c r="Z639" s="34">
        <f t="shared" si="85"/>
        <v>33</v>
      </c>
      <c r="AA639" s="33">
        <v>93.61</v>
      </c>
      <c r="AB639" s="33">
        <f t="shared" si="86"/>
        <v>14.041499999999999</v>
      </c>
      <c r="AC639" s="33">
        <f t="shared" si="87"/>
        <v>4913</v>
      </c>
      <c r="AD639" s="35">
        <f t="shared" si="88"/>
        <v>324</v>
      </c>
      <c r="AE639" s="36">
        <v>0</v>
      </c>
      <c r="AF639" s="33">
        <v>0</v>
      </c>
      <c r="AG639" s="37">
        <f t="shared" si="93"/>
        <v>4913</v>
      </c>
      <c r="AH639" s="38">
        <v>0</v>
      </c>
      <c r="AI639" s="33"/>
    </row>
    <row r="640" spans="1:35" ht="27.6" customHeight="1" x14ac:dyDescent="0.25">
      <c r="A640" s="17" t="s">
        <v>2865</v>
      </c>
      <c r="B640" s="18" t="s">
        <v>79</v>
      </c>
      <c r="C640" s="19" t="s">
        <v>80</v>
      </c>
      <c r="D640" s="18" t="s">
        <v>3026</v>
      </c>
      <c r="E640" s="20">
        <v>310913</v>
      </c>
      <c r="F640" s="21" t="s">
        <v>3027</v>
      </c>
      <c r="G640" s="21" t="s">
        <v>2890</v>
      </c>
      <c r="H640" s="22">
        <v>710009690</v>
      </c>
      <c r="I640" s="23" t="s">
        <v>3028</v>
      </c>
      <c r="J640" s="21" t="s">
        <v>95</v>
      </c>
      <c r="K640" s="21" t="s">
        <v>2890</v>
      </c>
      <c r="L640" s="21" t="s">
        <v>2985</v>
      </c>
      <c r="M640" s="24" t="s">
        <v>3029</v>
      </c>
      <c r="N640" s="21" t="s">
        <v>3030</v>
      </c>
      <c r="O640" s="21" t="s">
        <v>3031</v>
      </c>
      <c r="P640" s="25" t="s">
        <v>3032</v>
      </c>
      <c r="Q640" s="19" t="s">
        <v>91</v>
      </c>
      <c r="R640" s="26">
        <v>8</v>
      </c>
      <c r="S640" s="27">
        <v>0</v>
      </c>
      <c r="T640" s="28">
        <f t="shared" si="92"/>
        <v>8</v>
      </c>
      <c r="U640" s="29">
        <v>91.06</v>
      </c>
      <c r="V640" s="30">
        <f t="shared" si="83"/>
        <v>13.659000000000001</v>
      </c>
      <c r="W640" s="31">
        <f t="shared" si="84"/>
        <v>1311</v>
      </c>
      <c r="X640" s="33">
        <f>VLOOKUP(H640,'[3]MŠ 5rokov'!$G$2:$V$3037,16,0)</f>
        <v>9</v>
      </c>
      <c r="Y640" s="33">
        <f>VLOOKUP(H640,'[3]MŠ 5rokov'!$G$2:$AB$3037,22,0)</f>
        <v>0</v>
      </c>
      <c r="Z640" s="34">
        <f t="shared" si="85"/>
        <v>9</v>
      </c>
      <c r="AA640" s="33">
        <v>93.61</v>
      </c>
      <c r="AB640" s="33">
        <f t="shared" si="86"/>
        <v>14.041499999999999</v>
      </c>
      <c r="AC640" s="33">
        <f t="shared" si="87"/>
        <v>1380</v>
      </c>
      <c r="AD640" s="35">
        <f t="shared" si="88"/>
        <v>69</v>
      </c>
      <c r="AE640" s="36">
        <v>0</v>
      </c>
      <c r="AF640" s="33">
        <v>0</v>
      </c>
      <c r="AG640" s="37">
        <f t="shared" si="93"/>
        <v>1380</v>
      </c>
      <c r="AH640" s="38">
        <v>0</v>
      </c>
      <c r="AI640" s="33"/>
    </row>
    <row r="641" spans="1:35" ht="27.6" customHeight="1" x14ac:dyDescent="0.25">
      <c r="A641" s="17" t="s">
        <v>2865</v>
      </c>
      <c r="B641" s="18" t="s">
        <v>79</v>
      </c>
      <c r="C641" s="19" t="s">
        <v>80</v>
      </c>
      <c r="D641" s="18" t="s">
        <v>3033</v>
      </c>
      <c r="E641" s="20">
        <v>310921</v>
      </c>
      <c r="F641" s="21" t="s">
        <v>3034</v>
      </c>
      <c r="G641" s="21" t="s">
        <v>2890</v>
      </c>
      <c r="H641" s="22">
        <v>710130062</v>
      </c>
      <c r="I641" s="23" t="s">
        <v>3035</v>
      </c>
      <c r="J641" s="21" t="s">
        <v>95</v>
      </c>
      <c r="K641" s="21" t="s">
        <v>2890</v>
      </c>
      <c r="L641" s="21" t="s">
        <v>2977</v>
      </c>
      <c r="M641" s="24" t="s">
        <v>3036</v>
      </c>
      <c r="N641" s="21" t="s">
        <v>3037</v>
      </c>
      <c r="O641" s="21" t="s">
        <v>3038</v>
      </c>
      <c r="P641" s="25" t="s">
        <v>3039</v>
      </c>
      <c r="Q641" s="19" t="s">
        <v>91</v>
      </c>
      <c r="R641" s="26">
        <v>4</v>
      </c>
      <c r="S641" s="27">
        <v>0</v>
      </c>
      <c r="T641" s="28">
        <f t="shared" si="92"/>
        <v>4</v>
      </c>
      <c r="U641" s="29">
        <v>91.06</v>
      </c>
      <c r="V641" s="30">
        <f t="shared" si="83"/>
        <v>13.659000000000001</v>
      </c>
      <c r="W641" s="31">
        <f t="shared" si="84"/>
        <v>656</v>
      </c>
      <c r="X641" s="33">
        <f>VLOOKUP(H641,'[3]MŠ 5rokov'!$G$2:$V$3037,16,0)</f>
        <v>7</v>
      </c>
      <c r="Y641" s="33">
        <f>VLOOKUP(H641,'[3]MŠ 5rokov'!$G$2:$AB$3037,22,0)</f>
        <v>0</v>
      </c>
      <c r="Z641" s="34">
        <f t="shared" si="85"/>
        <v>7</v>
      </c>
      <c r="AA641" s="33">
        <v>93.61</v>
      </c>
      <c r="AB641" s="33">
        <f t="shared" si="86"/>
        <v>14.041499999999999</v>
      </c>
      <c r="AC641" s="33">
        <f t="shared" si="87"/>
        <v>830</v>
      </c>
      <c r="AD641" s="35">
        <f t="shared" si="88"/>
        <v>174</v>
      </c>
      <c r="AE641" s="36">
        <v>0</v>
      </c>
      <c r="AF641" s="33">
        <v>0</v>
      </c>
      <c r="AG641" s="37">
        <f t="shared" si="93"/>
        <v>830</v>
      </c>
      <c r="AH641" s="38">
        <v>0</v>
      </c>
      <c r="AI641" s="33"/>
    </row>
    <row r="642" spans="1:35" ht="27.6" customHeight="1" x14ac:dyDescent="0.25">
      <c r="A642" s="17" t="s">
        <v>2865</v>
      </c>
      <c r="B642" s="18" t="s">
        <v>79</v>
      </c>
      <c r="C642" s="19" t="s">
        <v>80</v>
      </c>
      <c r="D642" s="18" t="s">
        <v>3040</v>
      </c>
      <c r="E642" s="20">
        <v>310930</v>
      </c>
      <c r="F642" s="21" t="s">
        <v>3041</v>
      </c>
      <c r="G642" s="21" t="s">
        <v>2890</v>
      </c>
      <c r="H642" s="22">
        <v>710009704</v>
      </c>
      <c r="I642" s="23" t="s">
        <v>3042</v>
      </c>
      <c r="J642" s="21" t="s">
        <v>95</v>
      </c>
      <c r="K642" s="21" t="s">
        <v>2890</v>
      </c>
      <c r="L642" s="21" t="s">
        <v>2977</v>
      </c>
      <c r="M642" s="24" t="s">
        <v>3043</v>
      </c>
      <c r="N642" s="21" t="s">
        <v>3044</v>
      </c>
      <c r="O642" s="21" t="s">
        <v>3045</v>
      </c>
      <c r="P642" s="25" t="s">
        <v>3046</v>
      </c>
      <c r="Q642" s="19" t="s">
        <v>91</v>
      </c>
      <c r="R642" s="26">
        <v>8</v>
      </c>
      <c r="S642" s="27">
        <v>0</v>
      </c>
      <c r="T642" s="28">
        <f t="shared" si="92"/>
        <v>8</v>
      </c>
      <c r="U642" s="29">
        <v>91.06</v>
      </c>
      <c r="V642" s="30">
        <f t="shared" si="83"/>
        <v>13.659000000000001</v>
      </c>
      <c r="W642" s="31">
        <f t="shared" si="84"/>
        <v>1311</v>
      </c>
      <c r="X642" s="33">
        <f>VLOOKUP(H642,'[3]MŠ 5rokov'!$G$2:$V$3037,16,0)</f>
        <v>16</v>
      </c>
      <c r="Y642" s="33">
        <f>VLOOKUP(H642,'[3]MŠ 5rokov'!$G$2:$AB$3037,22,0)</f>
        <v>0</v>
      </c>
      <c r="Z642" s="34">
        <f t="shared" si="85"/>
        <v>16</v>
      </c>
      <c r="AA642" s="33">
        <v>93.61</v>
      </c>
      <c r="AB642" s="33">
        <f t="shared" si="86"/>
        <v>14.041499999999999</v>
      </c>
      <c r="AC642" s="33">
        <f t="shared" si="87"/>
        <v>1773</v>
      </c>
      <c r="AD642" s="35">
        <f t="shared" si="88"/>
        <v>462</v>
      </c>
      <c r="AE642" s="36">
        <v>0</v>
      </c>
      <c r="AF642" s="33">
        <v>0</v>
      </c>
      <c r="AG642" s="37">
        <f t="shared" si="93"/>
        <v>1773</v>
      </c>
      <c r="AH642" s="38">
        <v>0</v>
      </c>
      <c r="AI642" s="33"/>
    </row>
    <row r="643" spans="1:35" ht="27.6" customHeight="1" x14ac:dyDescent="0.25">
      <c r="A643" s="17" t="s">
        <v>2865</v>
      </c>
      <c r="B643" s="18" t="s">
        <v>79</v>
      </c>
      <c r="C643" s="19" t="s">
        <v>80</v>
      </c>
      <c r="D643" s="18" t="s">
        <v>3047</v>
      </c>
      <c r="E643" s="20">
        <v>311006</v>
      </c>
      <c r="F643" s="21" t="s">
        <v>3048</v>
      </c>
      <c r="G643" s="21" t="s">
        <v>2890</v>
      </c>
      <c r="H643" s="22">
        <v>710009755</v>
      </c>
      <c r="I643" s="23" t="s">
        <v>3049</v>
      </c>
      <c r="J643" s="21" t="s">
        <v>95</v>
      </c>
      <c r="K643" s="21" t="s">
        <v>2890</v>
      </c>
      <c r="L643" s="21" t="s">
        <v>2977</v>
      </c>
      <c r="M643" s="24" t="s">
        <v>3050</v>
      </c>
      <c r="N643" s="21" t="s">
        <v>3051</v>
      </c>
      <c r="O643" s="21" t="s">
        <v>3052</v>
      </c>
      <c r="P643" s="25" t="s">
        <v>3053</v>
      </c>
      <c r="Q643" s="19" t="s">
        <v>91</v>
      </c>
      <c r="R643" s="26">
        <v>6</v>
      </c>
      <c r="S643" s="27">
        <v>0</v>
      </c>
      <c r="T643" s="28">
        <f t="shared" si="92"/>
        <v>6</v>
      </c>
      <c r="U643" s="29">
        <v>91.06</v>
      </c>
      <c r="V643" s="30">
        <f t="shared" ref="V643:V706" si="94">U643*15%</f>
        <v>13.659000000000001</v>
      </c>
      <c r="W643" s="31">
        <f t="shared" ref="W643:W706" si="95">ROUND(T643*V643*12,0)</f>
        <v>983</v>
      </c>
      <c r="X643" s="33">
        <f>VLOOKUP(H643,'[3]MŠ 5rokov'!$G$2:$V$3037,16,0)</f>
        <v>4</v>
      </c>
      <c r="Y643" s="33">
        <f>VLOOKUP(H643,'[3]MŠ 5rokov'!$G$2:$AB$3037,22,0)</f>
        <v>0</v>
      </c>
      <c r="Z643" s="34">
        <f t="shared" ref="Z643:Z706" si="96">X643+Y643</f>
        <v>4</v>
      </c>
      <c r="AA643" s="33">
        <v>93.61</v>
      </c>
      <c r="AB643" s="33">
        <f t="shared" ref="AB643:AB706" si="97">AA643*15%</f>
        <v>14.041499999999999</v>
      </c>
      <c r="AC643" s="33">
        <f t="shared" ref="AC643:AC706" si="98">ROUND(T643*V643*8+Z643*AB643*4,0)</f>
        <v>880</v>
      </c>
      <c r="AD643" s="35">
        <f t="shared" ref="AD643:AD706" si="99">AC643-W643</f>
        <v>-103</v>
      </c>
      <c r="AE643" s="36">
        <v>0</v>
      </c>
      <c r="AF643" s="33">
        <v>0</v>
      </c>
      <c r="AG643" s="37">
        <f t="shared" si="93"/>
        <v>880</v>
      </c>
      <c r="AH643" s="38">
        <v>0</v>
      </c>
      <c r="AI643" s="33"/>
    </row>
    <row r="644" spans="1:35" ht="27.6" customHeight="1" x14ac:dyDescent="0.25">
      <c r="A644" s="17" t="s">
        <v>2865</v>
      </c>
      <c r="B644" s="18" t="s">
        <v>79</v>
      </c>
      <c r="C644" s="19" t="s">
        <v>80</v>
      </c>
      <c r="D644" s="18" t="s">
        <v>3054</v>
      </c>
      <c r="E644" s="20">
        <v>311031</v>
      </c>
      <c r="F644" s="21" t="s">
        <v>3055</v>
      </c>
      <c r="G644" s="21" t="s">
        <v>2890</v>
      </c>
      <c r="H644" s="22">
        <v>710009798</v>
      </c>
      <c r="I644" s="23" t="s">
        <v>3056</v>
      </c>
      <c r="J644" s="21" t="s">
        <v>95</v>
      </c>
      <c r="K644" s="21" t="s">
        <v>2890</v>
      </c>
      <c r="L644" s="21" t="s">
        <v>2977</v>
      </c>
      <c r="M644" s="24" t="s">
        <v>2978</v>
      </c>
      <c r="N644" s="21" t="s">
        <v>3057</v>
      </c>
      <c r="O644" s="21" t="s">
        <v>3058</v>
      </c>
      <c r="P644" s="25" t="s">
        <v>3059</v>
      </c>
      <c r="Q644" s="19" t="s">
        <v>91</v>
      </c>
      <c r="R644" s="26">
        <v>5</v>
      </c>
      <c r="S644" s="27">
        <v>0</v>
      </c>
      <c r="T644" s="28">
        <f t="shared" si="92"/>
        <v>5</v>
      </c>
      <c r="U644" s="29">
        <v>91.06</v>
      </c>
      <c r="V644" s="30">
        <f t="shared" si="94"/>
        <v>13.659000000000001</v>
      </c>
      <c r="W644" s="31">
        <f t="shared" si="95"/>
        <v>820</v>
      </c>
      <c r="X644" s="33">
        <f>VLOOKUP(H644,'[3]MŠ 5rokov'!$G$2:$V$3037,16,0)</f>
        <v>10</v>
      </c>
      <c r="Y644" s="33">
        <f>VLOOKUP(H644,'[3]MŠ 5rokov'!$G$2:$AB$3037,22,0)</f>
        <v>0</v>
      </c>
      <c r="Z644" s="34">
        <f t="shared" si="96"/>
        <v>10</v>
      </c>
      <c r="AA644" s="33">
        <v>93.61</v>
      </c>
      <c r="AB644" s="33">
        <f t="shared" si="97"/>
        <v>14.041499999999999</v>
      </c>
      <c r="AC644" s="33">
        <f t="shared" si="98"/>
        <v>1108</v>
      </c>
      <c r="AD644" s="35">
        <f t="shared" si="99"/>
        <v>288</v>
      </c>
      <c r="AE644" s="36">
        <v>0</v>
      </c>
      <c r="AF644" s="33">
        <v>0</v>
      </c>
      <c r="AG644" s="37">
        <f t="shared" si="93"/>
        <v>1108</v>
      </c>
      <c r="AH644" s="38">
        <v>0</v>
      </c>
      <c r="AI644" s="33"/>
    </row>
    <row r="645" spans="1:35" ht="27.6" customHeight="1" x14ac:dyDescent="0.25">
      <c r="A645" s="17" t="s">
        <v>2865</v>
      </c>
      <c r="B645" s="18" t="s">
        <v>79</v>
      </c>
      <c r="C645" s="19" t="s">
        <v>80</v>
      </c>
      <c r="D645" s="18" t="s">
        <v>3060</v>
      </c>
      <c r="E645" s="20">
        <v>311049</v>
      </c>
      <c r="F645" s="21" t="s">
        <v>3061</v>
      </c>
      <c r="G645" s="21" t="s">
        <v>2890</v>
      </c>
      <c r="H645" s="22">
        <v>710009801</v>
      </c>
      <c r="I645" s="23" t="s">
        <v>3062</v>
      </c>
      <c r="J645" s="21" t="s">
        <v>95</v>
      </c>
      <c r="K645" s="21" t="s">
        <v>2890</v>
      </c>
      <c r="L645" s="21" t="s">
        <v>2977</v>
      </c>
      <c r="M645" s="24" t="s">
        <v>3036</v>
      </c>
      <c r="N645" s="21" t="s">
        <v>3063</v>
      </c>
      <c r="O645" s="21" t="s">
        <v>3064</v>
      </c>
      <c r="P645" s="25" t="s">
        <v>3065</v>
      </c>
      <c r="Q645" s="19" t="s">
        <v>91</v>
      </c>
      <c r="R645" s="26">
        <v>14</v>
      </c>
      <c r="S645" s="27">
        <v>0</v>
      </c>
      <c r="T645" s="28">
        <f t="shared" si="92"/>
        <v>14</v>
      </c>
      <c r="U645" s="29">
        <v>91.06</v>
      </c>
      <c r="V645" s="30">
        <f t="shared" si="94"/>
        <v>13.659000000000001</v>
      </c>
      <c r="W645" s="31">
        <f t="shared" si="95"/>
        <v>2295</v>
      </c>
      <c r="X645" s="33">
        <f>VLOOKUP(H645,'[3]MŠ 5rokov'!$G$2:$V$3037,16,0)</f>
        <v>14</v>
      </c>
      <c r="Y645" s="33">
        <f>VLOOKUP(H645,'[3]MŠ 5rokov'!$G$2:$AB$3037,22,0)</f>
        <v>0</v>
      </c>
      <c r="Z645" s="34">
        <f t="shared" si="96"/>
        <v>14</v>
      </c>
      <c r="AA645" s="33">
        <v>93.61</v>
      </c>
      <c r="AB645" s="33">
        <f t="shared" si="97"/>
        <v>14.041499999999999</v>
      </c>
      <c r="AC645" s="33">
        <f t="shared" si="98"/>
        <v>2316</v>
      </c>
      <c r="AD645" s="35">
        <f t="shared" si="99"/>
        <v>21</v>
      </c>
      <c r="AE645" s="36">
        <v>0</v>
      </c>
      <c r="AF645" s="33">
        <v>0</v>
      </c>
      <c r="AG645" s="37">
        <f t="shared" si="93"/>
        <v>2316</v>
      </c>
      <c r="AH645" s="38">
        <v>0</v>
      </c>
      <c r="AI645" s="33"/>
    </row>
    <row r="646" spans="1:35" ht="27.6" customHeight="1" x14ac:dyDescent="0.25">
      <c r="A646" s="17" t="s">
        <v>2865</v>
      </c>
      <c r="B646" s="18" t="s">
        <v>79</v>
      </c>
      <c r="C646" s="19" t="s">
        <v>80</v>
      </c>
      <c r="D646" s="18" t="s">
        <v>3066</v>
      </c>
      <c r="E646" s="20">
        <v>311057</v>
      </c>
      <c r="F646" s="21" t="s">
        <v>3067</v>
      </c>
      <c r="G646" s="21" t="s">
        <v>2890</v>
      </c>
      <c r="H646" s="22">
        <v>710009836</v>
      </c>
      <c r="I646" s="23" t="s">
        <v>3068</v>
      </c>
      <c r="J646" s="21" t="s">
        <v>3069</v>
      </c>
      <c r="K646" s="21" t="s">
        <v>2890</v>
      </c>
      <c r="L646" s="21" t="s">
        <v>2985</v>
      </c>
      <c r="M646" s="24" t="s">
        <v>3070</v>
      </c>
      <c r="N646" s="21" t="s">
        <v>3071</v>
      </c>
      <c r="O646" s="21" t="s">
        <v>3072</v>
      </c>
      <c r="P646" s="25" t="s">
        <v>3073</v>
      </c>
      <c r="Q646" s="19" t="s">
        <v>91</v>
      </c>
      <c r="R646" s="26">
        <v>17</v>
      </c>
      <c r="S646" s="27">
        <v>0</v>
      </c>
      <c r="T646" s="28">
        <f t="shared" si="92"/>
        <v>17</v>
      </c>
      <c r="U646" s="29">
        <v>91.06</v>
      </c>
      <c r="V646" s="30">
        <f t="shared" si="94"/>
        <v>13.659000000000001</v>
      </c>
      <c r="W646" s="31">
        <f t="shared" si="95"/>
        <v>2786</v>
      </c>
      <c r="X646" s="33">
        <f>VLOOKUP(H646,'[3]MŠ 5rokov'!$G$2:$V$3037,16,0)</f>
        <v>16</v>
      </c>
      <c r="Y646" s="33">
        <f>VLOOKUP(H646,'[3]MŠ 5rokov'!$G$2:$AB$3037,22,0)</f>
        <v>0</v>
      </c>
      <c r="Z646" s="34">
        <f t="shared" si="96"/>
        <v>16</v>
      </c>
      <c r="AA646" s="33">
        <v>93.61</v>
      </c>
      <c r="AB646" s="33">
        <f t="shared" si="97"/>
        <v>14.041499999999999</v>
      </c>
      <c r="AC646" s="33">
        <f t="shared" si="98"/>
        <v>2756</v>
      </c>
      <c r="AD646" s="35">
        <f t="shared" si="99"/>
        <v>-30</v>
      </c>
      <c r="AE646" s="36">
        <v>0</v>
      </c>
      <c r="AF646" s="33">
        <v>0</v>
      </c>
      <c r="AG646" s="37">
        <f t="shared" si="93"/>
        <v>2756</v>
      </c>
      <c r="AH646" s="38">
        <v>0</v>
      </c>
      <c r="AI646" s="33"/>
    </row>
    <row r="647" spans="1:35" ht="27.6" customHeight="1" x14ac:dyDescent="0.25">
      <c r="A647" s="17" t="s">
        <v>2865</v>
      </c>
      <c r="B647" s="18" t="s">
        <v>79</v>
      </c>
      <c r="C647" s="19" t="s">
        <v>80</v>
      </c>
      <c r="D647" s="18" t="s">
        <v>3074</v>
      </c>
      <c r="E647" s="20">
        <v>311073</v>
      </c>
      <c r="F647" s="21" t="s">
        <v>3075</v>
      </c>
      <c r="G647" s="21" t="s">
        <v>2890</v>
      </c>
      <c r="H647" s="22">
        <v>710009844</v>
      </c>
      <c r="I647" s="23" t="s">
        <v>3076</v>
      </c>
      <c r="J647" s="21" t="s">
        <v>168</v>
      </c>
      <c r="K647" s="21" t="s">
        <v>2890</v>
      </c>
      <c r="L647" s="21" t="s">
        <v>2977</v>
      </c>
      <c r="M647" s="24" t="s">
        <v>3077</v>
      </c>
      <c r="N647" s="21" t="s">
        <v>3078</v>
      </c>
      <c r="O647" s="21" t="s">
        <v>3079</v>
      </c>
      <c r="P647" s="25" t="s">
        <v>3080</v>
      </c>
      <c r="Q647" s="19" t="s">
        <v>91</v>
      </c>
      <c r="R647" s="26">
        <v>4</v>
      </c>
      <c r="S647" s="27">
        <v>0</v>
      </c>
      <c r="T647" s="28">
        <f t="shared" si="92"/>
        <v>4</v>
      </c>
      <c r="U647" s="29">
        <v>91.06</v>
      </c>
      <c r="V647" s="30">
        <f t="shared" si="94"/>
        <v>13.659000000000001</v>
      </c>
      <c r="W647" s="31">
        <f t="shared" si="95"/>
        <v>656</v>
      </c>
      <c r="X647" s="33">
        <f>VLOOKUP(H647,'[3]MŠ 5rokov'!$G$2:$V$3037,16,0)</f>
        <v>7</v>
      </c>
      <c r="Y647" s="33">
        <f>VLOOKUP(H647,'[3]MŠ 5rokov'!$G$2:$AB$3037,22,0)</f>
        <v>0</v>
      </c>
      <c r="Z647" s="34">
        <f t="shared" si="96"/>
        <v>7</v>
      </c>
      <c r="AA647" s="33">
        <v>93.61</v>
      </c>
      <c r="AB647" s="33">
        <f t="shared" si="97"/>
        <v>14.041499999999999</v>
      </c>
      <c r="AC647" s="33">
        <f t="shared" si="98"/>
        <v>830</v>
      </c>
      <c r="AD647" s="35">
        <f t="shared" si="99"/>
        <v>174</v>
      </c>
      <c r="AE647" s="36">
        <v>0</v>
      </c>
      <c r="AF647" s="33">
        <v>0</v>
      </c>
      <c r="AG647" s="37">
        <f t="shared" si="93"/>
        <v>830</v>
      </c>
      <c r="AH647" s="38">
        <v>0</v>
      </c>
      <c r="AI647" s="33"/>
    </row>
    <row r="648" spans="1:35" ht="27.6" customHeight="1" x14ac:dyDescent="0.25">
      <c r="A648" s="17" t="s">
        <v>2865</v>
      </c>
      <c r="B648" s="18" t="s">
        <v>79</v>
      </c>
      <c r="C648" s="19" t="s">
        <v>80</v>
      </c>
      <c r="D648" s="18" t="s">
        <v>3081</v>
      </c>
      <c r="E648" s="20">
        <v>311138</v>
      </c>
      <c r="F648" s="21" t="s">
        <v>3082</v>
      </c>
      <c r="G648" s="21" t="s">
        <v>2890</v>
      </c>
      <c r="H648" s="22">
        <v>710009828</v>
      </c>
      <c r="I648" s="23" t="s">
        <v>3083</v>
      </c>
      <c r="J648" s="21" t="s">
        <v>95</v>
      </c>
      <c r="K648" s="21" t="s">
        <v>2890</v>
      </c>
      <c r="L648" s="21" t="s">
        <v>2977</v>
      </c>
      <c r="M648" s="24" t="s">
        <v>3084</v>
      </c>
      <c r="N648" s="21" t="s">
        <v>3085</v>
      </c>
      <c r="O648" s="21" t="s">
        <v>3086</v>
      </c>
      <c r="P648" s="25" t="s">
        <v>3087</v>
      </c>
      <c r="Q648" s="19" t="s">
        <v>91</v>
      </c>
      <c r="R648" s="26">
        <v>6</v>
      </c>
      <c r="S648" s="27">
        <v>0</v>
      </c>
      <c r="T648" s="28">
        <f t="shared" si="92"/>
        <v>6</v>
      </c>
      <c r="U648" s="29">
        <v>91.06</v>
      </c>
      <c r="V648" s="30">
        <f t="shared" si="94"/>
        <v>13.659000000000001</v>
      </c>
      <c r="W648" s="31">
        <f t="shared" si="95"/>
        <v>983</v>
      </c>
      <c r="X648" s="33">
        <f>VLOOKUP(H648,'[3]MŠ 5rokov'!$G$2:$V$3037,16,0)</f>
        <v>13</v>
      </c>
      <c r="Y648" s="33">
        <f>VLOOKUP(H648,'[3]MŠ 5rokov'!$G$2:$AB$3037,22,0)</f>
        <v>0</v>
      </c>
      <c r="Z648" s="34">
        <f t="shared" si="96"/>
        <v>13</v>
      </c>
      <c r="AA648" s="33">
        <v>93.61</v>
      </c>
      <c r="AB648" s="33">
        <f t="shared" si="97"/>
        <v>14.041499999999999</v>
      </c>
      <c r="AC648" s="33">
        <f t="shared" si="98"/>
        <v>1386</v>
      </c>
      <c r="AD648" s="35">
        <f t="shared" si="99"/>
        <v>403</v>
      </c>
      <c r="AE648" s="36">
        <v>0</v>
      </c>
      <c r="AF648" s="33">
        <v>0</v>
      </c>
      <c r="AG648" s="37">
        <f t="shared" si="93"/>
        <v>1386</v>
      </c>
      <c r="AH648" s="38">
        <v>0</v>
      </c>
      <c r="AI648" s="33"/>
    </row>
    <row r="649" spans="1:35" ht="27.6" customHeight="1" x14ac:dyDescent="0.25">
      <c r="A649" s="17" t="s">
        <v>2865</v>
      </c>
      <c r="B649" s="18" t="s">
        <v>79</v>
      </c>
      <c r="C649" s="19" t="s">
        <v>80</v>
      </c>
      <c r="D649" s="18" t="s">
        <v>3088</v>
      </c>
      <c r="E649" s="20">
        <v>311154</v>
      </c>
      <c r="F649" s="21" t="s">
        <v>3089</v>
      </c>
      <c r="G649" s="21" t="s">
        <v>2890</v>
      </c>
      <c r="H649" s="22">
        <v>710009895</v>
      </c>
      <c r="I649" s="23" t="s">
        <v>3090</v>
      </c>
      <c r="J649" s="21" t="s">
        <v>95</v>
      </c>
      <c r="K649" s="21" t="s">
        <v>2890</v>
      </c>
      <c r="L649" s="21" t="s">
        <v>2977</v>
      </c>
      <c r="M649" s="24" t="s">
        <v>3043</v>
      </c>
      <c r="N649" s="21" t="s">
        <v>3091</v>
      </c>
      <c r="O649" s="21" t="s">
        <v>3092</v>
      </c>
      <c r="P649" s="25" t="s">
        <v>3093</v>
      </c>
      <c r="Q649" s="19" t="s">
        <v>91</v>
      </c>
      <c r="R649" s="26">
        <v>5</v>
      </c>
      <c r="S649" s="27">
        <v>0</v>
      </c>
      <c r="T649" s="28">
        <f t="shared" si="92"/>
        <v>5</v>
      </c>
      <c r="U649" s="29">
        <v>91.06</v>
      </c>
      <c r="V649" s="30">
        <f t="shared" si="94"/>
        <v>13.659000000000001</v>
      </c>
      <c r="W649" s="31">
        <f t="shared" si="95"/>
        <v>820</v>
      </c>
      <c r="X649" s="33">
        <f>VLOOKUP(H649,'[3]MŠ 5rokov'!$G$2:$V$3037,16,0)</f>
        <v>6</v>
      </c>
      <c r="Y649" s="33">
        <f>VLOOKUP(H649,'[3]MŠ 5rokov'!$G$2:$AB$3037,22,0)</f>
        <v>0</v>
      </c>
      <c r="Z649" s="34">
        <f t="shared" si="96"/>
        <v>6</v>
      </c>
      <c r="AA649" s="33">
        <v>93.61</v>
      </c>
      <c r="AB649" s="33">
        <f t="shared" si="97"/>
        <v>14.041499999999999</v>
      </c>
      <c r="AC649" s="33">
        <f t="shared" si="98"/>
        <v>883</v>
      </c>
      <c r="AD649" s="35">
        <f t="shared" si="99"/>
        <v>63</v>
      </c>
      <c r="AE649" s="36">
        <v>0</v>
      </c>
      <c r="AF649" s="33">
        <v>0</v>
      </c>
      <c r="AG649" s="37">
        <f t="shared" si="93"/>
        <v>883</v>
      </c>
      <c r="AH649" s="38">
        <v>0</v>
      </c>
      <c r="AI649" s="33"/>
    </row>
    <row r="650" spans="1:35" ht="27.6" customHeight="1" x14ac:dyDescent="0.25">
      <c r="A650" s="17" t="s">
        <v>2865</v>
      </c>
      <c r="B650" s="18" t="s">
        <v>79</v>
      </c>
      <c r="C650" s="19" t="s">
        <v>80</v>
      </c>
      <c r="D650" s="18" t="s">
        <v>3094</v>
      </c>
      <c r="E650" s="20">
        <v>311201</v>
      </c>
      <c r="F650" s="21" t="s">
        <v>3095</v>
      </c>
      <c r="G650" s="21" t="s">
        <v>2890</v>
      </c>
      <c r="H650" s="22">
        <v>710010028</v>
      </c>
      <c r="I650" s="23" t="s">
        <v>3096</v>
      </c>
      <c r="J650" s="21" t="s">
        <v>168</v>
      </c>
      <c r="K650" s="21" t="s">
        <v>2890</v>
      </c>
      <c r="L650" s="21" t="s">
        <v>2977</v>
      </c>
      <c r="M650" s="24" t="s">
        <v>3097</v>
      </c>
      <c r="N650" s="21" t="s">
        <v>3098</v>
      </c>
      <c r="O650" s="21" t="s">
        <v>3099</v>
      </c>
      <c r="P650" s="25" t="s">
        <v>3100</v>
      </c>
      <c r="Q650" s="19" t="s">
        <v>91</v>
      </c>
      <c r="R650" s="26">
        <v>13</v>
      </c>
      <c r="S650" s="27">
        <v>0</v>
      </c>
      <c r="T650" s="28">
        <f t="shared" si="92"/>
        <v>13</v>
      </c>
      <c r="U650" s="29">
        <v>91.06</v>
      </c>
      <c r="V650" s="30">
        <f t="shared" si="94"/>
        <v>13.659000000000001</v>
      </c>
      <c r="W650" s="31">
        <f t="shared" si="95"/>
        <v>2131</v>
      </c>
      <c r="X650" s="33">
        <f>VLOOKUP(H650,'[3]MŠ 5rokov'!$G$2:$V$3037,16,0)</f>
        <v>14</v>
      </c>
      <c r="Y650" s="33">
        <f>VLOOKUP(H650,'[3]MŠ 5rokov'!$G$2:$AB$3037,22,0)</f>
        <v>0</v>
      </c>
      <c r="Z650" s="34">
        <f t="shared" si="96"/>
        <v>14</v>
      </c>
      <c r="AA650" s="33">
        <v>93.61</v>
      </c>
      <c r="AB650" s="33">
        <f t="shared" si="97"/>
        <v>14.041499999999999</v>
      </c>
      <c r="AC650" s="33">
        <f t="shared" si="98"/>
        <v>2207</v>
      </c>
      <c r="AD650" s="35">
        <f t="shared" si="99"/>
        <v>76</v>
      </c>
      <c r="AE650" s="36">
        <v>0</v>
      </c>
      <c r="AF650" s="33">
        <v>0</v>
      </c>
      <c r="AG650" s="37">
        <f t="shared" si="93"/>
        <v>2207</v>
      </c>
      <c r="AH650" s="38">
        <v>0</v>
      </c>
      <c r="AI650" s="33"/>
    </row>
    <row r="651" spans="1:35" ht="27.6" customHeight="1" x14ac:dyDescent="0.25">
      <c r="A651" s="17" t="s">
        <v>2865</v>
      </c>
      <c r="B651" s="18" t="s">
        <v>79</v>
      </c>
      <c r="C651" s="19" t="s">
        <v>80</v>
      </c>
      <c r="D651" s="18" t="s">
        <v>3101</v>
      </c>
      <c r="E651" s="20">
        <v>311251</v>
      </c>
      <c r="F651" s="21" t="s">
        <v>3102</v>
      </c>
      <c r="G651" s="21" t="s">
        <v>2890</v>
      </c>
      <c r="H651" s="22">
        <v>710010060</v>
      </c>
      <c r="I651" s="23" t="s">
        <v>3103</v>
      </c>
      <c r="J651" s="21" t="s">
        <v>95</v>
      </c>
      <c r="K651" s="21" t="s">
        <v>2890</v>
      </c>
      <c r="L651" s="21" t="s">
        <v>2977</v>
      </c>
      <c r="M651" s="24" t="s">
        <v>3084</v>
      </c>
      <c r="N651" s="21" t="s">
        <v>3104</v>
      </c>
      <c r="O651" s="21" t="s">
        <v>3105</v>
      </c>
      <c r="P651" s="25" t="s">
        <v>3106</v>
      </c>
      <c r="Q651" s="19" t="s">
        <v>91</v>
      </c>
      <c r="R651" s="26">
        <v>2</v>
      </c>
      <c r="S651" s="27">
        <v>0</v>
      </c>
      <c r="T651" s="28">
        <f t="shared" si="92"/>
        <v>2</v>
      </c>
      <c r="U651" s="29">
        <v>91.06</v>
      </c>
      <c r="V651" s="30">
        <f t="shared" si="94"/>
        <v>13.659000000000001</v>
      </c>
      <c r="W651" s="31">
        <f t="shared" si="95"/>
        <v>328</v>
      </c>
      <c r="X651" s="33">
        <f>VLOOKUP(H651,'[3]MŠ 5rokov'!$G$2:$V$3037,16,0)</f>
        <v>13</v>
      </c>
      <c r="Y651" s="33">
        <f>VLOOKUP(H651,'[3]MŠ 5rokov'!$G$2:$AB$3037,22,0)</f>
        <v>0</v>
      </c>
      <c r="Z651" s="34">
        <f t="shared" si="96"/>
        <v>13</v>
      </c>
      <c r="AA651" s="33">
        <v>93.61</v>
      </c>
      <c r="AB651" s="33">
        <f t="shared" si="97"/>
        <v>14.041499999999999</v>
      </c>
      <c r="AC651" s="33">
        <f t="shared" si="98"/>
        <v>949</v>
      </c>
      <c r="AD651" s="35">
        <f t="shared" si="99"/>
        <v>621</v>
      </c>
      <c r="AE651" s="36">
        <v>0</v>
      </c>
      <c r="AF651" s="33">
        <v>0</v>
      </c>
      <c r="AG651" s="37">
        <f t="shared" si="93"/>
        <v>949</v>
      </c>
      <c r="AH651" s="38">
        <v>0</v>
      </c>
      <c r="AI651" s="33"/>
    </row>
    <row r="652" spans="1:35" ht="27.6" customHeight="1" x14ac:dyDescent="0.25">
      <c r="A652" s="17" t="s">
        <v>2865</v>
      </c>
      <c r="B652" s="18" t="s">
        <v>79</v>
      </c>
      <c r="C652" s="19" t="s">
        <v>80</v>
      </c>
      <c r="D652" s="18" t="s">
        <v>3107</v>
      </c>
      <c r="E652" s="20">
        <v>311278</v>
      </c>
      <c r="F652" s="21" t="s">
        <v>3108</v>
      </c>
      <c r="G652" s="21" t="s">
        <v>2890</v>
      </c>
      <c r="H652" s="22">
        <v>710010079</v>
      </c>
      <c r="I652" s="23" t="s">
        <v>3109</v>
      </c>
      <c r="J652" s="21" t="s">
        <v>95</v>
      </c>
      <c r="K652" s="21" t="s">
        <v>2890</v>
      </c>
      <c r="L652" s="21" t="s">
        <v>2985</v>
      </c>
      <c r="M652" s="24" t="s">
        <v>3029</v>
      </c>
      <c r="N652" s="21" t="s">
        <v>3110</v>
      </c>
      <c r="O652" s="21" t="s">
        <v>3111</v>
      </c>
      <c r="P652" s="25" t="s">
        <v>3112</v>
      </c>
      <c r="Q652" s="19" t="s">
        <v>91</v>
      </c>
      <c r="R652" s="26">
        <v>6</v>
      </c>
      <c r="S652" s="27">
        <v>1</v>
      </c>
      <c r="T652" s="28">
        <f t="shared" si="92"/>
        <v>7</v>
      </c>
      <c r="U652" s="29">
        <v>91.06</v>
      </c>
      <c r="V652" s="30">
        <f t="shared" si="94"/>
        <v>13.659000000000001</v>
      </c>
      <c r="W652" s="31">
        <f t="shared" si="95"/>
        <v>1147</v>
      </c>
      <c r="X652" s="33">
        <f>VLOOKUP(H652,'[3]MŠ 5rokov'!$G$2:$V$3037,16,0)</f>
        <v>4</v>
      </c>
      <c r="Y652" s="33">
        <f>VLOOKUP(H652,'[3]MŠ 5rokov'!$G$2:$AB$3037,22,0)</f>
        <v>1</v>
      </c>
      <c r="Z652" s="34">
        <f t="shared" si="96"/>
        <v>5</v>
      </c>
      <c r="AA652" s="33">
        <v>93.61</v>
      </c>
      <c r="AB652" s="33">
        <f t="shared" si="97"/>
        <v>14.041499999999999</v>
      </c>
      <c r="AC652" s="33">
        <f t="shared" si="98"/>
        <v>1046</v>
      </c>
      <c r="AD652" s="35">
        <f t="shared" si="99"/>
        <v>-101</v>
      </c>
      <c r="AE652" s="36">
        <v>0</v>
      </c>
      <c r="AF652" s="33">
        <v>0</v>
      </c>
      <c r="AG652" s="37">
        <f t="shared" si="93"/>
        <v>1046</v>
      </c>
      <c r="AH652" s="38">
        <v>0</v>
      </c>
      <c r="AI652" s="33"/>
    </row>
    <row r="653" spans="1:35" ht="27.6" customHeight="1" x14ac:dyDescent="0.25">
      <c r="A653" s="17" t="s">
        <v>2865</v>
      </c>
      <c r="B653" s="18" t="s">
        <v>79</v>
      </c>
      <c r="C653" s="19" t="s">
        <v>80</v>
      </c>
      <c r="D653" s="18" t="s">
        <v>3113</v>
      </c>
      <c r="E653" s="20">
        <v>311294</v>
      </c>
      <c r="F653" s="21" t="s">
        <v>3114</v>
      </c>
      <c r="G653" s="21" t="s">
        <v>2890</v>
      </c>
      <c r="H653" s="22">
        <v>710010109</v>
      </c>
      <c r="I653" s="23" t="s">
        <v>3115</v>
      </c>
      <c r="J653" s="21" t="s">
        <v>95</v>
      </c>
      <c r="K653" s="21" t="s">
        <v>2890</v>
      </c>
      <c r="L653" s="21" t="s">
        <v>2985</v>
      </c>
      <c r="M653" s="24" t="s">
        <v>3116</v>
      </c>
      <c r="N653" s="21" t="s">
        <v>3117</v>
      </c>
      <c r="O653" s="21" t="s">
        <v>3118</v>
      </c>
      <c r="P653" s="25" t="s">
        <v>3119</v>
      </c>
      <c r="Q653" s="19" t="s">
        <v>91</v>
      </c>
      <c r="R653" s="26">
        <v>22</v>
      </c>
      <c r="S653" s="27">
        <v>0</v>
      </c>
      <c r="T653" s="28">
        <f t="shared" si="92"/>
        <v>22</v>
      </c>
      <c r="U653" s="29">
        <v>91.06</v>
      </c>
      <c r="V653" s="30">
        <f t="shared" si="94"/>
        <v>13.659000000000001</v>
      </c>
      <c r="W653" s="31">
        <f t="shared" si="95"/>
        <v>3606</v>
      </c>
      <c r="X653" s="33">
        <f>VLOOKUP(H653,'[3]MŠ 5rokov'!$G$2:$V$3037,16,0)</f>
        <v>29</v>
      </c>
      <c r="Y653" s="33">
        <f>VLOOKUP(H653,'[3]MŠ 5rokov'!$G$2:$AB$3037,22,0)</f>
        <v>1</v>
      </c>
      <c r="Z653" s="34">
        <f t="shared" si="96"/>
        <v>30</v>
      </c>
      <c r="AA653" s="33">
        <v>93.61</v>
      </c>
      <c r="AB653" s="33">
        <f t="shared" si="97"/>
        <v>14.041499999999999</v>
      </c>
      <c r="AC653" s="33">
        <f t="shared" si="98"/>
        <v>4089</v>
      </c>
      <c r="AD653" s="35">
        <f t="shared" si="99"/>
        <v>483</v>
      </c>
      <c r="AE653" s="36">
        <v>0</v>
      </c>
      <c r="AF653" s="33">
        <v>0</v>
      </c>
      <c r="AG653" s="37">
        <f t="shared" si="93"/>
        <v>4089</v>
      </c>
      <c r="AH653" s="38">
        <v>0</v>
      </c>
      <c r="AI653" s="33"/>
    </row>
    <row r="654" spans="1:35" ht="27.6" customHeight="1" x14ac:dyDescent="0.25">
      <c r="A654" s="17" t="s">
        <v>2865</v>
      </c>
      <c r="B654" s="18" t="s">
        <v>79</v>
      </c>
      <c r="C654" s="19" t="s">
        <v>80</v>
      </c>
      <c r="D654" s="18" t="s">
        <v>3120</v>
      </c>
      <c r="E654" s="20">
        <v>311308</v>
      </c>
      <c r="F654" s="21" t="s">
        <v>3121</v>
      </c>
      <c r="G654" s="21" t="s">
        <v>2890</v>
      </c>
      <c r="H654" s="22">
        <v>710010117</v>
      </c>
      <c r="I654" s="23" t="s">
        <v>3122</v>
      </c>
      <c r="J654" s="21" t="s">
        <v>95</v>
      </c>
      <c r="K654" s="21" t="s">
        <v>2890</v>
      </c>
      <c r="L654" s="21" t="s">
        <v>2985</v>
      </c>
      <c r="M654" s="24" t="s">
        <v>3123</v>
      </c>
      <c r="N654" s="21" t="s">
        <v>3124</v>
      </c>
      <c r="O654" s="21" t="s">
        <v>3125</v>
      </c>
      <c r="P654" s="25" t="s">
        <v>3126</v>
      </c>
      <c r="Q654" s="19" t="s">
        <v>91</v>
      </c>
      <c r="R654" s="26">
        <v>11</v>
      </c>
      <c r="S654" s="27">
        <v>0</v>
      </c>
      <c r="T654" s="28">
        <f t="shared" si="92"/>
        <v>11</v>
      </c>
      <c r="U654" s="29">
        <v>91.06</v>
      </c>
      <c r="V654" s="30">
        <f t="shared" si="94"/>
        <v>13.659000000000001</v>
      </c>
      <c r="W654" s="31">
        <f t="shared" si="95"/>
        <v>1803</v>
      </c>
      <c r="X654" s="33">
        <f>VLOOKUP(H654,'[3]MŠ 5rokov'!$G$2:$V$3037,16,0)</f>
        <v>11</v>
      </c>
      <c r="Y654" s="33">
        <f>VLOOKUP(H654,'[3]MŠ 5rokov'!$G$2:$AB$3037,22,0)</f>
        <v>0</v>
      </c>
      <c r="Z654" s="34">
        <f t="shared" si="96"/>
        <v>11</v>
      </c>
      <c r="AA654" s="33">
        <v>93.61</v>
      </c>
      <c r="AB654" s="33">
        <f t="shared" si="97"/>
        <v>14.041499999999999</v>
      </c>
      <c r="AC654" s="33">
        <f t="shared" si="98"/>
        <v>1820</v>
      </c>
      <c r="AD654" s="35">
        <f t="shared" si="99"/>
        <v>17</v>
      </c>
      <c r="AE654" s="36">
        <v>0</v>
      </c>
      <c r="AF654" s="33">
        <v>0</v>
      </c>
      <c r="AG654" s="37">
        <f t="shared" si="93"/>
        <v>1820</v>
      </c>
      <c r="AH654" s="38">
        <v>0</v>
      </c>
      <c r="AI654" s="33"/>
    </row>
    <row r="655" spans="1:35" ht="27.6" customHeight="1" x14ac:dyDescent="0.25">
      <c r="A655" s="17" t="s">
        <v>2865</v>
      </c>
      <c r="B655" s="18" t="s">
        <v>79</v>
      </c>
      <c r="C655" s="19" t="s">
        <v>80</v>
      </c>
      <c r="D655" s="18" t="s">
        <v>3127</v>
      </c>
      <c r="E655" s="20">
        <v>311367</v>
      </c>
      <c r="F655" s="21" t="s">
        <v>3128</v>
      </c>
      <c r="G655" s="21" t="s">
        <v>2890</v>
      </c>
      <c r="H655" s="22">
        <v>710010168</v>
      </c>
      <c r="I655" s="23" t="s">
        <v>3129</v>
      </c>
      <c r="J655" s="21" t="s">
        <v>95</v>
      </c>
      <c r="K655" s="21" t="s">
        <v>2890</v>
      </c>
      <c r="L655" s="21" t="s">
        <v>2977</v>
      </c>
      <c r="M655" s="24" t="s">
        <v>3130</v>
      </c>
      <c r="N655" s="21" t="s">
        <v>3131</v>
      </c>
      <c r="O655" s="21" t="s">
        <v>3132</v>
      </c>
      <c r="P655" s="25" t="s">
        <v>3133</v>
      </c>
      <c r="Q655" s="19" t="s">
        <v>91</v>
      </c>
      <c r="R655" s="26">
        <v>11</v>
      </c>
      <c r="S655" s="27">
        <v>0</v>
      </c>
      <c r="T655" s="28">
        <f t="shared" si="92"/>
        <v>11</v>
      </c>
      <c r="U655" s="29">
        <v>91.06</v>
      </c>
      <c r="V655" s="30">
        <f t="shared" si="94"/>
        <v>13.659000000000001</v>
      </c>
      <c r="W655" s="31">
        <f t="shared" si="95"/>
        <v>1803</v>
      </c>
      <c r="X655" s="33">
        <f>VLOOKUP(H655,'[3]MŠ 5rokov'!$G$2:$V$3037,16,0)</f>
        <v>13</v>
      </c>
      <c r="Y655" s="33">
        <f>VLOOKUP(H655,'[3]MŠ 5rokov'!$G$2:$AB$3037,22,0)</f>
        <v>0</v>
      </c>
      <c r="Z655" s="34">
        <f t="shared" si="96"/>
        <v>13</v>
      </c>
      <c r="AA655" s="33">
        <v>93.61</v>
      </c>
      <c r="AB655" s="33">
        <f t="shared" si="97"/>
        <v>14.041499999999999</v>
      </c>
      <c r="AC655" s="33">
        <f t="shared" si="98"/>
        <v>1932</v>
      </c>
      <c r="AD655" s="35">
        <f t="shared" si="99"/>
        <v>129</v>
      </c>
      <c r="AE655" s="36">
        <v>0</v>
      </c>
      <c r="AF655" s="33">
        <v>0</v>
      </c>
      <c r="AG655" s="37">
        <f t="shared" si="93"/>
        <v>1932</v>
      </c>
      <c r="AH655" s="38">
        <v>0</v>
      </c>
      <c r="AI655" s="33"/>
    </row>
    <row r="656" spans="1:35" ht="27.6" customHeight="1" x14ac:dyDescent="0.25">
      <c r="A656" s="17" t="s">
        <v>2865</v>
      </c>
      <c r="B656" s="18" t="s">
        <v>79</v>
      </c>
      <c r="C656" s="19" t="s">
        <v>80</v>
      </c>
      <c r="D656" s="18" t="s">
        <v>3134</v>
      </c>
      <c r="E656" s="20">
        <v>311375</v>
      </c>
      <c r="F656" s="21" t="s">
        <v>3135</v>
      </c>
      <c r="G656" s="21" t="s">
        <v>2890</v>
      </c>
      <c r="H656" s="22">
        <v>710010133</v>
      </c>
      <c r="I656" s="23" t="s">
        <v>3136</v>
      </c>
      <c r="J656" s="21" t="s">
        <v>190</v>
      </c>
      <c r="K656" s="21" t="s">
        <v>2890</v>
      </c>
      <c r="L656" s="21" t="s">
        <v>2985</v>
      </c>
      <c r="M656" s="24" t="s">
        <v>3137</v>
      </c>
      <c r="N656" s="21" t="s">
        <v>3138</v>
      </c>
      <c r="O656" s="21" t="s">
        <v>3139</v>
      </c>
      <c r="P656" s="25" t="s">
        <v>3140</v>
      </c>
      <c r="Q656" s="19" t="s">
        <v>91</v>
      </c>
      <c r="R656" s="26">
        <v>21</v>
      </c>
      <c r="S656" s="27">
        <v>0</v>
      </c>
      <c r="T656" s="28">
        <f t="shared" si="92"/>
        <v>21</v>
      </c>
      <c r="U656" s="29">
        <v>91.06</v>
      </c>
      <c r="V656" s="30">
        <f t="shared" si="94"/>
        <v>13.659000000000001</v>
      </c>
      <c r="W656" s="31">
        <f t="shared" si="95"/>
        <v>3442</v>
      </c>
      <c r="X656" s="33">
        <f>VLOOKUP(H656,'[3]MŠ 5rokov'!$G$2:$V$3037,16,0)</f>
        <v>18</v>
      </c>
      <c r="Y656" s="33">
        <f>VLOOKUP(H656,'[3]MŠ 5rokov'!$G$2:$AB$3037,22,0)</f>
        <v>0</v>
      </c>
      <c r="Z656" s="34">
        <f t="shared" si="96"/>
        <v>18</v>
      </c>
      <c r="AA656" s="33">
        <v>93.61</v>
      </c>
      <c r="AB656" s="33">
        <f t="shared" si="97"/>
        <v>14.041499999999999</v>
      </c>
      <c r="AC656" s="33">
        <f t="shared" si="98"/>
        <v>3306</v>
      </c>
      <c r="AD656" s="35">
        <f t="shared" si="99"/>
        <v>-136</v>
      </c>
      <c r="AE656" s="36">
        <v>0</v>
      </c>
      <c r="AF656" s="33">
        <v>0</v>
      </c>
      <c r="AG656" s="37">
        <f t="shared" si="93"/>
        <v>3306</v>
      </c>
      <c r="AH656" s="38">
        <v>0</v>
      </c>
      <c r="AI656" s="33"/>
    </row>
    <row r="657" spans="1:36" ht="27.6" customHeight="1" x14ac:dyDescent="0.25">
      <c r="A657" s="17" t="s">
        <v>2865</v>
      </c>
      <c r="B657" s="18" t="s">
        <v>79</v>
      </c>
      <c r="C657" s="19" t="s">
        <v>80</v>
      </c>
      <c r="D657" s="18" t="s">
        <v>3141</v>
      </c>
      <c r="E657" s="20">
        <v>311383</v>
      </c>
      <c r="F657" s="21" t="s">
        <v>3142</v>
      </c>
      <c r="G657" s="21" t="s">
        <v>2890</v>
      </c>
      <c r="H657" s="22"/>
      <c r="I657" s="23">
        <v>311383</v>
      </c>
      <c r="J657" s="21" t="s">
        <v>95</v>
      </c>
      <c r="K657" s="21" t="s">
        <v>2890</v>
      </c>
      <c r="L657" s="21" t="s">
        <v>2977</v>
      </c>
      <c r="M657" s="24" t="s">
        <v>3143</v>
      </c>
      <c r="N657" s="21" t="s">
        <v>3144</v>
      </c>
      <c r="O657" s="21" t="s">
        <v>3145</v>
      </c>
      <c r="P657" s="25">
        <v>505811</v>
      </c>
      <c r="Q657" s="19" t="s">
        <v>91</v>
      </c>
      <c r="R657" s="26">
        <v>0</v>
      </c>
      <c r="S657" s="27">
        <v>0</v>
      </c>
      <c r="T657" s="28">
        <f t="shared" si="92"/>
        <v>0</v>
      </c>
      <c r="U657" s="29">
        <v>91.06</v>
      </c>
      <c r="V657" s="30">
        <f t="shared" si="94"/>
        <v>13.659000000000001</v>
      </c>
      <c r="W657" s="31">
        <f t="shared" si="95"/>
        <v>0</v>
      </c>
      <c r="X657" s="33">
        <v>0</v>
      </c>
      <c r="Y657" s="33">
        <v>0</v>
      </c>
      <c r="Z657" s="34">
        <f t="shared" si="96"/>
        <v>0</v>
      </c>
      <c r="AA657" s="33">
        <v>93.61</v>
      </c>
      <c r="AB657" s="33">
        <f t="shared" si="97"/>
        <v>14.041499999999999</v>
      </c>
      <c r="AC657" s="33">
        <f t="shared" si="98"/>
        <v>0</v>
      </c>
      <c r="AD657" s="35">
        <f t="shared" si="99"/>
        <v>0</v>
      </c>
      <c r="AE657" s="36">
        <v>0</v>
      </c>
      <c r="AF657" s="33">
        <v>0</v>
      </c>
      <c r="AG657" s="37">
        <f t="shared" si="93"/>
        <v>0</v>
      </c>
      <c r="AH657" s="38">
        <v>0</v>
      </c>
      <c r="AI657" s="33"/>
    </row>
    <row r="658" spans="1:36" ht="27.6" customHeight="1" x14ac:dyDescent="0.25">
      <c r="A658" s="17" t="s">
        <v>2865</v>
      </c>
      <c r="B658" s="18" t="s">
        <v>79</v>
      </c>
      <c r="C658" s="19" t="s">
        <v>80</v>
      </c>
      <c r="D658" s="18" t="s">
        <v>3146</v>
      </c>
      <c r="E658" s="20">
        <v>312037</v>
      </c>
      <c r="F658" s="21" t="s">
        <v>3147</v>
      </c>
      <c r="G658" s="21" t="s">
        <v>2890</v>
      </c>
      <c r="H658" s="22">
        <v>710036027</v>
      </c>
      <c r="I658" s="23" t="s">
        <v>3148</v>
      </c>
      <c r="J658" s="21" t="s">
        <v>95</v>
      </c>
      <c r="K658" s="21" t="s">
        <v>2890</v>
      </c>
      <c r="L658" s="21" t="s">
        <v>3149</v>
      </c>
      <c r="M658" s="24" t="s">
        <v>3150</v>
      </c>
      <c r="N658" s="21" t="s">
        <v>2882</v>
      </c>
      <c r="O658" s="21" t="s">
        <v>3151</v>
      </c>
      <c r="P658" s="25" t="s">
        <v>3152</v>
      </c>
      <c r="Q658" s="19" t="s">
        <v>91</v>
      </c>
      <c r="R658" s="26">
        <v>46</v>
      </c>
      <c r="S658" s="27">
        <v>0</v>
      </c>
      <c r="T658" s="28">
        <f t="shared" si="92"/>
        <v>46</v>
      </c>
      <c r="U658" s="29">
        <v>91.06</v>
      </c>
      <c r="V658" s="30">
        <f t="shared" si="94"/>
        <v>13.659000000000001</v>
      </c>
      <c r="W658" s="31">
        <f t="shared" si="95"/>
        <v>7540</v>
      </c>
      <c r="X658" s="33">
        <f>VLOOKUP(H658,'[3]MŠ 5rokov'!$G$2:$V$3037,16,0)</f>
        <v>31</v>
      </c>
      <c r="Y658" s="33">
        <f>VLOOKUP(H658,'[3]MŠ 5rokov'!$G$2:$AB$3037,22,0)</f>
        <v>0</v>
      </c>
      <c r="Z658" s="34">
        <f t="shared" si="96"/>
        <v>31</v>
      </c>
      <c r="AA658" s="33">
        <v>93.61</v>
      </c>
      <c r="AB658" s="33">
        <f t="shared" si="97"/>
        <v>14.041499999999999</v>
      </c>
      <c r="AC658" s="33">
        <f t="shared" si="98"/>
        <v>6768</v>
      </c>
      <c r="AD658" s="35">
        <f t="shared" si="99"/>
        <v>-772</v>
      </c>
      <c r="AE658" s="36">
        <v>0</v>
      </c>
      <c r="AF658" s="33">
        <v>0</v>
      </c>
      <c r="AG658" s="37">
        <f t="shared" si="93"/>
        <v>6768</v>
      </c>
      <c r="AH658" s="38">
        <v>0</v>
      </c>
      <c r="AI658" s="33"/>
    </row>
    <row r="659" spans="1:36" ht="27.6" customHeight="1" x14ac:dyDescent="0.25">
      <c r="A659" s="26" t="s">
        <v>2865</v>
      </c>
      <c r="B659" s="18" t="s">
        <v>79</v>
      </c>
      <c r="C659" s="19" t="s">
        <v>80</v>
      </c>
      <c r="D659" s="18" t="s">
        <v>3146</v>
      </c>
      <c r="E659" s="20">
        <v>312037</v>
      </c>
      <c r="F659" s="21" t="s">
        <v>3147</v>
      </c>
      <c r="G659" s="21" t="s">
        <v>2890</v>
      </c>
      <c r="H659" s="22">
        <v>710011164</v>
      </c>
      <c r="I659" s="23" t="s">
        <v>3148</v>
      </c>
      <c r="J659" s="21" t="s">
        <v>95</v>
      </c>
      <c r="K659" s="21" t="s">
        <v>2890</v>
      </c>
      <c r="L659" s="21" t="s">
        <v>3149</v>
      </c>
      <c r="M659" s="24" t="s">
        <v>3153</v>
      </c>
      <c r="N659" s="21" t="s">
        <v>2882</v>
      </c>
      <c r="O659" s="21" t="s">
        <v>3154</v>
      </c>
      <c r="P659" s="25" t="s">
        <v>3152</v>
      </c>
      <c r="Q659" s="19" t="s">
        <v>91</v>
      </c>
      <c r="R659" s="26">
        <v>54</v>
      </c>
      <c r="S659" s="27">
        <v>0</v>
      </c>
      <c r="T659" s="28">
        <f t="shared" si="92"/>
        <v>54</v>
      </c>
      <c r="U659" s="29">
        <v>91.06</v>
      </c>
      <c r="V659" s="30">
        <f t="shared" si="94"/>
        <v>13.659000000000001</v>
      </c>
      <c r="W659" s="31">
        <f t="shared" si="95"/>
        <v>8851</v>
      </c>
      <c r="X659" s="33">
        <v>45</v>
      </c>
      <c r="Y659" s="33">
        <f>VLOOKUP(H659,'[3]MŠ 5rokov'!$G$2:$AB$3037,22,0)</f>
        <v>0</v>
      </c>
      <c r="Z659" s="34">
        <f t="shared" si="96"/>
        <v>45</v>
      </c>
      <c r="AA659" s="33">
        <v>93.61</v>
      </c>
      <c r="AB659" s="33">
        <f t="shared" si="97"/>
        <v>14.041499999999999</v>
      </c>
      <c r="AC659" s="32">
        <f t="shared" si="98"/>
        <v>8428</v>
      </c>
      <c r="AD659" s="35">
        <f t="shared" si="99"/>
        <v>-423</v>
      </c>
      <c r="AE659" s="36">
        <v>-1</v>
      </c>
      <c r="AF659" s="33">
        <v>0</v>
      </c>
      <c r="AG659" s="37">
        <v>8372</v>
      </c>
      <c r="AH659" s="39">
        <f>AG659-AC659</f>
        <v>-56</v>
      </c>
      <c r="AI659" s="40" t="s">
        <v>16041</v>
      </c>
      <c r="AJ659" s="3"/>
    </row>
    <row r="660" spans="1:36" ht="27.6" customHeight="1" x14ac:dyDescent="0.25">
      <c r="A660" s="17" t="s">
        <v>2865</v>
      </c>
      <c r="B660" s="18" t="s">
        <v>79</v>
      </c>
      <c r="C660" s="19" t="s">
        <v>80</v>
      </c>
      <c r="D660" s="18" t="s">
        <v>3146</v>
      </c>
      <c r="E660" s="20">
        <v>312037</v>
      </c>
      <c r="F660" s="21" t="s">
        <v>3147</v>
      </c>
      <c r="G660" s="21" t="s">
        <v>2890</v>
      </c>
      <c r="H660" s="22">
        <v>710155083</v>
      </c>
      <c r="I660" s="23" t="s">
        <v>3148</v>
      </c>
      <c r="J660" s="21" t="s">
        <v>95</v>
      </c>
      <c r="K660" s="21" t="s">
        <v>2890</v>
      </c>
      <c r="L660" s="21" t="s">
        <v>3149</v>
      </c>
      <c r="M660" s="24" t="s">
        <v>3155</v>
      </c>
      <c r="N660" s="21" t="s">
        <v>2882</v>
      </c>
      <c r="O660" s="21" t="s">
        <v>3156</v>
      </c>
      <c r="P660" s="25" t="s">
        <v>3152</v>
      </c>
      <c r="Q660" s="19" t="s">
        <v>91</v>
      </c>
      <c r="R660" s="26">
        <v>17</v>
      </c>
      <c r="S660" s="27">
        <v>0</v>
      </c>
      <c r="T660" s="28">
        <f t="shared" si="92"/>
        <v>17</v>
      </c>
      <c r="U660" s="29">
        <v>91.06</v>
      </c>
      <c r="V660" s="30">
        <f t="shared" si="94"/>
        <v>13.659000000000001</v>
      </c>
      <c r="W660" s="31">
        <f t="shared" si="95"/>
        <v>2786</v>
      </c>
      <c r="X660" s="33">
        <f>VLOOKUP(H660,'[3]MŠ 5rokov'!$G$2:$V$3037,16,0)</f>
        <v>20</v>
      </c>
      <c r="Y660" s="33">
        <f>VLOOKUP(H660,'[3]MŠ 5rokov'!$G$2:$AB$3037,22,0)</f>
        <v>0</v>
      </c>
      <c r="Z660" s="34">
        <f t="shared" si="96"/>
        <v>20</v>
      </c>
      <c r="AA660" s="33">
        <v>93.61</v>
      </c>
      <c r="AB660" s="33">
        <f t="shared" si="97"/>
        <v>14.041499999999999</v>
      </c>
      <c r="AC660" s="33">
        <f t="shared" si="98"/>
        <v>2981</v>
      </c>
      <c r="AD660" s="35">
        <f t="shared" si="99"/>
        <v>195</v>
      </c>
      <c r="AE660" s="36">
        <v>0</v>
      </c>
      <c r="AF660" s="33">
        <v>0</v>
      </c>
      <c r="AG660" s="37">
        <f t="shared" ref="AG660:AG723" si="100">AC660</f>
        <v>2981</v>
      </c>
      <c r="AH660" s="38">
        <v>0</v>
      </c>
      <c r="AI660" s="33"/>
    </row>
    <row r="661" spans="1:36" ht="27.6" customHeight="1" x14ac:dyDescent="0.25">
      <c r="A661" s="17" t="s">
        <v>2865</v>
      </c>
      <c r="B661" s="18" t="s">
        <v>79</v>
      </c>
      <c r="C661" s="19" t="s">
        <v>80</v>
      </c>
      <c r="D661" s="18" t="s">
        <v>3146</v>
      </c>
      <c r="E661" s="20">
        <v>312037</v>
      </c>
      <c r="F661" s="21" t="s">
        <v>3147</v>
      </c>
      <c r="G661" s="21" t="s">
        <v>2890</v>
      </c>
      <c r="H661" s="22">
        <v>710036019</v>
      </c>
      <c r="I661" s="23" t="s">
        <v>3148</v>
      </c>
      <c r="J661" s="21" t="s">
        <v>95</v>
      </c>
      <c r="K661" s="21" t="s">
        <v>2890</v>
      </c>
      <c r="L661" s="21" t="s">
        <v>3149</v>
      </c>
      <c r="M661" s="24" t="s">
        <v>3150</v>
      </c>
      <c r="N661" s="21" t="s">
        <v>2882</v>
      </c>
      <c r="O661" s="21" t="s">
        <v>3157</v>
      </c>
      <c r="P661" s="25" t="s">
        <v>3152</v>
      </c>
      <c r="Q661" s="19" t="s">
        <v>91</v>
      </c>
      <c r="R661" s="26">
        <v>42</v>
      </c>
      <c r="S661" s="27">
        <v>0</v>
      </c>
      <c r="T661" s="28">
        <f t="shared" si="92"/>
        <v>42</v>
      </c>
      <c r="U661" s="29">
        <v>91.06</v>
      </c>
      <c r="V661" s="30">
        <f t="shared" si="94"/>
        <v>13.659000000000001</v>
      </c>
      <c r="W661" s="31">
        <f t="shared" si="95"/>
        <v>6884</v>
      </c>
      <c r="X661" s="33">
        <f>VLOOKUP(H661,'[3]MŠ 5rokov'!$G$2:$V$3037,16,0)</f>
        <v>49</v>
      </c>
      <c r="Y661" s="33">
        <f>VLOOKUP(H661,'[3]MŠ 5rokov'!$G$2:$AB$3037,22,0)</f>
        <v>0</v>
      </c>
      <c r="Z661" s="34">
        <f t="shared" si="96"/>
        <v>49</v>
      </c>
      <c r="AA661" s="33">
        <v>93.61</v>
      </c>
      <c r="AB661" s="33">
        <f t="shared" si="97"/>
        <v>14.041499999999999</v>
      </c>
      <c r="AC661" s="33">
        <f t="shared" si="98"/>
        <v>7342</v>
      </c>
      <c r="AD661" s="35">
        <f t="shared" si="99"/>
        <v>458</v>
      </c>
      <c r="AE661" s="36">
        <v>0</v>
      </c>
      <c r="AF661" s="33">
        <v>0</v>
      </c>
      <c r="AG661" s="37">
        <f t="shared" si="100"/>
        <v>7342</v>
      </c>
      <c r="AH661" s="38">
        <v>0</v>
      </c>
      <c r="AI661" s="33"/>
    </row>
    <row r="662" spans="1:36" ht="27.6" customHeight="1" x14ac:dyDescent="0.25">
      <c r="A662" s="17" t="s">
        <v>2865</v>
      </c>
      <c r="B662" s="18" t="s">
        <v>79</v>
      </c>
      <c r="C662" s="19" t="s">
        <v>80</v>
      </c>
      <c r="D662" s="18" t="s">
        <v>3146</v>
      </c>
      <c r="E662" s="20">
        <v>312037</v>
      </c>
      <c r="F662" s="21" t="s">
        <v>3147</v>
      </c>
      <c r="G662" s="21" t="s">
        <v>2890</v>
      </c>
      <c r="H662" s="22">
        <v>710011032</v>
      </c>
      <c r="I662" s="23" t="s">
        <v>3148</v>
      </c>
      <c r="J662" s="21" t="s">
        <v>95</v>
      </c>
      <c r="K662" s="21" t="s">
        <v>2890</v>
      </c>
      <c r="L662" s="21" t="s">
        <v>3149</v>
      </c>
      <c r="M662" s="24" t="s">
        <v>3155</v>
      </c>
      <c r="N662" s="21" t="s">
        <v>2882</v>
      </c>
      <c r="O662" s="21" t="s">
        <v>3158</v>
      </c>
      <c r="P662" s="25" t="s">
        <v>3152</v>
      </c>
      <c r="Q662" s="19" t="s">
        <v>91</v>
      </c>
      <c r="R662" s="26">
        <v>29</v>
      </c>
      <c r="S662" s="27">
        <v>0</v>
      </c>
      <c r="T662" s="28">
        <f t="shared" si="92"/>
        <v>29</v>
      </c>
      <c r="U662" s="29">
        <v>91.06</v>
      </c>
      <c r="V662" s="30">
        <f t="shared" si="94"/>
        <v>13.659000000000001</v>
      </c>
      <c r="W662" s="31">
        <f t="shared" si="95"/>
        <v>4753</v>
      </c>
      <c r="X662" s="33">
        <f>VLOOKUP(H662,'[3]MŠ 5rokov'!$G$2:$V$3037,16,0)</f>
        <v>21</v>
      </c>
      <c r="Y662" s="33">
        <f>VLOOKUP(H662,'[3]MŠ 5rokov'!$G$2:$AB$3037,22,0)</f>
        <v>0</v>
      </c>
      <c r="Z662" s="34">
        <f t="shared" si="96"/>
        <v>21</v>
      </c>
      <c r="AA662" s="33">
        <v>93.61</v>
      </c>
      <c r="AB662" s="33">
        <f t="shared" si="97"/>
        <v>14.041499999999999</v>
      </c>
      <c r="AC662" s="33">
        <f t="shared" si="98"/>
        <v>4348</v>
      </c>
      <c r="AD662" s="35">
        <f t="shared" si="99"/>
        <v>-405</v>
      </c>
      <c r="AE662" s="36">
        <v>0</v>
      </c>
      <c r="AF662" s="33">
        <v>0</v>
      </c>
      <c r="AG662" s="37">
        <f t="shared" si="100"/>
        <v>4348</v>
      </c>
      <c r="AH662" s="38">
        <v>0</v>
      </c>
      <c r="AI662" s="33"/>
    </row>
    <row r="663" spans="1:36" ht="27.6" customHeight="1" x14ac:dyDescent="0.25">
      <c r="A663" s="17" t="s">
        <v>2865</v>
      </c>
      <c r="B663" s="18" t="s">
        <v>79</v>
      </c>
      <c r="C663" s="19" t="s">
        <v>80</v>
      </c>
      <c r="D663" s="18" t="s">
        <v>3146</v>
      </c>
      <c r="E663" s="20">
        <v>312037</v>
      </c>
      <c r="F663" s="21" t="s">
        <v>3147</v>
      </c>
      <c r="G663" s="21" t="s">
        <v>2890</v>
      </c>
      <c r="H663" s="22">
        <v>710010982</v>
      </c>
      <c r="I663" s="23" t="s">
        <v>3148</v>
      </c>
      <c r="J663" s="21" t="s">
        <v>95</v>
      </c>
      <c r="K663" s="21" t="s">
        <v>2890</v>
      </c>
      <c r="L663" s="21" t="s">
        <v>3149</v>
      </c>
      <c r="M663" s="24" t="s">
        <v>3155</v>
      </c>
      <c r="N663" s="21" t="s">
        <v>2882</v>
      </c>
      <c r="O663" s="21" t="s">
        <v>3159</v>
      </c>
      <c r="P663" s="25" t="s">
        <v>3152</v>
      </c>
      <c r="Q663" s="19" t="s">
        <v>91</v>
      </c>
      <c r="R663" s="26">
        <v>31</v>
      </c>
      <c r="S663" s="27">
        <v>0</v>
      </c>
      <c r="T663" s="28">
        <f t="shared" si="92"/>
        <v>31</v>
      </c>
      <c r="U663" s="29">
        <v>91.06</v>
      </c>
      <c r="V663" s="30">
        <f t="shared" si="94"/>
        <v>13.659000000000001</v>
      </c>
      <c r="W663" s="31">
        <f t="shared" si="95"/>
        <v>5081</v>
      </c>
      <c r="X663" s="33">
        <f>VLOOKUP(H663,'[3]MŠ 5rokov'!$G$2:$V$3037,16,0)</f>
        <v>30</v>
      </c>
      <c r="Y663" s="33">
        <f>VLOOKUP(H663,'[3]MŠ 5rokov'!$G$2:$AB$3037,22,0)</f>
        <v>0</v>
      </c>
      <c r="Z663" s="34">
        <f t="shared" si="96"/>
        <v>30</v>
      </c>
      <c r="AA663" s="33">
        <v>93.61</v>
      </c>
      <c r="AB663" s="33">
        <f t="shared" si="97"/>
        <v>14.041499999999999</v>
      </c>
      <c r="AC663" s="33">
        <f t="shared" si="98"/>
        <v>5072</v>
      </c>
      <c r="AD663" s="35">
        <f t="shared" si="99"/>
        <v>-9</v>
      </c>
      <c r="AE663" s="36">
        <v>0</v>
      </c>
      <c r="AF663" s="33">
        <v>0</v>
      </c>
      <c r="AG663" s="37">
        <f t="shared" si="100"/>
        <v>5072</v>
      </c>
      <c r="AH663" s="38">
        <v>0</v>
      </c>
      <c r="AI663" s="33"/>
    </row>
    <row r="664" spans="1:36" ht="27.6" customHeight="1" x14ac:dyDescent="0.25">
      <c r="A664" s="17" t="s">
        <v>2865</v>
      </c>
      <c r="B664" s="18" t="s">
        <v>79</v>
      </c>
      <c r="C664" s="19" t="s">
        <v>80</v>
      </c>
      <c r="D664" s="18" t="s">
        <v>3146</v>
      </c>
      <c r="E664" s="20">
        <v>312037</v>
      </c>
      <c r="F664" s="21" t="s">
        <v>3147</v>
      </c>
      <c r="G664" s="21" t="s">
        <v>2890</v>
      </c>
      <c r="H664" s="22">
        <v>710011016</v>
      </c>
      <c r="I664" s="23" t="s">
        <v>3148</v>
      </c>
      <c r="J664" s="21" t="s">
        <v>95</v>
      </c>
      <c r="K664" s="21" t="s">
        <v>2890</v>
      </c>
      <c r="L664" s="21" t="s">
        <v>3149</v>
      </c>
      <c r="M664" s="24" t="s">
        <v>3155</v>
      </c>
      <c r="N664" s="21" t="s">
        <v>2882</v>
      </c>
      <c r="O664" s="21" t="s">
        <v>3160</v>
      </c>
      <c r="P664" s="25" t="s">
        <v>3152</v>
      </c>
      <c r="Q664" s="19" t="s">
        <v>91</v>
      </c>
      <c r="R664" s="26">
        <v>27</v>
      </c>
      <c r="S664" s="27">
        <v>0</v>
      </c>
      <c r="T664" s="28">
        <f t="shared" si="92"/>
        <v>27</v>
      </c>
      <c r="U664" s="29">
        <v>91.06</v>
      </c>
      <c r="V664" s="30">
        <f t="shared" si="94"/>
        <v>13.659000000000001</v>
      </c>
      <c r="W664" s="31">
        <f t="shared" si="95"/>
        <v>4426</v>
      </c>
      <c r="X664" s="33">
        <f>VLOOKUP(H664,'[3]MŠ 5rokov'!$G$2:$V$3037,16,0)</f>
        <v>25</v>
      </c>
      <c r="Y664" s="33">
        <f>VLOOKUP(H664,'[3]MŠ 5rokov'!$G$2:$AB$3037,22,0)</f>
        <v>0</v>
      </c>
      <c r="Z664" s="34">
        <f t="shared" si="96"/>
        <v>25</v>
      </c>
      <c r="AA664" s="33">
        <v>93.61</v>
      </c>
      <c r="AB664" s="33">
        <f t="shared" si="97"/>
        <v>14.041499999999999</v>
      </c>
      <c r="AC664" s="33">
        <f t="shared" si="98"/>
        <v>4354</v>
      </c>
      <c r="AD664" s="35">
        <f t="shared" si="99"/>
        <v>-72</v>
      </c>
      <c r="AE664" s="36">
        <v>0</v>
      </c>
      <c r="AF664" s="33">
        <v>0</v>
      </c>
      <c r="AG664" s="37">
        <f t="shared" si="100"/>
        <v>4354</v>
      </c>
      <c r="AH664" s="38">
        <v>0</v>
      </c>
      <c r="AI664" s="33"/>
    </row>
    <row r="665" spans="1:36" ht="27.6" customHeight="1" x14ac:dyDescent="0.25">
      <c r="A665" s="17" t="s">
        <v>2865</v>
      </c>
      <c r="B665" s="18" t="s">
        <v>79</v>
      </c>
      <c r="C665" s="19" t="s">
        <v>80</v>
      </c>
      <c r="D665" s="18" t="s">
        <v>3146</v>
      </c>
      <c r="E665" s="20">
        <v>312037</v>
      </c>
      <c r="F665" s="21" t="s">
        <v>3147</v>
      </c>
      <c r="G665" s="21" t="s">
        <v>2890</v>
      </c>
      <c r="H665" s="22">
        <v>710011040</v>
      </c>
      <c r="I665" s="23" t="s">
        <v>3148</v>
      </c>
      <c r="J665" s="21" t="s">
        <v>95</v>
      </c>
      <c r="K665" s="21" t="s">
        <v>2890</v>
      </c>
      <c r="L665" s="21" t="s">
        <v>3149</v>
      </c>
      <c r="M665" s="24" t="s">
        <v>3155</v>
      </c>
      <c r="N665" s="21" t="s">
        <v>2882</v>
      </c>
      <c r="O665" s="21" t="s">
        <v>3161</v>
      </c>
      <c r="P665" s="25" t="s">
        <v>3152</v>
      </c>
      <c r="Q665" s="19" t="s">
        <v>91</v>
      </c>
      <c r="R665" s="26">
        <v>24</v>
      </c>
      <c r="S665" s="27">
        <v>0</v>
      </c>
      <c r="T665" s="28">
        <f t="shared" si="92"/>
        <v>24</v>
      </c>
      <c r="U665" s="29">
        <v>91.06</v>
      </c>
      <c r="V665" s="30">
        <f t="shared" si="94"/>
        <v>13.659000000000001</v>
      </c>
      <c r="W665" s="31">
        <f t="shared" si="95"/>
        <v>3934</v>
      </c>
      <c r="X665" s="33">
        <f>VLOOKUP(H665,'[3]MŠ 5rokov'!$G$2:$V$3037,16,0)</f>
        <v>23</v>
      </c>
      <c r="Y665" s="33">
        <f>VLOOKUP(H665,'[3]MŠ 5rokov'!$G$2:$AB$3037,22,0)</f>
        <v>0</v>
      </c>
      <c r="Z665" s="34">
        <f t="shared" si="96"/>
        <v>23</v>
      </c>
      <c r="AA665" s="33">
        <v>93.61</v>
      </c>
      <c r="AB665" s="33">
        <f t="shared" si="97"/>
        <v>14.041499999999999</v>
      </c>
      <c r="AC665" s="33">
        <f t="shared" si="98"/>
        <v>3914</v>
      </c>
      <c r="AD665" s="35">
        <f t="shared" si="99"/>
        <v>-20</v>
      </c>
      <c r="AE665" s="36">
        <v>0</v>
      </c>
      <c r="AF665" s="33">
        <v>0</v>
      </c>
      <c r="AG665" s="37">
        <f t="shared" si="100"/>
        <v>3914</v>
      </c>
      <c r="AH665" s="38">
        <v>0</v>
      </c>
      <c r="AI665" s="33"/>
    </row>
    <row r="666" spans="1:36" ht="27.6" customHeight="1" x14ac:dyDescent="0.25">
      <c r="A666" s="17" t="s">
        <v>2865</v>
      </c>
      <c r="B666" s="18" t="s">
        <v>79</v>
      </c>
      <c r="C666" s="19" t="s">
        <v>80</v>
      </c>
      <c r="D666" s="18" t="s">
        <v>3146</v>
      </c>
      <c r="E666" s="20">
        <v>312037</v>
      </c>
      <c r="F666" s="21" t="s">
        <v>3147</v>
      </c>
      <c r="G666" s="21" t="s">
        <v>2890</v>
      </c>
      <c r="H666" s="22">
        <v>710159277</v>
      </c>
      <c r="I666" s="23" t="s">
        <v>3148</v>
      </c>
      <c r="J666" s="21" t="s">
        <v>95</v>
      </c>
      <c r="K666" s="21" t="s">
        <v>2890</v>
      </c>
      <c r="L666" s="21" t="s">
        <v>3149</v>
      </c>
      <c r="M666" s="24" t="s">
        <v>3155</v>
      </c>
      <c r="N666" s="21" t="s">
        <v>2882</v>
      </c>
      <c r="O666" s="21" t="s">
        <v>3162</v>
      </c>
      <c r="P666" s="25" t="s">
        <v>3152</v>
      </c>
      <c r="Q666" s="19" t="s">
        <v>91</v>
      </c>
      <c r="R666" s="26">
        <v>9</v>
      </c>
      <c r="S666" s="27">
        <v>0</v>
      </c>
      <c r="T666" s="28">
        <f t="shared" si="92"/>
        <v>9</v>
      </c>
      <c r="U666" s="29">
        <v>91.06</v>
      </c>
      <c r="V666" s="30">
        <f t="shared" si="94"/>
        <v>13.659000000000001</v>
      </c>
      <c r="W666" s="31">
        <f t="shared" si="95"/>
        <v>1475</v>
      </c>
      <c r="X666" s="33">
        <f>VLOOKUP(H666,'[3]MŠ 5rokov'!$G$2:$V$3037,16,0)</f>
        <v>14</v>
      </c>
      <c r="Y666" s="33">
        <f>VLOOKUP(H666,'[3]MŠ 5rokov'!$G$2:$AB$3037,22,0)</f>
        <v>0</v>
      </c>
      <c r="Z666" s="34">
        <f t="shared" si="96"/>
        <v>14</v>
      </c>
      <c r="AA666" s="33">
        <v>93.61</v>
      </c>
      <c r="AB666" s="33">
        <f t="shared" si="97"/>
        <v>14.041499999999999</v>
      </c>
      <c r="AC666" s="33">
        <f t="shared" si="98"/>
        <v>1770</v>
      </c>
      <c r="AD666" s="35">
        <f t="shared" si="99"/>
        <v>295</v>
      </c>
      <c r="AE666" s="36">
        <v>0</v>
      </c>
      <c r="AF666" s="33">
        <v>0</v>
      </c>
      <c r="AG666" s="37">
        <f t="shared" si="100"/>
        <v>1770</v>
      </c>
      <c r="AH666" s="38">
        <v>0</v>
      </c>
      <c r="AI666" s="33"/>
    </row>
    <row r="667" spans="1:36" ht="27.6" customHeight="1" x14ac:dyDescent="0.25">
      <c r="A667" s="17" t="s">
        <v>2865</v>
      </c>
      <c r="B667" s="18" t="s">
        <v>79</v>
      </c>
      <c r="C667" s="19" t="s">
        <v>80</v>
      </c>
      <c r="D667" s="18" t="s">
        <v>3146</v>
      </c>
      <c r="E667" s="20">
        <v>312037</v>
      </c>
      <c r="F667" s="21" t="s">
        <v>3147</v>
      </c>
      <c r="G667" s="21" t="s">
        <v>2890</v>
      </c>
      <c r="H667" s="22">
        <v>710036000</v>
      </c>
      <c r="I667" s="23" t="s">
        <v>3148</v>
      </c>
      <c r="J667" s="21" t="s">
        <v>95</v>
      </c>
      <c r="K667" s="21" t="s">
        <v>2890</v>
      </c>
      <c r="L667" s="21" t="s">
        <v>3149</v>
      </c>
      <c r="M667" s="24" t="s">
        <v>3155</v>
      </c>
      <c r="N667" s="21" t="s">
        <v>2882</v>
      </c>
      <c r="O667" s="21" t="s">
        <v>3163</v>
      </c>
      <c r="P667" s="25" t="s">
        <v>3152</v>
      </c>
      <c r="Q667" s="19" t="s">
        <v>91</v>
      </c>
      <c r="R667" s="26">
        <v>46</v>
      </c>
      <c r="S667" s="27">
        <v>0</v>
      </c>
      <c r="T667" s="28">
        <f t="shared" si="92"/>
        <v>46</v>
      </c>
      <c r="U667" s="29">
        <v>91.06</v>
      </c>
      <c r="V667" s="30">
        <f t="shared" si="94"/>
        <v>13.659000000000001</v>
      </c>
      <c r="W667" s="31">
        <f t="shared" si="95"/>
        <v>7540</v>
      </c>
      <c r="X667" s="33">
        <f>VLOOKUP(H667,'[3]MŠ 5rokov'!$G$2:$V$3037,16,0)</f>
        <v>42</v>
      </c>
      <c r="Y667" s="33">
        <f>VLOOKUP(H667,'[3]MŠ 5rokov'!$G$2:$AB$3037,22,0)</f>
        <v>0</v>
      </c>
      <c r="Z667" s="34">
        <f t="shared" si="96"/>
        <v>42</v>
      </c>
      <c r="AA667" s="33">
        <v>93.61</v>
      </c>
      <c r="AB667" s="33">
        <f t="shared" si="97"/>
        <v>14.041499999999999</v>
      </c>
      <c r="AC667" s="33">
        <f t="shared" si="98"/>
        <v>7385</v>
      </c>
      <c r="AD667" s="35">
        <f t="shared" si="99"/>
        <v>-155</v>
      </c>
      <c r="AE667" s="36">
        <v>0</v>
      </c>
      <c r="AF667" s="33">
        <v>0</v>
      </c>
      <c r="AG667" s="37">
        <f t="shared" si="100"/>
        <v>7385</v>
      </c>
      <c r="AH667" s="38">
        <v>0</v>
      </c>
      <c r="AI667" s="33"/>
    </row>
    <row r="668" spans="1:36" ht="27.6" customHeight="1" x14ac:dyDescent="0.25">
      <c r="A668" s="17" t="s">
        <v>2865</v>
      </c>
      <c r="B668" s="18" t="s">
        <v>79</v>
      </c>
      <c r="C668" s="19" t="s">
        <v>80</v>
      </c>
      <c r="D668" s="18" t="s">
        <v>3146</v>
      </c>
      <c r="E668" s="20">
        <v>312037</v>
      </c>
      <c r="F668" s="21" t="s">
        <v>3147</v>
      </c>
      <c r="G668" s="21" t="s">
        <v>2890</v>
      </c>
      <c r="H668" s="22">
        <v>710010990</v>
      </c>
      <c r="I668" s="23" t="s">
        <v>3148</v>
      </c>
      <c r="J668" s="21" t="s">
        <v>95</v>
      </c>
      <c r="K668" s="21" t="s">
        <v>2890</v>
      </c>
      <c r="L668" s="21" t="s">
        <v>3149</v>
      </c>
      <c r="M668" s="24" t="s">
        <v>3155</v>
      </c>
      <c r="N668" s="21" t="s">
        <v>2882</v>
      </c>
      <c r="O668" s="21" t="s">
        <v>3164</v>
      </c>
      <c r="P668" s="25" t="s">
        <v>3152</v>
      </c>
      <c r="Q668" s="19" t="s">
        <v>91</v>
      </c>
      <c r="R668" s="26">
        <v>45</v>
      </c>
      <c r="S668" s="27">
        <v>0</v>
      </c>
      <c r="T668" s="28">
        <f t="shared" si="92"/>
        <v>45</v>
      </c>
      <c r="U668" s="29">
        <v>91.06</v>
      </c>
      <c r="V668" s="30">
        <f t="shared" si="94"/>
        <v>13.659000000000001</v>
      </c>
      <c r="W668" s="31">
        <f t="shared" si="95"/>
        <v>7376</v>
      </c>
      <c r="X668" s="33">
        <f>VLOOKUP(H668,'[3]MŠ 5rokov'!$G$2:$V$3037,16,0)</f>
        <v>39</v>
      </c>
      <c r="Y668" s="33">
        <f>VLOOKUP(H668,'[3]MŠ 5rokov'!$G$2:$AB$3037,22,0)</f>
        <v>0</v>
      </c>
      <c r="Z668" s="34">
        <f t="shared" si="96"/>
        <v>39</v>
      </c>
      <c r="AA668" s="33">
        <v>93.61</v>
      </c>
      <c r="AB668" s="33">
        <f t="shared" si="97"/>
        <v>14.041499999999999</v>
      </c>
      <c r="AC668" s="33">
        <f t="shared" si="98"/>
        <v>7108</v>
      </c>
      <c r="AD668" s="35">
        <f t="shared" si="99"/>
        <v>-268</v>
      </c>
      <c r="AE668" s="36">
        <v>0</v>
      </c>
      <c r="AF668" s="33">
        <v>0</v>
      </c>
      <c r="AG668" s="37">
        <f t="shared" si="100"/>
        <v>7108</v>
      </c>
      <c r="AH668" s="38">
        <v>0</v>
      </c>
      <c r="AI668" s="33"/>
    </row>
    <row r="669" spans="1:36" ht="27.6" customHeight="1" x14ac:dyDescent="0.25">
      <c r="A669" s="17" t="s">
        <v>2865</v>
      </c>
      <c r="B669" s="18" t="s">
        <v>79</v>
      </c>
      <c r="C669" s="19" t="s">
        <v>80</v>
      </c>
      <c r="D669" s="18" t="s">
        <v>3146</v>
      </c>
      <c r="E669" s="20">
        <v>312037</v>
      </c>
      <c r="F669" s="21" t="s">
        <v>3147</v>
      </c>
      <c r="G669" s="21" t="s">
        <v>2890</v>
      </c>
      <c r="H669" s="22">
        <v>710011130</v>
      </c>
      <c r="I669" s="23" t="s">
        <v>3148</v>
      </c>
      <c r="J669" s="21" t="s">
        <v>95</v>
      </c>
      <c r="K669" s="21" t="s">
        <v>2890</v>
      </c>
      <c r="L669" s="21" t="s">
        <v>3149</v>
      </c>
      <c r="M669" s="24" t="s">
        <v>3155</v>
      </c>
      <c r="N669" s="21" t="s">
        <v>2882</v>
      </c>
      <c r="O669" s="21" t="s">
        <v>3165</v>
      </c>
      <c r="P669" s="25" t="s">
        <v>3152</v>
      </c>
      <c r="Q669" s="19" t="s">
        <v>91</v>
      </c>
      <c r="R669" s="26">
        <v>10</v>
      </c>
      <c r="S669" s="27">
        <v>0</v>
      </c>
      <c r="T669" s="28">
        <f t="shared" si="92"/>
        <v>10</v>
      </c>
      <c r="U669" s="29">
        <v>91.06</v>
      </c>
      <c r="V669" s="30">
        <f t="shared" si="94"/>
        <v>13.659000000000001</v>
      </c>
      <c r="W669" s="31">
        <f t="shared" si="95"/>
        <v>1639</v>
      </c>
      <c r="X669" s="33">
        <f>VLOOKUP(H669,'[3]MŠ 5rokov'!$G$2:$V$3037,16,0)</f>
        <v>16</v>
      </c>
      <c r="Y669" s="33">
        <f>VLOOKUP(H669,'[3]MŠ 5rokov'!$G$2:$AB$3037,22,0)</f>
        <v>0</v>
      </c>
      <c r="Z669" s="34">
        <f t="shared" si="96"/>
        <v>16</v>
      </c>
      <c r="AA669" s="33">
        <v>93.61</v>
      </c>
      <c r="AB669" s="33">
        <f t="shared" si="97"/>
        <v>14.041499999999999</v>
      </c>
      <c r="AC669" s="33">
        <f t="shared" si="98"/>
        <v>1991</v>
      </c>
      <c r="AD669" s="35">
        <f t="shared" si="99"/>
        <v>352</v>
      </c>
      <c r="AE669" s="36">
        <v>0</v>
      </c>
      <c r="AF669" s="33">
        <v>0</v>
      </c>
      <c r="AG669" s="37">
        <f t="shared" si="100"/>
        <v>1991</v>
      </c>
      <c r="AH669" s="38">
        <v>0</v>
      </c>
      <c r="AI669" s="33"/>
    </row>
    <row r="670" spans="1:36" ht="27.6" customHeight="1" x14ac:dyDescent="0.25">
      <c r="A670" s="17" t="s">
        <v>2865</v>
      </c>
      <c r="B670" s="18" t="s">
        <v>79</v>
      </c>
      <c r="C670" s="19" t="s">
        <v>80</v>
      </c>
      <c r="D670" s="18" t="s">
        <v>3146</v>
      </c>
      <c r="E670" s="20">
        <v>312037</v>
      </c>
      <c r="F670" s="21" t="s">
        <v>3147</v>
      </c>
      <c r="G670" s="21" t="s">
        <v>2890</v>
      </c>
      <c r="H670" s="22">
        <v>710011083</v>
      </c>
      <c r="I670" s="23" t="s">
        <v>3148</v>
      </c>
      <c r="J670" s="21" t="s">
        <v>95</v>
      </c>
      <c r="K670" s="21" t="s">
        <v>2890</v>
      </c>
      <c r="L670" s="21" t="s">
        <v>3149</v>
      </c>
      <c r="M670" s="24" t="s">
        <v>3153</v>
      </c>
      <c r="N670" s="21" t="s">
        <v>2882</v>
      </c>
      <c r="O670" s="21" t="s">
        <v>3166</v>
      </c>
      <c r="P670" s="25" t="s">
        <v>3152</v>
      </c>
      <c r="Q670" s="19" t="s">
        <v>91</v>
      </c>
      <c r="R670" s="26">
        <v>24</v>
      </c>
      <c r="S670" s="27">
        <v>0</v>
      </c>
      <c r="T670" s="28">
        <f t="shared" si="92"/>
        <v>24</v>
      </c>
      <c r="U670" s="29">
        <v>91.06</v>
      </c>
      <c r="V670" s="30">
        <f t="shared" si="94"/>
        <v>13.659000000000001</v>
      </c>
      <c r="W670" s="31">
        <f t="shared" si="95"/>
        <v>3934</v>
      </c>
      <c r="X670" s="33">
        <f>VLOOKUP(H670,'[3]MŠ 5rokov'!$G$2:$V$3037,16,0)</f>
        <v>26</v>
      </c>
      <c r="Y670" s="33">
        <f>VLOOKUP(H670,'[3]MŠ 5rokov'!$G$2:$AB$3037,22,0)</f>
        <v>0</v>
      </c>
      <c r="Z670" s="34">
        <f t="shared" si="96"/>
        <v>26</v>
      </c>
      <c r="AA670" s="33">
        <v>93.61</v>
      </c>
      <c r="AB670" s="33">
        <f t="shared" si="97"/>
        <v>14.041499999999999</v>
      </c>
      <c r="AC670" s="33">
        <f t="shared" si="98"/>
        <v>4083</v>
      </c>
      <c r="AD670" s="35">
        <f t="shared" si="99"/>
        <v>149</v>
      </c>
      <c r="AE670" s="36">
        <v>0</v>
      </c>
      <c r="AF670" s="33">
        <v>0</v>
      </c>
      <c r="AG670" s="37">
        <f t="shared" si="100"/>
        <v>4083</v>
      </c>
      <c r="AH670" s="38">
        <v>0</v>
      </c>
      <c r="AI670" s="33"/>
    </row>
    <row r="671" spans="1:36" ht="27.6" customHeight="1" x14ac:dyDescent="0.25">
      <c r="A671" s="17" t="s">
        <v>2865</v>
      </c>
      <c r="B671" s="18" t="s">
        <v>79</v>
      </c>
      <c r="C671" s="19" t="s">
        <v>80</v>
      </c>
      <c r="D671" s="18" t="s">
        <v>3146</v>
      </c>
      <c r="E671" s="20">
        <v>312037</v>
      </c>
      <c r="F671" s="21" t="s">
        <v>3147</v>
      </c>
      <c r="G671" s="21" t="s">
        <v>2890</v>
      </c>
      <c r="H671" s="22">
        <v>710036035</v>
      </c>
      <c r="I671" s="23" t="s">
        <v>3148</v>
      </c>
      <c r="J671" s="21" t="s">
        <v>95</v>
      </c>
      <c r="K671" s="21" t="s">
        <v>2890</v>
      </c>
      <c r="L671" s="21" t="s">
        <v>3149</v>
      </c>
      <c r="M671" s="24" t="s">
        <v>3155</v>
      </c>
      <c r="N671" s="21" t="s">
        <v>2882</v>
      </c>
      <c r="O671" s="21" t="s">
        <v>3167</v>
      </c>
      <c r="P671" s="25" t="s">
        <v>3152</v>
      </c>
      <c r="Q671" s="19" t="s">
        <v>91</v>
      </c>
      <c r="R671" s="26">
        <v>31</v>
      </c>
      <c r="S671" s="27">
        <v>1</v>
      </c>
      <c r="T671" s="28">
        <f t="shared" si="92"/>
        <v>32</v>
      </c>
      <c r="U671" s="29">
        <v>91.06</v>
      </c>
      <c r="V671" s="30">
        <f t="shared" si="94"/>
        <v>13.659000000000001</v>
      </c>
      <c r="W671" s="31">
        <f t="shared" si="95"/>
        <v>5245</v>
      </c>
      <c r="X671" s="33">
        <f>VLOOKUP(H671,'[3]MŠ 5rokov'!$G$2:$V$3037,16,0)</f>
        <v>32</v>
      </c>
      <c r="Y671" s="33">
        <f>VLOOKUP(H671,'[3]MŠ 5rokov'!$G$2:$AB$3037,22,0)</f>
        <v>0</v>
      </c>
      <c r="Z671" s="34">
        <f t="shared" si="96"/>
        <v>32</v>
      </c>
      <c r="AA671" s="33">
        <v>93.61</v>
      </c>
      <c r="AB671" s="33">
        <f t="shared" si="97"/>
        <v>14.041499999999999</v>
      </c>
      <c r="AC671" s="33">
        <f t="shared" si="98"/>
        <v>5294</v>
      </c>
      <c r="AD671" s="35">
        <f t="shared" si="99"/>
        <v>49</v>
      </c>
      <c r="AE671" s="36">
        <v>0</v>
      </c>
      <c r="AF671" s="33">
        <v>0</v>
      </c>
      <c r="AG671" s="37">
        <f t="shared" si="100"/>
        <v>5294</v>
      </c>
      <c r="AH671" s="38">
        <v>0</v>
      </c>
      <c r="AI671" s="33"/>
    </row>
    <row r="672" spans="1:36" ht="27.6" customHeight="1" x14ac:dyDescent="0.25">
      <c r="A672" s="17" t="s">
        <v>2865</v>
      </c>
      <c r="B672" s="18" t="s">
        <v>79</v>
      </c>
      <c r="C672" s="19" t="s">
        <v>80</v>
      </c>
      <c r="D672" s="18" t="s">
        <v>3146</v>
      </c>
      <c r="E672" s="20">
        <v>312037</v>
      </c>
      <c r="F672" s="21" t="s">
        <v>3147</v>
      </c>
      <c r="G672" s="21" t="s">
        <v>2890</v>
      </c>
      <c r="H672" s="22">
        <v>710011148</v>
      </c>
      <c r="I672" s="23" t="s">
        <v>3148</v>
      </c>
      <c r="J672" s="21" t="s">
        <v>95</v>
      </c>
      <c r="K672" s="21" t="s">
        <v>2890</v>
      </c>
      <c r="L672" s="21" t="s">
        <v>3149</v>
      </c>
      <c r="M672" s="24" t="s">
        <v>3168</v>
      </c>
      <c r="N672" s="21" t="s">
        <v>2882</v>
      </c>
      <c r="O672" s="21" t="s">
        <v>3169</v>
      </c>
      <c r="P672" s="25" t="s">
        <v>3152</v>
      </c>
      <c r="Q672" s="19" t="s">
        <v>91</v>
      </c>
      <c r="R672" s="26">
        <v>14</v>
      </c>
      <c r="S672" s="27">
        <v>0</v>
      </c>
      <c r="T672" s="28">
        <f t="shared" si="92"/>
        <v>14</v>
      </c>
      <c r="U672" s="29">
        <v>91.06</v>
      </c>
      <c r="V672" s="30">
        <f t="shared" si="94"/>
        <v>13.659000000000001</v>
      </c>
      <c r="W672" s="31">
        <f t="shared" si="95"/>
        <v>2295</v>
      </c>
      <c r="X672" s="33">
        <f>VLOOKUP(H672,'[3]MŠ 5rokov'!$G$2:$V$3037,16,0)</f>
        <v>12</v>
      </c>
      <c r="Y672" s="33">
        <f>VLOOKUP(H672,'[3]MŠ 5rokov'!$G$2:$AB$3037,22,0)</f>
        <v>0</v>
      </c>
      <c r="Z672" s="34">
        <f t="shared" si="96"/>
        <v>12</v>
      </c>
      <c r="AA672" s="33">
        <v>93.61</v>
      </c>
      <c r="AB672" s="33">
        <f t="shared" si="97"/>
        <v>14.041499999999999</v>
      </c>
      <c r="AC672" s="33">
        <f t="shared" si="98"/>
        <v>2204</v>
      </c>
      <c r="AD672" s="35">
        <f t="shared" si="99"/>
        <v>-91</v>
      </c>
      <c r="AE672" s="36">
        <v>0</v>
      </c>
      <c r="AF672" s="33">
        <v>0</v>
      </c>
      <c r="AG672" s="37">
        <f t="shared" si="100"/>
        <v>2204</v>
      </c>
      <c r="AH672" s="38">
        <v>0</v>
      </c>
      <c r="AI672" s="33"/>
    </row>
    <row r="673" spans="1:35" ht="27.6" customHeight="1" x14ac:dyDescent="0.25">
      <c r="A673" s="17" t="s">
        <v>2865</v>
      </c>
      <c r="B673" s="18" t="s">
        <v>79</v>
      </c>
      <c r="C673" s="19" t="s">
        <v>80</v>
      </c>
      <c r="D673" s="18" t="s">
        <v>3146</v>
      </c>
      <c r="E673" s="20">
        <v>312037</v>
      </c>
      <c r="F673" s="21" t="s">
        <v>3147</v>
      </c>
      <c r="G673" s="21" t="s">
        <v>2890</v>
      </c>
      <c r="H673" s="22">
        <v>42281741</v>
      </c>
      <c r="I673" s="23" t="s">
        <v>3148</v>
      </c>
      <c r="J673" s="21" t="s">
        <v>95</v>
      </c>
      <c r="K673" s="21" t="s">
        <v>2890</v>
      </c>
      <c r="L673" s="21" t="s">
        <v>3149</v>
      </c>
      <c r="M673" s="24" t="s">
        <v>3150</v>
      </c>
      <c r="N673" s="21" t="s">
        <v>2882</v>
      </c>
      <c r="O673" s="21" t="s">
        <v>3170</v>
      </c>
      <c r="P673" s="25" t="s">
        <v>3152</v>
      </c>
      <c r="Q673" s="19" t="s">
        <v>157</v>
      </c>
      <c r="R673" s="26">
        <v>77</v>
      </c>
      <c r="S673" s="27">
        <v>0</v>
      </c>
      <c r="T673" s="28">
        <f t="shared" ref="T673:T736" si="101">R673+S673</f>
        <v>77</v>
      </c>
      <c r="U673" s="29">
        <v>91.06</v>
      </c>
      <c r="V673" s="30">
        <f t="shared" si="94"/>
        <v>13.659000000000001</v>
      </c>
      <c r="W673" s="31">
        <f t="shared" si="95"/>
        <v>12621</v>
      </c>
      <c r="X673" s="33">
        <f>VLOOKUP(H673,'[3]MŠ 5rokov'!$G$2:$V$3037,16,0)</f>
        <v>49</v>
      </c>
      <c r="Y673" s="33">
        <f>VLOOKUP(H673,'[3]MŠ 5rokov'!$G$2:$AB$3037,22,0)</f>
        <v>0</v>
      </c>
      <c r="Z673" s="34">
        <f t="shared" si="96"/>
        <v>49</v>
      </c>
      <c r="AA673" s="33">
        <v>93.61</v>
      </c>
      <c r="AB673" s="33">
        <f t="shared" si="97"/>
        <v>14.041499999999999</v>
      </c>
      <c r="AC673" s="33">
        <f t="shared" si="98"/>
        <v>11166</v>
      </c>
      <c r="AD673" s="35">
        <f t="shared" si="99"/>
        <v>-1455</v>
      </c>
      <c r="AE673" s="36">
        <v>0</v>
      </c>
      <c r="AF673" s="33">
        <v>0</v>
      </c>
      <c r="AG673" s="37">
        <f t="shared" si="100"/>
        <v>11166</v>
      </c>
      <c r="AH673" s="38">
        <v>0</v>
      </c>
      <c r="AI673" s="33"/>
    </row>
    <row r="674" spans="1:35" ht="27.6" customHeight="1" x14ac:dyDescent="0.25">
      <c r="A674" s="17" t="s">
        <v>2865</v>
      </c>
      <c r="B674" s="18" t="s">
        <v>79</v>
      </c>
      <c r="C674" s="19" t="s">
        <v>80</v>
      </c>
      <c r="D674" s="18" t="s">
        <v>3171</v>
      </c>
      <c r="E674" s="20">
        <v>311405</v>
      </c>
      <c r="F674" s="21" t="s">
        <v>3172</v>
      </c>
      <c r="G674" s="21" t="s">
        <v>2890</v>
      </c>
      <c r="H674" s="22">
        <v>710010176</v>
      </c>
      <c r="I674" s="23" t="s">
        <v>3173</v>
      </c>
      <c r="J674" s="21" t="s">
        <v>95</v>
      </c>
      <c r="K674" s="21" t="s">
        <v>2890</v>
      </c>
      <c r="L674" s="21" t="s">
        <v>3149</v>
      </c>
      <c r="M674" s="24" t="s">
        <v>3174</v>
      </c>
      <c r="N674" s="21" t="s">
        <v>3175</v>
      </c>
      <c r="O674" s="21" t="s">
        <v>3176</v>
      </c>
      <c r="P674" s="25" t="s">
        <v>3177</v>
      </c>
      <c r="Q674" s="19" t="s">
        <v>91</v>
      </c>
      <c r="R674" s="26">
        <v>8</v>
      </c>
      <c r="S674" s="27">
        <v>0</v>
      </c>
      <c r="T674" s="28">
        <f t="shared" si="101"/>
        <v>8</v>
      </c>
      <c r="U674" s="29">
        <v>91.06</v>
      </c>
      <c r="V674" s="30">
        <f t="shared" si="94"/>
        <v>13.659000000000001</v>
      </c>
      <c r="W674" s="31">
        <f t="shared" si="95"/>
        <v>1311</v>
      </c>
      <c r="X674" s="33">
        <f>VLOOKUP(H674,'[3]MŠ 5rokov'!$G$2:$V$3037,16,0)</f>
        <v>10</v>
      </c>
      <c r="Y674" s="33">
        <f>VLOOKUP(H674,'[3]MŠ 5rokov'!$G$2:$AB$3037,22,0)</f>
        <v>0</v>
      </c>
      <c r="Z674" s="34">
        <f t="shared" si="96"/>
        <v>10</v>
      </c>
      <c r="AA674" s="33">
        <v>93.61</v>
      </c>
      <c r="AB674" s="33">
        <f t="shared" si="97"/>
        <v>14.041499999999999</v>
      </c>
      <c r="AC674" s="33">
        <f t="shared" si="98"/>
        <v>1436</v>
      </c>
      <c r="AD674" s="35">
        <f t="shared" si="99"/>
        <v>125</v>
      </c>
      <c r="AE674" s="36">
        <v>0</v>
      </c>
      <c r="AF674" s="33">
        <v>0</v>
      </c>
      <c r="AG674" s="37">
        <f t="shared" si="100"/>
        <v>1436</v>
      </c>
      <c r="AH674" s="38">
        <v>0</v>
      </c>
      <c r="AI674" s="33"/>
    </row>
    <row r="675" spans="1:35" ht="27.6" customHeight="1" x14ac:dyDescent="0.25">
      <c r="A675" s="17" t="s">
        <v>2865</v>
      </c>
      <c r="B675" s="18" t="s">
        <v>79</v>
      </c>
      <c r="C675" s="19" t="s">
        <v>80</v>
      </c>
      <c r="D675" s="18" t="s">
        <v>3178</v>
      </c>
      <c r="E675" s="20">
        <v>311413</v>
      </c>
      <c r="F675" s="21" t="s">
        <v>3179</v>
      </c>
      <c r="G675" s="21" t="s">
        <v>2890</v>
      </c>
      <c r="H675" s="22">
        <v>710010184</v>
      </c>
      <c r="I675" s="23" t="s">
        <v>3180</v>
      </c>
      <c r="J675" s="21" t="s">
        <v>3181</v>
      </c>
      <c r="K675" s="21" t="s">
        <v>2890</v>
      </c>
      <c r="L675" s="21" t="s">
        <v>3182</v>
      </c>
      <c r="M675" s="24" t="s">
        <v>3183</v>
      </c>
      <c r="N675" s="21" t="s">
        <v>3184</v>
      </c>
      <c r="O675" s="21" t="s">
        <v>3185</v>
      </c>
      <c r="P675" s="25" t="s">
        <v>3186</v>
      </c>
      <c r="Q675" s="19" t="s">
        <v>91</v>
      </c>
      <c r="R675" s="26">
        <v>10</v>
      </c>
      <c r="S675" s="27">
        <v>0</v>
      </c>
      <c r="T675" s="28">
        <f t="shared" si="101"/>
        <v>10</v>
      </c>
      <c r="U675" s="29">
        <v>91.06</v>
      </c>
      <c r="V675" s="30">
        <f t="shared" si="94"/>
        <v>13.659000000000001</v>
      </c>
      <c r="W675" s="31">
        <f t="shared" si="95"/>
        <v>1639</v>
      </c>
      <c r="X675" s="33">
        <f>VLOOKUP(H675,'[3]MŠ 5rokov'!$G$2:$V$3037,16,0)</f>
        <v>19</v>
      </c>
      <c r="Y675" s="33">
        <f>VLOOKUP(H675,'[3]MŠ 5rokov'!$G$2:$AB$3037,22,0)</f>
        <v>0</v>
      </c>
      <c r="Z675" s="34">
        <f t="shared" si="96"/>
        <v>19</v>
      </c>
      <c r="AA675" s="33">
        <v>93.61</v>
      </c>
      <c r="AB675" s="33">
        <f t="shared" si="97"/>
        <v>14.041499999999999</v>
      </c>
      <c r="AC675" s="33">
        <f t="shared" si="98"/>
        <v>2160</v>
      </c>
      <c r="AD675" s="35">
        <f t="shared" si="99"/>
        <v>521</v>
      </c>
      <c r="AE675" s="36">
        <v>0</v>
      </c>
      <c r="AF675" s="33">
        <v>0</v>
      </c>
      <c r="AG675" s="37">
        <f t="shared" si="100"/>
        <v>2160</v>
      </c>
      <c r="AH675" s="38">
        <v>0</v>
      </c>
      <c r="AI675" s="33"/>
    </row>
    <row r="676" spans="1:35" ht="27.6" customHeight="1" x14ac:dyDescent="0.25">
      <c r="A676" s="17" t="s">
        <v>2865</v>
      </c>
      <c r="B676" s="18" t="s">
        <v>79</v>
      </c>
      <c r="C676" s="19" t="s">
        <v>80</v>
      </c>
      <c r="D676" s="18" t="s">
        <v>3187</v>
      </c>
      <c r="E676" s="20">
        <v>311421</v>
      </c>
      <c r="F676" s="21" t="s">
        <v>3188</v>
      </c>
      <c r="G676" s="21" t="s">
        <v>2890</v>
      </c>
      <c r="H676" s="22">
        <v>710010192</v>
      </c>
      <c r="I676" s="23" t="s">
        <v>3189</v>
      </c>
      <c r="J676" s="21" t="s">
        <v>95</v>
      </c>
      <c r="K676" s="21" t="s">
        <v>2890</v>
      </c>
      <c r="L676" s="21" t="s">
        <v>3149</v>
      </c>
      <c r="M676" s="24" t="s">
        <v>3190</v>
      </c>
      <c r="N676" s="21" t="s">
        <v>3191</v>
      </c>
      <c r="O676" s="21" t="s">
        <v>3192</v>
      </c>
      <c r="P676" s="25" t="s">
        <v>3193</v>
      </c>
      <c r="Q676" s="19" t="s">
        <v>91</v>
      </c>
      <c r="R676" s="26">
        <v>6</v>
      </c>
      <c r="S676" s="27">
        <v>0</v>
      </c>
      <c r="T676" s="28">
        <f t="shared" si="101"/>
        <v>6</v>
      </c>
      <c r="U676" s="29">
        <v>91.06</v>
      </c>
      <c r="V676" s="30">
        <f t="shared" si="94"/>
        <v>13.659000000000001</v>
      </c>
      <c r="W676" s="31">
        <f t="shared" si="95"/>
        <v>983</v>
      </c>
      <c r="X676" s="33">
        <f>VLOOKUP(H676,'[3]MŠ 5rokov'!$G$2:$V$3037,16,0)</f>
        <v>11</v>
      </c>
      <c r="Y676" s="33">
        <f>VLOOKUP(H676,'[3]MŠ 5rokov'!$G$2:$AB$3037,22,0)</f>
        <v>0</v>
      </c>
      <c r="Z676" s="34">
        <f t="shared" si="96"/>
        <v>11</v>
      </c>
      <c r="AA676" s="33">
        <v>93.61</v>
      </c>
      <c r="AB676" s="33">
        <f t="shared" si="97"/>
        <v>14.041499999999999</v>
      </c>
      <c r="AC676" s="33">
        <f t="shared" si="98"/>
        <v>1273</v>
      </c>
      <c r="AD676" s="35">
        <f t="shared" si="99"/>
        <v>290</v>
      </c>
      <c r="AE676" s="36">
        <v>0</v>
      </c>
      <c r="AF676" s="33">
        <v>0</v>
      </c>
      <c r="AG676" s="37">
        <f t="shared" si="100"/>
        <v>1273</v>
      </c>
      <c r="AH676" s="38">
        <v>0</v>
      </c>
      <c r="AI676" s="33"/>
    </row>
    <row r="677" spans="1:35" ht="27.6" customHeight="1" x14ac:dyDescent="0.25">
      <c r="A677" s="17" t="s">
        <v>2865</v>
      </c>
      <c r="B677" s="18" t="s">
        <v>79</v>
      </c>
      <c r="C677" s="19" t="s">
        <v>80</v>
      </c>
      <c r="D677" s="18" t="s">
        <v>3194</v>
      </c>
      <c r="E677" s="20">
        <v>311430</v>
      </c>
      <c r="F677" s="21" t="s">
        <v>3195</v>
      </c>
      <c r="G677" s="21" t="s">
        <v>2890</v>
      </c>
      <c r="H677" s="22">
        <v>710010206</v>
      </c>
      <c r="I677" s="23" t="s">
        <v>3196</v>
      </c>
      <c r="J677" s="21" t="s">
        <v>3197</v>
      </c>
      <c r="K677" s="21" t="s">
        <v>2890</v>
      </c>
      <c r="L677" s="21" t="s">
        <v>3182</v>
      </c>
      <c r="M677" s="24" t="s">
        <v>3198</v>
      </c>
      <c r="N677" s="21" t="s">
        <v>3199</v>
      </c>
      <c r="O677" s="21" t="s">
        <v>3200</v>
      </c>
      <c r="P677" s="25" t="s">
        <v>3201</v>
      </c>
      <c r="Q677" s="19" t="s">
        <v>91</v>
      </c>
      <c r="R677" s="26">
        <v>12</v>
      </c>
      <c r="S677" s="27">
        <v>0</v>
      </c>
      <c r="T677" s="28">
        <f t="shared" si="101"/>
        <v>12</v>
      </c>
      <c r="U677" s="29">
        <v>91.06</v>
      </c>
      <c r="V677" s="30">
        <f t="shared" si="94"/>
        <v>13.659000000000001</v>
      </c>
      <c r="W677" s="31">
        <f t="shared" si="95"/>
        <v>1967</v>
      </c>
      <c r="X677" s="33">
        <f>VLOOKUP(H677,'[3]MŠ 5rokov'!$G$2:$V$3037,16,0)</f>
        <v>9</v>
      </c>
      <c r="Y677" s="33">
        <f>VLOOKUP(H677,'[3]MŠ 5rokov'!$G$2:$AB$3037,22,0)</f>
        <v>0</v>
      </c>
      <c r="Z677" s="34">
        <f t="shared" si="96"/>
        <v>9</v>
      </c>
      <c r="AA677" s="33">
        <v>93.61</v>
      </c>
      <c r="AB677" s="33">
        <f t="shared" si="97"/>
        <v>14.041499999999999</v>
      </c>
      <c r="AC677" s="33">
        <f t="shared" si="98"/>
        <v>1817</v>
      </c>
      <c r="AD677" s="35">
        <f t="shared" si="99"/>
        <v>-150</v>
      </c>
      <c r="AE677" s="36">
        <v>0</v>
      </c>
      <c r="AF677" s="33">
        <v>0</v>
      </c>
      <c r="AG677" s="37">
        <f t="shared" si="100"/>
        <v>1817</v>
      </c>
      <c r="AH677" s="38">
        <v>0</v>
      </c>
      <c r="AI677" s="33"/>
    </row>
    <row r="678" spans="1:35" ht="27.6" customHeight="1" x14ac:dyDescent="0.25">
      <c r="A678" s="17" t="s">
        <v>2865</v>
      </c>
      <c r="B678" s="18" t="s">
        <v>79</v>
      </c>
      <c r="C678" s="19" t="s">
        <v>80</v>
      </c>
      <c r="D678" s="18" t="s">
        <v>3202</v>
      </c>
      <c r="E678" s="20">
        <v>311448</v>
      </c>
      <c r="F678" s="21" t="s">
        <v>3203</v>
      </c>
      <c r="G678" s="21" t="s">
        <v>2890</v>
      </c>
      <c r="H678" s="22">
        <v>710010222</v>
      </c>
      <c r="I678" s="23" t="s">
        <v>3204</v>
      </c>
      <c r="J678" s="21" t="s">
        <v>95</v>
      </c>
      <c r="K678" s="21" t="s">
        <v>2890</v>
      </c>
      <c r="L678" s="21" t="s">
        <v>3182</v>
      </c>
      <c r="M678" s="24" t="s">
        <v>3205</v>
      </c>
      <c r="N678" s="21" t="s">
        <v>3206</v>
      </c>
      <c r="O678" s="21" t="s">
        <v>3207</v>
      </c>
      <c r="P678" s="25" t="s">
        <v>3208</v>
      </c>
      <c r="Q678" s="19" t="s">
        <v>91</v>
      </c>
      <c r="R678" s="26">
        <v>4</v>
      </c>
      <c r="S678" s="27">
        <v>0</v>
      </c>
      <c r="T678" s="28">
        <f t="shared" si="101"/>
        <v>4</v>
      </c>
      <c r="U678" s="29">
        <v>91.06</v>
      </c>
      <c r="V678" s="30">
        <f t="shared" si="94"/>
        <v>13.659000000000001</v>
      </c>
      <c r="W678" s="31">
        <f t="shared" si="95"/>
        <v>656</v>
      </c>
      <c r="X678" s="33">
        <f>VLOOKUP(H678,'[3]MŠ 5rokov'!$G$2:$V$3037,16,0)</f>
        <v>9</v>
      </c>
      <c r="Y678" s="33">
        <f>VLOOKUP(H678,'[3]MŠ 5rokov'!$G$2:$AB$3037,22,0)</f>
        <v>0</v>
      </c>
      <c r="Z678" s="34">
        <f t="shared" si="96"/>
        <v>9</v>
      </c>
      <c r="AA678" s="33">
        <v>93.61</v>
      </c>
      <c r="AB678" s="33">
        <f t="shared" si="97"/>
        <v>14.041499999999999</v>
      </c>
      <c r="AC678" s="33">
        <f t="shared" si="98"/>
        <v>943</v>
      </c>
      <c r="AD678" s="35">
        <f t="shared" si="99"/>
        <v>287</v>
      </c>
      <c r="AE678" s="36">
        <v>0</v>
      </c>
      <c r="AF678" s="33">
        <v>0</v>
      </c>
      <c r="AG678" s="37">
        <f t="shared" si="100"/>
        <v>943</v>
      </c>
      <c r="AH678" s="38">
        <v>0</v>
      </c>
      <c r="AI678" s="33"/>
    </row>
    <row r="679" spans="1:35" ht="27.6" customHeight="1" x14ac:dyDescent="0.25">
      <c r="A679" s="17" t="s">
        <v>2865</v>
      </c>
      <c r="B679" s="18" t="s">
        <v>79</v>
      </c>
      <c r="C679" s="19" t="s">
        <v>80</v>
      </c>
      <c r="D679" s="18" t="s">
        <v>3209</v>
      </c>
      <c r="E679" s="20">
        <v>311456</v>
      </c>
      <c r="F679" s="21" t="s">
        <v>3210</v>
      </c>
      <c r="G679" s="21" t="s">
        <v>2890</v>
      </c>
      <c r="H679" s="22">
        <v>710010230</v>
      </c>
      <c r="I679" s="23" t="s">
        <v>3211</v>
      </c>
      <c r="J679" s="21" t="s">
        <v>3212</v>
      </c>
      <c r="K679" s="21" t="s">
        <v>2890</v>
      </c>
      <c r="L679" s="21" t="s">
        <v>3182</v>
      </c>
      <c r="M679" s="24" t="s">
        <v>3213</v>
      </c>
      <c r="N679" s="21" t="s">
        <v>3214</v>
      </c>
      <c r="O679" s="21" t="s">
        <v>3215</v>
      </c>
      <c r="P679" s="25" t="s">
        <v>3216</v>
      </c>
      <c r="Q679" s="19" t="s">
        <v>91</v>
      </c>
      <c r="R679" s="26">
        <v>50</v>
      </c>
      <c r="S679" s="27">
        <v>1</v>
      </c>
      <c r="T679" s="28">
        <f t="shared" si="101"/>
        <v>51</v>
      </c>
      <c r="U679" s="29">
        <v>91.06</v>
      </c>
      <c r="V679" s="30">
        <f t="shared" si="94"/>
        <v>13.659000000000001</v>
      </c>
      <c r="W679" s="31">
        <f t="shared" si="95"/>
        <v>8359</v>
      </c>
      <c r="X679" s="33">
        <f>VLOOKUP(H679,'[3]MŠ 5rokov'!$G$2:$V$3037,16,0)</f>
        <v>22</v>
      </c>
      <c r="Y679" s="33">
        <f>VLOOKUP(H679,'[3]MŠ 5rokov'!$G$2:$AB$3037,22,0)</f>
        <v>0</v>
      </c>
      <c r="Z679" s="34">
        <f t="shared" si="96"/>
        <v>22</v>
      </c>
      <c r="AA679" s="33">
        <v>93.61</v>
      </c>
      <c r="AB679" s="33">
        <f t="shared" si="97"/>
        <v>14.041499999999999</v>
      </c>
      <c r="AC679" s="33">
        <f t="shared" si="98"/>
        <v>6809</v>
      </c>
      <c r="AD679" s="35">
        <f t="shared" si="99"/>
        <v>-1550</v>
      </c>
      <c r="AE679" s="36">
        <v>0</v>
      </c>
      <c r="AF679" s="33">
        <v>0</v>
      </c>
      <c r="AG679" s="37">
        <f t="shared" si="100"/>
        <v>6809</v>
      </c>
      <c r="AH679" s="38">
        <v>0</v>
      </c>
      <c r="AI679" s="33"/>
    </row>
    <row r="680" spans="1:35" ht="27.6" customHeight="1" x14ac:dyDescent="0.25">
      <c r="A680" s="17" t="s">
        <v>2865</v>
      </c>
      <c r="B680" s="18" t="s">
        <v>79</v>
      </c>
      <c r="C680" s="19" t="s">
        <v>80</v>
      </c>
      <c r="D680" s="18" t="s">
        <v>3217</v>
      </c>
      <c r="E680" s="20">
        <v>311464</v>
      </c>
      <c r="F680" s="21" t="s">
        <v>3218</v>
      </c>
      <c r="G680" s="21" t="s">
        <v>2890</v>
      </c>
      <c r="H680" s="22">
        <v>710010265</v>
      </c>
      <c r="I680" s="23" t="s">
        <v>3219</v>
      </c>
      <c r="J680" s="21" t="s">
        <v>95</v>
      </c>
      <c r="K680" s="21" t="s">
        <v>2890</v>
      </c>
      <c r="L680" s="21" t="s">
        <v>3182</v>
      </c>
      <c r="M680" s="24" t="s">
        <v>3220</v>
      </c>
      <c r="N680" s="21" t="s">
        <v>3221</v>
      </c>
      <c r="O680" s="21" t="s">
        <v>3222</v>
      </c>
      <c r="P680" s="25" t="s">
        <v>3223</v>
      </c>
      <c r="Q680" s="19" t="s">
        <v>91</v>
      </c>
      <c r="R680" s="26">
        <v>29</v>
      </c>
      <c r="S680" s="27">
        <v>0</v>
      </c>
      <c r="T680" s="28">
        <f t="shared" si="101"/>
        <v>29</v>
      </c>
      <c r="U680" s="29">
        <v>91.06</v>
      </c>
      <c r="V680" s="30">
        <f t="shared" si="94"/>
        <v>13.659000000000001</v>
      </c>
      <c r="W680" s="31">
        <f t="shared" si="95"/>
        <v>4753</v>
      </c>
      <c r="X680" s="33">
        <f>VLOOKUP(H680,'[3]MŠ 5rokov'!$G$2:$V$3037,16,0)</f>
        <v>23</v>
      </c>
      <c r="Y680" s="33">
        <f>VLOOKUP(H680,'[3]MŠ 5rokov'!$G$2:$AB$3037,22,0)</f>
        <v>0</v>
      </c>
      <c r="Z680" s="34">
        <f t="shared" si="96"/>
        <v>23</v>
      </c>
      <c r="AA680" s="33">
        <v>93.61</v>
      </c>
      <c r="AB680" s="33">
        <f t="shared" si="97"/>
        <v>14.041499999999999</v>
      </c>
      <c r="AC680" s="33">
        <f t="shared" si="98"/>
        <v>4461</v>
      </c>
      <c r="AD680" s="35">
        <f t="shared" si="99"/>
        <v>-292</v>
      </c>
      <c r="AE680" s="36">
        <v>0</v>
      </c>
      <c r="AF680" s="33">
        <v>0</v>
      </c>
      <c r="AG680" s="37">
        <f t="shared" si="100"/>
        <v>4461</v>
      </c>
      <c r="AH680" s="38">
        <v>0</v>
      </c>
      <c r="AI680" s="33"/>
    </row>
    <row r="681" spans="1:35" ht="27.6" customHeight="1" x14ac:dyDescent="0.25">
      <c r="A681" s="17" t="s">
        <v>2865</v>
      </c>
      <c r="B681" s="18" t="s">
        <v>79</v>
      </c>
      <c r="C681" s="19" t="s">
        <v>80</v>
      </c>
      <c r="D681" s="18" t="s">
        <v>3224</v>
      </c>
      <c r="E681" s="20">
        <v>311472</v>
      </c>
      <c r="F681" s="21" t="s">
        <v>3225</v>
      </c>
      <c r="G681" s="21" t="s">
        <v>2890</v>
      </c>
      <c r="H681" s="22">
        <v>710010273</v>
      </c>
      <c r="I681" s="23" t="s">
        <v>3226</v>
      </c>
      <c r="J681" s="21" t="s">
        <v>168</v>
      </c>
      <c r="K681" s="21" t="s">
        <v>2890</v>
      </c>
      <c r="L681" s="21" t="s">
        <v>3182</v>
      </c>
      <c r="M681" s="24" t="s">
        <v>3227</v>
      </c>
      <c r="N681" s="21" t="s">
        <v>3228</v>
      </c>
      <c r="O681" s="21" t="s">
        <v>3229</v>
      </c>
      <c r="P681" s="25" t="s">
        <v>3230</v>
      </c>
      <c r="Q681" s="19" t="s">
        <v>91</v>
      </c>
      <c r="R681" s="26">
        <v>14</v>
      </c>
      <c r="S681" s="27">
        <v>0</v>
      </c>
      <c r="T681" s="28">
        <f t="shared" si="101"/>
        <v>14</v>
      </c>
      <c r="U681" s="29">
        <v>91.06</v>
      </c>
      <c r="V681" s="30">
        <f t="shared" si="94"/>
        <v>13.659000000000001</v>
      </c>
      <c r="W681" s="31">
        <f t="shared" si="95"/>
        <v>2295</v>
      </c>
      <c r="X681" s="33">
        <f>VLOOKUP(H681,'[3]MŠ 5rokov'!$G$2:$V$3037,16,0)</f>
        <v>10</v>
      </c>
      <c r="Y681" s="33">
        <f>VLOOKUP(H681,'[3]MŠ 5rokov'!$G$2:$AB$3037,22,0)</f>
        <v>0</v>
      </c>
      <c r="Z681" s="34">
        <f t="shared" si="96"/>
        <v>10</v>
      </c>
      <c r="AA681" s="33">
        <v>93.61</v>
      </c>
      <c r="AB681" s="33">
        <f t="shared" si="97"/>
        <v>14.041499999999999</v>
      </c>
      <c r="AC681" s="33">
        <f t="shared" si="98"/>
        <v>2091</v>
      </c>
      <c r="AD681" s="35">
        <f t="shared" si="99"/>
        <v>-204</v>
      </c>
      <c r="AE681" s="36">
        <v>0</v>
      </c>
      <c r="AF681" s="33">
        <v>0</v>
      </c>
      <c r="AG681" s="37">
        <f t="shared" si="100"/>
        <v>2091</v>
      </c>
      <c r="AH681" s="38">
        <v>0</v>
      </c>
      <c r="AI681" s="33"/>
    </row>
    <row r="682" spans="1:35" ht="27.6" customHeight="1" x14ac:dyDescent="0.25">
      <c r="A682" s="17" t="s">
        <v>2865</v>
      </c>
      <c r="B682" s="18" t="s">
        <v>79</v>
      </c>
      <c r="C682" s="19" t="s">
        <v>80</v>
      </c>
      <c r="D682" s="18" t="s">
        <v>3231</v>
      </c>
      <c r="E682" s="20">
        <v>311499</v>
      </c>
      <c r="F682" s="21" t="s">
        <v>3232</v>
      </c>
      <c r="G682" s="21" t="s">
        <v>2890</v>
      </c>
      <c r="H682" s="22">
        <v>710010290</v>
      </c>
      <c r="I682" s="23" t="s">
        <v>3233</v>
      </c>
      <c r="J682" s="21" t="s">
        <v>190</v>
      </c>
      <c r="K682" s="21" t="s">
        <v>2890</v>
      </c>
      <c r="L682" s="21" t="s">
        <v>3149</v>
      </c>
      <c r="M682" s="24" t="s">
        <v>3234</v>
      </c>
      <c r="N682" s="21" t="s">
        <v>3235</v>
      </c>
      <c r="O682" s="21" t="s">
        <v>3236</v>
      </c>
      <c r="P682" s="25" t="s">
        <v>3237</v>
      </c>
      <c r="Q682" s="19" t="s">
        <v>91</v>
      </c>
      <c r="R682" s="26">
        <v>5</v>
      </c>
      <c r="S682" s="27">
        <v>0</v>
      </c>
      <c r="T682" s="28">
        <f t="shared" si="101"/>
        <v>5</v>
      </c>
      <c r="U682" s="29">
        <v>91.06</v>
      </c>
      <c r="V682" s="30">
        <f t="shared" si="94"/>
        <v>13.659000000000001</v>
      </c>
      <c r="W682" s="31">
        <f t="shared" si="95"/>
        <v>820</v>
      </c>
      <c r="X682" s="33">
        <f>VLOOKUP(H682,'[3]MŠ 5rokov'!$G$2:$V$3037,16,0)</f>
        <v>7</v>
      </c>
      <c r="Y682" s="33">
        <f>VLOOKUP(H682,'[3]MŠ 5rokov'!$G$2:$AB$3037,22,0)</f>
        <v>0</v>
      </c>
      <c r="Z682" s="34">
        <f t="shared" si="96"/>
        <v>7</v>
      </c>
      <c r="AA682" s="33">
        <v>93.61</v>
      </c>
      <c r="AB682" s="33">
        <f t="shared" si="97"/>
        <v>14.041499999999999</v>
      </c>
      <c r="AC682" s="33">
        <f t="shared" si="98"/>
        <v>940</v>
      </c>
      <c r="AD682" s="35">
        <f t="shared" si="99"/>
        <v>120</v>
      </c>
      <c r="AE682" s="36">
        <v>0</v>
      </c>
      <c r="AF682" s="33">
        <v>0</v>
      </c>
      <c r="AG682" s="37">
        <f t="shared" si="100"/>
        <v>940</v>
      </c>
      <c r="AH682" s="38">
        <v>0</v>
      </c>
      <c r="AI682" s="33"/>
    </row>
    <row r="683" spans="1:35" ht="27.6" customHeight="1" x14ac:dyDescent="0.25">
      <c r="A683" s="17" t="s">
        <v>2865</v>
      </c>
      <c r="B683" s="18" t="s">
        <v>79</v>
      </c>
      <c r="C683" s="19" t="s">
        <v>80</v>
      </c>
      <c r="D683" s="18" t="s">
        <v>3238</v>
      </c>
      <c r="E683" s="20">
        <v>311502</v>
      </c>
      <c r="F683" s="21" t="s">
        <v>3239</v>
      </c>
      <c r="G683" s="21" t="s">
        <v>2890</v>
      </c>
      <c r="H683" s="22">
        <v>710223889</v>
      </c>
      <c r="I683" s="23" t="s">
        <v>3240</v>
      </c>
      <c r="J683" s="21" t="s">
        <v>3241</v>
      </c>
      <c r="K683" s="21" t="s">
        <v>2890</v>
      </c>
      <c r="L683" s="21" t="s">
        <v>3149</v>
      </c>
      <c r="M683" s="24" t="s">
        <v>3242</v>
      </c>
      <c r="N683" s="21" t="s">
        <v>3243</v>
      </c>
      <c r="O683" s="21" t="s">
        <v>3244</v>
      </c>
      <c r="P683" s="25" t="s">
        <v>3245</v>
      </c>
      <c r="Q683" s="19" t="s">
        <v>91</v>
      </c>
      <c r="R683" s="26">
        <v>37</v>
      </c>
      <c r="S683" s="27">
        <v>0</v>
      </c>
      <c r="T683" s="28">
        <f t="shared" si="101"/>
        <v>37</v>
      </c>
      <c r="U683" s="29">
        <v>91.06</v>
      </c>
      <c r="V683" s="30">
        <f t="shared" si="94"/>
        <v>13.659000000000001</v>
      </c>
      <c r="W683" s="31">
        <f t="shared" si="95"/>
        <v>6065</v>
      </c>
      <c r="X683" s="33">
        <f>VLOOKUP(H683,'[3]MŠ 5rokov'!$G$2:$V$3037,16,0)</f>
        <v>31</v>
      </c>
      <c r="Y683" s="33">
        <f>VLOOKUP(H683,'[3]MŠ 5rokov'!$G$2:$AB$3037,22,0)</f>
        <v>0</v>
      </c>
      <c r="Z683" s="34">
        <f t="shared" si="96"/>
        <v>31</v>
      </c>
      <c r="AA683" s="33">
        <v>93.61</v>
      </c>
      <c r="AB683" s="33">
        <f t="shared" si="97"/>
        <v>14.041499999999999</v>
      </c>
      <c r="AC683" s="33">
        <f t="shared" si="98"/>
        <v>5784</v>
      </c>
      <c r="AD683" s="35">
        <f t="shared" si="99"/>
        <v>-281</v>
      </c>
      <c r="AE683" s="36">
        <v>0</v>
      </c>
      <c r="AF683" s="33">
        <v>0</v>
      </c>
      <c r="AG683" s="37">
        <f t="shared" si="100"/>
        <v>5784</v>
      </c>
      <c r="AH683" s="38">
        <v>0</v>
      </c>
      <c r="AI683" s="33"/>
    </row>
    <row r="684" spans="1:35" ht="27.6" customHeight="1" x14ac:dyDescent="0.25">
      <c r="A684" s="17" t="s">
        <v>2865</v>
      </c>
      <c r="B684" s="18" t="s">
        <v>79</v>
      </c>
      <c r="C684" s="19" t="s">
        <v>80</v>
      </c>
      <c r="D684" s="18" t="s">
        <v>3246</v>
      </c>
      <c r="E684" s="20">
        <v>311511</v>
      </c>
      <c r="F684" s="21" t="s">
        <v>3247</v>
      </c>
      <c r="G684" s="21" t="s">
        <v>2890</v>
      </c>
      <c r="H684" s="22">
        <v>710010311</v>
      </c>
      <c r="I684" s="23" t="s">
        <v>3248</v>
      </c>
      <c r="J684" s="21" t="s">
        <v>95</v>
      </c>
      <c r="K684" s="21" t="s">
        <v>2890</v>
      </c>
      <c r="L684" s="21" t="s">
        <v>3182</v>
      </c>
      <c r="M684" s="24" t="s">
        <v>3249</v>
      </c>
      <c r="N684" s="21" t="s">
        <v>3250</v>
      </c>
      <c r="O684" s="21" t="s">
        <v>3251</v>
      </c>
      <c r="P684" s="25" t="s">
        <v>3252</v>
      </c>
      <c r="Q684" s="19" t="s">
        <v>91</v>
      </c>
      <c r="R684" s="26">
        <v>6</v>
      </c>
      <c r="S684" s="27">
        <v>0</v>
      </c>
      <c r="T684" s="28">
        <f t="shared" si="101"/>
        <v>6</v>
      </c>
      <c r="U684" s="29">
        <v>91.06</v>
      </c>
      <c r="V684" s="30">
        <f t="shared" si="94"/>
        <v>13.659000000000001</v>
      </c>
      <c r="W684" s="31">
        <f t="shared" si="95"/>
        <v>983</v>
      </c>
      <c r="X684" s="33">
        <f>VLOOKUP(H684,'[3]MŠ 5rokov'!$G$2:$V$3037,16,0)</f>
        <v>12</v>
      </c>
      <c r="Y684" s="33">
        <f>VLOOKUP(H684,'[3]MŠ 5rokov'!$G$2:$AB$3037,22,0)</f>
        <v>0</v>
      </c>
      <c r="Z684" s="34">
        <f t="shared" si="96"/>
        <v>12</v>
      </c>
      <c r="AA684" s="33">
        <v>93.61</v>
      </c>
      <c r="AB684" s="33">
        <f t="shared" si="97"/>
        <v>14.041499999999999</v>
      </c>
      <c r="AC684" s="33">
        <f t="shared" si="98"/>
        <v>1330</v>
      </c>
      <c r="AD684" s="35">
        <f t="shared" si="99"/>
        <v>347</v>
      </c>
      <c r="AE684" s="36">
        <v>0</v>
      </c>
      <c r="AF684" s="33">
        <v>0</v>
      </c>
      <c r="AG684" s="37">
        <f t="shared" si="100"/>
        <v>1330</v>
      </c>
      <c r="AH684" s="38">
        <v>0</v>
      </c>
      <c r="AI684" s="33"/>
    </row>
    <row r="685" spans="1:35" ht="27.6" customHeight="1" x14ac:dyDescent="0.25">
      <c r="A685" s="17" t="s">
        <v>2865</v>
      </c>
      <c r="B685" s="18" t="s">
        <v>79</v>
      </c>
      <c r="C685" s="19" t="s">
        <v>80</v>
      </c>
      <c r="D685" s="18" t="s">
        <v>3253</v>
      </c>
      <c r="E685" s="20">
        <v>311529</v>
      </c>
      <c r="F685" s="21" t="s">
        <v>3254</v>
      </c>
      <c r="G685" s="21" t="s">
        <v>2890</v>
      </c>
      <c r="H685" s="22">
        <v>710010320</v>
      </c>
      <c r="I685" s="23" t="s">
        <v>3255</v>
      </c>
      <c r="J685" s="21" t="s">
        <v>168</v>
      </c>
      <c r="K685" s="21" t="s">
        <v>2890</v>
      </c>
      <c r="L685" s="21" t="s">
        <v>3149</v>
      </c>
      <c r="M685" s="24" t="s">
        <v>3256</v>
      </c>
      <c r="N685" s="21" t="s">
        <v>3257</v>
      </c>
      <c r="O685" s="21" t="s">
        <v>3258</v>
      </c>
      <c r="P685" s="25" t="s">
        <v>3259</v>
      </c>
      <c r="Q685" s="19" t="s">
        <v>91</v>
      </c>
      <c r="R685" s="26">
        <v>23</v>
      </c>
      <c r="S685" s="27">
        <v>0</v>
      </c>
      <c r="T685" s="28">
        <f t="shared" si="101"/>
        <v>23</v>
      </c>
      <c r="U685" s="29">
        <v>91.06</v>
      </c>
      <c r="V685" s="30">
        <f t="shared" si="94"/>
        <v>13.659000000000001</v>
      </c>
      <c r="W685" s="31">
        <f t="shared" si="95"/>
        <v>3770</v>
      </c>
      <c r="X685" s="33">
        <f>VLOOKUP(H685,'[3]MŠ 5rokov'!$G$2:$V$3037,16,0)</f>
        <v>21</v>
      </c>
      <c r="Y685" s="33">
        <f>VLOOKUP(H685,'[3]MŠ 5rokov'!$G$2:$AB$3037,22,0)</f>
        <v>0</v>
      </c>
      <c r="Z685" s="34">
        <f t="shared" si="96"/>
        <v>21</v>
      </c>
      <c r="AA685" s="33">
        <v>93.61</v>
      </c>
      <c r="AB685" s="33">
        <f t="shared" si="97"/>
        <v>14.041499999999999</v>
      </c>
      <c r="AC685" s="33">
        <f t="shared" si="98"/>
        <v>3693</v>
      </c>
      <c r="AD685" s="35">
        <f t="shared" si="99"/>
        <v>-77</v>
      </c>
      <c r="AE685" s="36">
        <v>0</v>
      </c>
      <c r="AF685" s="33">
        <v>0</v>
      </c>
      <c r="AG685" s="37">
        <f t="shared" si="100"/>
        <v>3693</v>
      </c>
      <c r="AH685" s="38">
        <v>0</v>
      </c>
      <c r="AI685" s="33"/>
    </row>
    <row r="686" spans="1:35" ht="27.6" customHeight="1" x14ac:dyDescent="0.25">
      <c r="A686" s="17" t="s">
        <v>2865</v>
      </c>
      <c r="B686" s="18" t="s">
        <v>79</v>
      </c>
      <c r="C686" s="19" t="s">
        <v>80</v>
      </c>
      <c r="D686" s="18" t="s">
        <v>3260</v>
      </c>
      <c r="E686" s="20">
        <v>311537</v>
      </c>
      <c r="F686" s="21" t="s">
        <v>3261</v>
      </c>
      <c r="G686" s="21" t="s">
        <v>2890</v>
      </c>
      <c r="H686" s="22">
        <v>710010338</v>
      </c>
      <c r="I686" s="23" t="s">
        <v>3262</v>
      </c>
      <c r="J686" s="21" t="s">
        <v>168</v>
      </c>
      <c r="K686" s="21" t="s">
        <v>2890</v>
      </c>
      <c r="L686" s="21" t="s">
        <v>3149</v>
      </c>
      <c r="M686" s="24" t="s">
        <v>3263</v>
      </c>
      <c r="N686" s="21" t="s">
        <v>3264</v>
      </c>
      <c r="O686" s="21" t="s">
        <v>3265</v>
      </c>
      <c r="P686" s="25" t="s">
        <v>3266</v>
      </c>
      <c r="Q686" s="19" t="s">
        <v>91</v>
      </c>
      <c r="R686" s="26">
        <v>7</v>
      </c>
      <c r="S686" s="27">
        <v>0</v>
      </c>
      <c r="T686" s="28">
        <f t="shared" si="101"/>
        <v>7</v>
      </c>
      <c r="U686" s="29">
        <v>91.06</v>
      </c>
      <c r="V686" s="30">
        <f t="shared" si="94"/>
        <v>13.659000000000001</v>
      </c>
      <c r="W686" s="31">
        <f t="shared" si="95"/>
        <v>1147</v>
      </c>
      <c r="X686" s="33">
        <f>VLOOKUP(H686,'[3]MŠ 5rokov'!$G$2:$V$3037,16,0)</f>
        <v>10</v>
      </c>
      <c r="Y686" s="33">
        <f>VLOOKUP(H686,'[3]MŠ 5rokov'!$G$2:$AB$3037,22,0)</f>
        <v>0</v>
      </c>
      <c r="Z686" s="34">
        <f t="shared" si="96"/>
        <v>10</v>
      </c>
      <c r="AA686" s="33">
        <v>93.61</v>
      </c>
      <c r="AB686" s="33">
        <f t="shared" si="97"/>
        <v>14.041499999999999</v>
      </c>
      <c r="AC686" s="33">
        <f t="shared" si="98"/>
        <v>1327</v>
      </c>
      <c r="AD686" s="35">
        <f t="shared" si="99"/>
        <v>180</v>
      </c>
      <c r="AE686" s="36">
        <v>0</v>
      </c>
      <c r="AF686" s="33">
        <v>0</v>
      </c>
      <c r="AG686" s="37">
        <f t="shared" si="100"/>
        <v>1327</v>
      </c>
      <c r="AH686" s="38">
        <v>0</v>
      </c>
      <c r="AI686" s="33"/>
    </row>
    <row r="687" spans="1:35" ht="27.6" customHeight="1" x14ac:dyDescent="0.25">
      <c r="A687" s="17" t="s">
        <v>2865</v>
      </c>
      <c r="B687" s="18" t="s">
        <v>79</v>
      </c>
      <c r="C687" s="19" t="s">
        <v>80</v>
      </c>
      <c r="D687" s="18" t="s">
        <v>3267</v>
      </c>
      <c r="E687" s="20">
        <v>311596</v>
      </c>
      <c r="F687" s="21" t="s">
        <v>3268</v>
      </c>
      <c r="G687" s="21" t="s">
        <v>2890</v>
      </c>
      <c r="H687" s="22">
        <v>710010346</v>
      </c>
      <c r="I687" s="23" t="s">
        <v>3269</v>
      </c>
      <c r="J687" s="21" t="s">
        <v>95</v>
      </c>
      <c r="K687" s="21" t="s">
        <v>2890</v>
      </c>
      <c r="L687" s="21" t="s">
        <v>3182</v>
      </c>
      <c r="M687" s="24" t="s">
        <v>3270</v>
      </c>
      <c r="N687" s="21" t="s">
        <v>3271</v>
      </c>
      <c r="O687" s="21" t="s">
        <v>3272</v>
      </c>
      <c r="P687" s="25" t="s">
        <v>3273</v>
      </c>
      <c r="Q687" s="19" t="s">
        <v>91</v>
      </c>
      <c r="R687" s="26">
        <v>4</v>
      </c>
      <c r="S687" s="27">
        <v>0</v>
      </c>
      <c r="T687" s="28">
        <f t="shared" si="101"/>
        <v>4</v>
      </c>
      <c r="U687" s="29">
        <v>91.06</v>
      </c>
      <c r="V687" s="30">
        <f t="shared" si="94"/>
        <v>13.659000000000001</v>
      </c>
      <c r="W687" s="31">
        <f t="shared" si="95"/>
        <v>656</v>
      </c>
      <c r="X687" s="33">
        <f>VLOOKUP(H687,'[3]MŠ 5rokov'!$G$2:$V$3037,16,0)</f>
        <v>3</v>
      </c>
      <c r="Y687" s="33">
        <f>VLOOKUP(H687,'[3]MŠ 5rokov'!$G$2:$AB$3037,22,0)</f>
        <v>0</v>
      </c>
      <c r="Z687" s="34">
        <f t="shared" si="96"/>
        <v>3</v>
      </c>
      <c r="AA687" s="33">
        <v>93.61</v>
      </c>
      <c r="AB687" s="33">
        <f t="shared" si="97"/>
        <v>14.041499999999999</v>
      </c>
      <c r="AC687" s="33">
        <f t="shared" si="98"/>
        <v>606</v>
      </c>
      <c r="AD687" s="35">
        <f t="shared" si="99"/>
        <v>-50</v>
      </c>
      <c r="AE687" s="36">
        <v>0</v>
      </c>
      <c r="AF687" s="33">
        <v>0</v>
      </c>
      <c r="AG687" s="37">
        <f t="shared" si="100"/>
        <v>606</v>
      </c>
      <c r="AH687" s="38">
        <v>0</v>
      </c>
      <c r="AI687" s="33"/>
    </row>
    <row r="688" spans="1:35" ht="27.6" customHeight="1" x14ac:dyDescent="0.25">
      <c r="A688" s="17" t="s">
        <v>2865</v>
      </c>
      <c r="B688" s="18" t="s">
        <v>79</v>
      </c>
      <c r="C688" s="19" t="s">
        <v>80</v>
      </c>
      <c r="D688" s="18" t="s">
        <v>3274</v>
      </c>
      <c r="E688" s="20">
        <v>311553</v>
      </c>
      <c r="F688" s="21" t="s">
        <v>3275</v>
      </c>
      <c r="G688" s="21" t="s">
        <v>2890</v>
      </c>
      <c r="H688" s="22">
        <v>710010354</v>
      </c>
      <c r="I688" s="23" t="s">
        <v>3276</v>
      </c>
      <c r="J688" s="21" t="s">
        <v>168</v>
      </c>
      <c r="K688" s="21" t="s">
        <v>2890</v>
      </c>
      <c r="L688" s="21" t="s">
        <v>3182</v>
      </c>
      <c r="M688" s="24" t="s">
        <v>3277</v>
      </c>
      <c r="N688" s="21" t="s">
        <v>3278</v>
      </c>
      <c r="O688" s="21" t="s">
        <v>3279</v>
      </c>
      <c r="P688" s="25" t="s">
        <v>3280</v>
      </c>
      <c r="Q688" s="19" t="s">
        <v>91</v>
      </c>
      <c r="R688" s="26">
        <v>13</v>
      </c>
      <c r="S688" s="27">
        <v>0</v>
      </c>
      <c r="T688" s="28">
        <f t="shared" si="101"/>
        <v>13</v>
      </c>
      <c r="U688" s="29">
        <v>91.06</v>
      </c>
      <c r="V688" s="30">
        <f t="shared" si="94"/>
        <v>13.659000000000001</v>
      </c>
      <c r="W688" s="31">
        <f t="shared" si="95"/>
        <v>2131</v>
      </c>
      <c r="X688" s="33">
        <f>VLOOKUP(H688,'[3]MŠ 5rokov'!$G$2:$V$3037,16,0)</f>
        <v>19</v>
      </c>
      <c r="Y688" s="33">
        <f>VLOOKUP(H688,'[3]MŠ 5rokov'!$G$2:$AB$3037,22,0)</f>
        <v>0</v>
      </c>
      <c r="Z688" s="34">
        <f t="shared" si="96"/>
        <v>19</v>
      </c>
      <c r="AA688" s="33">
        <v>93.61</v>
      </c>
      <c r="AB688" s="33">
        <f t="shared" si="97"/>
        <v>14.041499999999999</v>
      </c>
      <c r="AC688" s="33">
        <f t="shared" si="98"/>
        <v>2488</v>
      </c>
      <c r="AD688" s="35">
        <f t="shared" si="99"/>
        <v>357</v>
      </c>
      <c r="AE688" s="36">
        <v>0</v>
      </c>
      <c r="AF688" s="33">
        <v>0</v>
      </c>
      <c r="AG688" s="37">
        <f t="shared" si="100"/>
        <v>2488</v>
      </c>
      <c r="AH688" s="38">
        <v>0</v>
      </c>
      <c r="AI688" s="33"/>
    </row>
    <row r="689" spans="1:35" ht="27.6" customHeight="1" x14ac:dyDescent="0.25">
      <c r="A689" s="17" t="s">
        <v>2865</v>
      </c>
      <c r="B689" s="18" t="s">
        <v>79</v>
      </c>
      <c r="C689" s="19" t="s">
        <v>80</v>
      </c>
      <c r="D689" s="18" t="s">
        <v>3281</v>
      </c>
      <c r="E689" s="20">
        <v>311561</v>
      </c>
      <c r="F689" s="21" t="s">
        <v>3282</v>
      </c>
      <c r="G689" s="21" t="s">
        <v>2890</v>
      </c>
      <c r="H689" s="22">
        <v>710010362</v>
      </c>
      <c r="I689" s="23" t="s">
        <v>3283</v>
      </c>
      <c r="J689" s="21" t="s">
        <v>3284</v>
      </c>
      <c r="K689" s="21" t="s">
        <v>2890</v>
      </c>
      <c r="L689" s="21" t="s">
        <v>3149</v>
      </c>
      <c r="M689" s="24" t="s">
        <v>3285</v>
      </c>
      <c r="N689" s="21" t="s">
        <v>3286</v>
      </c>
      <c r="O689" s="21" t="s">
        <v>3287</v>
      </c>
      <c r="P689" s="25" t="s">
        <v>3288</v>
      </c>
      <c r="Q689" s="19" t="s">
        <v>91</v>
      </c>
      <c r="R689" s="26">
        <v>31</v>
      </c>
      <c r="S689" s="27">
        <v>0</v>
      </c>
      <c r="T689" s="28">
        <f t="shared" si="101"/>
        <v>31</v>
      </c>
      <c r="U689" s="29">
        <v>91.06</v>
      </c>
      <c r="V689" s="30">
        <f t="shared" si="94"/>
        <v>13.659000000000001</v>
      </c>
      <c r="W689" s="31">
        <f t="shared" si="95"/>
        <v>5081</v>
      </c>
      <c r="X689" s="33">
        <f>VLOOKUP(H689,'[3]MŠ 5rokov'!$G$2:$V$3037,16,0)</f>
        <v>27</v>
      </c>
      <c r="Y689" s="33">
        <f>VLOOKUP(H689,'[3]MŠ 5rokov'!$G$2:$AB$3037,22,0)</f>
        <v>0</v>
      </c>
      <c r="Z689" s="34">
        <f t="shared" si="96"/>
        <v>27</v>
      </c>
      <c r="AA689" s="33">
        <v>93.61</v>
      </c>
      <c r="AB689" s="33">
        <f t="shared" si="97"/>
        <v>14.041499999999999</v>
      </c>
      <c r="AC689" s="33">
        <f t="shared" si="98"/>
        <v>4904</v>
      </c>
      <c r="AD689" s="35">
        <f t="shared" si="99"/>
        <v>-177</v>
      </c>
      <c r="AE689" s="36">
        <v>0</v>
      </c>
      <c r="AF689" s="33">
        <v>0</v>
      </c>
      <c r="AG689" s="37">
        <f t="shared" si="100"/>
        <v>4904</v>
      </c>
      <c r="AH689" s="38">
        <v>0</v>
      </c>
      <c r="AI689" s="33"/>
    </row>
    <row r="690" spans="1:35" ht="27.6" customHeight="1" x14ac:dyDescent="0.25">
      <c r="A690" s="17" t="s">
        <v>2865</v>
      </c>
      <c r="B690" s="18" t="s">
        <v>79</v>
      </c>
      <c r="C690" s="19" t="s">
        <v>80</v>
      </c>
      <c r="D690" s="18" t="s">
        <v>3281</v>
      </c>
      <c r="E690" s="20">
        <v>311561</v>
      </c>
      <c r="F690" s="21" t="s">
        <v>3282</v>
      </c>
      <c r="G690" s="21" t="s">
        <v>2890</v>
      </c>
      <c r="H690" s="22">
        <v>710267355</v>
      </c>
      <c r="I690" s="23" t="s">
        <v>3283</v>
      </c>
      <c r="J690" s="21" t="s">
        <v>3284</v>
      </c>
      <c r="K690" s="21" t="s">
        <v>2890</v>
      </c>
      <c r="L690" s="21" t="s">
        <v>3149</v>
      </c>
      <c r="M690" s="24" t="s">
        <v>3285</v>
      </c>
      <c r="N690" s="21" t="s">
        <v>3286</v>
      </c>
      <c r="O690" s="21" t="s">
        <v>3289</v>
      </c>
      <c r="P690" s="25" t="s">
        <v>3288</v>
      </c>
      <c r="Q690" s="19" t="s">
        <v>91</v>
      </c>
      <c r="R690" s="26">
        <v>6</v>
      </c>
      <c r="S690" s="27">
        <v>0</v>
      </c>
      <c r="T690" s="28">
        <f t="shared" si="101"/>
        <v>6</v>
      </c>
      <c r="U690" s="29">
        <v>91.06</v>
      </c>
      <c r="V690" s="30">
        <f t="shared" si="94"/>
        <v>13.659000000000001</v>
      </c>
      <c r="W690" s="31">
        <f t="shared" si="95"/>
        <v>983</v>
      </c>
      <c r="X690" s="33">
        <f>VLOOKUP(H690,'[3]MŠ 5rokov'!$G$2:$V$3037,16,0)</f>
        <v>7</v>
      </c>
      <c r="Y690" s="33">
        <f>VLOOKUP(H690,'[3]MŠ 5rokov'!$G$2:$AB$3037,22,0)</f>
        <v>0</v>
      </c>
      <c r="Z690" s="34">
        <f t="shared" si="96"/>
        <v>7</v>
      </c>
      <c r="AA690" s="33">
        <v>93.61</v>
      </c>
      <c r="AB690" s="33">
        <f t="shared" si="97"/>
        <v>14.041499999999999</v>
      </c>
      <c r="AC690" s="33">
        <f t="shared" si="98"/>
        <v>1049</v>
      </c>
      <c r="AD690" s="35">
        <f t="shared" si="99"/>
        <v>66</v>
      </c>
      <c r="AE690" s="36">
        <v>0</v>
      </c>
      <c r="AF690" s="33">
        <v>0</v>
      </c>
      <c r="AG690" s="37">
        <f t="shared" si="100"/>
        <v>1049</v>
      </c>
      <c r="AH690" s="38">
        <v>0</v>
      </c>
      <c r="AI690" s="33"/>
    </row>
    <row r="691" spans="1:35" ht="27.6" customHeight="1" x14ac:dyDescent="0.25">
      <c r="A691" s="17" t="s">
        <v>2865</v>
      </c>
      <c r="B691" s="18" t="s">
        <v>79</v>
      </c>
      <c r="C691" s="19" t="s">
        <v>80</v>
      </c>
      <c r="D691" s="18" t="s">
        <v>3290</v>
      </c>
      <c r="E691" s="20">
        <v>311588</v>
      </c>
      <c r="F691" s="21" t="s">
        <v>3291</v>
      </c>
      <c r="G691" s="21" t="s">
        <v>2890</v>
      </c>
      <c r="H691" s="22">
        <v>710035934</v>
      </c>
      <c r="I691" s="23" t="s">
        <v>3292</v>
      </c>
      <c r="J691" s="21" t="s">
        <v>3293</v>
      </c>
      <c r="K691" s="21" t="s">
        <v>2890</v>
      </c>
      <c r="L691" s="21" t="s">
        <v>3149</v>
      </c>
      <c r="M691" s="24" t="s">
        <v>3294</v>
      </c>
      <c r="N691" s="21" t="s">
        <v>3295</v>
      </c>
      <c r="O691" s="21" t="s">
        <v>3296</v>
      </c>
      <c r="P691" s="25" t="s">
        <v>3297</v>
      </c>
      <c r="Q691" s="19" t="s">
        <v>91</v>
      </c>
      <c r="R691" s="26">
        <v>25</v>
      </c>
      <c r="S691" s="27">
        <v>0</v>
      </c>
      <c r="T691" s="28">
        <f t="shared" si="101"/>
        <v>25</v>
      </c>
      <c r="U691" s="29">
        <v>91.06</v>
      </c>
      <c r="V691" s="30">
        <f t="shared" si="94"/>
        <v>13.659000000000001</v>
      </c>
      <c r="W691" s="31">
        <f t="shared" si="95"/>
        <v>4098</v>
      </c>
      <c r="X691" s="33">
        <f>VLOOKUP(H691,'[3]MŠ 5rokov'!$G$2:$V$3037,16,0)</f>
        <v>28</v>
      </c>
      <c r="Y691" s="33">
        <f>VLOOKUP(H691,'[3]MŠ 5rokov'!$G$2:$AB$3037,22,0)</f>
        <v>0</v>
      </c>
      <c r="Z691" s="34">
        <f t="shared" si="96"/>
        <v>28</v>
      </c>
      <c r="AA691" s="33">
        <v>93.61</v>
      </c>
      <c r="AB691" s="33">
        <f t="shared" si="97"/>
        <v>14.041499999999999</v>
      </c>
      <c r="AC691" s="33">
        <f t="shared" si="98"/>
        <v>4304</v>
      </c>
      <c r="AD691" s="35">
        <f t="shared" si="99"/>
        <v>206</v>
      </c>
      <c r="AE691" s="36">
        <v>0</v>
      </c>
      <c r="AF691" s="33">
        <v>0</v>
      </c>
      <c r="AG691" s="37">
        <f t="shared" si="100"/>
        <v>4304</v>
      </c>
      <c r="AH691" s="38">
        <v>0</v>
      </c>
      <c r="AI691" s="33"/>
    </row>
    <row r="692" spans="1:35" ht="27.6" customHeight="1" x14ac:dyDescent="0.25">
      <c r="A692" s="17" t="s">
        <v>2865</v>
      </c>
      <c r="B692" s="18" t="s">
        <v>79</v>
      </c>
      <c r="C692" s="19" t="s">
        <v>80</v>
      </c>
      <c r="D692" s="18" t="s">
        <v>3298</v>
      </c>
      <c r="E692" s="20">
        <v>311618</v>
      </c>
      <c r="F692" s="21" t="s">
        <v>3299</v>
      </c>
      <c r="G692" s="21" t="s">
        <v>2890</v>
      </c>
      <c r="H692" s="22">
        <v>710010427</v>
      </c>
      <c r="I692" s="23" t="s">
        <v>3300</v>
      </c>
      <c r="J692" s="21" t="s">
        <v>95</v>
      </c>
      <c r="K692" s="21" t="s">
        <v>2890</v>
      </c>
      <c r="L692" s="21" t="s">
        <v>3182</v>
      </c>
      <c r="M692" s="24" t="s">
        <v>3301</v>
      </c>
      <c r="N692" s="21" t="s">
        <v>3302</v>
      </c>
      <c r="O692" s="21" t="s">
        <v>3303</v>
      </c>
      <c r="P692" s="25" t="s">
        <v>3304</v>
      </c>
      <c r="Q692" s="19" t="s">
        <v>91</v>
      </c>
      <c r="R692" s="26">
        <v>3</v>
      </c>
      <c r="S692" s="27">
        <v>0</v>
      </c>
      <c r="T692" s="28">
        <f t="shared" si="101"/>
        <v>3</v>
      </c>
      <c r="U692" s="29">
        <v>91.06</v>
      </c>
      <c r="V692" s="30">
        <f t="shared" si="94"/>
        <v>13.659000000000001</v>
      </c>
      <c r="W692" s="31">
        <f t="shared" si="95"/>
        <v>492</v>
      </c>
      <c r="X692" s="33">
        <f>VLOOKUP(H692,'[3]MŠ 5rokov'!$G$2:$V$3037,16,0)</f>
        <v>5</v>
      </c>
      <c r="Y692" s="33">
        <f>VLOOKUP(H692,'[3]MŠ 5rokov'!$G$2:$AB$3037,22,0)</f>
        <v>0</v>
      </c>
      <c r="Z692" s="34">
        <f t="shared" si="96"/>
        <v>5</v>
      </c>
      <c r="AA692" s="33">
        <v>93.61</v>
      </c>
      <c r="AB692" s="33">
        <f t="shared" si="97"/>
        <v>14.041499999999999</v>
      </c>
      <c r="AC692" s="33">
        <f t="shared" si="98"/>
        <v>609</v>
      </c>
      <c r="AD692" s="35">
        <f t="shared" si="99"/>
        <v>117</v>
      </c>
      <c r="AE692" s="36">
        <v>0</v>
      </c>
      <c r="AF692" s="33">
        <v>0</v>
      </c>
      <c r="AG692" s="37">
        <f t="shared" si="100"/>
        <v>609</v>
      </c>
      <c r="AH692" s="38">
        <v>0</v>
      </c>
      <c r="AI692" s="33"/>
    </row>
    <row r="693" spans="1:35" ht="27.6" customHeight="1" x14ac:dyDescent="0.25">
      <c r="A693" s="17" t="s">
        <v>2865</v>
      </c>
      <c r="B693" s="18" t="s">
        <v>79</v>
      </c>
      <c r="C693" s="19" t="s">
        <v>80</v>
      </c>
      <c r="D693" s="18" t="s">
        <v>3305</v>
      </c>
      <c r="E693" s="20">
        <v>311634</v>
      </c>
      <c r="F693" s="21" t="s">
        <v>3306</v>
      </c>
      <c r="G693" s="21" t="s">
        <v>2890</v>
      </c>
      <c r="H693" s="22">
        <v>710010435</v>
      </c>
      <c r="I693" s="23" t="s">
        <v>3307</v>
      </c>
      <c r="J693" s="21" t="s">
        <v>95</v>
      </c>
      <c r="K693" s="21" t="s">
        <v>2890</v>
      </c>
      <c r="L693" s="21" t="s">
        <v>2900</v>
      </c>
      <c r="M693" s="24" t="s">
        <v>3308</v>
      </c>
      <c r="N693" s="21" t="s">
        <v>3309</v>
      </c>
      <c r="O693" s="21" t="s">
        <v>3310</v>
      </c>
      <c r="P693" s="25" t="s">
        <v>3311</v>
      </c>
      <c r="Q693" s="19" t="s">
        <v>91</v>
      </c>
      <c r="R693" s="26">
        <v>4</v>
      </c>
      <c r="S693" s="27">
        <v>0</v>
      </c>
      <c r="T693" s="28">
        <f t="shared" si="101"/>
        <v>4</v>
      </c>
      <c r="U693" s="29">
        <v>91.06</v>
      </c>
      <c r="V693" s="30">
        <f t="shared" si="94"/>
        <v>13.659000000000001</v>
      </c>
      <c r="W693" s="31">
        <f t="shared" si="95"/>
        <v>656</v>
      </c>
      <c r="X693" s="33">
        <f>VLOOKUP(H693,'[3]MŠ 5rokov'!$G$2:$V$3037,16,0)</f>
        <v>2</v>
      </c>
      <c r="Y693" s="33">
        <f>VLOOKUP(H693,'[3]MŠ 5rokov'!$G$2:$AB$3037,22,0)</f>
        <v>0</v>
      </c>
      <c r="Z693" s="34">
        <f t="shared" si="96"/>
        <v>2</v>
      </c>
      <c r="AA693" s="33">
        <v>93.61</v>
      </c>
      <c r="AB693" s="33">
        <f t="shared" si="97"/>
        <v>14.041499999999999</v>
      </c>
      <c r="AC693" s="33">
        <f t="shared" si="98"/>
        <v>549</v>
      </c>
      <c r="AD693" s="35">
        <f t="shared" si="99"/>
        <v>-107</v>
      </c>
      <c r="AE693" s="36">
        <v>0</v>
      </c>
      <c r="AF693" s="33">
        <v>0</v>
      </c>
      <c r="AG693" s="37">
        <f t="shared" si="100"/>
        <v>549</v>
      </c>
      <c r="AH693" s="38">
        <v>0</v>
      </c>
      <c r="AI693" s="33"/>
    </row>
    <row r="694" spans="1:35" ht="27.6" customHeight="1" x14ac:dyDescent="0.25">
      <c r="A694" s="17" t="s">
        <v>2865</v>
      </c>
      <c r="B694" s="18" t="s">
        <v>79</v>
      </c>
      <c r="C694" s="19" t="s">
        <v>80</v>
      </c>
      <c r="D694" s="18" t="s">
        <v>3312</v>
      </c>
      <c r="E694" s="20">
        <v>311642</v>
      </c>
      <c r="F694" s="21" t="s">
        <v>3313</v>
      </c>
      <c r="G694" s="21" t="s">
        <v>2890</v>
      </c>
      <c r="H694" s="22">
        <v>710010281</v>
      </c>
      <c r="I694" s="23" t="s">
        <v>3314</v>
      </c>
      <c r="J694" s="21" t="s">
        <v>190</v>
      </c>
      <c r="K694" s="21" t="s">
        <v>2890</v>
      </c>
      <c r="L694" s="21" t="s">
        <v>3149</v>
      </c>
      <c r="M694" s="24" t="s">
        <v>3315</v>
      </c>
      <c r="N694" s="21" t="s">
        <v>3316</v>
      </c>
      <c r="O694" s="21" t="s">
        <v>3317</v>
      </c>
      <c r="P694" s="25" t="s">
        <v>3318</v>
      </c>
      <c r="Q694" s="19" t="s">
        <v>91</v>
      </c>
      <c r="R694" s="26">
        <v>14</v>
      </c>
      <c r="S694" s="27">
        <v>0</v>
      </c>
      <c r="T694" s="28">
        <f t="shared" si="101"/>
        <v>14</v>
      </c>
      <c r="U694" s="29">
        <v>91.06</v>
      </c>
      <c r="V694" s="30">
        <f t="shared" si="94"/>
        <v>13.659000000000001</v>
      </c>
      <c r="W694" s="31">
        <f t="shared" si="95"/>
        <v>2295</v>
      </c>
      <c r="X694" s="33">
        <f>VLOOKUP(H694,'[3]MŠ 5rokov'!$G$2:$V$3037,16,0)</f>
        <v>17</v>
      </c>
      <c r="Y694" s="33">
        <f>VLOOKUP(H694,'[3]MŠ 5rokov'!$G$2:$AB$3037,22,0)</f>
        <v>0</v>
      </c>
      <c r="Z694" s="34">
        <f t="shared" si="96"/>
        <v>17</v>
      </c>
      <c r="AA694" s="33">
        <v>93.61</v>
      </c>
      <c r="AB694" s="33">
        <f t="shared" si="97"/>
        <v>14.041499999999999</v>
      </c>
      <c r="AC694" s="33">
        <f t="shared" si="98"/>
        <v>2485</v>
      </c>
      <c r="AD694" s="35">
        <f t="shared" si="99"/>
        <v>190</v>
      </c>
      <c r="AE694" s="36">
        <v>0</v>
      </c>
      <c r="AF694" s="33">
        <v>0</v>
      </c>
      <c r="AG694" s="37">
        <f t="shared" si="100"/>
        <v>2485</v>
      </c>
      <c r="AH694" s="38">
        <v>0</v>
      </c>
      <c r="AI694" s="33"/>
    </row>
    <row r="695" spans="1:35" ht="27.6" customHeight="1" x14ac:dyDescent="0.25">
      <c r="A695" s="17" t="s">
        <v>2865</v>
      </c>
      <c r="B695" s="18" t="s">
        <v>79</v>
      </c>
      <c r="C695" s="19" t="s">
        <v>80</v>
      </c>
      <c r="D695" s="18" t="s">
        <v>3319</v>
      </c>
      <c r="E695" s="20">
        <v>311651</v>
      </c>
      <c r="F695" s="21" t="s">
        <v>3320</v>
      </c>
      <c r="G695" s="21" t="s">
        <v>2890</v>
      </c>
      <c r="H695" s="22">
        <v>710010443</v>
      </c>
      <c r="I695" s="23" t="s">
        <v>3321</v>
      </c>
      <c r="J695" s="21" t="s">
        <v>190</v>
      </c>
      <c r="K695" s="21" t="s">
        <v>2890</v>
      </c>
      <c r="L695" s="21" t="s">
        <v>3149</v>
      </c>
      <c r="M695" s="24" t="s">
        <v>3174</v>
      </c>
      <c r="N695" s="21" t="s">
        <v>3322</v>
      </c>
      <c r="O695" s="21" t="s">
        <v>3323</v>
      </c>
      <c r="P695" s="25" t="s">
        <v>3324</v>
      </c>
      <c r="Q695" s="19" t="s">
        <v>91</v>
      </c>
      <c r="R695" s="26">
        <v>9</v>
      </c>
      <c r="S695" s="27">
        <v>0</v>
      </c>
      <c r="T695" s="28">
        <f t="shared" si="101"/>
        <v>9</v>
      </c>
      <c r="U695" s="29">
        <v>91.06</v>
      </c>
      <c r="V695" s="30">
        <f t="shared" si="94"/>
        <v>13.659000000000001</v>
      </c>
      <c r="W695" s="31">
        <f t="shared" si="95"/>
        <v>1475</v>
      </c>
      <c r="X695" s="33">
        <f>VLOOKUP(H695,'[3]MŠ 5rokov'!$G$2:$V$3037,16,0)</f>
        <v>8</v>
      </c>
      <c r="Y695" s="33">
        <f>VLOOKUP(H695,'[3]MŠ 5rokov'!$G$2:$AB$3037,22,0)</f>
        <v>0</v>
      </c>
      <c r="Z695" s="34">
        <f t="shared" si="96"/>
        <v>8</v>
      </c>
      <c r="AA695" s="33">
        <v>93.61</v>
      </c>
      <c r="AB695" s="33">
        <f t="shared" si="97"/>
        <v>14.041499999999999</v>
      </c>
      <c r="AC695" s="33">
        <f t="shared" si="98"/>
        <v>1433</v>
      </c>
      <c r="AD695" s="35">
        <f t="shared" si="99"/>
        <v>-42</v>
      </c>
      <c r="AE695" s="36">
        <v>0</v>
      </c>
      <c r="AF695" s="33">
        <v>0</v>
      </c>
      <c r="AG695" s="37">
        <f t="shared" si="100"/>
        <v>1433</v>
      </c>
      <c r="AH695" s="38">
        <v>0</v>
      </c>
      <c r="AI695" s="33"/>
    </row>
    <row r="696" spans="1:35" ht="27.6" customHeight="1" x14ac:dyDescent="0.25">
      <c r="A696" s="17" t="s">
        <v>2865</v>
      </c>
      <c r="B696" s="18" t="s">
        <v>79</v>
      </c>
      <c r="C696" s="19" t="s">
        <v>80</v>
      </c>
      <c r="D696" s="18" t="s">
        <v>3325</v>
      </c>
      <c r="E696" s="20">
        <v>311669</v>
      </c>
      <c r="F696" s="21" t="s">
        <v>3326</v>
      </c>
      <c r="G696" s="21" t="s">
        <v>2890</v>
      </c>
      <c r="H696" s="22">
        <v>710234180</v>
      </c>
      <c r="I696" s="23" t="s">
        <v>3327</v>
      </c>
      <c r="J696" s="21" t="s">
        <v>190</v>
      </c>
      <c r="K696" s="21" t="s">
        <v>2890</v>
      </c>
      <c r="L696" s="21" t="s">
        <v>3182</v>
      </c>
      <c r="M696" s="24" t="s">
        <v>3328</v>
      </c>
      <c r="N696" s="21" t="s">
        <v>3329</v>
      </c>
      <c r="O696" s="21" t="s">
        <v>3330</v>
      </c>
      <c r="P696" s="25" t="s">
        <v>3331</v>
      </c>
      <c r="Q696" s="19" t="s">
        <v>91</v>
      </c>
      <c r="R696" s="26">
        <v>6</v>
      </c>
      <c r="S696" s="27">
        <v>0</v>
      </c>
      <c r="T696" s="28">
        <f t="shared" si="101"/>
        <v>6</v>
      </c>
      <c r="U696" s="29">
        <v>91.06</v>
      </c>
      <c r="V696" s="30">
        <f t="shared" si="94"/>
        <v>13.659000000000001</v>
      </c>
      <c r="W696" s="31">
        <f t="shared" si="95"/>
        <v>983</v>
      </c>
      <c r="X696" s="33">
        <f>VLOOKUP(H696,'[3]MŠ 5rokov'!$G$2:$V$3037,16,0)</f>
        <v>10</v>
      </c>
      <c r="Y696" s="33">
        <f>VLOOKUP(H696,'[3]MŠ 5rokov'!$G$2:$AB$3037,22,0)</f>
        <v>0</v>
      </c>
      <c r="Z696" s="34">
        <f t="shared" si="96"/>
        <v>10</v>
      </c>
      <c r="AA696" s="33">
        <v>93.61</v>
      </c>
      <c r="AB696" s="33">
        <f t="shared" si="97"/>
        <v>14.041499999999999</v>
      </c>
      <c r="AC696" s="33">
        <f t="shared" si="98"/>
        <v>1217</v>
      </c>
      <c r="AD696" s="35">
        <f t="shared" si="99"/>
        <v>234</v>
      </c>
      <c r="AE696" s="36">
        <v>0</v>
      </c>
      <c r="AF696" s="33">
        <v>0</v>
      </c>
      <c r="AG696" s="37">
        <f t="shared" si="100"/>
        <v>1217</v>
      </c>
      <c r="AH696" s="38">
        <v>0</v>
      </c>
      <c r="AI696" s="33"/>
    </row>
    <row r="697" spans="1:35" ht="27.6" customHeight="1" x14ac:dyDescent="0.25">
      <c r="A697" s="17" t="s">
        <v>2865</v>
      </c>
      <c r="B697" s="18" t="s">
        <v>79</v>
      </c>
      <c r="C697" s="19" t="s">
        <v>80</v>
      </c>
      <c r="D697" s="18" t="s">
        <v>3332</v>
      </c>
      <c r="E697" s="20">
        <v>311685</v>
      </c>
      <c r="F697" s="21" t="s">
        <v>3333</v>
      </c>
      <c r="G697" s="21" t="s">
        <v>2890</v>
      </c>
      <c r="H697" s="22">
        <v>710010460</v>
      </c>
      <c r="I697" s="23" t="s">
        <v>3334</v>
      </c>
      <c r="J697" s="21" t="s">
        <v>190</v>
      </c>
      <c r="K697" s="21" t="s">
        <v>2890</v>
      </c>
      <c r="L697" s="21" t="s">
        <v>3182</v>
      </c>
      <c r="M697" s="24" t="s">
        <v>3335</v>
      </c>
      <c r="N697" s="21" t="s">
        <v>3336</v>
      </c>
      <c r="O697" s="21" t="s">
        <v>3337</v>
      </c>
      <c r="P697" s="25" t="s">
        <v>3338</v>
      </c>
      <c r="Q697" s="19" t="s">
        <v>91</v>
      </c>
      <c r="R697" s="26">
        <v>25</v>
      </c>
      <c r="S697" s="27">
        <v>0</v>
      </c>
      <c r="T697" s="28">
        <f t="shared" si="101"/>
        <v>25</v>
      </c>
      <c r="U697" s="29">
        <v>91.06</v>
      </c>
      <c r="V697" s="30">
        <f t="shared" si="94"/>
        <v>13.659000000000001</v>
      </c>
      <c r="W697" s="31">
        <f t="shared" si="95"/>
        <v>4098</v>
      </c>
      <c r="X697" s="33">
        <f>VLOOKUP(H697,'[3]MŠ 5rokov'!$G$2:$V$3037,16,0)</f>
        <v>15</v>
      </c>
      <c r="Y697" s="33">
        <f>VLOOKUP(H697,'[3]MŠ 5rokov'!$G$2:$AB$3037,22,0)</f>
        <v>0</v>
      </c>
      <c r="Z697" s="34">
        <f t="shared" si="96"/>
        <v>15</v>
      </c>
      <c r="AA697" s="33">
        <v>93.61</v>
      </c>
      <c r="AB697" s="33">
        <f t="shared" si="97"/>
        <v>14.041499999999999</v>
      </c>
      <c r="AC697" s="33">
        <f t="shared" si="98"/>
        <v>3574</v>
      </c>
      <c r="AD697" s="35">
        <f t="shared" si="99"/>
        <v>-524</v>
      </c>
      <c r="AE697" s="36">
        <v>0</v>
      </c>
      <c r="AF697" s="33">
        <v>0</v>
      </c>
      <c r="AG697" s="37">
        <f t="shared" si="100"/>
        <v>3574</v>
      </c>
      <c r="AH697" s="38">
        <v>0</v>
      </c>
      <c r="AI697" s="33"/>
    </row>
    <row r="698" spans="1:35" ht="27.6" customHeight="1" x14ac:dyDescent="0.25">
      <c r="A698" s="17" t="s">
        <v>2865</v>
      </c>
      <c r="B698" s="18" t="s">
        <v>79</v>
      </c>
      <c r="C698" s="19" t="s">
        <v>80</v>
      </c>
      <c r="D698" s="18" t="s">
        <v>3339</v>
      </c>
      <c r="E698" s="20">
        <v>311693</v>
      </c>
      <c r="F698" s="21" t="s">
        <v>3340</v>
      </c>
      <c r="G698" s="21" t="s">
        <v>2890</v>
      </c>
      <c r="H698" s="22">
        <v>710010478</v>
      </c>
      <c r="I698" s="23" t="s">
        <v>3341</v>
      </c>
      <c r="J698" s="21" t="s">
        <v>95</v>
      </c>
      <c r="K698" s="21" t="s">
        <v>2890</v>
      </c>
      <c r="L698" s="21" t="s">
        <v>3149</v>
      </c>
      <c r="M698" s="24" t="s">
        <v>3315</v>
      </c>
      <c r="N698" s="21" t="s">
        <v>3342</v>
      </c>
      <c r="O698" s="21" t="s">
        <v>3343</v>
      </c>
      <c r="P698" s="25" t="s">
        <v>3344</v>
      </c>
      <c r="Q698" s="19" t="s">
        <v>91</v>
      </c>
      <c r="R698" s="26">
        <v>5</v>
      </c>
      <c r="S698" s="27">
        <v>0</v>
      </c>
      <c r="T698" s="28">
        <f t="shared" si="101"/>
        <v>5</v>
      </c>
      <c r="U698" s="29">
        <v>91.06</v>
      </c>
      <c r="V698" s="30">
        <f t="shared" si="94"/>
        <v>13.659000000000001</v>
      </c>
      <c r="W698" s="31">
        <f t="shared" si="95"/>
        <v>820</v>
      </c>
      <c r="X698" s="33">
        <f>VLOOKUP(H698,'[3]MŠ 5rokov'!$G$2:$V$3037,16,0)</f>
        <v>8</v>
      </c>
      <c r="Y698" s="33">
        <f>VLOOKUP(H698,'[3]MŠ 5rokov'!$G$2:$AB$3037,22,0)</f>
        <v>0</v>
      </c>
      <c r="Z698" s="34">
        <f t="shared" si="96"/>
        <v>8</v>
      </c>
      <c r="AA698" s="33">
        <v>93.61</v>
      </c>
      <c r="AB698" s="33">
        <f t="shared" si="97"/>
        <v>14.041499999999999</v>
      </c>
      <c r="AC698" s="33">
        <f t="shared" si="98"/>
        <v>996</v>
      </c>
      <c r="AD698" s="35">
        <f t="shared" si="99"/>
        <v>176</v>
      </c>
      <c r="AE698" s="36">
        <v>0</v>
      </c>
      <c r="AF698" s="33">
        <v>0</v>
      </c>
      <c r="AG698" s="37">
        <f t="shared" si="100"/>
        <v>996</v>
      </c>
      <c r="AH698" s="38">
        <v>0</v>
      </c>
      <c r="AI698" s="33"/>
    </row>
    <row r="699" spans="1:35" ht="27.6" customHeight="1" x14ac:dyDescent="0.25">
      <c r="A699" s="17" t="s">
        <v>2865</v>
      </c>
      <c r="B699" s="18" t="s">
        <v>79</v>
      </c>
      <c r="C699" s="19" t="s">
        <v>80</v>
      </c>
      <c r="D699" s="18" t="s">
        <v>3345</v>
      </c>
      <c r="E699" s="20">
        <v>311707</v>
      </c>
      <c r="F699" s="21" t="s">
        <v>3346</v>
      </c>
      <c r="G699" s="21" t="s">
        <v>2890</v>
      </c>
      <c r="H699" s="22">
        <v>710010486</v>
      </c>
      <c r="I699" s="23" t="s">
        <v>3347</v>
      </c>
      <c r="J699" s="21" t="s">
        <v>95</v>
      </c>
      <c r="K699" s="21" t="s">
        <v>2890</v>
      </c>
      <c r="L699" s="21" t="s">
        <v>2900</v>
      </c>
      <c r="M699" s="24" t="s">
        <v>3348</v>
      </c>
      <c r="N699" s="21" t="s">
        <v>3349</v>
      </c>
      <c r="O699" s="21" t="s">
        <v>3350</v>
      </c>
      <c r="P699" s="25" t="s">
        <v>3351</v>
      </c>
      <c r="Q699" s="19" t="s">
        <v>91</v>
      </c>
      <c r="R699" s="26">
        <v>6</v>
      </c>
      <c r="S699" s="27">
        <v>0</v>
      </c>
      <c r="T699" s="28">
        <f t="shared" si="101"/>
        <v>6</v>
      </c>
      <c r="U699" s="29">
        <v>91.06</v>
      </c>
      <c r="V699" s="30">
        <f t="shared" si="94"/>
        <v>13.659000000000001</v>
      </c>
      <c r="W699" s="31">
        <f t="shared" si="95"/>
        <v>983</v>
      </c>
      <c r="X699" s="33">
        <f>VLOOKUP(H699,'[3]MŠ 5rokov'!$G$2:$V$3037,16,0)</f>
        <v>11</v>
      </c>
      <c r="Y699" s="33">
        <f>VLOOKUP(H699,'[3]MŠ 5rokov'!$G$2:$AB$3037,22,0)</f>
        <v>0</v>
      </c>
      <c r="Z699" s="34">
        <f t="shared" si="96"/>
        <v>11</v>
      </c>
      <c r="AA699" s="33">
        <v>93.61</v>
      </c>
      <c r="AB699" s="33">
        <f t="shared" si="97"/>
        <v>14.041499999999999</v>
      </c>
      <c r="AC699" s="33">
        <f t="shared" si="98"/>
        <v>1273</v>
      </c>
      <c r="AD699" s="35">
        <f t="shared" si="99"/>
        <v>290</v>
      </c>
      <c r="AE699" s="36">
        <v>0</v>
      </c>
      <c r="AF699" s="33">
        <v>0</v>
      </c>
      <c r="AG699" s="37">
        <f t="shared" si="100"/>
        <v>1273</v>
      </c>
      <c r="AH699" s="38">
        <v>0</v>
      </c>
      <c r="AI699" s="33"/>
    </row>
    <row r="700" spans="1:35" ht="27.6" customHeight="1" x14ac:dyDescent="0.25">
      <c r="A700" s="17" t="s">
        <v>2865</v>
      </c>
      <c r="B700" s="18" t="s">
        <v>79</v>
      </c>
      <c r="C700" s="19" t="s">
        <v>80</v>
      </c>
      <c r="D700" s="18" t="s">
        <v>3352</v>
      </c>
      <c r="E700" s="20">
        <v>311715</v>
      </c>
      <c r="F700" s="21" t="s">
        <v>3353</v>
      </c>
      <c r="G700" s="21" t="s">
        <v>2890</v>
      </c>
      <c r="H700" s="22">
        <v>710010494</v>
      </c>
      <c r="I700" s="23" t="s">
        <v>3354</v>
      </c>
      <c r="J700" s="21" t="s">
        <v>168</v>
      </c>
      <c r="K700" s="21" t="s">
        <v>2890</v>
      </c>
      <c r="L700" s="21" t="s">
        <v>2900</v>
      </c>
      <c r="M700" s="24" t="s">
        <v>3355</v>
      </c>
      <c r="N700" s="21" t="s">
        <v>3356</v>
      </c>
      <c r="O700" s="21" t="s">
        <v>3357</v>
      </c>
      <c r="P700" s="25" t="s">
        <v>3358</v>
      </c>
      <c r="Q700" s="19" t="s">
        <v>91</v>
      </c>
      <c r="R700" s="26">
        <v>19</v>
      </c>
      <c r="S700" s="27">
        <v>0</v>
      </c>
      <c r="T700" s="28">
        <f t="shared" si="101"/>
        <v>19</v>
      </c>
      <c r="U700" s="29">
        <v>91.06</v>
      </c>
      <c r="V700" s="30">
        <f t="shared" si="94"/>
        <v>13.659000000000001</v>
      </c>
      <c r="W700" s="31">
        <f t="shared" si="95"/>
        <v>3114</v>
      </c>
      <c r="X700" s="33">
        <f>VLOOKUP(H700,'[3]MŠ 5rokov'!$G$2:$V$3037,16,0)</f>
        <v>19</v>
      </c>
      <c r="Y700" s="33">
        <f>VLOOKUP(H700,'[3]MŠ 5rokov'!$G$2:$AB$3037,22,0)</f>
        <v>0</v>
      </c>
      <c r="Z700" s="34">
        <f t="shared" si="96"/>
        <v>19</v>
      </c>
      <c r="AA700" s="33">
        <v>93.61</v>
      </c>
      <c r="AB700" s="33">
        <f t="shared" si="97"/>
        <v>14.041499999999999</v>
      </c>
      <c r="AC700" s="33">
        <f t="shared" si="98"/>
        <v>3143</v>
      </c>
      <c r="AD700" s="35">
        <f t="shared" si="99"/>
        <v>29</v>
      </c>
      <c r="AE700" s="36">
        <v>0</v>
      </c>
      <c r="AF700" s="33">
        <v>0</v>
      </c>
      <c r="AG700" s="37">
        <f t="shared" si="100"/>
        <v>3143</v>
      </c>
      <c r="AH700" s="38">
        <v>0</v>
      </c>
      <c r="AI700" s="33"/>
    </row>
    <row r="701" spans="1:35" ht="27.6" customHeight="1" x14ac:dyDescent="0.25">
      <c r="A701" s="17" t="s">
        <v>2865</v>
      </c>
      <c r="B701" s="18" t="s">
        <v>79</v>
      </c>
      <c r="C701" s="19" t="s">
        <v>80</v>
      </c>
      <c r="D701" s="18" t="s">
        <v>3359</v>
      </c>
      <c r="E701" s="20">
        <v>311731</v>
      </c>
      <c r="F701" s="21" t="s">
        <v>3360</v>
      </c>
      <c r="G701" s="21" t="s">
        <v>2890</v>
      </c>
      <c r="H701" s="22">
        <v>710254423</v>
      </c>
      <c r="I701" s="23" t="s">
        <v>3361</v>
      </c>
      <c r="J701" s="21" t="s">
        <v>3362</v>
      </c>
      <c r="K701" s="21" t="s">
        <v>2890</v>
      </c>
      <c r="L701" s="21" t="s">
        <v>3182</v>
      </c>
      <c r="M701" s="24" t="s">
        <v>3363</v>
      </c>
      <c r="N701" s="21" t="s">
        <v>3364</v>
      </c>
      <c r="O701" s="21" t="s">
        <v>3365</v>
      </c>
      <c r="P701" s="25" t="s">
        <v>3366</v>
      </c>
      <c r="Q701" s="19" t="s">
        <v>91</v>
      </c>
      <c r="R701" s="26">
        <v>7</v>
      </c>
      <c r="S701" s="27">
        <v>0</v>
      </c>
      <c r="T701" s="28">
        <f t="shared" si="101"/>
        <v>7</v>
      </c>
      <c r="U701" s="29">
        <v>91.06</v>
      </c>
      <c r="V701" s="30">
        <f t="shared" si="94"/>
        <v>13.659000000000001</v>
      </c>
      <c r="W701" s="31">
        <f t="shared" si="95"/>
        <v>1147</v>
      </c>
      <c r="X701" s="33">
        <f>VLOOKUP(H701,'[3]MŠ 5rokov'!$G$2:$V$3037,16,0)</f>
        <v>11</v>
      </c>
      <c r="Y701" s="33">
        <f>VLOOKUP(H701,'[3]MŠ 5rokov'!$G$2:$AB$3037,22,0)</f>
        <v>0</v>
      </c>
      <c r="Z701" s="34">
        <f t="shared" si="96"/>
        <v>11</v>
      </c>
      <c r="AA701" s="33">
        <v>93.61</v>
      </c>
      <c r="AB701" s="33">
        <f t="shared" si="97"/>
        <v>14.041499999999999</v>
      </c>
      <c r="AC701" s="33">
        <f t="shared" si="98"/>
        <v>1383</v>
      </c>
      <c r="AD701" s="35">
        <f t="shared" si="99"/>
        <v>236</v>
      </c>
      <c r="AE701" s="36">
        <v>0</v>
      </c>
      <c r="AF701" s="33">
        <v>0</v>
      </c>
      <c r="AG701" s="37">
        <f t="shared" si="100"/>
        <v>1383</v>
      </c>
      <c r="AH701" s="38">
        <v>0</v>
      </c>
      <c r="AI701" s="33"/>
    </row>
    <row r="702" spans="1:35" ht="27.6" customHeight="1" x14ac:dyDescent="0.25">
      <c r="A702" s="17" t="s">
        <v>2865</v>
      </c>
      <c r="B702" s="18" t="s">
        <v>79</v>
      </c>
      <c r="C702" s="19" t="s">
        <v>80</v>
      </c>
      <c r="D702" s="18" t="s">
        <v>3367</v>
      </c>
      <c r="E702" s="20">
        <v>311758</v>
      </c>
      <c r="F702" s="21" t="s">
        <v>3368</v>
      </c>
      <c r="G702" s="21" t="s">
        <v>2890</v>
      </c>
      <c r="H702" s="22">
        <v>710254466</v>
      </c>
      <c r="I702" s="23" t="s">
        <v>3369</v>
      </c>
      <c r="J702" s="21" t="s">
        <v>3370</v>
      </c>
      <c r="K702" s="21" t="s">
        <v>2890</v>
      </c>
      <c r="L702" s="21" t="s">
        <v>3182</v>
      </c>
      <c r="M702" s="24" t="s">
        <v>3301</v>
      </c>
      <c r="N702" s="21" t="s">
        <v>3371</v>
      </c>
      <c r="O702" s="21" t="s">
        <v>3372</v>
      </c>
      <c r="P702" s="25" t="s">
        <v>3373</v>
      </c>
      <c r="Q702" s="19" t="s">
        <v>91</v>
      </c>
      <c r="R702" s="26">
        <v>4</v>
      </c>
      <c r="S702" s="27">
        <v>0</v>
      </c>
      <c r="T702" s="28">
        <f t="shared" si="101"/>
        <v>4</v>
      </c>
      <c r="U702" s="29">
        <v>91.06</v>
      </c>
      <c r="V702" s="30">
        <f t="shared" si="94"/>
        <v>13.659000000000001</v>
      </c>
      <c r="W702" s="31">
        <f t="shared" si="95"/>
        <v>656</v>
      </c>
      <c r="X702" s="33">
        <f>VLOOKUP(H702,'[3]MŠ 5rokov'!$G$2:$V$3037,16,0)</f>
        <v>8</v>
      </c>
      <c r="Y702" s="33">
        <f>VLOOKUP(H702,'[3]MŠ 5rokov'!$G$2:$AB$3037,22,0)</f>
        <v>0</v>
      </c>
      <c r="Z702" s="34">
        <f t="shared" si="96"/>
        <v>8</v>
      </c>
      <c r="AA702" s="33">
        <v>93.61</v>
      </c>
      <c r="AB702" s="33">
        <f t="shared" si="97"/>
        <v>14.041499999999999</v>
      </c>
      <c r="AC702" s="33">
        <f t="shared" si="98"/>
        <v>886</v>
      </c>
      <c r="AD702" s="35">
        <f t="shared" si="99"/>
        <v>230</v>
      </c>
      <c r="AE702" s="36">
        <v>0</v>
      </c>
      <c r="AF702" s="33">
        <v>0</v>
      </c>
      <c r="AG702" s="37">
        <f t="shared" si="100"/>
        <v>886</v>
      </c>
      <c r="AH702" s="38">
        <v>0</v>
      </c>
      <c r="AI702" s="33"/>
    </row>
    <row r="703" spans="1:35" ht="27.6" customHeight="1" x14ac:dyDescent="0.25">
      <c r="A703" s="17" t="s">
        <v>2865</v>
      </c>
      <c r="B703" s="18" t="s">
        <v>79</v>
      </c>
      <c r="C703" s="19" t="s">
        <v>80</v>
      </c>
      <c r="D703" s="18" t="s">
        <v>3374</v>
      </c>
      <c r="E703" s="20">
        <v>311774</v>
      </c>
      <c r="F703" s="21" t="s">
        <v>3375</v>
      </c>
      <c r="G703" s="21" t="s">
        <v>2890</v>
      </c>
      <c r="H703" s="22">
        <v>37915606</v>
      </c>
      <c r="I703" s="23" t="s">
        <v>3376</v>
      </c>
      <c r="J703" s="21" t="s">
        <v>95</v>
      </c>
      <c r="K703" s="21" t="s">
        <v>2890</v>
      </c>
      <c r="L703" s="21" t="s">
        <v>3149</v>
      </c>
      <c r="M703" s="24" t="s">
        <v>3377</v>
      </c>
      <c r="N703" s="21" t="s">
        <v>3378</v>
      </c>
      <c r="O703" s="21" t="s">
        <v>3379</v>
      </c>
      <c r="P703" s="25" t="s">
        <v>3380</v>
      </c>
      <c r="Q703" s="19" t="s">
        <v>157</v>
      </c>
      <c r="R703" s="26">
        <v>14</v>
      </c>
      <c r="S703" s="27">
        <v>0</v>
      </c>
      <c r="T703" s="28">
        <f t="shared" si="101"/>
        <v>14</v>
      </c>
      <c r="U703" s="29">
        <v>91.06</v>
      </c>
      <c r="V703" s="30">
        <f t="shared" si="94"/>
        <v>13.659000000000001</v>
      </c>
      <c r="W703" s="31">
        <f t="shared" si="95"/>
        <v>2295</v>
      </c>
      <c r="X703" s="33">
        <f>VLOOKUP(H703,'[3]MŠ 5rokov'!$G$2:$V$3037,16,0)</f>
        <v>13</v>
      </c>
      <c r="Y703" s="33">
        <f>VLOOKUP(H703,'[3]MŠ 5rokov'!$G$2:$AB$3037,22,0)</f>
        <v>0</v>
      </c>
      <c r="Z703" s="34">
        <f t="shared" si="96"/>
        <v>13</v>
      </c>
      <c r="AA703" s="33">
        <v>93.61</v>
      </c>
      <c r="AB703" s="33">
        <f t="shared" si="97"/>
        <v>14.041499999999999</v>
      </c>
      <c r="AC703" s="33">
        <f t="shared" si="98"/>
        <v>2260</v>
      </c>
      <c r="AD703" s="35">
        <f t="shared" si="99"/>
        <v>-35</v>
      </c>
      <c r="AE703" s="36">
        <v>0</v>
      </c>
      <c r="AF703" s="33">
        <v>0</v>
      </c>
      <c r="AG703" s="37">
        <f t="shared" si="100"/>
        <v>2260</v>
      </c>
      <c r="AH703" s="38">
        <v>0</v>
      </c>
      <c r="AI703" s="33"/>
    </row>
    <row r="704" spans="1:35" ht="27.6" customHeight="1" x14ac:dyDescent="0.25">
      <c r="A704" s="17" t="s">
        <v>2865</v>
      </c>
      <c r="B704" s="18" t="s">
        <v>79</v>
      </c>
      <c r="C704" s="19" t="s">
        <v>80</v>
      </c>
      <c r="D704" s="18" t="s">
        <v>3381</v>
      </c>
      <c r="E704" s="20">
        <v>311782</v>
      </c>
      <c r="F704" s="21" t="s">
        <v>3382</v>
      </c>
      <c r="G704" s="21" t="s">
        <v>2890</v>
      </c>
      <c r="H704" s="22">
        <v>710010575</v>
      </c>
      <c r="I704" s="23" t="s">
        <v>3383</v>
      </c>
      <c r="J704" s="21" t="s">
        <v>95</v>
      </c>
      <c r="K704" s="21" t="s">
        <v>2890</v>
      </c>
      <c r="L704" s="21" t="s">
        <v>3182</v>
      </c>
      <c r="M704" s="24" t="s">
        <v>3384</v>
      </c>
      <c r="N704" s="21" t="s">
        <v>3385</v>
      </c>
      <c r="O704" s="21" t="s">
        <v>3386</v>
      </c>
      <c r="P704" s="25" t="s">
        <v>3387</v>
      </c>
      <c r="Q704" s="19" t="s">
        <v>91</v>
      </c>
      <c r="R704" s="26">
        <v>9</v>
      </c>
      <c r="S704" s="27">
        <v>0</v>
      </c>
      <c r="T704" s="28">
        <f t="shared" si="101"/>
        <v>9</v>
      </c>
      <c r="U704" s="29">
        <v>91.06</v>
      </c>
      <c r="V704" s="30">
        <f t="shared" si="94"/>
        <v>13.659000000000001</v>
      </c>
      <c r="W704" s="31">
        <f t="shared" si="95"/>
        <v>1475</v>
      </c>
      <c r="X704" s="33">
        <f>VLOOKUP(H704,'[3]MŠ 5rokov'!$G$2:$V$3037,16,0)</f>
        <v>8</v>
      </c>
      <c r="Y704" s="33">
        <f>VLOOKUP(H704,'[3]MŠ 5rokov'!$G$2:$AB$3037,22,0)</f>
        <v>0</v>
      </c>
      <c r="Z704" s="34">
        <f t="shared" si="96"/>
        <v>8</v>
      </c>
      <c r="AA704" s="33">
        <v>93.61</v>
      </c>
      <c r="AB704" s="33">
        <f t="shared" si="97"/>
        <v>14.041499999999999</v>
      </c>
      <c r="AC704" s="33">
        <f t="shared" si="98"/>
        <v>1433</v>
      </c>
      <c r="AD704" s="35">
        <f t="shared" si="99"/>
        <v>-42</v>
      </c>
      <c r="AE704" s="36">
        <v>0</v>
      </c>
      <c r="AF704" s="33">
        <v>0</v>
      </c>
      <c r="AG704" s="37">
        <f t="shared" si="100"/>
        <v>1433</v>
      </c>
      <c r="AH704" s="38">
        <v>0</v>
      </c>
      <c r="AI704" s="33"/>
    </row>
    <row r="705" spans="1:35" ht="27.6" customHeight="1" x14ac:dyDescent="0.25">
      <c r="A705" s="17" t="s">
        <v>2865</v>
      </c>
      <c r="B705" s="18" t="s">
        <v>79</v>
      </c>
      <c r="C705" s="19" t="s">
        <v>80</v>
      </c>
      <c r="D705" s="18" t="s">
        <v>3388</v>
      </c>
      <c r="E705" s="20">
        <v>687243</v>
      </c>
      <c r="F705" s="21" t="s">
        <v>3389</v>
      </c>
      <c r="G705" s="21" t="s">
        <v>2890</v>
      </c>
      <c r="H705" s="22">
        <v>710010532</v>
      </c>
      <c r="I705" s="23" t="s">
        <v>3390</v>
      </c>
      <c r="J705" s="21" t="s">
        <v>95</v>
      </c>
      <c r="K705" s="21" t="s">
        <v>2890</v>
      </c>
      <c r="L705" s="21" t="s">
        <v>3182</v>
      </c>
      <c r="M705" s="24" t="s">
        <v>3384</v>
      </c>
      <c r="N705" s="21" t="s">
        <v>3391</v>
      </c>
      <c r="O705" s="21" t="s">
        <v>3392</v>
      </c>
      <c r="P705" s="25" t="s">
        <v>3393</v>
      </c>
      <c r="Q705" s="19" t="s">
        <v>91</v>
      </c>
      <c r="R705" s="26">
        <v>3</v>
      </c>
      <c r="S705" s="27">
        <v>0</v>
      </c>
      <c r="T705" s="28">
        <f t="shared" si="101"/>
        <v>3</v>
      </c>
      <c r="U705" s="29">
        <v>91.06</v>
      </c>
      <c r="V705" s="30">
        <f t="shared" si="94"/>
        <v>13.659000000000001</v>
      </c>
      <c r="W705" s="31">
        <f t="shared" si="95"/>
        <v>492</v>
      </c>
      <c r="X705" s="33">
        <f>VLOOKUP(H705,'[3]MŠ 5rokov'!$G$2:$V$3037,16,0)</f>
        <v>4</v>
      </c>
      <c r="Y705" s="33">
        <f>VLOOKUP(H705,'[3]MŠ 5rokov'!$G$2:$AB$3037,22,0)</f>
        <v>0</v>
      </c>
      <c r="Z705" s="34">
        <f t="shared" si="96"/>
        <v>4</v>
      </c>
      <c r="AA705" s="33">
        <v>93.61</v>
      </c>
      <c r="AB705" s="33">
        <f t="shared" si="97"/>
        <v>14.041499999999999</v>
      </c>
      <c r="AC705" s="33">
        <f t="shared" si="98"/>
        <v>552</v>
      </c>
      <c r="AD705" s="35">
        <f t="shared" si="99"/>
        <v>60</v>
      </c>
      <c r="AE705" s="36">
        <v>0</v>
      </c>
      <c r="AF705" s="33">
        <v>0</v>
      </c>
      <c r="AG705" s="37">
        <f t="shared" si="100"/>
        <v>552</v>
      </c>
      <c r="AH705" s="38">
        <v>0</v>
      </c>
      <c r="AI705" s="33"/>
    </row>
    <row r="706" spans="1:35" ht="27.6" customHeight="1" x14ac:dyDescent="0.25">
      <c r="A706" s="17" t="s">
        <v>2865</v>
      </c>
      <c r="B706" s="18" t="s">
        <v>79</v>
      </c>
      <c r="C706" s="19" t="s">
        <v>80</v>
      </c>
      <c r="D706" s="18" t="s">
        <v>3394</v>
      </c>
      <c r="E706" s="20">
        <v>311791</v>
      </c>
      <c r="F706" s="21" t="s">
        <v>3395</v>
      </c>
      <c r="G706" s="21" t="s">
        <v>2890</v>
      </c>
      <c r="H706" s="22">
        <v>710010583</v>
      </c>
      <c r="I706" s="23" t="s">
        <v>3396</v>
      </c>
      <c r="J706" s="21" t="s">
        <v>1655</v>
      </c>
      <c r="K706" s="21" t="s">
        <v>2890</v>
      </c>
      <c r="L706" s="21" t="s">
        <v>3182</v>
      </c>
      <c r="M706" s="24" t="s">
        <v>3397</v>
      </c>
      <c r="N706" s="21" t="s">
        <v>3398</v>
      </c>
      <c r="O706" s="21" t="s">
        <v>3399</v>
      </c>
      <c r="P706" s="25" t="s">
        <v>3400</v>
      </c>
      <c r="Q706" s="19" t="s">
        <v>91</v>
      </c>
      <c r="R706" s="26">
        <v>21</v>
      </c>
      <c r="S706" s="27">
        <v>0</v>
      </c>
      <c r="T706" s="28">
        <f t="shared" si="101"/>
        <v>21</v>
      </c>
      <c r="U706" s="29">
        <v>91.06</v>
      </c>
      <c r="V706" s="30">
        <f t="shared" si="94"/>
        <v>13.659000000000001</v>
      </c>
      <c r="W706" s="31">
        <f t="shared" si="95"/>
        <v>3442</v>
      </c>
      <c r="X706" s="33">
        <f>VLOOKUP(H706,'[3]MŠ 5rokov'!$G$2:$V$3037,16,0)</f>
        <v>20</v>
      </c>
      <c r="Y706" s="33">
        <f>VLOOKUP(H706,'[3]MŠ 5rokov'!$G$2:$AB$3037,22,0)</f>
        <v>0</v>
      </c>
      <c r="Z706" s="34">
        <f t="shared" si="96"/>
        <v>20</v>
      </c>
      <c r="AA706" s="33">
        <v>93.61</v>
      </c>
      <c r="AB706" s="33">
        <f t="shared" si="97"/>
        <v>14.041499999999999</v>
      </c>
      <c r="AC706" s="33">
        <f t="shared" si="98"/>
        <v>3418</v>
      </c>
      <c r="AD706" s="35">
        <f t="shared" si="99"/>
        <v>-24</v>
      </c>
      <c r="AE706" s="36">
        <v>0</v>
      </c>
      <c r="AF706" s="33">
        <v>0</v>
      </c>
      <c r="AG706" s="37">
        <f t="shared" si="100"/>
        <v>3418</v>
      </c>
      <c r="AH706" s="38">
        <v>0</v>
      </c>
      <c r="AI706" s="33"/>
    </row>
    <row r="707" spans="1:35" ht="27.6" customHeight="1" x14ac:dyDescent="0.25">
      <c r="A707" s="17" t="s">
        <v>2865</v>
      </c>
      <c r="B707" s="18" t="s">
        <v>79</v>
      </c>
      <c r="C707" s="19" t="s">
        <v>80</v>
      </c>
      <c r="D707" s="18" t="s">
        <v>3401</v>
      </c>
      <c r="E707" s="20">
        <v>311804</v>
      </c>
      <c r="F707" s="21" t="s">
        <v>3402</v>
      </c>
      <c r="G707" s="21" t="s">
        <v>2890</v>
      </c>
      <c r="H707" s="22">
        <v>710221819</v>
      </c>
      <c r="I707" s="23" t="s">
        <v>3403</v>
      </c>
      <c r="J707" s="21" t="s">
        <v>168</v>
      </c>
      <c r="K707" s="21" t="s">
        <v>2890</v>
      </c>
      <c r="L707" s="21" t="s">
        <v>3149</v>
      </c>
      <c r="M707" s="24" t="s">
        <v>3404</v>
      </c>
      <c r="N707" s="21" t="s">
        <v>3405</v>
      </c>
      <c r="O707" s="21" t="s">
        <v>3406</v>
      </c>
      <c r="P707" s="25" t="s">
        <v>3407</v>
      </c>
      <c r="Q707" s="19" t="s">
        <v>91</v>
      </c>
      <c r="R707" s="26">
        <v>10</v>
      </c>
      <c r="S707" s="27">
        <v>1</v>
      </c>
      <c r="T707" s="28">
        <f t="shared" si="101"/>
        <v>11</v>
      </c>
      <c r="U707" s="29">
        <v>91.06</v>
      </c>
      <c r="V707" s="30">
        <f t="shared" ref="V707:V770" si="102">U707*15%</f>
        <v>13.659000000000001</v>
      </c>
      <c r="W707" s="31">
        <f t="shared" ref="W707:W770" si="103">ROUND(T707*V707*12,0)</f>
        <v>1803</v>
      </c>
      <c r="X707" s="33">
        <f>VLOOKUP(H707,'[3]MŠ 5rokov'!$G$2:$V$3037,16,0)</f>
        <v>12</v>
      </c>
      <c r="Y707" s="33">
        <f>VLOOKUP(H707,'[3]MŠ 5rokov'!$G$2:$AB$3037,22,0)</f>
        <v>1</v>
      </c>
      <c r="Z707" s="34">
        <f t="shared" ref="Z707:Z770" si="104">X707+Y707</f>
        <v>13</v>
      </c>
      <c r="AA707" s="33">
        <v>93.61</v>
      </c>
      <c r="AB707" s="33">
        <f t="shared" ref="AB707:AB770" si="105">AA707*15%</f>
        <v>14.041499999999999</v>
      </c>
      <c r="AC707" s="33">
        <f t="shared" ref="AC707:AC770" si="106">ROUND(T707*V707*8+Z707*AB707*4,0)</f>
        <v>1932</v>
      </c>
      <c r="AD707" s="35">
        <f t="shared" ref="AD707:AD770" si="107">AC707-W707</f>
        <v>129</v>
      </c>
      <c r="AE707" s="36">
        <v>0</v>
      </c>
      <c r="AF707" s="33">
        <v>0</v>
      </c>
      <c r="AG707" s="37">
        <f t="shared" si="100"/>
        <v>1932</v>
      </c>
      <c r="AH707" s="38">
        <v>0</v>
      </c>
      <c r="AI707" s="33"/>
    </row>
    <row r="708" spans="1:35" ht="27.6" customHeight="1" x14ac:dyDescent="0.25">
      <c r="A708" s="17" t="s">
        <v>2865</v>
      </c>
      <c r="B708" s="18" t="s">
        <v>79</v>
      </c>
      <c r="C708" s="19" t="s">
        <v>80</v>
      </c>
      <c r="D708" s="18" t="s">
        <v>3408</v>
      </c>
      <c r="E708" s="20">
        <v>311812</v>
      </c>
      <c r="F708" s="21" t="s">
        <v>3409</v>
      </c>
      <c r="G708" s="21" t="s">
        <v>2890</v>
      </c>
      <c r="H708" s="22">
        <v>42281806</v>
      </c>
      <c r="I708" s="23" t="s">
        <v>3410</v>
      </c>
      <c r="J708" s="21" t="s">
        <v>95</v>
      </c>
      <c r="K708" s="21" t="s">
        <v>2890</v>
      </c>
      <c r="L708" s="21" t="s">
        <v>3149</v>
      </c>
      <c r="M708" s="24" t="s">
        <v>3411</v>
      </c>
      <c r="N708" s="21" t="s">
        <v>3412</v>
      </c>
      <c r="O708" s="21" t="s">
        <v>3413</v>
      </c>
      <c r="P708" s="25" t="s">
        <v>3414</v>
      </c>
      <c r="Q708" s="19" t="s">
        <v>157</v>
      </c>
      <c r="R708" s="26">
        <v>66</v>
      </c>
      <c r="S708" s="27">
        <v>0</v>
      </c>
      <c r="T708" s="28">
        <f t="shared" si="101"/>
        <v>66</v>
      </c>
      <c r="U708" s="29">
        <v>91.06</v>
      </c>
      <c r="V708" s="30">
        <f t="shared" si="102"/>
        <v>13.659000000000001</v>
      </c>
      <c r="W708" s="31">
        <f t="shared" si="103"/>
        <v>10818</v>
      </c>
      <c r="X708" s="33">
        <f>VLOOKUP(H708,'[3]MŠ 5rokov'!$G$2:$V$3037,16,0)</f>
        <v>81</v>
      </c>
      <c r="Y708" s="33">
        <f>VLOOKUP(H708,'[3]MŠ 5rokov'!$G$2:$AB$3037,22,0)</f>
        <v>0</v>
      </c>
      <c r="Z708" s="34">
        <f t="shared" si="104"/>
        <v>81</v>
      </c>
      <c r="AA708" s="33">
        <v>93.61</v>
      </c>
      <c r="AB708" s="33">
        <f t="shared" si="105"/>
        <v>14.041499999999999</v>
      </c>
      <c r="AC708" s="33">
        <f t="shared" si="106"/>
        <v>11761</v>
      </c>
      <c r="AD708" s="35">
        <f t="shared" si="107"/>
        <v>943</v>
      </c>
      <c r="AE708" s="36">
        <v>0</v>
      </c>
      <c r="AF708" s="33">
        <v>0</v>
      </c>
      <c r="AG708" s="37">
        <f t="shared" si="100"/>
        <v>11761</v>
      </c>
      <c r="AH708" s="38">
        <v>0</v>
      </c>
      <c r="AI708" s="33"/>
    </row>
    <row r="709" spans="1:35" ht="27.6" customHeight="1" x14ac:dyDescent="0.25">
      <c r="A709" s="17" t="s">
        <v>2865</v>
      </c>
      <c r="B709" s="18" t="s">
        <v>79</v>
      </c>
      <c r="C709" s="19" t="s">
        <v>80</v>
      </c>
      <c r="D709" s="18" t="s">
        <v>3415</v>
      </c>
      <c r="E709" s="20">
        <v>311821</v>
      </c>
      <c r="F709" s="21" t="s">
        <v>3416</v>
      </c>
      <c r="G709" s="21" t="s">
        <v>2890</v>
      </c>
      <c r="H709" s="22">
        <v>710010648</v>
      </c>
      <c r="I709" s="23" t="s">
        <v>3417</v>
      </c>
      <c r="J709" s="21" t="s">
        <v>95</v>
      </c>
      <c r="K709" s="21" t="s">
        <v>2890</v>
      </c>
      <c r="L709" s="21" t="s">
        <v>3149</v>
      </c>
      <c r="M709" s="24" t="s">
        <v>3404</v>
      </c>
      <c r="N709" s="21" t="s">
        <v>3418</v>
      </c>
      <c r="O709" s="21" t="s">
        <v>3419</v>
      </c>
      <c r="P709" s="25" t="s">
        <v>3420</v>
      </c>
      <c r="Q709" s="19" t="s">
        <v>91</v>
      </c>
      <c r="R709" s="26">
        <v>9</v>
      </c>
      <c r="S709" s="27">
        <v>0</v>
      </c>
      <c r="T709" s="28">
        <f t="shared" si="101"/>
        <v>9</v>
      </c>
      <c r="U709" s="29">
        <v>91.06</v>
      </c>
      <c r="V709" s="30">
        <f t="shared" si="102"/>
        <v>13.659000000000001</v>
      </c>
      <c r="W709" s="31">
        <f t="shared" si="103"/>
        <v>1475</v>
      </c>
      <c r="X709" s="33">
        <f>VLOOKUP(H709,'[3]MŠ 5rokov'!$G$2:$V$3037,16,0)</f>
        <v>7</v>
      </c>
      <c r="Y709" s="33">
        <f>VLOOKUP(H709,'[3]MŠ 5rokov'!$G$2:$AB$3037,22,0)</f>
        <v>0</v>
      </c>
      <c r="Z709" s="34">
        <f t="shared" si="104"/>
        <v>7</v>
      </c>
      <c r="AA709" s="33">
        <v>93.61</v>
      </c>
      <c r="AB709" s="33">
        <f t="shared" si="105"/>
        <v>14.041499999999999</v>
      </c>
      <c r="AC709" s="33">
        <f t="shared" si="106"/>
        <v>1377</v>
      </c>
      <c r="AD709" s="35">
        <f t="shared" si="107"/>
        <v>-98</v>
      </c>
      <c r="AE709" s="36">
        <v>0</v>
      </c>
      <c r="AF709" s="33">
        <v>0</v>
      </c>
      <c r="AG709" s="37">
        <f t="shared" si="100"/>
        <v>1377</v>
      </c>
      <c r="AH709" s="38">
        <v>0</v>
      </c>
      <c r="AI709" s="33"/>
    </row>
    <row r="710" spans="1:35" ht="27.6" customHeight="1" x14ac:dyDescent="0.25">
      <c r="A710" s="17" t="s">
        <v>2865</v>
      </c>
      <c r="B710" s="18" t="s">
        <v>79</v>
      </c>
      <c r="C710" s="19" t="s">
        <v>80</v>
      </c>
      <c r="D710" s="18" t="s">
        <v>3421</v>
      </c>
      <c r="E710" s="20">
        <v>311839</v>
      </c>
      <c r="F710" s="21" t="s">
        <v>3422</v>
      </c>
      <c r="G710" s="21" t="s">
        <v>2890</v>
      </c>
      <c r="H710" s="22">
        <v>710010656</v>
      </c>
      <c r="I710" s="23" t="s">
        <v>3423</v>
      </c>
      <c r="J710" s="21" t="s">
        <v>168</v>
      </c>
      <c r="K710" s="21" t="s">
        <v>2890</v>
      </c>
      <c r="L710" s="21" t="s">
        <v>3182</v>
      </c>
      <c r="M710" s="24" t="s">
        <v>3424</v>
      </c>
      <c r="N710" s="21" t="s">
        <v>3425</v>
      </c>
      <c r="O710" s="21" t="s">
        <v>3426</v>
      </c>
      <c r="P710" s="25" t="s">
        <v>3427</v>
      </c>
      <c r="Q710" s="19" t="s">
        <v>91</v>
      </c>
      <c r="R710" s="26">
        <v>9</v>
      </c>
      <c r="S710" s="27">
        <v>0</v>
      </c>
      <c r="T710" s="28">
        <f t="shared" si="101"/>
        <v>9</v>
      </c>
      <c r="U710" s="29">
        <v>91.06</v>
      </c>
      <c r="V710" s="30">
        <f t="shared" si="102"/>
        <v>13.659000000000001</v>
      </c>
      <c r="W710" s="31">
        <f t="shared" si="103"/>
        <v>1475</v>
      </c>
      <c r="X710" s="33">
        <f>VLOOKUP(H710,'[3]MŠ 5rokov'!$G$2:$V$3037,16,0)</f>
        <v>9</v>
      </c>
      <c r="Y710" s="33">
        <f>VLOOKUP(H710,'[3]MŠ 5rokov'!$G$2:$AB$3037,22,0)</f>
        <v>0</v>
      </c>
      <c r="Z710" s="34">
        <f t="shared" si="104"/>
        <v>9</v>
      </c>
      <c r="AA710" s="33">
        <v>93.61</v>
      </c>
      <c r="AB710" s="33">
        <f t="shared" si="105"/>
        <v>14.041499999999999</v>
      </c>
      <c r="AC710" s="33">
        <f t="shared" si="106"/>
        <v>1489</v>
      </c>
      <c r="AD710" s="35">
        <f t="shared" si="107"/>
        <v>14</v>
      </c>
      <c r="AE710" s="36">
        <v>0</v>
      </c>
      <c r="AF710" s="33">
        <v>0</v>
      </c>
      <c r="AG710" s="37">
        <f t="shared" si="100"/>
        <v>1489</v>
      </c>
      <c r="AH710" s="38">
        <v>0</v>
      </c>
      <c r="AI710" s="33"/>
    </row>
    <row r="711" spans="1:35" ht="27.6" customHeight="1" x14ac:dyDescent="0.25">
      <c r="A711" s="17" t="s">
        <v>2865</v>
      </c>
      <c r="B711" s="18" t="s">
        <v>79</v>
      </c>
      <c r="C711" s="19" t="s">
        <v>80</v>
      </c>
      <c r="D711" s="18" t="s">
        <v>3428</v>
      </c>
      <c r="E711" s="20">
        <v>311863</v>
      </c>
      <c r="F711" s="21" t="s">
        <v>3429</v>
      </c>
      <c r="G711" s="21" t="s">
        <v>2890</v>
      </c>
      <c r="H711" s="22">
        <v>36129470</v>
      </c>
      <c r="I711" s="23" t="s">
        <v>3430</v>
      </c>
      <c r="J711" s="21" t="s">
        <v>95</v>
      </c>
      <c r="K711" s="21" t="s">
        <v>2890</v>
      </c>
      <c r="L711" s="21" t="s">
        <v>3182</v>
      </c>
      <c r="M711" s="24" t="s">
        <v>3431</v>
      </c>
      <c r="N711" s="21" t="s">
        <v>3432</v>
      </c>
      <c r="O711" s="21" t="s">
        <v>3433</v>
      </c>
      <c r="P711" s="25" t="s">
        <v>3434</v>
      </c>
      <c r="Q711" s="19" t="s">
        <v>157</v>
      </c>
      <c r="R711" s="26">
        <v>194</v>
      </c>
      <c r="S711" s="27">
        <v>2</v>
      </c>
      <c r="T711" s="28">
        <f t="shared" si="101"/>
        <v>196</v>
      </c>
      <c r="U711" s="29">
        <v>91.06</v>
      </c>
      <c r="V711" s="30">
        <f t="shared" si="102"/>
        <v>13.659000000000001</v>
      </c>
      <c r="W711" s="31">
        <f t="shared" si="103"/>
        <v>32126</v>
      </c>
      <c r="X711" s="33">
        <f>VLOOKUP(H711,'[3]MŠ 5rokov'!$G$2:$V$3037,16,0)</f>
        <v>178</v>
      </c>
      <c r="Y711" s="33">
        <f>VLOOKUP(H711,'[3]MŠ 5rokov'!$G$2:$AB$3037,22,0)</f>
        <v>1</v>
      </c>
      <c r="Z711" s="34">
        <f t="shared" si="104"/>
        <v>179</v>
      </c>
      <c r="AA711" s="33">
        <v>93.61</v>
      </c>
      <c r="AB711" s="33">
        <f t="shared" si="105"/>
        <v>14.041499999999999</v>
      </c>
      <c r="AC711" s="33">
        <f t="shared" si="106"/>
        <v>31471</v>
      </c>
      <c r="AD711" s="35">
        <f t="shared" si="107"/>
        <v>-655</v>
      </c>
      <c r="AE711" s="36">
        <v>0</v>
      </c>
      <c r="AF711" s="33">
        <v>0</v>
      </c>
      <c r="AG711" s="37">
        <f t="shared" si="100"/>
        <v>31471</v>
      </c>
      <c r="AH711" s="38">
        <v>0</v>
      </c>
      <c r="AI711" s="33"/>
    </row>
    <row r="712" spans="1:35" ht="27.6" customHeight="1" x14ac:dyDescent="0.25">
      <c r="A712" s="17" t="s">
        <v>2865</v>
      </c>
      <c r="B712" s="18" t="s">
        <v>79</v>
      </c>
      <c r="C712" s="19" t="s">
        <v>80</v>
      </c>
      <c r="D712" s="18" t="s">
        <v>3435</v>
      </c>
      <c r="E712" s="20">
        <v>311871</v>
      </c>
      <c r="F712" s="21" t="s">
        <v>3436</v>
      </c>
      <c r="G712" s="21" t="s">
        <v>2890</v>
      </c>
      <c r="H712" s="22">
        <v>710010737</v>
      </c>
      <c r="I712" s="23" t="s">
        <v>3437</v>
      </c>
      <c r="J712" s="21" t="s">
        <v>95</v>
      </c>
      <c r="K712" s="21" t="s">
        <v>2890</v>
      </c>
      <c r="L712" s="21" t="s">
        <v>3182</v>
      </c>
      <c r="M712" s="24" t="s">
        <v>3438</v>
      </c>
      <c r="N712" s="21" t="s">
        <v>3439</v>
      </c>
      <c r="O712" s="21" t="s">
        <v>3440</v>
      </c>
      <c r="P712" s="25" t="s">
        <v>3441</v>
      </c>
      <c r="Q712" s="19" t="s">
        <v>91</v>
      </c>
      <c r="R712" s="26">
        <v>4</v>
      </c>
      <c r="S712" s="27">
        <v>0</v>
      </c>
      <c r="T712" s="28">
        <f t="shared" si="101"/>
        <v>4</v>
      </c>
      <c r="U712" s="29">
        <v>91.06</v>
      </c>
      <c r="V712" s="30">
        <f t="shared" si="102"/>
        <v>13.659000000000001</v>
      </c>
      <c r="W712" s="31">
        <f t="shared" si="103"/>
        <v>656</v>
      </c>
      <c r="X712" s="33">
        <f>VLOOKUP(H712,'[3]MŠ 5rokov'!$G$2:$V$3037,16,0)</f>
        <v>8</v>
      </c>
      <c r="Y712" s="33">
        <f>VLOOKUP(H712,'[3]MŠ 5rokov'!$G$2:$AB$3037,22,0)</f>
        <v>0</v>
      </c>
      <c r="Z712" s="34">
        <f t="shared" si="104"/>
        <v>8</v>
      </c>
      <c r="AA712" s="33">
        <v>93.61</v>
      </c>
      <c r="AB712" s="33">
        <f t="shared" si="105"/>
        <v>14.041499999999999</v>
      </c>
      <c r="AC712" s="33">
        <f t="shared" si="106"/>
        <v>886</v>
      </c>
      <c r="AD712" s="35">
        <f t="shared" si="107"/>
        <v>230</v>
      </c>
      <c r="AE712" s="36">
        <v>0</v>
      </c>
      <c r="AF712" s="33">
        <v>0</v>
      </c>
      <c r="AG712" s="37">
        <f t="shared" si="100"/>
        <v>886</v>
      </c>
      <c r="AH712" s="38">
        <v>0</v>
      </c>
      <c r="AI712" s="33"/>
    </row>
    <row r="713" spans="1:35" ht="27.6" customHeight="1" x14ac:dyDescent="0.25">
      <c r="A713" s="17" t="s">
        <v>2865</v>
      </c>
      <c r="B713" s="18" t="s">
        <v>79</v>
      </c>
      <c r="C713" s="19" t="s">
        <v>80</v>
      </c>
      <c r="D713" s="18" t="s">
        <v>3442</v>
      </c>
      <c r="E713" s="20">
        <v>311880</v>
      </c>
      <c r="F713" s="21" t="s">
        <v>3443</v>
      </c>
      <c r="G713" s="21" t="s">
        <v>2890</v>
      </c>
      <c r="H713" s="22">
        <v>710255829</v>
      </c>
      <c r="I713" s="23" t="s">
        <v>3444</v>
      </c>
      <c r="J713" s="21" t="s">
        <v>190</v>
      </c>
      <c r="K713" s="21" t="s">
        <v>2890</v>
      </c>
      <c r="L713" s="21" t="s">
        <v>3149</v>
      </c>
      <c r="M713" s="24" t="s">
        <v>3445</v>
      </c>
      <c r="N713" s="21" t="s">
        <v>3446</v>
      </c>
      <c r="O713" s="21" t="s">
        <v>3447</v>
      </c>
      <c r="P713" s="25" t="s">
        <v>3448</v>
      </c>
      <c r="Q713" s="19" t="s">
        <v>91</v>
      </c>
      <c r="R713" s="26">
        <v>18</v>
      </c>
      <c r="S713" s="27">
        <v>0</v>
      </c>
      <c r="T713" s="28">
        <f t="shared" si="101"/>
        <v>18</v>
      </c>
      <c r="U713" s="29">
        <v>91.06</v>
      </c>
      <c r="V713" s="30">
        <f t="shared" si="102"/>
        <v>13.659000000000001</v>
      </c>
      <c r="W713" s="31">
        <f t="shared" si="103"/>
        <v>2950</v>
      </c>
      <c r="X713" s="33">
        <f>VLOOKUP(H713,'[3]MŠ 5rokov'!$G$2:$V$3037,16,0)</f>
        <v>16</v>
      </c>
      <c r="Y713" s="33">
        <f>VLOOKUP(H713,'[3]MŠ 5rokov'!$G$2:$AB$3037,22,0)</f>
        <v>0</v>
      </c>
      <c r="Z713" s="34">
        <f t="shared" si="104"/>
        <v>16</v>
      </c>
      <c r="AA713" s="33">
        <v>93.61</v>
      </c>
      <c r="AB713" s="33">
        <f t="shared" si="105"/>
        <v>14.041499999999999</v>
      </c>
      <c r="AC713" s="33">
        <f t="shared" si="106"/>
        <v>2866</v>
      </c>
      <c r="AD713" s="35">
        <f t="shared" si="107"/>
        <v>-84</v>
      </c>
      <c r="AE713" s="36">
        <v>0</v>
      </c>
      <c r="AF713" s="33">
        <v>0</v>
      </c>
      <c r="AG713" s="37">
        <f t="shared" si="100"/>
        <v>2866</v>
      </c>
      <c r="AH713" s="38">
        <v>0</v>
      </c>
      <c r="AI713" s="33"/>
    </row>
    <row r="714" spans="1:35" ht="27.6" customHeight="1" x14ac:dyDescent="0.25">
      <c r="A714" s="17" t="s">
        <v>2865</v>
      </c>
      <c r="B714" s="18" t="s">
        <v>79</v>
      </c>
      <c r="C714" s="19" t="s">
        <v>80</v>
      </c>
      <c r="D714" s="18" t="s">
        <v>3449</v>
      </c>
      <c r="E714" s="20">
        <v>311910</v>
      </c>
      <c r="F714" s="21" t="s">
        <v>3450</v>
      </c>
      <c r="G714" s="21" t="s">
        <v>2890</v>
      </c>
      <c r="H714" s="22">
        <v>710010753</v>
      </c>
      <c r="I714" s="23" t="s">
        <v>3451</v>
      </c>
      <c r="J714" s="21" t="s">
        <v>168</v>
      </c>
      <c r="K714" s="21" t="s">
        <v>2890</v>
      </c>
      <c r="L714" s="21" t="s">
        <v>3182</v>
      </c>
      <c r="M714" s="24" t="s">
        <v>3452</v>
      </c>
      <c r="N714" s="21" t="s">
        <v>3453</v>
      </c>
      <c r="O714" s="21" t="s">
        <v>3454</v>
      </c>
      <c r="P714" s="25" t="s">
        <v>3455</v>
      </c>
      <c r="Q714" s="19" t="s">
        <v>91</v>
      </c>
      <c r="R714" s="26">
        <v>13</v>
      </c>
      <c r="S714" s="27">
        <v>0</v>
      </c>
      <c r="T714" s="28">
        <f t="shared" si="101"/>
        <v>13</v>
      </c>
      <c r="U714" s="29">
        <v>91.06</v>
      </c>
      <c r="V714" s="30">
        <f t="shared" si="102"/>
        <v>13.659000000000001</v>
      </c>
      <c r="W714" s="31">
        <f t="shared" si="103"/>
        <v>2131</v>
      </c>
      <c r="X714" s="33">
        <f>VLOOKUP(H714,'[3]MŠ 5rokov'!$G$2:$V$3037,16,0)</f>
        <v>7</v>
      </c>
      <c r="Y714" s="33">
        <f>VLOOKUP(H714,'[3]MŠ 5rokov'!$G$2:$AB$3037,22,0)</f>
        <v>0</v>
      </c>
      <c r="Z714" s="34">
        <f t="shared" si="104"/>
        <v>7</v>
      </c>
      <c r="AA714" s="33">
        <v>93.61</v>
      </c>
      <c r="AB714" s="33">
        <f t="shared" si="105"/>
        <v>14.041499999999999</v>
      </c>
      <c r="AC714" s="33">
        <f t="shared" si="106"/>
        <v>1814</v>
      </c>
      <c r="AD714" s="35">
        <f t="shared" si="107"/>
        <v>-317</v>
      </c>
      <c r="AE714" s="36">
        <v>0</v>
      </c>
      <c r="AF714" s="33">
        <v>0</v>
      </c>
      <c r="AG714" s="37">
        <f t="shared" si="100"/>
        <v>1814</v>
      </c>
      <c r="AH714" s="38">
        <v>0</v>
      </c>
      <c r="AI714" s="33"/>
    </row>
    <row r="715" spans="1:35" ht="27.6" customHeight="1" x14ac:dyDescent="0.25">
      <c r="A715" s="17" t="s">
        <v>2865</v>
      </c>
      <c r="B715" s="18" t="s">
        <v>79</v>
      </c>
      <c r="C715" s="19" t="s">
        <v>80</v>
      </c>
      <c r="D715" s="18" t="s">
        <v>3456</v>
      </c>
      <c r="E715" s="20">
        <v>311928</v>
      </c>
      <c r="F715" s="21" t="s">
        <v>3457</v>
      </c>
      <c r="G715" s="21" t="s">
        <v>2890</v>
      </c>
      <c r="H715" s="22">
        <v>710010761</v>
      </c>
      <c r="I715" s="23" t="s">
        <v>3458</v>
      </c>
      <c r="J715" s="21" t="s">
        <v>168</v>
      </c>
      <c r="K715" s="21" t="s">
        <v>2890</v>
      </c>
      <c r="L715" s="21" t="s">
        <v>3182</v>
      </c>
      <c r="M715" s="24" t="s">
        <v>3438</v>
      </c>
      <c r="N715" s="21" t="s">
        <v>3459</v>
      </c>
      <c r="O715" s="21" t="s">
        <v>3460</v>
      </c>
      <c r="P715" s="25" t="s">
        <v>3461</v>
      </c>
      <c r="Q715" s="19" t="s">
        <v>91</v>
      </c>
      <c r="R715" s="26">
        <v>19</v>
      </c>
      <c r="S715" s="27">
        <v>0</v>
      </c>
      <c r="T715" s="28">
        <f t="shared" si="101"/>
        <v>19</v>
      </c>
      <c r="U715" s="29">
        <v>91.06</v>
      </c>
      <c r="V715" s="30">
        <f t="shared" si="102"/>
        <v>13.659000000000001</v>
      </c>
      <c r="W715" s="31">
        <f t="shared" si="103"/>
        <v>3114</v>
      </c>
      <c r="X715" s="33">
        <f>VLOOKUP(H715,'[3]MŠ 5rokov'!$G$2:$V$3037,16,0)</f>
        <v>17</v>
      </c>
      <c r="Y715" s="33">
        <f>VLOOKUP(H715,'[3]MŠ 5rokov'!$G$2:$AB$3037,22,0)</f>
        <v>0</v>
      </c>
      <c r="Z715" s="34">
        <f t="shared" si="104"/>
        <v>17</v>
      </c>
      <c r="AA715" s="33">
        <v>93.61</v>
      </c>
      <c r="AB715" s="33">
        <f t="shared" si="105"/>
        <v>14.041499999999999</v>
      </c>
      <c r="AC715" s="33">
        <f t="shared" si="106"/>
        <v>3031</v>
      </c>
      <c r="AD715" s="35">
        <f t="shared" si="107"/>
        <v>-83</v>
      </c>
      <c r="AE715" s="36">
        <v>0</v>
      </c>
      <c r="AF715" s="33">
        <v>0</v>
      </c>
      <c r="AG715" s="37">
        <f t="shared" si="100"/>
        <v>3031</v>
      </c>
      <c r="AH715" s="38">
        <v>0</v>
      </c>
      <c r="AI715" s="33"/>
    </row>
    <row r="716" spans="1:35" ht="27.6" customHeight="1" x14ac:dyDescent="0.25">
      <c r="A716" s="17" t="s">
        <v>2865</v>
      </c>
      <c r="B716" s="18" t="s">
        <v>79</v>
      </c>
      <c r="C716" s="19" t="s">
        <v>80</v>
      </c>
      <c r="D716" s="18" t="s">
        <v>3462</v>
      </c>
      <c r="E716" s="20">
        <v>311936</v>
      </c>
      <c r="F716" s="21" t="s">
        <v>3463</v>
      </c>
      <c r="G716" s="21" t="s">
        <v>2890</v>
      </c>
      <c r="H716" s="22">
        <v>710010770</v>
      </c>
      <c r="I716" s="23" t="s">
        <v>3464</v>
      </c>
      <c r="J716" s="21" t="s">
        <v>95</v>
      </c>
      <c r="K716" s="21" t="s">
        <v>2890</v>
      </c>
      <c r="L716" s="21" t="s">
        <v>3182</v>
      </c>
      <c r="M716" s="24" t="s">
        <v>3205</v>
      </c>
      <c r="N716" s="21" t="s">
        <v>3465</v>
      </c>
      <c r="O716" s="21" t="s">
        <v>3466</v>
      </c>
      <c r="P716" s="25" t="s">
        <v>3467</v>
      </c>
      <c r="Q716" s="19" t="s">
        <v>91</v>
      </c>
      <c r="R716" s="26">
        <v>4</v>
      </c>
      <c r="S716" s="27">
        <v>0</v>
      </c>
      <c r="T716" s="28">
        <f t="shared" si="101"/>
        <v>4</v>
      </c>
      <c r="U716" s="29">
        <v>91.06</v>
      </c>
      <c r="V716" s="30">
        <f t="shared" si="102"/>
        <v>13.659000000000001</v>
      </c>
      <c r="W716" s="31">
        <f t="shared" si="103"/>
        <v>656</v>
      </c>
      <c r="X716" s="33">
        <f>VLOOKUP(H716,'[3]MŠ 5rokov'!$G$2:$V$3037,16,0)</f>
        <v>9</v>
      </c>
      <c r="Y716" s="33">
        <f>VLOOKUP(H716,'[3]MŠ 5rokov'!$G$2:$AB$3037,22,0)</f>
        <v>0</v>
      </c>
      <c r="Z716" s="34">
        <f t="shared" si="104"/>
        <v>9</v>
      </c>
      <c r="AA716" s="33">
        <v>93.61</v>
      </c>
      <c r="AB716" s="33">
        <f t="shared" si="105"/>
        <v>14.041499999999999</v>
      </c>
      <c r="AC716" s="33">
        <f t="shared" si="106"/>
        <v>943</v>
      </c>
      <c r="AD716" s="35">
        <f t="shared" si="107"/>
        <v>287</v>
      </c>
      <c r="AE716" s="36">
        <v>0</v>
      </c>
      <c r="AF716" s="33">
        <v>0</v>
      </c>
      <c r="AG716" s="37">
        <f t="shared" si="100"/>
        <v>943</v>
      </c>
      <c r="AH716" s="38">
        <v>0</v>
      </c>
      <c r="AI716" s="33"/>
    </row>
    <row r="717" spans="1:35" ht="27.6" customHeight="1" x14ac:dyDescent="0.25">
      <c r="A717" s="17" t="s">
        <v>2865</v>
      </c>
      <c r="B717" s="18" t="s">
        <v>79</v>
      </c>
      <c r="C717" s="19" t="s">
        <v>80</v>
      </c>
      <c r="D717" s="18" t="s">
        <v>3468</v>
      </c>
      <c r="E717" s="20">
        <v>311944</v>
      </c>
      <c r="F717" s="21" t="s">
        <v>3469</v>
      </c>
      <c r="G717" s="21" t="s">
        <v>2890</v>
      </c>
      <c r="H717" s="22">
        <v>710010788</v>
      </c>
      <c r="I717" s="23" t="s">
        <v>3470</v>
      </c>
      <c r="J717" s="21" t="s">
        <v>95</v>
      </c>
      <c r="K717" s="21" t="s">
        <v>2890</v>
      </c>
      <c r="L717" s="21" t="s">
        <v>3182</v>
      </c>
      <c r="M717" s="24" t="s">
        <v>3471</v>
      </c>
      <c r="N717" s="21" t="s">
        <v>3472</v>
      </c>
      <c r="O717" s="21" t="s">
        <v>3473</v>
      </c>
      <c r="P717" s="25" t="s">
        <v>3474</v>
      </c>
      <c r="Q717" s="19" t="s">
        <v>91</v>
      </c>
      <c r="R717" s="26">
        <v>16</v>
      </c>
      <c r="S717" s="27">
        <v>0</v>
      </c>
      <c r="T717" s="28">
        <f t="shared" si="101"/>
        <v>16</v>
      </c>
      <c r="U717" s="29">
        <v>91.06</v>
      </c>
      <c r="V717" s="30">
        <f t="shared" si="102"/>
        <v>13.659000000000001</v>
      </c>
      <c r="W717" s="31">
        <f t="shared" si="103"/>
        <v>2623</v>
      </c>
      <c r="X717" s="33">
        <v>0</v>
      </c>
      <c r="Y717" s="33">
        <v>0</v>
      </c>
      <c r="Z717" s="34">
        <f t="shared" si="104"/>
        <v>0</v>
      </c>
      <c r="AA717" s="33">
        <v>93.61</v>
      </c>
      <c r="AB717" s="33">
        <f t="shared" si="105"/>
        <v>14.041499999999999</v>
      </c>
      <c r="AC717" s="33">
        <f t="shared" si="106"/>
        <v>1748</v>
      </c>
      <c r="AD717" s="35">
        <f t="shared" si="107"/>
        <v>-875</v>
      </c>
      <c r="AE717" s="36">
        <v>0</v>
      </c>
      <c r="AF717" s="33">
        <v>0</v>
      </c>
      <c r="AG717" s="37">
        <f t="shared" si="100"/>
        <v>1748</v>
      </c>
      <c r="AH717" s="38">
        <v>0</v>
      </c>
      <c r="AI717" s="33"/>
    </row>
    <row r="718" spans="1:35" ht="27.6" customHeight="1" x14ac:dyDescent="0.25">
      <c r="A718" s="17" t="s">
        <v>2865</v>
      </c>
      <c r="B718" s="18" t="s">
        <v>79</v>
      </c>
      <c r="C718" s="19" t="s">
        <v>80</v>
      </c>
      <c r="D718" s="18" t="s">
        <v>3475</v>
      </c>
      <c r="E718" s="20">
        <v>311952</v>
      </c>
      <c r="F718" s="21" t="s">
        <v>3476</v>
      </c>
      <c r="G718" s="21" t="s">
        <v>2890</v>
      </c>
      <c r="H718" s="22">
        <v>710234430</v>
      </c>
      <c r="I718" s="23" t="s">
        <v>3477</v>
      </c>
      <c r="J718" s="21" t="s">
        <v>190</v>
      </c>
      <c r="K718" s="21" t="s">
        <v>2890</v>
      </c>
      <c r="L718" s="21" t="s">
        <v>3149</v>
      </c>
      <c r="M718" s="24" t="s">
        <v>3478</v>
      </c>
      <c r="N718" s="21" t="s">
        <v>3479</v>
      </c>
      <c r="O718" s="21" t="s">
        <v>3480</v>
      </c>
      <c r="P718" s="25" t="s">
        <v>3481</v>
      </c>
      <c r="Q718" s="19" t="s">
        <v>91</v>
      </c>
      <c r="R718" s="26">
        <v>13</v>
      </c>
      <c r="S718" s="27">
        <v>0</v>
      </c>
      <c r="T718" s="28">
        <f t="shared" si="101"/>
        <v>13</v>
      </c>
      <c r="U718" s="29">
        <v>91.06</v>
      </c>
      <c r="V718" s="30">
        <f t="shared" si="102"/>
        <v>13.659000000000001</v>
      </c>
      <c r="W718" s="31">
        <f t="shared" si="103"/>
        <v>2131</v>
      </c>
      <c r="X718" s="33">
        <f>VLOOKUP(H718,'[3]MŠ 5rokov'!$G$2:$V$3037,16,0)</f>
        <v>12</v>
      </c>
      <c r="Y718" s="33">
        <f>VLOOKUP(H718,'[3]MŠ 5rokov'!$G$2:$AB$3037,22,0)</f>
        <v>0</v>
      </c>
      <c r="Z718" s="34">
        <f t="shared" si="104"/>
        <v>12</v>
      </c>
      <c r="AA718" s="33">
        <v>93.61</v>
      </c>
      <c r="AB718" s="33">
        <f t="shared" si="105"/>
        <v>14.041499999999999</v>
      </c>
      <c r="AC718" s="33">
        <f t="shared" si="106"/>
        <v>2095</v>
      </c>
      <c r="AD718" s="35">
        <f t="shared" si="107"/>
        <v>-36</v>
      </c>
      <c r="AE718" s="36">
        <v>0</v>
      </c>
      <c r="AF718" s="33">
        <v>0</v>
      </c>
      <c r="AG718" s="37">
        <f t="shared" si="100"/>
        <v>2095</v>
      </c>
      <c r="AH718" s="38">
        <v>0</v>
      </c>
      <c r="AI718" s="33"/>
    </row>
    <row r="719" spans="1:35" ht="27.6" customHeight="1" x14ac:dyDescent="0.25">
      <c r="A719" s="17" t="s">
        <v>2865</v>
      </c>
      <c r="B719" s="18" t="s">
        <v>79</v>
      </c>
      <c r="C719" s="19" t="s">
        <v>80</v>
      </c>
      <c r="D719" s="18" t="s">
        <v>3482</v>
      </c>
      <c r="E719" s="20">
        <v>311987</v>
      </c>
      <c r="F719" s="21" t="s">
        <v>3483</v>
      </c>
      <c r="G719" s="21" t="s">
        <v>2890</v>
      </c>
      <c r="H719" s="22">
        <v>710010818</v>
      </c>
      <c r="I719" s="23" t="s">
        <v>3484</v>
      </c>
      <c r="J719" s="21" t="s">
        <v>168</v>
      </c>
      <c r="K719" s="21" t="s">
        <v>2890</v>
      </c>
      <c r="L719" s="21" t="s">
        <v>3149</v>
      </c>
      <c r="M719" s="24" t="s">
        <v>3485</v>
      </c>
      <c r="N719" s="21" t="s">
        <v>3486</v>
      </c>
      <c r="O719" s="21" t="s">
        <v>3487</v>
      </c>
      <c r="P719" s="25" t="s">
        <v>3488</v>
      </c>
      <c r="Q719" s="19" t="s">
        <v>91</v>
      </c>
      <c r="R719" s="26">
        <v>14</v>
      </c>
      <c r="S719" s="27">
        <v>0</v>
      </c>
      <c r="T719" s="28">
        <f t="shared" si="101"/>
        <v>14</v>
      </c>
      <c r="U719" s="29">
        <v>91.06</v>
      </c>
      <c r="V719" s="30">
        <f t="shared" si="102"/>
        <v>13.659000000000001</v>
      </c>
      <c r="W719" s="31">
        <f t="shared" si="103"/>
        <v>2295</v>
      </c>
      <c r="X719" s="33">
        <f>VLOOKUP(H719,'[3]MŠ 5rokov'!$G$2:$V$3037,16,0)</f>
        <v>20</v>
      </c>
      <c r="Y719" s="33">
        <f>VLOOKUP(H719,'[3]MŠ 5rokov'!$G$2:$AB$3037,22,0)</f>
        <v>0</v>
      </c>
      <c r="Z719" s="34">
        <f t="shared" si="104"/>
        <v>20</v>
      </c>
      <c r="AA719" s="33">
        <v>93.61</v>
      </c>
      <c r="AB719" s="33">
        <f t="shared" si="105"/>
        <v>14.041499999999999</v>
      </c>
      <c r="AC719" s="33">
        <f t="shared" si="106"/>
        <v>2653</v>
      </c>
      <c r="AD719" s="35">
        <f t="shared" si="107"/>
        <v>358</v>
      </c>
      <c r="AE719" s="36">
        <v>0</v>
      </c>
      <c r="AF719" s="33">
        <v>0</v>
      </c>
      <c r="AG719" s="37">
        <f t="shared" si="100"/>
        <v>2653</v>
      </c>
      <c r="AH719" s="38">
        <v>0</v>
      </c>
      <c r="AI719" s="33"/>
    </row>
    <row r="720" spans="1:35" ht="27.6" customHeight="1" x14ac:dyDescent="0.25">
      <c r="A720" s="17" t="s">
        <v>2865</v>
      </c>
      <c r="B720" s="18" t="s">
        <v>79</v>
      </c>
      <c r="C720" s="19" t="s">
        <v>80</v>
      </c>
      <c r="D720" s="18" t="s">
        <v>3489</v>
      </c>
      <c r="E720" s="20">
        <v>312002</v>
      </c>
      <c r="F720" s="21" t="s">
        <v>3490</v>
      </c>
      <c r="G720" s="21" t="s">
        <v>2890</v>
      </c>
      <c r="H720" s="22">
        <v>36129453</v>
      </c>
      <c r="I720" s="23" t="s">
        <v>3491</v>
      </c>
      <c r="J720" s="21" t="s">
        <v>95</v>
      </c>
      <c r="K720" s="21" t="s">
        <v>2890</v>
      </c>
      <c r="L720" s="21" t="s">
        <v>3182</v>
      </c>
      <c r="M720" s="24" t="s">
        <v>3492</v>
      </c>
      <c r="N720" s="21" t="s">
        <v>3493</v>
      </c>
      <c r="O720" s="21" t="s">
        <v>3494</v>
      </c>
      <c r="P720" s="25" t="s">
        <v>3495</v>
      </c>
      <c r="Q720" s="19" t="s">
        <v>157</v>
      </c>
      <c r="R720" s="26">
        <v>84</v>
      </c>
      <c r="S720" s="27">
        <v>0</v>
      </c>
      <c r="T720" s="28">
        <f t="shared" si="101"/>
        <v>84</v>
      </c>
      <c r="U720" s="29">
        <v>91.06</v>
      </c>
      <c r="V720" s="30">
        <f t="shared" si="102"/>
        <v>13.659000000000001</v>
      </c>
      <c r="W720" s="31">
        <f t="shared" si="103"/>
        <v>13768</v>
      </c>
      <c r="X720" s="33">
        <v>0</v>
      </c>
      <c r="Y720" s="33">
        <v>0</v>
      </c>
      <c r="Z720" s="34">
        <f t="shared" si="104"/>
        <v>0</v>
      </c>
      <c r="AA720" s="33">
        <v>93.61</v>
      </c>
      <c r="AB720" s="33">
        <f t="shared" si="105"/>
        <v>14.041499999999999</v>
      </c>
      <c r="AC720" s="33">
        <f t="shared" si="106"/>
        <v>9179</v>
      </c>
      <c r="AD720" s="35">
        <f t="shared" si="107"/>
        <v>-4589</v>
      </c>
      <c r="AE720" s="36">
        <v>0</v>
      </c>
      <c r="AF720" s="33">
        <v>0</v>
      </c>
      <c r="AG720" s="37">
        <f t="shared" si="100"/>
        <v>9179</v>
      </c>
      <c r="AH720" s="38">
        <v>0</v>
      </c>
      <c r="AI720" s="33"/>
    </row>
    <row r="721" spans="1:35" ht="27.6" customHeight="1" x14ac:dyDescent="0.25">
      <c r="A721" s="17" t="s">
        <v>2865</v>
      </c>
      <c r="B721" s="18" t="s">
        <v>79</v>
      </c>
      <c r="C721" s="19" t="s">
        <v>80</v>
      </c>
      <c r="D721" s="18" t="s">
        <v>3496</v>
      </c>
      <c r="E721" s="20">
        <v>312011</v>
      </c>
      <c r="F721" s="21" t="s">
        <v>3497</v>
      </c>
      <c r="G721" s="21" t="s">
        <v>2890</v>
      </c>
      <c r="H721" s="22">
        <v>710010885</v>
      </c>
      <c r="I721" s="23" t="s">
        <v>3498</v>
      </c>
      <c r="J721" s="21" t="s">
        <v>168</v>
      </c>
      <c r="K721" s="21" t="s">
        <v>2890</v>
      </c>
      <c r="L721" s="21" t="s">
        <v>3149</v>
      </c>
      <c r="M721" s="24" t="s">
        <v>3499</v>
      </c>
      <c r="N721" s="21" t="s">
        <v>3500</v>
      </c>
      <c r="O721" s="21" t="s">
        <v>3501</v>
      </c>
      <c r="P721" s="25" t="s">
        <v>3502</v>
      </c>
      <c r="Q721" s="19" t="s">
        <v>91</v>
      </c>
      <c r="R721" s="26">
        <v>14</v>
      </c>
      <c r="S721" s="27">
        <v>0</v>
      </c>
      <c r="T721" s="28">
        <f t="shared" si="101"/>
        <v>14</v>
      </c>
      <c r="U721" s="29">
        <v>91.06</v>
      </c>
      <c r="V721" s="30">
        <f t="shared" si="102"/>
        <v>13.659000000000001</v>
      </c>
      <c r="W721" s="31">
        <f t="shared" si="103"/>
        <v>2295</v>
      </c>
      <c r="X721" s="33">
        <f>VLOOKUP(H721,'[3]MŠ 5rokov'!$G$2:$V$3037,16,0)</f>
        <v>28</v>
      </c>
      <c r="Y721" s="33">
        <f>VLOOKUP(H721,'[3]MŠ 5rokov'!$G$2:$AB$3037,22,0)</f>
        <v>0</v>
      </c>
      <c r="Z721" s="34">
        <f t="shared" si="104"/>
        <v>28</v>
      </c>
      <c r="AA721" s="33">
        <v>93.61</v>
      </c>
      <c r="AB721" s="33">
        <f t="shared" si="105"/>
        <v>14.041499999999999</v>
      </c>
      <c r="AC721" s="33">
        <f t="shared" si="106"/>
        <v>3102</v>
      </c>
      <c r="AD721" s="35">
        <f t="shared" si="107"/>
        <v>807</v>
      </c>
      <c r="AE721" s="36">
        <v>0</v>
      </c>
      <c r="AF721" s="33">
        <v>0</v>
      </c>
      <c r="AG721" s="37">
        <f t="shared" si="100"/>
        <v>3102</v>
      </c>
      <c r="AH721" s="38">
        <v>0</v>
      </c>
      <c r="AI721" s="33"/>
    </row>
    <row r="722" spans="1:35" ht="27.6" customHeight="1" x14ac:dyDescent="0.25">
      <c r="A722" s="17" t="s">
        <v>2865</v>
      </c>
      <c r="B722" s="18" t="s">
        <v>79</v>
      </c>
      <c r="C722" s="19" t="s">
        <v>80</v>
      </c>
      <c r="D722" s="18" t="s">
        <v>3503</v>
      </c>
      <c r="E722" s="20">
        <v>312029</v>
      </c>
      <c r="F722" s="21" t="s">
        <v>3504</v>
      </c>
      <c r="G722" s="21" t="s">
        <v>2890</v>
      </c>
      <c r="H722" s="22">
        <v>710010877</v>
      </c>
      <c r="I722" s="23" t="s">
        <v>3505</v>
      </c>
      <c r="J722" s="21" t="s">
        <v>95</v>
      </c>
      <c r="K722" s="21" t="s">
        <v>2890</v>
      </c>
      <c r="L722" s="21" t="s">
        <v>3149</v>
      </c>
      <c r="M722" s="24" t="s">
        <v>3174</v>
      </c>
      <c r="N722" s="21" t="s">
        <v>3506</v>
      </c>
      <c r="O722" s="21" t="s">
        <v>3507</v>
      </c>
      <c r="P722" s="25" t="s">
        <v>3508</v>
      </c>
      <c r="Q722" s="19" t="s">
        <v>91</v>
      </c>
      <c r="R722" s="26">
        <v>5</v>
      </c>
      <c r="S722" s="27">
        <v>0</v>
      </c>
      <c r="T722" s="28">
        <f t="shared" si="101"/>
        <v>5</v>
      </c>
      <c r="U722" s="29">
        <v>91.06</v>
      </c>
      <c r="V722" s="30">
        <f t="shared" si="102"/>
        <v>13.659000000000001</v>
      </c>
      <c r="W722" s="31">
        <f t="shared" si="103"/>
        <v>820</v>
      </c>
      <c r="X722" s="33">
        <f>VLOOKUP(H722,'[3]MŠ 5rokov'!$G$2:$V$3037,16,0)</f>
        <v>8</v>
      </c>
      <c r="Y722" s="33">
        <f>VLOOKUP(H722,'[3]MŠ 5rokov'!$G$2:$AB$3037,22,0)</f>
        <v>0</v>
      </c>
      <c r="Z722" s="34">
        <f t="shared" si="104"/>
        <v>8</v>
      </c>
      <c r="AA722" s="33">
        <v>93.61</v>
      </c>
      <c r="AB722" s="33">
        <f t="shared" si="105"/>
        <v>14.041499999999999</v>
      </c>
      <c r="AC722" s="33">
        <f t="shared" si="106"/>
        <v>996</v>
      </c>
      <c r="AD722" s="35">
        <f t="shared" si="107"/>
        <v>176</v>
      </c>
      <c r="AE722" s="36">
        <v>0</v>
      </c>
      <c r="AF722" s="33">
        <v>0</v>
      </c>
      <c r="AG722" s="37">
        <f t="shared" si="100"/>
        <v>996</v>
      </c>
      <c r="AH722" s="38">
        <v>0</v>
      </c>
      <c r="AI722" s="33"/>
    </row>
    <row r="723" spans="1:35" ht="27.6" customHeight="1" x14ac:dyDescent="0.25">
      <c r="A723" s="17" t="s">
        <v>2865</v>
      </c>
      <c r="B723" s="18" t="s">
        <v>79</v>
      </c>
      <c r="C723" s="19" t="s">
        <v>80</v>
      </c>
      <c r="D723" s="18" t="s">
        <v>3509</v>
      </c>
      <c r="E723" s="20">
        <v>312045</v>
      </c>
      <c r="F723" s="21" t="s">
        <v>3510</v>
      </c>
      <c r="G723" s="21" t="s">
        <v>2890</v>
      </c>
      <c r="H723" s="22">
        <v>36131679</v>
      </c>
      <c r="I723" s="23" t="s">
        <v>3511</v>
      </c>
      <c r="J723" s="21" t="s">
        <v>95</v>
      </c>
      <c r="K723" s="21" t="s">
        <v>2890</v>
      </c>
      <c r="L723" s="21" t="s">
        <v>3149</v>
      </c>
      <c r="M723" s="24" t="s">
        <v>3512</v>
      </c>
      <c r="N723" s="21" t="s">
        <v>2886</v>
      </c>
      <c r="O723" s="21" t="s">
        <v>3513</v>
      </c>
      <c r="P723" s="25" t="s">
        <v>3514</v>
      </c>
      <c r="Q723" s="19" t="s">
        <v>157</v>
      </c>
      <c r="R723" s="26">
        <v>35</v>
      </c>
      <c r="S723" s="27">
        <v>0</v>
      </c>
      <c r="T723" s="28">
        <f t="shared" si="101"/>
        <v>35</v>
      </c>
      <c r="U723" s="29">
        <v>91.06</v>
      </c>
      <c r="V723" s="30">
        <f t="shared" si="102"/>
        <v>13.659000000000001</v>
      </c>
      <c r="W723" s="31">
        <f t="shared" si="103"/>
        <v>5737</v>
      </c>
      <c r="X723" s="33">
        <f>VLOOKUP(H723,'[3]MŠ 5rokov'!$G$2:$V$3037,16,0)</f>
        <v>41</v>
      </c>
      <c r="Y723" s="33">
        <f>VLOOKUP(H723,'[3]MŠ 5rokov'!$G$2:$AB$3037,22,0)</f>
        <v>0</v>
      </c>
      <c r="Z723" s="34">
        <f t="shared" si="104"/>
        <v>41</v>
      </c>
      <c r="AA723" s="33">
        <v>93.61</v>
      </c>
      <c r="AB723" s="33">
        <f t="shared" si="105"/>
        <v>14.041499999999999</v>
      </c>
      <c r="AC723" s="33">
        <f t="shared" si="106"/>
        <v>6127</v>
      </c>
      <c r="AD723" s="35">
        <f t="shared" si="107"/>
        <v>390</v>
      </c>
      <c r="AE723" s="36">
        <v>0</v>
      </c>
      <c r="AF723" s="33">
        <v>0</v>
      </c>
      <c r="AG723" s="37">
        <f t="shared" si="100"/>
        <v>6127</v>
      </c>
      <c r="AH723" s="38">
        <v>0</v>
      </c>
      <c r="AI723" s="33"/>
    </row>
    <row r="724" spans="1:35" ht="27.6" customHeight="1" x14ac:dyDescent="0.25">
      <c r="A724" s="17" t="s">
        <v>2865</v>
      </c>
      <c r="B724" s="18" t="s">
        <v>79</v>
      </c>
      <c r="C724" s="19" t="s">
        <v>80</v>
      </c>
      <c r="D724" s="18" t="s">
        <v>3515</v>
      </c>
      <c r="E724" s="20">
        <v>312053</v>
      </c>
      <c r="F724" s="21" t="s">
        <v>3516</v>
      </c>
      <c r="G724" s="21" t="s">
        <v>2890</v>
      </c>
      <c r="H724" s="22">
        <v>710010915</v>
      </c>
      <c r="I724" s="23" t="s">
        <v>3517</v>
      </c>
      <c r="J724" s="21" t="s">
        <v>3518</v>
      </c>
      <c r="K724" s="21" t="s">
        <v>2890</v>
      </c>
      <c r="L724" s="21" t="s">
        <v>3149</v>
      </c>
      <c r="M724" s="24" t="s">
        <v>3377</v>
      </c>
      <c r="N724" s="21" t="s">
        <v>3519</v>
      </c>
      <c r="O724" s="21" t="s">
        <v>3520</v>
      </c>
      <c r="P724" s="25" t="s">
        <v>3521</v>
      </c>
      <c r="Q724" s="19" t="s">
        <v>91</v>
      </c>
      <c r="R724" s="26">
        <v>37</v>
      </c>
      <c r="S724" s="27">
        <v>0</v>
      </c>
      <c r="T724" s="28">
        <f t="shared" si="101"/>
        <v>37</v>
      </c>
      <c r="U724" s="29">
        <v>91.06</v>
      </c>
      <c r="V724" s="30">
        <f t="shared" si="102"/>
        <v>13.659000000000001</v>
      </c>
      <c r="W724" s="31">
        <f t="shared" si="103"/>
        <v>6065</v>
      </c>
      <c r="X724" s="33">
        <f>VLOOKUP(H724,'[3]MŠ 5rokov'!$G$2:$V$3037,16,0)</f>
        <v>32</v>
      </c>
      <c r="Y724" s="33">
        <f>VLOOKUP(H724,'[3]MŠ 5rokov'!$G$2:$AB$3037,22,0)</f>
        <v>0</v>
      </c>
      <c r="Z724" s="34">
        <f t="shared" si="104"/>
        <v>32</v>
      </c>
      <c r="AA724" s="33">
        <v>93.61</v>
      </c>
      <c r="AB724" s="33">
        <f t="shared" si="105"/>
        <v>14.041499999999999</v>
      </c>
      <c r="AC724" s="33">
        <f t="shared" si="106"/>
        <v>5840</v>
      </c>
      <c r="AD724" s="35">
        <f t="shared" si="107"/>
        <v>-225</v>
      </c>
      <c r="AE724" s="36">
        <v>0</v>
      </c>
      <c r="AF724" s="33">
        <v>0</v>
      </c>
      <c r="AG724" s="37">
        <f t="shared" ref="AG724:AG787" si="108">AC724</f>
        <v>5840</v>
      </c>
      <c r="AH724" s="38">
        <v>0</v>
      </c>
      <c r="AI724" s="33"/>
    </row>
    <row r="725" spans="1:35" ht="27.6" customHeight="1" x14ac:dyDescent="0.25">
      <c r="A725" s="17" t="s">
        <v>2865</v>
      </c>
      <c r="B725" s="18" t="s">
        <v>79</v>
      </c>
      <c r="C725" s="19" t="s">
        <v>80</v>
      </c>
      <c r="D725" s="18" t="s">
        <v>3522</v>
      </c>
      <c r="E725" s="20">
        <v>312061</v>
      </c>
      <c r="F725" s="21" t="s">
        <v>3523</v>
      </c>
      <c r="G725" s="21" t="s">
        <v>2890</v>
      </c>
      <c r="H725" s="22">
        <v>710010923</v>
      </c>
      <c r="I725" s="23" t="s">
        <v>3524</v>
      </c>
      <c r="J725" s="21" t="s">
        <v>95</v>
      </c>
      <c r="K725" s="21" t="s">
        <v>2890</v>
      </c>
      <c r="L725" s="21" t="s">
        <v>3182</v>
      </c>
      <c r="M725" s="24" t="s">
        <v>3198</v>
      </c>
      <c r="N725" s="21" t="s">
        <v>3525</v>
      </c>
      <c r="O725" s="21" t="s">
        <v>3526</v>
      </c>
      <c r="P725" s="25" t="s">
        <v>3527</v>
      </c>
      <c r="Q725" s="19" t="s">
        <v>91</v>
      </c>
      <c r="R725" s="26">
        <v>10</v>
      </c>
      <c r="S725" s="27">
        <v>0</v>
      </c>
      <c r="T725" s="28">
        <f t="shared" si="101"/>
        <v>10</v>
      </c>
      <c r="U725" s="29">
        <v>91.06</v>
      </c>
      <c r="V725" s="30">
        <f t="shared" si="102"/>
        <v>13.659000000000001</v>
      </c>
      <c r="W725" s="31">
        <f t="shared" si="103"/>
        <v>1639</v>
      </c>
      <c r="X725" s="33">
        <f>VLOOKUP(H725,'[3]MŠ 5rokov'!$G$2:$V$3037,16,0)</f>
        <v>9</v>
      </c>
      <c r="Y725" s="33">
        <f>VLOOKUP(H725,'[3]MŠ 5rokov'!$G$2:$AB$3037,22,0)</f>
        <v>0</v>
      </c>
      <c r="Z725" s="34">
        <f t="shared" si="104"/>
        <v>9</v>
      </c>
      <c r="AA725" s="33">
        <v>93.61</v>
      </c>
      <c r="AB725" s="33">
        <f t="shared" si="105"/>
        <v>14.041499999999999</v>
      </c>
      <c r="AC725" s="33">
        <f t="shared" si="106"/>
        <v>1598</v>
      </c>
      <c r="AD725" s="35">
        <f t="shared" si="107"/>
        <v>-41</v>
      </c>
      <c r="AE725" s="36">
        <v>0</v>
      </c>
      <c r="AF725" s="33">
        <v>0</v>
      </c>
      <c r="AG725" s="37">
        <f t="shared" si="108"/>
        <v>1598</v>
      </c>
      <c r="AH725" s="38">
        <v>0</v>
      </c>
      <c r="AI725" s="33"/>
    </row>
    <row r="726" spans="1:35" ht="27.6" customHeight="1" x14ac:dyDescent="0.25">
      <c r="A726" s="17" t="s">
        <v>2865</v>
      </c>
      <c r="B726" s="18" t="s">
        <v>79</v>
      </c>
      <c r="C726" s="19" t="s">
        <v>80</v>
      </c>
      <c r="D726" s="18" t="s">
        <v>3528</v>
      </c>
      <c r="E726" s="20">
        <v>312070</v>
      </c>
      <c r="F726" s="21" t="s">
        <v>3529</v>
      </c>
      <c r="G726" s="21" t="s">
        <v>2890</v>
      </c>
      <c r="H726" s="22">
        <v>710010931</v>
      </c>
      <c r="I726" s="23" t="s">
        <v>3530</v>
      </c>
      <c r="J726" s="21" t="s">
        <v>95</v>
      </c>
      <c r="K726" s="21" t="s">
        <v>2890</v>
      </c>
      <c r="L726" s="21" t="s">
        <v>3149</v>
      </c>
      <c r="M726" s="24" t="s">
        <v>3531</v>
      </c>
      <c r="N726" s="21" t="s">
        <v>3532</v>
      </c>
      <c r="O726" s="21" t="s">
        <v>3533</v>
      </c>
      <c r="P726" s="25" t="s">
        <v>3534</v>
      </c>
      <c r="Q726" s="19" t="s">
        <v>91</v>
      </c>
      <c r="R726" s="26">
        <v>12</v>
      </c>
      <c r="S726" s="27">
        <v>0</v>
      </c>
      <c r="T726" s="28">
        <f t="shared" si="101"/>
        <v>12</v>
      </c>
      <c r="U726" s="29">
        <v>91.06</v>
      </c>
      <c r="V726" s="30">
        <f t="shared" si="102"/>
        <v>13.659000000000001</v>
      </c>
      <c r="W726" s="31">
        <f t="shared" si="103"/>
        <v>1967</v>
      </c>
      <c r="X726" s="33">
        <f>VLOOKUP(H726,'[3]MŠ 5rokov'!$G$2:$V$3037,16,0)</f>
        <v>13</v>
      </c>
      <c r="Y726" s="33">
        <f>VLOOKUP(H726,'[3]MŠ 5rokov'!$G$2:$AB$3037,22,0)</f>
        <v>0</v>
      </c>
      <c r="Z726" s="34">
        <f t="shared" si="104"/>
        <v>13</v>
      </c>
      <c r="AA726" s="33">
        <v>93.61</v>
      </c>
      <c r="AB726" s="33">
        <f t="shared" si="105"/>
        <v>14.041499999999999</v>
      </c>
      <c r="AC726" s="33">
        <f t="shared" si="106"/>
        <v>2041</v>
      </c>
      <c r="AD726" s="35">
        <f t="shared" si="107"/>
        <v>74</v>
      </c>
      <c r="AE726" s="36">
        <v>0</v>
      </c>
      <c r="AF726" s="33">
        <v>0</v>
      </c>
      <c r="AG726" s="37">
        <f t="shared" si="108"/>
        <v>2041</v>
      </c>
      <c r="AH726" s="38">
        <v>0</v>
      </c>
      <c r="AI726" s="33"/>
    </row>
    <row r="727" spans="1:35" ht="27.6" customHeight="1" x14ac:dyDescent="0.25">
      <c r="A727" s="17" t="s">
        <v>2865</v>
      </c>
      <c r="B727" s="18" t="s">
        <v>79</v>
      </c>
      <c r="C727" s="19" t="s">
        <v>80</v>
      </c>
      <c r="D727" s="18" t="s">
        <v>3535</v>
      </c>
      <c r="E727" s="20">
        <v>312096</v>
      </c>
      <c r="F727" s="21" t="s">
        <v>3536</v>
      </c>
      <c r="G727" s="21" t="s">
        <v>2890</v>
      </c>
      <c r="H727" s="22">
        <v>710010940</v>
      </c>
      <c r="I727" s="23" t="s">
        <v>3537</v>
      </c>
      <c r="J727" s="21" t="s">
        <v>95</v>
      </c>
      <c r="K727" s="21" t="s">
        <v>2890</v>
      </c>
      <c r="L727" s="21" t="s">
        <v>3149</v>
      </c>
      <c r="M727" s="24" t="s">
        <v>3531</v>
      </c>
      <c r="N727" s="21" t="s">
        <v>3538</v>
      </c>
      <c r="O727" s="21" t="s">
        <v>3539</v>
      </c>
      <c r="P727" s="25" t="s">
        <v>3540</v>
      </c>
      <c r="Q727" s="19" t="s">
        <v>91</v>
      </c>
      <c r="R727" s="26">
        <v>6</v>
      </c>
      <c r="S727" s="27">
        <v>0</v>
      </c>
      <c r="T727" s="28">
        <f t="shared" si="101"/>
        <v>6</v>
      </c>
      <c r="U727" s="29">
        <v>91.06</v>
      </c>
      <c r="V727" s="30">
        <f t="shared" si="102"/>
        <v>13.659000000000001</v>
      </c>
      <c r="W727" s="31">
        <f t="shared" si="103"/>
        <v>983</v>
      </c>
      <c r="X727" s="33">
        <f>VLOOKUP(H727,'[3]MŠ 5rokov'!$G$2:$V$3037,16,0)</f>
        <v>6</v>
      </c>
      <c r="Y727" s="33">
        <f>VLOOKUP(H727,'[3]MŠ 5rokov'!$G$2:$AB$3037,22,0)</f>
        <v>0</v>
      </c>
      <c r="Z727" s="34">
        <f t="shared" si="104"/>
        <v>6</v>
      </c>
      <c r="AA727" s="33">
        <v>93.61</v>
      </c>
      <c r="AB727" s="33">
        <f t="shared" si="105"/>
        <v>14.041499999999999</v>
      </c>
      <c r="AC727" s="33">
        <f t="shared" si="106"/>
        <v>993</v>
      </c>
      <c r="AD727" s="35">
        <f t="shared" si="107"/>
        <v>10</v>
      </c>
      <c r="AE727" s="36">
        <v>0</v>
      </c>
      <c r="AF727" s="33">
        <v>0</v>
      </c>
      <c r="AG727" s="37">
        <f t="shared" si="108"/>
        <v>993</v>
      </c>
      <c r="AH727" s="38">
        <v>0</v>
      </c>
      <c r="AI727" s="33"/>
    </row>
    <row r="728" spans="1:35" ht="27.6" customHeight="1" x14ac:dyDescent="0.25">
      <c r="A728" s="17" t="s">
        <v>2865</v>
      </c>
      <c r="B728" s="18" t="s">
        <v>79</v>
      </c>
      <c r="C728" s="19" t="s">
        <v>80</v>
      </c>
      <c r="D728" s="18" t="s">
        <v>3541</v>
      </c>
      <c r="E728" s="20">
        <v>312088</v>
      </c>
      <c r="F728" s="21" t="s">
        <v>3542</v>
      </c>
      <c r="G728" s="21" t="s">
        <v>2890</v>
      </c>
      <c r="H728" s="22">
        <v>710010966</v>
      </c>
      <c r="I728" s="23" t="s">
        <v>3543</v>
      </c>
      <c r="J728" s="21" t="s">
        <v>95</v>
      </c>
      <c r="K728" s="21" t="s">
        <v>2890</v>
      </c>
      <c r="L728" s="21" t="s">
        <v>3149</v>
      </c>
      <c r="M728" s="24" t="s">
        <v>3544</v>
      </c>
      <c r="N728" s="21" t="s">
        <v>3545</v>
      </c>
      <c r="O728" s="21" t="s">
        <v>3546</v>
      </c>
      <c r="P728" s="25" t="s">
        <v>3547</v>
      </c>
      <c r="Q728" s="19" t="s">
        <v>91</v>
      </c>
      <c r="R728" s="26">
        <v>29</v>
      </c>
      <c r="S728" s="27">
        <v>1</v>
      </c>
      <c r="T728" s="28">
        <f t="shared" si="101"/>
        <v>30</v>
      </c>
      <c r="U728" s="29">
        <v>91.06</v>
      </c>
      <c r="V728" s="30">
        <f t="shared" si="102"/>
        <v>13.659000000000001</v>
      </c>
      <c r="W728" s="31">
        <f t="shared" si="103"/>
        <v>4917</v>
      </c>
      <c r="X728" s="33">
        <f>VLOOKUP(H728,'[3]MŠ 5rokov'!$G$2:$V$3037,16,0)</f>
        <v>30</v>
      </c>
      <c r="Y728" s="33">
        <f>VLOOKUP(H728,'[3]MŠ 5rokov'!$G$2:$AB$3037,22,0)</f>
        <v>0</v>
      </c>
      <c r="Z728" s="34">
        <f t="shared" si="104"/>
        <v>30</v>
      </c>
      <c r="AA728" s="33">
        <v>93.61</v>
      </c>
      <c r="AB728" s="33">
        <f t="shared" si="105"/>
        <v>14.041499999999999</v>
      </c>
      <c r="AC728" s="33">
        <f t="shared" si="106"/>
        <v>4963</v>
      </c>
      <c r="AD728" s="35">
        <f t="shared" si="107"/>
        <v>46</v>
      </c>
      <c r="AE728" s="36">
        <v>0</v>
      </c>
      <c r="AF728" s="33">
        <v>0</v>
      </c>
      <c r="AG728" s="37">
        <f t="shared" si="108"/>
        <v>4963</v>
      </c>
      <c r="AH728" s="38">
        <v>0</v>
      </c>
      <c r="AI728" s="33"/>
    </row>
    <row r="729" spans="1:35" ht="27.6" customHeight="1" x14ac:dyDescent="0.25">
      <c r="A729" s="17" t="s">
        <v>2865</v>
      </c>
      <c r="B729" s="18" t="s">
        <v>79</v>
      </c>
      <c r="C729" s="19" t="s">
        <v>80</v>
      </c>
      <c r="D729" s="18" t="s">
        <v>3548</v>
      </c>
      <c r="E729" s="20">
        <v>312126</v>
      </c>
      <c r="F729" s="21" t="s">
        <v>3549</v>
      </c>
      <c r="G729" s="21" t="s">
        <v>2890</v>
      </c>
      <c r="H729" s="22">
        <v>710011172</v>
      </c>
      <c r="I729" s="23" t="s">
        <v>3550</v>
      </c>
      <c r="J729" s="21" t="s">
        <v>95</v>
      </c>
      <c r="K729" s="21" t="s">
        <v>2890</v>
      </c>
      <c r="L729" s="21" t="s">
        <v>3182</v>
      </c>
      <c r="M729" s="24" t="s">
        <v>3348</v>
      </c>
      <c r="N729" s="21" t="s">
        <v>3551</v>
      </c>
      <c r="O729" s="21" t="s">
        <v>3552</v>
      </c>
      <c r="P729" s="25" t="s">
        <v>3553</v>
      </c>
      <c r="Q729" s="19" t="s">
        <v>91</v>
      </c>
      <c r="R729" s="26">
        <v>7</v>
      </c>
      <c r="S729" s="27">
        <v>0</v>
      </c>
      <c r="T729" s="28">
        <f t="shared" si="101"/>
        <v>7</v>
      </c>
      <c r="U729" s="29">
        <v>91.06</v>
      </c>
      <c r="V729" s="30">
        <f t="shared" si="102"/>
        <v>13.659000000000001</v>
      </c>
      <c r="W729" s="31">
        <f t="shared" si="103"/>
        <v>1147</v>
      </c>
      <c r="X729" s="33">
        <f>VLOOKUP(H729,'[3]MŠ 5rokov'!$G$2:$V$3037,16,0)</f>
        <v>4</v>
      </c>
      <c r="Y729" s="33">
        <f>VLOOKUP(H729,'[3]MŠ 5rokov'!$G$2:$AB$3037,22,0)</f>
        <v>0</v>
      </c>
      <c r="Z729" s="34">
        <f t="shared" si="104"/>
        <v>4</v>
      </c>
      <c r="AA729" s="33">
        <v>93.61</v>
      </c>
      <c r="AB729" s="33">
        <f t="shared" si="105"/>
        <v>14.041499999999999</v>
      </c>
      <c r="AC729" s="33">
        <f t="shared" si="106"/>
        <v>990</v>
      </c>
      <c r="AD729" s="35">
        <f t="shared" si="107"/>
        <v>-157</v>
      </c>
      <c r="AE729" s="36">
        <v>0</v>
      </c>
      <c r="AF729" s="33">
        <v>0</v>
      </c>
      <c r="AG729" s="37">
        <f t="shared" si="108"/>
        <v>990</v>
      </c>
      <c r="AH729" s="38">
        <v>0</v>
      </c>
      <c r="AI729" s="33"/>
    </row>
    <row r="730" spans="1:35" ht="27.6" customHeight="1" x14ac:dyDescent="0.25">
      <c r="A730" s="17" t="s">
        <v>2865</v>
      </c>
      <c r="B730" s="18" t="s">
        <v>79</v>
      </c>
      <c r="C730" s="19" t="s">
        <v>80</v>
      </c>
      <c r="D730" s="18" t="s">
        <v>3554</v>
      </c>
      <c r="E730" s="20">
        <v>312134</v>
      </c>
      <c r="F730" s="21" t="s">
        <v>3555</v>
      </c>
      <c r="G730" s="21" t="s">
        <v>2890</v>
      </c>
      <c r="H730" s="22">
        <v>710243936</v>
      </c>
      <c r="I730" s="23" t="s">
        <v>3556</v>
      </c>
      <c r="J730" s="21" t="s">
        <v>190</v>
      </c>
      <c r="K730" s="21" t="s">
        <v>2890</v>
      </c>
      <c r="L730" s="21" t="s">
        <v>3149</v>
      </c>
      <c r="M730" s="24" t="s">
        <v>3499</v>
      </c>
      <c r="N730" s="21" t="s">
        <v>3557</v>
      </c>
      <c r="O730" s="21" t="s">
        <v>3558</v>
      </c>
      <c r="P730" s="25" t="s">
        <v>3559</v>
      </c>
      <c r="Q730" s="19" t="s">
        <v>91</v>
      </c>
      <c r="R730" s="26">
        <v>0</v>
      </c>
      <c r="S730" s="27">
        <v>0</v>
      </c>
      <c r="T730" s="28">
        <f t="shared" si="101"/>
        <v>0</v>
      </c>
      <c r="U730" s="29">
        <v>91.06</v>
      </c>
      <c r="V730" s="30">
        <f t="shared" si="102"/>
        <v>13.659000000000001</v>
      </c>
      <c r="W730" s="31">
        <f t="shared" si="103"/>
        <v>0</v>
      </c>
      <c r="X730" s="33">
        <v>0</v>
      </c>
      <c r="Y730" s="33">
        <v>0</v>
      </c>
      <c r="Z730" s="34">
        <f t="shared" si="104"/>
        <v>0</v>
      </c>
      <c r="AA730" s="33">
        <v>93.61</v>
      </c>
      <c r="AB730" s="33">
        <f t="shared" si="105"/>
        <v>14.041499999999999</v>
      </c>
      <c r="AC730" s="33">
        <f t="shared" si="106"/>
        <v>0</v>
      </c>
      <c r="AD730" s="35">
        <f t="shared" si="107"/>
        <v>0</v>
      </c>
      <c r="AE730" s="36">
        <v>0</v>
      </c>
      <c r="AF730" s="33">
        <v>0</v>
      </c>
      <c r="AG730" s="37">
        <f t="shared" si="108"/>
        <v>0</v>
      </c>
      <c r="AH730" s="38">
        <v>0</v>
      </c>
      <c r="AI730" s="33"/>
    </row>
    <row r="731" spans="1:35" ht="27.6" customHeight="1" x14ac:dyDescent="0.25">
      <c r="A731" s="17" t="s">
        <v>2865</v>
      </c>
      <c r="B731" s="18" t="s">
        <v>79</v>
      </c>
      <c r="C731" s="19" t="s">
        <v>80</v>
      </c>
      <c r="D731" s="18" t="s">
        <v>3554</v>
      </c>
      <c r="E731" s="20">
        <v>312134</v>
      </c>
      <c r="F731" s="21" t="s">
        <v>3555</v>
      </c>
      <c r="G731" s="21" t="s">
        <v>2890</v>
      </c>
      <c r="H731" s="22">
        <v>710265530</v>
      </c>
      <c r="I731" s="23" t="s">
        <v>3556</v>
      </c>
      <c r="J731" s="21" t="s">
        <v>168</v>
      </c>
      <c r="K731" s="21" t="s">
        <v>2890</v>
      </c>
      <c r="L731" s="21" t="s">
        <v>3149</v>
      </c>
      <c r="M731" s="24" t="s">
        <v>3499</v>
      </c>
      <c r="N731" s="21" t="s">
        <v>3557</v>
      </c>
      <c r="O731" s="21" t="s">
        <v>3560</v>
      </c>
      <c r="P731" s="25" t="s">
        <v>3559</v>
      </c>
      <c r="Q731" s="19" t="s">
        <v>91</v>
      </c>
      <c r="R731" s="26">
        <v>12</v>
      </c>
      <c r="S731" s="27">
        <v>0</v>
      </c>
      <c r="T731" s="28">
        <f t="shared" si="101"/>
        <v>12</v>
      </c>
      <c r="U731" s="29">
        <v>91.06</v>
      </c>
      <c r="V731" s="30">
        <f t="shared" si="102"/>
        <v>13.659000000000001</v>
      </c>
      <c r="W731" s="31">
        <f t="shared" si="103"/>
        <v>1967</v>
      </c>
      <c r="X731" s="33">
        <f>VLOOKUP(H731,'[3]MŠ 5rokov'!$G$2:$V$3037,16,0)</f>
        <v>6</v>
      </c>
      <c r="Y731" s="33">
        <f>VLOOKUP(H731,'[3]MŠ 5rokov'!$G$2:$AB$3037,22,0)</f>
        <v>0</v>
      </c>
      <c r="Z731" s="34">
        <f t="shared" si="104"/>
        <v>6</v>
      </c>
      <c r="AA731" s="33">
        <v>93.61</v>
      </c>
      <c r="AB731" s="33">
        <f t="shared" si="105"/>
        <v>14.041499999999999</v>
      </c>
      <c r="AC731" s="33">
        <f t="shared" si="106"/>
        <v>1648</v>
      </c>
      <c r="AD731" s="35">
        <f t="shared" si="107"/>
        <v>-319</v>
      </c>
      <c r="AE731" s="36">
        <v>0</v>
      </c>
      <c r="AF731" s="33">
        <v>0</v>
      </c>
      <c r="AG731" s="37">
        <f t="shared" si="108"/>
        <v>1648</v>
      </c>
      <c r="AH731" s="38">
        <v>0</v>
      </c>
      <c r="AI731" s="33"/>
    </row>
    <row r="732" spans="1:35" ht="27.6" customHeight="1" x14ac:dyDescent="0.25">
      <c r="A732" s="17" t="s">
        <v>2865</v>
      </c>
      <c r="B732" s="18" t="s">
        <v>79</v>
      </c>
      <c r="C732" s="19" t="s">
        <v>80</v>
      </c>
      <c r="D732" s="18" t="s">
        <v>3561</v>
      </c>
      <c r="E732" s="20">
        <v>312142</v>
      </c>
      <c r="F732" s="21" t="s">
        <v>3562</v>
      </c>
      <c r="G732" s="21" t="s">
        <v>2890</v>
      </c>
      <c r="H732" s="22">
        <v>710011199</v>
      </c>
      <c r="I732" s="23" t="s">
        <v>3563</v>
      </c>
      <c r="J732" s="21" t="s">
        <v>95</v>
      </c>
      <c r="K732" s="21" t="s">
        <v>2890</v>
      </c>
      <c r="L732" s="21" t="s">
        <v>3149</v>
      </c>
      <c r="M732" s="24" t="s">
        <v>3564</v>
      </c>
      <c r="N732" s="21" t="s">
        <v>3565</v>
      </c>
      <c r="O732" s="21" t="s">
        <v>3566</v>
      </c>
      <c r="P732" s="25" t="s">
        <v>3567</v>
      </c>
      <c r="Q732" s="19" t="s">
        <v>91</v>
      </c>
      <c r="R732" s="26">
        <v>18</v>
      </c>
      <c r="S732" s="27">
        <v>0</v>
      </c>
      <c r="T732" s="28">
        <f t="shared" si="101"/>
        <v>18</v>
      </c>
      <c r="U732" s="29">
        <v>91.06</v>
      </c>
      <c r="V732" s="30">
        <f t="shared" si="102"/>
        <v>13.659000000000001</v>
      </c>
      <c r="W732" s="31">
        <f t="shared" si="103"/>
        <v>2950</v>
      </c>
      <c r="X732" s="33">
        <f>VLOOKUP(H732,'[3]MŠ 5rokov'!$G$2:$V$3037,16,0)</f>
        <v>15</v>
      </c>
      <c r="Y732" s="33">
        <f>VLOOKUP(H732,'[3]MŠ 5rokov'!$G$2:$AB$3037,22,0)</f>
        <v>0</v>
      </c>
      <c r="Z732" s="34">
        <f t="shared" si="104"/>
        <v>15</v>
      </c>
      <c r="AA732" s="33">
        <v>93.61</v>
      </c>
      <c r="AB732" s="33">
        <f t="shared" si="105"/>
        <v>14.041499999999999</v>
      </c>
      <c r="AC732" s="33">
        <f t="shared" si="106"/>
        <v>2809</v>
      </c>
      <c r="AD732" s="35">
        <f t="shared" si="107"/>
        <v>-141</v>
      </c>
      <c r="AE732" s="36">
        <v>0</v>
      </c>
      <c r="AF732" s="33">
        <v>0</v>
      </c>
      <c r="AG732" s="37">
        <f t="shared" si="108"/>
        <v>2809</v>
      </c>
      <c r="AH732" s="38">
        <v>0</v>
      </c>
      <c r="AI732" s="33"/>
    </row>
    <row r="733" spans="1:35" ht="27.6" customHeight="1" x14ac:dyDescent="0.25">
      <c r="A733" s="17" t="s">
        <v>2865</v>
      </c>
      <c r="B733" s="18" t="s">
        <v>79</v>
      </c>
      <c r="C733" s="19" t="s">
        <v>80</v>
      </c>
      <c r="D733" s="18" t="s">
        <v>3568</v>
      </c>
      <c r="E733" s="20">
        <v>317667</v>
      </c>
      <c r="F733" s="21" t="s">
        <v>3569</v>
      </c>
      <c r="G733" s="21" t="s">
        <v>2890</v>
      </c>
      <c r="H733" s="22">
        <v>42276616</v>
      </c>
      <c r="I733" s="23" t="s">
        <v>3570</v>
      </c>
      <c r="J733" s="21" t="s">
        <v>95</v>
      </c>
      <c r="K733" s="21" t="s">
        <v>2890</v>
      </c>
      <c r="L733" s="21" t="s">
        <v>3571</v>
      </c>
      <c r="M733" s="24" t="s">
        <v>3572</v>
      </c>
      <c r="N733" s="21" t="s">
        <v>2873</v>
      </c>
      <c r="O733" s="21" t="s">
        <v>3573</v>
      </c>
      <c r="P733" s="25" t="s">
        <v>3574</v>
      </c>
      <c r="Q733" s="19" t="s">
        <v>157</v>
      </c>
      <c r="R733" s="26">
        <v>44</v>
      </c>
      <c r="S733" s="27">
        <v>0</v>
      </c>
      <c r="T733" s="28">
        <f t="shared" si="101"/>
        <v>44</v>
      </c>
      <c r="U733" s="29">
        <v>91.06</v>
      </c>
      <c r="V733" s="30">
        <f t="shared" si="102"/>
        <v>13.659000000000001</v>
      </c>
      <c r="W733" s="31">
        <f t="shared" si="103"/>
        <v>7212</v>
      </c>
      <c r="X733" s="33">
        <f>VLOOKUP(H733,'[3]MŠ 5rokov'!$G$2:$V$3037,16,0)</f>
        <v>53</v>
      </c>
      <c r="Y733" s="33">
        <f>VLOOKUP(H733,'[3]MŠ 5rokov'!$G$2:$AB$3037,22,0)</f>
        <v>0</v>
      </c>
      <c r="Z733" s="34">
        <f t="shared" si="104"/>
        <v>53</v>
      </c>
      <c r="AA733" s="33">
        <v>93.61</v>
      </c>
      <c r="AB733" s="33">
        <f t="shared" si="105"/>
        <v>14.041499999999999</v>
      </c>
      <c r="AC733" s="33">
        <f t="shared" si="106"/>
        <v>7785</v>
      </c>
      <c r="AD733" s="35">
        <f t="shared" si="107"/>
        <v>573</v>
      </c>
      <c r="AE733" s="36">
        <v>0</v>
      </c>
      <c r="AF733" s="33">
        <v>0</v>
      </c>
      <c r="AG733" s="37">
        <f t="shared" si="108"/>
        <v>7785</v>
      </c>
      <c r="AH733" s="38">
        <v>0</v>
      </c>
      <c r="AI733" s="33"/>
    </row>
    <row r="734" spans="1:35" ht="27.6" customHeight="1" x14ac:dyDescent="0.25">
      <c r="A734" s="17" t="s">
        <v>2865</v>
      </c>
      <c r="B734" s="18" t="s">
        <v>79</v>
      </c>
      <c r="C734" s="19" t="s">
        <v>80</v>
      </c>
      <c r="D734" s="18" t="s">
        <v>3568</v>
      </c>
      <c r="E734" s="20">
        <v>317667</v>
      </c>
      <c r="F734" s="21" t="s">
        <v>3569</v>
      </c>
      <c r="G734" s="21" t="s">
        <v>2890</v>
      </c>
      <c r="H734" s="22">
        <v>36128422</v>
      </c>
      <c r="I734" s="23" t="s">
        <v>3570</v>
      </c>
      <c r="J734" s="21" t="s">
        <v>95</v>
      </c>
      <c r="K734" s="21" t="s">
        <v>2890</v>
      </c>
      <c r="L734" s="21" t="s">
        <v>3571</v>
      </c>
      <c r="M734" s="24" t="s">
        <v>3572</v>
      </c>
      <c r="N734" s="21" t="s">
        <v>2873</v>
      </c>
      <c r="O734" s="21" t="s">
        <v>3575</v>
      </c>
      <c r="P734" s="25" t="s">
        <v>3574</v>
      </c>
      <c r="Q734" s="19" t="s">
        <v>157</v>
      </c>
      <c r="R734" s="26">
        <v>40</v>
      </c>
      <c r="S734" s="27">
        <v>0</v>
      </c>
      <c r="T734" s="28">
        <f t="shared" si="101"/>
        <v>40</v>
      </c>
      <c r="U734" s="29">
        <v>91.06</v>
      </c>
      <c r="V734" s="30">
        <f t="shared" si="102"/>
        <v>13.659000000000001</v>
      </c>
      <c r="W734" s="31">
        <f t="shared" si="103"/>
        <v>6556</v>
      </c>
      <c r="X734" s="33">
        <f>VLOOKUP(H734,'[3]MŠ 5rokov'!$G$2:$V$3037,16,0)</f>
        <v>45</v>
      </c>
      <c r="Y734" s="33">
        <f>VLOOKUP(H734,'[3]MŠ 5rokov'!$G$2:$AB$3037,22,0)</f>
        <v>0</v>
      </c>
      <c r="Z734" s="34">
        <f t="shared" si="104"/>
        <v>45</v>
      </c>
      <c r="AA734" s="33">
        <v>93.61</v>
      </c>
      <c r="AB734" s="33">
        <f t="shared" si="105"/>
        <v>14.041499999999999</v>
      </c>
      <c r="AC734" s="33">
        <f t="shared" si="106"/>
        <v>6898</v>
      </c>
      <c r="AD734" s="35">
        <f t="shared" si="107"/>
        <v>342</v>
      </c>
      <c r="AE734" s="36">
        <v>0</v>
      </c>
      <c r="AF734" s="33">
        <v>0</v>
      </c>
      <c r="AG734" s="37">
        <f t="shared" si="108"/>
        <v>6898</v>
      </c>
      <c r="AH734" s="38">
        <v>0</v>
      </c>
      <c r="AI734" s="33"/>
    </row>
    <row r="735" spans="1:35" ht="27.6" customHeight="1" x14ac:dyDescent="0.25">
      <c r="A735" s="17" t="s">
        <v>2865</v>
      </c>
      <c r="B735" s="18" t="s">
        <v>79</v>
      </c>
      <c r="C735" s="19" t="s">
        <v>80</v>
      </c>
      <c r="D735" s="18" t="s">
        <v>3568</v>
      </c>
      <c r="E735" s="20">
        <v>317667</v>
      </c>
      <c r="F735" s="21" t="s">
        <v>3569</v>
      </c>
      <c r="G735" s="21" t="s">
        <v>2890</v>
      </c>
      <c r="H735" s="22">
        <v>710245106</v>
      </c>
      <c r="I735" s="23" t="s">
        <v>3576</v>
      </c>
      <c r="J735" s="21" t="s">
        <v>190</v>
      </c>
      <c r="K735" s="21" t="s">
        <v>2890</v>
      </c>
      <c r="L735" s="21" t="s">
        <v>3571</v>
      </c>
      <c r="M735" s="24" t="s">
        <v>3577</v>
      </c>
      <c r="N735" s="21" t="s">
        <v>2873</v>
      </c>
      <c r="O735" s="21" t="s">
        <v>3578</v>
      </c>
      <c r="P735" s="25" t="s">
        <v>3574</v>
      </c>
      <c r="Q735" s="19" t="s">
        <v>91</v>
      </c>
      <c r="R735" s="26">
        <v>7</v>
      </c>
      <c r="S735" s="27">
        <v>0</v>
      </c>
      <c r="T735" s="28">
        <f t="shared" si="101"/>
        <v>7</v>
      </c>
      <c r="U735" s="29">
        <v>91.06</v>
      </c>
      <c r="V735" s="30">
        <f t="shared" si="102"/>
        <v>13.659000000000001</v>
      </c>
      <c r="W735" s="31">
        <f t="shared" si="103"/>
        <v>1147</v>
      </c>
      <c r="X735" s="33">
        <f>VLOOKUP(H735,'[3]MŠ 5rokov'!$G$2:$V$3037,16,0)</f>
        <v>7</v>
      </c>
      <c r="Y735" s="33">
        <f>VLOOKUP(H735,'[3]MŠ 5rokov'!$G$2:$AB$3037,22,0)</f>
        <v>0</v>
      </c>
      <c r="Z735" s="34">
        <f t="shared" si="104"/>
        <v>7</v>
      </c>
      <c r="AA735" s="33">
        <v>93.61</v>
      </c>
      <c r="AB735" s="33">
        <f t="shared" si="105"/>
        <v>14.041499999999999</v>
      </c>
      <c r="AC735" s="33">
        <f t="shared" si="106"/>
        <v>1158</v>
      </c>
      <c r="AD735" s="35">
        <f t="shared" si="107"/>
        <v>11</v>
      </c>
      <c r="AE735" s="36">
        <v>0</v>
      </c>
      <c r="AF735" s="33">
        <v>0</v>
      </c>
      <c r="AG735" s="37">
        <f t="shared" si="108"/>
        <v>1158</v>
      </c>
      <c r="AH735" s="38">
        <v>0</v>
      </c>
      <c r="AI735" s="33"/>
    </row>
    <row r="736" spans="1:35" ht="27.6" customHeight="1" x14ac:dyDescent="0.25">
      <c r="A736" s="17" t="s">
        <v>2865</v>
      </c>
      <c r="B736" s="18" t="s">
        <v>79</v>
      </c>
      <c r="C736" s="19" t="s">
        <v>80</v>
      </c>
      <c r="D736" s="18" t="s">
        <v>3568</v>
      </c>
      <c r="E736" s="20">
        <v>317667</v>
      </c>
      <c r="F736" s="21" t="s">
        <v>3569</v>
      </c>
      <c r="G736" s="21" t="s">
        <v>2890</v>
      </c>
      <c r="H736" s="22">
        <v>42276080</v>
      </c>
      <c r="I736" s="23" t="s">
        <v>3570</v>
      </c>
      <c r="J736" s="21" t="s">
        <v>95</v>
      </c>
      <c r="K736" s="21" t="s">
        <v>2890</v>
      </c>
      <c r="L736" s="21" t="s">
        <v>3571</v>
      </c>
      <c r="M736" s="24" t="s">
        <v>3572</v>
      </c>
      <c r="N736" s="21" t="s">
        <v>2873</v>
      </c>
      <c r="O736" s="21" t="s">
        <v>3579</v>
      </c>
      <c r="P736" s="25" t="s">
        <v>3574</v>
      </c>
      <c r="Q736" s="19" t="s">
        <v>157</v>
      </c>
      <c r="R736" s="26">
        <v>39</v>
      </c>
      <c r="S736" s="27">
        <v>0</v>
      </c>
      <c r="T736" s="28">
        <f t="shared" si="101"/>
        <v>39</v>
      </c>
      <c r="U736" s="29">
        <v>91.06</v>
      </c>
      <c r="V736" s="30">
        <f t="shared" si="102"/>
        <v>13.659000000000001</v>
      </c>
      <c r="W736" s="31">
        <f t="shared" si="103"/>
        <v>6392</v>
      </c>
      <c r="X736" s="33">
        <f>VLOOKUP(H736,'[3]MŠ 5rokov'!$G$2:$V$3037,16,0)</f>
        <v>44</v>
      </c>
      <c r="Y736" s="33">
        <f>VLOOKUP(H736,'[3]MŠ 5rokov'!$G$2:$AB$3037,22,0)</f>
        <v>0</v>
      </c>
      <c r="Z736" s="34">
        <f t="shared" si="104"/>
        <v>44</v>
      </c>
      <c r="AA736" s="33">
        <v>93.61</v>
      </c>
      <c r="AB736" s="33">
        <f t="shared" si="105"/>
        <v>14.041499999999999</v>
      </c>
      <c r="AC736" s="33">
        <f t="shared" si="106"/>
        <v>6733</v>
      </c>
      <c r="AD736" s="35">
        <f t="shared" si="107"/>
        <v>341</v>
      </c>
      <c r="AE736" s="36">
        <v>0</v>
      </c>
      <c r="AF736" s="33">
        <v>0</v>
      </c>
      <c r="AG736" s="37">
        <f t="shared" si="108"/>
        <v>6733</v>
      </c>
      <c r="AH736" s="38">
        <v>0</v>
      </c>
      <c r="AI736" s="33"/>
    </row>
    <row r="737" spans="1:35" ht="27.6" customHeight="1" x14ac:dyDescent="0.25">
      <c r="A737" s="17" t="s">
        <v>2865</v>
      </c>
      <c r="B737" s="18" t="s">
        <v>79</v>
      </c>
      <c r="C737" s="19" t="s">
        <v>80</v>
      </c>
      <c r="D737" s="18" t="s">
        <v>3568</v>
      </c>
      <c r="E737" s="20">
        <v>317667</v>
      </c>
      <c r="F737" s="21" t="s">
        <v>3569</v>
      </c>
      <c r="G737" s="21" t="s">
        <v>2890</v>
      </c>
      <c r="H737" s="22">
        <v>42276624</v>
      </c>
      <c r="I737" s="23" t="s">
        <v>3570</v>
      </c>
      <c r="J737" s="21" t="s">
        <v>95</v>
      </c>
      <c r="K737" s="21" t="s">
        <v>2890</v>
      </c>
      <c r="L737" s="21" t="s">
        <v>3571</v>
      </c>
      <c r="M737" s="24" t="s">
        <v>3572</v>
      </c>
      <c r="N737" s="21" t="s">
        <v>2873</v>
      </c>
      <c r="O737" s="21" t="s">
        <v>3580</v>
      </c>
      <c r="P737" s="25" t="s">
        <v>3574</v>
      </c>
      <c r="Q737" s="19" t="s">
        <v>157</v>
      </c>
      <c r="R737" s="26">
        <v>68</v>
      </c>
      <c r="S737" s="27">
        <v>1</v>
      </c>
      <c r="T737" s="28">
        <f t="shared" ref="T737:T800" si="109">R737+S737</f>
        <v>69</v>
      </c>
      <c r="U737" s="29">
        <v>91.06</v>
      </c>
      <c r="V737" s="30">
        <f t="shared" si="102"/>
        <v>13.659000000000001</v>
      </c>
      <c r="W737" s="31">
        <f t="shared" si="103"/>
        <v>11310</v>
      </c>
      <c r="X737" s="33">
        <f>VLOOKUP(H737,'[3]MŠ 5rokov'!$G$2:$V$3037,16,0)</f>
        <v>56</v>
      </c>
      <c r="Y737" s="33">
        <f>VLOOKUP(H737,'[3]MŠ 5rokov'!$G$2:$AB$3037,22,0)</f>
        <v>0</v>
      </c>
      <c r="Z737" s="34">
        <f t="shared" si="104"/>
        <v>56</v>
      </c>
      <c r="AA737" s="33">
        <v>93.61</v>
      </c>
      <c r="AB737" s="33">
        <f t="shared" si="105"/>
        <v>14.041499999999999</v>
      </c>
      <c r="AC737" s="33">
        <f t="shared" si="106"/>
        <v>10685</v>
      </c>
      <c r="AD737" s="35">
        <f t="shared" si="107"/>
        <v>-625</v>
      </c>
      <c r="AE737" s="36">
        <v>0</v>
      </c>
      <c r="AF737" s="33">
        <v>0</v>
      </c>
      <c r="AG737" s="37">
        <f t="shared" si="108"/>
        <v>10685</v>
      </c>
      <c r="AH737" s="38">
        <v>0</v>
      </c>
      <c r="AI737" s="33"/>
    </row>
    <row r="738" spans="1:35" ht="27.6" customHeight="1" x14ac:dyDescent="0.25">
      <c r="A738" s="17" t="s">
        <v>2865</v>
      </c>
      <c r="B738" s="18" t="s">
        <v>79</v>
      </c>
      <c r="C738" s="19" t="s">
        <v>80</v>
      </c>
      <c r="D738" s="18" t="s">
        <v>3568</v>
      </c>
      <c r="E738" s="20">
        <v>317667</v>
      </c>
      <c r="F738" s="21" t="s">
        <v>3569</v>
      </c>
      <c r="G738" s="21" t="s">
        <v>2890</v>
      </c>
      <c r="H738" s="22">
        <v>36128431</v>
      </c>
      <c r="I738" s="23" t="s">
        <v>3570</v>
      </c>
      <c r="J738" s="21" t="s">
        <v>95</v>
      </c>
      <c r="K738" s="21" t="s">
        <v>2890</v>
      </c>
      <c r="L738" s="21" t="s">
        <v>3571</v>
      </c>
      <c r="M738" s="24" t="s">
        <v>3572</v>
      </c>
      <c r="N738" s="21" t="s">
        <v>2873</v>
      </c>
      <c r="O738" s="21" t="s">
        <v>3581</v>
      </c>
      <c r="P738" s="25" t="s">
        <v>3574</v>
      </c>
      <c r="Q738" s="19" t="s">
        <v>157</v>
      </c>
      <c r="R738" s="26">
        <v>58</v>
      </c>
      <c r="S738" s="27">
        <v>0</v>
      </c>
      <c r="T738" s="28">
        <f t="shared" si="109"/>
        <v>58</v>
      </c>
      <c r="U738" s="29">
        <v>91.06</v>
      </c>
      <c r="V738" s="30">
        <f t="shared" si="102"/>
        <v>13.659000000000001</v>
      </c>
      <c r="W738" s="31">
        <f t="shared" si="103"/>
        <v>9507</v>
      </c>
      <c r="X738" s="33">
        <f>VLOOKUP(H738,'[3]MŠ 5rokov'!$G$2:$V$3037,16,0)</f>
        <v>82</v>
      </c>
      <c r="Y738" s="33">
        <f>VLOOKUP(H738,'[3]MŠ 5rokov'!$G$2:$AB$3037,22,0)</f>
        <v>0</v>
      </c>
      <c r="Z738" s="34">
        <f t="shared" si="104"/>
        <v>82</v>
      </c>
      <c r="AA738" s="33">
        <v>93.61</v>
      </c>
      <c r="AB738" s="33">
        <f t="shared" si="105"/>
        <v>14.041499999999999</v>
      </c>
      <c r="AC738" s="33">
        <f t="shared" si="106"/>
        <v>10943</v>
      </c>
      <c r="AD738" s="35">
        <f t="shared" si="107"/>
        <v>1436</v>
      </c>
      <c r="AE738" s="36">
        <v>0</v>
      </c>
      <c r="AF738" s="33">
        <v>0</v>
      </c>
      <c r="AG738" s="37">
        <f t="shared" si="108"/>
        <v>10943</v>
      </c>
      <c r="AH738" s="38">
        <v>0</v>
      </c>
      <c r="AI738" s="33"/>
    </row>
    <row r="739" spans="1:35" ht="27.6" customHeight="1" x14ac:dyDescent="0.25">
      <c r="A739" s="17" t="s">
        <v>2865</v>
      </c>
      <c r="B739" s="18" t="s">
        <v>79</v>
      </c>
      <c r="C739" s="19" t="s">
        <v>80</v>
      </c>
      <c r="D739" s="18" t="s">
        <v>3568</v>
      </c>
      <c r="E739" s="20">
        <v>317667</v>
      </c>
      <c r="F739" s="21" t="s">
        <v>3569</v>
      </c>
      <c r="G739" s="21" t="s">
        <v>2890</v>
      </c>
      <c r="H739" s="22">
        <v>42276098</v>
      </c>
      <c r="I739" s="23" t="s">
        <v>3570</v>
      </c>
      <c r="J739" s="21" t="s">
        <v>95</v>
      </c>
      <c r="K739" s="21" t="s">
        <v>2890</v>
      </c>
      <c r="L739" s="21" t="s">
        <v>3571</v>
      </c>
      <c r="M739" s="24" t="s">
        <v>3572</v>
      </c>
      <c r="N739" s="21" t="s">
        <v>2873</v>
      </c>
      <c r="O739" s="21" t="s">
        <v>3582</v>
      </c>
      <c r="P739" s="25" t="s">
        <v>3574</v>
      </c>
      <c r="Q739" s="19" t="s">
        <v>157</v>
      </c>
      <c r="R739" s="26">
        <v>40</v>
      </c>
      <c r="S739" s="27">
        <v>1</v>
      </c>
      <c r="T739" s="28">
        <f t="shared" si="109"/>
        <v>41</v>
      </c>
      <c r="U739" s="29">
        <v>91.06</v>
      </c>
      <c r="V739" s="30">
        <f t="shared" si="102"/>
        <v>13.659000000000001</v>
      </c>
      <c r="W739" s="31">
        <f t="shared" si="103"/>
        <v>6720</v>
      </c>
      <c r="X739" s="33">
        <f>VLOOKUP(H739,'[3]MŠ 5rokov'!$G$2:$V$3037,16,0)</f>
        <v>44</v>
      </c>
      <c r="Y739" s="33">
        <f>VLOOKUP(H739,'[3]MŠ 5rokov'!$G$2:$AB$3037,22,0)</f>
        <v>0</v>
      </c>
      <c r="Z739" s="34">
        <f t="shared" si="104"/>
        <v>44</v>
      </c>
      <c r="AA739" s="33">
        <v>93.61</v>
      </c>
      <c r="AB739" s="33">
        <f t="shared" si="105"/>
        <v>14.041499999999999</v>
      </c>
      <c r="AC739" s="33">
        <f t="shared" si="106"/>
        <v>6951</v>
      </c>
      <c r="AD739" s="35">
        <f t="shared" si="107"/>
        <v>231</v>
      </c>
      <c r="AE739" s="36">
        <v>0</v>
      </c>
      <c r="AF739" s="33">
        <v>0</v>
      </c>
      <c r="AG739" s="37">
        <f t="shared" si="108"/>
        <v>6951</v>
      </c>
      <c r="AH739" s="38">
        <v>0</v>
      </c>
      <c r="AI739" s="33"/>
    </row>
    <row r="740" spans="1:35" ht="27.6" customHeight="1" x14ac:dyDescent="0.25">
      <c r="A740" s="17" t="s">
        <v>2865</v>
      </c>
      <c r="B740" s="18" t="s">
        <v>79</v>
      </c>
      <c r="C740" s="19" t="s">
        <v>80</v>
      </c>
      <c r="D740" s="18" t="s">
        <v>3568</v>
      </c>
      <c r="E740" s="20">
        <v>317667</v>
      </c>
      <c r="F740" s="21" t="s">
        <v>3569</v>
      </c>
      <c r="G740" s="21" t="s">
        <v>2890</v>
      </c>
      <c r="H740" s="22">
        <v>710018126</v>
      </c>
      <c r="I740" s="23" t="s">
        <v>3576</v>
      </c>
      <c r="J740" s="21" t="s">
        <v>190</v>
      </c>
      <c r="K740" s="21" t="s">
        <v>2890</v>
      </c>
      <c r="L740" s="21" t="s">
        <v>3571</v>
      </c>
      <c r="M740" s="24" t="s">
        <v>3577</v>
      </c>
      <c r="N740" s="21" t="s">
        <v>2873</v>
      </c>
      <c r="O740" s="21" t="s">
        <v>3583</v>
      </c>
      <c r="P740" s="25" t="s">
        <v>3574</v>
      </c>
      <c r="Q740" s="19" t="s">
        <v>91</v>
      </c>
      <c r="R740" s="26">
        <v>14</v>
      </c>
      <c r="S740" s="27">
        <v>0</v>
      </c>
      <c r="T740" s="28">
        <f t="shared" si="109"/>
        <v>14</v>
      </c>
      <c r="U740" s="29">
        <v>91.06</v>
      </c>
      <c r="V740" s="30">
        <f t="shared" si="102"/>
        <v>13.659000000000001</v>
      </c>
      <c r="W740" s="31">
        <f t="shared" si="103"/>
        <v>2295</v>
      </c>
      <c r="X740" s="33">
        <f>VLOOKUP(H740,'[3]MŠ 5rokov'!$G$2:$V$3037,16,0)</f>
        <v>18</v>
      </c>
      <c r="Y740" s="33">
        <f>VLOOKUP(H740,'[3]MŠ 5rokov'!$G$2:$AB$3037,22,0)</f>
        <v>0</v>
      </c>
      <c r="Z740" s="34">
        <f t="shared" si="104"/>
        <v>18</v>
      </c>
      <c r="AA740" s="33">
        <v>93.61</v>
      </c>
      <c r="AB740" s="33">
        <f t="shared" si="105"/>
        <v>14.041499999999999</v>
      </c>
      <c r="AC740" s="33">
        <f t="shared" si="106"/>
        <v>2541</v>
      </c>
      <c r="AD740" s="35">
        <f t="shared" si="107"/>
        <v>246</v>
      </c>
      <c r="AE740" s="36">
        <v>0</v>
      </c>
      <c r="AF740" s="33">
        <v>0</v>
      </c>
      <c r="AG740" s="37">
        <f t="shared" si="108"/>
        <v>2541</v>
      </c>
      <c r="AH740" s="38">
        <v>0</v>
      </c>
      <c r="AI740" s="33"/>
    </row>
    <row r="741" spans="1:35" ht="27.6" customHeight="1" x14ac:dyDescent="0.25">
      <c r="A741" s="17" t="s">
        <v>2865</v>
      </c>
      <c r="B741" s="18" t="s">
        <v>79</v>
      </c>
      <c r="C741" s="19" t="s">
        <v>80</v>
      </c>
      <c r="D741" s="18" t="s">
        <v>3568</v>
      </c>
      <c r="E741" s="20">
        <v>317667</v>
      </c>
      <c r="F741" s="21" t="s">
        <v>3569</v>
      </c>
      <c r="G741" s="21" t="s">
        <v>2890</v>
      </c>
      <c r="H741" s="22">
        <v>42152526</v>
      </c>
      <c r="I741" s="23" t="s">
        <v>3570</v>
      </c>
      <c r="J741" s="21" t="s">
        <v>95</v>
      </c>
      <c r="K741" s="21" t="s">
        <v>2890</v>
      </c>
      <c r="L741" s="21" t="s">
        <v>3571</v>
      </c>
      <c r="M741" s="24" t="s">
        <v>3572</v>
      </c>
      <c r="N741" s="21" t="s">
        <v>2873</v>
      </c>
      <c r="O741" s="21" t="s">
        <v>3584</v>
      </c>
      <c r="P741" s="25" t="s">
        <v>3574</v>
      </c>
      <c r="Q741" s="19" t="s">
        <v>157</v>
      </c>
      <c r="R741" s="26">
        <v>50</v>
      </c>
      <c r="S741" s="27">
        <v>0</v>
      </c>
      <c r="T741" s="28">
        <f t="shared" si="109"/>
        <v>50</v>
      </c>
      <c r="U741" s="29">
        <v>91.06</v>
      </c>
      <c r="V741" s="30">
        <f t="shared" si="102"/>
        <v>13.659000000000001</v>
      </c>
      <c r="W741" s="31">
        <f t="shared" si="103"/>
        <v>8195</v>
      </c>
      <c r="X741" s="33">
        <f>VLOOKUP(H741,'[3]MŠ 5rokov'!$G$2:$V$3037,16,0)</f>
        <v>55</v>
      </c>
      <c r="Y741" s="33">
        <f>VLOOKUP(H741,'[3]MŠ 5rokov'!$G$2:$AB$3037,22,0)</f>
        <v>0</v>
      </c>
      <c r="Z741" s="34">
        <f t="shared" si="104"/>
        <v>55</v>
      </c>
      <c r="AA741" s="33">
        <v>93.61</v>
      </c>
      <c r="AB741" s="33">
        <f t="shared" si="105"/>
        <v>14.041499999999999</v>
      </c>
      <c r="AC741" s="33">
        <f t="shared" si="106"/>
        <v>8553</v>
      </c>
      <c r="AD741" s="35">
        <f t="shared" si="107"/>
        <v>358</v>
      </c>
      <c r="AE741" s="36">
        <v>0</v>
      </c>
      <c r="AF741" s="33">
        <v>0</v>
      </c>
      <c r="AG741" s="37">
        <f t="shared" si="108"/>
        <v>8553</v>
      </c>
      <c r="AH741" s="38">
        <v>0</v>
      </c>
      <c r="AI741" s="33"/>
    </row>
    <row r="742" spans="1:35" ht="27.6" customHeight="1" x14ac:dyDescent="0.25">
      <c r="A742" s="17" t="s">
        <v>2865</v>
      </c>
      <c r="B742" s="18" t="s">
        <v>79</v>
      </c>
      <c r="C742" s="19" t="s">
        <v>80</v>
      </c>
      <c r="D742" s="18" t="s">
        <v>3568</v>
      </c>
      <c r="E742" s="20">
        <v>317667</v>
      </c>
      <c r="F742" s="21" t="s">
        <v>3569</v>
      </c>
      <c r="G742" s="21" t="s">
        <v>2890</v>
      </c>
      <c r="H742" s="22">
        <v>710018118</v>
      </c>
      <c r="I742" s="23" t="s">
        <v>3585</v>
      </c>
      <c r="J742" s="21" t="s">
        <v>190</v>
      </c>
      <c r="K742" s="21" t="s">
        <v>2890</v>
      </c>
      <c r="L742" s="21" t="s">
        <v>3571</v>
      </c>
      <c r="M742" s="24" t="s">
        <v>3586</v>
      </c>
      <c r="N742" s="21" t="s">
        <v>2873</v>
      </c>
      <c r="O742" s="21" t="s">
        <v>3587</v>
      </c>
      <c r="P742" s="25" t="s">
        <v>3574</v>
      </c>
      <c r="Q742" s="19" t="s">
        <v>91</v>
      </c>
      <c r="R742" s="26">
        <v>14</v>
      </c>
      <c r="S742" s="27">
        <v>0</v>
      </c>
      <c r="T742" s="28">
        <f t="shared" si="109"/>
        <v>14</v>
      </c>
      <c r="U742" s="29">
        <v>91.06</v>
      </c>
      <c r="V742" s="30">
        <f t="shared" si="102"/>
        <v>13.659000000000001</v>
      </c>
      <c r="W742" s="31">
        <f t="shared" si="103"/>
        <v>2295</v>
      </c>
      <c r="X742" s="33">
        <f>VLOOKUP(H742,'[3]MŠ 5rokov'!$G$2:$V$3037,16,0)</f>
        <v>12</v>
      </c>
      <c r="Y742" s="33">
        <f>VLOOKUP(H742,'[3]MŠ 5rokov'!$G$2:$AB$3037,22,0)</f>
        <v>0</v>
      </c>
      <c r="Z742" s="34">
        <f t="shared" si="104"/>
        <v>12</v>
      </c>
      <c r="AA742" s="33">
        <v>93.61</v>
      </c>
      <c r="AB742" s="33">
        <f t="shared" si="105"/>
        <v>14.041499999999999</v>
      </c>
      <c r="AC742" s="33">
        <f t="shared" si="106"/>
        <v>2204</v>
      </c>
      <c r="AD742" s="35">
        <f t="shared" si="107"/>
        <v>-91</v>
      </c>
      <c r="AE742" s="36">
        <v>0</v>
      </c>
      <c r="AF742" s="33">
        <v>0</v>
      </c>
      <c r="AG742" s="37">
        <f t="shared" si="108"/>
        <v>2204</v>
      </c>
      <c r="AH742" s="38">
        <v>0</v>
      </c>
      <c r="AI742" s="33"/>
    </row>
    <row r="743" spans="1:35" ht="27.6" customHeight="1" x14ac:dyDescent="0.25">
      <c r="A743" s="17" t="s">
        <v>2865</v>
      </c>
      <c r="B743" s="18" t="s">
        <v>79</v>
      </c>
      <c r="C743" s="19" t="s">
        <v>80</v>
      </c>
      <c r="D743" s="18" t="s">
        <v>3588</v>
      </c>
      <c r="E743" s="20">
        <v>317063</v>
      </c>
      <c r="F743" s="21" t="s">
        <v>3589</v>
      </c>
      <c r="G743" s="21" t="s">
        <v>2890</v>
      </c>
      <c r="H743" s="22">
        <v>36129712</v>
      </c>
      <c r="I743" s="23" t="s">
        <v>3590</v>
      </c>
      <c r="J743" s="21" t="s">
        <v>95</v>
      </c>
      <c r="K743" s="21" t="s">
        <v>2890</v>
      </c>
      <c r="L743" s="21" t="s">
        <v>2892</v>
      </c>
      <c r="M743" s="24" t="s">
        <v>3591</v>
      </c>
      <c r="N743" s="21" t="s">
        <v>3592</v>
      </c>
      <c r="O743" s="21" t="s">
        <v>3593</v>
      </c>
      <c r="P743" s="25" t="s">
        <v>3594</v>
      </c>
      <c r="Q743" s="19" t="s">
        <v>157</v>
      </c>
      <c r="R743" s="26">
        <v>75</v>
      </c>
      <c r="S743" s="27">
        <v>0</v>
      </c>
      <c r="T743" s="28">
        <f t="shared" si="109"/>
        <v>75</v>
      </c>
      <c r="U743" s="29">
        <v>91.06</v>
      </c>
      <c r="V743" s="30">
        <f t="shared" si="102"/>
        <v>13.659000000000001</v>
      </c>
      <c r="W743" s="31">
        <f t="shared" si="103"/>
        <v>12293</v>
      </c>
      <c r="X743" s="33">
        <f>VLOOKUP(H743,'[3]MŠ 5rokov'!$G$2:$V$3037,16,0)</f>
        <v>74</v>
      </c>
      <c r="Y743" s="33">
        <f>VLOOKUP(H743,'[3]MŠ 5rokov'!$G$2:$AB$3037,22,0)</f>
        <v>0</v>
      </c>
      <c r="Z743" s="34">
        <f t="shared" si="104"/>
        <v>74</v>
      </c>
      <c r="AA743" s="33">
        <v>93.61</v>
      </c>
      <c r="AB743" s="33">
        <f t="shared" si="105"/>
        <v>14.041499999999999</v>
      </c>
      <c r="AC743" s="33">
        <f t="shared" si="106"/>
        <v>12352</v>
      </c>
      <c r="AD743" s="35">
        <f t="shared" si="107"/>
        <v>59</v>
      </c>
      <c r="AE743" s="36">
        <v>0</v>
      </c>
      <c r="AF743" s="33">
        <v>0</v>
      </c>
      <c r="AG743" s="37">
        <f t="shared" si="108"/>
        <v>12352</v>
      </c>
      <c r="AH743" s="38">
        <v>0</v>
      </c>
      <c r="AI743" s="33"/>
    </row>
    <row r="744" spans="1:35" ht="27.6" customHeight="1" x14ac:dyDescent="0.25">
      <c r="A744" s="17" t="s">
        <v>2865</v>
      </c>
      <c r="B744" s="18" t="s">
        <v>79</v>
      </c>
      <c r="C744" s="19" t="s">
        <v>80</v>
      </c>
      <c r="D744" s="18" t="s">
        <v>3595</v>
      </c>
      <c r="E744" s="20">
        <v>317080</v>
      </c>
      <c r="F744" s="21" t="s">
        <v>3596</v>
      </c>
      <c r="G744" s="21" t="s">
        <v>2890</v>
      </c>
      <c r="H744" s="22">
        <v>710017561</v>
      </c>
      <c r="I744" s="23" t="s">
        <v>3597</v>
      </c>
      <c r="J744" s="21" t="s">
        <v>190</v>
      </c>
      <c r="K744" s="21" t="s">
        <v>2890</v>
      </c>
      <c r="L744" s="21" t="s">
        <v>3598</v>
      </c>
      <c r="M744" s="24" t="s">
        <v>3599</v>
      </c>
      <c r="N744" s="21" t="s">
        <v>3600</v>
      </c>
      <c r="O744" s="21" t="s">
        <v>3601</v>
      </c>
      <c r="P744" s="25" t="s">
        <v>3602</v>
      </c>
      <c r="Q744" s="19" t="s">
        <v>91</v>
      </c>
      <c r="R744" s="26">
        <v>19</v>
      </c>
      <c r="S744" s="27">
        <v>0</v>
      </c>
      <c r="T744" s="28">
        <f t="shared" si="109"/>
        <v>19</v>
      </c>
      <c r="U744" s="29">
        <v>91.06</v>
      </c>
      <c r="V744" s="30">
        <f t="shared" si="102"/>
        <v>13.659000000000001</v>
      </c>
      <c r="W744" s="31">
        <f t="shared" si="103"/>
        <v>3114</v>
      </c>
      <c r="X744" s="33">
        <f>VLOOKUP(H744,'[3]MŠ 5rokov'!$G$2:$V$3037,16,0)</f>
        <v>22</v>
      </c>
      <c r="Y744" s="33">
        <f>VLOOKUP(H744,'[3]MŠ 5rokov'!$G$2:$AB$3037,22,0)</f>
        <v>0</v>
      </c>
      <c r="Z744" s="34">
        <f t="shared" si="104"/>
        <v>22</v>
      </c>
      <c r="AA744" s="33">
        <v>93.61</v>
      </c>
      <c r="AB744" s="33">
        <f t="shared" si="105"/>
        <v>14.041499999999999</v>
      </c>
      <c r="AC744" s="33">
        <f t="shared" si="106"/>
        <v>3312</v>
      </c>
      <c r="AD744" s="35">
        <f t="shared" si="107"/>
        <v>198</v>
      </c>
      <c r="AE744" s="36">
        <v>0</v>
      </c>
      <c r="AF744" s="33">
        <v>0</v>
      </c>
      <c r="AG744" s="37">
        <f t="shared" si="108"/>
        <v>3312</v>
      </c>
      <c r="AH744" s="38">
        <v>0</v>
      </c>
      <c r="AI744" s="33"/>
    </row>
    <row r="745" spans="1:35" ht="27.6" customHeight="1" x14ac:dyDescent="0.25">
      <c r="A745" s="17" t="s">
        <v>2865</v>
      </c>
      <c r="B745" s="18" t="s">
        <v>79</v>
      </c>
      <c r="C745" s="19" t="s">
        <v>80</v>
      </c>
      <c r="D745" s="18" t="s">
        <v>3603</v>
      </c>
      <c r="E745" s="20">
        <v>317101</v>
      </c>
      <c r="F745" s="21" t="s">
        <v>3604</v>
      </c>
      <c r="G745" s="21" t="s">
        <v>2890</v>
      </c>
      <c r="H745" s="22">
        <v>710251106</v>
      </c>
      <c r="I745" s="23" t="s">
        <v>3605</v>
      </c>
      <c r="J745" s="21" t="s">
        <v>190</v>
      </c>
      <c r="K745" s="21" t="s">
        <v>2890</v>
      </c>
      <c r="L745" s="21" t="s">
        <v>3571</v>
      </c>
      <c r="M745" s="24" t="s">
        <v>3606</v>
      </c>
      <c r="N745" s="21" t="s">
        <v>3607</v>
      </c>
      <c r="O745" s="21" t="s">
        <v>3608</v>
      </c>
      <c r="P745" s="25" t="s">
        <v>3609</v>
      </c>
      <c r="Q745" s="19" t="s">
        <v>91</v>
      </c>
      <c r="R745" s="26">
        <v>12</v>
      </c>
      <c r="S745" s="27">
        <v>0</v>
      </c>
      <c r="T745" s="28">
        <f t="shared" si="109"/>
        <v>12</v>
      </c>
      <c r="U745" s="29">
        <v>91.06</v>
      </c>
      <c r="V745" s="30">
        <f t="shared" si="102"/>
        <v>13.659000000000001</v>
      </c>
      <c r="W745" s="31">
        <f t="shared" si="103"/>
        <v>1967</v>
      </c>
      <c r="X745" s="33">
        <f>VLOOKUP(H745,'[3]MŠ 5rokov'!$G$2:$V$3037,16,0)</f>
        <v>13</v>
      </c>
      <c r="Y745" s="33">
        <f>VLOOKUP(H745,'[3]MŠ 5rokov'!$G$2:$AB$3037,22,0)</f>
        <v>0</v>
      </c>
      <c r="Z745" s="34">
        <f t="shared" si="104"/>
        <v>13</v>
      </c>
      <c r="AA745" s="33">
        <v>93.61</v>
      </c>
      <c r="AB745" s="33">
        <f t="shared" si="105"/>
        <v>14.041499999999999</v>
      </c>
      <c r="AC745" s="33">
        <f t="shared" si="106"/>
        <v>2041</v>
      </c>
      <c r="AD745" s="35">
        <f t="shared" si="107"/>
        <v>74</v>
      </c>
      <c r="AE745" s="36">
        <v>0</v>
      </c>
      <c r="AF745" s="33">
        <v>0</v>
      </c>
      <c r="AG745" s="37">
        <f t="shared" si="108"/>
        <v>2041</v>
      </c>
      <c r="AH745" s="38">
        <v>0</v>
      </c>
      <c r="AI745" s="33"/>
    </row>
    <row r="746" spans="1:35" ht="27.6" customHeight="1" x14ac:dyDescent="0.25">
      <c r="A746" s="17" t="s">
        <v>2865</v>
      </c>
      <c r="B746" s="18" t="s">
        <v>79</v>
      </c>
      <c r="C746" s="19" t="s">
        <v>80</v>
      </c>
      <c r="D746" s="18" t="s">
        <v>3610</v>
      </c>
      <c r="E746" s="20">
        <v>317128</v>
      </c>
      <c r="F746" s="21" t="s">
        <v>3611</v>
      </c>
      <c r="G746" s="21" t="s">
        <v>2890</v>
      </c>
      <c r="H746" s="22">
        <v>710017618</v>
      </c>
      <c r="I746" s="23" t="s">
        <v>3612</v>
      </c>
      <c r="J746" s="21" t="s">
        <v>95</v>
      </c>
      <c r="K746" s="21" t="s">
        <v>2890</v>
      </c>
      <c r="L746" s="21" t="s">
        <v>3598</v>
      </c>
      <c r="M746" s="24" t="s">
        <v>3613</v>
      </c>
      <c r="N746" s="21" t="s">
        <v>3614</v>
      </c>
      <c r="O746" s="21" t="s">
        <v>3615</v>
      </c>
      <c r="P746" s="25" t="s">
        <v>3616</v>
      </c>
      <c r="Q746" s="19" t="s">
        <v>91</v>
      </c>
      <c r="R746" s="26">
        <v>6</v>
      </c>
      <c r="S746" s="27">
        <v>0</v>
      </c>
      <c r="T746" s="28">
        <f t="shared" si="109"/>
        <v>6</v>
      </c>
      <c r="U746" s="29">
        <v>91.06</v>
      </c>
      <c r="V746" s="30">
        <f t="shared" si="102"/>
        <v>13.659000000000001</v>
      </c>
      <c r="W746" s="31">
        <f t="shared" si="103"/>
        <v>983</v>
      </c>
      <c r="X746" s="33">
        <f>VLOOKUP(H746,'[3]MŠ 5rokov'!$G$2:$V$3037,16,0)</f>
        <v>5</v>
      </c>
      <c r="Y746" s="33">
        <f>VLOOKUP(H746,'[3]MŠ 5rokov'!$G$2:$AB$3037,22,0)</f>
        <v>0</v>
      </c>
      <c r="Z746" s="34">
        <f t="shared" si="104"/>
        <v>5</v>
      </c>
      <c r="AA746" s="33">
        <v>93.61</v>
      </c>
      <c r="AB746" s="33">
        <f t="shared" si="105"/>
        <v>14.041499999999999</v>
      </c>
      <c r="AC746" s="33">
        <f t="shared" si="106"/>
        <v>936</v>
      </c>
      <c r="AD746" s="35">
        <f t="shared" si="107"/>
        <v>-47</v>
      </c>
      <c r="AE746" s="36">
        <v>0</v>
      </c>
      <c r="AF746" s="33">
        <v>0</v>
      </c>
      <c r="AG746" s="37">
        <f t="shared" si="108"/>
        <v>936</v>
      </c>
      <c r="AH746" s="38">
        <v>0</v>
      </c>
      <c r="AI746" s="33"/>
    </row>
    <row r="747" spans="1:35" ht="27.6" customHeight="1" x14ac:dyDescent="0.25">
      <c r="A747" s="17" t="s">
        <v>2865</v>
      </c>
      <c r="B747" s="18" t="s">
        <v>79</v>
      </c>
      <c r="C747" s="19" t="s">
        <v>80</v>
      </c>
      <c r="D747" s="18" t="s">
        <v>3617</v>
      </c>
      <c r="E747" s="20">
        <v>317136</v>
      </c>
      <c r="F747" s="21" t="s">
        <v>3618</v>
      </c>
      <c r="G747" s="21" t="s">
        <v>2890</v>
      </c>
      <c r="H747" s="22">
        <v>710017626</v>
      </c>
      <c r="I747" s="23" t="s">
        <v>3619</v>
      </c>
      <c r="J747" s="21" t="s">
        <v>168</v>
      </c>
      <c r="K747" s="21" t="s">
        <v>2890</v>
      </c>
      <c r="L747" s="21" t="s">
        <v>2892</v>
      </c>
      <c r="M747" s="24" t="s">
        <v>3620</v>
      </c>
      <c r="N747" s="21" t="s">
        <v>3621</v>
      </c>
      <c r="O747" s="21" t="s">
        <v>3622</v>
      </c>
      <c r="P747" s="25" t="s">
        <v>3623</v>
      </c>
      <c r="Q747" s="19" t="s">
        <v>91</v>
      </c>
      <c r="R747" s="26">
        <v>25</v>
      </c>
      <c r="S747" s="27">
        <v>0</v>
      </c>
      <c r="T747" s="28">
        <f t="shared" si="109"/>
        <v>25</v>
      </c>
      <c r="U747" s="29">
        <v>91.06</v>
      </c>
      <c r="V747" s="30">
        <f t="shared" si="102"/>
        <v>13.659000000000001</v>
      </c>
      <c r="W747" s="31">
        <f t="shared" si="103"/>
        <v>4098</v>
      </c>
      <c r="X747" s="33">
        <f>VLOOKUP(H747,'[3]MŠ 5rokov'!$G$2:$V$3037,16,0)</f>
        <v>23</v>
      </c>
      <c r="Y747" s="33">
        <f>VLOOKUP(H747,'[3]MŠ 5rokov'!$G$2:$AB$3037,22,0)</f>
        <v>0</v>
      </c>
      <c r="Z747" s="34">
        <f t="shared" si="104"/>
        <v>23</v>
      </c>
      <c r="AA747" s="33">
        <v>93.61</v>
      </c>
      <c r="AB747" s="33">
        <f t="shared" si="105"/>
        <v>14.041499999999999</v>
      </c>
      <c r="AC747" s="33">
        <f t="shared" si="106"/>
        <v>4024</v>
      </c>
      <c r="AD747" s="35">
        <f t="shared" si="107"/>
        <v>-74</v>
      </c>
      <c r="AE747" s="36">
        <v>0</v>
      </c>
      <c r="AF747" s="33">
        <v>0</v>
      </c>
      <c r="AG747" s="37">
        <f t="shared" si="108"/>
        <v>4024</v>
      </c>
      <c r="AH747" s="38">
        <v>0</v>
      </c>
      <c r="AI747" s="33"/>
    </row>
    <row r="748" spans="1:35" ht="27.6" customHeight="1" x14ac:dyDescent="0.25">
      <c r="A748" s="17" t="s">
        <v>2865</v>
      </c>
      <c r="B748" s="18" t="s">
        <v>79</v>
      </c>
      <c r="C748" s="19" t="s">
        <v>80</v>
      </c>
      <c r="D748" s="18" t="s">
        <v>3624</v>
      </c>
      <c r="E748" s="20">
        <v>317144</v>
      </c>
      <c r="F748" s="21" t="s">
        <v>3625</v>
      </c>
      <c r="G748" s="21" t="s">
        <v>2890</v>
      </c>
      <c r="H748" s="22">
        <v>710017588</v>
      </c>
      <c r="I748" s="23" t="s">
        <v>3626</v>
      </c>
      <c r="J748" s="21" t="s">
        <v>95</v>
      </c>
      <c r="K748" s="21" t="s">
        <v>2890</v>
      </c>
      <c r="L748" s="21" t="s">
        <v>2892</v>
      </c>
      <c r="M748" s="24" t="s">
        <v>3627</v>
      </c>
      <c r="N748" s="21" t="s">
        <v>3628</v>
      </c>
      <c r="O748" s="21" t="s">
        <v>3629</v>
      </c>
      <c r="P748" s="25" t="s">
        <v>3630</v>
      </c>
      <c r="Q748" s="19" t="s">
        <v>91</v>
      </c>
      <c r="R748" s="26">
        <v>13</v>
      </c>
      <c r="S748" s="27">
        <v>0</v>
      </c>
      <c r="T748" s="28">
        <f t="shared" si="109"/>
        <v>13</v>
      </c>
      <c r="U748" s="29">
        <v>91.06</v>
      </c>
      <c r="V748" s="30">
        <f t="shared" si="102"/>
        <v>13.659000000000001</v>
      </c>
      <c r="W748" s="31">
        <f t="shared" si="103"/>
        <v>2131</v>
      </c>
      <c r="X748" s="33">
        <f>VLOOKUP(H748,'[3]MŠ 5rokov'!$G$2:$V$3037,16,0)</f>
        <v>14</v>
      </c>
      <c r="Y748" s="33">
        <f>VLOOKUP(H748,'[3]MŠ 5rokov'!$G$2:$AB$3037,22,0)</f>
        <v>0</v>
      </c>
      <c r="Z748" s="34">
        <f t="shared" si="104"/>
        <v>14</v>
      </c>
      <c r="AA748" s="33">
        <v>93.61</v>
      </c>
      <c r="AB748" s="33">
        <f t="shared" si="105"/>
        <v>14.041499999999999</v>
      </c>
      <c r="AC748" s="33">
        <f t="shared" si="106"/>
        <v>2207</v>
      </c>
      <c r="AD748" s="35">
        <f t="shared" si="107"/>
        <v>76</v>
      </c>
      <c r="AE748" s="36">
        <v>0</v>
      </c>
      <c r="AF748" s="33">
        <v>0</v>
      </c>
      <c r="AG748" s="37">
        <f t="shared" si="108"/>
        <v>2207</v>
      </c>
      <c r="AH748" s="38">
        <v>0</v>
      </c>
      <c r="AI748" s="33"/>
    </row>
    <row r="749" spans="1:35" ht="27.6" customHeight="1" x14ac:dyDescent="0.25">
      <c r="A749" s="17" t="s">
        <v>2865</v>
      </c>
      <c r="B749" s="18" t="s">
        <v>79</v>
      </c>
      <c r="C749" s="19" t="s">
        <v>80</v>
      </c>
      <c r="D749" s="18" t="s">
        <v>3631</v>
      </c>
      <c r="E749" s="20">
        <v>317152</v>
      </c>
      <c r="F749" s="21" t="s">
        <v>3632</v>
      </c>
      <c r="G749" s="21" t="s">
        <v>2890</v>
      </c>
      <c r="H749" s="22">
        <v>710017634</v>
      </c>
      <c r="I749" s="23" t="s">
        <v>3633</v>
      </c>
      <c r="J749" s="21" t="s">
        <v>95</v>
      </c>
      <c r="K749" s="21" t="s">
        <v>2890</v>
      </c>
      <c r="L749" s="21" t="s">
        <v>3571</v>
      </c>
      <c r="M749" s="24" t="s">
        <v>3634</v>
      </c>
      <c r="N749" s="21" t="s">
        <v>3635</v>
      </c>
      <c r="O749" s="21" t="s">
        <v>3636</v>
      </c>
      <c r="P749" s="25" t="s">
        <v>3637</v>
      </c>
      <c r="Q749" s="19" t="s">
        <v>91</v>
      </c>
      <c r="R749" s="26">
        <v>22</v>
      </c>
      <c r="S749" s="27">
        <v>0</v>
      </c>
      <c r="T749" s="28">
        <f t="shared" si="109"/>
        <v>22</v>
      </c>
      <c r="U749" s="29">
        <v>91.06</v>
      </c>
      <c r="V749" s="30">
        <f t="shared" si="102"/>
        <v>13.659000000000001</v>
      </c>
      <c r="W749" s="31">
        <f t="shared" si="103"/>
        <v>3606</v>
      </c>
      <c r="X749" s="33">
        <f>VLOOKUP(H749,'[3]MŠ 5rokov'!$G$2:$V$3037,16,0)</f>
        <v>32</v>
      </c>
      <c r="Y749" s="33">
        <f>VLOOKUP(H749,'[3]MŠ 5rokov'!$G$2:$AB$3037,22,0)</f>
        <v>0</v>
      </c>
      <c r="Z749" s="34">
        <f t="shared" si="104"/>
        <v>32</v>
      </c>
      <c r="AA749" s="33">
        <v>93.61</v>
      </c>
      <c r="AB749" s="33">
        <f t="shared" si="105"/>
        <v>14.041499999999999</v>
      </c>
      <c r="AC749" s="33">
        <f t="shared" si="106"/>
        <v>4201</v>
      </c>
      <c r="AD749" s="35">
        <f t="shared" si="107"/>
        <v>595</v>
      </c>
      <c r="AE749" s="36">
        <v>0</v>
      </c>
      <c r="AF749" s="33">
        <v>0</v>
      </c>
      <c r="AG749" s="37">
        <f t="shared" si="108"/>
        <v>4201</v>
      </c>
      <c r="AH749" s="38">
        <v>0</v>
      </c>
      <c r="AI749" s="33"/>
    </row>
    <row r="750" spans="1:35" ht="27.6" customHeight="1" x14ac:dyDescent="0.25">
      <c r="A750" s="17" t="s">
        <v>2865</v>
      </c>
      <c r="B750" s="18" t="s">
        <v>79</v>
      </c>
      <c r="C750" s="19" t="s">
        <v>80</v>
      </c>
      <c r="D750" s="18" t="s">
        <v>3638</v>
      </c>
      <c r="E750" s="20">
        <v>317195</v>
      </c>
      <c r="F750" s="21" t="s">
        <v>3639</v>
      </c>
      <c r="G750" s="21" t="s">
        <v>2890</v>
      </c>
      <c r="H750" s="22">
        <v>710017650</v>
      </c>
      <c r="I750" s="23" t="s">
        <v>3640</v>
      </c>
      <c r="J750" s="21" t="s">
        <v>95</v>
      </c>
      <c r="K750" s="21" t="s">
        <v>2890</v>
      </c>
      <c r="L750" s="21" t="s">
        <v>3571</v>
      </c>
      <c r="M750" s="24" t="s">
        <v>3641</v>
      </c>
      <c r="N750" s="21" t="s">
        <v>3642</v>
      </c>
      <c r="O750" s="21" t="s">
        <v>3643</v>
      </c>
      <c r="P750" s="25" t="s">
        <v>3644</v>
      </c>
      <c r="Q750" s="19" t="s">
        <v>91</v>
      </c>
      <c r="R750" s="26">
        <v>26</v>
      </c>
      <c r="S750" s="27">
        <v>0</v>
      </c>
      <c r="T750" s="28">
        <f t="shared" si="109"/>
        <v>26</v>
      </c>
      <c r="U750" s="29">
        <v>91.06</v>
      </c>
      <c r="V750" s="30">
        <f t="shared" si="102"/>
        <v>13.659000000000001</v>
      </c>
      <c r="W750" s="31">
        <f t="shared" si="103"/>
        <v>4262</v>
      </c>
      <c r="X750" s="33">
        <f>VLOOKUP(H750,'[3]MŠ 5rokov'!$G$2:$V$3037,16,0)</f>
        <v>30</v>
      </c>
      <c r="Y750" s="33">
        <f>VLOOKUP(H750,'[3]MŠ 5rokov'!$G$2:$AB$3037,22,0)</f>
        <v>0</v>
      </c>
      <c r="Z750" s="34">
        <f t="shared" si="104"/>
        <v>30</v>
      </c>
      <c r="AA750" s="33">
        <v>93.61</v>
      </c>
      <c r="AB750" s="33">
        <f t="shared" si="105"/>
        <v>14.041499999999999</v>
      </c>
      <c r="AC750" s="33">
        <f t="shared" si="106"/>
        <v>4526</v>
      </c>
      <c r="AD750" s="35">
        <f t="shared" si="107"/>
        <v>264</v>
      </c>
      <c r="AE750" s="36">
        <v>0</v>
      </c>
      <c r="AF750" s="33">
        <v>0</v>
      </c>
      <c r="AG750" s="37">
        <f t="shared" si="108"/>
        <v>4526</v>
      </c>
      <c r="AH750" s="38">
        <v>0</v>
      </c>
      <c r="AI750" s="33"/>
    </row>
    <row r="751" spans="1:35" ht="27.6" customHeight="1" x14ac:dyDescent="0.25">
      <c r="A751" s="17" t="s">
        <v>2865</v>
      </c>
      <c r="B751" s="18" t="s">
        <v>79</v>
      </c>
      <c r="C751" s="19" t="s">
        <v>80</v>
      </c>
      <c r="D751" s="18" t="s">
        <v>3645</v>
      </c>
      <c r="E751" s="20">
        <v>317209</v>
      </c>
      <c r="F751" s="21" t="s">
        <v>3646</v>
      </c>
      <c r="G751" s="21" t="s">
        <v>2890</v>
      </c>
      <c r="H751" s="22">
        <v>710017740</v>
      </c>
      <c r="I751" s="23" t="s">
        <v>3647</v>
      </c>
      <c r="J751" s="21" t="s">
        <v>190</v>
      </c>
      <c r="K751" s="21" t="s">
        <v>2890</v>
      </c>
      <c r="L751" s="21" t="s">
        <v>3598</v>
      </c>
      <c r="M751" s="24" t="s">
        <v>3648</v>
      </c>
      <c r="N751" s="21" t="s">
        <v>3649</v>
      </c>
      <c r="O751" s="21" t="s">
        <v>3650</v>
      </c>
      <c r="P751" s="25" t="s">
        <v>3651</v>
      </c>
      <c r="Q751" s="19" t="s">
        <v>91</v>
      </c>
      <c r="R751" s="26">
        <v>29</v>
      </c>
      <c r="S751" s="27">
        <v>0</v>
      </c>
      <c r="T751" s="28">
        <f t="shared" si="109"/>
        <v>29</v>
      </c>
      <c r="U751" s="29">
        <v>91.06</v>
      </c>
      <c r="V751" s="30">
        <f t="shared" si="102"/>
        <v>13.659000000000001</v>
      </c>
      <c r="W751" s="31">
        <f t="shared" si="103"/>
        <v>4753</v>
      </c>
      <c r="X751" s="33">
        <f>VLOOKUP(H751,'[3]MŠ 5rokov'!$G$2:$V$3037,16,0)</f>
        <v>30</v>
      </c>
      <c r="Y751" s="33">
        <f>VLOOKUP(H751,'[3]MŠ 5rokov'!$G$2:$AB$3037,22,0)</f>
        <v>0</v>
      </c>
      <c r="Z751" s="34">
        <f t="shared" si="104"/>
        <v>30</v>
      </c>
      <c r="AA751" s="33">
        <v>93.61</v>
      </c>
      <c r="AB751" s="33">
        <f t="shared" si="105"/>
        <v>14.041499999999999</v>
      </c>
      <c r="AC751" s="33">
        <f t="shared" si="106"/>
        <v>4854</v>
      </c>
      <c r="AD751" s="35">
        <f t="shared" si="107"/>
        <v>101</v>
      </c>
      <c r="AE751" s="36">
        <v>0</v>
      </c>
      <c r="AF751" s="33">
        <v>0</v>
      </c>
      <c r="AG751" s="37">
        <f t="shared" si="108"/>
        <v>4854</v>
      </c>
      <c r="AH751" s="38">
        <v>0</v>
      </c>
      <c r="AI751" s="33"/>
    </row>
    <row r="752" spans="1:35" ht="27.6" customHeight="1" x14ac:dyDescent="0.25">
      <c r="A752" s="17" t="s">
        <v>2865</v>
      </c>
      <c r="B752" s="18" t="s">
        <v>79</v>
      </c>
      <c r="C752" s="19" t="s">
        <v>80</v>
      </c>
      <c r="D752" s="18" t="s">
        <v>3645</v>
      </c>
      <c r="E752" s="20">
        <v>317209</v>
      </c>
      <c r="F752" s="21" t="s">
        <v>3646</v>
      </c>
      <c r="G752" s="21" t="s">
        <v>2890</v>
      </c>
      <c r="H752" s="22">
        <v>37920332</v>
      </c>
      <c r="I752" s="23" t="s">
        <v>3652</v>
      </c>
      <c r="J752" s="21" t="s">
        <v>95</v>
      </c>
      <c r="K752" s="21" t="s">
        <v>2890</v>
      </c>
      <c r="L752" s="21" t="s">
        <v>3598</v>
      </c>
      <c r="M752" s="24" t="s">
        <v>3648</v>
      </c>
      <c r="N752" s="21" t="s">
        <v>3649</v>
      </c>
      <c r="O752" s="21" t="s">
        <v>3653</v>
      </c>
      <c r="P752" s="25" t="s">
        <v>3651</v>
      </c>
      <c r="Q752" s="19" t="s">
        <v>157</v>
      </c>
      <c r="R752" s="26">
        <v>71</v>
      </c>
      <c r="S752" s="27">
        <v>1</v>
      </c>
      <c r="T752" s="28">
        <f t="shared" si="109"/>
        <v>72</v>
      </c>
      <c r="U752" s="29">
        <v>91.06</v>
      </c>
      <c r="V752" s="30">
        <f t="shared" si="102"/>
        <v>13.659000000000001</v>
      </c>
      <c r="W752" s="31">
        <f t="shared" si="103"/>
        <v>11801</v>
      </c>
      <c r="X752" s="33">
        <f>VLOOKUP(H752,'[3]MŠ 5rokov'!$G$2:$V$3037,16,0)</f>
        <v>82</v>
      </c>
      <c r="Y752" s="33">
        <f>VLOOKUP(H752,'[3]MŠ 5rokov'!$G$2:$AB$3037,22,0)</f>
        <v>0</v>
      </c>
      <c r="Z752" s="34">
        <f t="shared" si="104"/>
        <v>82</v>
      </c>
      <c r="AA752" s="33">
        <v>93.61</v>
      </c>
      <c r="AB752" s="33">
        <f t="shared" si="105"/>
        <v>14.041499999999999</v>
      </c>
      <c r="AC752" s="33">
        <f t="shared" si="106"/>
        <v>12473</v>
      </c>
      <c r="AD752" s="35">
        <f t="shared" si="107"/>
        <v>672</v>
      </c>
      <c r="AE752" s="36">
        <v>0</v>
      </c>
      <c r="AF752" s="33">
        <v>0</v>
      </c>
      <c r="AG752" s="37">
        <f t="shared" si="108"/>
        <v>12473</v>
      </c>
      <c r="AH752" s="38">
        <v>0</v>
      </c>
      <c r="AI752" s="33"/>
    </row>
    <row r="753" spans="1:35" ht="27.6" customHeight="1" x14ac:dyDescent="0.25">
      <c r="A753" s="17" t="s">
        <v>2865</v>
      </c>
      <c r="B753" s="18" t="s">
        <v>79</v>
      </c>
      <c r="C753" s="19" t="s">
        <v>80</v>
      </c>
      <c r="D753" s="18" t="s">
        <v>3645</v>
      </c>
      <c r="E753" s="20">
        <v>317209</v>
      </c>
      <c r="F753" s="21" t="s">
        <v>3646</v>
      </c>
      <c r="G753" s="21" t="s">
        <v>2890</v>
      </c>
      <c r="H753" s="22">
        <v>710017707</v>
      </c>
      <c r="I753" s="23" t="s">
        <v>3654</v>
      </c>
      <c r="J753" s="21" t="s">
        <v>190</v>
      </c>
      <c r="K753" s="21" t="s">
        <v>2890</v>
      </c>
      <c r="L753" s="21" t="s">
        <v>3598</v>
      </c>
      <c r="M753" s="24" t="s">
        <v>3648</v>
      </c>
      <c r="N753" s="21" t="s">
        <v>3649</v>
      </c>
      <c r="O753" s="21" t="s">
        <v>3655</v>
      </c>
      <c r="P753" s="25" t="s">
        <v>3651</v>
      </c>
      <c r="Q753" s="19" t="s">
        <v>91</v>
      </c>
      <c r="R753" s="26">
        <v>61</v>
      </c>
      <c r="S753" s="27">
        <v>0</v>
      </c>
      <c r="T753" s="28">
        <f t="shared" si="109"/>
        <v>61</v>
      </c>
      <c r="U753" s="29">
        <v>91.06</v>
      </c>
      <c r="V753" s="30">
        <f t="shared" si="102"/>
        <v>13.659000000000001</v>
      </c>
      <c r="W753" s="31">
        <f t="shared" si="103"/>
        <v>9998</v>
      </c>
      <c r="X753" s="33">
        <f>VLOOKUP(H753,'[3]MŠ 5rokov'!$G$2:$V$3037,16,0)</f>
        <v>71</v>
      </c>
      <c r="Y753" s="33">
        <f>VLOOKUP(H753,'[3]MŠ 5rokov'!$G$2:$AB$3037,22,0)</f>
        <v>0</v>
      </c>
      <c r="Z753" s="34">
        <f t="shared" si="104"/>
        <v>71</v>
      </c>
      <c r="AA753" s="33">
        <v>93.61</v>
      </c>
      <c r="AB753" s="33">
        <f t="shared" si="105"/>
        <v>14.041499999999999</v>
      </c>
      <c r="AC753" s="33">
        <f t="shared" si="106"/>
        <v>10653</v>
      </c>
      <c r="AD753" s="35">
        <f t="shared" si="107"/>
        <v>655</v>
      </c>
      <c r="AE753" s="36">
        <v>0</v>
      </c>
      <c r="AF753" s="33">
        <v>0</v>
      </c>
      <c r="AG753" s="37">
        <f t="shared" si="108"/>
        <v>10653</v>
      </c>
      <c r="AH753" s="38">
        <v>0</v>
      </c>
      <c r="AI753" s="33"/>
    </row>
    <row r="754" spans="1:35" ht="27.6" customHeight="1" x14ac:dyDescent="0.25">
      <c r="A754" s="17" t="s">
        <v>2865</v>
      </c>
      <c r="B754" s="18" t="s">
        <v>79</v>
      </c>
      <c r="C754" s="19" t="s">
        <v>80</v>
      </c>
      <c r="D754" s="18" t="s">
        <v>3645</v>
      </c>
      <c r="E754" s="20">
        <v>317209</v>
      </c>
      <c r="F754" s="21" t="s">
        <v>3646</v>
      </c>
      <c r="G754" s="21" t="s">
        <v>2890</v>
      </c>
      <c r="H754" s="22">
        <v>710037155</v>
      </c>
      <c r="I754" s="23" t="s">
        <v>3656</v>
      </c>
      <c r="J754" s="21" t="s">
        <v>190</v>
      </c>
      <c r="K754" s="21" t="s">
        <v>2890</v>
      </c>
      <c r="L754" s="21" t="s">
        <v>3598</v>
      </c>
      <c r="M754" s="24" t="s">
        <v>3648</v>
      </c>
      <c r="N754" s="21" t="s">
        <v>3649</v>
      </c>
      <c r="O754" s="21" t="s">
        <v>3657</v>
      </c>
      <c r="P754" s="25" t="s">
        <v>3651</v>
      </c>
      <c r="Q754" s="19" t="s">
        <v>91</v>
      </c>
      <c r="R754" s="26">
        <v>42</v>
      </c>
      <c r="S754" s="27">
        <v>0</v>
      </c>
      <c r="T754" s="28">
        <f t="shared" si="109"/>
        <v>42</v>
      </c>
      <c r="U754" s="29">
        <v>91.06</v>
      </c>
      <c r="V754" s="30">
        <f t="shared" si="102"/>
        <v>13.659000000000001</v>
      </c>
      <c r="W754" s="31">
        <f t="shared" si="103"/>
        <v>6884</v>
      </c>
      <c r="X754" s="33">
        <f>VLOOKUP(H754,'[3]MŠ 5rokov'!$G$2:$V$3037,16,0)</f>
        <v>40</v>
      </c>
      <c r="Y754" s="33">
        <f>VLOOKUP(H754,'[3]MŠ 5rokov'!$G$2:$AB$3037,22,0)</f>
        <v>0</v>
      </c>
      <c r="Z754" s="34">
        <f t="shared" si="104"/>
        <v>40</v>
      </c>
      <c r="AA754" s="33">
        <v>93.61</v>
      </c>
      <c r="AB754" s="33">
        <f t="shared" si="105"/>
        <v>14.041499999999999</v>
      </c>
      <c r="AC754" s="33">
        <f t="shared" si="106"/>
        <v>6836</v>
      </c>
      <c r="AD754" s="35">
        <f t="shared" si="107"/>
        <v>-48</v>
      </c>
      <c r="AE754" s="36">
        <v>0</v>
      </c>
      <c r="AF754" s="33">
        <v>0</v>
      </c>
      <c r="AG754" s="37">
        <f t="shared" si="108"/>
        <v>6836</v>
      </c>
      <c r="AH754" s="38">
        <v>0</v>
      </c>
      <c r="AI754" s="33"/>
    </row>
    <row r="755" spans="1:35" ht="27.6" customHeight="1" x14ac:dyDescent="0.25">
      <c r="A755" s="17" t="s">
        <v>2865</v>
      </c>
      <c r="B755" s="18" t="s">
        <v>79</v>
      </c>
      <c r="C755" s="19" t="s">
        <v>80</v>
      </c>
      <c r="D755" s="18" t="s">
        <v>3658</v>
      </c>
      <c r="E755" s="20">
        <v>317217</v>
      </c>
      <c r="F755" s="21" t="s">
        <v>3659</v>
      </c>
      <c r="G755" s="21" t="s">
        <v>2890</v>
      </c>
      <c r="H755" s="22">
        <v>710137846</v>
      </c>
      <c r="I755" s="23" t="s">
        <v>3660</v>
      </c>
      <c r="J755" s="21" t="s">
        <v>95</v>
      </c>
      <c r="K755" s="21" t="s">
        <v>2890</v>
      </c>
      <c r="L755" s="21" t="s">
        <v>3598</v>
      </c>
      <c r="M755" s="24" t="s">
        <v>3661</v>
      </c>
      <c r="N755" s="21" t="s">
        <v>3662</v>
      </c>
      <c r="O755" s="21" t="s">
        <v>3663</v>
      </c>
      <c r="P755" s="25" t="s">
        <v>3664</v>
      </c>
      <c r="Q755" s="19" t="s">
        <v>91</v>
      </c>
      <c r="R755" s="26">
        <v>12</v>
      </c>
      <c r="S755" s="27">
        <v>0</v>
      </c>
      <c r="T755" s="28">
        <f t="shared" si="109"/>
        <v>12</v>
      </c>
      <c r="U755" s="29">
        <v>91.06</v>
      </c>
      <c r="V755" s="30">
        <f t="shared" si="102"/>
        <v>13.659000000000001</v>
      </c>
      <c r="W755" s="31">
        <f t="shared" si="103"/>
        <v>1967</v>
      </c>
      <c r="X755" s="33">
        <f>VLOOKUP(H755,'[3]MŠ 5rokov'!$G$2:$V$3037,16,0)</f>
        <v>13</v>
      </c>
      <c r="Y755" s="33">
        <f>VLOOKUP(H755,'[3]MŠ 5rokov'!$G$2:$AB$3037,22,0)</f>
        <v>0</v>
      </c>
      <c r="Z755" s="34">
        <f t="shared" si="104"/>
        <v>13</v>
      </c>
      <c r="AA755" s="33">
        <v>93.61</v>
      </c>
      <c r="AB755" s="33">
        <f t="shared" si="105"/>
        <v>14.041499999999999</v>
      </c>
      <c r="AC755" s="33">
        <f t="shared" si="106"/>
        <v>2041</v>
      </c>
      <c r="AD755" s="35">
        <f t="shared" si="107"/>
        <v>74</v>
      </c>
      <c r="AE755" s="36">
        <v>0</v>
      </c>
      <c r="AF755" s="33">
        <v>0</v>
      </c>
      <c r="AG755" s="37">
        <f t="shared" si="108"/>
        <v>2041</v>
      </c>
      <c r="AH755" s="38">
        <v>0</v>
      </c>
      <c r="AI755" s="33"/>
    </row>
    <row r="756" spans="1:35" ht="27.6" customHeight="1" x14ac:dyDescent="0.25">
      <c r="A756" s="17" t="s">
        <v>2865</v>
      </c>
      <c r="B756" s="18" t="s">
        <v>79</v>
      </c>
      <c r="C756" s="19" t="s">
        <v>80</v>
      </c>
      <c r="D756" s="18" t="s">
        <v>3665</v>
      </c>
      <c r="E756" s="20">
        <v>317284</v>
      </c>
      <c r="F756" s="21" t="s">
        <v>3666</v>
      </c>
      <c r="G756" s="21" t="s">
        <v>2890</v>
      </c>
      <c r="H756" s="22">
        <v>710017774</v>
      </c>
      <c r="I756" s="23" t="s">
        <v>3667</v>
      </c>
      <c r="J756" s="21" t="s">
        <v>168</v>
      </c>
      <c r="K756" s="21" t="s">
        <v>2890</v>
      </c>
      <c r="L756" s="21" t="s">
        <v>3598</v>
      </c>
      <c r="M756" s="24" t="s">
        <v>3668</v>
      </c>
      <c r="N756" s="21" t="s">
        <v>3669</v>
      </c>
      <c r="O756" s="21" t="s">
        <v>3670</v>
      </c>
      <c r="P756" s="25" t="s">
        <v>3671</v>
      </c>
      <c r="Q756" s="19" t="s">
        <v>91</v>
      </c>
      <c r="R756" s="26">
        <v>7</v>
      </c>
      <c r="S756" s="27">
        <v>0</v>
      </c>
      <c r="T756" s="28">
        <f t="shared" si="109"/>
        <v>7</v>
      </c>
      <c r="U756" s="29">
        <v>91.06</v>
      </c>
      <c r="V756" s="30">
        <f t="shared" si="102"/>
        <v>13.659000000000001</v>
      </c>
      <c r="W756" s="31">
        <f t="shared" si="103"/>
        <v>1147</v>
      </c>
      <c r="X756" s="33">
        <f>VLOOKUP(H756,'[3]MŠ 5rokov'!$G$2:$V$3037,16,0)</f>
        <v>9</v>
      </c>
      <c r="Y756" s="33">
        <f>VLOOKUP(H756,'[3]MŠ 5rokov'!$G$2:$AB$3037,22,0)</f>
        <v>0</v>
      </c>
      <c r="Z756" s="34">
        <f t="shared" si="104"/>
        <v>9</v>
      </c>
      <c r="AA756" s="33">
        <v>93.61</v>
      </c>
      <c r="AB756" s="33">
        <f t="shared" si="105"/>
        <v>14.041499999999999</v>
      </c>
      <c r="AC756" s="33">
        <f t="shared" si="106"/>
        <v>1270</v>
      </c>
      <c r="AD756" s="35">
        <f t="shared" si="107"/>
        <v>123</v>
      </c>
      <c r="AE756" s="36">
        <v>0</v>
      </c>
      <c r="AF756" s="33">
        <v>0</v>
      </c>
      <c r="AG756" s="37">
        <f t="shared" si="108"/>
        <v>1270</v>
      </c>
      <c r="AH756" s="38">
        <v>0</v>
      </c>
      <c r="AI756" s="33"/>
    </row>
    <row r="757" spans="1:35" ht="27.6" customHeight="1" x14ac:dyDescent="0.25">
      <c r="A757" s="17" t="s">
        <v>2865</v>
      </c>
      <c r="B757" s="18" t="s">
        <v>79</v>
      </c>
      <c r="C757" s="19" t="s">
        <v>80</v>
      </c>
      <c r="D757" s="18" t="s">
        <v>3672</v>
      </c>
      <c r="E757" s="20">
        <v>317306</v>
      </c>
      <c r="F757" s="21" t="s">
        <v>3673</v>
      </c>
      <c r="G757" s="21" t="s">
        <v>2890</v>
      </c>
      <c r="H757" s="22">
        <v>710017782</v>
      </c>
      <c r="I757" s="23" t="s">
        <v>3674</v>
      </c>
      <c r="J757" s="21" t="s">
        <v>95</v>
      </c>
      <c r="K757" s="21" t="s">
        <v>2890</v>
      </c>
      <c r="L757" s="21" t="s">
        <v>2892</v>
      </c>
      <c r="M757" s="24" t="s">
        <v>3675</v>
      </c>
      <c r="N757" s="21" t="s">
        <v>3676</v>
      </c>
      <c r="O757" s="21" t="s">
        <v>3677</v>
      </c>
      <c r="P757" s="25" t="s">
        <v>3678</v>
      </c>
      <c r="Q757" s="19" t="s">
        <v>91</v>
      </c>
      <c r="R757" s="26">
        <v>7</v>
      </c>
      <c r="S757" s="27">
        <v>0</v>
      </c>
      <c r="T757" s="28">
        <f t="shared" si="109"/>
        <v>7</v>
      </c>
      <c r="U757" s="29">
        <v>91.06</v>
      </c>
      <c r="V757" s="30">
        <f t="shared" si="102"/>
        <v>13.659000000000001</v>
      </c>
      <c r="W757" s="31">
        <f t="shared" si="103"/>
        <v>1147</v>
      </c>
      <c r="X757" s="33">
        <f>VLOOKUP(H757,'[3]MŠ 5rokov'!$G$2:$V$3037,16,0)</f>
        <v>10</v>
      </c>
      <c r="Y757" s="33">
        <f>VLOOKUP(H757,'[3]MŠ 5rokov'!$G$2:$AB$3037,22,0)</f>
        <v>0</v>
      </c>
      <c r="Z757" s="34">
        <f t="shared" si="104"/>
        <v>10</v>
      </c>
      <c r="AA757" s="33">
        <v>93.61</v>
      </c>
      <c r="AB757" s="33">
        <f t="shared" si="105"/>
        <v>14.041499999999999</v>
      </c>
      <c r="AC757" s="33">
        <f t="shared" si="106"/>
        <v>1327</v>
      </c>
      <c r="AD757" s="35">
        <f t="shared" si="107"/>
        <v>180</v>
      </c>
      <c r="AE757" s="36">
        <v>0</v>
      </c>
      <c r="AF757" s="33">
        <v>0</v>
      </c>
      <c r="AG757" s="37">
        <f t="shared" si="108"/>
        <v>1327</v>
      </c>
      <c r="AH757" s="38">
        <v>0</v>
      </c>
      <c r="AI757" s="33"/>
    </row>
    <row r="758" spans="1:35" ht="27.6" customHeight="1" x14ac:dyDescent="0.25">
      <c r="A758" s="17" t="s">
        <v>2865</v>
      </c>
      <c r="B758" s="18" t="s">
        <v>79</v>
      </c>
      <c r="C758" s="19" t="s">
        <v>80</v>
      </c>
      <c r="D758" s="18" t="s">
        <v>3679</v>
      </c>
      <c r="E758" s="20">
        <v>317331</v>
      </c>
      <c r="F758" s="21" t="s">
        <v>3680</v>
      </c>
      <c r="G758" s="21" t="s">
        <v>2890</v>
      </c>
      <c r="H758" s="22">
        <v>710017804</v>
      </c>
      <c r="I758" s="23" t="s">
        <v>3681</v>
      </c>
      <c r="J758" s="21" t="s">
        <v>95</v>
      </c>
      <c r="K758" s="21" t="s">
        <v>2890</v>
      </c>
      <c r="L758" s="21" t="s">
        <v>3598</v>
      </c>
      <c r="M758" s="24" t="s">
        <v>3682</v>
      </c>
      <c r="N758" s="21" t="s">
        <v>3683</v>
      </c>
      <c r="O758" s="21" t="s">
        <v>3684</v>
      </c>
      <c r="P758" s="25" t="s">
        <v>3685</v>
      </c>
      <c r="Q758" s="19" t="s">
        <v>91</v>
      </c>
      <c r="R758" s="26">
        <v>40</v>
      </c>
      <c r="S758" s="27">
        <v>0</v>
      </c>
      <c r="T758" s="28">
        <f t="shared" si="109"/>
        <v>40</v>
      </c>
      <c r="U758" s="29">
        <v>91.06</v>
      </c>
      <c r="V758" s="30">
        <f t="shared" si="102"/>
        <v>13.659000000000001</v>
      </c>
      <c r="W758" s="31">
        <f t="shared" si="103"/>
        <v>6556</v>
      </c>
      <c r="X758" s="33">
        <f>VLOOKUP(H758,'[3]MŠ 5rokov'!$G$2:$V$3037,16,0)</f>
        <v>46</v>
      </c>
      <c r="Y758" s="33">
        <f>VLOOKUP(H758,'[3]MŠ 5rokov'!$G$2:$AB$3037,22,0)</f>
        <v>0</v>
      </c>
      <c r="Z758" s="34">
        <f t="shared" si="104"/>
        <v>46</v>
      </c>
      <c r="AA758" s="33">
        <v>93.61</v>
      </c>
      <c r="AB758" s="33">
        <f t="shared" si="105"/>
        <v>14.041499999999999</v>
      </c>
      <c r="AC758" s="33">
        <f t="shared" si="106"/>
        <v>6955</v>
      </c>
      <c r="AD758" s="35">
        <f t="shared" si="107"/>
        <v>399</v>
      </c>
      <c r="AE758" s="36">
        <v>0</v>
      </c>
      <c r="AF758" s="33">
        <v>0</v>
      </c>
      <c r="AG758" s="37">
        <f t="shared" si="108"/>
        <v>6955</v>
      </c>
      <c r="AH758" s="38">
        <v>0</v>
      </c>
      <c r="AI758" s="33"/>
    </row>
    <row r="759" spans="1:35" ht="27.6" customHeight="1" x14ac:dyDescent="0.25">
      <c r="A759" s="17" t="s">
        <v>2865</v>
      </c>
      <c r="B759" s="18" t="s">
        <v>79</v>
      </c>
      <c r="C759" s="19" t="s">
        <v>80</v>
      </c>
      <c r="D759" s="18" t="s">
        <v>3679</v>
      </c>
      <c r="E759" s="20">
        <v>317331</v>
      </c>
      <c r="F759" s="21" t="s">
        <v>3680</v>
      </c>
      <c r="G759" s="21" t="s">
        <v>2890</v>
      </c>
      <c r="H759" s="22">
        <v>710017812</v>
      </c>
      <c r="I759" s="23" t="s">
        <v>3681</v>
      </c>
      <c r="J759" s="21" t="s">
        <v>95</v>
      </c>
      <c r="K759" s="21" t="s">
        <v>2890</v>
      </c>
      <c r="L759" s="21" t="s">
        <v>3598</v>
      </c>
      <c r="M759" s="24" t="s">
        <v>3682</v>
      </c>
      <c r="N759" s="21" t="s">
        <v>3683</v>
      </c>
      <c r="O759" s="21" t="s">
        <v>3686</v>
      </c>
      <c r="P759" s="25" t="s">
        <v>3685</v>
      </c>
      <c r="Q759" s="19" t="s">
        <v>91</v>
      </c>
      <c r="R759" s="26">
        <v>17</v>
      </c>
      <c r="S759" s="27">
        <v>0</v>
      </c>
      <c r="T759" s="28">
        <f t="shared" si="109"/>
        <v>17</v>
      </c>
      <c r="U759" s="29">
        <v>91.06</v>
      </c>
      <c r="V759" s="30">
        <f t="shared" si="102"/>
        <v>13.659000000000001</v>
      </c>
      <c r="W759" s="31">
        <f t="shared" si="103"/>
        <v>2786</v>
      </c>
      <c r="X759" s="33">
        <f>VLOOKUP(H759,'[3]MŠ 5rokov'!$G$2:$V$3037,16,0)</f>
        <v>21</v>
      </c>
      <c r="Y759" s="33">
        <f>VLOOKUP(H759,'[3]MŠ 5rokov'!$G$2:$AB$3037,22,0)</f>
        <v>0</v>
      </c>
      <c r="Z759" s="34">
        <f t="shared" si="104"/>
        <v>21</v>
      </c>
      <c r="AA759" s="33">
        <v>93.61</v>
      </c>
      <c r="AB759" s="33">
        <f t="shared" si="105"/>
        <v>14.041499999999999</v>
      </c>
      <c r="AC759" s="33">
        <f t="shared" si="106"/>
        <v>3037</v>
      </c>
      <c r="AD759" s="35">
        <f t="shared" si="107"/>
        <v>251</v>
      </c>
      <c r="AE759" s="36">
        <v>0</v>
      </c>
      <c r="AF759" s="33">
        <v>0</v>
      </c>
      <c r="AG759" s="37">
        <f t="shared" si="108"/>
        <v>3037</v>
      </c>
      <c r="AH759" s="38">
        <v>0</v>
      </c>
      <c r="AI759" s="33"/>
    </row>
    <row r="760" spans="1:35" ht="27.6" customHeight="1" x14ac:dyDescent="0.25">
      <c r="A760" s="17" t="s">
        <v>2865</v>
      </c>
      <c r="B760" s="18" t="s">
        <v>79</v>
      </c>
      <c r="C760" s="19" t="s">
        <v>80</v>
      </c>
      <c r="D760" s="18" t="s">
        <v>3687</v>
      </c>
      <c r="E760" s="20">
        <v>317349</v>
      </c>
      <c r="F760" s="21" t="s">
        <v>3688</v>
      </c>
      <c r="G760" s="21" t="s">
        <v>2890</v>
      </c>
      <c r="H760" s="22">
        <v>710017820</v>
      </c>
      <c r="I760" s="23" t="s">
        <v>3689</v>
      </c>
      <c r="J760" s="21" t="s">
        <v>95</v>
      </c>
      <c r="K760" s="21" t="s">
        <v>2890</v>
      </c>
      <c r="L760" s="21" t="s">
        <v>3571</v>
      </c>
      <c r="M760" s="24" t="s">
        <v>3690</v>
      </c>
      <c r="N760" s="21" t="s">
        <v>3691</v>
      </c>
      <c r="O760" s="21" t="s">
        <v>3692</v>
      </c>
      <c r="P760" s="25" t="s">
        <v>3693</v>
      </c>
      <c r="Q760" s="19" t="s">
        <v>91</v>
      </c>
      <c r="R760" s="26">
        <v>9</v>
      </c>
      <c r="S760" s="27">
        <v>0</v>
      </c>
      <c r="T760" s="28">
        <f t="shared" si="109"/>
        <v>9</v>
      </c>
      <c r="U760" s="29">
        <v>91.06</v>
      </c>
      <c r="V760" s="30">
        <f t="shared" si="102"/>
        <v>13.659000000000001</v>
      </c>
      <c r="W760" s="31">
        <f t="shared" si="103"/>
        <v>1475</v>
      </c>
      <c r="X760" s="33">
        <f>VLOOKUP(H760,'[3]MŠ 5rokov'!$G$2:$V$3037,16,0)</f>
        <v>11</v>
      </c>
      <c r="Y760" s="33">
        <f>VLOOKUP(H760,'[3]MŠ 5rokov'!$G$2:$AB$3037,22,0)</f>
        <v>0</v>
      </c>
      <c r="Z760" s="34">
        <f t="shared" si="104"/>
        <v>11</v>
      </c>
      <c r="AA760" s="33">
        <v>93.61</v>
      </c>
      <c r="AB760" s="33">
        <f t="shared" si="105"/>
        <v>14.041499999999999</v>
      </c>
      <c r="AC760" s="33">
        <f t="shared" si="106"/>
        <v>1601</v>
      </c>
      <c r="AD760" s="35">
        <f t="shared" si="107"/>
        <v>126</v>
      </c>
      <c r="AE760" s="36">
        <v>0</v>
      </c>
      <c r="AF760" s="33">
        <v>0</v>
      </c>
      <c r="AG760" s="37">
        <f t="shared" si="108"/>
        <v>1601</v>
      </c>
      <c r="AH760" s="38">
        <v>0</v>
      </c>
      <c r="AI760" s="33"/>
    </row>
    <row r="761" spans="1:35" ht="27.6" customHeight="1" x14ac:dyDescent="0.25">
      <c r="A761" s="17" t="s">
        <v>2865</v>
      </c>
      <c r="B761" s="18" t="s">
        <v>79</v>
      </c>
      <c r="C761" s="19" t="s">
        <v>80</v>
      </c>
      <c r="D761" s="18" t="s">
        <v>3694</v>
      </c>
      <c r="E761" s="20">
        <v>317390</v>
      </c>
      <c r="F761" s="21" t="s">
        <v>3695</v>
      </c>
      <c r="G761" s="21" t="s">
        <v>2890</v>
      </c>
      <c r="H761" s="22">
        <v>710017839</v>
      </c>
      <c r="I761" s="23" t="s">
        <v>3696</v>
      </c>
      <c r="J761" s="21" t="s">
        <v>190</v>
      </c>
      <c r="K761" s="21" t="s">
        <v>2890</v>
      </c>
      <c r="L761" s="21" t="s">
        <v>3598</v>
      </c>
      <c r="M761" s="24" t="s">
        <v>3697</v>
      </c>
      <c r="N761" s="21" t="s">
        <v>3698</v>
      </c>
      <c r="O761" s="21" t="s">
        <v>3699</v>
      </c>
      <c r="P761" s="25" t="s">
        <v>3700</v>
      </c>
      <c r="Q761" s="19" t="s">
        <v>91</v>
      </c>
      <c r="R761" s="26">
        <v>25</v>
      </c>
      <c r="S761" s="27">
        <v>0</v>
      </c>
      <c r="T761" s="28">
        <f t="shared" si="109"/>
        <v>25</v>
      </c>
      <c r="U761" s="29">
        <v>91.06</v>
      </c>
      <c r="V761" s="30">
        <f t="shared" si="102"/>
        <v>13.659000000000001</v>
      </c>
      <c r="W761" s="31">
        <f t="shared" si="103"/>
        <v>4098</v>
      </c>
      <c r="X761" s="33">
        <f>VLOOKUP(H761,'[3]MŠ 5rokov'!$G$2:$V$3037,16,0)</f>
        <v>46</v>
      </c>
      <c r="Y761" s="33">
        <f>VLOOKUP(H761,'[3]MŠ 5rokov'!$G$2:$AB$3037,22,0)</f>
        <v>0</v>
      </c>
      <c r="Z761" s="34">
        <f t="shared" si="104"/>
        <v>46</v>
      </c>
      <c r="AA761" s="33">
        <v>93.61</v>
      </c>
      <c r="AB761" s="33">
        <f t="shared" si="105"/>
        <v>14.041499999999999</v>
      </c>
      <c r="AC761" s="33">
        <f t="shared" si="106"/>
        <v>5315</v>
      </c>
      <c r="AD761" s="35">
        <f t="shared" si="107"/>
        <v>1217</v>
      </c>
      <c r="AE761" s="36">
        <v>0</v>
      </c>
      <c r="AF761" s="33">
        <v>0</v>
      </c>
      <c r="AG761" s="37">
        <f t="shared" si="108"/>
        <v>5315</v>
      </c>
      <c r="AH761" s="38">
        <v>0</v>
      </c>
      <c r="AI761" s="33"/>
    </row>
    <row r="762" spans="1:35" ht="27.6" customHeight="1" x14ac:dyDescent="0.25">
      <c r="A762" s="17" t="s">
        <v>2865</v>
      </c>
      <c r="B762" s="18" t="s">
        <v>79</v>
      </c>
      <c r="C762" s="19" t="s">
        <v>80</v>
      </c>
      <c r="D762" s="18" t="s">
        <v>3701</v>
      </c>
      <c r="E762" s="20">
        <v>317438</v>
      </c>
      <c r="F762" s="21" t="s">
        <v>3702</v>
      </c>
      <c r="G762" s="21" t="s">
        <v>2890</v>
      </c>
      <c r="H762" s="22">
        <v>710037201</v>
      </c>
      <c r="I762" s="23" t="s">
        <v>3703</v>
      </c>
      <c r="J762" s="21" t="s">
        <v>95</v>
      </c>
      <c r="K762" s="21" t="s">
        <v>2890</v>
      </c>
      <c r="L762" s="21" t="s">
        <v>3598</v>
      </c>
      <c r="M762" s="24" t="s">
        <v>3704</v>
      </c>
      <c r="N762" s="21" t="s">
        <v>3705</v>
      </c>
      <c r="O762" s="21" t="s">
        <v>3706</v>
      </c>
      <c r="P762" s="25" t="s">
        <v>3707</v>
      </c>
      <c r="Q762" s="19" t="s">
        <v>91</v>
      </c>
      <c r="R762" s="26">
        <v>30</v>
      </c>
      <c r="S762" s="27">
        <v>0</v>
      </c>
      <c r="T762" s="28">
        <f t="shared" si="109"/>
        <v>30</v>
      </c>
      <c r="U762" s="29">
        <v>91.06</v>
      </c>
      <c r="V762" s="30">
        <f t="shared" si="102"/>
        <v>13.659000000000001</v>
      </c>
      <c r="W762" s="31">
        <f t="shared" si="103"/>
        <v>4917</v>
      </c>
      <c r="X762" s="33">
        <f>VLOOKUP(H762,'[3]MŠ 5rokov'!$G$2:$V$3037,16,0)</f>
        <v>36</v>
      </c>
      <c r="Y762" s="33">
        <f>VLOOKUP(H762,'[3]MŠ 5rokov'!$G$2:$AB$3037,22,0)</f>
        <v>1</v>
      </c>
      <c r="Z762" s="34">
        <f t="shared" si="104"/>
        <v>37</v>
      </c>
      <c r="AA762" s="33">
        <v>93.61</v>
      </c>
      <c r="AB762" s="33">
        <f t="shared" si="105"/>
        <v>14.041499999999999</v>
      </c>
      <c r="AC762" s="33">
        <f t="shared" si="106"/>
        <v>5356</v>
      </c>
      <c r="AD762" s="35">
        <f t="shared" si="107"/>
        <v>439</v>
      </c>
      <c r="AE762" s="36">
        <v>0</v>
      </c>
      <c r="AF762" s="33">
        <v>0</v>
      </c>
      <c r="AG762" s="37">
        <f t="shared" si="108"/>
        <v>5356</v>
      </c>
      <c r="AH762" s="38">
        <v>0</v>
      </c>
      <c r="AI762" s="33"/>
    </row>
    <row r="763" spans="1:35" ht="27.6" customHeight="1" x14ac:dyDescent="0.25">
      <c r="A763" s="17" t="s">
        <v>2865</v>
      </c>
      <c r="B763" s="18" t="s">
        <v>79</v>
      </c>
      <c r="C763" s="19" t="s">
        <v>80</v>
      </c>
      <c r="D763" s="18" t="s">
        <v>3708</v>
      </c>
      <c r="E763" s="20">
        <v>317446</v>
      </c>
      <c r="F763" s="21" t="s">
        <v>3709</v>
      </c>
      <c r="G763" s="21" t="s">
        <v>2890</v>
      </c>
      <c r="H763" s="22">
        <v>710017855</v>
      </c>
      <c r="I763" s="23" t="s">
        <v>3710</v>
      </c>
      <c r="J763" s="21" t="s">
        <v>168</v>
      </c>
      <c r="K763" s="21" t="s">
        <v>2890</v>
      </c>
      <c r="L763" s="21" t="s">
        <v>2892</v>
      </c>
      <c r="M763" s="24" t="s">
        <v>3711</v>
      </c>
      <c r="N763" s="21" t="s">
        <v>3712</v>
      </c>
      <c r="O763" s="21" t="s">
        <v>3713</v>
      </c>
      <c r="P763" s="25" t="s">
        <v>3714</v>
      </c>
      <c r="Q763" s="19" t="s">
        <v>91</v>
      </c>
      <c r="R763" s="26">
        <v>3</v>
      </c>
      <c r="S763" s="27">
        <v>0</v>
      </c>
      <c r="T763" s="28">
        <f t="shared" si="109"/>
        <v>3</v>
      </c>
      <c r="U763" s="29">
        <v>91.06</v>
      </c>
      <c r="V763" s="30">
        <f t="shared" si="102"/>
        <v>13.659000000000001</v>
      </c>
      <c r="W763" s="31">
        <f t="shared" si="103"/>
        <v>492</v>
      </c>
      <c r="X763" s="33">
        <f>VLOOKUP(H763,'[3]MŠ 5rokov'!$G$2:$V$3037,16,0)</f>
        <v>12</v>
      </c>
      <c r="Y763" s="33">
        <f>VLOOKUP(H763,'[3]MŠ 5rokov'!$G$2:$AB$3037,22,0)</f>
        <v>0</v>
      </c>
      <c r="Z763" s="34">
        <f t="shared" si="104"/>
        <v>12</v>
      </c>
      <c r="AA763" s="33">
        <v>93.61</v>
      </c>
      <c r="AB763" s="33">
        <f t="shared" si="105"/>
        <v>14.041499999999999</v>
      </c>
      <c r="AC763" s="33">
        <f t="shared" si="106"/>
        <v>1002</v>
      </c>
      <c r="AD763" s="35">
        <f t="shared" si="107"/>
        <v>510</v>
      </c>
      <c r="AE763" s="36">
        <v>0</v>
      </c>
      <c r="AF763" s="33">
        <v>0</v>
      </c>
      <c r="AG763" s="37">
        <f t="shared" si="108"/>
        <v>1002</v>
      </c>
      <c r="AH763" s="38">
        <v>0</v>
      </c>
      <c r="AI763" s="33"/>
    </row>
    <row r="764" spans="1:35" ht="27.6" customHeight="1" x14ac:dyDescent="0.25">
      <c r="A764" s="17" t="s">
        <v>2865</v>
      </c>
      <c r="B764" s="18" t="s">
        <v>79</v>
      </c>
      <c r="C764" s="19" t="s">
        <v>80</v>
      </c>
      <c r="D764" s="18" t="s">
        <v>3715</v>
      </c>
      <c r="E764" s="20">
        <v>317454</v>
      </c>
      <c r="F764" s="21" t="s">
        <v>3716</v>
      </c>
      <c r="G764" s="21" t="s">
        <v>2890</v>
      </c>
      <c r="H764" s="22">
        <v>710177968</v>
      </c>
      <c r="I764" s="23" t="s">
        <v>3717</v>
      </c>
      <c r="J764" s="21" t="s">
        <v>3718</v>
      </c>
      <c r="K764" s="21" t="s">
        <v>2890</v>
      </c>
      <c r="L764" s="21" t="s">
        <v>2892</v>
      </c>
      <c r="M764" s="24" t="s">
        <v>3719</v>
      </c>
      <c r="N764" s="21" t="s">
        <v>3720</v>
      </c>
      <c r="O764" s="21" t="s">
        <v>3721</v>
      </c>
      <c r="P764" s="25" t="s">
        <v>3722</v>
      </c>
      <c r="Q764" s="19" t="s">
        <v>91</v>
      </c>
      <c r="R764" s="26">
        <v>11</v>
      </c>
      <c r="S764" s="27">
        <v>0</v>
      </c>
      <c r="T764" s="28">
        <f t="shared" si="109"/>
        <v>11</v>
      </c>
      <c r="U764" s="29">
        <v>91.06</v>
      </c>
      <c r="V764" s="30">
        <f t="shared" si="102"/>
        <v>13.659000000000001</v>
      </c>
      <c r="W764" s="31">
        <f t="shared" si="103"/>
        <v>1803</v>
      </c>
      <c r="X764" s="33">
        <f>VLOOKUP(H764,'[3]MŠ 5rokov'!$G$2:$V$3037,16,0)</f>
        <v>13</v>
      </c>
      <c r="Y764" s="33">
        <f>VLOOKUP(H764,'[3]MŠ 5rokov'!$G$2:$AB$3037,22,0)</f>
        <v>0</v>
      </c>
      <c r="Z764" s="34">
        <f t="shared" si="104"/>
        <v>13</v>
      </c>
      <c r="AA764" s="33">
        <v>93.61</v>
      </c>
      <c r="AB764" s="33">
        <f t="shared" si="105"/>
        <v>14.041499999999999</v>
      </c>
      <c r="AC764" s="33">
        <f t="shared" si="106"/>
        <v>1932</v>
      </c>
      <c r="AD764" s="35">
        <f t="shared" si="107"/>
        <v>129</v>
      </c>
      <c r="AE764" s="36">
        <v>0</v>
      </c>
      <c r="AF764" s="33">
        <v>0</v>
      </c>
      <c r="AG764" s="37">
        <f t="shared" si="108"/>
        <v>1932</v>
      </c>
      <c r="AH764" s="38">
        <v>0</v>
      </c>
      <c r="AI764" s="33"/>
    </row>
    <row r="765" spans="1:35" ht="27.6" customHeight="1" x14ac:dyDescent="0.25">
      <c r="A765" s="17" t="s">
        <v>2865</v>
      </c>
      <c r="B765" s="18" t="s">
        <v>79</v>
      </c>
      <c r="C765" s="19" t="s">
        <v>80</v>
      </c>
      <c r="D765" s="18" t="s">
        <v>3723</v>
      </c>
      <c r="E765" s="20">
        <v>317462</v>
      </c>
      <c r="F765" s="21" t="s">
        <v>3724</v>
      </c>
      <c r="G765" s="21" t="s">
        <v>2890</v>
      </c>
      <c r="H765" s="22">
        <v>37914324</v>
      </c>
      <c r="I765" s="23" t="s">
        <v>3725</v>
      </c>
      <c r="J765" s="21" t="s">
        <v>95</v>
      </c>
      <c r="K765" s="21" t="s">
        <v>2890</v>
      </c>
      <c r="L765" s="21" t="s">
        <v>2892</v>
      </c>
      <c r="M765" s="24" t="s">
        <v>3627</v>
      </c>
      <c r="N765" s="21" t="s">
        <v>3726</v>
      </c>
      <c r="O765" s="21" t="s">
        <v>3727</v>
      </c>
      <c r="P765" s="25" t="s">
        <v>3728</v>
      </c>
      <c r="Q765" s="19" t="s">
        <v>157</v>
      </c>
      <c r="R765" s="26">
        <v>33</v>
      </c>
      <c r="S765" s="27">
        <v>0</v>
      </c>
      <c r="T765" s="28">
        <f t="shared" si="109"/>
        <v>33</v>
      </c>
      <c r="U765" s="29">
        <v>91.06</v>
      </c>
      <c r="V765" s="30">
        <f t="shared" si="102"/>
        <v>13.659000000000001</v>
      </c>
      <c r="W765" s="31">
        <f t="shared" si="103"/>
        <v>5409</v>
      </c>
      <c r="X765" s="33">
        <f>VLOOKUP(H765,'[3]MŠ 5rokov'!$G$2:$V$3037,16,0)</f>
        <v>44</v>
      </c>
      <c r="Y765" s="33">
        <f>VLOOKUP(H765,'[3]MŠ 5rokov'!$G$2:$AB$3037,22,0)</f>
        <v>0</v>
      </c>
      <c r="Z765" s="34">
        <f t="shared" si="104"/>
        <v>44</v>
      </c>
      <c r="AA765" s="33">
        <v>93.61</v>
      </c>
      <c r="AB765" s="33">
        <f t="shared" si="105"/>
        <v>14.041499999999999</v>
      </c>
      <c r="AC765" s="33">
        <f t="shared" si="106"/>
        <v>6077</v>
      </c>
      <c r="AD765" s="35">
        <f t="shared" si="107"/>
        <v>668</v>
      </c>
      <c r="AE765" s="36">
        <v>0</v>
      </c>
      <c r="AF765" s="33">
        <v>0</v>
      </c>
      <c r="AG765" s="37">
        <f t="shared" si="108"/>
        <v>6077</v>
      </c>
      <c r="AH765" s="38">
        <v>0</v>
      </c>
      <c r="AI765" s="33"/>
    </row>
    <row r="766" spans="1:35" ht="27.6" customHeight="1" x14ac:dyDescent="0.25">
      <c r="A766" s="17" t="s">
        <v>2865</v>
      </c>
      <c r="B766" s="18" t="s">
        <v>79</v>
      </c>
      <c r="C766" s="19" t="s">
        <v>80</v>
      </c>
      <c r="D766" s="18" t="s">
        <v>3729</v>
      </c>
      <c r="E766" s="20">
        <v>317489</v>
      </c>
      <c r="F766" s="21" t="s">
        <v>3730</v>
      </c>
      <c r="G766" s="21" t="s">
        <v>2890</v>
      </c>
      <c r="H766" s="22">
        <v>710017901</v>
      </c>
      <c r="I766" s="23" t="s">
        <v>3731</v>
      </c>
      <c r="J766" s="21" t="s">
        <v>95</v>
      </c>
      <c r="K766" s="21" t="s">
        <v>2890</v>
      </c>
      <c r="L766" s="21" t="s">
        <v>2892</v>
      </c>
      <c r="M766" s="24" t="s">
        <v>3732</v>
      </c>
      <c r="N766" s="21" t="s">
        <v>3733</v>
      </c>
      <c r="O766" s="21" t="s">
        <v>3734</v>
      </c>
      <c r="P766" s="25" t="s">
        <v>3735</v>
      </c>
      <c r="Q766" s="19" t="s">
        <v>91</v>
      </c>
      <c r="R766" s="26">
        <v>13</v>
      </c>
      <c r="S766" s="27">
        <v>0</v>
      </c>
      <c r="T766" s="28">
        <f t="shared" si="109"/>
        <v>13</v>
      </c>
      <c r="U766" s="29">
        <v>91.06</v>
      </c>
      <c r="V766" s="30">
        <f t="shared" si="102"/>
        <v>13.659000000000001</v>
      </c>
      <c r="W766" s="31">
        <f t="shared" si="103"/>
        <v>2131</v>
      </c>
      <c r="X766" s="33">
        <f>VLOOKUP(H766,'[3]MŠ 5rokov'!$G$2:$V$3037,16,0)</f>
        <v>15</v>
      </c>
      <c r="Y766" s="33">
        <f>VLOOKUP(H766,'[3]MŠ 5rokov'!$G$2:$AB$3037,22,0)</f>
        <v>0</v>
      </c>
      <c r="Z766" s="34">
        <f t="shared" si="104"/>
        <v>15</v>
      </c>
      <c r="AA766" s="33">
        <v>93.61</v>
      </c>
      <c r="AB766" s="33">
        <f t="shared" si="105"/>
        <v>14.041499999999999</v>
      </c>
      <c r="AC766" s="33">
        <f t="shared" si="106"/>
        <v>2263</v>
      </c>
      <c r="AD766" s="35">
        <f t="shared" si="107"/>
        <v>132</v>
      </c>
      <c r="AE766" s="36">
        <v>0</v>
      </c>
      <c r="AF766" s="33">
        <v>0</v>
      </c>
      <c r="AG766" s="37">
        <f t="shared" si="108"/>
        <v>2263</v>
      </c>
      <c r="AH766" s="38">
        <v>0</v>
      </c>
      <c r="AI766" s="33"/>
    </row>
    <row r="767" spans="1:35" ht="27.6" customHeight="1" x14ac:dyDescent="0.25">
      <c r="A767" s="17" t="s">
        <v>2865</v>
      </c>
      <c r="B767" s="18" t="s">
        <v>79</v>
      </c>
      <c r="C767" s="19" t="s">
        <v>80</v>
      </c>
      <c r="D767" s="18" t="s">
        <v>3736</v>
      </c>
      <c r="E767" s="20">
        <v>317471</v>
      </c>
      <c r="F767" s="21" t="s">
        <v>3737</v>
      </c>
      <c r="G767" s="21" t="s">
        <v>2890</v>
      </c>
      <c r="H767" s="22">
        <v>710221150</v>
      </c>
      <c r="I767" s="23" t="s">
        <v>3738</v>
      </c>
      <c r="J767" s="21" t="s">
        <v>190</v>
      </c>
      <c r="K767" s="21" t="s">
        <v>2890</v>
      </c>
      <c r="L767" s="21" t="s">
        <v>2892</v>
      </c>
      <c r="M767" s="24" t="s">
        <v>3739</v>
      </c>
      <c r="N767" s="21" t="s">
        <v>3740</v>
      </c>
      <c r="O767" s="21" t="s">
        <v>3741</v>
      </c>
      <c r="P767" s="25" t="s">
        <v>3742</v>
      </c>
      <c r="Q767" s="19" t="s">
        <v>91</v>
      </c>
      <c r="R767" s="26">
        <v>21</v>
      </c>
      <c r="S767" s="27">
        <v>0</v>
      </c>
      <c r="T767" s="28">
        <f t="shared" si="109"/>
        <v>21</v>
      </c>
      <c r="U767" s="29">
        <v>91.06</v>
      </c>
      <c r="V767" s="30">
        <f t="shared" si="102"/>
        <v>13.659000000000001</v>
      </c>
      <c r="W767" s="31">
        <f t="shared" si="103"/>
        <v>3442</v>
      </c>
      <c r="X767" s="33">
        <f>VLOOKUP(H767,'[3]MŠ 5rokov'!$G$2:$V$3037,16,0)</f>
        <v>17</v>
      </c>
      <c r="Y767" s="33">
        <f>VLOOKUP(H767,'[3]MŠ 5rokov'!$G$2:$AB$3037,22,0)</f>
        <v>0</v>
      </c>
      <c r="Z767" s="34">
        <f t="shared" si="104"/>
        <v>17</v>
      </c>
      <c r="AA767" s="33">
        <v>93.61</v>
      </c>
      <c r="AB767" s="33">
        <f t="shared" si="105"/>
        <v>14.041499999999999</v>
      </c>
      <c r="AC767" s="33">
        <f t="shared" si="106"/>
        <v>3250</v>
      </c>
      <c r="AD767" s="35">
        <f t="shared" si="107"/>
        <v>-192</v>
      </c>
      <c r="AE767" s="36">
        <v>0</v>
      </c>
      <c r="AF767" s="33">
        <v>0</v>
      </c>
      <c r="AG767" s="37">
        <f t="shared" si="108"/>
        <v>3250</v>
      </c>
      <c r="AH767" s="38">
        <v>0</v>
      </c>
      <c r="AI767" s="33"/>
    </row>
    <row r="768" spans="1:35" ht="27.6" customHeight="1" x14ac:dyDescent="0.25">
      <c r="A768" s="17" t="s">
        <v>2865</v>
      </c>
      <c r="B768" s="18" t="s">
        <v>79</v>
      </c>
      <c r="C768" s="19" t="s">
        <v>80</v>
      </c>
      <c r="D768" s="18" t="s">
        <v>3743</v>
      </c>
      <c r="E768" s="20">
        <v>317870</v>
      </c>
      <c r="F768" s="21" t="s">
        <v>3744</v>
      </c>
      <c r="G768" s="21" t="s">
        <v>2890</v>
      </c>
      <c r="H768" s="22">
        <v>710017847</v>
      </c>
      <c r="I768" s="23" t="s">
        <v>3745</v>
      </c>
      <c r="J768" s="21" t="s">
        <v>168</v>
      </c>
      <c r="K768" s="21" t="s">
        <v>2890</v>
      </c>
      <c r="L768" s="21" t="s">
        <v>3598</v>
      </c>
      <c r="M768" s="24" t="s">
        <v>3746</v>
      </c>
      <c r="N768" s="21" t="s">
        <v>3747</v>
      </c>
      <c r="O768" s="21" t="s">
        <v>3748</v>
      </c>
      <c r="P768" s="25" t="s">
        <v>3749</v>
      </c>
      <c r="Q768" s="19" t="s">
        <v>91</v>
      </c>
      <c r="R768" s="26">
        <v>7</v>
      </c>
      <c r="S768" s="27">
        <v>0</v>
      </c>
      <c r="T768" s="28">
        <f t="shared" si="109"/>
        <v>7</v>
      </c>
      <c r="U768" s="29">
        <v>91.06</v>
      </c>
      <c r="V768" s="30">
        <f t="shared" si="102"/>
        <v>13.659000000000001</v>
      </c>
      <c r="W768" s="31">
        <f t="shared" si="103"/>
        <v>1147</v>
      </c>
      <c r="X768" s="33">
        <f>VLOOKUP(H768,'[3]MŠ 5rokov'!$G$2:$V$3037,16,0)</f>
        <v>10</v>
      </c>
      <c r="Y768" s="33">
        <f>VLOOKUP(H768,'[3]MŠ 5rokov'!$G$2:$AB$3037,22,0)</f>
        <v>0</v>
      </c>
      <c r="Z768" s="34">
        <f t="shared" si="104"/>
        <v>10</v>
      </c>
      <c r="AA768" s="33">
        <v>93.61</v>
      </c>
      <c r="AB768" s="33">
        <f t="shared" si="105"/>
        <v>14.041499999999999</v>
      </c>
      <c r="AC768" s="33">
        <f t="shared" si="106"/>
        <v>1327</v>
      </c>
      <c r="AD768" s="35">
        <f t="shared" si="107"/>
        <v>180</v>
      </c>
      <c r="AE768" s="36">
        <v>0</v>
      </c>
      <c r="AF768" s="33">
        <v>0</v>
      </c>
      <c r="AG768" s="37">
        <f t="shared" si="108"/>
        <v>1327</v>
      </c>
      <c r="AH768" s="38">
        <v>0</v>
      </c>
      <c r="AI768" s="33"/>
    </row>
    <row r="769" spans="1:35" ht="27.6" customHeight="1" x14ac:dyDescent="0.25">
      <c r="A769" s="17" t="s">
        <v>2865</v>
      </c>
      <c r="B769" s="18" t="s">
        <v>79</v>
      </c>
      <c r="C769" s="19" t="s">
        <v>80</v>
      </c>
      <c r="D769" s="18" t="s">
        <v>3750</v>
      </c>
      <c r="E769" s="20">
        <v>317519</v>
      </c>
      <c r="F769" s="21" t="s">
        <v>3751</v>
      </c>
      <c r="G769" s="21" t="s">
        <v>2890</v>
      </c>
      <c r="H769" s="22">
        <v>710017928</v>
      </c>
      <c r="I769" s="23" t="s">
        <v>3752</v>
      </c>
      <c r="J769" s="21" t="s">
        <v>95</v>
      </c>
      <c r="K769" s="21" t="s">
        <v>2890</v>
      </c>
      <c r="L769" s="21" t="s">
        <v>2892</v>
      </c>
      <c r="M769" s="24" t="s">
        <v>3753</v>
      </c>
      <c r="N769" s="21" t="s">
        <v>3754</v>
      </c>
      <c r="O769" s="21" t="s">
        <v>3755</v>
      </c>
      <c r="P769" s="25" t="s">
        <v>3756</v>
      </c>
      <c r="Q769" s="19" t="s">
        <v>91</v>
      </c>
      <c r="R769" s="26">
        <v>11</v>
      </c>
      <c r="S769" s="27">
        <v>0</v>
      </c>
      <c r="T769" s="28">
        <f t="shared" si="109"/>
        <v>11</v>
      </c>
      <c r="U769" s="29">
        <v>91.06</v>
      </c>
      <c r="V769" s="30">
        <f t="shared" si="102"/>
        <v>13.659000000000001</v>
      </c>
      <c r="W769" s="31">
        <f t="shared" si="103"/>
        <v>1803</v>
      </c>
      <c r="X769" s="33">
        <f>VLOOKUP(H769,'[3]MŠ 5rokov'!$G$2:$V$3037,16,0)</f>
        <v>5</v>
      </c>
      <c r="Y769" s="33">
        <f>VLOOKUP(H769,'[3]MŠ 5rokov'!$G$2:$AB$3037,22,0)</f>
        <v>0</v>
      </c>
      <c r="Z769" s="34">
        <f t="shared" si="104"/>
        <v>5</v>
      </c>
      <c r="AA769" s="33">
        <v>93.61</v>
      </c>
      <c r="AB769" s="33">
        <f t="shared" si="105"/>
        <v>14.041499999999999</v>
      </c>
      <c r="AC769" s="33">
        <f t="shared" si="106"/>
        <v>1483</v>
      </c>
      <c r="AD769" s="35">
        <f t="shared" si="107"/>
        <v>-320</v>
      </c>
      <c r="AE769" s="36">
        <v>0</v>
      </c>
      <c r="AF769" s="33">
        <v>0</v>
      </c>
      <c r="AG769" s="37">
        <f t="shared" si="108"/>
        <v>1483</v>
      </c>
      <c r="AH769" s="38">
        <v>0</v>
      </c>
      <c r="AI769" s="33"/>
    </row>
    <row r="770" spans="1:35" ht="27.6" customHeight="1" x14ac:dyDescent="0.25">
      <c r="A770" s="17" t="s">
        <v>2865</v>
      </c>
      <c r="B770" s="18" t="s">
        <v>79</v>
      </c>
      <c r="C770" s="19" t="s">
        <v>80</v>
      </c>
      <c r="D770" s="18" t="s">
        <v>3757</v>
      </c>
      <c r="E770" s="20">
        <v>317527</v>
      </c>
      <c r="F770" s="21" t="s">
        <v>3758</v>
      </c>
      <c r="G770" s="21" t="s">
        <v>2890</v>
      </c>
      <c r="H770" s="22">
        <v>710017936</v>
      </c>
      <c r="I770" s="23" t="s">
        <v>3759</v>
      </c>
      <c r="J770" s="21" t="s">
        <v>168</v>
      </c>
      <c r="K770" s="21" t="s">
        <v>2890</v>
      </c>
      <c r="L770" s="21" t="s">
        <v>3598</v>
      </c>
      <c r="M770" s="24" t="s">
        <v>3760</v>
      </c>
      <c r="N770" s="21" t="s">
        <v>3761</v>
      </c>
      <c r="O770" s="21" t="s">
        <v>3762</v>
      </c>
      <c r="P770" s="25" t="s">
        <v>3763</v>
      </c>
      <c r="Q770" s="19" t="s">
        <v>91</v>
      </c>
      <c r="R770" s="26">
        <v>13</v>
      </c>
      <c r="S770" s="27">
        <v>0</v>
      </c>
      <c r="T770" s="28">
        <f t="shared" si="109"/>
        <v>13</v>
      </c>
      <c r="U770" s="29">
        <v>91.06</v>
      </c>
      <c r="V770" s="30">
        <f t="shared" si="102"/>
        <v>13.659000000000001</v>
      </c>
      <c r="W770" s="31">
        <f t="shared" si="103"/>
        <v>2131</v>
      </c>
      <c r="X770" s="33">
        <f>VLOOKUP(H770,'[3]MŠ 5rokov'!$G$2:$V$3037,16,0)</f>
        <v>15</v>
      </c>
      <c r="Y770" s="33">
        <f>VLOOKUP(H770,'[3]MŠ 5rokov'!$G$2:$AB$3037,22,0)</f>
        <v>0</v>
      </c>
      <c r="Z770" s="34">
        <f t="shared" si="104"/>
        <v>15</v>
      </c>
      <c r="AA770" s="33">
        <v>93.61</v>
      </c>
      <c r="AB770" s="33">
        <f t="shared" si="105"/>
        <v>14.041499999999999</v>
      </c>
      <c r="AC770" s="33">
        <f t="shared" si="106"/>
        <v>2263</v>
      </c>
      <c r="AD770" s="35">
        <f t="shared" si="107"/>
        <v>132</v>
      </c>
      <c r="AE770" s="36">
        <v>0</v>
      </c>
      <c r="AF770" s="33">
        <v>0</v>
      </c>
      <c r="AG770" s="37">
        <f t="shared" si="108"/>
        <v>2263</v>
      </c>
      <c r="AH770" s="38">
        <v>0</v>
      </c>
      <c r="AI770" s="33"/>
    </row>
    <row r="771" spans="1:35" ht="27.6" customHeight="1" x14ac:dyDescent="0.25">
      <c r="A771" s="17" t="s">
        <v>2865</v>
      </c>
      <c r="B771" s="18" t="s">
        <v>79</v>
      </c>
      <c r="C771" s="19" t="s">
        <v>80</v>
      </c>
      <c r="D771" s="18" t="s">
        <v>3764</v>
      </c>
      <c r="E771" s="20">
        <v>317586</v>
      </c>
      <c r="F771" s="21" t="s">
        <v>3765</v>
      </c>
      <c r="G771" s="21" t="s">
        <v>2890</v>
      </c>
      <c r="H771" s="22">
        <v>42017912</v>
      </c>
      <c r="I771" s="23" t="s">
        <v>3766</v>
      </c>
      <c r="J771" s="21" t="s">
        <v>95</v>
      </c>
      <c r="K771" s="21" t="s">
        <v>2890</v>
      </c>
      <c r="L771" s="21" t="s">
        <v>3598</v>
      </c>
      <c r="M771" s="24" t="s">
        <v>3767</v>
      </c>
      <c r="N771" s="21" t="s">
        <v>3768</v>
      </c>
      <c r="O771" s="21" t="s">
        <v>3769</v>
      </c>
      <c r="P771" s="25" t="s">
        <v>3770</v>
      </c>
      <c r="Q771" s="19" t="s">
        <v>157</v>
      </c>
      <c r="R771" s="26">
        <v>88</v>
      </c>
      <c r="S771" s="27">
        <v>1</v>
      </c>
      <c r="T771" s="28">
        <f t="shared" si="109"/>
        <v>89</v>
      </c>
      <c r="U771" s="29">
        <v>91.06</v>
      </c>
      <c r="V771" s="30">
        <f t="shared" ref="V771:V834" si="110">U771*15%</f>
        <v>13.659000000000001</v>
      </c>
      <c r="W771" s="31">
        <f t="shared" ref="W771:W834" si="111">ROUND(T771*V771*12,0)</f>
        <v>14588</v>
      </c>
      <c r="X771" s="33">
        <f>VLOOKUP(H771,'[3]MŠ 5rokov'!$G$2:$V$3037,16,0)</f>
        <v>85</v>
      </c>
      <c r="Y771" s="33">
        <f>VLOOKUP(H771,'[3]MŠ 5rokov'!$G$2:$AB$3037,22,0)</f>
        <v>0</v>
      </c>
      <c r="Z771" s="34">
        <f t="shared" ref="Z771:Z834" si="112">X771+Y771</f>
        <v>85</v>
      </c>
      <c r="AA771" s="33">
        <v>93.61</v>
      </c>
      <c r="AB771" s="33">
        <f t="shared" ref="AB771:AB834" si="113">AA771*15%</f>
        <v>14.041499999999999</v>
      </c>
      <c r="AC771" s="33">
        <f t="shared" ref="AC771:AC834" si="114">ROUND(T771*V771*8+Z771*AB771*4,0)</f>
        <v>14499</v>
      </c>
      <c r="AD771" s="35">
        <f t="shared" ref="AD771:AD834" si="115">AC771-W771</f>
        <v>-89</v>
      </c>
      <c r="AE771" s="36">
        <v>0</v>
      </c>
      <c r="AF771" s="33">
        <v>0</v>
      </c>
      <c r="AG771" s="37">
        <f t="shared" si="108"/>
        <v>14499</v>
      </c>
      <c r="AH771" s="38">
        <v>0</v>
      </c>
      <c r="AI771" s="33"/>
    </row>
    <row r="772" spans="1:35" ht="27.6" customHeight="1" x14ac:dyDescent="0.25">
      <c r="A772" s="17" t="s">
        <v>2865</v>
      </c>
      <c r="B772" s="18" t="s">
        <v>79</v>
      </c>
      <c r="C772" s="19" t="s">
        <v>80</v>
      </c>
      <c r="D772" s="18" t="s">
        <v>3771</v>
      </c>
      <c r="E772" s="20">
        <v>317594</v>
      </c>
      <c r="F772" s="21" t="s">
        <v>3772</v>
      </c>
      <c r="G772" s="21" t="s">
        <v>2890</v>
      </c>
      <c r="H772" s="22">
        <v>710018002</v>
      </c>
      <c r="I772" s="23" t="s">
        <v>3773</v>
      </c>
      <c r="J772" s="21" t="s">
        <v>95</v>
      </c>
      <c r="K772" s="21" t="s">
        <v>2890</v>
      </c>
      <c r="L772" s="21" t="s">
        <v>3571</v>
      </c>
      <c r="M772" s="24" t="s">
        <v>3774</v>
      </c>
      <c r="N772" s="21" t="s">
        <v>3775</v>
      </c>
      <c r="O772" s="21" t="s">
        <v>3776</v>
      </c>
      <c r="P772" s="25" t="s">
        <v>3777</v>
      </c>
      <c r="Q772" s="19" t="s">
        <v>91</v>
      </c>
      <c r="R772" s="26">
        <v>21</v>
      </c>
      <c r="S772" s="27">
        <v>0</v>
      </c>
      <c r="T772" s="28">
        <f t="shared" si="109"/>
        <v>21</v>
      </c>
      <c r="U772" s="29">
        <v>91.06</v>
      </c>
      <c r="V772" s="30">
        <f t="shared" si="110"/>
        <v>13.659000000000001</v>
      </c>
      <c r="W772" s="31">
        <f t="shared" si="111"/>
        <v>3442</v>
      </c>
      <c r="X772" s="33">
        <v>0</v>
      </c>
      <c r="Y772" s="33">
        <v>0</v>
      </c>
      <c r="Z772" s="34">
        <f t="shared" si="112"/>
        <v>0</v>
      </c>
      <c r="AA772" s="33">
        <v>93.61</v>
      </c>
      <c r="AB772" s="33">
        <f t="shared" si="113"/>
        <v>14.041499999999999</v>
      </c>
      <c r="AC772" s="33">
        <f t="shared" si="114"/>
        <v>2295</v>
      </c>
      <c r="AD772" s="35">
        <f t="shared" si="115"/>
        <v>-1147</v>
      </c>
      <c r="AE772" s="36">
        <v>0</v>
      </c>
      <c r="AF772" s="33">
        <v>0</v>
      </c>
      <c r="AG772" s="37">
        <f t="shared" si="108"/>
        <v>2295</v>
      </c>
      <c r="AH772" s="38">
        <v>0</v>
      </c>
      <c r="AI772" s="33"/>
    </row>
    <row r="773" spans="1:35" ht="27.6" customHeight="1" x14ac:dyDescent="0.25">
      <c r="A773" s="17" t="s">
        <v>2865</v>
      </c>
      <c r="B773" s="18" t="s">
        <v>79</v>
      </c>
      <c r="C773" s="19" t="s">
        <v>80</v>
      </c>
      <c r="D773" s="18" t="s">
        <v>3778</v>
      </c>
      <c r="E773" s="20">
        <v>317608</v>
      </c>
      <c r="F773" s="21" t="s">
        <v>3779</v>
      </c>
      <c r="G773" s="21" t="s">
        <v>2890</v>
      </c>
      <c r="H773" s="22">
        <v>710018010</v>
      </c>
      <c r="I773" s="23" t="s">
        <v>3780</v>
      </c>
      <c r="J773" s="21" t="s">
        <v>95</v>
      </c>
      <c r="K773" s="21" t="s">
        <v>2890</v>
      </c>
      <c r="L773" s="21" t="s">
        <v>3571</v>
      </c>
      <c r="M773" s="24" t="s">
        <v>3781</v>
      </c>
      <c r="N773" s="21" t="s">
        <v>3782</v>
      </c>
      <c r="O773" s="21" t="s">
        <v>3783</v>
      </c>
      <c r="P773" s="25" t="s">
        <v>3784</v>
      </c>
      <c r="Q773" s="19" t="s">
        <v>91</v>
      </c>
      <c r="R773" s="26">
        <v>24</v>
      </c>
      <c r="S773" s="27">
        <v>0</v>
      </c>
      <c r="T773" s="28">
        <f t="shared" si="109"/>
        <v>24</v>
      </c>
      <c r="U773" s="29">
        <v>91.06</v>
      </c>
      <c r="V773" s="30">
        <f t="shared" si="110"/>
        <v>13.659000000000001</v>
      </c>
      <c r="W773" s="31">
        <f t="shared" si="111"/>
        <v>3934</v>
      </c>
      <c r="X773" s="33">
        <f>VLOOKUP(H773,'[3]MŠ 5rokov'!$G$2:$V$3037,16,0)</f>
        <v>21</v>
      </c>
      <c r="Y773" s="33">
        <f>VLOOKUP(H773,'[3]MŠ 5rokov'!$G$2:$AB$3037,22,0)</f>
        <v>0</v>
      </c>
      <c r="Z773" s="34">
        <f t="shared" si="112"/>
        <v>21</v>
      </c>
      <c r="AA773" s="33">
        <v>93.61</v>
      </c>
      <c r="AB773" s="33">
        <f t="shared" si="113"/>
        <v>14.041499999999999</v>
      </c>
      <c r="AC773" s="33">
        <f t="shared" si="114"/>
        <v>3802</v>
      </c>
      <c r="AD773" s="35">
        <f t="shared" si="115"/>
        <v>-132</v>
      </c>
      <c r="AE773" s="36">
        <v>0</v>
      </c>
      <c r="AF773" s="33">
        <v>0</v>
      </c>
      <c r="AG773" s="37">
        <f t="shared" si="108"/>
        <v>3802</v>
      </c>
      <c r="AH773" s="38">
        <v>0</v>
      </c>
      <c r="AI773" s="33"/>
    </row>
    <row r="774" spans="1:35" ht="27.6" customHeight="1" x14ac:dyDescent="0.25">
      <c r="A774" s="17" t="s">
        <v>2865</v>
      </c>
      <c r="B774" s="18" t="s">
        <v>79</v>
      </c>
      <c r="C774" s="19" t="s">
        <v>80</v>
      </c>
      <c r="D774" s="18" t="s">
        <v>3785</v>
      </c>
      <c r="E774" s="20">
        <v>317691</v>
      </c>
      <c r="F774" s="21" t="s">
        <v>3786</v>
      </c>
      <c r="G774" s="21" t="s">
        <v>2890</v>
      </c>
      <c r="H774" s="22">
        <v>710018169</v>
      </c>
      <c r="I774" s="23" t="s">
        <v>3787</v>
      </c>
      <c r="J774" s="21" t="s">
        <v>95</v>
      </c>
      <c r="K774" s="21" t="s">
        <v>2890</v>
      </c>
      <c r="L774" s="21" t="s">
        <v>3571</v>
      </c>
      <c r="M774" s="24" t="s">
        <v>3788</v>
      </c>
      <c r="N774" s="21" t="s">
        <v>3789</v>
      </c>
      <c r="O774" s="21" t="s">
        <v>3790</v>
      </c>
      <c r="P774" s="25" t="s">
        <v>3791</v>
      </c>
      <c r="Q774" s="19" t="s">
        <v>91</v>
      </c>
      <c r="R774" s="26">
        <v>30</v>
      </c>
      <c r="S774" s="27">
        <v>0</v>
      </c>
      <c r="T774" s="28">
        <f t="shared" si="109"/>
        <v>30</v>
      </c>
      <c r="U774" s="29">
        <v>91.06</v>
      </c>
      <c r="V774" s="30">
        <f t="shared" si="110"/>
        <v>13.659000000000001</v>
      </c>
      <c r="W774" s="31">
        <f t="shared" si="111"/>
        <v>4917</v>
      </c>
      <c r="X774" s="33">
        <f>VLOOKUP(H774,'[3]MŠ 5rokov'!$G$2:$V$3037,16,0)</f>
        <v>14</v>
      </c>
      <c r="Y774" s="33">
        <f>VLOOKUP(H774,'[3]MŠ 5rokov'!$G$2:$AB$3037,22,0)</f>
        <v>0</v>
      </c>
      <c r="Z774" s="34">
        <f t="shared" si="112"/>
        <v>14</v>
      </c>
      <c r="AA774" s="33">
        <v>93.61</v>
      </c>
      <c r="AB774" s="33">
        <f t="shared" si="113"/>
        <v>14.041499999999999</v>
      </c>
      <c r="AC774" s="33">
        <f t="shared" si="114"/>
        <v>4064</v>
      </c>
      <c r="AD774" s="35">
        <f t="shared" si="115"/>
        <v>-853</v>
      </c>
      <c r="AE774" s="36">
        <v>0</v>
      </c>
      <c r="AF774" s="33">
        <v>0</v>
      </c>
      <c r="AG774" s="37">
        <f t="shared" si="108"/>
        <v>4064</v>
      </c>
      <c r="AH774" s="38">
        <v>0</v>
      </c>
      <c r="AI774" s="33"/>
    </row>
    <row r="775" spans="1:35" ht="27.6" customHeight="1" x14ac:dyDescent="0.25">
      <c r="A775" s="17" t="s">
        <v>2865</v>
      </c>
      <c r="B775" s="18" t="s">
        <v>79</v>
      </c>
      <c r="C775" s="19" t="s">
        <v>80</v>
      </c>
      <c r="D775" s="18" t="s">
        <v>3792</v>
      </c>
      <c r="E775" s="20">
        <v>317721</v>
      </c>
      <c r="F775" s="21" t="s">
        <v>3793</v>
      </c>
      <c r="G775" s="21" t="s">
        <v>2890</v>
      </c>
      <c r="H775" s="22">
        <v>710018177</v>
      </c>
      <c r="I775" s="23" t="s">
        <v>3794</v>
      </c>
      <c r="J775" s="21" t="s">
        <v>3795</v>
      </c>
      <c r="K775" s="21" t="s">
        <v>2890</v>
      </c>
      <c r="L775" s="21" t="s">
        <v>3598</v>
      </c>
      <c r="M775" s="24" t="s">
        <v>3661</v>
      </c>
      <c r="N775" s="21" t="s">
        <v>3796</v>
      </c>
      <c r="O775" s="21" t="s">
        <v>3797</v>
      </c>
      <c r="P775" s="25" t="s">
        <v>3798</v>
      </c>
      <c r="Q775" s="19" t="s">
        <v>91</v>
      </c>
      <c r="R775" s="26">
        <v>47</v>
      </c>
      <c r="S775" s="27">
        <v>2</v>
      </c>
      <c r="T775" s="28">
        <f t="shared" si="109"/>
        <v>49</v>
      </c>
      <c r="U775" s="29">
        <v>91.06</v>
      </c>
      <c r="V775" s="30">
        <f t="shared" si="110"/>
        <v>13.659000000000001</v>
      </c>
      <c r="W775" s="31">
        <f t="shared" si="111"/>
        <v>8031</v>
      </c>
      <c r="X775" s="33">
        <f>VLOOKUP(H775,'[3]MŠ 5rokov'!$G$2:$V$3037,16,0)</f>
        <v>53</v>
      </c>
      <c r="Y775" s="33">
        <f>VLOOKUP(H775,'[3]MŠ 5rokov'!$G$2:$AB$3037,22,0)</f>
        <v>1</v>
      </c>
      <c r="Z775" s="34">
        <f t="shared" si="112"/>
        <v>54</v>
      </c>
      <c r="AA775" s="33">
        <v>93.61</v>
      </c>
      <c r="AB775" s="33">
        <f t="shared" si="113"/>
        <v>14.041499999999999</v>
      </c>
      <c r="AC775" s="33">
        <f t="shared" si="114"/>
        <v>8387</v>
      </c>
      <c r="AD775" s="35">
        <f t="shared" si="115"/>
        <v>356</v>
      </c>
      <c r="AE775" s="36">
        <v>0</v>
      </c>
      <c r="AF775" s="33">
        <v>0</v>
      </c>
      <c r="AG775" s="37">
        <f t="shared" si="108"/>
        <v>8387</v>
      </c>
      <c r="AH775" s="38">
        <v>0</v>
      </c>
      <c r="AI775" s="33"/>
    </row>
    <row r="776" spans="1:35" ht="27.6" customHeight="1" x14ac:dyDescent="0.25">
      <c r="A776" s="17" t="s">
        <v>2865</v>
      </c>
      <c r="B776" s="18" t="s">
        <v>79</v>
      </c>
      <c r="C776" s="19" t="s">
        <v>80</v>
      </c>
      <c r="D776" s="18" t="s">
        <v>3799</v>
      </c>
      <c r="E776" s="20">
        <v>317730</v>
      </c>
      <c r="F776" s="21" t="s">
        <v>3800</v>
      </c>
      <c r="G776" s="21" t="s">
        <v>2890</v>
      </c>
      <c r="H776" s="22">
        <v>710018185</v>
      </c>
      <c r="I776" s="23" t="s">
        <v>3801</v>
      </c>
      <c r="J776" s="21" t="s">
        <v>95</v>
      </c>
      <c r="K776" s="21" t="s">
        <v>2890</v>
      </c>
      <c r="L776" s="21" t="s">
        <v>3571</v>
      </c>
      <c r="M776" s="24" t="s">
        <v>3802</v>
      </c>
      <c r="N776" s="21" t="s">
        <v>3803</v>
      </c>
      <c r="O776" s="21" t="s">
        <v>3804</v>
      </c>
      <c r="P776" s="25" t="s">
        <v>3805</v>
      </c>
      <c r="Q776" s="19" t="s">
        <v>91</v>
      </c>
      <c r="R776" s="26">
        <v>19</v>
      </c>
      <c r="S776" s="27">
        <v>0</v>
      </c>
      <c r="T776" s="28">
        <f t="shared" si="109"/>
        <v>19</v>
      </c>
      <c r="U776" s="29">
        <v>91.06</v>
      </c>
      <c r="V776" s="30">
        <f t="shared" si="110"/>
        <v>13.659000000000001</v>
      </c>
      <c r="W776" s="31">
        <f t="shared" si="111"/>
        <v>3114</v>
      </c>
      <c r="X776" s="33">
        <f>VLOOKUP(H776,'[3]MŠ 5rokov'!$G$2:$V$3037,16,0)</f>
        <v>25</v>
      </c>
      <c r="Y776" s="33">
        <f>VLOOKUP(H776,'[3]MŠ 5rokov'!$G$2:$AB$3037,22,0)</f>
        <v>0</v>
      </c>
      <c r="Z776" s="34">
        <f t="shared" si="112"/>
        <v>25</v>
      </c>
      <c r="AA776" s="33">
        <v>93.61</v>
      </c>
      <c r="AB776" s="33">
        <f t="shared" si="113"/>
        <v>14.041499999999999</v>
      </c>
      <c r="AC776" s="33">
        <f t="shared" si="114"/>
        <v>3480</v>
      </c>
      <c r="AD776" s="35">
        <f t="shared" si="115"/>
        <v>366</v>
      </c>
      <c r="AE776" s="36">
        <v>0</v>
      </c>
      <c r="AF776" s="33">
        <v>0</v>
      </c>
      <c r="AG776" s="37">
        <f t="shared" si="108"/>
        <v>3480</v>
      </c>
      <c r="AH776" s="38">
        <v>0</v>
      </c>
      <c r="AI776" s="33"/>
    </row>
    <row r="777" spans="1:35" ht="27.6" customHeight="1" x14ac:dyDescent="0.25">
      <c r="A777" s="17" t="s">
        <v>2865</v>
      </c>
      <c r="B777" s="18" t="s">
        <v>79</v>
      </c>
      <c r="C777" s="19" t="s">
        <v>80</v>
      </c>
      <c r="D777" s="18" t="s">
        <v>3806</v>
      </c>
      <c r="E777" s="20">
        <v>317748</v>
      </c>
      <c r="F777" s="21" t="s">
        <v>3807</v>
      </c>
      <c r="G777" s="21" t="s">
        <v>2890</v>
      </c>
      <c r="H777" s="22">
        <v>37914961</v>
      </c>
      <c r="I777" s="23" t="s">
        <v>3808</v>
      </c>
      <c r="J777" s="21" t="s">
        <v>95</v>
      </c>
      <c r="K777" s="21" t="s">
        <v>2890</v>
      </c>
      <c r="L777" s="21" t="s">
        <v>2892</v>
      </c>
      <c r="M777" s="24" t="s">
        <v>3809</v>
      </c>
      <c r="N777" s="21" t="s">
        <v>3810</v>
      </c>
      <c r="O777" s="21" t="s">
        <v>3811</v>
      </c>
      <c r="P777" s="25" t="s">
        <v>3812</v>
      </c>
      <c r="Q777" s="19" t="s">
        <v>157</v>
      </c>
      <c r="R777" s="26">
        <v>23</v>
      </c>
      <c r="S777" s="27">
        <v>0</v>
      </c>
      <c r="T777" s="28">
        <f t="shared" si="109"/>
        <v>23</v>
      </c>
      <c r="U777" s="29">
        <v>91.06</v>
      </c>
      <c r="V777" s="30">
        <f t="shared" si="110"/>
        <v>13.659000000000001</v>
      </c>
      <c r="W777" s="31">
        <f t="shared" si="111"/>
        <v>3770</v>
      </c>
      <c r="X777" s="33">
        <f>VLOOKUP(H777,'[3]MŠ 5rokov'!$G$2:$V$3037,16,0)</f>
        <v>24</v>
      </c>
      <c r="Y777" s="33">
        <f>VLOOKUP(H777,'[3]MŠ 5rokov'!$G$2:$AB$3037,22,0)</f>
        <v>0</v>
      </c>
      <c r="Z777" s="34">
        <f t="shared" si="112"/>
        <v>24</v>
      </c>
      <c r="AA777" s="33">
        <v>93.61</v>
      </c>
      <c r="AB777" s="33">
        <f t="shared" si="113"/>
        <v>14.041499999999999</v>
      </c>
      <c r="AC777" s="33">
        <f t="shared" si="114"/>
        <v>3861</v>
      </c>
      <c r="AD777" s="35">
        <f t="shared" si="115"/>
        <v>91</v>
      </c>
      <c r="AE777" s="36">
        <v>0</v>
      </c>
      <c r="AF777" s="33">
        <v>0</v>
      </c>
      <c r="AG777" s="37">
        <f t="shared" si="108"/>
        <v>3861</v>
      </c>
      <c r="AH777" s="38">
        <v>0</v>
      </c>
      <c r="AI777" s="33"/>
    </row>
    <row r="778" spans="1:35" ht="27.6" customHeight="1" x14ac:dyDescent="0.25">
      <c r="A778" s="17" t="s">
        <v>2865</v>
      </c>
      <c r="B778" s="18" t="s">
        <v>79</v>
      </c>
      <c r="C778" s="19" t="s">
        <v>80</v>
      </c>
      <c r="D778" s="18" t="s">
        <v>3806</v>
      </c>
      <c r="E778" s="20">
        <v>317748</v>
      </c>
      <c r="F778" s="21" t="s">
        <v>3807</v>
      </c>
      <c r="G778" s="21" t="s">
        <v>2890</v>
      </c>
      <c r="H778" s="22">
        <v>36130974</v>
      </c>
      <c r="I778" s="23" t="s">
        <v>3808</v>
      </c>
      <c r="J778" s="21" t="s">
        <v>95</v>
      </c>
      <c r="K778" s="21" t="s">
        <v>2890</v>
      </c>
      <c r="L778" s="21" t="s">
        <v>2892</v>
      </c>
      <c r="M778" s="24" t="s">
        <v>3809</v>
      </c>
      <c r="N778" s="21" t="s">
        <v>3810</v>
      </c>
      <c r="O778" s="21" t="s">
        <v>3813</v>
      </c>
      <c r="P778" s="25" t="s">
        <v>3812</v>
      </c>
      <c r="Q778" s="19" t="s">
        <v>157</v>
      </c>
      <c r="R778" s="26">
        <v>39</v>
      </c>
      <c r="S778" s="27">
        <v>0</v>
      </c>
      <c r="T778" s="28">
        <f t="shared" si="109"/>
        <v>39</v>
      </c>
      <c r="U778" s="29">
        <v>91.06</v>
      </c>
      <c r="V778" s="30">
        <f t="shared" si="110"/>
        <v>13.659000000000001</v>
      </c>
      <c r="W778" s="31">
        <f t="shared" si="111"/>
        <v>6392</v>
      </c>
      <c r="X778" s="33">
        <f>VLOOKUP(H778,'[3]MŠ 5rokov'!$G$2:$V$3037,16,0)</f>
        <v>44</v>
      </c>
      <c r="Y778" s="33">
        <f>VLOOKUP(H778,'[3]MŠ 5rokov'!$G$2:$AB$3037,22,0)</f>
        <v>0</v>
      </c>
      <c r="Z778" s="34">
        <f t="shared" si="112"/>
        <v>44</v>
      </c>
      <c r="AA778" s="33">
        <v>93.61</v>
      </c>
      <c r="AB778" s="33">
        <f t="shared" si="113"/>
        <v>14.041499999999999</v>
      </c>
      <c r="AC778" s="33">
        <f t="shared" si="114"/>
        <v>6733</v>
      </c>
      <c r="AD778" s="35">
        <f t="shared" si="115"/>
        <v>341</v>
      </c>
      <c r="AE778" s="36">
        <v>0</v>
      </c>
      <c r="AF778" s="33">
        <v>0</v>
      </c>
      <c r="AG778" s="37">
        <f t="shared" si="108"/>
        <v>6733</v>
      </c>
      <c r="AH778" s="38">
        <v>0</v>
      </c>
      <c r="AI778" s="33"/>
    </row>
    <row r="779" spans="1:35" ht="27.6" customHeight="1" x14ac:dyDescent="0.25">
      <c r="A779" s="17" t="s">
        <v>2865</v>
      </c>
      <c r="B779" s="18" t="s">
        <v>79</v>
      </c>
      <c r="C779" s="19" t="s">
        <v>80</v>
      </c>
      <c r="D779" s="18" t="s">
        <v>3806</v>
      </c>
      <c r="E779" s="20">
        <v>317748</v>
      </c>
      <c r="F779" s="21" t="s">
        <v>3807</v>
      </c>
      <c r="G779" s="21" t="s">
        <v>2890</v>
      </c>
      <c r="H779" s="22">
        <v>36129691</v>
      </c>
      <c r="I779" s="23" t="s">
        <v>3808</v>
      </c>
      <c r="J779" s="21" t="s">
        <v>95</v>
      </c>
      <c r="K779" s="21" t="s">
        <v>2890</v>
      </c>
      <c r="L779" s="21" t="s">
        <v>2892</v>
      </c>
      <c r="M779" s="24" t="s">
        <v>3809</v>
      </c>
      <c r="N779" s="21" t="s">
        <v>3810</v>
      </c>
      <c r="O779" s="21" t="s">
        <v>3814</v>
      </c>
      <c r="P779" s="25" t="s">
        <v>3812</v>
      </c>
      <c r="Q779" s="19" t="s">
        <v>157</v>
      </c>
      <c r="R779" s="26">
        <v>52</v>
      </c>
      <c r="S779" s="27">
        <v>0</v>
      </c>
      <c r="T779" s="28">
        <f t="shared" si="109"/>
        <v>52</v>
      </c>
      <c r="U779" s="29">
        <v>91.06</v>
      </c>
      <c r="V779" s="30">
        <f t="shared" si="110"/>
        <v>13.659000000000001</v>
      </c>
      <c r="W779" s="31">
        <f t="shared" si="111"/>
        <v>8523</v>
      </c>
      <c r="X779" s="33">
        <f>VLOOKUP(H779,'[3]MŠ 5rokov'!$G$2:$V$3037,16,0)</f>
        <v>37</v>
      </c>
      <c r="Y779" s="33">
        <f>VLOOKUP(H779,'[3]MŠ 5rokov'!$G$2:$AB$3037,22,0)</f>
        <v>0</v>
      </c>
      <c r="Z779" s="34">
        <f t="shared" si="112"/>
        <v>37</v>
      </c>
      <c r="AA779" s="33">
        <v>93.61</v>
      </c>
      <c r="AB779" s="33">
        <f t="shared" si="113"/>
        <v>14.041499999999999</v>
      </c>
      <c r="AC779" s="33">
        <f t="shared" si="114"/>
        <v>7760</v>
      </c>
      <c r="AD779" s="35">
        <f t="shared" si="115"/>
        <v>-763</v>
      </c>
      <c r="AE779" s="36">
        <v>0</v>
      </c>
      <c r="AF779" s="33">
        <v>0</v>
      </c>
      <c r="AG779" s="37">
        <f t="shared" si="108"/>
        <v>7760</v>
      </c>
      <c r="AH779" s="38">
        <v>0</v>
      </c>
      <c r="AI779" s="33"/>
    </row>
    <row r="780" spans="1:35" ht="27.6" customHeight="1" x14ac:dyDescent="0.25">
      <c r="A780" s="17" t="s">
        <v>2865</v>
      </c>
      <c r="B780" s="18" t="s">
        <v>79</v>
      </c>
      <c r="C780" s="19" t="s">
        <v>80</v>
      </c>
      <c r="D780" s="18" t="s">
        <v>3806</v>
      </c>
      <c r="E780" s="20">
        <v>317748</v>
      </c>
      <c r="F780" s="21" t="s">
        <v>3807</v>
      </c>
      <c r="G780" s="21" t="s">
        <v>2890</v>
      </c>
      <c r="H780" s="22">
        <v>710018240</v>
      </c>
      <c r="I780" s="23" t="s">
        <v>3815</v>
      </c>
      <c r="J780" s="21" t="s">
        <v>168</v>
      </c>
      <c r="K780" s="21" t="s">
        <v>2890</v>
      </c>
      <c r="L780" s="21" t="s">
        <v>2892</v>
      </c>
      <c r="M780" s="24" t="s">
        <v>3809</v>
      </c>
      <c r="N780" s="21" t="s">
        <v>3810</v>
      </c>
      <c r="O780" s="21" t="s">
        <v>3816</v>
      </c>
      <c r="P780" s="25" t="s">
        <v>3812</v>
      </c>
      <c r="Q780" s="19" t="s">
        <v>91</v>
      </c>
      <c r="R780" s="26">
        <v>17</v>
      </c>
      <c r="S780" s="27">
        <v>0</v>
      </c>
      <c r="T780" s="28">
        <f t="shared" si="109"/>
        <v>17</v>
      </c>
      <c r="U780" s="29">
        <v>91.06</v>
      </c>
      <c r="V780" s="30">
        <f t="shared" si="110"/>
        <v>13.659000000000001</v>
      </c>
      <c r="W780" s="31">
        <f t="shared" si="111"/>
        <v>2786</v>
      </c>
      <c r="X780" s="33">
        <f>VLOOKUP(H780,'[3]MŠ 5rokov'!$G$2:$V$3037,16,0)</f>
        <v>16</v>
      </c>
      <c r="Y780" s="33">
        <f>VLOOKUP(H780,'[3]MŠ 5rokov'!$G$2:$AB$3037,22,0)</f>
        <v>0</v>
      </c>
      <c r="Z780" s="34">
        <f t="shared" si="112"/>
        <v>16</v>
      </c>
      <c r="AA780" s="33">
        <v>93.61</v>
      </c>
      <c r="AB780" s="33">
        <f t="shared" si="113"/>
        <v>14.041499999999999</v>
      </c>
      <c r="AC780" s="33">
        <f t="shared" si="114"/>
        <v>2756</v>
      </c>
      <c r="AD780" s="35">
        <f t="shared" si="115"/>
        <v>-30</v>
      </c>
      <c r="AE780" s="36">
        <v>0</v>
      </c>
      <c r="AF780" s="33">
        <v>0</v>
      </c>
      <c r="AG780" s="37">
        <f t="shared" si="108"/>
        <v>2756</v>
      </c>
      <c r="AH780" s="38">
        <v>0</v>
      </c>
      <c r="AI780" s="33"/>
    </row>
    <row r="781" spans="1:35" ht="27.6" customHeight="1" x14ac:dyDescent="0.25">
      <c r="A781" s="17" t="s">
        <v>2865</v>
      </c>
      <c r="B781" s="18" t="s">
        <v>79</v>
      </c>
      <c r="C781" s="19" t="s">
        <v>80</v>
      </c>
      <c r="D781" s="18" t="s">
        <v>3806</v>
      </c>
      <c r="E781" s="20">
        <v>317748</v>
      </c>
      <c r="F781" s="21" t="s">
        <v>3807</v>
      </c>
      <c r="G781" s="21" t="s">
        <v>2890</v>
      </c>
      <c r="H781" s="22">
        <v>36130711</v>
      </c>
      <c r="I781" s="23" t="s">
        <v>3808</v>
      </c>
      <c r="J781" s="21" t="s">
        <v>95</v>
      </c>
      <c r="K781" s="21" t="s">
        <v>2890</v>
      </c>
      <c r="L781" s="21" t="s">
        <v>2892</v>
      </c>
      <c r="M781" s="24" t="s">
        <v>3809</v>
      </c>
      <c r="N781" s="21" t="s">
        <v>3810</v>
      </c>
      <c r="O781" s="21" t="s">
        <v>3817</v>
      </c>
      <c r="P781" s="25" t="s">
        <v>3812</v>
      </c>
      <c r="Q781" s="19" t="s">
        <v>157</v>
      </c>
      <c r="R781" s="26">
        <v>17</v>
      </c>
      <c r="S781" s="27">
        <v>0</v>
      </c>
      <c r="T781" s="28">
        <f t="shared" si="109"/>
        <v>17</v>
      </c>
      <c r="U781" s="29">
        <v>91.06</v>
      </c>
      <c r="V781" s="30">
        <f t="shared" si="110"/>
        <v>13.659000000000001</v>
      </c>
      <c r="W781" s="31">
        <f t="shared" si="111"/>
        <v>2786</v>
      </c>
      <c r="X781" s="33">
        <f>VLOOKUP(H781,'[3]MŠ 5rokov'!$G$2:$V$3037,16,0)</f>
        <v>13</v>
      </c>
      <c r="Y781" s="33">
        <f>VLOOKUP(H781,'[3]MŠ 5rokov'!$G$2:$AB$3037,22,0)</f>
        <v>0</v>
      </c>
      <c r="Z781" s="34">
        <f t="shared" si="112"/>
        <v>13</v>
      </c>
      <c r="AA781" s="33">
        <v>93.61</v>
      </c>
      <c r="AB781" s="33">
        <f t="shared" si="113"/>
        <v>14.041499999999999</v>
      </c>
      <c r="AC781" s="33">
        <f t="shared" si="114"/>
        <v>2588</v>
      </c>
      <c r="AD781" s="35">
        <f t="shared" si="115"/>
        <v>-198</v>
      </c>
      <c r="AE781" s="36">
        <v>0</v>
      </c>
      <c r="AF781" s="33">
        <v>0</v>
      </c>
      <c r="AG781" s="37">
        <f t="shared" si="108"/>
        <v>2588</v>
      </c>
      <c r="AH781" s="38">
        <v>0</v>
      </c>
      <c r="AI781" s="33"/>
    </row>
    <row r="782" spans="1:35" ht="27.6" customHeight="1" x14ac:dyDescent="0.25">
      <c r="A782" s="17" t="s">
        <v>2865</v>
      </c>
      <c r="B782" s="18" t="s">
        <v>79</v>
      </c>
      <c r="C782" s="19" t="s">
        <v>80</v>
      </c>
      <c r="D782" s="18" t="s">
        <v>3806</v>
      </c>
      <c r="E782" s="20">
        <v>317748</v>
      </c>
      <c r="F782" s="21" t="s">
        <v>3807</v>
      </c>
      <c r="G782" s="21" t="s">
        <v>2890</v>
      </c>
      <c r="H782" s="22">
        <v>36130702</v>
      </c>
      <c r="I782" s="23" t="s">
        <v>3808</v>
      </c>
      <c r="J782" s="21" t="s">
        <v>95</v>
      </c>
      <c r="K782" s="21" t="s">
        <v>2890</v>
      </c>
      <c r="L782" s="21" t="s">
        <v>2892</v>
      </c>
      <c r="M782" s="24" t="s">
        <v>3809</v>
      </c>
      <c r="N782" s="21" t="s">
        <v>3810</v>
      </c>
      <c r="O782" s="21" t="s">
        <v>3818</v>
      </c>
      <c r="P782" s="25" t="s">
        <v>3812</v>
      </c>
      <c r="Q782" s="19" t="s">
        <v>157</v>
      </c>
      <c r="R782" s="26">
        <v>4</v>
      </c>
      <c r="S782" s="27">
        <v>0</v>
      </c>
      <c r="T782" s="28">
        <f t="shared" si="109"/>
        <v>4</v>
      </c>
      <c r="U782" s="29">
        <v>91.06</v>
      </c>
      <c r="V782" s="30">
        <f t="shared" si="110"/>
        <v>13.659000000000001</v>
      </c>
      <c r="W782" s="31">
        <f t="shared" si="111"/>
        <v>656</v>
      </c>
      <c r="X782" s="33">
        <f>VLOOKUP(H782,'[3]MŠ 5rokov'!$G$2:$V$3037,16,0)</f>
        <v>7</v>
      </c>
      <c r="Y782" s="33">
        <f>VLOOKUP(H782,'[3]MŠ 5rokov'!$G$2:$AB$3037,22,0)</f>
        <v>0</v>
      </c>
      <c r="Z782" s="34">
        <f t="shared" si="112"/>
        <v>7</v>
      </c>
      <c r="AA782" s="33">
        <v>93.61</v>
      </c>
      <c r="AB782" s="33">
        <f t="shared" si="113"/>
        <v>14.041499999999999</v>
      </c>
      <c r="AC782" s="33">
        <f t="shared" si="114"/>
        <v>830</v>
      </c>
      <c r="AD782" s="35">
        <f t="shared" si="115"/>
        <v>174</v>
      </c>
      <c r="AE782" s="36">
        <v>0</v>
      </c>
      <c r="AF782" s="33">
        <v>0</v>
      </c>
      <c r="AG782" s="37">
        <f t="shared" si="108"/>
        <v>830</v>
      </c>
      <c r="AH782" s="38">
        <v>0</v>
      </c>
      <c r="AI782" s="33"/>
    </row>
    <row r="783" spans="1:35" ht="27.6" customHeight="1" x14ac:dyDescent="0.25">
      <c r="A783" s="17" t="s">
        <v>2865</v>
      </c>
      <c r="B783" s="18" t="s">
        <v>79</v>
      </c>
      <c r="C783" s="19" t="s">
        <v>80</v>
      </c>
      <c r="D783" s="18" t="s">
        <v>3806</v>
      </c>
      <c r="E783" s="20">
        <v>317748</v>
      </c>
      <c r="F783" s="21" t="s">
        <v>3807</v>
      </c>
      <c r="G783" s="21" t="s">
        <v>2890</v>
      </c>
      <c r="H783" s="22">
        <v>36129682</v>
      </c>
      <c r="I783" s="23" t="s">
        <v>3808</v>
      </c>
      <c r="J783" s="21" t="s">
        <v>95</v>
      </c>
      <c r="K783" s="21" t="s">
        <v>2890</v>
      </c>
      <c r="L783" s="21" t="s">
        <v>2892</v>
      </c>
      <c r="M783" s="24" t="s">
        <v>3809</v>
      </c>
      <c r="N783" s="21" t="s">
        <v>3810</v>
      </c>
      <c r="O783" s="21" t="s">
        <v>3819</v>
      </c>
      <c r="P783" s="25" t="s">
        <v>3812</v>
      </c>
      <c r="Q783" s="19" t="s">
        <v>157</v>
      </c>
      <c r="R783" s="26">
        <v>43</v>
      </c>
      <c r="S783" s="27">
        <v>0</v>
      </c>
      <c r="T783" s="28">
        <f t="shared" si="109"/>
        <v>43</v>
      </c>
      <c r="U783" s="29">
        <v>91.06</v>
      </c>
      <c r="V783" s="30">
        <f t="shared" si="110"/>
        <v>13.659000000000001</v>
      </c>
      <c r="W783" s="31">
        <f t="shared" si="111"/>
        <v>7048</v>
      </c>
      <c r="X783" s="33">
        <f>VLOOKUP(H783,'[3]MŠ 5rokov'!$G$2:$V$3037,16,0)</f>
        <v>42</v>
      </c>
      <c r="Y783" s="33">
        <f>VLOOKUP(H783,'[3]MŠ 5rokov'!$G$2:$AB$3037,22,0)</f>
        <v>0</v>
      </c>
      <c r="Z783" s="34">
        <f t="shared" si="112"/>
        <v>42</v>
      </c>
      <c r="AA783" s="33">
        <v>93.61</v>
      </c>
      <c r="AB783" s="33">
        <f t="shared" si="113"/>
        <v>14.041499999999999</v>
      </c>
      <c r="AC783" s="33">
        <f t="shared" si="114"/>
        <v>7058</v>
      </c>
      <c r="AD783" s="35">
        <f t="shared" si="115"/>
        <v>10</v>
      </c>
      <c r="AE783" s="36">
        <v>0</v>
      </c>
      <c r="AF783" s="33">
        <v>0</v>
      </c>
      <c r="AG783" s="37">
        <f t="shared" si="108"/>
        <v>7058</v>
      </c>
      <c r="AH783" s="38">
        <v>0</v>
      </c>
      <c r="AI783" s="33"/>
    </row>
    <row r="784" spans="1:35" ht="27.6" customHeight="1" x14ac:dyDescent="0.25">
      <c r="A784" s="17" t="s">
        <v>2865</v>
      </c>
      <c r="B784" s="18" t="s">
        <v>79</v>
      </c>
      <c r="C784" s="19" t="s">
        <v>80</v>
      </c>
      <c r="D784" s="18" t="s">
        <v>3820</v>
      </c>
      <c r="E784" s="20">
        <v>591611</v>
      </c>
      <c r="F784" s="21" t="s">
        <v>3821</v>
      </c>
      <c r="G784" s="21" t="s">
        <v>2890</v>
      </c>
      <c r="H784" s="22">
        <v>710017600</v>
      </c>
      <c r="I784" s="23" t="s">
        <v>3822</v>
      </c>
      <c r="J784" s="21" t="s">
        <v>95</v>
      </c>
      <c r="K784" s="21" t="s">
        <v>2890</v>
      </c>
      <c r="L784" s="21" t="s">
        <v>3571</v>
      </c>
      <c r="M784" s="24" t="s">
        <v>3606</v>
      </c>
      <c r="N784" s="21" t="s">
        <v>3823</v>
      </c>
      <c r="O784" s="21" t="s">
        <v>3824</v>
      </c>
      <c r="P784" s="25" t="s">
        <v>3825</v>
      </c>
      <c r="Q784" s="19" t="s">
        <v>91</v>
      </c>
      <c r="R784" s="26">
        <v>1</v>
      </c>
      <c r="S784" s="27">
        <v>0</v>
      </c>
      <c r="T784" s="28">
        <f t="shared" si="109"/>
        <v>1</v>
      </c>
      <c r="U784" s="29">
        <v>91.06</v>
      </c>
      <c r="V784" s="30">
        <f t="shared" si="110"/>
        <v>13.659000000000001</v>
      </c>
      <c r="W784" s="31">
        <f t="shared" si="111"/>
        <v>164</v>
      </c>
      <c r="X784" s="33">
        <f>VLOOKUP(H784,'[3]MŠ 5rokov'!$G$2:$V$3037,16,0)</f>
        <v>5</v>
      </c>
      <c r="Y784" s="33">
        <f>VLOOKUP(H784,'[3]MŠ 5rokov'!$G$2:$AB$3037,22,0)</f>
        <v>0</v>
      </c>
      <c r="Z784" s="34">
        <f t="shared" si="112"/>
        <v>5</v>
      </c>
      <c r="AA784" s="33">
        <v>93.61</v>
      </c>
      <c r="AB784" s="33">
        <f t="shared" si="113"/>
        <v>14.041499999999999</v>
      </c>
      <c r="AC784" s="33">
        <f t="shared" si="114"/>
        <v>390</v>
      </c>
      <c r="AD784" s="35">
        <f t="shared" si="115"/>
        <v>226</v>
      </c>
      <c r="AE784" s="36">
        <v>0</v>
      </c>
      <c r="AF784" s="33">
        <v>0</v>
      </c>
      <c r="AG784" s="37">
        <f t="shared" si="108"/>
        <v>390</v>
      </c>
      <c r="AH784" s="38">
        <v>0</v>
      </c>
      <c r="AI784" s="33"/>
    </row>
    <row r="785" spans="1:35" ht="27.6" customHeight="1" x14ac:dyDescent="0.25">
      <c r="A785" s="17" t="s">
        <v>2865</v>
      </c>
      <c r="B785" s="18" t="s">
        <v>79</v>
      </c>
      <c r="C785" s="19" t="s">
        <v>80</v>
      </c>
      <c r="D785" s="18" t="s">
        <v>3826</v>
      </c>
      <c r="E785" s="20">
        <v>317837</v>
      </c>
      <c r="F785" s="21" t="s">
        <v>3827</v>
      </c>
      <c r="G785" s="21" t="s">
        <v>2890</v>
      </c>
      <c r="H785" s="22">
        <v>710018312</v>
      </c>
      <c r="I785" s="23" t="s">
        <v>3828</v>
      </c>
      <c r="J785" s="21" t="s">
        <v>95</v>
      </c>
      <c r="K785" s="21" t="s">
        <v>2890</v>
      </c>
      <c r="L785" s="21" t="s">
        <v>3598</v>
      </c>
      <c r="M785" s="24" t="s">
        <v>3829</v>
      </c>
      <c r="N785" s="21" t="s">
        <v>3830</v>
      </c>
      <c r="O785" s="21" t="s">
        <v>3831</v>
      </c>
      <c r="P785" s="25" t="s">
        <v>3832</v>
      </c>
      <c r="Q785" s="19" t="s">
        <v>91</v>
      </c>
      <c r="R785" s="26">
        <v>1</v>
      </c>
      <c r="S785" s="27">
        <v>0</v>
      </c>
      <c r="T785" s="28">
        <f t="shared" si="109"/>
        <v>1</v>
      </c>
      <c r="U785" s="29">
        <v>91.06</v>
      </c>
      <c r="V785" s="30">
        <f t="shared" si="110"/>
        <v>13.659000000000001</v>
      </c>
      <c r="W785" s="31">
        <f t="shared" si="111"/>
        <v>164</v>
      </c>
      <c r="X785" s="33">
        <f>VLOOKUP(H785,'[3]MŠ 5rokov'!$G$2:$V$3037,16,0)</f>
        <v>13</v>
      </c>
      <c r="Y785" s="33">
        <f>VLOOKUP(H785,'[3]MŠ 5rokov'!$G$2:$AB$3037,22,0)</f>
        <v>0</v>
      </c>
      <c r="Z785" s="34">
        <f t="shared" si="112"/>
        <v>13</v>
      </c>
      <c r="AA785" s="33">
        <v>93.61</v>
      </c>
      <c r="AB785" s="33">
        <f t="shared" si="113"/>
        <v>14.041499999999999</v>
      </c>
      <c r="AC785" s="33">
        <f t="shared" si="114"/>
        <v>839</v>
      </c>
      <c r="AD785" s="35">
        <f t="shared" si="115"/>
        <v>675</v>
      </c>
      <c r="AE785" s="36">
        <v>0</v>
      </c>
      <c r="AF785" s="33">
        <v>0</v>
      </c>
      <c r="AG785" s="37">
        <f t="shared" si="108"/>
        <v>839</v>
      </c>
      <c r="AH785" s="38">
        <v>0</v>
      </c>
      <c r="AI785" s="33"/>
    </row>
    <row r="786" spans="1:35" ht="27.6" customHeight="1" x14ac:dyDescent="0.25">
      <c r="A786" s="17" t="s">
        <v>2865</v>
      </c>
      <c r="B786" s="18" t="s">
        <v>79</v>
      </c>
      <c r="C786" s="19" t="s">
        <v>80</v>
      </c>
      <c r="D786" s="18" t="s">
        <v>3833</v>
      </c>
      <c r="E786" s="20">
        <v>317853</v>
      </c>
      <c r="F786" s="21" t="s">
        <v>3834</v>
      </c>
      <c r="G786" s="21" t="s">
        <v>2890</v>
      </c>
      <c r="H786" s="22">
        <v>710018320</v>
      </c>
      <c r="I786" s="23" t="s">
        <v>3835</v>
      </c>
      <c r="J786" s="21" t="s">
        <v>168</v>
      </c>
      <c r="K786" s="21" t="s">
        <v>2890</v>
      </c>
      <c r="L786" s="21" t="s">
        <v>3571</v>
      </c>
      <c r="M786" s="24" t="s">
        <v>3836</v>
      </c>
      <c r="N786" s="21" t="s">
        <v>3837</v>
      </c>
      <c r="O786" s="21" t="s">
        <v>3838</v>
      </c>
      <c r="P786" s="25" t="s">
        <v>3839</v>
      </c>
      <c r="Q786" s="19" t="s">
        <v>91</v>
      </c>
      <c r="R786" s="26">
        <v>20</v>
      </c>
      <c r="S786" s="27">
        <v>0</v>
      </c>
      <c r="T786" s="28">
        <f t="shared" si="109"/>
        <v>20</v>
      </c>
      <c r="U786" s="29">
        <v>91.06</v>
      </c>
      <c r="V786" s="30">
        <f t="shared" si="110"/>
        <v>13.659000000000001</v>
      </c>
      <c r="W786" s="31">
        <f t="shared" si="111"/>
        <v>3278</v>
      </c>
      <c r="X786" s="33">
        <f>VLOOKUP(H786,'[3]MŠ 5rokov'!$G$2:$V$3037,16,0)</f>
        <v>16</v>
      </c>
      <c r="Y786" s="33">
        <f>VLOOKUP(H786,'[3]MŠ 5rokov'!$G$2:$AB$3037,22,0)</f>
        <v>0</v>
      </c>
      <c r="Z786" s="34">
        <f t="shared" si="112"/>
        <v>16</v>
      </c>
      <c r="AA786" s="33">
        <v>93.61</v>
      </c>
      <c r="AB786" s="33">
        <f t="shared" si="113"/>
        <v>14.041499999999999</v>
      </c>
      <c r="AC786" s="33">
        <f t="shared" si="114"/>
        <v>3084</v>
      </c>
      <c r="AD786" s="35">
        <f t="shared" si="115"/>
        <v>-194</v>
      </c>
      <c r="AE786" s="36">
        <v>0</v>
      </c>
      <c r="AF786" s="33">
        <v>0</v>
      </c>
      <c r="AG786" s="37">
        <f t="shared" si="108"/>
        <v>3084</v>
      </c>
      <c r="AH786" s="38">
        <v>0</v>
      </c>
      <c r="AI786" s="33"/>
    </row>
    <row r="787" spans="1:35" ht="27.6" customHeight="1" x14ac:dyDescent="0.25">
      <c r="A787" s="17" t="s">
        <v>2865</v>
      </c>
      <c r="B787" s="18" t="s">
        <v>79</v>
      </c>
      <c r="C787" s="19" t="s">
        <v>80</v>
      </c>
      <c r="D787" s="18" t="s">
        <v>3840</v>
      </c>
      <c r="E787" s="20">
        <v>317888</v>
      </c>
      <c r="F787" s="21" t="s">
        <v>3841</v>
      </c>
      <c r="G787" s="21" t="s">
        <v>2890</v>
      </c>
      <c r="H787" s="22">
        <v>710018339</v>
      </c>
      <c r="I787" s="23" t="s">
        <v>3842</v>
      </c>
      <c r="J787" s="21" t="s">
        <v>168</v>
      </c>
      <c r="K787" s="21" t="s">
        <v>2890</v>
      </c>
      <c r="L787" s="21" t="s">
        <v>2892</v>
      </c>
      <c r="M787" s="24" t="s">
        <v>3591</v>
      </c>
      <c r="N787" s="21" t="s">
        <v>3843</v>
      </c>
      <c r="O787" s="21" t="s">
        <v>3844</v>
      </c>
      <c r="P787" s="25" t="s">
        <v>3845</v>
      </c>
      <c r="Q787" s="19" t="s">
        <v>91</v>
      </c>
      <c r="R787" s="26">
        <v>8</v>
      </c>
      <c r="S787" s="27">
        <v>0</v>
      </c>
      <c r="T787" s="28">
        <f t="shared" si="109"/>
        <v>8</v>
      </c>
      <c r="U787" s="29">
        <v>91.06</v>
      </c>
      <c r="V787" s="30">
        <f t="shared" si="110"/>
        <v>13.659000000000001</v>
      </c>
      <c r="W787" s="31">
        <f t="shared" si="111"/>
        <v>1311</v>
      </c>
      <c r="X787" s="33">
        <f>VLOOKUP(H787,'[3]MŠ 5rokov'!$G$2:$V$3037,16,0)</f>
        <v>11</v>
      </c>
      <c r="Y787" s="33">
        <f>VLOOKUP(H787,'[3]MŠ 5rokov'!$G$2:$AB$3037,22,0)</f>
        <v>0</v>
      </c>
      <c r="Z787" s="34">
        <f t="shared" si="112"/>
        <v>11</v>
      </c>
      <c r="AA787" s="33">
        <v>93.61</v>
      </c>
      <c r="AB787" s="33">
        <f t="shared" si="113"/>
        <v>14.041499999999999</v>
      </c>
      <c r="AC787" s="33">
        <f t="shared" si="114"/>
        <v>1492</v>
      </c>
      <c r="AD787" s="35">
        <f t="shared" si="115"/>
        <v>181</v>
      </c>
      <c r="AE787" s="36">
        <v>0</v>
      </c>
      <c r="AF787" s="33">
        <v>0</v>
      </c>
      <c r="AG787" s="37">
        <f t="shared" si="108"/>
        <v>1492</v>
      </c>
      <c r="AH787" s="38">
        <v>0</v>
      </c>
      <c r="AI787" s="33"/>
    </row>
    <row r="788" spans="1:35" ht="27.6" customHeight="1" x14ac:dyDescent="0.25">
      <c r="A788" s="17" t="s">
        <v>2865</v>
      </c>
      <c r="B788" s="18" t="s">
        <v>79</v>
      </c>
      <c r="C788" s="19" t="s">
        <v>80</v>
      </c>
      <c r="D788" s="18" t="s">
        <v>3846</v>
      </c>
      <c r="E788" s="20">
        <v>317926</v>
      </c>
      <c r="F788" s="21" t="s">
        <v>3847</v>
      </c>
      <c r="G788" s="21" t="s">
        <v>2890</v>
      </c>
      <c r="H788" s="22">
        <v>710234171</v>
      </c>
      <c r="I788" s="23" t="s">
        <v>3848</v>
      </c>
      <c r="J788" s="21" t="s">
        <v>190</v>
      </c>
      <c r="K788" s="21" t="s">
        <v>2890</v>
      </c>
      <c r="L788" s="21" t="s">
        <v>2892</v>
      </c>
      <c r="M788" s="24" t="s">
        <v>3753</v>
      </c>
      <c r="N788" s="21" t="s">
        <v>3849</v>
      </c>
      <c r="O788" s="21" t="s">
        <v>3850</v>
      </c>
      <c r="P788" s="25" t="s">
        <v>3851</v>
      </c>
      <c r="Q788" s="19" t="s">
        <v>91</v>
      </c>
      <c r="R788" s="26">
        <v>3</v>
      </c>
      <c r="S788" s="27">
        <v>0</v>
      </c>
      <c r="T788" s="28">
        <f t="shared" si="109"/>
        <v>3</v>
      </c>
      <c r="U788" s="29">
        <v>91.06</v>
      </c>
      <c r="V788" s="30">
        <f t="shared" si="110"/>
        <v>13.659000000000001</v>
      </c>
      <c r="W788" s="31">
        <f t="shared" si="111"/>
        <v>492</v>
      </c>
      <c r="X788" s="33">
        <f>VLOOKUP(H788,'[3]MŠ 5rokov'!$G$2:$V$3037,16,0)</f>
        <v>6</v>
      </c>
      <c r="Y788" s="33">
        <f>VLOOKUP(H788,'[3]MŠ 5rokov'!$G$2:$AB$3037,22,0)</f>
        <v>0</v>
      </c>
      <c r="Z788" s="34">
        <f t="shared" si="112"/>
        <v>6</v>
      </c>
      <c r="AA788" s="33">
        <v>93.61</v>
      </c>
      <c r="AB788" s="33">
        <f t="shared" si="113"/>
        <v>14.041499999999999</v>
      </c>
      <c r="AC788" s="33">
        <f t="shared" si="114"/>
        <v>665</v>
      </c>
      <c r="AD788" s="35">
        <f t="shared" si="115"/>
        <v>173</v>
      </c>
      <c r="AE788" s="36">
        <v>0</v>
      </c>
      <c r="AF788" s="33">
        <v>0</v>
      </c>
      <c r="AG788" s="37">
        <f t="shared" ref="AG788:AG851" si="116">AC788</f>
        <v>665</v>
      </c>
      <c r="AH788" s="38">
        <v>0</v>
      </c>
      <c r="AI788" s="33"/>
    </row>
    <row r="789" spans="1:35" ht="27.6" customHeight="1" x14ac:dyDescent="0.25">
      <c r="A789" s="17" t="s">
        <v>2865</v>
      </c>
      <c r="B789" s="18" t="s">
        <v>79</v>
      </c>
      <c r="C789" s="19" t="s">
        <v>80</v>
      </c>
      <c r="D789" s="18" t="s">
        <v>3852</v>
      </c>
      <c r="E789" s="20">
        <v>317969</v>
      </c>
      <c r="F789" s="21" t="s">
        <v>3853</v>
      </c>
      <c r="G789" s="21" t="s">
        <v>2890</v>
      </c>
      <c r="H789" s="22">
        <v>710018355</v>
      </c>
      <c r="I789" s="23" t="s">
        <v>3854</v>
      </c>
      <c r="J789" s="21" t="s">
        <v>95</v>
      </c>
      <c r="K789" s="21" t="s">
        <v>2890</v>
      </c>
      <c r="L789" s="21" t="s">
        <v>3598</v>
      </c>
      <c r="M789" s="24" t="s">
        <v>3855</v>
      </c>
      <c r="N789" s="21" t="s">
        <v>3856</v>
      </c>
      <c r="O789" s="21" t="s">
        <v>3857</v>
      </c>
      <c r="P789" s="25" t="s">
        <v>3858</v>
      </c>
      <c r="Q789" s="19" t="s">
        <v>91</v>
      </c>
      <c r="R789" s="26">
        <v>10</v>
      </c>
      <c r="S789" s="27">
        <v>0</v>
      </c>
      <c r="T789" s="28">
        <f t="shared" si="109"/>
        <v>10</v>
      </c>
      <c r="U789" s="29">
        <v>91.06</v>
      </c>
      <c r="V789" s="30">
        <f t="shared" si="110"/>
        <v>13.659000000000001</v>
      </c>
      <c r="W789" s="31">
        <f t="shared" si="111"/>
        <v>1639</v>
      </c>
      <c r="X789" s="33">
        <f>VLOOKUP(H789,'[3]MŠ 5rokov'!$G$2:$V$3037,16,0)</f>
        <v>10</v>
      </c>
      <c r="Y789" s="33">
        <f>VLOOKUP(H789,'[3]MŠ 5rokov'!$G$2:$AB$3037,22,0)</f>
        <v>0</v>
      </c>
      <c r="Z789" s="34">
        <f t="shared" si="112"/>
        <v>10</v>
      </c>
      <c r="AA789" s="33">
        <v>93.61</v>
      </c>
      <c r="AB789" s="33">
        <f t="shared" si="113"/>
        <v>14.041499999999999</v>
      </c>
      <c r="AC789" s="33">
        <f t="shared" si="114"/>
        <v>1654</v>
      </c>
      <c r="AD789" s="35">
        <f t="shared" si="115"/>
        <v>15</v>
      </c>
      <c r="AE789" s="36">
        <v>0</v>
      </c>
      <c r="AF789" s="33">
        <v>0</v>
      </c>
      <c r="AG789" s="37">
        <f t="shared" si="116"/>
        <v>1654</v>
      </c>
      <c r="AH789" s="38">
        <v>0</v>
      </c>
      <c r="AI789" s="33"/>
    </row>
    <row r="790" spans="1:35" ht="27.6" customHeight="1" x14ac:dyDescent="0.25">
      <c r="A790" s="17" t="s">
        <v>2865</v>
      </c>
      <c r="B790" s="18" t="s">
        <v>79</v>
      </c>
      <c r="C790" s="19" t="s">
        <v>80</v>
      </c>
      <c r="D790" s="18" t="s">
        <v>3859</v>
      </c>
      <c r="E790" s="20">
        <v>318442</v>
      </c>
      <c r="F790" s="21" t="s">
        <v>3860</v>
      </c>
      <c r="G790" s="21" t="s">
        <v>2890</v>
      </c>
      <c r="H790" s="22">
        <v>710037570</v>
      </c>
      <c r="I790" s="23" t="s">
        <v>3861</v>
      </c>
      <c r="J790" s="21" t="s">
        <v>3862</v>
      </c>
      <c r="K790" s="21" t="s">
        <v>2890</v>
      </c>
      <c r="L790" s="21" t="s">
        <v>3863</v>
      </c>
      <c r="M790" s="24" t="s">
        <v>3864</v>
      </c>
      <c r="N790" s="21" t="s">
        <v>2876</v>
      </c>
      <c r="O790" s="21" t="s">
        <v>3865</v>
      </c>
      <c r="P790" s="25" t="s">
        <v>3866</v>
      </c>
      <c r="Q790" s="19" t="s">
        <v>91</v>
      </c>
      <c r="R790" s="26">
        <v>19</v>
      </c>
      <c r="S790" s="27">
        <v>0</v>
      </c>
      <c r="T790" s="28">
        <f t="shared" si="109"/>
        <v>19</v>
      </c>
      <c r="U790" s="29">
        <v>91.06</v>
      </c>
      <c r="V790" s="30">
        <f t="shared" si="110"/>
        <v>13.659000000000001</v>
      </c>
      <c r="W790" s="31">
        <f t="shared" si="111"/>
        <v>3114</v>
      </c>
      <c r="X790" s="33">
        <f>VLOOKUP(H790,'[3]MŠ 5rokov'!$G$2:$V$3037,16,0)</f>
        <v>23</v>
      </c>
      <c r="Y790" s="33">
        <f>VLOOKUP(H790,'[3]MŠ 5rokov'!$G$2:$AB$3037,22,0)</f>
        <v>0</v>
      </c>
      <c r="Z790" s="34">
        <f t="shared" si="112"/>
        <v>23</v>
      </c>
      <c r="AA790" s="33">
        <v>93.61</v>
      </c>
      <c r="AB790" s="33">
        <f t="shared" si="113"/>
        <v>14.041499999999999</v>
      </c>
      <c r="AC790" s="33">
        <f t="shared" si="114"/>
        <v>3368</v>
      </c>
      <c r="AD790" s="35">
        <f t="shared" si="115"/>
        <v>254</v>
      </c>
      <c r="AE790" s="36">
        <v>0</v>
      </c>
      <c r="AF790" s="33">
        <v>0</v>
      </c>
      <c r="AG790" s="37">
        <f t="shared" si="116"/>
        <v>3368</v>
      </c>
      <c r="AH790" s="38">
        <v>0</v>
      </c>
      <c r="AI790" s="33"/>
    </row>
    <row r="791" spans="1:35" ht="27.6" customHeight="1" x14ac:dyDescent="0.25">
      <c r="A791" s="17" t="s">
        <v>2865</v>
      </c>
      <c r="B791" s="18" t="s">
        <v>79</v>
      </c>
      <c r="C791" s="19" t="s">
        <v>80</v>
      </c>
      <c r="D791" s="18" t="s">
        <v>3859</v>
      </c>
      <c r="E791" s="20">
        <v>318442</v>
      </c>
      <c r="F791" s="21" t="s">
        <v>3860</v>
      </c>
      <c r="G791" s="21" t="s">
        <v>2890</v>
      </c>
      <c r="H791" s="22">
        <v>710037589</v>
      </c>
      <c r="I791" s="23" t="s">
        <v>3867</v>
      </c>
      <c r="J791" s="21" t="s">
        <v>3862</v>
      </c>
      <c r="K791" s="21" t="s">
        <v>2890</v>
      </c>
      <c r="L791" s="21" t="s">
        <v>3863</v>
      </c>
      <c r="M791" s="24" t="s">
        <v>3864</v>
      </c>
      <c r="N791" s="21" t="s">
        <v>2876</v>
      </c>
      <c r="O791" s="21" t="s">
        <v>3868</v>
      </c>
      <c r="P791" s="25" t="s">
        <v>3866</v>
      </c>
      <c r="Q791" s="19" t="s">
        <v>91</v>
      </c>
      <c r="R791" s="26">
        <v>20</v>
      </c>
      <c r="S791" s="27">
        <v>0</v>
      </c>
      <c r="T791" s="28">
        <f t="shared" si="109"/>
        <v>20</v>
      </c>
      <c r="U791" s="29">
        <v>91.06</v>
      </c>
      <c r="V791" s="30">
        <f t="shared" si="110"/>
        <v>13.659000000000001</v>
      </c>
      <c r="W791" s="31">
        <f t="shared" si="111"/>
        <v>3278</v>
      </c>
      <c r="X791" s="33">
        <f>VLOOKUP(H791,'[3]MŠ 5rokov'!$G$2:$V$3037,16,0)</f>
        <v>19</v>
      </c>
      <c r="Y791" s="33">
        <f>VLOOKUP(H791,'[3]MŠ 5rokov'!$G$2:$AB$3037,22,0)</f>
        <v>0</v>
      </c>
      <c r="Z791" s="34">
        <f t="shared" si="112"/>
        <v>19</v>
      </c>
      <c r="AA791" s="33">
        <v>93.61</v>
      </c>
      <c r="AB791" s="33">
        <f t="shared" si="113"/>
        <v>14.041499999999999</v>
      </c>
      <c r="AC791" s="33">
        <f t="shared" si="114"/>
        <v>3253</v>
      </c>
      <c r="AD791" s="35">
        <f t="shared" si="115"/>
        <v>-25</v>
      </c>
      <c r="AE791" s="36">
        <v>0</v>
      </c>
      <c r="AF791" s="33">
        <v>0</v>
      </c>
      <c r="AG791" s="37">
        <f t="shared" si="116"/>
        <v>3253</v>
      </c>
      <c r="AH791" s="38">
        <v>0</v>
      </c>
      <c r="AI791" s="33"/>
    </row>
    <row r="792" spans="1:35" ht="27.6" customHeight="1" x14ac:dyDescent="0.25">
      <c r="A792" s="17" t="s">
        <v>2865</v>
      </c>
      <c r="B792" s="18" t="s">
        <v>79</v>
      </c>
      <c r="C792" s="19" t="s">
        <v>80</v>
      </c>
      <c r="D792" s="18" t="s">
        <v>3859</v>
      </c>
      <c r="E792" s="20">
        <v>318442</v>
      </c>
      <c r="F792" s="21" t="s">
        <v>3860</v>
      </c>
      <c r="G792" s="21" t="s">
        <v>2890</v>
      </c>
      <c r="H792" s="22">
        <v>710037554</v>
      </c>
      <c r="I792" s="23" t="s">
        <v>3869</v>
      </c>
      <c r="J792" s="21" t="s">
        <v>95</v>
      </c>
      <c r="K792" s="21" t="s">
        <v>2890</v>
      </c>
      <c r="L792" s="21" t="s">
        <v>3863</v>
      </c>
      <c r="M792" s="24" t="s">
        <v>3864</v>
      </c>
      <c r="N792" s="21" t="s">
        <v>2876</v>
      </c>
      <c r="O792" s="21" t="s">
        <v>3870</v>
      </c>
      <c r="P792" s="25" t="s">
        <v>3866</v>
      </c>
      <c r="Q792" s="19" t="s">
        <v>91</v>
      </c>
      <c r="R792" s="26">
        <v>36</v>
      </c>
      <c r="S792" s="27">
        <v>0</v>
      </c>
      <c r="T792" s="28">
        <f t="shared" si="109"/>
        <v>36</v>
      </c>
      <c r="U792" s="29">
        <v>91.06</v>
      </c>
      <c r="V792" s="30">
        <f t="shared" si="110"/>
        <v>13.659000000000001</v>
      </c>
      <c r="W792" s="31">
        <f t="shared" si="111"/>
        <v>5901</v>
      </c>
      <c r="X792" s="33">
        <f>VLOOKUP(H792,'[3]MŠ 5rokov'!$G$2:$V$3037,16,0)</f>
        <v>34</v>
      </c>
      <c r="Y792" s="33">
        <f>VLOOKUP(H792,'[3]MŠ 5rokov'!$G$2:$AB$3037,22,0)</f>
        <v>1</v>
      </c>
      <c r="Z792" s="34">
        <f t="shared" si="112"/>
        <v>35</v>
      </c>
      <c r="AA792" s="33">
        <v>93.61</v>
      </c>
      <c r="AB792" s="33">
        <f t="shared" si="113"/>
        <v>14.041499999999999</v>
      </c>
      <c r="AC792" s="33">
        <f t="shared" si="114"/>
        <v>5900</v>
      </c>
      <c r="AD792" s="35">
        <f t="shared" si="115"/>
        <v>-1</v>
      </c>
      <c r="AE792" s="36">
        <v>0</v>
      </c>
      <c r="AF792" s="33">
        <v>0</v>
      </c>
      <c r="AG792" s="37">
        <f t="shared" si="116"/>
        <v>5900</v>
      </c>
      <c r="AH792" s="38">
        <v>0</v>
      </c>
      <c r="AI792" s="33"/>
    </row>
    <row r="793" spans="1:35" ht="27.6" customHeight="1" x14ac:dyDescent="0.25">
      <c r="A793" s="17" t="s">
        <v>2865</v>
      </c>
      <c r="B793" s="18" t="s">
        <v>79</v>
      </c>
      <c r="C793" s="19" t="s">
        <v>80</v>
      </c>
      <c r="D793" s="18" t="s">
        <v>3859</v>
      </c>
      <c r="E793" s="20">
        <v>318442</v>
      </c>
      <c r="F793" s="21" t="s">
        <v>3860</v>
      </c>
      <c r="G793" s="21" t="s">
        <v>2890</v>
      </c>
      <c r="H793" s="22">
        <v>710037473</v>
      </c>
      <c r="I793" s="23" t="s">
        <v>3869</v>
      </c>
      <c r="J793" s="21" t="s">
        <v>95</v>
      </c>
      <c r="K793" s="21" t="s">
        <v>2890</v>
      </c>
      <c r="L793" s="21" t="s">
        <v>3863</v>
      </c>
      <c r="M793" s="24" t="s">
        <v>3864</v>
      </c>
      <c r="N793" s="21" t="s">
        <v>2876</v>
      </c>
      <c r="O793" s="21" t="s">
        <v>3871</v>
      </c>
      <c r="P793" s="25" t="s">
        <v>3866</v>
      </c>
      <c r="Q793" s="19" t="s">
        <v>91</v>
      </c>
      <c r="R793" s="26">
        <v>33</v>
      </c>
      <c r="S793" s="27">
        <v>1</v>
      </c>
      <c r="T793" s="28">
        <f t="shared" si="109"/>
        <v>34</v>
      </c>
      <c r="U793" s="29">
        <v>91.06</v>
      </c>
      <c r="V793" s="30">
        <f t="shared" si="110"/>
        <v>13.659000000000001</v>
      </c>
      <c r="W793" s="31">
        <f t="shared" si="111"/>
        <v>5573</v>
      </c>
      <c r="X793" s="33">
        <f>VLOOKUP(H793,'[3]MŠ 5rokov'!$G$2:$V$3037,16,0)</f>
        <v>43</v>
      </c>
      <c r="Y793" s="33">
        <f>VLOOKUP(H793,'[3]MŠ 5rokov'!$G$2:$AB$3037,22,0)</f>
        <v>1</v>
      </c>
      <c r="Z793" s="34">
        <f t="shared" si="112"/>
        <v>44</v>
      </c>
      <c r="AA793" s="33">
        <v>93.61</v>
      </c>
      <c r="AB793" s="33">
        <f t="shared" si="113"/>
        <v>14.041499999999999</v>
      </c>
      <c r="AC793" s="33">
        <f t="shared" si="114"/>
        <v>6187</v>
      </c>
      <c r="AD793" s="35">
        <f t="shared" si="115"/>
        <v>614</v>
      </c>
      <c r="AE793" s="36">
        <v>0</v>
      </c>
      <c r="AF793" s="33">
        <v>0</v>
      </c>
      <c r="AG793" s="37">
        <f t="shared" si="116"/>
        <v>6187</v>
      </c>
      <c r="AH793" s="38">
        <v>0</v>
      </c>
      <c r="AI793" s="33"/>
    </row>
    <row r="794" spans="1:35" ht="27.6" customHeight="1" x14ac:dyDescent="0.25">
      <c r="A794" s="17" t="s">
        <v>2865</v>
      </c>
      <c r="B794" s="18" t="s">
        <v>79</v>
      </c>
      <c r="C794" s="19" t="s">
        <v>80</v>
      </c>
      <c r="D794" s="18" t="s">
        <v>3859</v>
      </c>
      <c r="E794" s="20">
        <v>318442</v>
      </c>
      <c r="F794" s="21" t="s">
        <v>3860</v>
      </c>
      <c r="G794" s="21" t="s">
        <v>2890</v>
      </c>
      <c r="H794" s="22">
        <v>710037520</v>
      </c>
      <c r="I794" s="23" t="s">
        <v>3869</v>
      </c>
      <c r="J794" s="21" t="s">
        <v>95</v>
      </c>
      <c r="K794" s="21" t="s">
        <v>2890</v>
      </c>
      <c r="L794" s="21" t="s">
        <v>3863</v>
      </c>
      <c r="M794" s="24" t="s">
        <v>3864</v>
      </c>
      <c r="N794" s="21" t="s">
        <v>2876</v>
      </c>
      <c r="O794" s="21" t="s">
        <v>3872</v>
      </c>
      <c r="P794" s="25" t="s">
        <v>3866</v>
      </c>
      <c r="Q794" s="19" t="s">
        <v>91</v>
      </c>
      <c r="R794" s="26">
        <v>24</v>
      </c>
      <c r="S794" s="27">
        <v>0</v>
      </c>
      <c r="T794" s="28">
        <f t="shared" si="109"/>
        <v>24</v>
      </c>
      <c r="U794" s="29">
        <v>91.06</v>
      </c>
      <c r="V794" s="30">
        <f t="shared" si="110"/>
        <v>13.659000000000001</v>
      </c>
      <c r="W794" s="31">
        <f t="shared" si="111"/>
        <v>3934</v>
      </c>
      <c r="X794" s="33">
        <f>VLOOKUP(H794,'[3]MŠ 5rokov'!$G$2:$V$3037,16,0)</f>
        <v>27</v>
      </c>
      <c r="Y794" s="33">
        <f>VLOOKUP(H794,'[3]MŠ 5rokov'!$G$2:$AB$3037,22,0)</f>
        <v>0</v>
      </c>
      <c r="Z794" s="34">
        <f t="shared" si="112"/>
        <v>27</v>
      </c>
      <c r="AA794" s="33">
        <v>93.61</v>
      </c>
      <c r="AB794" s="33">
        <f t="shared" si="113"/>
        <v>14.041499999999999</v>
      </c>
      <c r="AC794" s="33">
        <f t="shared" si="114"/>
        <v>4139</v>
      </c>
      <c r="AD794" s="35">
        <f t="shared" si="115"/>
        <v>205</v>
      </c>
      <c r="AE794" s="36">
        <v>0</v>
      </c>
      <c r="AF794" s="33">
        <v>0</v>
      </c>
      <c r="AG794" s="37">
        <f t="shared" si="116"/>
        <v>4139</v>
      </c>
      <c r="AH794" s="38">
        <v>0</v>
      </c>
      <c r="AI794" s="33"/>
    </row>
    <row r="795" spans="1:35" ht="27.6" customHeight="1" x14ac:dyDescent="0.25">
      <c r="A795" s="17" t="s">
        <v>2865</v>
      </c>
      <c r="B795" s="18" t="s">
        <v>79</v>
      </c>
      <c r="C795" s="19" t="s">
        <v>80</v>
      </c>
      <c r="D795" s="18" t="s">
        <v>3859</v>
      </c>
      <c r="E795" s="20">
        <v>318442</v>
      </c>
      <c r="F795" s="21" t="s">
        <v>3860</v>
      </c>
      <c r="G795" s="21" t="s">
        <v>2890</v>
      </c>
      <c r="H795" s="22">
        <v>710018835</v>
      </c>
      <c r="I795" s="23" t="s">
        <v>3869</v>
      </c>
      <c r="J795" s="21" t="s">
        <v>95</v>
      </c>
      <c r="K795" s="21" t="s">
        <v>2890</v>
      </c>
      <c r="L795" s="21" t="s">
        <v>3863</v>
      </c>
      <c r="M795" s="24" t="s">
        <v>3864</v>
      </c>
      <c r="N795" s="21" t="s">
        <v>2876</v>
      </c>
      <c r="O795" s="21" t="s">
        <v>3873</v>
      </c>
      <c r="P795" s="25" t="s">
        <v>3866</v>
      </c>
      <c r="Q795" s="19" t="s">
        <v>91</v>
      </c>
      <c r="R795" s="26">
        <v>38</v>
      </c>
      <c r="S795" s="27">
        <v>0</v>
      </c>
      <c r="T795" s="28">
        <f t="shared" si="109"/>
        <v>38</v>
      </c>
      <c r="U795" s="29">
        <v>91.06</v>
      </c>
      <c r="V795" s="30">
        <f t="shared" si="110"/>
        <v>13.659000000000001</v>
      </c>
      <c r="W795" s="31">
        <f t="shared" si="111"/>
        <v>6229</v>
      </c>
      <c r="X795" s="33">
        <f>VLOOKUP(H795,'[3]MŠ 5rokov'!$G$2:$V$3037,16,0)</f>
        <v>37</v>
      </c>
      <c r="Y795" s="33">
        <f>VLOOKUP(H795,'[3]MŠ 5rokov'!$G$2:$AB$3037,22,0)</f>
        <v>0</v>
      </c>
      <c r="Z795" s="34">
        <f t="shared" si="112"/>
        <v>37</v>
      </c>
      <c r="AA795" s="33">
        <v>93.61</v>
      </c>
      <c r="AB795" s="33">
        <f t="shared" si="113"/>
        <v>14.041499999999999</v>
      </c>
      <c r="AC795" s="33">
        <f t="shared" si="114"/>
        <v>6230</v>
      </c>
      <c r="AD795" s="35">
        <f t="shared" si="115"/>
        <v>1</v>
      </c>
      <c r="AE795" s="36">
        <v>0</v>
      </c>
      <c r="AF795" s="33">
        <v>0</v>
      </c>
      <c r="AG795" s="37">
        <f t="shared" si="116"/>
        <v>6230</v>
      </c>
      <c r="AH795" s="38">
        <v>0</v>
      </c>
      <c r="AI795" s="33"/>
    </row>
    <row r="796" spans="1:35" ht="27.6" customHeight="1" x14ac:dyDescent="0.25">
      <c r="A796" s="17" t="s">
        <v>2865</v>
      </c>
      <c r="B796" s="18" t="s">
        <v>79</v>
      </c>
      <c r="C796" s="19" t="s">
        <v>80</v>
      </c>
      <c r="D796" s="18" t="s">
        <v>3859</v>
      </c>
      <c r="E796" s="20">
        <v>318442</v>
      </c>
      <c r="F796" s="21" t="s">
        <v>3860</v>
      </c>
      <c r="G796" s="21" t="s">
        <v>2890</v>
      </c>
      <c r="H796" s="22">
        <v>710037481</v>
      </c>
      <c r="I796" s="23" t="s">
        <v>3869</v>
      </c>
      <c r="J796" s="21" t="s">
        <v>95</v>
      </c>
      <c r="K796" s="21" t="s">
        <v>2890</v>
      </c>
      <c r="L796" s="21" t="s">
        <v>3863</v>
      </c>
      <c r="M796" s="24" t="s">
        <v>3864</v>
      </c>
      <c r="N796" s="21" t="s">
        <v>2876</v>
      </c>
      <c r="O796" s="21" t="s">
        <v>3874</v>
      </c>
      <c r="P796" s="25" t="s">
        <v>3866</v>
      </c>
      <c r="Q796" s="19" t="s">
        <v>91</v>
      </c>
      <c r="R796" s="26">
        <v>34</v>
      </c>
      <c r="S796" s="27">
        <v>0</v>
      </c>
      <c r="T796" s="28">
        <f t="shared" si="109"/>
        <v>34</v>
      </c>
      <c r="U796" s="29">
        <v>91.06</v>
      </c>
      <c r="V796" s="30">
        <f t="shared" si="110"/>
        <v>13.659000000000001</v>
      </c>
      <c r="W796" s="31">
        <f t="shared" si="111"/>
        <v>5573</v>
      </c>
      <c r="X796" s="33">
        <f>VLOOKUP(H796,'[3]MŠ 5rokov'!$G$2:$V$3037,16,0)</f>
        <v>46</v>
      </c>
      <c r="Y796" s="33">
        <f>VLOOKUP(H796,'[3]MŠ 5rokov'!$G$2:$AB$3037,22,0)</f>
        <v>0</v>
      </c>
      <c r="Z796" s="34">
        <f t="shared" si="112"/>
        <v>46</v>
      </c>
      <c r="AA796" s="33">
        <v>93.61</v>
      </c>
      <c r="AB796" s="33">
        <f t="shared" si="113"/>
        <v>14.041499999999999</v>
      </c>
      <c r="AC796" s="33">
        <f t="shared" si="114"/>
        <v>6299</v>
      </c>
      <c r="AD796" s="35">
        <f t="shared" si="115"/>
        <v>726</v>
      </c>
      <c r="AE796" s="36">
        <v>0</v>
      </c>
      <c r="AF796" s="33">
        <v>0</v>
      </c>
      <c r="AG796" s="37">
        <f t="shared" si="116"/>
        <v>6299</v>
      </c>
      <c r="AH796" s="38">
        <v>0</v>
      </c>
      <c r="AI796" s="33"/>
    </row>
    <row r="797" spans="1:35" ht="27.6" customHeight="1" x14ac:dyDescent="0.25">
      <c r="A797" s="17" t="s">
        <v>2865</v>
      </c>
      <c r="B797" s="18" t="s">
        <v>79</v>
      </c>
      <c r="C797" s="19" t="s">
        <v>80</v>
      </c>
      <c r="D797" s="18" t="s">
        <v>3859</v>
      </c>
      <c r="E797" s="20">
        <v>318442</v>
      </c>
      <c r="F797" s="21" t="s">
        <v>3860</v>
      </c>
      <c r="G797" s="21" t="s">
        <v>2890</v>
      </c>
      <c r="H797" s="22">
        <v>710037619</v>
      </c>
      <c r="I797" s="23" t="s">
        <v>3869</v>
      </c>
      <c r="J797" s="21" t="s">
        <v>95</v>
      </c>
      <c r="K797" s="21" t="s">
        <v>2890</v>
      </c>
      <c r="L797" s="21" t="s">
        <v>3863</v>
      </c>
      <c r="M797" s="24" t="s">
        <v>3864</v>
      </c>
      <c r="N797" s="21" t="s">
        <v>2876</v>
      </c>
      <c r="O797" s="21" t="s">
        <v>3875</v>
      </c>
      <c r="P797" s="25" t="s">
        <v>3866</v>
      </c>
      <c r="Q797" s="19" t="s">
        <v>91</v>
      </c>
      <c r="R797" s="26">
        <v>29</v>
      </c>
      <c r="S797" s="27">
        <v>0</v>
      </c>
      <c r="T797" s="28">
        <f t="shared" si="109"/>
        <v>29</v>
      </c>
      <c r="U797" s="29">
        <v>91.06</v>
      </c>
      <c r="V797" s="30">
        <f t="shared" si="110"/>
        <v>13.659000000000001</v>
      </c>
      <c r="W797" s="31">
        <f t="shared" si="111"/>
        <v>4753</v>
      </c>
      <c r="X797" s="33">
        <f>VLOOKUP(H797,'[3]MŠ 5rokov'!$G$2:$V$3037,16,0)</f>
        <v>33</v>
      </c>
      <c r="Y797" s="33">
        <f>VLOOKUP(H797,'[3]MŠ 5rokov'!$G$2:$AB$3037,22,0)</f>
        <v>0</v>
      </c>
      <c r="Z797" s="34">
        <f t="shared" si="112"/>
        <v>33</v>
      </c>
      <c r="AA797" s="33">
        <v>93.61</v>
      </c>
      <c r="AB797" s="33">
        <f t="shared" si="113"/>
        <v>14.041499999999999</v>
      </c>
      <c r="AC797" s="33">
        <f t="shared" si="114"/>
        <v>5022</v>
      </c>
      <c r="AD797" s="35">
        <f t="shared" si="115"/>
        <v>269</v>
      </c>
      <c r="AE797" s="36">
        <v>0</v>
      </c>
      <c r="AF797" s="33">
        <v>0</v>
      </c>
      <c r="AG797" s="37">
        <f t="shared" si="116"/>
        <v>5022</v>
      </c>
      <c r="AH797" s="38">
        <v>0</v>
      </c>
      <c r="AI797" s="33"/>
    </row>
    <row r="798" spans="1:35" ht="27.6" customHeight="1" x14ac:dyDescent="0.25">
      <c r="A798" s="17" t="s">
        <v>2865</v>
      </c>
      <c r="B798" s="18" t="s">
        <v>79</v>
      </c>
      <c r="C798" s="19" t="s">
        <v>80</v>
      </c>
      <c r="D798" s="18" t="s">
        <v>3859</v>
      </c>
      <c r="E798" s="20">
        <v>318442</v>
      </c>
      <c r="F798" s="21" t="s">
        <v>3860</v>
      </c>
      <c r="G798" s="21" t="s">
        <v>2890</v>
      </c>
      <c r="H798" s="22">
        <v>710018851</v>
      </c>
      <c r="I798" s="23" t="s">
        <v>3869</v>
      </c>
      <c r="J798" s="21" t="s">
        <v>95</v>
      </c>
      <c r="K798" s="21" t="s">
        <v>2890</v>
      </c>
      <c r="L798" s="21" t="s">
        <v>3863</v>
      </c>
      <c r="M798" s="24" t="s">
        <v>3864</v>
      </c>
      <c r="N798" s="21" t="s">
        <v>2876</v>
      </c>
      <c r="O798" s="21" t="s">
        <v>3876</v>
      </c>
      <c r="P798" s="25" t="s">
        <v>3866</v>
      </c>
      <c r="Q798" s="19" t="s">
        <v>91</v>
      </c>
      <c r="R798" s="26">
        <v>38</v>
      </c>
      <c r="S798" s="27">
        <v>0</v>
      </c>
      <c r="T798" s="28">
        <f t="shared" si="109"/>
        <v>38</v>
      </c>
      <c r="U798" s="29">
        <v>91.06</v>
      </c>
      <c r="V798" s="30">
        <f t="shared" si="110"/>
        <v>13.659000000000001</v>
      </c>
      <c r="W798" s="31">
        <f t="shared" si="111"/>
        <v>6229</v>
      </c>
      <c r="X798" s="33">
        <f>VLOOKUP(H798,'[3]MŠ 5rokov'!$G$2:$V$3037,16,0)</f>
        <v>41</v>
      </c>
      <c r="Y798" s="33">
        <f>VLOOKUP(H798,'[3]MŠ 5rokov'!$G$2:$AB$3037,22,0)</f>
        <v>0</v>
      </c>
      <c r="Z798" s="34">
        <f t="shared" si="112"/>
        <v>41</v>
      </c>
      <c r="AA798" s="33">
        <v>93.61</v>
      </c>
      <c r="AB798" s="33">
        <f t="shared" si="113"/>
        <v>14.041499999999999</v>
      </c>
      <c r="AC798" s="33">
        <f t="shared" si="114"/>
        <v>6455</v>
      </c>
      <c r="AD798" s="35">
        <f t="shared" si="115"/>
        <v>226</v>
      </c>
      <c r="AE798" s="36">
        <v>0</v>
      </c>
      <c r="AF798" s="33">
        <v>0</v>
      </c>
      <c r="AG798" s="37">
        <f t="shared" si="116"/>
        <v>6455</v>
      </c>
      <c r="AH798" s="38">
        <v>0</v>
      </c>
      <c r="AI798" s="33"/>
    </row>
    <row r="799" spans="1:35" ht="27.6" customHeight="1" x14ac:dyDescent="0.25">
      <c r="A799" s="17" t="s">
        <v>2865</v>
      </c>
      <c r="B799" s="18" t="s">
        <v>79</v>
      </c>
      <c r="C799" s="19" t="s">
        <v>80</v>
      </c>
      <c r="D799" s="18" t="s">
        <v>3859</v>
      </c>
      <c r="E799" s="20">
        <v>318442</v>
      </c>
      <c r="F799" s="21" t="s">
        <v>3860</v>
      </c>
      <c r="G799" s="21" t="s">
        <v>2890</v>
      </c>
      <c r="H799" s="22">
        <v>710037546</v>
      </c>
      <c r="I799" s="23" t="s">
        <v>3869</v>
      </c>
      <c r="J799" s="21" t="s">
        <v>95</v>
      </c>
      <c r="K799" s="21" t="s">
        <v>2890</v>
      </c>
      <c r="L799" s="21" t="s">
        <v>3863</v>
      </c>
      <c r="M799" s="24" t="s">
        <v>3864</v>
      </c>
      <c r="N799" s="21" t="s">
        <v>2876</v>
      </c>
      <c r="O799" s="21" t="s">
        <v>3877</v>
      </c>
      <c r="P799" s="25" t="s">
        <v>3866</v>
      </c>
      <c r="Q799" s="19" t="s">
        <v>91</v>
      </c>
      <c r="R799" s="26">
        <v>52</v>
      </c>
      <c r="S799" s="27">
        <v>0</v>
      </c>
      <c r="T799" s="28">
        <f t="shared" si="109"/>
        <v>52</v>
      </c>
      <c r="U799" s="29">
        <v>91.06</v>
      </c>
      <c r="V799" s="30">
        <f t="shared" si="110"/>
        <v>13.659000000000001</v>
      </c>
      <c r="W799" s="31">
        <f t="shared" si="111"/>
        <v>8523</v>
      </c>
      <c r="X799" s="33">
        <f>VLOOKUP(H799,'[3]MŠ 5rokov'!$G$2:$V$3037,16,0)</f>
        <v>58</v>
      </c>
      <c r="Y799" s="33">
        <f>VLOOKUP(H799,'[3]MŠ 5rokov'!$G$2:$AB$3037,22,0)</f>
        <v>0</v>
      </c>
      <c r="Z799" s="34">
        <f t="shared" si="112"/>
        <v>58</v>
      </c>
      <c r="AA799" s="33">
        <v>93.61</v>
      </c>
      <c r="AB799" s="33">
        <f t="shared" si="113"/>
        <v>14.041499999999999</v>
      </c>
      <c r="AC799" s="33">
        <f t="shared" si="114"/>
        <v>8940</v>
      </c>
      <c r="AD799" s="35">
        <f t="shared" si="115"/>
        <v>417</v>
      </c>
      <c r="AE799" s="36">
        <v>0</v>
      </c>
      <c r="AF799" s="33">
        <v>0</v>
      </c>
      <c r="AG799" s="37">
        <f t="shared" si="116"/>
        <v>8940</v>
      </c>
      <c r="AH799" s="38">
        <v>0</v>
      </c>
      <c r="AI799" s="33"/>
    </row>
    <row r="800" spans="1:35" ht="27.6" customHeight="1" x14ac:dyDescent="0.25">
      <c r="A800" s="17" t="s">
        <v>2865</v>
      </c>
      <c r="B800" s="18" t="s">
        <v>79</v>
      </c>
      <c r="C800" s="19" t="s">
        <v>80</v>
      </c>
      <c r="D800" s="18" t="s">
        <v>3859</v>
      </c>
      <c r="E800" s="20">
        <v>318442</v>
      </c>
      <c r="F800" s="21" t="s">
        <v>3860</v>
      </c>
      <c r="G800" s="21" t="s">
        <v>2890</v>
      </c>
      <c r="H800" s="22">
        <v>710037457</v>
      </c>
      <c r="I800" s="23" t="s">
        <v>3869</v>
      </c>
      <c r="J800" s="21" t="s">
        <v>95</v>
      </c>
      <c r="K800" s="21" t="s">
        <v>2890</v>
      </c>
      <c r="L800" s="21" t="s">
        <v>3863</v>
      </c>
      <c r="M800" s="24" t="s">
        <v>3864</v>
      </c>
      <c r="N800" s="21" t="s">
        <v>2876</v>
      </c>
      <c r="O800" s="21" t="s">
        <v>3878</v>
      </c>
      <c r="P800" s="25" t="s">
        <v>3866</v>
      </c>
      <c r="Q800" s="19" t="s">
        <v>91</v>
      </c>
      <c r="R800" s="26">
        <v>28</v>
      </c>
      <c r="S800" s="27">
        <v>1</v>
      </c>
      <c r="T800" s="28">
        <f t="shared" si="109"/>
        <v>29</v>
      </c>
      <c r="U800" s="29">
        <v>91.06</v>
      </c>
      <c r="V800" s="30">
        <f t="shared" si="110"/>
        <v>13.659000000000001</v>
      </c>
      <c r="W800" s="31">
        <f t="shared" si="111"/>
        <v>4753</v>
      </c>
      <c r="X800" s="33">
        <f>VLOOKUP(H800,'[3]MŠ 5rokov'!$G$2:$V$3037,16,0)</f>
        <v>22</v>
      </c>
      <c r="Y800" s="33">
        <f>VLOOKUP(H800,'[3]MŠ 5rokov'!$G$2:$AB$3037,22,0)</f>
        <v>0</v>
      </c>
      <c r="Z800" s="34">
        <f t="shared" si="112"/>
        <v>22</v>
      </c>
      <c r="AA800" s="33">
        <v>93.61</v>
      </c>
      <c r="AB800" s="33">
        <f t="shared" si="113"/>
        <v>14.041499999999999</v>
      </c>
      <c r="AC800" s="33">
        <f t="shared" si="114"/>
        <v>4405</v>
      </c>
      <c r="AD800" s="35">
        <f t="shared" si="115"/>
        <v>-348</v>
      </c>
      <c r="AE800" s="36">
        <v>0</v>
      </c>
      <c r="AF800" s="33">
        <v>0</v>
      </c>
      <c r="AG800" s="37">
        <f t="shared" si="116"/>
        <v>4405</v>
      </c>
      <c r="AH800" s="38">
        <v>0</v>
      </c>
      <c r="AI800" s="33"/>
    </row>
    <row r="801" spans="1:35" ht="27.6" customHeight="1" x14ac:dyDescent="0.25">
      <c r="A801" s="17" t="s">
        <v>2865</v>
      </c>
      <c r="B801" s="18" t="s">
        <v>79</v>
      </c>
      <c r="C801" s="19" t="s">
        <v>80</v>
      </c>
      <c r="D801" s="18" t="s">
        <v>3879</v>
      </c>
      <c r="E801" s="20">
        <v>318001</v>
      </c>
      <c r="F801" s="21" t="s">
        <v>3880</v>
      </c>
      <c r="G801" s="21" t="s">
        <v>2890</v>
      </c>
      <c r="H801" s="22">
        <v>710018380</v>
      </c>
      <c r="I801" s="23" t="s">
        <v>3881</v>
      </c>
      <c r="J801" s="21" t="s">
        <v>190</v>
      </c>
      <c r="K801" s="21" t="s">
        <v>2890</v>
      </c>
      <c r="L801" s="21" t="s">
        <v>3863</v>
      </c>
      <c r="M801" s="24" t="s">
        <v>3882</v>
      </c>
      <c r="N801" s="21" t="s">
        <v>3883</v>
      </c>
      <c r="O801" s="21" t="s">
        <v>3884</v>
      </c>
      <c r="P801" s="25" t="s">
        <v>3885</v>
      </c>
      <c r="Q801" s="19" t="s">
        <v>91</v>
      </c>
      <c r="R801" s="26">
        <v>36</v>
      </c>
      <c r="S801" s="27">
        <v>0</v>
      </c>
      <c r="T801" s="28">
        <f t="shared" ref="T801:T864" si="117">R801+S801</f>
        <v>36</v>
      </c>
      <c r="U801" s="29">
        <v>91.06</v>
      </c>
      <c r="V801" s="30">
        <f t="shared" si="110"/>
        <v>13.659000000000001</v>
      </c>
      <c r="W801" s="31">
        <f t="shared" si="111"/>
        <v>5901</v>
      </c>
      <c r="X801" s="33">
        <f>VLOOKUP(H801,'[3]MŠ 5rokov'!$G$2:$V$3037,16,0)</f>
        <v>36</v>
      </c>
      <c r="Y801" s="33">
        <f>VLOOKUP(H801,'[3]MŠ 5rokov'!$G$2:$AB$3037,22,0)</f>
        <v>0</v>
      </c>
      <c r="Z801" s="34">
        <f t="shared" si="112"/>
        <v>36</v>
      </c>
      <c r="AA801" s="33">
        <v>93.61</v>
      </c>
      <c r="AB801" s="33">
        <f t="shared" si="113"/>
        <v>14.041499999999999</v>
      </c>
      <c r="AC801" s="33">
        <f t="shared" si="114"/>
        <v>5956</v>
      </c>
      <c r="AD801" s="35">
        <f t="shared" si="115"/>
        <v>55</v>
      </c>
      <c r="AE801" s="36">
        <v>0</v>
      </c>
      <c r="AF801" s="33">
        <v>0</v>
      </c>
      <c r="AG801" s="37">
        <f t="shared" si="116"/>
        <v>5956</v>
      </c>
      <c r="AH801" s="38">
        <v>0</v>
      </c>
      <c r="AI801" s="33"/>
    </row>
    <row r="802" spans="1:35" ht="27.6" customHeight="1" x14ac:dyDescent="0.25">
      <c r="A802" s="17" t="s">
        <v>2865</v>
      </c>
      <c r="B802" s="18" t="s">
        <v>79</v>
      </c>
      <c r="C802" s="19" t="s">
        <v>80</v>
      </c>
      <c r="D802" s="18" t="s">
        <v>3879</v>
      </c>
      <c r="E802" s="20">
        <v>318001</v>
      </c>
      <c r="F802" s="21" t="s">
        <v>3880</v>
      </c>
      <c r="G802" s="21" t="s">
        <v>2890</v>
      </c>
      <c r="H802" s="22">
        <v>710266200</v>
      </c>
      <c r="I802" s="23" t="s">
        <v>3881</v>
      </c>
      <c r="J802" s="21" t="s">
        <v>190</v>
      </c>
      <c r="K802" s="21" t="s">
        <v>2890</v>
      </c>
      <c r="L802" s="21" t="s">
        <v>3863</v>
      </c>
      <c r="M802" s="24" t="s">
        <v>3882</v>
      </c>
      <c r="N802" s="21" t="s">
        <v>3883</v>
      </c>
      <c r="O802" s="21" t="s">
        <v>3886</v>
      </c>
      <c r="P802" s="25" t="s">
        <v>3885</v>
      </c>
      <c r="Q802" s="19" t="s">
        <v>91</v>
      </c>
      <c r="R802" s="26">
        <v>0</v>
      </c>
      <c r="S802" s="27">
        <v>0</v>
      </c>
      <c r="T802" s="28">
        <f t="shared" si="117"/>
        <v>0</v>
      </c>
      <c r="U802" s="29">
        <v>91.06</v>
      </c>
      <c r="V802" s="30">
        <f t="shared" si="110"/>
        <v>13.659000000000001</v>
      </c>
      <c r="W802" s="31">
        <f t="shared" si="111"/>
        <v>0</v>
      </c>
      <c r="X802" s="33">
        <v>0</v>
      </c>
      <c r="Y802" s="33">
        <v>0</v>
      </c>
      <c r="Z802" s="34">
        <f t="shared" si="112"/>
        <v>0</v>
      </c>
      <c r="AA802" s="33">
        <v>93.61</v>
      </c>
      <c r="AB802" s="33">
        <f t="shared" si="113"/>
        <v>14.041499999999999</v>
      </c>
      <c r="AC802" s="33">
        <f t="shared" si="114"/>
        <v>0</v>
      </c>
      <c r="AD802" s="35">
        <f t="shared" si="115"/>
        <v>0</v>
      </c>
      <c r="AE802" s="36">
        <v>0</v>
      </c>
      <c r="AF802" s="33">
        <v>0</v>
      </c>
      <c r="AG802" s="37">
        <f t="shared" si="116"/>
        <v>0</v>
      </c>
      <c r="AH802" s="38">
        <v>0</v>
      </c>
      <c r="AI802" s="33"/>
    </row>
    <row r="803" spans="1:35" ht="27.6" customHeight="1" x14ac:dyDescent="0.25">
      <c r="A803" s="17" t="s">
        <v>2865</v>
      </c>
      <c r="B803" s="18" t="s">
        <v>79</v>
      </c>
      <c r="C803" s="19" t="s">
        <v>80</v>
      </c>
      <c r="D803" s="18" t="s">
        <v>3887</v>
      </c>
      <c r="E803" s="20">
        <v>318019</v>
      </c>
      <c r="F803" s="21" t="s">
        <v>3888</v>
      </c>
      <c r="G803" s="21" t="s">
        <v>2890</v>
      </c>
      <c r="H803" s="22">
        <v>710234163</v>
      </c>
      <c r="I803" s="23" t="s">
        <v>3889</v>
      </c>
      <c r="J803" s="21" t="s">
        <v>190</v>
      </c>
      <c r="K803" s="21" t="s">
        <v>2890</v>
      </c>
      <c r="L803" s="21" t="s">
        <v>3863</v>
      </c>
      <c r="M803" s="24" t="s">
        <v>3890</v>
      </c>
      <c r="N803" s="21" t="s">
        <v>3891</v>
      </c>
      <c r="O803" s="21" t="s">
        <v>3892</v>
      </c>
      <c r="P803" s="25" t="s">
        <v>3893</v>
      </c>
      <c r="Q803" s="19" t="s">
        <v>91</v>
      </c>
      <c r="R803" s="26">
        <v>13</v>
      </c>
      <c r="S803" s="27">
        <v>0</v>
      </c>
      <c r="T803" s="28">
        <f t="shared" si="117"/>
        <v>13</v>
      </c>
      <c r="U803" s="29">
        <v>91.06</v>
      </c>
      <c r="V803" s="30">
        <f t="shared" si="110"/>
        <v>13.659000000000001</v>
      </c>
      <c r="W803" s="31">
        <f t="shared" si="111"/>
        <v>2131</v>
      </c>
      <c r="X803" s="33">
        <f>VLOOKUP(H803,'[3]MŠ 5rokov'!$G$2:$V$3037,16,0)</f>
        <v>8</v>
      </c>
      <c r="Y803" s="33">
        <f>VLOOKUP(H803,'[3]MŠ 5rokov'!$G$2:$AB$3037,22,0)</f>
        <v>0</v>
      </c>
      <c r="Z803" s="34">
        <f t="shared" si="112"/>
        <v>8</v>
      </c>
      <c r="AA803" s="33">
        <v>93.61</v>
      </c>
      <c r="AB803" s="33">
        <f t="shared" si="113"/>
        <v>14.041499999999999</v>
      </c>
      <c r="AC803" s="33">
        <f t="shared" si="114"/>
        <v>1870</v>
      </c>
      <c r="AD803" s="35">
        <f t="shared" si="115"/>
        <v>-261</v>
      </c>
      <c r="AE803" s="36">
        <v>0</v>
      </c>
      <c r="AF803" s="33">
        <v>0</v>
      </c>
      <c r="AG803" s="37">
        <f t="shared" si="116"/>
        <v>1870</v>
      </c>
      <c r="AH803" s="38">
        <v>0</v>
      </c>
      <c r="AI803" s="33"/>
    </row>
    <row r="804" spans="1:35" ht="27.6" customHeight="1" x14ac:dyDescent="0.25">
      <c r="A804" s="17" t="s">
        <v>2865</v>
      </c>
      <c r="B804" s="18" t="s">
        <v>79</v>
      </c>
      <c r="C804" s="19" t="s">
        <v>80</v>
      </c>
      <c r="D804" s="18" t="s">
        <v>3894</v>
      </c>
      <c r="E804" s="20">
        <v>318027</v>
      </c>
      <c r="F804" s="21" t="s">
        <v>3895</v>
      </c>
      <c r="G804" s="21" t="s">
        <v>2890</v>
      </c>
      <c r="H804" s="22">
        <v>710018460</v>
      </c>
      <c r="I804" s="23" t="s">
        <v>3896</v>
      </c>
      <c r="J804" s="21" t="s">
        <v>168</v>
      </c>
      <c r="K804" s="21" t="s">
        <v>2890</v>
      </c>
      <c r="L804" s="21" t="s">
        <v>3863</v>
      </c>
      <c r="M804" s="24" t="s">
        <v>3864</v>
      </c>
      <c r="N804" s="21" t="s">
        <v>3897</v>
      </c>
      <c r="O804" s="21" t="s">
        <v>3898</v>
      </c>
      <c r="P804" s="25" t="s">
        <v>3899</v>
      </c>
      <c r="Q804" s="19" t="s">
        <v>91</v>
      </c>
      <c r="R804" s="26">
        <v>9</v>
      </c>
      <c r="S804" s="27">
        <v>0</v>
      </c>
      <c r="T804" s="28">
        <f t="shared" si="117"/>
        <v>9</v>
      </c>
      <c r="U804" s="29">
        <v>91.06</v>
      </c>
      <c r="V804" s="30">
        <f t="shared" si="110"/>
        <v>13.659000000000001</v>
      </c>
      <c r="W804" s="31">
        <f t="shared" si="111"/>
        <v>1475</v>
      </c>
      <c r="X804" s="33">
        <f>VLOOKUP(H804,'[3]MŠ 5rokov'!$G$2:$V$3037,16,0)</f>
        <v>13</v>
      </c>
      <c r="Y804" s="33">
        <f>VLOOKUP(H804,'[3]MŠ 5rokov'!$G$2:$AB$3037,22,0)</f>
        <v>0</v>
      </c>
      <c r="Z804" s="34">
        <f t="shared" si="112"/>
        <v>13</v>
      </c>
      <c r="AA804" s="33">
        <v>93.61</v>
      </c>
      <c r="AB804" s="33">
        <f t="shared" si="113"/>
        <v>14.041499999999999</v>
      </c>
      <c r="AC804" s="33">
        <f t="shared" si="114"/>
        <v>1714</v>
      </c>
      <c r="AD804" s="35">
        <f t="shared" si="115"/>
        <v>239</v>
      </c>
      <c r="AE804" s="36">
        <v>0</v>
      </c>
      <c r="AF804" s="33">
        <v>0</v>
      </c>
      <c r="AG804" s="37">
        <f t="shared" si="116"/>
        <v>1714</v>
      </c>
      <c r="AH804" s="38">
        <v>0</v>
      </c>
      <c r="AI804" s="33"/>
    </row>
    <row r="805" spans="1:35" ht="27.6" customHeight="1" x14ac:dyDescent="0.25">
      <c r="A805" s="17" t="s">
        <v>2865</v>
      </c>
      <c r="B805" s="18" t="s">
        <v>79</v>
      </c>
      <c r="C805" s="19" t="s">
        <v>80</v>
      </c>
      <c r="D805" s="18" t="s">
        <v>3900</v>
      </c>
      <c r="E805" s="20">
        <v>318035</v>
      </c>
      <c r="F805" s="21" t="s">
        <v>3901</v>
      </c>
      <c r="G805" s="21" t="s">
        <v>2890</v>
      </c>
      <c r="H805" s="22">
        <v>710156324</v>
      </c>
      <c r="I805" s="23" t="s">
        <v>3902</v>
      </c>
      <c r="J805" s="21" t="s">
        <v>168</v>
      </c>
      <c r="K805" s="21" t="s">
        <v>2890</v>
      </c>
      <c r="L805" s="21" t="s">
        <v>3863</v>
      </c>
      <c r="M805" s="24" t="s">
        <v>3903</v>
      </c>
      <c r="N805" s="21" t="s">
        <v>3904</v>
      </c>
      <c r="O805" s="21" t="s">
        <v>3905</v>
      </c>
      <c r="P805" s="25" t="s">
        <v>3906</v>
      </c>
      <c r="Q805" s="19" t="s">
        <v>91</v>
      </c>
      <c r="R805" s="26">
        <v>3</v>
      </c>
      <c r="S805" s="27">
        <v>0</v>
      </c>
      <c r="T805" s="28">
        <f t="shared" si="117"/>
        <v>3</v>
      </c>
      <c r="U805" s="29">
        <v>91.06</v>
      </c>
      <c r="V805" s="30">
        <f t="shared" si="110"/>
        <v>13.659000000000001</v>
      </c>
      <c r="W805" s="31">
        <f t="shared" si="111"/>
        <v>492</v>
      </c>
      <c r="X805" s="33">
        <f>VLOOKUP(H805,'[3]MŠ 5rokov'!$G$2:$V$3037,16,0)</f>
        <v>5</v>
      </c>
      <c r="Y805" s="33">
        <f>VLOOKUP(H805,'[3]MŠ 5rokov'!$G$2:$AB$3037,22,0)</f>
        <v>0</v>
      </c>
      <c r="Z805" s="34">
        <f t="shared" si="112"/>
        <v>5</v>
      </c>
      <c r="AA805" s="33">
        <v>93.61</v>
      </c>
      <c r="AB805" s="33">
        <f t="shared" si="113"/>
        <v>14.041499999999999</v>
      </c>
      <c r="AC805" s="33">
        <f t="shared" si="114"/>
        <v>609</v>
      </c>
      <c r="AD805" s="35">
        <f t="shared" si="115"/>
        <v>117</v>
      </c>
      <c r="AE805" s="36">
        <v>0</v>
      </c>
      <c r="AF805" s="33">
        <v>0</v>
      </c>
      <c r="AG805" s="37">
        <f t="shared" si="116"/>
        <v>609</v>
      </c>
      <c r="AH805" s="38">
        <v>0</v>
      </c>
      <c r="AI805" s="33"/>
    </row>
    <row r="806" spans="1:35" ht="27.6" customHeight="1" x14ac:dyDescent="0.25">
      <c r="A806" s="17" t="s">
        <v>2865</v>
      </c>
      <c r="B806" s="18" t="s">
        <v>79</v>
      </c>
      <c r="C806" s="19" t="s">
        <v>80</v>
      </c>
      <c r="D806" s="18" t="s">
        <v>3907</v>
      </c>
      <c r="E806" s="20">
        <v>318043</v>
      </c>
      <c r="F806" s="21" t="s">
        <v>3908</v>
      </c>
      <c r="G806" s="21" t="s">
        <v>2890</v>
      </c>
      <c r="H806" s="22">
        <v>710018436</v>
      </c>
      <c r="I806" s="23" t="s">
        <v>3909</v>
      </c>
      <c r="J806" s="21" t="s">
        <v>190</v>
      </c>
      <c r="K806" s="21" t="s">
        <v>2890</v>
      </c>
      <c r="L806" s="21" t="s">
        <v>3863</v>
      </c>
      <c r="M806" s="24" t="s">
        <v>3910</v>
      </c>
      <c r="N806" s="21" t="s">
        <v>3911</v>
      </c>
      <c r="O806" s="21" t="s">
        <v>3912</v>
      </c>
      <c r="P806" s="25" t="s">
        <v>3913</v>
      </c>
      <c r="Q806" s="19" t="s">
        <v>91</v>
      </c>
      <c r="R806" s="26">
        <v>14</v>
      </c>
      <c r="S806" s="27">
        <v>0</v>
      </c>
      <c r="T806" s="28">
        <f t="shared" si="117"/>
        <v>14</v>
      </c>
      <c r="U806" s="29">
        <v>91.06</v>
      </c>
      <c r="V806" s="30">
        <f t="shared" si="110"/>
        <v>13.659000000000001</v>
      </c>
      <c r="W806" s="31">
        <f t="shared" si="111"/>
        <v>2295</v>
      </c>
      <c r="X806" s="33">
        <f>VLOOKUP(H806,'[3]MŠ 5rokov'!$G$2:$V$3037,16,0)</f>
        <v>12</v>
      </c>
      <c r="Y806" s="33">
        <f>VLOOKUP(H806,'[3]MŠ 5rokov'!$G$2:$AB$3037,22,0)</f>
        <v>0</v>
      </c>
      <c r="Z806" s="34">
        <f t="shared" si="112"/>
        <v>12</v>
      </c>
      <c r="AA806" s="33">
        <v>93.61</v>
      </c>
      <c r="AB806" s="33">
        <f t="shared" si="113"/>
        <v>14.041499999999999</v>
      </c>
      <c r="AC806" s="33">
        <f t="shared" si="114"/>
        <v>2204</v>
      </c>
      <c r="AD806" s="35">
        <f t="shared" si="115"/>
        <v>-91</v>
      </c>
      <c r="AE806" s="36">
        <v>0</v>
      </c>
      <c r="AF806" s="33">
        <v>0</v>
      </c>
      <c r="AG806" s="37">
        <f t="shared" si="116"/>
        <v>2204</v>
      </c>
      <c r="AH806" s="38">
        <v>0</v>
      </c>
      <c r="AI806" s="33"/>
    </row>
    <row r="807" spans="1:35" ht="27.6" customHeight="1" x14ac:dyDescent="0.25">
      <c r="A807" s="17" t="s">
        <v>2865</v>
      </c>
      <c r="B807" s="18" t="s">
        <v>79</v>
      </c>
      <c r="C807" s="19" t="s">
        <v>80</v>
      </c>
      <c r="D807" s="18" t="s">
        <v>3914</v>
      </c>
      <c r="E807" s="20">
        <v>318051</v>
      </c>
      <c r="F807" s="21" t="s">
        <v>3915</v>
      </c>
      <c r="G807" s="21" t="s">
        <v>2890</v>
      </c>
      <c r="H807" s="22">
        <v>710018479</v>
      </c>
      <c r="I807" s="23" t="s">
        <v>3916</v>
      </c>
      <c r="J807" s="21" t="s">
        <v>168</v>
      </c>
      <c r="K807" s="21" t="s">
        <v>2890</v>
      </c>
      <c r="L807" s="21" t="s">
        <v>3863</v>
      </c>
      <c r="M807" s="24" t="s">
        <v>3917</v>
      </c>
      <c r="N807" s="21" t="s">
        <v>3918</v>
      </c>
      <c r="O807" s="21" t="s">
        <v>3919</v>
      </c>
      <c r="P807" s="25" t="s">
        <v>3920</v>
      </c>
      <c r="Q807" s="19" t="s">
        <v>91</v>
      </c>
      <c r="R807" s="26">
        <v>16</v>
      </c>
      <c r="S807" s="27">
        <v>0</v>
      </c>
      <c r="T807" s="28">
        <f t="shared" si="117"/>
        <v>16</v>
      </c>
      <c r="U807" s="29">
        <v>91.06</v>
      </c>
      <c r="V807" s="30">
        <f t="shared" si="110"/>
        <v>13.659000000000001</v>
      </c>
      <c r="W807" s="31">
        <f t="shared" si="111"/>
        <v>2623</v>
      </c>
      <c r="X807" s="33">
        <f>VLOOKUP(H807,'[3]MŠ 5rokov'!$G$2:$V$3037,16,0)</f>
        <v>27</v>
      </c>
      <c r="Y807" s="33">
        <f>VLOOKUP(H807,'[3]MŠ 5rokov'!$G$2:$AB$3037,22,0)</f>
        <v>0</v>
      </c>
      <c r="Z807" s="34">
        <f t="shared" si="112"/>
        <v>27</v>
      </c>
      <c r="AA807" s="33">
        <v>93.61</v>
      </c>
      <c r="AB807" s="33">
        <f t="shared" si="113"/>
        <v>14.041499999999999</v>
      </c>
      <c r="AC807" s="33">
        <f t="shared" si="114"/>
        <v>3265</v>
      </c>
      <c r="AD807" s="35">
        <f t="shared" si="115"/>
        <v>642</v>
      </c>
      <c r="AE807" s="36">
        <v>0</v>
      </c>
      <c r="AF807" s="33">
        <v>0</v>
      </c>
      <c r="AG807" s="37">
        <f t="shared" si="116"/>
        <v>3265</v>
      </c>
      <c r="AH807" s="38">
        <v>0</v>
      </c>
      <c r="AI807" s="33"/>
    </row>
    <row r="808" spans="1:35" ht="27.6" customHeight="1" x14ac:dyDescent="0.25">
      <c r="A808" s="17" t="s">
        <v>2865</v>
      </c>
      <c r="B808" s="18" t="s">
        <v>79</v>
      </c>
      <c r="C808" s="19" t="s">
        <v>80</v>
      </c>
      <c r="D808" s="18" t="s">
        <v>3921</v>
      </c>
      <c r="E808" s="20">
        <v>318060</v>
      </c>
      <c r="F808" s="21" t="s">
        <v>3922</v>
      </c>
      <c r="G808" s="21" t="s">
        <v>2890</v>
      </c>
      <c r="H808" s="22">
        <v>710018495</v>
      </c>
      <c r="I808" s="23" t="s">
        <v>3923</v>
      </c>
      <c r="J808" s="21" t="s">
        <v>190</v>
      </c>
      <c r="K808" s="21" t="s">
        <v>2890</v>
      </c>
      <c r="L808" s="21" t="s">
        <v>3863</v>
      </c>
      <c r="M808" s="24" t="s">
        <v>3924</v>
      </c>
      <c r="N808" s="21" t="s">
        <v>3925</v>
      </c>
      <c r="O808" s="21" t="s">
        <v>3926</v>
      </c>
      <c r="P808" s="25" t="s">
        <v>3927</v>
      </c>
      <c r="Q808" s="19" t="s">
        <v>91</v>
      </c>
      <c r="R808" s="26">
        <v>4</v>
      </c>
      <c r="S808" s="27">
        <v>0</v>
      </c>
      <c r="T808" s="28">
        <f t="shared" si="117"/>
        <v>4</v>
      </c>
      <c r="U808" s="29">
        <v>91.06</v>
      </c>
      <c r="V808" s="30">
        <f t="shared" si="110"/>
        <v>13.659000000000001</v>
      </c>
      <c r="W808" s="31">
        <f t="shared" si="111"/>
        <v>656</v>
      </c>
      <c r="X808" s="33">
        <f>VLOOKUP(H808,'[3]MŠ 5rokov'!$G$2:$V$3037,16,0)</f>
        <v>11</v>
      </c>
      <c r="Y808" s="33">
        <f>VLOOKUP(H808,'[3]MŠ 5rokov'!$G$2:$AB$3037,22,0)</f>
        <v>1</v>
      </c>
      <c r="Z808" s="34">
        <f t="shared" si="112"/>
        <v>12</v>
      </c>
      <c r="AA808" s="33">
        <v>93.61</v>
      </c>
      <c r="AB808" s="33">
        <f t="shared" si="113"/>
        <v>14.041499999999999</v>
      </c>
      <c r="AC808" s="33">
        <f t="shared" si="114"/>
        <v>1111</v>
      </c>
      <c r="AD808" s="35">
        <f t="shared" si="115"/>
        <v>455</v>
      </c>
      <c r="AE808" s="36">
        <v>0</v>
      </c>
      <c r="AF808" s="33">
        <v>0</v>
      </c>
      <c r="AG808" s="37">
        <f t="shared" si="116"/>
        <v>1111</v>
      </c>
      <c r="AH808" s="38">
        <v>0</v>
      </c>
      <c r="AI808" s="33"/>
    </row>
    <row r="809" spans="1:35" ht="27.6" customHeight="1" x14ac:dyDescent="0.25">
      <c r="A809" s="17" t="s">
        <v>2865</v>
      </c>
      <c r="B809" s="18" t="s">
        <v>79</v>
      </c>
      <c r="C809" s="19" t="s">
        <v>80</v>
      </c>
      <c r="D809" s="18" t="s">
        <v>3928</v>
      </c>
      <c r="E809" s="20">
        <v>318086</v>
      </c>
      <c r="F809" s="21" t="s">
        <v>3929</v>
      </c>
      <c r="G809" s="21" t="s">
        <v>2890</v>
      </c>
      <c r="H809" s="22">
        <v>710037350</v>
      </c>
      <c r="I809" s="23" t="s">
        <v>3930</v>
      </c>
      <c r="J809" s="21" t="s">
        <v>190</v>
      </c>
      <c r="K809" s="21" t="s">
        <v>2890</v>
      </c>
      <c r="L809" s="21" t="s">
        <v>3863</v>
      </c>
      <c r="M809" s="24" t="s">
        <v>3931</v>
      </c>
      <c r="N809" s="21" t="s">
        <v>3932</v>
      </c>
      <c r="O809" s="21" t="s">
        <v>3933</v>
      </c>
      <c r="P809" s="25" t="s">
        <v>3934</v>
      </c>
      <c r="Q809" s="19" t="s">
        <v>91</v>
      </c>
      <c r="R809" s="26">
        <v>25</v>
      </c>
      <c r="S809" s="27">
        <v>0</v>
      </c>
      <c r="T809" s="28">
        <f t="shared" si="117"/>
        <v>25</v>
      </c>
      <c r="U809" s="29">
        <v>91.06</v>
      </c>
      <c r="V809" s="30">
        <f t="shared" si="110"/>
        <v>13.659000000000001</v>
      </c>
      <c r="W809" s="31">
        <f t="shared" si="111"/>
        <v>4098</v>
      </c>
      <c r="X809" s="33">
        <f>VLOOKUP(H809,'[3]MŠ 5rokov'!$G$2:$V$3037,16,0)</f>
        <v>29</v>
      </c>
      <c r="Y809" s="33">
        <f>VLOOKUP(H809,'[3]MŠ 5rokov'!$G$2:$AB$3037,22,0)</f>
        <v>1</v>
      </c>
      <c r="Z809" s="34">
        <f t="shared" si="112"/>
        <v>30</v>
      </c>
      <c r="AA809" s="33">
        <v>93.61</v>
      </c>
      <c r="AB809" s="33">
        <f t="shared" si="113"/>
        <v>14.041499999999999</v>
      </c>
      <c r="AC809" s="33">
        <f t="shared" si="114"/>
        <v>4417</v>
      </c>
      <c r="AD809" s="35">
        <f t="shared" si="115"/>
        <v>319</v>
      </c>
      <c r="AE809" s="36">
        <v>0</v>
      </c>
      <c r="AF809" s="33">
        <v>0</v>
      </c>
      <c r="AG809" s="37">
        <f t="shared" si="116"/>
        <v>4417</v>
      </c>
      <c r="AH809" s="38">
        <v>0</v>
      </c>
      <c r="AI809" s="33"/>
    </row>
    <row r="810" spans="1:35" ht="27.6" customHeight="1" x14ac:dyDescent="0.25">
      <c r="A810" s="17" t="s">
        <v>2865</v>
      </c>
      <c r="B810" s="18" t="s">
        <v>79</v>
      </c>
      <c r="C810" s="19" t="s">
        <v>80</v>
      </c>
      <c r="D810" s="18" t="s">
        <v>3935</v>
      </c>
      <c r="E810" s="20">
        <v>318094</v>
      </c>
      <c r="F810" s="21" t="s">
        <v>3936</v>
      </c>
      <c r="G810" s="21" t="s">
        <v>2890</v>
      </c>
      <c r="H810" s="22">
        <v>42141303</v>
      </c>
      <c r="I810" s="23" t="s">
        <v>3937</v>
      </c>
      <c r="J810" s="21" t="s">
        <v>95</v>
      </c>
      <c r="K810" s="21" t="s">
        <v>2890</v>
      </c>
      <c r="L810" s="21" t="s">
        <v>3863</v>
      </c>
      <c r="M810" s="24" t="s">
        <v>3938</v>
      </c>
      <c r="N810" s="21" t="s">
        <v>3939</v>
      </c>
      <c r="O810" s="21" t="s">
        <v>3940</v>
      </c>
      <c r="P810" s="25" t="s">
        <v>3941</v>
      </c>
      <c r="Q810" s="19" t="s">
        <v>157</v>
      </c>
      <c r="R810" s="26">
        <v>136</v>
      </c>
      <c r="S810" s="27">
        <v>3</v>
      </c>
      <c r="T810" s="28">
        <f t="shared" si="117"/>
        <v>139</v>
      </c>
      <c r="U810" s="29">
        <v>91.06</v>
      </c>
      <c r="V810" s="30">
        <f t="shared" si="110"/>
        <v>13.659000000000001</v>
      </c>
      <c r="W810" s="31">
        <f t="shared" si="111"/>
        <v>22783</v>
      </c>
      <c r="X810" s="33">
        <f>VLOOKUP(H810,'[3]MŠ 5rokov'!$G$2:$V$3037,16,0)</f>
        <v>144</v>
      </c>
      <c r="Y810" s="33">
        <f>VLOOKUP(H810,'[3]MŠ 5rokov'!$G$2:$AB$3037,22,0)</f>
        <v>0</v>
      </c>
      <c r="Z810" s="34">
        <f t="shared" si="112"/>
        <v>144</v>
      </c>
      <c r="AA810" s="33">
        <v>93.61</v>
      </c>
      <c r="AB810" s="33">
        <f t="shared" si="113"/>
        <v>14.041499999999999</v>
      </c>
      <c r="AC810" s="33">
        <f t="shared" si="114"/>
        <v>23277</v>
      </c>
      <c r="AD810" s="35">
        <f t="shared" si="115"/>
        <v>494</v>
      </c>
      <c r="AE810" s="36">
        <v>0</v>
      </c>
      <c r="AF810" s="33">
        <v>0</v>
      </c>
      <c r="AG810" s="37">
        <f t="shared" si="116"/>
        <v>23277</v>
      </c>
      <c r="AH810" s="38">
        <v>0</v>
      </c>
      <c r="AI810" s="33"/>
    </row>
    <row r="811" spans="1:35" ht="27.6" customHeight="1" x14ac:dyDescent="0.25">
      <c r="A811" s="17" t="s">
        <v>2865</v>
      </c>
      <c r="B811" s="18" t="s">
        <v>79</v>
      </c>
      <c r="C811" s="19" t="s">
        <v>80</v>
      </c>
      <c r="D811" s="18" t="s">
        <v>3942</v>
      </c>
      <c r="E811" s="20">
        <v>318108</v>
      </c>
      <c r="F811" s="21" t="s">
        <v>3943</v>
      </c>
      <c r="G811" s="21" t="s">
        <v>2890</v>
      </c>
      <c r="H811" s="22">
        <v>710018576</v>
      </c>
      <c r="I811" s="23" t="s">
        <v>3944</v>
      </c>
      <c r="J811" s="21" t="s">
        <v>168</v>
      </c>
      <c r="K811" s="21" t="s">
        <v>2890</v>
      </c>
      <c r="L811" s="21" t="s">
        <v>3863</v>
      </c>
      <c r="M811" s="24" t="s">
        <v>3945</v>
      </c>
      <c r="N811" s="21" t="s">
        <v>3946</v>
      </c>
      <c r="O811" s="21" t="s">
        <v>3947</v>
      </c>
      <c r="P811" s="25" t="s">
        <v>3948</v>
      </c>
      <c r="Q811" s="19" t="s">
        <v>91</v>
      </c>
      <c r="R811" s="26">
        <v>13</v>
      </c>
      <c r="S811" s="27">
        <v>0</v>
      </c>
      <c r="T811" s="28">
        <f t="shared" si="117"/>
        <v>13</v>
      </c>
      <c r="U811" s="29">
        <v>91.06</v>
      </c>
      <c r="V811" s="30">
        <f t="shared" si="110"/>
        <v>13.659000000000001</v>
      </c>
      <c r="W811" s="31">
        <f t="shared" si="111"/>
        <v>2131</v>
      </c>
      <c r="X811" s="33">
        <f>VLOOKUP(H811,'[3]MŠ 5rokov'!$G$2:$V$3037,16,0)</f>
        <v>18</v>
      </c>
      <c r="Y811" s="33">
        <f>VLOOKUP(H811,'[3]MŠ 5rokov'!$G$2:$AB$3037,22,0)</f>
        <v>0</v>
      </c>
      <c r="Z811" s="34">
        <f t="shared" si="112"/>
        <v>18</v>
      </c>
      <c r="AA811" s="33">
        <v>93.61</v>
      </c>
      <c r="AB811" s="33">
        <f t="shared" si="113"/>
        <v>14.041499999999999</v>
      </c>
      <c r="AC811" s="33">
        <f t="shared" si="114"/>
        <v>2432</v>
      </c>
      <c r="AD811" s="35">
        <f t="shared" si="115"/>
        <v>301</v>
      </c>
      <c r="AE811" s="36">
        <v>0</v>
      </c>
      <c r="AF811" s="33">
        <v>0</v>
      </c>
      <c r="AG811" s="37">
        <f t="shared" si="116"/>
        <v>2432</v>
      </c>
      <c r="AH811" s="38">
        <v>0</v>
      </c>
      <c r="AI811" s="33"/>
    </row>
    <row r="812" spans="1:35" ht="27.6" customHeight="1" x14ac:dyDescent="0.25">
      <c r="A812" s="17" t="s">
        <v>2865</v>
      </c>
      <c r="B812" s="18" t="s">
        <v>79</v>
      </c>
      <c r="C812" s="19" t="s">
        <v>80</v>
      </c>
      <c r="D812" s="18" t="s">
        <v>3949</v>
      </c>
      <c r="E812" s="20">
        <v>318116</v>
      </c>
      <c r="F812" s="21" t="s">
        <v>3950</v>
      </c>
      <c r="G812" s="21" t="s">
        <v>2890</v>
      </c>
      <c r="H812" s="22">
        <v>710018584</v>
      </c>
      <c r="I812" s="23" t="s">
        <v>3951</v>
      </c>
      <c r="J812" s="21" t="s">
        <v>95</v>
      </c>
      <c r="K812" s="21" t="s">
        <v>2890</v>
      </c>
      <c r="L812" s="21" t="s">
        <v>3863</v>
      </c>
      <c r="M812" s="24" t="s">
        <v>3952</v>
      </c>
      <c r="N812" s="21" t="s">
        <v>3953</v>
      </c>
      <c r="O812" s="21" t="s">
        <v>3954</v>
      </c>
      <c r="P812" s="25" t="s">
        <v>3955</v>
      </c>
      <c r="Q812" s="19" t="s">
        <v>91</v>
      </c>
      <c r="R812" s="26">
        <v>8</v>
      </c>
      <c r="S812" s="27">
        <v>0</v>
      </c>
      <c r="T812" s="28">
        <f t="shared" si="117"/>
        <v>8</v>
      </c>
      <c r="U812" s="29">
        <v>91.06</v>
      </c>
      <c r="V812" s="30">
        <f t="shared" si="110"/>
        <v>13.659000000000001</v>
      </c>
      <c r="W812" s="31">
        <f t="shared" si="111"/>
        <v>1311</v>
      </c>
      <c r="X812" s="33">
        <f>VLOOKUP(H812,'[3]MŠ 5rokov'!$G$2:$V$3037,16,0)</f>
        <v>3</v>
      </c>
      <c r="Y812" s="33">
        <f>VLOOKUP(H812,'[3]MŠ 5rokov'!$G$2:$AB$3037,22,0)</f>
        <v>0</v>
      </c>
      <c r="Z812" s="34">
        <f t="shared" si="112"/>
        <v>3</v>
      </c>
      <c r="AA812" s="33">
        <v>93.61</v>
      </c>
      <c r="AB812" s="33">
        <f t="shared" si="113"/>
        <v>14.041499999999999</v>
      </c>
      <c r="AC812" s="33">
        <f t="shared" si="114"/>
        <v>1043</v>
      </c>
      <c r="AD812" s="35">
        <f t="shared" si="115"/>
        <v>-268</v>
      </c>
      <c r="AE812" s="36">
        <v>0</v>
      </c>
      <c r="AF812" s="33">
        <v>0</v>
      </c>
      <c r="AG812" s="37">
        <f t="shared" si="116"/>
        <v>1043</v>
      </c>
      <c r="AH812" s="38">
        <v>0</v>
      </c>
      <c r="AI812" s="33"/>
    </row>
    <row r="813" spans="1:35" ht="27.6" customHeight="1" x14ac:dyDescent="0.25">
      <c r="A813" s="17" t="s">
        <v>2865</v>
      </c>
      <c r="B813" s="18" t="s">
        <v>79</v>
      </c>
      <c r="C813" s="19" t="s">
        <v>80</v>
      </c>
      <c r="D813" s="18" t="s">
        <v>3956</v>
      </c>
      <c r="E813" s="20">
        <v>318124</v>
      </c>
      <c r="F813" s="21" t="s">
        <v>3957</v>
      </c>
      <c r="G813" s="21" t="s">
        <v>2890</v>
      </c>
      <c r="H813" s="22">
        <v>710018444</v>
      </c>
      <c r="I813" s="23" t="s">
        <v>3958</v>
      </c>
      <c r="J813" s="21" t="s">
        <v>168</v>
      </c>
      <c r="K813" s="21" t="s">
        <v>2890</v>
      </c>
      <c r="L813" s="21" t="s">
        <v>3863</v>
      </c>
      <c r="M813" s="24" t="s">
        <v>3959</v>
      </c>
      <c r="N813" s="21" t="s">
        <v>3960</v>
      </c>
      <c r="O813" s="21" t="s">
        <v>3961</v>
      </c>
      <c r="P813" s="25" t="s">
        <v>3962</v>
      </c>
      <c r="Q813" s="19" t="s">
        <v>91</v>
      </c>
      <c r="R813" s="26">
        <v>17</v>
      </c>
      <c r="S813" s="27">
        <v>0</v>
      </c>
      <c r="T813" s="28">
        <f t="shared" si="117"/>
        <v>17</v>
      </c>
      <c r="U813" s="29">
        <v>91.06</v>
      </c>
      <c r="V813" s="30">
        <f t="shared" si="110"/>
        <v>13.659000000000001</v>
      </c>
      <c r="W813" s="31">
        <f t="shared" si="111"/>
        <v>2786</v>
      </c>
      <c r="X813" s="33">
        <f>VLOOKUP(H813,'[3]MŠ 5rokov'!$G$2:$V$3037,16,0)</f>
        <v>14</v>
      </c>
      <c r="Y813" s="33">
        <f>VLOOKUP(H813,'[3]MŠ 5rokov'!$G$2:$AB$3037,22,0)</f>
        <v>0</v>
      </c>
      <c r="Z813" s="34">
        <f t="shared" si="112"/>
        <v>14</v>
      </c>
      <c r="AA813" s="33">
        <v>93.61</v>
      </c>
      <c r="AB813" s="33">
        <f t="shared" si="113"/>
        <v>14.041499999999999</v>
      </c>
      <c r="AC813" s="33">
        <f t="shared" si="114"/>
        <v>2644</v>
      </c>
      <c r="AD813" s="35">
        <f t="shared" si="115"/>
        <v>-142</v>
      </c>
      <c r="AE813" s="36">
        <v>0</v>
      </c>
      <c r="AF813" s="33">
        <v>0</v>
      </c>
      <c r="AG813" s="37">
        <f t="shared" si="116"/>
        <v>2644</v>
      </c>
      <c r="AH813" s="38">
        <v>0</v>
      </c>
      <c r="AI813" s="33"/>
    </row>
    <row r="814" spans="1:35" ht="27.6" customHeight="1" x14ac:dyDescent="0.25">
      <c r="A814" s="17" t="s">
        <v>2865</v>
      </c>
      <c r="B814" s="18" t="s">
        <v>79</v>
      </c>
      <c r="C814" s="19" t="s">
        <v>80</v>
      </c>
      <c r="D814" s="18" t="s">
        <v>3963</v>
      </c>
      <c r="E814" s="20">
        <v>318167</v>
      </c>
      <c r="F814" s="21" t="s">
        <v>3964</v>
      </c>
      <c r="G814" s="21" t="s">
        <v>2890</v>
      </c>
      <c r="H814" s="22">
        <v>710018592</v>
      </c>
      <c r="I814" s="23" t="s">
        <v>3965</v>
      </c>
      <c r="J814" s="21" t="s">
        <v>95</v>
      </c>
      <c r="K814" s="21" t="s">
        <v>2890</v>
      </c>
      <c r="L814" s="21" t="s">
        <v>3863</v>
      </c>
      <c r="M814" s="24" t="s">
        <v>3966</v>
      </c>
      <c r="N814" s="21" t="s">
        <v>3967</v>
      </c>
      <c r="O814" s="21" t="s">
        <v>3968</v>
      </c>
      <c r="P814" s="25" t="s">
        <v>3969</v>
      </c>
      <c r="Q814" s="19" t="s">
        <v>91</v>
      </c>
      <c r="R814" s="26">
        <v>23</v>
      </c>
      <c r="S814" s="27">
        <v>0</v>
      </c>
      <c r="T814" s="28">
        <f t="shared" si="117"/>
        <v>23</v>
      </c>
      <c r="U814" s="29">
        <v>91.06</v>
      </c>
      <c r="V814" s="30">
        <f t="shared" si="110"/>
        <v>13.659000000000001</v>
      </c>
      <c r="W814" s="31">
        <f t="shared" si="111"/>
        <v>3770</v>
      </c>
      <c r="X814" s="33">
        <f>VLOOKUP(H814,'[3]MŠ 5rokov'!$G$2:$V$3037,16,0)</f>
        <v>10</v>
      </c>
      <c r="Y814" s="33">
        <f>VLOOKUP(H814,'[3]MŠ 5rokov'!$G$2:$AB$3037,22,0)</f>
        <v>0</v>
      </c>
      <c r="Z814" s="34">
        <f t="shared" si="112"/>
        <v>10</v>
      </c>
      <c r="AA814" s="33">
        <v>93.61</v>
      </c>
      <c r="AB814" s="33">
        <f t="shared" si="113"/>
        <v>14.041499999999999</v>
      </c>
      <c r="AC814" s="33">
        <f t="shared" si="114"/>
        <v>3075</v>
      </c>
      <c r="AD814" s="35">
        <f t="shared" si="115"/>
        <v>-695</v>
      </c>
      <c r="AE814" s="36">
        <v>0</v>
      </c>
      <c r="AF814" s="33">
        <v>0</v>
      </c>
      <c r="AG814" s="37">
        <f t="shared" si="116"/>
        <v>3075</v>
      </c>
      <c r="AH814" s="38">
        <v>0</v>
      </c>
      <c r="AI814" s="33"/>
    </row>
    <row r="815" spans="1:35" ht="27.6" customHeight="1" x14ac:dyDescent="0.25">
      <c r="A815" s="17" t="s">
        <v>2865</v>
      </c>
      <c r="B815" s="18" t="s">
        <v>79</v>
      </c>
      <c r="C815" s="19" t="s">
        <v>80</v>
      </c>
      <c r="D815" s="18" t="s">
        <v>3970</v>
      </c>
      <c r="E815" s="20">
        <v>518239</v>
      </c>
      <c r="F815" s="21" t="s">
        <v>3971</v>
      </c>
      <c r="G815" s="21" t="s">
        <v>2890</v>
      </c>
      <c r="H815" s="22">
        <v>710018606</v>
      </c>
      <c r="I815" s="23" t="s">
        <v>3972</v>
      </c>
      <c r="J815" s="21" t="s">
        <v>95</v>
      </c>
      <c r="K815" s="21" t="s">
        <v>2890</v>
      </c>
      <c r="L815" s="21" t="s">
        <v>3863</v>
      </c>
      <c r="M815" s="24" t="s">
        <v>3973</v>
      </c>
      <c r="N815" s="21" t="s">
        <v>3974</v>
      </c>
      <c r="O815" s="21" t="s">
        <v>3975</v>
      </c>
      <c r="P815" s="25" t="s">
        <v>3976</v>
      </c>
      <c r="Q815" s="19" t="s">
        <v>91</v>
      </c>
      <c r="R815" s="26">
        <v>37</v>
      </c>
      <c r="S815" s="27">
        <v>0</v>
      </c>
      <c r="T815" s="28">
        <f t="shared" si="117"/>
        <v>37</v>
      </c>
      <c r="U815" s="29">
        <v>91.06</v>
      </c>
      <c r="V815" s="30">
        <f t="shared" si="110"/>
        <v>13.659000000000001</v>
      </c>
      <c r="W815" s="31">
        <f t="shared" si="111"/>
        <v>6065</v>
      </c>
      <c r="X815" s="33">
        <f>VLOOKUP(H815,'[3]MŠ 5rokov'!$G$2:$V$3037,16,0)</f>
        <v>27</v>
      </c>
      <c r="Y815" s="33">
        <f>VLOOKUP(H815,'[3]MŠ 5rokov'!$G$2:$AB$3037,22,0)</f>
        <v>0</v>
      </c>
      <c r="Z815" s="34">
        <f t="shared" si="112"/>
        <v>27</v>
      </c>
      <c r="AA815" s="33">
        <v>93.61</v>
      </c>
      <c r="AB815" s="33">
        <f t="shared" si="113"/>
        <v>14.041499999999999</v>
      </c>
      <c r="AC815" s="33">
        <f t="shared" si="114"/>
        <v>5560</v>
      </c>
      <c r="AD815" s="35">
        <f t="shared" si="115"/>
        <v>-505</v>
      </c>
      <c r="AE815" s="36">
        <v>0</v>
      </c>
      <c r="AF815" s="33">
        <v>0</v>
      </c>
      <c r="AG815" s="37">
        <f t="shared" si="116"/>
        <v>5560</v>
      </c>
      <c r="AH815" s="38">
        <v>0</v>
      </c>
      <c r="AI815" s="33"/>
    </row>
    <row r="816" spans="1:35" ht="27.6" customHeight="1" x14ac:dyDescent="0.25">
      <c r="A816" s="17" t="s">
        <v>2865</v>
      </c>
      <c r="B816" s="18" t="s">
        <v>79</v>
      </c>
      <c r="C816" s="19" t="s">
        <v>80</v>
      </c>
      <c r="D816" s="18" t="s">
        <v>3977</v>
      </c>
      <c r="E816" s="20">
        <v>318183</v>
      </c>
      <c r="F816" s="21" t="s">
        <v>3978</v>
      </c>
      <c r="G816" s="21" t="s">
        <v>2890</v>
      </c>
      <c r="H816" s="22">
        <v>710018614</v>
      </c>
      <c r="I816" s="23" t="s">
        <v>3979</v>
      </c>
      <c r="J816" s="21" t="s">
        <v>95</v>
      </c>
      <c r="K816" s="21" t="s">
        <v>2890</v>
      </c>
      <c r="L816" s="21" t="s">
        <v>3863</v>
      </c>
      <c r="M816" s="24" t="s">
        <v>3980</v>
      </c>
      <c r="N816" s="21" t="s">
        <v>3981</v>
      </c>
      <c r="O816" s="21" t="s">
        <v>3982</v>
      </c>
      <c r="P816" s="25" t="s">
        <v>3983</v>
      </c>
      <c r="Q816" s="19" t="s">
        <v>91</v>
      </c>
      <c r="R816" s="26">
        <v>11</v>
      </c>
      <c r="S816" s="27">
        <v>0</v>
      </c>
      <c r="T816" s="28">
        <f t="shared" si="117"/>
        <v>11</v>
      </c>
      <c r="U816" s="29">
        <v>91.06</v>
      </c>
      <c r="V816" s="30">
        <f t="shared" si="110"/>
        <v>13.659000000000001</v>
      </c>
      <c r="W816" s="31">
        <f t="shared" si="111"/>
        <v>1803</v>
      </c>
      <c r="X816" s="33">
        <f>VLOOKUP(H816,'[3]MŠ 5rokov'!$G$2:$V$3037,16,0)</f>
        <v>9</v>
      </c>
      <c r="Y816" s="33">
        <f>VLOOKUP(H816,'[3]MŠ 5rokov'!$G$2:$AB$3037,22,0)</f>
        <v>0</v>
      </c>
      <c r="Z816" s="34">
        <f t="shared" si="112"/>
        <v>9</v>
      </c>
      <c r="AA816" s="33">
        <v>93.61</v>
      </c>
      <c r="AB816" s="33">
        <f t="shared" si="113"/>
        <v>14.041499999999999</v>
      </c>
      <c r="AC816" s="33">
        <f t="shared" si="114"/>
        <v>1707</v>
      </c>
      <c r="AD816" s="35">
        <f t="shared" si="115"/>
        <v>-96</v>
      </c>
      <c r="AE816" s="36">
        <v>0</v>
      </c>
      <c r="AF816" s="33">
        <v>0</v>
      </c>
      <c r="AG816" s="37">
        <f t="shared" si="116"/>
        <v>1707</v>
      </c>
      <c r="AH816" s="38">
        <v>0</v>
      </c>
      <c r="AI816" s="33"/>
    </row>
    <row r="817" spans="1:35" ht="27.6" customHeight="1" x14ac:dyDescent="0.25">
      <c r="A817" s="17" t="s">
        <v>2865</v>
      </c>
      <c r="B817" s="18" t="s">
        <v>79</v>
      </c>
      <c r="C817" s="19" t="s">
        <v>80</v>
      </c>
      <c r="D817" s="18" t="s">
        <v>3984</v>
      </c>
      <c r="E817" s="20">
        <v>318205</v>
      </c>
      <c r="F817" s="21" t="s">
        <v>3985</v>
      </c>
      <c r="G817" s="21" t="s">
        <v>2890</v>
      </c>
      <c r="H817" s="22">
        <v>710018630</v>
      </c>
      <c r="I817" s="23" t="s">
        <v>3986</v>
      </c>
      <c r="J817" s="21" t="s">
        <v>95</v>
      </c>
      <c r="K817" s="21" t="s">
        <v>2890</v>
      </c>
      <c r="L817" s="21" t="s">
        <v>3863</v>
      </c>
      <c r="M817" s="24" t="s">
        <v>3987</v>
      </c>
      <c r="N817" s="21" t="s">
        <v>3988</v>
      </c>
      <c r="O817" s="21" t="s">
        <v>3989</v>
      </c>
      <c r="P817" s="25" t="s">
        <v>3990</v>
      </c>
      <c r="Q817" s="19" t="s">
        <v>91</v>
      </c>
      <c r="R817" s="26">
        <v>3</v>
      </c>
      <c r="S817" s="27">
        <v>0</v>
      </c>
      <c r="T817" s="28">
        <f t="shared" si="117"/>
        <v>3</v>
      </c>
      <c r="U817" s="29">
        <v>91.06</v>
      </c>
      <c r="V817" s="30">
        <f t="shared" si="110"/>
        <v>13.659000000000001</v>
      </c>
      <c r="W817" s="31">
        <f t="shared" si="111"/>
        <v>492</v>
      </c>
      <c r="X817" s="33">
        <f>VLOOKUP(H817,'[3]MŠ 5rokov'!$G$2:$V$3037,16,0)</f>
        <v>6</v>
      </c>
      <c r="Y817" s="33">
        <f>VLOOKUP(H817,'[3]MŠ 5rokov'!$G$2:$AB$3037,22,0)</f>
        <v>0</v>
      </c>
      <c r="Z817" s="34">
        <f t="shared" si="112"/>
        <v>6</v>
      </c>
      <c r="AA817" s="33">
        <v>93.61</v>
      </c>
      <c r="AB817" s="33">
        <f t="shared" si="113"/>
        <v>14.041499999999999</v>
      </c>
      <c r="AC817" s="33">
        <f t="shared" si="114"/>
        <v>665</v>
      </c>
      <c r="AD817" s="35">
        <f t="shared" si="115"/>
        <v>173</v>
      </c>
      <c r="AE817" s="36">
        <v>0</v>
      </c>
      <c r="AF817" s="33">
        <v>0</v>
      </c>
      <c r="AG817" s="37">
        <f t="shared" si="116"/>
        <v>665</v>
      </c>
      <c r="AH817" s="38">
        <v>0</v>
      </c>
      <c r="AI817" s="33"/>
    </row>
    <row r="818" spans="1:35" ht="27.6" customHeight="1" x14ac:dyDescent="0.25">
      <c r="A818" s="17" t="s">
        <v>2865</v>
      </c>
      <c r="B818" s="18" t="s">
        <v>79</v>
      </c>
      <c r="C818" s="19" t="s">
        <v>80</v>
      </c>
      <c r="D818" s="18" t="s">
        <v>3991</v>
      </c>
      <c r="E818" s="20">
        <v>318213</v>
      </c>
      <c r="F818" s="21" t="s">
        <v>3992</v>
      </c>
      <c r="G818" s="21" t="s">
        <v>2890</v>
      </c>
      <c r="H818" s="22">
        <v>710018622</v>
      </c>
      <c r="I818" s="23" t="s">
        <v>3993</v>
      </c>
      <c r="J818" s="21" t="s">
        <v>168</v>
      </c>
      <c r="K818" s="21" t="s">
        <v>2890</v>
      </c>
      <c r="L818" s="21" t="s">
        <v>3863</v>
      </c>
      <c r="M818" s="24" t="s">
        <v>3994</v>
      </c>
      <c r="N818" s="21" t="s">
        <v>3995</v>
      </c>
      <c r="O818" s="21" t="s">
        <v>3996</v>
      </c>
      <c r="P818" s="25" t="s">
        <v>3997</v>
      </c>
      <c r="Q818" s="19" t="s">
        <v>91</v>
      </c>
      <c r="R818" s="26">
        <v>18</v>
      </c>
      <c r="S818" s="27">
        <v>0</v>
      </c>
      <c r="T818" s="28">
        <f t="shared" si="117"/>
        <v>18</v>
      </c>
      <c r="U818" s="29">
        <v>91.06</v>
      </c>
      <c r="V818" s="30">
        <f t="shared" si="110"/>
        <v>13.659000000000001</v>
      </c>
      <c r="W818" s="31">
        <f t="shared" si="111"/>
        <v>2950</v>
      </c>
      <c r="X818" s="33">
        <f>VLOOKUP(H818,'[3]MŠ 5rokov'!$G$2:$V$3037,16,0)</f>
        <v>11</v>
      </c>
      <c r="Y818" s="33">
        <f>VLOOKUP(H818,'[3]MŠ 5rokov'!$G$2:$AB$3037,22,0)</f>
        <v>0</v>
      </c>
      <c r="Z818" s="34">
        <f t="shared" si="112"/>
        <v>11</v>
      </c>
      <c r="AA818" s="33">
        <v>93.61</v>
      </c>
      <c r="AB818" s="33">
        <f t="shared" si="113"/>
        <v>14.041499999999999</v>
      </c>
      <c r="AC818" s="33">
        <f t="shared" si="114"/>
        <v>2585</v>
      </c>
      <c r="AD818" s="35">
        <f t="shared" si="115"/>
        <v>-365</v>
      </c>
      <c r="AE818" s="36">
        <v>0</v>
      </c>
      <c r="AF818" s="33">
        <v>0</v>
      </c>
      <c r="AG818" s="37">
        <f t="shared" si="116"/>
        <v>2585</v>
      </c>
      <c r="AH818" s="38">
        <v>0</v>
      </c>
      <c r="AI818" s="33"/>
    </row>
    <row r="819" spans="1:35" ht="27.6" customHeight="1" x14ac:dyDescent="0.25">
      <c r="A819" s="17" t="s">
        <v>2865</v>
      </c>
      <c r="B819" s="18" t="s">
        <v>79</v>
      </c>
      <c r="C819" s="19" t="s">
        <v>80</v>
      </c>
      <c r="D819" s="18" t="s">
        <v>3998</v>
      </c>
      <c r="E819" s="20">
        <v>318221</v>
      </c>
      <c r="F819" s="21" t="s">
        <v>3999</v>
      </c>
      <c r="G819" s="21" t="s">
        <v>2890</v>
      </c>
      <c r="H819" s="22">
        <v>710018649</v>
      </c>
      <c r="I819" s="23" t="s">
        <v>4000</v>
      </c>
      <c r="J819" s="21" t="s">
        <v>190</v>
      </c>
      <c r="K819" s="21" t="s">
        <v>2890</v>
      </c>
      <c r="L819" s="21" t="s">
        <v>3863</v>
      </c>
      <c r="M819" s="24" t="s">
        <v>4001</v>
      </c>
      <c r="N819" s="21" t="s">
        <v>4002</v>
      </c>
      <c r="O819" s="21" t="s">
        <v>4003</v>
      </c>
      <c r="P819" s="25" t="s">
        <v>4004</v>
      </c>
      <c r="Q819" s="19" t="s">
        <v>91</v>
      </c>
      <c r="R819" s="26">
        <v>14</v>
      </c>
      <c r="S819" s="27">
        <v>0</v>
      </c>
      <c r="T819" s="28">
        <f t="shared" si="117"/>
        <v>14</v>
      </c>
      <c r="U819" s="29">
        <v>91.06</v>
      </c>
      <c r="V819" s="30">
        <f t="shared" si="110"/>
        <v>13.659000000000001</v>
      </c>
      <c r="W819" s="31">
        <f t="shared" si="111"/>
        <v>2295</v>
      </c>
      <c r="X819" s="33">
        <f>VLOOKUP(H819,'[3]MŠ 5rokov'!$G$2:$V$3037,16,0)</f>
        <v>16</v>
      </c>
      <c r="Y819" s="33">
        <f>VLOOKUP(H819,'[3]MŠ 5rokov'!$G$2:$AB$3037,22,0)</f>
        <v>0</v>
      </c>
      <c r="Z819" s="34">
        <f t="shared" si="112"/>
        <v>16</v>
      </c>
      <c r="AA819" s="33">
        <v>93.61</v>
      </c>
      <c r="AB819" s="33">
        <f t="shared" si="113"/>
        <v>14.041499999999999</v>
      </c>
      <c r="AC819" s="33">
        <f t="shared" si="114"/>
        <v>2428</v>
      </c>
      <c r="AD819" s="35">
        <f t="shared" si="115"/>
        <v>133</v>
      </c>
      <c r="AE819" s="36">
        <v>0</v>
      </c>
      <c r="AF819" s="33">
        <v>0</v>
      </c>
      <c r="AG819" s="37">
        <f t="shared" si="116"/>
        <v>2428</v>
      </c>
      <c r="AH819" s="38">
        <v>0</v>
      </c>
      <c r="AI819" s="33"/>
    </row>
    <row r="820" spans="1:35" ht="27.6" customHeight="1" x14ac:dyDescent="0.25">
      <c r="A820" s="17" t="s">
        <v>2865</v>
      </c>
      <c r="B820" s="18" t="s">
        <v>79</v>
      </c>
      <c r="C820" s="19" t="s">
        <v>80</v>
      </c>
      <c r="D820" s="18" t="s">
        <v>4005</v>
      </c>
      <c r="E820" s="20">
        <v>318256</v>
      </c>
      <c r="F820" s="21" t="s">
        <v>4006</v>
      </c>
      <c r="G820" s="21" t="s">
        <v>2890</v>
      </c>
      <c r="H820" s="22">
        <v>710018657</v>
      </c>
      <c r="I820" s="23" t="s">
        <v>4007</v>
      </c>
      <c r="J820" s="21" t="s">
        <v>95</v>
      </c>
      <c r="K820" s="21" t="s">
        <v>2890</v>
      </c>
      <c r="L820" s="21" t="s">
        <v>3863</v>
      </c>
      <c r="M820" s="24" t="s">
        <v>4008</v>
      </c>
      <c r="N820" s="21" t="s">
        <v>4009</v>
      </c>
      <c r="O820" s="21" t="s">
        <v>4010</v>
      </c>
      <c r="P820" s="25" t="s">
        <v>4011</v>
      </c>
      <c r="Q820" s="19" t="s">
        <v>91</v>
      </c>
      <c r="R820" s="26">
        <v>21</v>
      </c>
      <c r="S820" s="27">
        <v>0</v>
      </c>
      <c r="T820" s="28">
        <f t="shared" si="117"/>
        <v>21</v>
      </c>
      <c r="U820" s="29">
        <v>91.06</v>
      </c>
      <c r="V820" s="30">
        <f t="shared" si="110"/>
        <v>13.659000000000001</v>
      </c>
      <c r="W820" s="31">
        <f t="shared" si="111"/>
        <v>3442</v>
      </c>
      <c r="X820" s="33">
        <f>VLOOKUP(H820,'[3]MŠ 5rokov'!$G$2:$V$3037,16,0)</f>
        <v>18</v>
      </c>
      <c r="Y820" s="33">
        <f>VLOOKUP(H820,'[3]MŠ 5rokov'!$G$2:$AB$3037,22,0)</f>
        <v>0</v>
      </c>
      <c r="Z820" s="34">
        <f t="shared" si="112"/>
        <v>18</v>
      </c>
      <c r="AA820" s="33">
        <v>93.61</v>
      </c>
      <c r="AB820" s="33">
        <f t="shared" si="113"/>
        <v>14.041499999999999</v>
      </c>
      <c r="AC820" s="33">
        <f t="shared" si="114"/>
        <v>3306</v>
      </c>
      <c r="AD820" s="35">
        <f t="shared" si="115"/>
        <v>-136</v>
      </c>
      <c r="AE820" s="36">
        <v>0</v>
      </c>
      <c r="AF820" s="33">
        <v>0</v>
      </c>
      <c r="AG820" s="37">
        <f t="shared" si="116"/>
        <v>3306</v>
      </c>
      <c r="AH820" s="38">
        <v>0</v>
      </c>
      <c r="AI820" s="33"/>
    </row>
    <row r="821" spans="1:35" ht="27.6" customHeight="1" x14ac:dyDescent="0.25">
      <c r="A821" s="17" t="s">
        <v>2865</v>
      </c>
      <c r="B821" s="18" t="s">
        <v>79</v>
      </c>
      <c r="C821" s="19" t="s">
        <v>80</v>
      </c>
      <c r="D821" s="18" t="s">
        <v>4005</v>
      </c>
      <c r="E821" s="20">
        <v>318256</v>
      </c>
      <c r="F821" s="21" t="s">
        <v>4006</v>
      </c>
      <c r="G821" s="21" t="s">
        <v>2890</v>
      </c>
      <c r="H821" s="22">
        <v>710018665</v>
      </c>
      <c r="I821" s="23" t="s">
        <v>4007</v>
      </c>
      <c r="J821" s="21" t="s">
        <v>95</v>
      </c>
      <c r="K821" s="21" t="s">
        <v>2890</v>
      </c>
      <c r="L821" s="21" t="s">
        <v>3863</v>
      </c>
      <c r="M821" s="24" t="s">
        <v>4008</v>
      </c>
      <c r="N821" s="21" t="s">
        <v>4009</v>
      </c>
      <c r="O821" s="21" t="s">
        <v>4012</v>
      </c>
      <c r="P821" s="25" t="s">
        <v>4011</v>
      </c>
      <c r="Q821" s="19" t="s">
        <v>91</v>
      </c>
      <c r="R821" s="26">
        <v>11</v>
      </c>
      <c r="S821" s="27">
        <v>0</v>
      </c>
      <c r="T821" s="28">
        <f t="shared" si="117"/>
        <v>11</v>
      </c>
      <c r="U821" s="29">
        <v>91.06</v>
      </c>
      <c r="V821" s="30">
        <f t="shared" si="110"/>
        <v>13.659000000000001</v>
      </c>
      <c r="W821" s="31">
        <f t="shared" si="111"/>
        <v>1803</v>
      </c>
      <c r="X821" s="33">
        <f>VLOOKUP(H821,'[3]MŠ 5rokov'!$G$2:$V$3037,16,0)</f>
        <v>22</v>
      </c>
      <c r="Y821" s="33">
        <f>VLOOKUP(H821,'[3]MŠ 5rokov'!$G$2:$AB$3037,22,0)</f>
        <v>0</v>
      </c>
      <c r="Z821" s="34">
        <f t="shared" si="112"/>
        <v>22</v>
      </c>
      <c r="AA821" s="33">
        <v>93.61</v>
      </c>
      <c r="AB821" s="33">
        <f t="shared" si="113"/>
        <v>14.041499999999999</v>
      </c>
      <c r="AC821" s="33">
        <f t="shared" si="114"/>
        <v>2438</v>
      </c>
      <c r="AD821" s="35">
        <f t="shared" si="115"/>
        <v>635</v>
      </c>
      <c r="AE821" s="36">
        <v>0</v>
      </c>
      <c r="AF821" s="33">
        <v>0</v>
      </c>
      <c r="AG821" s="37">
        <f t="shared" si="116"/>
        <v>2438</v>
      </c>
      <c r="AH821" s="38">
        <v>0</v>
      </c>
      <c r="AI821" s="33"/>
    </row>
    <row r="822" spans="1:35" ht="27.6" customHeight="1" x14ac:dyDescent="0.25">
      <c r="A822" s="17" t="s">
        <v>2865</v>
      </c>
      <c r="B822" s="18" t="s">
        <v>79</v>
      </c>
      <c r="C822" s="19" t="s">
        <v>80</v>
      </c>
      <c r="D822" s="18" t="s">
        <v>4013</v>
      </c>
      <c r="E822" s="20">
        <v>318230</v>
      </c>
      <c r="F822" s="21" t="s">
        <v>4014</v>
      </c>
      <c r="G822" s="21" t="s">
        <v>2890</v>
      </c>
      <c r="H822" s="22">
        <v>710251084</v>
      </c>
      <c r="I822" s="23" t="s">
        <v>4015</v>
      </c>
      <c r="J822" s="21" t="s">
        <v>190</v>
      </c>
      <c r="K822" s="21" t="s">
        <v>2890</v>
      </c>
      <c r="L822" s="21" t="s">
        <v>3863</v>
      </c>
      <c r="M822" s="24" t="s">
        <v>4016</v>
      </c>
      <c r="N822" s="21" t="s">
        <v>4017</v>
      </c>
      <c r="O822" s="21" t="s">
        <v>4018</v>
      </c>
      <c r="P822" s="25" t="s">
        <v>4019</v>
      </c>
      <c r="Q822" s="19" t="s">
        <v>91</v>
      </c>
      <c r="R822" s="26">
        <v>17</v>
      </c>
      <c r="S822" s="27">
        <v>0</v>
      </c>
      <c r="T822" s="28">
        <f t="shared" si="117"/>
        <v>17</v>
      </c>
      <c r="U822" s="29">
        <v>91.06</v>
      </c>
      <c r="V822" s="30">
        <f t="shared" si="110"/>
        <v>13.659000000000001</v>
      </c>
      <c r="W822" s="31">
        <f t="shared" si="111"/>
        <v>2786</v>
      </c>
      <c r="X822" s="33">
        <f>VLOOKUP(H822,'[3]MŠ 5rokov'!$G$2:$V$3037,16,0)</f>
        <v>11</v>
      </c>
      <c r="Y822" s="33">
        <f>VLOOKUP(H822,'[3]MŠ 5rokov'!$G$2:$AB$3037,22,0)</f>
        <v>0</v>
      </c>
      <c r="Z822" s="34">
        <f t="shared" si="112"/>
        <v>11</v>
      </c>
      <c r="AA822" s="33">
        <v>93.61</v>
      </c>
      <c r="AB822" s="33">
        <f t="shared" si="113"/>
        <v>14.041499999999999</v>
      </c>
      <c r="AC822" s="33">
        <f t="shared" si="114"/>
        <v>2475</v>
      </c>
      <c r="AD822" s="35">
        <f t="shared" si="115"/>
        <v>-311</v>
      </c>
      <c r="AE822" s="36">
        <v>0</v>
      </c>
      <c r="AF822" s="33">
        <v>0</v>
      </c>
      <c r="AG822" s="37">
        <f t="shared" si="116"/>
        <v>2475</v>
      </c>
      <c r="AH822" s="38">
        <v>0</v>
      </c>
      <c r="AI822" s="33"/>
    </row>
    <row r="823" spans="1:35" ht="27.6" customHeight="1" x14ac:dyDescent="0.25">
      <c r="A823" s="17" t="s">
        <v>2865</v>
      </c>
      <c r="B823" s="18" t="s">
        <v>79</v>
      </c>
      <c r="C823" s="19" t="s">
        <v>80</v>
      </c>
      <c r="D823" s="18" t="s">
        <v>4020</v>
      </c>
      <c r="E823" s="20">
        <v>318272</v>
      </c>
      <c r="F823" s="21" t="s">
        <v>4021</v>
      </c>
      <c r="G823" s="21" t="s">
        <v>2890</v>
      </c>
      <c r="H823" s="22">
        <v>710018681</v>
      </c>
      <c r="I823" s="23" t="s">
        <v>4022</v>
      </c>
      <c r="J823" s="21" t="s">
        <v>95</v>
      </c>
      <c r="K823" s="21" t="s">
        <v>2890</v>
      </c>
      <c r="L823" s="21" t="s">
        <v>3863</v>
      </c>
      <c r="M823" s="24" t="s">
        <v>3864</v>
      </c>
      <c r="N823" s="21" t="s">
        <v>4023</v>
      </c>
      <c r="O823" s="21" t="s">
        <v>4024</v>
      </c>
      <c r="P823" s="25" t="s">
        <v>4025</v>
      </c>
      <c r="Q823" s="19" t="s">
        <v>91</v>
      </c>
      <c r="R823" s="26">
        <v>3</v>
      </c>
      <c r="S823" s="27">
        <v>0</v>
      </c>
      <c r="T823" s="28">
        <f t="shared" si="117"/>
        <v>3</v>
      </c>
      <c r="U823" s="29">
        <v>91.06</v>
      </c>
      <c r="V823" s="30">
        <f t="shared" si="110"/>
        <v>13.659000000000001</v>
      </c>
      <c r="W823" s="31">
        <f t="shared" si="111"/>
        <v>492</v>
      </c>
      <c r="X823" s="33">
        <f>VLOOKUP(H823,'[3]MŠ 5rokov'!$G$2:$V$3037,16,0)</f>
        <v>4</v>
      </c>
      <c r="Y823" s="33">
        <f>VLOOKUP(H823,'[3]MŠ 5rokov'!$G$2:$AB$3037,22,0)</f>
        <v>0</v>
      </c>
      <c r="Z823" s="34">
        <f t="shared" si="112"/>
        <v>4</v>
      </c>
      <c r="AA823" s="33">
        <v>93.61</v>
      </c>
      <c r="AB823" s="33">
        <f t="shared" si="113"/>
        <v>14.041499999999999</v>
      </c>
      <c r="AC823" s="33">
        <f t="shared" si="114"/>
        <v>552</v>
      </c>
      <c r="AD823" s="35">
        <f t="shared" si="115"/>
        <v>60</v>
      </c>
      <c r="AE823" s="36">
        <v>0</v>
      </c>
      <c r="AF823" s="33">
        <v>0</v>
      </c>
      <c r="AG823" s="37">
        <f t="shared" si="116"/>
        <v>552</v>
      </c>
      <c r="AH823" s="38">
        <v>0</v>
      </c>
      <c r="AI823" s="33"/>
    </row>
    <row r="824" spans="1:35" ht="27.6" customHeight="1" x14ac:dyDescent="0.25">
      <c r="A824" s="17" t="s">
        <v>2865</v>
      </c>
      <c r="B824" s="18" t="s">
        <v>79</v>
      </c>
      <c r="C824" s="19" t="s">
        <v>80</v>
      </c>
      <c r="D824" s="18" t="s">
        <v>4026</v>
      </c>
      <c r="E824" s="20">
        <v>318281</v>
      </c>
      <c r="F824" s="21" t="s">
        <v>4027</v>
      </c>
      <c r="G824" s="21" t="s">
        <v>2890</v>
      </c>
      <c r="H824" s="22">
        <v>710018690</v>
      </c>
      <c r="I824" s="23" t="s">
        <v>4028</v>
      </c>
      <c r="J824" s="21" t="s">
        <v>95</v>
      </c>
      <c r="K824" s="21" t="s">
        <v>2890</v>
      </c>
      <c r="L824" s="21" t="s">
        <v>3863</v>
      </c>
      <c r="M824" s="24" t="s">
        <v>4029</v>
      </c>
      <c r="N824" s="21" t="s">
        <v>4030</v>
      </c>
      <c r="O824" s="21" t="s">
        <v>4031</v>
      </c>
      <c r="P824" s="25" t="s">
        <v>4032</v>
      </c>
      <c r="Q824" s="19" t="s">
        <v>91</v>
      </c>
      <c r="R824" s="26">
        <v>10</v>
      </c>
      <c r="S824" s="27">
        <v>0</v>
      </c>
      <c r="T824" s="28">
        <f t="shared" si="117"/>
        <v>10</v>
      </c>
      <c r="U824" s="29">
        <v>91.06</v>
      </c>
      <c r="V824" s="30">
        <f t="shared" si="110"/>
        <v>13.659000000000001</v>
      </c>
      <c r="W824" s="31">
        <f t="shared" si="111"/>
        <v>1639</v>
      </c>
      <c r="X824" s="33">
        <f>VLOOKUP(H824,'[3]MŠ 5rokov'!$G$2:$V$3037,16,0)</f>
        <v>13</v>
      </c>
      <c r="Y824" s="33">
        <f>VLOOKUP(H824,'[3]MŠ 5rokov'!$G$2:$AB$3037,22,0)</f>
        <v>0</v>
      </c>
      <c r="Z824" s="34">
        <f t="shared" si="112"/>
        <v>13</v>
      </c>
      <c r="AA824" s="33">
        <v>93.61</v>
      </c>
      <c r="AB824" s="33">
        <f t="shared" si="113"/>
        <v>14.041499999999999</v>
      </c>
      <c r="AC824" s="33">
        <f t="shared" si="114"/>
        <v>1823</v>
      </c>
      <c r="AD824" s="35">
        <f t="shared" si="115"/>
        <v>184</v>
      </c>
      <c r="AE824" s="36">
        <v>0</v>
      </c>
      <c r="AF824" s="33">
        <v>0</v>
      </c>
      <c r="AG824" s="37">
        <f t="shared" si="116"/>
        <v>1823</v>
      </c>
      <c r="AH824" s="38">
        <v>0</v>
      </c>
      <c r="AI824" s="33"/>
    </row>
    <row r="825" spans="1:35" ht="27.6" customHeight="1" x14ac:dyDescent="0.25">
      <c r="A825" s="17" t="s">
        <v>2865</v>
      </c>
      <c r="B825" s="18" t="s">
        <v>79</v>
      </c>
      <c r="C825" s="19" t="s">
        <v>80</v>
      </c>
      <c r="D825" s="18" t="s">
        <v>4033</v>
      </c>
      <c r="E825" s="20">
        <v>318302</v>
      </c>
      <c r="F825" s="21" t="s">
        <v>4034</v>
      </c>
      <c r="G825" s="21" t="s">
        <v>2890</v>
      </c>
      <c r="H825" s="22">
        <v>710018703</v>
      </c>
      <c r="I825" s="23" t="s">
        <v>4035</v>
      </c>
      <c r="J825" s="21" t="s">
        <v>4036</v>
      </c>
      <c r="K825" s="21" t="s">
        <v>2890</v>
      </c>
      <c r="L825" s="21" t="s">
        <v>3863</v>
      </c>
      <c r="M825" s="24" t="s">
        <v>4037</v>
      </c>
      <c r="N825" s="21" t="s">
        <v>4038</v>
      </c>
      <c r="O825" s="21" t="s">
        <v>4039</v>
      </c>
      <c r="P825" s="25" t="s">
        <v>4040</v>
      </c>
      <c r="Q825" s="19" t="s">
        <v>91</v>
      </c>
      <c r="R825" s="26">
        <v>20</v>
      </c>
      <c r="S825" s="27">
        <v>0</v>
      </c>
      <c r="T825" s="28">
        <f t="shared" si="117"/>
        <v>20</v>
      </c>
      <c r="U825" s="29">
        <v>91.06</v>
      </c>
      <c r="V825" s="30">
        <f t="shared" si="110"/>
        <v>13.659000000000001</v>
      </c>
      <c r="W825" s="31">
        <f t="shared" si="111"/>
        <v>3278</v>
      </c>
      <c r="X825" s="33">
        <f>VLOOKUP(H825,'[3]MŠ 5rokov'!$G$2:$V$3037,16,0)</f>
        <v>22</v>
      </c>
      <c r="Y825" s="33">
        <f>VLOOKUP(H825,'[3]MŠ 5rokov'!$G$2:$AB$3037,22,0)</f>
        <v>0</v>
      </c>
      <c r="Z825" s="34">
        <f t="shared" si="112"/>
        <v>22</v>
      </c>
      <c r="AA825" s="33">
        <v>93.61</v>
      </c>
      <c r="AB825" s="33">
        <f t="shared" si="113"/>
        <v>14.041499999999999</v>
      </c>
      <c r="AC825" s="33">
        <f t="shared" si="114"/>
        <v>3421</v>
      </c>
      <c r="AD825" s="35">
        <f t="shared" si="115"/>
        <v>143</v>
      </c>
      <c r="AE825" s="36">
        <v>0</v>
      </c>
      <c r="AF825" s="33">
        <v>0</v>
      </c>
      <c r="AG825" s="37">
        <f t="shared" si="116"/>
        <v>3421</v>
      </c>
      <c r="AH825" s="38">
        <v>0</v>
      </c>
      <c r="AI825" s="33"/>
    </row>
    <row r="826" spans="1:35" ht="27.6" customHeight="1" x14ac:dyDescent="0.25">
      <c r="A826" s="17" t="s">
        <v>2865</v>
      </c>
      <c r="B826" s="18" t="s">
        <v>79</v>
      </c>
      <c r="C826" s="19" t="s">
        <v>80</v>
      </c>
      <c r="D826" s="18" t="s">
        <v>4041</v>
      </c>
      <c r="E826" s="20">
        <v>318337</v>
      </c>
      <c r="F826" s="21" t="s">
        <v>4042</v>
      </c>
      <c r="G826" s="21" t="s">
        <v>2890</v>
      </c>
      <c r="H826" s="22">
        <v>710214332</v>
      </c>
      <c r="I826" s="23" t="s">
        <v>4043</v>
      </c>
      <c r="J826" s="21" t="s">
        <v>4044</v>
      </c>
      <c r="K826" s="21" t="s">
        <v>2890</v>
      </c>
      <c r="L826" s="21" t="s">
        <v>3863</v>
      </c>
      <c r="M826" s="24" t="s">
        <v>4029</v>
      </c>
      <c r="N826" s="21" t="s">
        <v>4045</v>
      </c>
      <c r="O826" s="21" t="s">
        <v>281</v>
      </c>
      <c r="P826" s="25" t="s">
        <v>4046</v>
      </c>
      <c r="Q826" s="19" t="s">
        <v>91</v>
      </c>
      <c r="R826" s="26">
        <v>27</v>
      </c>
      <c r="S826" s="27">
        <v>0</v>
      </c>
      <c r="T826" s="28">
        <f t="shared" si="117"/>
        <v>27</v>
      </c>
      <c r="U826" s="29">
        <v>91.06</v>
      </c>
      <c r="V826" s="30">
        <f t="shared" si="110"/>
        <v>13.659000000000001</v>
      </c>
      <c r="W826" s="31">
        <f t="shared" si="111"/>
        <v>4426</v>
      </c>
      <c r="X826" s="33">
        <f>VLOOKUP(H826,'[3]MŠ 5rokov'!$G$2:$V$3037,16,0)</f>
        <v>28</v>
      </c>
      <c r="Y826" s="33">
        <f>VLOOKUP(H826,'[3]MŠ 5rokov'!$G$2:$AB$3037,22,0)</f>
        <v>0</v>
      </c>
      <c r="Z826" s="34">
        <f t="shared" si="112"/>
        <v>28</v>
      </c>
      <c r="AA826" s="33">
        <v>93.61</v>
      </c>
      <c r="AB826" s="33">
        <f t="shared" si="113"/>
        <v>14.041499999999999</v>
      </c>
      <c r="AC826" s="33">
        <f t="shared" si="114"/>
        <v>4523</v>
      </c>
      <c r="AD826" s="35">
        <f t="shared" si="115"/>
        <v>97</v>
      </c>
      <c r="AE826" s="36">
        <v>0</v>
      </c>
      <c r="AF826" s="33">
        <v>0</v>
      </c>
      <c r="AG826" s="37">
        <f t="shared" si="116"/>
        <v>4523</v>
      </c>
      <c r="AH826" s="38">
        <v>0</v>
      </c>
      <c r="AI826" s="33"/>
    </row>
    <row r="827" spans="1:35" ht="27.6" customHeight="1" x14ac:dyDescent="0.25">
      <c r="A827" s="17" t="s">
        <v>2865</v>
      </c>
      <c r="B827" s="18" t="s">
        <v>79</v>
      </c>
      <c r="C827" s="19" t="s">
        <v>80</v>
      </c>
      <c r="D827" s="18" t="s">
        <v>4047</v>
      </c>
      <c r="E827" s="20">
        <v>318345</v>
      </c>
      <c r="F827" s="21" t="s">
        <v>4048</v>
      </c>
      <c r="G827" s="21" t="s">
        <v>2890</v>
      </c>
      <c r="H827" s="22">
        <v>37915673</v>
      </c>
      <c r="I827" s="23" t="s">
        <v>4049</v>
      </c>
      <c r="J827" s="21" t="s">
        <v>95</v>
      </c>
      <c r="K827" s="21" t="s">
        <v>2890</v>
      </c>
      <c r="L827" s="21" t="s">
        <v>3863</v>
      </c>
      <c r="M827" s="24" t="s">
        <v>3987</v>
      </c>
      <c r="N827" s="21" t="s">
        <v>4050</v>
      </c>
      <c r="O827" s="21" t="s">
        <v>4051</v>
      </c>
      <c r="P827" s="25" t="s">
        <v>4052</v>
      </c>
      <c r="Q827" s="19" t="s">
        <v>157</v>
      </c>
      <c r="R827" s="26">
        <v>29</v>
      </c>
      <c r="S827" s="27">
        <v>0</v>
      </c>
      <c r="T827" s="28">
        <f t="shared" si="117"/>
        <v>29</v>
      </c>
      <c r="U827" s="29">
        <v>91.06</v>
      </c>
      <c r="V827" s="30">
        <f t="shared" si="110"/>
        <v>13.659000000000001</v>
      </c>
      <c r="W827" s="31">
        <f t="shared" si="111"/>
        <v>4753</v>
      </c>
      <c r="X827" s="33">
        <f>VLOOKUP(H827,'[3]MŠ 5rokov'!$G$2:$V$3037,16,0)</f>
        <v>31</v>
      </c>
      <c r="Y827" s="33">
        <f>VLOOKUP(H827,'[3]MŠ 5rokov'!$G$2:$AB$3037,22,0)</f>
        <v>0</v>
      </c>
      <c r="Z827" s="34">
        <f t="shared" si="112"/>
        <v>31</v>
      </c>
      <c r="AA827" s="33">
        <v>93.61</v>
      </c>
      <c r="AB827" s="33">
        <f t="shared" si="113"/>
        <v>14.041499999999999</v>
      </c>
      <c r="AC827" s="33">
        <f t="shared" si="114"/>
        <v>4910</v>
      </c>
      <c r="AD827" s="35">
        <f t="shared" si="115"/>
        <v>157</v>
      </c>
      <c r="AE827" s="36">
        <v>0</v>
      </c>
      <c r="AF827" s="33">
        <v>0</v>
      </c>
      <c r="AG827" s="37">
        <f t="shared" si="116"/>
        <v>4910</v>
      </c>
      <c r="AH827" s="38">
        <v>0</v>
      </c>
      <c r="AI827" s="33"/>
    </row>
    <row r="828" spans="1:35" ht="27.6" customHeight="1" x14ac:dyDescent="0.25">
      <c r="A828" s="17" t="s">
        <v>2865</v>
      </c>
      <c r="B828" s="18" t="s">
        <v>79</v>
      </c>
      <c r="C828" s="19" t="s">
        <v>80</v>
      </c>
      <c r="D828" s="18" t="s">
        <v>4053</v>
      </c>
      <c r="E828" s="20">
        <v>318353</v>
      </c>
      <c r="F828" s="21" t="s">
        <v>4054</v>
      </c>
      <c r="G828" s="21" t="s">
        <v>2890</v>
      </c>
      <c r="H828" s="22">
        <v>710018754</v>
      </c>
      <c r="I828" s="23" t="s">
        <v>4055</v>
      </c>
      <c r="J828" s="21" t="s">
        <v>4056</v>
      </c>
      <c r="K828" s="21" t="s">
        <v>2890</v>
      </c>
      <c r="L828" s="21" t="s">
        <v>3863</v>
      </c>
      <c r="M828" s="24" t="s">
        <v>4057</v>
      </c>
      <c r="N828" s="21" t="s">
        <v>4058</v>
      </c>
      <c r="O828" s="21" t="s">
        <v>4059</v>
      </c>
      <c r="P828" s="25" t="s">
        <v>4060</v>
      </c>
      <c r="Q828" s="19" t="s">
        <v>91</v>
      </c>
      <c r="R828" s="26">
        <v>7</v>
      </c>
      <c r="S828" s="27">
        <v>0</v>
      </c>
      <c r="T828" s="28">
        <f t="shared" si="117"/>
        <v>7</v>
      </c>
      <c r="U828" s="29">
        <v>91.06</v>
      </c>
      <c r="V828" s="30">
        <f t="shared" si="110"/>
        <v>13.659000000000001</v>
      </c>
      <c r="W828" s="31">
        <f t="shared" si="111"/>
        <v>1147</v>
      </c>
      <c r="X828" s="33">
        <f>VLOOKUP(H828,'[3]MŠ 5rokov'!$G$2:$V$3037,16,0)</f>
        <v>15</v>
      </c>
      <c r="Y828" s="33">
        <f>VLOOKUP(H828,'[3]MŠ 5rokov'!$G$2:$AB$3037,22,0)</f>
        <v>0</v>
      </c>
      <c r="Z828" s="34">
        <f t="shared" si="112"/>
        <v>15</v>
      </c>
      <c r="AA828" s="33">
        <v>93.61</v>
      </c>
      <c r="AB828" s="33">
        <f t="shared" si="113"/>
        <v>14.041499999999999</v>
      </c>
      <c r="AC828" s="33">
        <f t="shared" si="114"/>
        <v>1607</v>
      </c>
      <c r="AD828" s="35">
        <f t="shared" si="115"/>
        <v>460</v>
      </c>
      <c r="AE828" s="36">
        <v>0</v>
      </c>
      <c r="AF828" s="33">
        <v>0</v>
      </c>
      <c r="AG828" s="37">
        <f t="shared" si="116"/>
        <v>1607</v>
      </c>
      <c r="AH828" s="38">
        <v>0</v>
      </c>
      <c r="AI828" s="33"/>
    </row>
    <row r="829" spans="1:35" ht="27.6" customHeight="1" x14ac:dyDescent="0.25">
      <c r="A829" s="17" t="s">
        <v>2865</v>
      </c>
      <c r="B829" s="18" t="s">
        <v>79</v>
      </c>
      <c r="C829" s="19" t="s">
        <v>80</v>
      </c>
      <c r="D829" s="18" t="s">
        <v>4061</v>
      </c>
      <c r="E829" s="20">
        <v>318329</v>
      </c>
      <c r="F829" s="21" t="s">
        <v>4062</v>
      </c>
      <c r="G829" s="21" t="s">
        <v>2890</v>
      </c>
      <c r="H829" s="22">
        <v>710018762</v>
      </c>
      <c r="I829" s="23" t="s">
        <v>4063</v>
      </c>
      <c r="J829" s="21" t="s">
        <v>168</v>
      </c>
      <c r="K829" s="21" t="s">
        <v>2890</v>
      </c>
      <c r="L829" s="21" t="s">
        <v>3863</v>
      </c>
      <c r="M829" s="24" t="s">
        <v>3952</v>
      </c>
      <c r="N829" s="21" t="s">
        <v>4064</v>
      </c>
      <c r="O829" s="21" t="s">
        <v>4065</v>
      </c>
      <c r="P829" s="25" t="s">
        <v>4066</v>
      </c>
      <c r="Q829" s="19" t="s">
        <v>91</v>
      </c>
      <c r="R829" s="26">
        <v>9</v>
      </c>
      <c r="S829" s="27">
        <v>0</v>
      </c>
      <c r="T829" s="28">
        <f t="shared" si="117"/>
        <v>9</v>
      </c>
      <c r="U829" s="29">
        <v>91.06</v>
      </c>
      <c r="V829" s="30">
        <f t="shared" si="110"/>
        <v>13.659000000000001</v>
      </c>
      <c r="W829" s="31">
        <f t="shared" si="111"/>
        <v>1475</v>
      </c>
      <c r="X829" s="33">
        <f>VLOOKUP(H829,'[3]MŠ 5rokov'!$G$2:$V$3037,16,0)</f>
        <v>9</v>
      </c>
      <c r="Y829" s="33">
        <f>VLOOKUP(H829,'[3]MŠ 5rokov'!$G$2:$AB$3037,22,0)</f>
        <v>0</v>
      </c>
      <c r="Z829" s="34">
        <f t="shared" si="112"/>
        <v>9</v>
      </c>
      <c r="AA829" s="33">
        <v>93.61</v>
      </c>
      <c r="AB829" s="33">
        <f t="shared" si="113"/>
        <v>14.041499999999999</v>
      </c>
      <c r="AC829" s="33">
        <f t="shared" si="114"/>
        <v>1489</v>
      </c>
      <c r="AD829" s="35">
        <f t="shared" si="115"/>
        <v>14</v>
      </c>
      <c r="AE829" s="36">
        <v>0</v>
      </c>
      <c r="AF829" s="33">
        <v>0</v>
      </c>
      <c r="AG829" s="37">
        <f t="shared" si="116"/>
        <v>1489</v>
      </c>
      <c r="AH829" s="38">
        <v>0</v>
      </c>
      <c r="AI829" s="33"/>
    </row>
    <row r="830" spans="1:35" ht="27.6" customHeight="1" x14ac:dyDescent="0.25">
      <c r="A830" s="17" t="s">
        <v>2865</v>
      </c>
      <c r="B830" s="18" t="s">
        <v>79</v>
      </c>
      <c r="C830" s="19" t="s">
        <v>80</v>
      </c>
      <c r="D830" s="18" t="s">
        <v>4067</v>
      </c>
      <c r="E830" s="20">
        <v>318361</v>
      </c>
      <c r="F830" s="21" t="s">
        <v>4068</v>
      </c>
      <c r="G830" s="21" t="s">
        <v>2890</v>
      </c>
      <c r="H830" s="22">
        <v>710018770</v>
      </c>
      <c r="I830" s="23" t="s">
        <v>4069</v>
      </c>
      <c r="J830" s="21" t="s">
        <v>95</v>
      </c>
      <c r="K830" s="21" t="s">
        <v>2890</v>
      </c>
      <c r="L830" s="21" t="s">
        <v>3863</v>
      </c>
      <c r="M830" s="24" t="s">
        <v>4070</v>
      </c>
      <c r="N830" s="21" t="s">
        <v>4071</v>
      </c>
      <c r="O830" s="21" t="s">
        <v>4072</v>
      </c>
      <c r="P830" s="25" t="s">
        <v>4073</v>
      </c>
      <c r="Q830" s="19" t="s">
        <v>91</v>
      </c>
      <c r="R830" s="26">
        <v>30</v>
      </c>
      <c r="S830" s="27">
        <v>0</v>
      </c>
      <c r="T830" s="28">
        <f t="shared" si="117"/>
        <v>30</v>
      </c>
      <c r="U830" s="29">
        <v>91.06</v>
      </c>
      <c r="V830" s="30">
        <f t="shared" si="110"/>
        <v>13.659000000000001</v>
      </c>
      <c r="W830" s="31">
        <f t="shared" si="111"/>
        <v>4917</v>
      </c>
      <c r="X830" s="33">
        <f>VLOOKUP(H830,'[3]MŠ 5rokov'!$G$2:$V$3037,16,0)</f>
        <v>41</v>
      </c>
      <c r="Y830" s="33">
        <f>VLOOKUP(H830,'[3]MŠ 5rokov'!$G$2:$AB$3037,22,0)</f>
        <v>0</v>
      </c>
      <c r="Z830" s="34">
        <f t="shared" si="112"/>
        <v>41</v>
      </c>
      <c r="AA830" s="33">
        <v>93.61</v>
      </c>
      <c r="AB830" s="33">
        <f t="shared" si="113"/>
        <v>14.041499999999999</v>
      </c>
      <c r="AC830" s="33">
        <f t="shared" si="114"/>
        <v>5581</v>
      </c>
      <c r="AD830" s="35">
        <f t="shared" si="115"/>
        <v>664</v>
      </c>
      <c r="AE830" s="36">
        <v>0</v>
      </c>
      <c r="AF830" s="33">
        <v>0</v>
      </c>
      <c r="AG830" s="37">
        <f t="shared" si="116"/>
        <v>5581</v>
      </c>
      <c r="AH830" s="38">
        <v>0</v>
      </c>
      <c r="AI830" s="33"/>
    </row>
    <row r="831" spans="1:35" ht="27.6" customHeight="1" x14ac:dyDescent="0.25">
      <c r="A831" s="17" t="s">
        <v>2865</v>
      </c>
      <c r="B831" s="18" t="s">
        <v>79</v>
      </c>
      <c r="C831" s="19" t="s">
        <v>80</v>
      </c>
      <c r="D831" s="18" t="s">
        <v>4074</v>
      </c>
      <c r="E831" s="20">
        <v>318388</v>
      </c>
      <c r="F831" s="21" t="s">
        <v>4075</v>
      </c>
      <c r="G831" s="21" t="s">
        <v>2890</v>
      </c>
      <c r="H831" s="22">
        <v>710018789</v>
      </c>
      <c r="I831" s="23" t="s">
        <v>4076</v>
      </c>
      <c r="J831" s="21" t="s">
        <v>95</v>
      </c>
      <c r="K831" s="21" t="s">
        <v>2890</v>
      </c>
      <c r="L831" s="21" t="s">
        <v>3863</v>
      </c>
      <c r="M831" s="24" t="s">
        <v>4077</v>
      </c>
      <c r="N831" s="21" t="s">
        <v>4078</v>
      </c>
      <c r="O831" s="21" t="s">
        <v>4079</v>
      </c>
      <c r="P831" s="25" t="s">
        <v>4080</v>
      </c>
      <c r="Q831" s="19" t="s">
        <v>91</v>
      </c>
      <c r="R831" s="26">
        <v>23</v>
      </c>
      <c r="S831" s="27">
        <v>0</v>
      </c>
      <c r="T831" s="28">
        <f t="shared" si="117"/>
        <v>23</v>
      </c>
      <c r="U831" s="29">
        <v>91.06</v>
      </c>
      <c r="V831" s="30">
        <f t="shared" si="110"/>
        <v>13.659000000000001</v>
      </c>
      <c r="W831" s="31">
        <f t="shared" si="111"/>
        <v>3770</v>
      </c>
      <c r="X831" s="33">
        <f>VLOOKUP(H831,'[3]MŠ 5rokov'!$G$2:$V$3037,16,0)</f>
        <v>27</v>
      </c>
      <c r="Y831" s="33">
        <f>VLOOKUP(H831,'[3]MŠ 5rokov'!$G$2:$AB$3037,22,0)</f>
        <v>0</v>
      </c>
      <c r="Z831" s="34">
        <f t="shared" si="112"/>
        <v>27</v>
      </c>
      <c r="AA831" s="33">
        <v>93.61</v>
      </c>
      <c r="AB831" s="33">
        <f t="shared" si="113"/>
        <v>14.041499999999999</v>
      </c>
      <c r="AC831" s="33">
        <f t="shared" si="114"/>
        <v>4030</v>
      </c>
      <c r="AD831" s="35">
        <f t="shared" si="115"/>
        <v>260</v>
      </c>
      <c r="AE831" s="36">
        <v>0</v>
      </c>
      <c r="AF831" s="33">
        <v>0</v>
      </c>
      <c r="AG831" s="37">
        <f t="shared" si="116"/>
        <v>4030</v>
      </c>
      <c r="AH831" s="38">
        <v>0</v>
      </c>
      <c r="AI831" s="33"/>
    </row>
    <row r="832" spans="1:35" ht="27.6" customHeight="1" x14ac:dyDescent="0.25">
      <c r="A832" s="17" t="s">
        <v>2865</v>
      </c>
      <c r="B832" s="18" t="s">
        <v>79</v>
      </c>
      <c r="C832" s="19" t="s">
        <v>80</v>
      </c>
      <c r="D832" s="18" t="s">
        <v>4081</v>
      </c>
      <c r="E832" s="20">
        <v>318396</v>
      </c>
      <c r="F832" s="21" t="s">
        <v>4082</v>
      </c>
      <c r="G832" s="21" t="s">
        <v>2890</v>
      </c>
      <c r="H832" s="22">
        <v>710037430</v>
      </c>
      <c r="I832" s="23" t="s">
        <v>4083</v>
      </c>
      <c r="J832" s="21" t="s">
        <v>95</v>
      </c>
      <c r="K832" s="21" t="s">
        <v>2890</v>
      </c>
      <c r="L832" s="21" t="s">
        <v>3863</v>
      </c>
      <c r="M832" s="24" t="s">
        <v>4084</v>
      </c>
      <c r="N832" s="21" t="s">
        <v>4085</v>
      </c>
      <c r="O832" s="21" t="s">
        <v>4086</v>
      </c>
      <c r="P832" s="25" t="s">
        <v>4087</v>
      </c>
      <c r="Q832" s="19" t="s">
        <v>91</v>
      </c>
      <c r="R832" s="26">
        <v>30</v>
      </c>
      <c r="S832" s="27">
        <v>0</v>
      </c>
      <c r="T832" s="28">
        <f t="shared" si="117"/>
        <v>30</v>
      </c>
      <c r="U832" s="29">
        <v>91.06</v>
      </c>
      <c r="V832" s="30">
        <f t="shared" si="110"/>
        <v>13.659000000000001</v>
      </c>
      <c r="W832" s="31">
        <f t="shared" si="111"/>
        <v>4917</v>
      </c>
      <c r="X832" s="33">
        <f>VLOOKUP(H832,'[3]MŠ 5rokov'!$G$2:$V$3037,16,0)</f>
        <v>25</v>
      </c>
      <c r="Y832" s="33">
        <f>VLOOKUP(H832,'[3]MŠ 5rokov'!$G$2:$AB$3037,22,0)</f>
        <v>2</v>
      </c>
      <c r="Z832" s="34">
        <f t="shared" si="112"/>
        <v>27</v>
      </c>
      <c r="AA832" s="33">
        <v>93.61</v>
      </c>
      <c r="AB832" s="33">
        <f t="shared" si="113"/>
        <v>14.041499999999999</v>
      </c>
      <c r="AC832" s="33">
        <f t="shared" si="114"/>
        <v>4795</v>
      </c>
      <c r="AD832" s="35">
        <f t="shared" si="115"/>
        <v>-122</v>
      </c>
      <c r="AE832" s="36">
        <v>0</v>
      </c>
      <c r="AF832" s="33">
        <v>0</v>
      </c>
      <c r="AG832" s="37">
        <f t="shared" si="116"/>
        <v>4795</v>
      </c>
      <c r="AH832" s="38">
        <v>0</v>
      </c>
      <c r="AI832" s="33"/>
    </row>
    <row r="833" spans="1:35" ht="27.6" customHeight="1" x14ac:dyDescent="0.25">
      <c r="A833" s="17" t="s">
        <v>2865</v>
      </c>
      <c r="B833" s="18" t="s">
        <v>79</v>
      </c>
      <c r="C833" s="19" t="s">
        <v>80</v>
      </c>
      <c r="D833" s="18" t="s">
        <v>4088</v>
      </c>
      <c r="E833" s="20">
        <v>318418</v>
      </c>
      <c r="F833" s="21" t="s">
        <v>4089</v>
      </c>
      <c r="G833" s="21" t="s">
        <v>2890</v>
      </c>
      <c r="H833" s="22">
        <v>710018797</v>
      </c>
      <c r="I833" s="23" t="s">
        <v>4090</v>
      </c>
      <c r="J833" s="21" t="s">
        <v>95</v>
      </c>
      <c r="K833" s="21" t="s">
        <v>2890</v>
      </c>
      <c r="L833" s="21" t="s">
        <v>3863</v>
      </c>
      <c r="M833" s="24" t="s">
        <v>4091</v>
      </c>
      <c r="N833" s="21" t="s">
        <v>4092</v>
      </c>
      <c r="O833" s="21" t="s">
        <v>4093</v>
      </c>
      <c r="P833" s="25" t="s">
        <v>4094</v>
      </c>
      <c r="Q833" s="19" t="s">
        <v>91</v>
      </c>
      <c r="R833" s="26">
        <v>5</v>
      </c>
      <c r="S833" s="27">
        <v>0</v>
      </c>
      <c r="T833" s="28">
        <f t="shared" si="117"/>
        <v>5</v>
      </c>
      <c r="U833" s="29">
        <v>91.06</v>
      </c>
      <c r="V833" s="30">
        <f t="shared" si="110"/>
        <v>13.659000000000001</v>
      </c>
      <c r="W833" s="31">
        <f t="shared" si="111"/>
        <v>820</v>
      </c>
      <c r="X833" s="33">
        <f>VLOOKUP(H833,'[3]MŠ 5rokov'!$G$2:$V$3037,16,0)</f>
        <v>5</v>
      </c>
      <c r="Y833" s="33">
        <f>VLOOKUP(H833,'[3]MŠ 5rokov'!$G$2:$AB$3037,22,0)</f>
        <v>0</v>
      </c>
      <c r="Z833" s="34">
        <f t="shared" si="112"/>
        <v>5</v>
      </c>
      <c r="AA833" s="33">
        <v>93.61</v>
      </c>
      <c r="AB833" s="33">
        <f t="shared" si="113"/>
        <v>14.041499999999999</v>
      </c>
      <c r="AC833" s="33">
        <f t="shared" si="114"/>
        <v>827</v>
      </c>
      <c r="AD833" s="35">
        <f t="shared" si="115"/>
        <v>7</v>
      </c>
      <c r="AE833" s="36">
        <v>0</v>
      </c>
      <c r="AF833" s="33">
        <v>0</v>
      </c>
      <c r="AG833" s="37">
        <f t="shared" si="116"/>
        <v>827</v>
      </c>
      <c r="AH833" s="38">
        <v>0</v>
      </c>
      <c r="AI833" s="33"/>
    </row>
    <row r="834" spans="1:35" ht="27.6" customHeight="1" x14ac:dyDescent="0.25">
      <c r="A834" s="17" t="s">
        <v>2865</v>
      </c>
      <c r="B834" s="18" t="s">
        <v>79</v>
      </c>
      <c r="C834" s="19" t="s">
        <v>80</v>
      </c>
      <c r="D834" s="18" t="s">
        <v>4095</v>
      </c>
      <c r="E834" s="20">
        <v>318426</v>
      </c>
      <c r="F834" s="21" t="s">
        <v>4096</v>
      </c>
      <c r="G834" s="21" t="s">
        <v>2890</v>
      </c>
      <c r="H834" s="22">
        <v>710018800</v>
      </c>
      <c r="I834" s="23" t="s">
        <v>4097</v>
      </c>
      <c r="J834" s="21" t="s">
        <v>95</v>
      </c>
      <c r="K834" s="21" t="s">
        <v>2890</v>
      </c>
      <c r="L834" s="21" t="s">
        <v>3863</v>
      </c>
      <c r="M834" s="24" t="s">
        <v>4001</v>
      </c>
      <c r="N834" s="21" t="s">
        <v>4098</v>
      </c>
      <c r="O834" s="21" t="s">
        <v>4099</v>
      </c>
      <c r="P834" s="25" t="s">
        <v>4100</v>
      </c>
      <c r="Q834" s="19" t="s">
        <v>91</v>
      </c>
      <c r="R834" s="26">
        <v>7</v>
      </c>
      <c r="S834" s="27">
        <v>0</v>
      </c>
      <c r="T834" s="28">
        <f t="shared" si="117"/>
        <v>7</v>
      </c>
      <c r="U834" s="29">
        <v>91.06</v>
      </c>
      <c r="V834" s="30">
        <f t="shared" si="110"/>
        <v>13.659000000000001</v>
      </c>
      <c r="W834" s="31">
        <f t="shared" si="111"/>
        <v>1147</v>
      </c>
      <c r="X834" s="33">
        <f>VLOOKUP(H834,'[3]MŠ 5rokov'!$G$2:$V$3037,16,0)</f>
        <v>14</v>
      </c>
      <c r="Y834" s="33">
        <f>VLOOKUP(H834,'[3]MŠ 5rokov'!$G$2:$AB$3037,22,0)</f>
        <v>0</v>
      </c>
      <c r="Z834" s="34">
        <f t="shared" si="112"/>
        <v>14</v>
      </c>
      <c r="AA834" s="33">
        <v>93.61</v>
      </c>
      <c r="AB834" s="33">
        <f t="shared" si="113"/>
        <v>14.041499999999999</v>
      </c>
      <c r="AC834" s="33">
        <f t="shared" si="114"/>
        <v>1551</v>
      </c>
      <c r="AD834" s="35">
        <f t="shared" si="115"/>
        <v>404</v>
      </c>
      <c r="AE834" s="36">
        <v>0</v>
      </c>
      <c r="AF834" s="33">
        <v>0</v>
      </c>
      <c r="AG834" s="37">
        <f t="shared" si="116"/>
        <v>1551</v>
      </c>
      <c r="AH834" s="38">
        <v>0</v>
      </c>
      <c r="AI834" s="33"/>
    </row>
    <row r="835" spans="1:35" ht="27.6" customHeight="1" x14ac:dyDescent="0.25">
      <c r="A835" s="17" t="s">
        <v>2865</v>
      </c>
      <c r="B835" s="18" t="s">
        <v>79</v>
      </c>
      <c r="C835" s="19" t="s">
        <v>80</v>
      </c>
      <c r="D835" s="18" t="s">
        <v>4101</v>
      </c>
      <c r="E835" s="20">
        <v>318434</v>
      </c>
      <c r="F835" s="21" t="s">
        <v>4102</v>
      </c>
      <c r="G835" s="21" t="s">
        <v>2890</v>
      </c>
      <c r="H835" s="22">
        <v>710018819</v>
      </c>
      <c r="I835" s="23" t="s">
        <v>4103</v>
      </c>
      <c r="J835" s="21" t="s">
        <v>95</v>
      </c>
      <c r="K835" s="21" t="s">
        <v>2890</v>
      </c>
      <c r="L835" s="21" t="s">
        <v>3863</v>
      </c>
      <c r="M835" s="24" t="s">
        <v>4091</v>
      </c>
      <c r="N835" s="21" t="s">
        <v>4104</v>
      </c>
      <c r="O835" s="21" t="s">
        <v>4105</v>
      </c>
      <c r="P835" s="25" t="s">
        <v>4106</v>
      </c>
      <c r="Q835" s="19" t="s">
        <v>91</v>
      </c>
      <c r="R835" s="26">
        <v>6</v>
      </c>
      <c r="S835" s="27">
        <v>0</v>
      </c>
      <c r="T835" s="28">
        <f t="shared" si="117"/>
        <v>6</v>
      </c>
      <c r="U835" s="29">
        <v>91.06</v>
      </c>
      <c r="V835" s="30">
        <f t="shared" ref="V835:V898" si="118">U835*15%</f>
        <v>13.659000000000001</v>
      </c>
      <c r="W835" s="31">
        <f t="shared" ref="W835:W898" si="119">ROUND(T835*V835*12,0)</f>
        <v>983</v>
      </c>
      <c r="X835" s="33">
        <f>VLOOKUP(H835,'[3]MŠ 5rokov'!$G$2:$V$3037,16,0)</f>
        <v>3</v>
      </c>
      <c r="Y835" s="33">
        <f>VLOOKUP(H835,'[3]MŠ 5rokov'!$G$2:$AB$3037,22,0)</f>
        <v>0</v>
      </c>
      <c r="Z835" s="34">
        <f t="shared" ref="Z835:Z898" si="120">X835+Y835</f>
        <v>3</v>
      </c>
      <c r="AA835" s="33">
        <v>93.61</v>
      </c>
      <c r="AB835" s="33">
        <f t="shared" ref="AB835:AB898" si="121">AA835*15%</f>
        <v>14.041499999999999</v>
      </c>
      <c r="AC835" s="33">
        <f t="shared" ref="AC835:AC898" si="122">ROUND(T835*V835*8+Z835*AB835*4,0)</f>
        <v>824</v>
      </c>
      <c r="AD835" s="35">
        <f t="shared" ref="AD835:AD898" si="123">AC835-W835</f>
        <v>-159</v>
      </c>
      <c r="AE835" s="36">
        <v>0</v>
      </c>
      <c r="AF835" s="33">
        <v>0</v>
      </c>
      <c r="AG835" s="37">
        <f t="shared" si="116"/>
        <v>824</v>
      </c>
      <c r="AH835" s="38">
        <v>0</v>
      </c>
      <c r="AI835" s="33"/>
    </row>
    <row r="836" spans="1:35" ht="27.6" customHeight="1" x14ac:dyDescent="0.25">
      <c r="A836" s="17" t="s">
        <v>2865</v>
      </c>
      <c r="B836" s="18" t="s">
        <v>79</v>
      </c>
      <c r="C836" s="19" t="s">
        <v>80</v>
      </c>
      <c r="D836" s="18" t="s">
        <v>4107</v>
      </c>
      <c r="E836" s="20">
        <v>318451</v>
      </c>
      <c r="F836" s="21" t="s">
        <v>4108</v>
      </c>
      <c r="G836" s="21" t="s">
        <v>2890</v>
      </c>
      <c r="H836" s="22">
        <v>710018878</v>
      </c>
      <c r="I836" s="23" t="s">
        <v>4109</v>
      </c>
      <c r="J836" s="21" t="s">
        <v>95</v>
      </c>
      <c r="K836" s="21" t="s">
        <v>2890</v>
      </c>
      <c r="L836" s="21" t="s">
        <v>3863</v>
      </c>
      <c r="M836" s="24" t="s">
        <v>3945</v>
      </c>
      <c r="N836" s="21" t="s">
        <v>4110</v>
      </c>
      <c r="O836" s="21" t="s">
        <v>4111</v>
      </c>
      <c r="P836" s="25" t="s">
        <v>4112</v>
      </c>
      <c r="Q836" s="19" t="s">
        <v>91</v>
      </c>
      <c r="R836" s="26">
        <v>5</v>
      </c>
      <c r="S836" s="27">
        <v>0</v>
      </c>
      <c r="T836" s="28">
        <f t="shared" si="117"/>
        <v>5</v>
      </c>
      <c r="U836" s="29">
        <v>91.06</v>
      </c>
      <c r="V836" s="30">
        <f t="shared" si="118"/>
        <v>13.659000000000001</v>
      </c>
      <c r="W836" s="31">
        <f t="shared" si="119"/>
        <v>820</v>
      </c>
      <c r="X836" s="33">
        <f>VLOOKUP(H836,'[3]MŠ 5rokov'!$G$2:$V$3037,16,0)</f>
        <v>6</v>
      </c>
      <c r="Y836" s="33">
        <f>VLOOKUP(H836,'[3]MŠ 5rokov'!$G$2:$AB$3037,22,0)</f>
        <v>0</v>
      </c>
      <c r="Z836" s="34">
        <f t="shared" si="120"/>
        <v>6</v>
      </c>
      <c r="AA836" s="33">
        <v>93.61</v>
      </c>
      <c r="AB836" s="33">
        <f t="shared" si="121"/>
        <v>14.041499999999999</v>
      </c>
      <c r="AC836" s="33">
        <f t="shared" si="122"/>
        <v>883</v>
      </c>
      <c r="AD836" s="35">
        <f t="shared" si="123"/>
        <v>63</v>
      </c>
      <c r="AE836" s="36">
        <v>0</v>
      </c>
      <c r="AF836" s="33">
        <v>0</v>
      </c>
      <c r="AG836" s="37">
        <f t="shared" si="116"/>
        <v>883</v>
      </c>
      <c r="AH836" s="38">
        <v>0</v>
      </c>
      <c r="AI836" s="33"/>
    </row>
    <row r="837" spans="1:35" ht="27.6" customHeight="1" x14ac:dyDescent="0.25">
      <c r="A837" s="17" t="s">
        <v>2865</v>
      </c>
      <c r="B837" s="18" t="s">
        <v>79</v>
      </c>
      <c r="C837" s="19" t="s">
        <v>80</v>
      </c>
      <c r="D837" s="18" t="s">
        <v>4113</v>
      </c>
      <c r="E837" s="20">
        <v>318469</v>
      </c>
      <c r="F837" s="21" t="s">
        <v>4114</v>
      </c>
      <c r="G837" s="21" t="s">
        <v>2890</v>
      </c>
      <c r="H837" s="22">
        <v>710156332</v>
      </c>
      <c r="I837" s="23" t="s">
        <v>4115</v>
      </c>
      <c r="J837" s="21" t="s">
        <v>168</v>
      </c>
      <c r="K837" s="21" t="s">
        <v>2890</v>
      </c>
      <c r="L837" s="21" t="s">
        <v>3863</v>
      </c>
      <c r="M837" s="24" t="s">
        <v>4116</v>
      </c>
      <c r="N837" s="21" t="s">
        <v>4117</v>
      </c>
      <c r="O837" s="21" t="s">
        <v>4118</v>
      </c>
      <c r="P837" s="25" t="s">
        <v>4119</v>
      </c>
      <c r="Q837" s="19" t="s">
        <v>91</v>
      </c>
      <c r="R837" s="26">
        <v>7</v>
      </c>
      <c r="S837" s="27">
        <v>0</v>
      </c>
      <c r="T837" s="28">
        <f t="shared" si="117"/>
        <v>7</v>
      </c>
      <c r="U837" s="29">
        <v>91.06</v>
      </c>
      <c r="V837" s="30">
        <f t="shared" si="118"/>
        <v>13.659000000000001</v>
      </c>
      <c r="W837" s="31">
        <f t="shared" si="119"/>
        <v>1147</v>
      </c>
      <c r="X837" s="33">
        <f>VLOOKUP(H837,'[3]MŠ 5rokov'!$G$2:$V$3037,16,0)</f>
        <v>4</v>
      </c>
      <c r="Y837" s="33">
        <f>VLOOKUP(H837,'[3]MŠ 5rokov'!$G$2:$AB$3037,22,0)</f>
        <v>0</v>
      </c>
      <c r="Z837" s="34">
        <f t="shared" si="120"/>
        <v>4</v>
      </c>
      <c r="AA837" s="33">
        <v>93.61</v>
      </c>
      <c r="AB837" s="33">
        <f t="shared" si="121"/>
        <v>14.041499999999999</v>
      </c>
      <c r="AC837" s="33">
        <f t="shared" si="122"/>
        <v>990</v>
      </c>
      <c r="AD837" s="35">
        <f t="shared" si="123"/>
        <v>-157</v>
      </c>
      <c r="AE837" s="36">
        <v>0</v>
      </c>
      <c r="AF837" s="33">
        <v>0</v>
      </c>
      <c r="AG837" s="37">
        <f t="shared" si="116"/>
        <v>990</v>
      </c>
      <c r="AH837" s="38">
        <v>0</v>
      </c>
      <c r="AI837" s="33"/>
    </row>
    <row r="838" spans="1:35" ht="27.6" customHeight="1" x14ac:dyDescent="0.25">
      <c r="A838" s="17" t="s">
        <v>2865</v>
      </c>
      <c r="B838" s="18" t="s">
        <v>79</v>
      </c>
      <c r="C838" s="19" t="s">
        <v>80</v>
      </c>
      <c r="D838" s="18" t="s">
        <v>4120</v>
      </c>
      <c r="E838" s="20">
        <v>648566</v>
      </c>
      <c r="F838" s="21" t="s">
        <v>4121</v>
      </c>
      <c r="G838" s="21" t="s">
        <v>2890</v>
      </c>
      <c r="H838" s="22">
        <v>710018738</v>
      </c>
      <c r="I838" s="23" t="s">
        <v>4122</v>
      </c>
      <c r="J838" s="21" t="s">
        <v>95</v>
      </c>
      <c r="K838" s="21" t="s">
        <v>2890</v>
      </c>
      <c r="L838" s="21" t="s">
        <v>3863</v>
      </c>
      <c r="M838" s="24" t="s">
        <v>3987</v>
      </c>
      <c r="N838" s="21" t="s">
        <v>4123</v>
      </c>
      <c r="O838" s="21" t="s">
        <v>4124</v>
      </c>
      <c r="P838" s="25" t="s">
        <v>4125</v>
      </c>
      <c r="Q838" s="19" t="s">
        <v>91</v>
      </c>
      <c r="R838" s="26">
        <v>5</v>
      </c>
      <c r="S838" s="27">
        <v>0</v>
      </c>
      <c r="T838" s="28">
        <f t="shared" si="117"/>
        <v>5</v>
      </c>
      <c r="U838" s="29">
        <v>91.06</v>
      </c>
      <c r="V838" s="30">
        <f t="shared" si="118"/>
        <v>13.659000000000001</v>
      </c>
      <c r="W838" s="31">
        <f t="shared" si="119"/>
        <v>820</v>
      </c>
      <c r="X838" s="33">
        <f>VLOOKUP(H838,'[3]MŠ 5rokov'!$G$2:$V$3037,16,0)</f>
        <v>5</v>
      </c>
      <c r="Y838" s="33">
        <f>VLOOKUP(H838,'[3]MŠ 5rokov'!$G$2:$AB$3037,22,0)</f>
        <v>0</v>
      </c>
      <c r="Z838" s="34">
        <f t="shared" si="120"/>
        <v>5</v>
      </c>
      <c r="AA838" s="33">
        <v>93.61</v>
      </c>
      <c r="AB838" s="33">
        <f t="shared" si="121"/>
        <v>14.041499999999999</v>
      </c>
      <c r="AC838" s="33">
        <f t="shared" si="122"/>
        <v>827</v>
      </c>
      <c r="AD838" s="35">
        <f t="shared" si="123"/>
        <v>7</v>
      </c>
      <c r="AE838" s="36">
        <v>0</v>
      </c>
      <c r="AF838" s="33">
        <v>0</v>
      </c>
      <c r="AG838" s="37">
        <f t="shared" si="116"/>
        <v>827</v>
      </c>
      <c r="AH838" s="38">
        <v>0</v>
      </c>
      <c r="AI838" s="33"/>
    </row>
    <row r="839" spans="1:35" ht="27.6" customHeight="1" x14ac:dyDescent="0.25">
      <c r="A839" s="17" t="s">
        <v>2865</v>
      </c>
      <c r="B839" s="18" t="s">
        <v>79</v>
      </c>
      <c r="C839" s="19" t="s">
        <v>80</v>
      </c>
      <c r="D839" s="18" t="s">
        <v>4126</v>
      </c>
      <c r="E839" s="20">
        <v>318485</v>
      </c>
      <c r="F839" s="21" t="s">
        <v>4127</v>
      </c>
      <c r="G839" s="21" t="s">
        <v>2890</v>
      </c>
      <c r="H839" s="22">
        <v>710018886</v>
      </c>
      <c r="I839" s="23" t="s">
        <v>4128</v>
      </c>
      <c r="J839" s="21" t="s">
        <v>95</v>
      </c>
      <c r="K839" s="21" t="s">
        <v>2890</v>
      </c>
      <c r="L839" s="21" t="s">
        <v>3863</v>
      </c>
      <c r="M839" s="24" t="s">
        <v>4129</v>
      </c>
      <c r="N839" s="21" t="s">
        <v>4130</v>
      </c>
      <c r="O839" s="21" t="s">
        <v>4131</v>
      </c>
      <c r="P839" s="25" t="s">
        <v>4132</v>
      </c>
      <c r="Q839" s="19" t="s">
        <v>91</v>
      </c>
      <c r="R839" s="26">
        <v>18</v>
      </c>
      <c r="S839" s="27">
        <v>0</v>
      </c>
      <c r="T839" s="28">
        <f t="shared" si="117"/>
        <v>18</v>
      </c>
      <c r="U839" s="29">
        <v>91.06</v>
      </c>
      <c r="V839" s="30">
        <f t="shared" si="118"/>
        <v>13.659000000000001</v>
      </c>
      <c r="W839" s="31">
        <f t="shared" si="119"/>
        <v>2950</v>
      </c>
      <c r="X839" s="33">
        <f>VLOOKUP(H839,'[3]MŠ 5rokov'!$G$2:$V$3037,16,0)</f>
        <v>24</v>
      </c>
      <c r="Y839" s="33">
        <f>VLOOKUP(H839,'[3]MŠ 5rokov'!$G$2:$AB$3037,22,0)</f>
        <v>0</v>
      </c>
      <c r="Z839" s="34">
        <f t="shared" si="120"/>
        <v>24</v>
      </c>
      <c r="AA839" s="33">
        <v>93.61</v>
      </c>
      <c r="AB839" s="33">
        <f t="shared" si="121"/>
        <v>14.041499999999999</v>
      </c>
      <c r="AC839" s="33">
        <f t="shared" si="122"/>
        <v>3315</v>
      </c>
      <c r="AD839" s="35">
        <f t="shared" si="123"/>
        <v>365</v>
      </c>
      <c r="AE839" s="36">
        <v>0</v>
      </c>
      <c r="AF839" s="33">
        <v>0</v>
      </c>
      <c r="AG839" s="37">
        <f t="shared" si="116"/>
        <v>3315</v>
      </c>
      <c r="AH839" s="38">
        <v>0</v>
      </c>
      <c r="AI839" s="33"/>
    </row>
    <row r="840" spans="1:35" ht="27.6" customHeight="1" x14ac:dyDescent="0.25">
      <c r="A840" s="17" t="s">
        <v>2865</v>
      </c>
      <c r="B840" s="18" t="s">
        <v>79</v>
      </c>
      <c r="C840" s="19" t="s">
        <v>80</v>
      </c>
      <c r="D840" s="18" t="s">
        <v>4133</v>
      </c>
      <c r="E840" s="20">
        <v>649074</v>
      </c>
      <c r="F840" s="21" t="s">
        <v>4134</v>
      </c>
      <c r="G840" s="21" t="s">
        <v>2890</v>
      </c>
      <c r="H840" s="22">
        <v>710018894</v>
      </c>
      <c r="I840" s="23" t="s">
        <v>4135</v>
      </c>
      <c r="J840" s="21" t="s">
        <v>95</v>
      </c>
      <c r="K840" s="21" t="s">
        <v>2890</v>
      </c>
      <c r="L840" s="21" t="s">
        <v>3863</v>
      </c>
      <c r="M840" s="24" t="s">
        <v>3987</v>
      </c>
      <c r="N840" s="21" t="s">
        <v>4136</v>
      </c>
      <c r="O840" s="21" t="s">
        <v>4137</v>
      </c>
      <c r="P840" s="25" t="s">
        <v>4138</v>
      </c>
      <c r="Q840" s="19" t="s">
        <v>91</v>
      </c>
      <c r="R840" s="26">
        <v>1</v>
      </c>
      <c r="S840" s="27">
        <v>0</v>
      </c>
      <c r="T840" s="28">
        <f t="shared" si="117"/>
        <v>1</v>
      </c>
      <c r="U840" s="29">
        <v>91.06</v>
      </c>
      <c r="V840" s="30">
        <f t="shared" si="118"/>
        <v>13.659000000000001</v>
      </c>
      <c r="W840" s="31">
        <f t="shared" si="119"/>
        <v>164</v>
      </c>
      <c r="X840" s="33">
        <f>VLOOKUP(H840,'[3]MŠ 5rokov'!$G$2:$V$3037,16,0)</f>
        <v>0</v>
      </c>
      <c r="Y840" s="33">
        <f>VLOOKUP(H840,'[3]MŠ 5rokov'!$G$2:$AB$3037,22,0)</f>
        <v>0</v>
      </c>
      <c r="Z840" s="34">
        <f t="shared" si="120"/>
        <v>0</v>
      </c>
      <c r="AA840" s="33">
        <v>93.61</v>
      </c>
      <c r="AB840" s="33">
        <f t="shared" si="121"/>
        <v>14.041499999999999</v>
      </c>
      <c r="AC840" s="33">
        <f t="shared" si="122"/>
        <v>109</v>
      </c>
      <c r="AD840" s="35">
        <f t="shared" si="123"/>
        <v>-55</v>
      </c>
      <c r="AE840" s="36">
        <v>0</v>
      </c>
      <c r="AF840" s="33">
        <v>0</v>
      </c>
      <c r="AG840" s="37">
        <f t="shared" si="116"/>
        <v>109</v>
      </c>
      <c r="AH840" s="38">
        <v>0</v>
      </c>
      <c r="AI840" s="33"/>
    </row>
    <row r="841" spans="1:35" ht="27.6" customHeight="1" x14ac:dyDescent="0.25">
      <c r="A841" s="17" t="s">
        <v>2865</v>
      </c>
      <c r="B841" s="18" t="s">
        <v>79</v>
      </c>
      <c r="C841" s="19" t="s">
        <v>80</v>
      </c>
      <c r="D841" s="18" t="s">
        <v>4139</v>
      </c>
      <c r="E841" s="20">
        <v>318507</v>
      </c>
      <c r="F841" s="21" t="s">
        <v>4140</v>
      </c>
      <c r="G841" s="21" t="s">
        <v>2890</v>
      </c>
      <c r="H841" s="22">
        <v>710264704</v>
      </c>
      <c r="I841" s="23" t="s">
        <v>4141</v>
      </c>
      <c r="J841" s="21" t="s">
        <v>95</v>
      </c>
      <c r="K841" s="21" t="s">
        <v>2890</v>
      </c>
      <c r="L841" s="21" t="s">
        <v>3863</v>
      </c>
      <c r="M841" s="24" t="s">
        <v>3882</v>
      </c>
      <c r="N841" s="21" t="s">
        <v>4142</v>
      </c>
      <c r="O841" s="21" t="s">
        <v>4143</v>
      </c>
      <c r="P841" s="25" t="s">
        <v>4144</v>
      </c>
      <c r="Q841" s="19" t="s">
        <v>91</v>
      </c>
      <c r="R841" s="26">
        <v>3</v>
      </c>
      <c r="S841" s="27">
        <v>0</v>
      </c>
      <c r="T841" s="28">
        <f t="shared" si="117"/>
        <v>3</v>
      </c>
      <c r="U841" s="29">
        <v>91.06</v>
      </c>
      <c r="V841" s="30">
        <f t="shared" si="118"/>
        <v>13.659000000000001</v>
      </c>
      <c r="W841" s="31">
        <f t="shared" si="119"/>
        <v>492</v>
      </c>
      <c r="X841" s="33">
        <f>VLOOKUP(H841,'[3]MŠ 5rokov'!$G$2:$V$3037,16,0)</f>
        <v>2</v>
      </c>
      <c r="Y841" s="33">
        <f>VLOOKUP(H841,'[3]MŠ 5rokov'!$G$2:$AB$3037,22,0)</f>
        <v>0</v>
      </c>
      <c r="Z841" s="34">
        <f t="shared" si="120"/>
        <v>2</v>
      </c>
      <c r="AA841" s="33">
        <v>93.61</v>
      </c>
      <c r="AB841" s="33">
        <f t="shared" si="121"/>
        <v>14.041499999999999</v>
      </c>
      <c r="AC841" s="33">
        <f t="shared" si="122"/>
        <v>440</v>
      </c>
      <c r="AD841" s="35">
        <f t="shared" si="123"/>
        <v>-52</v>
      </c>
      <c r="AE841" s="36">
        <v>0</v>
      </c>
      <c r="AF841" s="33">
        <v>0</v>
      </c>
      <c r="AG841" s="37">
        <f t="shared" si="116"/>
        <v>440</v>
      </c>
      <c r="AH841" s="38">
        <v>0</v>
      </c>
      <c r="AI841" s="33"/>
    </row>
    <row r="842" spans="1:35" ht="27.6" customHeight="1" x14ac:dyDescent="0.25">
      <c r="A842" s="17" t="s">
        <v>2865</v>
      </c>
      <c r="B842" s="18" t="s">
        <v>79</v>
      </c>
      <c r="C842" s="19" t="s">
        <v>80</v>
      </c>
      <c r="D842" s="18" t="s">
        <v>4145</v>
      </c>
      <c r="E842" s="20">
        <v>318523</v>
      </c>
      <c r="F842" s="21" t="s">
        <v>4146</v>
      </c>
      <c r="G842" s="21" t="s">
        <v>2890</v>
      </c>
      <c r="H842" s="22">
        <v>710018916</v>
      </c>
      <c r="I842" s="23" t="s">
        <v>4147</v>
      </c>
      <c r="J842" s="21" t="s">
        <v>95</v>
      </c>
      <c r="K842" s="21" t="s">
        <v>2890</v>
      </c>
      <c r="L842" s="21" t="s">
        <v>3863</v>
      </c>
      <c r="M842" s="24" t="s">
        <v>4148</v>
      </c>
      <c r="N842" s="21" t="s">
        <v>4149</v>
      </c>
      <c r="O842" s="21" t="s">
        <v>4150</v>
      </c>
      <c r="P842" s="25" t="s">
        <v>4151</v>
      </c>
      <c r="Q842" s="19" t="s">
        <v>91</v>
      </c>
      <c r="R842" s="26">
        <v>9</v>
      </c>
      <c r="S842" s="27">
        <v>0</v>
      </c>
      <c r="T842" s="28">
        <f t="shared" si="117"/>
        <v>9</v>
      </c>
      <c r="U842" s="29">
        <v>91.06</v>
      </c>
      <c r="V842" s="30">
        <f t="shared" si="118"/>
        <v>13.659000000000001</v>
      </c>
      <c r="W842" s="31">
        <f t="shared" si="119"/>
        <v>1475</v>
      </c>
      <c r="X842" s="33">
        <f>VLOOKUP(H842,'[3]MŠ 5rokov'!$G$2:$V$3037,16,0)</f>
        <v>11</v>
      </c>
      <c r="Y842" s="33">
        <f>VLOOKUP(H842,'[3]MŠ 5rokov'!$G$2:$AB$3037,22,0)</f>
        <v>0</v>
      </c>
      <c r="Z842" s="34">
        <f t="shared" si="120"/>
        <v>11</v>
      </c>
      <c r="AA842" s="33">
        <v>93.61</v>
      </c>
      <c r="AB842" s="33">
        <f t="shared" si="121"/>
        <v>14.041499999999999</v>
      </c>
      <c r="AC842" s="33">
        <f t="shared" si="122"/>
        <v>1601</v>
      </c>
      <c r="AD842" s="35">
        <f t="shared" si="123"/>
        <v>126</v>
      </c>
      <c r="AE842" s="36">
        <v>0</v>
      </c>
      <c r="AF842" s="33">
        <v>0</v>
      </c>
      <c r="AG842" s="37">
        <f t="shared" si="116"/>
        <v>1601</v>
      </c>
      <c r="AH842" s="38">
        <v>0</v>
      </c>
      <c r="AI842" s="33"/>
    </row>
    <row r="843" spans="1:35" ht="27.6" customHeight="1" x14ac:dyDescent="0.25">
      <c r="A843" s="17" t="s">
        <v>2865</v>
      </c>
      <c r="B843" s="18" t="s">
        <v>79</v>
      </c>
      <c r="C843" s="19" t="s">
        <v>80</v>
      </c>
      <c r="D843" s="18" t="s">
        <v>4152</v>
      </c>
      <c r="E843" s="20">
        <v>318531</v>
      </c>
      <c r="F843" s="21" t="s">
        <v>4153</v>
      </c>
      <c r="G843" s="21" t="s">
        <v>2890</v>
      </c>
      <c r="H843" s="22">
        <v>710018924</v>
      </c>
      <c r="I843" s="23" t="s">
        <v>4154</v>
      </c>
      <c r="J843" s="21" t="s">
        <v>190</v>
      </c>
      <c r="K843" s="21" t="s">
        <v>2890</v>
      </c>
      <c r="L843" s="21" t="s">
        <v>3863</v>
      </c>
      <c r="M843" s="24" t="s">
        <v>4155</v>
      </c>
      <c r="N843" s="21" t="s">
        <v>4156</v>
      </c>
      <c r="O843" s="21" t="s">
        <v>4157</v>
      </c>
      <c r="P843" s="25" t="s">
        <v>4158</v>
      </c>
      <c r="Q843" s="19" t="s">
        <v>91</v>
      </c>
      <c r="R843" s="26">
        <v>15</v>
      </c>
      <c r="S843" s="27">
        <v>0</v>
      </c>
      <c r="T843" s="28">
        <f t="shared" si="117"/>
        <v>15</v>
      </c>
      <c r="U843" s="29">
        <v>91.06</v>
      </c>
      <c r="V843" s="30">
        <f t="shared" si="118"/>
        <v>13.659000000000001</v>
      </c>
      <c r="W843" s="31">
        <f t="shared" si="119"/>
        <v>2459</v>
      </c>
      <c r="X843" s="33">
        <f>VLOOKUP(H843,'[3]MŠ 5rokov'!$G$2:$V$3037,16,0)</f>
        <v>23</v>
      </c>
      <c r="Y843" s="33">
        <f>VLOOKUP(H843,'[3]MŠ 5rokov'!$G$2:$AB$3037,22,0)</f>
        <v>0</v>
      </c>
      <c r="Z843" s="34">
        <f t="shared" si="120"/>
        <v>23</v>
      </c>
      <c r="AA843" s="33">
        <v>93.61</v>
      </c>
      <c r="AB843" s="33">
        <f t="shared" si="121"/>
        <v>14.041499999999999</v>
      </c>
      <c r="AC843" s="33">
        <f t="shared" si="122"/>
        <v>2931</v>
      </c>
      <c r="AD843" s="35">
        <f t="shared" si="123"/>
        <v>472</v>
      </c>
      <c r="AE843" s="36">
        <v>0</v>
      </c>
      <c r="AF843" s="33">
        <v>0</v>
      </c>
      <c r="AG843" s="37">
        <f t="shared" si="116"/>
        <v>2931</v>
      </c>
      <c r="AH843" s="38">
        <v>0</v>
      </c>
      <c r="AI843" s="33"/>
    </row>
    <row r="844" spans="1:35" ht="27.6" customHeight="1" x14ac:dyDescent="0.25">
      <c r="A844" s="17" t="s">
        <v>2865</v>
      </c>
      <c r="B844" s="18" t="s">
        <v>79</v>
      </c>
      <c r="C844" s="19" t="s">
        <v>80</v>
      </c>
      <c r="D844" s="18" t="s">
        <v>4159</v>
      </c>
      <c r="E844" s="20">
        <v>318540</v>
      </c>
      <c r="F844" s="21" t="s">
        <v>4160</v>
      </c>
      <c r="G844" s="21" t="s">
        <v>2890</v>
      </c>
      <c r="H844" s="22">
        <v>710018940</v>
      </c>
      <c r="I844" s="23" t="s">
        <v>4161</v>
      </c>
      <c r="J844" s="21" t="s">
        <v>95</v>
      </c>
      <c r="K844" s="21" t="s">
        <v>2890</v>
      </c>
      <c r="L844" s="21" t="s">
        <v>3863</v>
      </c>
      <c r="M844" s="24" t="s">
        <v>3864</v>
      </c>
      <c r="N844" s="21" t="s">
        <v>4162</v>
      </c>
      <c r="O844" s="21" t="s">
        <v>4163</v>
      </c>
      <c r="P844" s="25" t="s">
        <v>4164</v>
      </c>
      <c r="Q844" s="19" t="s">
        <v>91</v>
      </c>
      <c r="R844" s="26">
        <v>4</v>
      </c>
      <c r="S844" s="27">
        <v>0</v>
      </c>
      <c r="T844" s="28">
        <f t="shared" si="117"/>
        <v>4</v>
      </c>
      <c r="U844" s="29">
        <v>91.06</v>
      </c>
      <c r="V844" s="30">
        <f t="shared" si="118"/>
        <v>13.659000000000001</v>
      </c>
      <c r="W844" s="31">
        <f t="shared" si="119"/>
        <v>656</v>
      </c>
      <c r="X844" s="33">
        <f>VLOOKUP(H844,'[3]MŠ 5rokov'!$G$2:$V$3037,16,0)</f>
        <v>2</v>
      </c>
      <c r="Y844" s="33">
        <f>VLOOKUP(H844,'[3]MŠ 5rokov'!$G$2:$AB$3037,22,0)</f>
        <v>0</v>
      </c>
      <c r="Z844" s="34">
        <f t="shared" si="120"/>
        <v>2</v>
      </c>
      <c r="AA844" s="33">
        <v>93.61</v>
      </c>
      <c r="AB844" s="33">
        <f t="shared" si="121"/>
        <v>14.041499999999999</v>
      </c>
      <c r="AC844" s="33">
        <f t="shared" si="122"/>
        <v>549</v>
      </c>
      <c r="AD844" s="35">
        <f t="shared" si="123"/>
        <v>-107</v>
      </c>
      <c r="AE844" s="36">
        <v>0</v>
      </c>
      <c r="AF844" s="33">
        <v>0</v>
      </c>
      <c r="AG844" s="37">
        <f t="shared" si="116"/>
        <v>549</v>
      </c>
      <c r="AH844" s="38">
        <v>0</v>
      </c>
      <c r="AI844" s="33"/>
    </row>
    <row r="845" spans="1:35" ht="27.6" customHeight="1" x14ac:dyDescent="0.25">
      <c r="A845" s="17" t="s">
        <v>2865</v>
      </c>
      <c r="B845" s="18" t="s">
        <v>79</v>
      </c>
      <c r="C845" s="19" t="s">
        <v>80</v>
      </c>
      <c r="D845" s="18" t="s">
        <v>4165</v>
      </c>
      <c r="E845" s="20">
        <v>651001</v>
      </c>
      <c r="F845" s="21" t="s">
        <v>4166</v>
      </c>
      <c r="G845" s="21" t="s">
        <v>2890</v>
      </c>
      <c r="H845" s="22">
        <v>710158270</v>
      </c>
      <c r="I845" s="23" t="s">
        <v>4167</v>
      </c>
      <c r="J845" s="21" t="s">
        <v>95</v>
      </c>
      <c r="K845" s="21" t="s">
        <v>2890</v>
      </c>
      <c r="L845" s="21" t="s">
        <v>3863</v>
      </c>
      <c r="M845" s="24" t="s">
        <v>4168</v>
      </c>
      <c r="N845" s="21" t="s">
        <v>4169</v>
      </c>
      <c r="O845" s="21" t="s">
        <v>4170</v>
      </c>
      <c r="P845" s="25" t="s">
        <v>4171</v>
      </c>
      <c r="Q845" s="19" t="s">
        <v>91</v>
      </c>
      <c r="R845" s="26">
        <v>22</v>
      </c>
      <c r="S845" s="27">
        <v>0</v>
      </c>
      <c r="T845" s="28">
        <f t="shared" si="117"/>
        <v>22</v>
      </c>
      <c r="U845" s="29">
        <v>91.06</v>
      </c>
      <c r="V845" s="30">
        <f t="shared" si="118"/>
        <v>13.659000000000001</v>
      </c>
      <c r="W845" s="31">
        <f t="shared" si="119"/>
        <v>3606</v>
      </c>
      <c r="X845" s="33">
        <f>VLOOKUP(H845,'[3]MŠ 5rokov'!$G$2:$V$3037,16,0)</f>
        <v>18</v>
      </c>
      <c r="Y845" s="33">
        <f>VLOOKUP(H845,'[3]MŠ 5rokov'!$G$2:$AB$3037,22,0)</f>
        <v>0</v>
      </c>
      <c r="Z845" s="34">
        <f t="shared" si="120"/>
        <v>18</v>
      </c>
      <c r="AA845" s="33">
        <v>93.61</v>
      </c>
      <c r="AB845" s="33">
        <f t="shared" si="121"/>
        <v>14.041499999999999</v>
      </c>
      <c r="AC845" s="33">
        <f t="shared" si="122"/>
        <v>3415</v>
      </c>
      <c r="AD845" s="35">
        <f t="shared" si="123"/>
        <v>-191</v>
      </c>
      <c r="AE845" s="36">
        <v>0</v>
      </c>
      <c r="AF845" s="33">
        <v>0</v>
      </c>
      <c r="AG845" s="37">
        <f t="shared" si="116"/>
        <v>3415</v>
      </c>
      <c r="AH845" s="38">
        <v>0</v>
      </c>
      <c r="AI845" s="33"/>
    </row>
    <row r="846" spans="1:35" ht="27.6" customHeight="1" x14ac:dyDescent="0.25">
      <c r="A846" s="17" t="s">
        <v>2865</v>
      </c>
      <c r="B846" s="18" t="s">
        <v>79</v>
      </c>
      <c r="C846" s="19" t="s">
        <v>80</v>
      </c>
      <c r="D846" s="18" t="s">
        <v>4172</v>
      </c>
      <c r="E846" s="20">
        <v>692263</v>
      </c>
      <c r="F846" s="21" t="s">
        <v>4173</v>
      </c>
      <c r="G846" s="21" t="s">
        <v>2890</v>
      </c>
      <c r="H846" s="22">
        <v>710018150</v>
      </c>
      <c r="I846" s="23" t="s">
        <v>4174</v>
      </c>
      <c r="J846" s="21" t="s">
        <v>168</v>
      </c>
      <c r="K846" s="21" t="s">
        <v>2890</v>
      </c>
      <c r="L846" s="21" t="s">
        <v>3571</v>
      </c>
      <c r="M846" s="24" t="s">
        <v>3572</v>
      </c>
      <c r="N846" s="21" t="s">
        <v>4175</v>
      </c>
      <c r="O846" s="21" t="s">
        <v>4176</v>
      </c>
      <c r="P846" s="25" t="s">
        <v>4177</v>
      </c>
      <c r="Q846" s="19" t="s">
        <v>91</v>
      </c>
      <c r="R846" s="26">
        <v>11</v>
      </c>
      <c r="S846" s="27">
        <v>0</v>
      </c>
      <c r="T846" s="28">
        <f t="shared" si="117"/>
        <v>11</v>
      </c>
      <c r="U846" s="29">
        <v>91.06</v>
      </c>
      <c r="V846" s="30">
        <f t="shared" si="118"/>
        <v>13.659000000000001</v>
      </c>
      <c r="W846" s="31">
        <f t="shared" si="119"/>
        <v>1803</v>
      </c>
      <c r="X846" s="33">
        <f>VLOOKUP(H846,'[3]MŠ 5rokov'!$G$2:$V$3037,16,0)</f>
        <v>19</v>
      </c>
      <c r="Y846" s="33">
        <f>VLOOKUP(H846,'[3]MŠ 5rokov'!$G$2:$AB$3037,22,0)</f>
        <v>0</v>
      </c>
      <c r="Z846" s="34">
        <f t="shared" si="120"/>
        <v>19</v>
      </c>
      <c r="AA846" s="33">
        <v>93.61</v>
      </c>
      <c r="AB846" s="33">
        <f t="shared" si="121"/>
        <v>14.041499999999999</v>
      </c>
      <c r="AC846" s="33">
        <f t="shared" si="122"/>
        <v>2269</v>
      </c>
      <c r="AD846" s="35">
        <f t="shared" si="123"/>
        <v>466</v>
      </c>
      <c r="AE846" s="36">
        <v>0</v>
      </c>
      <c r="AF846" s="33">
        <v>0</v>
      </c>
      <c r="AG846" s="37">
        <f t="shared" si="116"/>
        <v>2269</v>
      </c>
      <c r="AH846" s="38">
        <v>0</v>
      </c>
      <c r="AI846" s="33"/>
    </row>
    <row r="847" spans="1:35" ht="27.6" customHeight="1" x14ac:dyDescent="0.25">
      <c r="A847" s="17" t="s">
        <v>2865</v>
      </c>
      <c r="B847" s="18" t="s">
        <v>79</v>
      </c>
      <c r="C847" s="19" t="s">
        <v>80</v>
      </c>
      <c r="D847" s="18" t="s">
        <v>4178</v>
      </c>
      <c r="E847" s="20">
        <v>310182</v>
      </c>
      <c r="F847" s="21" t="s">
        <v>4179</v>
      </c>
      <c r="G847" s="21" t="s">
        <v>2890</v>
      </c>
      <c r="H847" s="22">
        <v>710035691</v>
      </c>
      <c r="I847" s="23" t="s">
        <v>4180</v>
      </c>
      <c r="J847" s="21" t="s">
        <v>95</v>
      </c>
      <c r="K847" s="21" t="s">
        <v>2890</v>
      </c>
      <c r="L847" s="21" t="s">
        <v>2977</v>
      </c>
      <c r="M847" s="24" t="s">
        <v>4181</v>
      </c>
      <c r="N847" s="21" t="s">
        <v>2869</v>
      </c>
      <c r="O847" s="21" t="s">
        <v>4182</v>
      </c>
      <c r="P847" s="25" t="s">
        <v>4183</v>
      </c>
      <c r="Q847" s="19" t="s">
        <v>91</v>
      </c>
      <c r="R847" s="26">
        <v>44</v>
      </c>
      <c r="S847" s="27">
        <v>0</v>
      </c>
      <c r="T847" s="28">
        <f t="shared" si="117"/>
        <v>44</v>
      </c>
      <c r="U847" s="29">
        <v>91.06</v>
      </c>
      <c r="V847" s="30">
        <f t="shared" si="118"/>
        <v>13.659000000000001</v>
      </c>
      <c r="W847" s="31">
        <f t="shared" si="119"/>
        <v>7212</v>
      </c>
      <c r="X847" s="33">
        <f>VLOOKUP(H847,'[3]MŠ 5rokov'!$G$2:$V$3037,16,0)</f>
        <v>33</v>
      </c>
      <c r="Y847" s="33">
        <f>VLOOKUP(H847,'[3]MŠ 5rokov'!$G$2:$AB$3037,22,0)</f>
        <v>1</v>
      </c>
      <c r="Z847" s="34">
        <f t="shared" si="120"/>
        <v>34</v>
      </c>
      <c r="AA847" s="33">
        <v>93.61</v>
      </c>
      <c r="AB847" s="33">
        <f t="shared" si="121"/>
        <v>14.041499999999999</v>
      </c>
      <c r="AC847" s="33">
        <f t="shared" si="122"/>
        <v>6718</v>
      </c>
      <c r="AD847" s="35">
        <f t="shared" si="123"/>
        <v>-494</v>
      </c>
      <c r="AE847" s="36">
        <v>0</v>
      </c>
      <c r="AF847" s="33">
        <v>0</v>
      </c>
      <c r="AG847" s="37">
        <f t="shared" si="116"/>
        <v>6718</v>
      </c>
      <c r="AH847" s="38">
        <v>0</v>
      </c>
      <c r="AI847" s="33"/>
    </row>
    <row r="848" spans="1:35" ht="27.6" customHeight="1" x14ac:dyDescent="0.25">
      <c r="A848" s="17" t="s">
        <v>2865</v>
      </c>
      <c r="B848" s="18" t="s">
        <v>79</v>
      </c>
      <c r="C848" s="19" t="s">
        <v>80</v>
      </c>
      <c r="D848" s="18" t="s">
        <v>4178</v>
      </c>
      <c r="E848" s="20">
        <v>310182</v>
      </c>
      <c r="F848" s="21" t="s">
        <v>4179</v>
      </c>
      <c r="G848" s="21" t="s">
        <v>2890</v>
      </c>
      <c r="H848" s="22">
        <v>710143924</v>
      </c>
      <c r="I848" s="23" t="s">
        <v>4180</v>
      </c>
      <c r="J848" s="21" t="s">
        <v>95</v>
      </c>
      <c r="K848" s="21" t="s">
        <v>2890</v>
      </c>
      <c r="L848" s="21" t="s">
        <v>2977</v>
      </c>
      <c r="M848" s="24" t="s">
        <v>3050</v>
      </c>
      <c r="N848" s="21" t="s">
        <v>2869</v>
      </c>
      <c r="O848" s="21" t="s">
        <v>4184</v>
      </c>
      <c r="P848" s="25" t="s">
        <v>4183</v>
      </c>
      <c r="Q848" s="19" t="s">
        <v>91</v>
      </c>
      <c r="R848" s="26">
        <v>7</v>
      </c>
      <c r="S848" s="27">
        <v>0</v>
      </c>
      <c r="T848" s="28">
        <f t="shared" si="117"/>
        <v>7</v>
      </c>
      <c r="U848" s="29">
        <v>91.06</v>
      </c>
      <c r="V848" s="30">
        <f t="shared" si="118"/>
        <v>13.659000000000001</v>
      </c>
      <c r="W848" s="31">
        <f t="shared" si="119"/>
        <v>1147</v>
      </c>
      <c r="X848" s="33">
        <f>VLOOKUP(H848,'[3]MŠ 5rokov'!$G$2:$V$3037,16,0)</f>
        <v>7</v>
      </c>
      <c r="Y848" s="33">
        <f>VLOOKUP(H848,'[3]MŠ 5rokov'!$G$2:$AB$3037,22,0)</f>
        <v>0</v>
      </c>
      <c r="Z848" s="34">
        <f t="shared" si="120"/>
        <v>7</v>
      </c>
      <c r="AA848" s="33">
        <v>93.61</v>
      </c>
      <c r="AB848" s="33">
        <f t="shared" si="121"/>
        <v>14.041499999999999</v>
      </c>
      <c r="AC848" s="33">
        <f t="shared" si="122"/>
        <v>1158</v>
      </c>
      <c r="AD848" s="35">
        <f t="shared" si="123"/>
        <v>11</v>
      </c>
      <c r="AE848" s="36">
        <v>0</v>
      </c>
      <c r="AF848" s="33">
        <v>0</v>
      </c>
      <c r="AG848" s="37">
        <f t="shared" si="116"/>
        <v>1158</v>
      </c>
      <c r="AH848" s="38">
        <v>0</v>
      </c>
      <c r="AI848" s="33"/>
    </row>
    <row r="849" spans="1:35" ht="27.6" customHeight="1" x14ac:dyDescent="0.25">
      <c r="A849" s="17" t="s">
        <v>2865</v>
      </c>
      <c r="B849" s="18" t="s">
        <v>79</v>
      </c>
      <c r="C849" s="19" t="s">
        <v>80</v>
      </c>
      <c r="D849" s="18" t="s">
        <v>4178</v>
      </c>
      <c r="E849" s="20">
        <v>310182</v>
      </c>
      <c r="F849" s="21" t="s">
        <v>4179</v>
      </c>
      <c r="G849" s="21" t="s">
        <v>2890</v>
      </c>
      <c r="H849" s="22">
        <v>710144130</v>
      </c>
      <c r="I849" s="23" t="s">
        <v>4180</v>
      </c>
      <c r="J849" s="21" t="s">
        <v>95</v>
      </c>
      <c r="K849" s="21" t="s">
        <v>2890</v>
      </c>
      <c r="L849" s="21" t="s">
        <v>2977</v>
      </c>
      <c r="M849" s="24" t="s">
        <v>4181</v>
      </c>
      <c r="N849" s="21" t="s">
        <v>2869</v>
      </c>
      <c r="O849" s="21" t="s">
        <v>4185</v>
      </c>
      <c r="P849" s="25" t="s">
        <v>4183</v>
      </c>
      <c r="Q849" s="19" t="s">
        <v>91</v>
      </c>
      <c r="R849" s="26">
        <v>26</v>
      </c>
      <c r="S849" s="27">
        <v>0</v>
      </c>
      <c r="T849" s="28">
        <f t="shared" si="117"/>
        <v>26</v>
      </c>
      <c r="U849" s="29">
        <v>91.06</v>
      </c>
      <c r="V849" s="30">
        <f t="shared" si="118"/>
        <v>13.659000000000001</v>
      </c>
      <c r="W849" s="31">
        <f t="shared" si="119"/>
        <v>4262</v>
      </c>
      <c r="X849" s="33">
        <f>VLOOKUP(H849,'[3]MŠ 5rokov'!$G$2:$V$3037,16,0)</f>
        <v>22</v>
      </c>
      <c r="Y849" s="33">
        <f>VLOOKUP(H849,'[3]MŠ 5rokov'!$G$2:$AB$3037,22,0)</f>
        <v>0</v>
      </c>
      <c r="Z849" s="34">
        <f t="shared" si="120"/>
        <v>22</v>
      </c>
      <c r="AA849" s="33">
        <v>93.61</v>
      </c>
      <c r="AB849" s="33">
        <f t="shared" si="121"/>
        <v>14.041499999999999</v>
      </c>
      <c r="AC849" s="33">
        <f t="shared" si="122"/>
        <v>4077</v>
      </c>
      <c r="AD849" s="35">
        <f t="shared" si="123"/>
        <v>-185</v>
      </c>
      <c r="AE849" s="36">
        <v>0</v>
      </c>
      <c r="AF849" s="33">
        <v>0</v>
      </c>
      <c r="AG849" s="37">
        <f t="shared" si="116"/>
        <v>4077</v>
      </c>
      <c r="AH849" s="38">
        <v>0</v>
      </c>
      <c r="AI849" s="33"/>
    </row>
    <row r="850" spans="1:35" ht="27.6" customHeight="1" x14ac:dyDescent="0.25">
      <c r="A850" s="17" t="s">
        <v>2865</v>
      </c>
      <c r="B850" s="18" t="s">
        <v>79</v>
      </c>
      <c r="C850" s="19" t="s">
        <v>80</v>
      </c>
      <c r="D850" s="18" t="s">
        <v>4178</v>
      </c>
      <c r="E850" s="20">
        <v>310182</v>
      </c>
      <c r="F850" s="21" t="s">
        <v>4179</v>
      </c>
      <c r="G850" s="21" t="s">
        <v>2890</v>
      </c>
      <c r="H850" s="22">
        <v>710143932</v>
      </c>
      <c r="I850" s="23" t="s">
        <v>4180</v>
      </c>
      <c r="J850" s="21" t="s">
        <v>95</v>
      </c>
      <c r="K850" s="21" t="s">
        <v>2890</v>
      </c>
      <c r="L850" s="21" t="s">
        <v>2977</v>
      </c>
      <c r="M850" s="24" t="s">
        <v>4181</v>
      </c>
      <c r="N850" s="21" t="s">
        <v>2869</v>
      </c>
      <c r="O850" s="21" t="s">
        <v>4186</v>
      </c>
      <c r="P850" s="25" t="s">
        <v>4183</v>
      </c>
      <c r="Q850" s="19" t="s">
        <v>91</v>
      </c>
      <c r="R850" s="26">
        <v>32</v>
      </c>
      <c r="S850" s="27">
        <v>1</v>
      </c>
      <c r="T850" s="28">
        <f t="shared" si="117"/>
        <v>33</v>
      </c>
      <c r="U850" s="29">
        <v>91.06</v>
      </c>
      <c r="V850" s="30">
        <f t="shared" si="118"/>
        <v>13.659000000000001</v>
      </c>
      <c r="W850" s="31">
        <f t="shared" si="119"/>
        <v>5409</v>
      </c>
      <c r="X850" s="33">
        <f>VLOOKUP(H850,'[3]MŠ 5rokov'!$G$2:$V$3037,16,0)</f>
        <v>35</v>
      </c>
      <c r="Y850" s="33">
        <f>VLOOKUP(H850,'[3]MŠ 5rokov'!$G$2:$AB$3037,22,0)</f>
        <v>0</v>
      </c>
      <c r="Z850" s="34">
        <f t="shared" si="120"/>
        <v>35</v>
      </c>
      <c r="AA850" s="33">
        <v>93.61</v>
      </c>
      <c r="AB850" s="33">
        <f t="shared" si="121"/>
        <v>14.041499999999999</v>
      </c>
      <c r="AC850" s="33">
        <f t="shared" si="122"/>
        <v>5572</v>
      </c>
      <c r="AD850" s="35">
        <f t="shared" si="123"/>
        <v>163</v>
      </c>
      <c r="AE850" s="36">
        <v>0</v>
      </c>
      <c r="AF850" s="33">
        <v>0</v>
      </c>
      <c r="AG850" s="37">
        <f t="shared" si="116"/>
        <v>5572</v>
      </c>
      <c r="AH850" s="38">
        <v>0</v>
      </c>
      <c r="AI850" s="33"/>
    </row>
    <row r="851" spans="1:35" ht="27.6" customHeight="1" x14ac:dyDescent="0.25">
      <c r="A851" s="17" t="s">
        <v>2865</v>
      </c>
      <c r="B851" s="18" t="s">
        <v>79</v>
      </c>
      <c r="C851" s="19" t="s">
        <v>80</v>
      </c>
      <c r="D851" s="18" t="s">
        <v>4178</v>
      </c>
      <c r="E851" s="20">
        <v>310182</v>
      </c>
      <c r="F851" s="21" t="s">
        <v>4179</v>
      </c>
      <c r="G851" s="21" t="s">
        <v>2890</v>
      </c>
      <c r="H851" s="22">
        <v>710035764</v>
      </c>
      <c r="I851" s="23" t="s">
        <v>4180</v>
      </c>
      <c r="J851" s="21" t="s">
        <v>95</v>
      </c>
      <c r="K851" s="21" t="s">
        <v>2890</v>
      </c>
      <c r="L851" s="21" t="s">
        <v>2977</v>
      </c>
      <c r="M851" s="24" t="s">
        <v>4187</v>
      </c>
      <c r="N851" s="21" t="s">
        <v>2869</v>
      </c>
      <c r="O851" s="21" t="s">
        <v>4188</v>
      </c>
      <c r="P851" s="25" t="s">
        <v>4183</v>
      </c>
      <c r="Q851" s="19" t="s">
        <v>91</v>
      </c>
      <c r="R851" s="26">
        <v>32</v>
      </c>
      <c r="S851" s="27">
        <v>0</v>
      </c>
      <c r="T851" s="28">
        <f t="shared" si="117"/>
        <v>32</v>
      </c>
      <c r="U851" s="29">
        <v>91.06</v>
      </c>
      <c r="V851" s="30">
        <f t="shared" si="118"/>
        <v>13.659000000000001</v>
      </c>
      <c r="W851" s="31">
        <f t="shared" si="119"/>
        <v>5245</v>
      </c>
      <c r="X851" s="33">
        <f>VLOOKUP(H851,'[3]MŠ 5rokov'!$G$2:$V$3037,16,0)</f>
        <v>31</v>
      </c>
      <c r="Y851" s="33">
        <f>VLOOKUP(H851,'[3]MŠ 5rokov'!$G$2:$AB$3037,22,0)</f>
        <v>0</v>
      </c>
      <c r="Z851" s="34">
        <f t="shared" si="120"/>
        <v>31</v>
      </c>
      <c r="AA851" s="33">
        <v>93.61</v>
      </c>
      <c r="AB851" s="33">
        <f t="shared" si="121"/>
        <v>14.041499999999999</v>
      </c>
      <c r="AC851" s="33">
        <f t="shared" si="122"/>
        <v>5238</v>
      </c>
      <c r="AD851" s="35">
        <f t="shared" si="123"/>
        <v>-7</v>
      </c>
      <c r="AE851" s="36">
        <v>0</v>
      </c>
      <c r="AF851" s="33">
        <v>0</v>
      </c>
      <c r="AG851" s="37">
        <f t="shared" si="116"/>
        <v>5238</v>
      </c>
      <c r="AH851" s="38">
        <v>0</v>
      </c>
      <c r="AI851" s="33"/>
    </row>
    <row r="852" spans="1:35" ht="27.6" customHeight="1" x14ac:dyDescent="0.25">
      <c r="A852" s="17" t="s">
        <v>2865</v>
      </c>
      <c r="B852" s="18" t="s">
        <v>79</v>
      </c>
      <c r="C852" s="19" t="s">
        <v>80</v>
      </c>
      <c r="D852" s="18" t="s">
        <v>4178</v>
      </c>
      <c r="E852" s="20">
        <v>310182</v>
      </c>
      <c r="F852" s="21" t="s">
        <v>4179</v>
      </c>
      <c r="G852" s="21" t="s">
        <v>2890</v>
      </c>
      <c r="H852" s="22">
        <v>710035705</v>
      </c>
      <c r="I852" s="23" t="s">
        <v>4180</v>
      </c>
      <c r="J852" s="21" t="s">
        <v>95</v>
      </c>
      <c r="K852" s="21" t="s">
        <v>2890</v>
      </c>
      <c r="L852" s="21" t="s">
        <v>2977</v>
      </c>
      <c r="M852" s="24" t="s">
        <v>4181</v>
      </c>
      <c r="N852" s="21" t="s">
        <v>2869</v>
      </c>
      <c r="O852" s="21" t="s">
        <v>4189</v>
      </c>
      <c r="P852" s="25" t="s">
        <v>4183</v>
      </c>
      <c r="Q852" s="19" t="s">
        <v>91</v>
      </c>
      <c r="R852" s="26">
        <v>28</v>
      </c>
      <c r="S852" s="27">
        <v>1</v>
      </c>
      <c r="T852" s="28">
        <f t="shared" si="117"/>
        <v>29</v>
      </c>
      <c r="U852" s="29">
        <v>91.06</v>
      </c>
      <c r="V852" s="30">
        <f t="shared" si="118"/>
        <v>13.659000000000001</v>
      </c>
      <c r="W852" s="31">
        <f t="shared" si="119"/>
        <v>4753</v>
      </c>
      <c r="X852" s="33">
        <f>VLOOKUP(H852,'[3]MŠ 5rokov'!$G$2:$V$3037,16,0)</f>
        <v>27</v>
      </c>
      <c r="Y852" s="33">
        <f>VLOOKUP(H852,'[3]MŠ 5rokov'!$G$2:$AB$3037,22,0)</f>
        <v>1</v>
      </c>
      <c r="Z852" s="34">
        <f t="shared" si="120"/>
        <v>28</v>
      </c>
      <c r="AA852" s="33">
        <v>93.61</v>
      </c>
      <c r="AB852" s="33">
        <f t="shared" si="121"/>
        <v>14.041499999999999</v>
      </c>
      <c r="AC852" s="33">
        <f t="shared" si="122"/>
        <v>4742</v>
      </c>
      <c r="AD852" s="35">
        <f t="shared" si="123"/>
        <v>-11</v>
      </c>
      <c r="AE852" s="36">
        <v>0</v>
      </c>
      <c r="AF852" s="33">
        <v>0</v>
      </c>
      <c r="AG852" s="37">
        <f t="shared" ref="AG852:AG915" si="124">AC852</f>
        <v>4742</v>
      </c>
      <c r="AH852" s="38">
        <v>0</v>
      </c>
      <c r="AI852" s="33"/>
    </row>
    <row r="853" spans="1:35" ht="27.6" customHeight="1" x14ac:dyDescent="0.25">
      <c r="A853" s="17" t="s">
        <v>2865</v>
      </c>
      <c r="B853" s="18" t="s">
        <v>79</v>
      </c>
      <c r="C853" s="19" t="s">
        <v>80</v>
      </c>
      <c r="D853" s="18" t="s">
        <v>4178</v>
      </c>
      <c r="E853" s="20">
        <v>310182</v>
      </c>
      <c r="F853" s="21" t="s">
        <v>4179</v>
      </c>
      <c r="G853" s="21" t="s">
        <v>2890</v>
      </c>
      <c r="H853" s="22">
        <v>710035713</v>
      </c>
      <c r="I853" s="23" t="s">
        <v>4180</v>
      </c>
      <c r="J853" s="21" t="s">
        <v>95</v>
      </c>
      <c r="K853" s="21" t="s">
        <v>2890</v>
      </c>
      <c r="L853" s="21" t="s">
        <v>2977</v>
      </c>
      <c r="M853" s="24" t="s">
        <v>4187</v>
      </c>
      <c r="N853" s="21" t="s">
        <v>2869</v>
      </c>
      <c r="O853" s="21" t="s">
        <v>4190</v>
      </c>
      <c r="P853" s="25" t="s">
        <v>4183</v>
      </c>
      <c r="Q853" s="19" t="s">
        <v>91</v>
      </c>
      <c r="R853" s="26">
        <v>35</v>
      </c>
      <c r="S853" s="27">
        <v>0</v>
      </c>
      <c r="T853" s="28">
        <f t="shared" si="117"/>
        <v>35</v>
      </c>
      <c r="U853" s="29">
        <v>91.06</v>
      </c>
      <c r="V853" s="30">
        <f t="shared" si="118"/>
        <v>13.659000000000001</v>
      </c>
      <c r="W853" s="31">
        <f t="shared" si="119"/>
        <v>5737</v>
      </c>
      <c r="X853" s="33">
        <f>VLOOKUP(H853,'[3]MŠ 5rokov'!$G$2:$V$3037,16,0)</f>
        <v>42</v>
      </c>
      <c r="Y853" s="33">
        <f>VLOOKUP(H853,'[3]MŠ 5rokov'!$G$2:$AB$3037,22,0)</f>
        <v>0</v>
      </c>
      <c r="Z853" s="34">
        <f t="shared" si="120"/>
        <v>42</v>
      </c>
      <c r="AA853" s="33">
        <v>93.61</v>
      </c>
      <c r="AB853" s="33">
        <f t="shared" si="121"/>
        <v>14.041499999999999</v>
      </c>
      <c r="AC853" s="33">
        <f t="shared" si="122"/>
        <v>6183</v>
      </c>
      <c r="AD853" s="35">
        <f t="shared" si="123"/>
        <v>446</v>
      </c>
      <c r="AE853" s="36">
        <v>0</v>
      </c>
      <c r="AF853" s="33">
        <v>0</v>
      </c>
      <c r="AG853" s="37">
        <f t="shared" si="124"/>
        <v>6183</v>
      </c>
      <c r="AH853" s="38">
        <v>0</v>
      </c>
      <c r="AI853" s="33"/>
    </row>
    <row r="854" spans="1:35" ht="27.6" customHeight="1" x14ac:dyDescent="0.25">
      <c r="A854" s="17" t="s">
        <v>2865</v>
      </c>
      <c r="B854" s="18" t="s">
        <v>79</v>
      </c>
      <c r="C854" s="19" t="s">
        <v>80</v>
      </c>
      <c r="D854" s="18" t="s">
        <v>4191</v>
      </c>
      <c r="E854" s="20">
        <v>310255</v>
      </c>
      <c r="F854" s="21" t="s">
        <v>4192</v>
      </c>
      <c r="G854" s="21" t="s">
        <v>2890</v>
      </c>
      <c r="H854" s="22">
        <v>710009259</v>
      </c>
      <c r="I854" s="23" t="s">
        <v>4193</v>
      </c>
      <c r="J854" s="21" t="s">
        <v>95</v>
      </c>
      <c r="K854" s="21" t="s">
        <v>2890</v>
      </c>
      <c r="L854" s="21" t="s">
        <v>2985</v>
      </c>
      <c r="M854" s="24" t="s">
        <v>4194</v>
      </c>
      <c r="N854" s="21" t="s">
        <v>4195</v>
      </c>
      <c r="O854" s="21" t="s">
        <v>4196</v>
      </c>
      <c r="P854" s="25" t="s">
        <v>4197</v>
      </c>
      <c r="Q854" s="19" t="s">
        <v>91</v>
      </c>
      <c r="R854" s="26">
        <v>31</v>
      </c>
      <c r="S854" s="27">
        <v>0</v>
      </c>
      <c r="T854" s="28">
        <f t="shared" si="117"/>
        <v>31</v>
      </c>
      <c r="U854" s="29">
        <v>91.06</v>
      </c>
      <c r="V854" s="30">
        <f t="shared" si="118"/>
        <v>13.659000000000001</v>
      </c>
      <c r="W854" s="31">
        <f t="shared" si="119"/>
        <v>5081</v>
      </c>
      <c r="X854" s="33">
        <f>VLOOKUP(H854,'[3]MŠ 5rokov'!$G$2:$V$3037,16,0)</f>
        <v>47</v>
      </c>
      <c r="Y854" s="33">
        <f>VLOOKUP(H854,'[3]MŠ 5rokov'!$G$2:$AB$3037,22,0)</f>
        <v>0</v>
      </c>
      <c r="Z854" s="34">
        <f t="shared" si="120"/>
        <v>47</v>
      </c>
      <c r="AA854" s="33">
        <v>93.61</v>
      </c>
      <c r="AB854" s="33">
        <f t="shared" si="121"/>
        <v>14.041499999999999</v>
      </c>
      <c r="AC854" s="33">
        <f t="shared" si="122"/>
        <v>6027</v>
      </c>
      <c r="AD854" s="35">
        <f t="shared" si="123"/>
        <v>946</v>
      </c>
      <c r="AE854" s="36">
        <v>0</v>
      </c>
      <c r="AF854" s="33">
        <v>0</v>
      </c>
      <c r="AG854" s="37">
        <f t="shared" si="124"/>
        <v>6027</v>
      </c>
      <c r="AH854" s="38">
        <v>0</v>
      </c>
      <c r="AI854" s="33"/>
    </row>
    <row r="855" spans="1:35" ht="27.6" customHeight="1" x14ac:dyDescent="0.25">
      <c r="A855" s="17" t="s">
        <v>2865</v>
      </c>
      <c r="B855" s="18" t="s">
        <v>79</v>
      </c>
      <c r="C855" s="19" t="s">
        <v>80</v>
      </c>
      <c r="D855" s="18" t="s">
        <v>4198</v>
      </c>
      <c r="E855" s="20">
        <v>310336</v>
      </c>
      <c r="F855" s="21" t="s">
        <v>4199</v>
      </c>
      <c r="G855" s="21" t="s">
        <v>2890</v>
      </c>
      <c r="H855" s="22">
        <v>710009283</v>
      </c>
      <c r="I855" s="23" t="s">
        <v>4200</v>
      </c>
      <c r="J855" s="21" t="s">
        <v>95</v>
      </c>
      <c r="K855" s="21" t="s">
        <v>2890</v>
      </c>
      <c r="L855" s="21" t="s">
        <v>2977</v>
      </c>
      <c r="M855" s="24" t="s">
        <v>3050</v>
      </c>
      <c r="N855" s="21" t="s">
        <v>4201</v>
      </c>
      <c r="O855" s="21" t="s">
        <v>4202</v>
      </c>
      <c r="P855" s="25" t="s">
        <v>4203</v>
      </c>
      <c r="Q855" s="19" t="s">
        <v>91</v>
      </c>
      <c r="R855" s="26">
        <v>7</v>
      </c>
      <c r="S855" s="27">
        <v>0</v>
      </c>
      <c r="T855" s="28">
        <f t="shared" si="117"/>
        <v>7</v>
      </c>
      <c r="U855" s="29">
        <v>91.06</v>
      </c>
      <c r="V855" s="30">
        <f t="shared" si="118"/>
        <v>13.659000000000001</v>
      </c>
      <c r="W855" s="31">
        <f t="shared" si="119"/>
        <v>1147</v>
      </c>
      <c r="X855" s="33">
        <f>VLOOKUP(H855,'[3]MŠ 5rokov'!$G$2:$V$3037,16,0)</f>
        <v>7</v>
      </c>
      <c r="Y855" s="33">
        <f>VLOOKUP(H855,'[3]MŠ 5rokov'!$G$2:$AB$3037,22,0)</f>
        <v>0</v>
      </c>
      <c r="Z855" s="34">
        <f t="shared" si="120"/>
        <v>7</v>
      </c>
      <c r="AA855" s="33">
        <v>93.61</v>
      </c>
      <c r="AB855" s="33">
        <f t="shared" si="121"/>
        <v>14.041499999999999</v>
      </c>
      <c r="AC855" s="33">
        <f t="shared" si="122"/>
        <v>1158</v>
      </c>
      <c r="AD855" s="35">
        <f t="shared" si="123"/>
        <v>11</v>
      </c>
      <c r="AE855" s="36">
        <v>0</v>
      </c>
      <c r="AF855" s="33">
        <v>0</v>
      </c>
      <c r="AG855" s="37">
        <f t="shared" si="124"/>
        <v>1158</v>
      </c>
      <c r="AH855" s="38">
        <v>0</v>
      </c>
      <c r="AI855" s="33"/>
    </row>
    <row r="856" spans="1:35" ht="27.6" customHeight="1" x14ac:dyDescent="0.25">
      <c r="A856" s="17" t="s">
        <v>2865</v>
      </c>
      <c r="B856" s="18" t="s">
        <v>79</v>
      </c>
      <c r="C856" s="19" t="s">
        <v>80</v>
      </c>
      <c r="D856" s="18" t="s">
        <v>4204</v>
      </c>
      <c r="E856" s="20">
        <v>310352</v>
      </c>
      <c r="F856" s="21" t="s">
        <v>4205</v>
      </c>
      <c r="G856" s="21" t="s">
        <v>2890</v>
      </c>
      <c r="H856" s="22">
        <v>710009291</v>
      </c>
      <c r="I856" s="23" t="s">
        <v>4206</v>
      </c>
      <c r="J856" s="21" t="s">
        <v>95</v>
      </c>
      <c r="K856" s="21" t="s">
        <v>2890</v>
      </c>
      <c r="L856" s="21" t="s">
        <v>2977</v>
      </c>
      <c r="M856" s="24" t="s">
        <v>4181</v>
      </c>
      <c r="N856" s="21" t="s">
        <v>4207</v>
      </c>
      <c r="O856" s="21" t="s">
        <v>4208</v>
      </c>
      <c r="P856" s="25" t="s">
        <v>4209</v>
      </c>
      <c r="Q856" s="19" t="s">
        <v>91</v>
      </c>
      <c r="R856" s="26">
        <v>8</v>
      </c>
      <c r="S856" s="27">
        <v>0</v>
      </c>
      <c r="T856" s="28">
        <f t="shared" si="117"/>
        <v>8</v>
      </c>
      <c r="U856" s="29">
        <v>91.06</v>
      </c>
      <c r="V856" s="30">
        <f t="shared" si="118"/>
        <v>13.659000000000001</v>
      </c>
      <c r="W856" s="31">
        <f t="shared" si="119"/>
        <v>1311</v>
      </c>
      <c r="X856" s="33">
        <f>VLOOKUP(H856,'[3]MŠ 5rokov'!$G$2:$V$3037,16,0)</f>
        <v>5</v>
      </c>
      <c r="Y856" s="33">
        <f>VLOOKUP(H856,'[3]MŠ 5rokov'!$G$2:$AB$3037,22,0)</f>
        <v>0</v>
      </c>
      <c r="Z856" s="34">
        <f t="shared" si="120"/>
        <v>5</v>
      </c>
      <c r="AA856" s="33">
        <v>93.61</v>
      </c>
      <c r="AB856" s="33">
        <f t="shared" si="121"/>
        <v>14.041499999999999</v>
      </c>
      <c r="AC856" s="33">
        <f t="shared" si="122"/>
        <v>1155</v>
      </c>
      <c r="AD856" s="35">
        <f t="shared" si="123"/>
        <v>-156</v>
      </c>
      <c r="AE856" s="36">
        <v>0</v>
      </c>
      <c r="AF856" s="33">
        <v>0</v>
      </c>
      <c r="AG856" s="37">
        <f t="shared" si="124"/>
        <v>1155</v>
      </c>
      <c r="AH856" s="38">
        <v>0</v>
      </c>
      <c r="AI856" s="33"/>
    </row>
    <row r="857" spans="1:35" ht="27.6" customHeight="1" x14ac:dyDescent="0.25">
      <c r="A857" s="17" t="s">
        <v>2865</v>
      </c>
      <c r="B857" s="18" t="s">
        <v>79</v>
      </c>
      <c r="C857" s="19" t="s">
        <v>80</v>
      </c>
      <c r="D857" s="18" t="s">
        <v>4210</v>
      </c>
      <c r="E857" s="20">
        <v>310387</v>
      </c>
      <c r="F857" s="21" t="s">
        <v>4211</v>
      </c>
      <c r="G857" s="21" t="s">
        <v>2890</v>
      </c>
      <c r="H857" s="22">
        <v>710010044</v>
      </c>
      <c r="I857" s="23" t="s">
        <v>4212</v>
      </c>
      <c r="J857" s="21" t="s">
        <v>168</v>
      </c>
      <c r="K857" s="21" t="s">
        <v>2890</v>
      </c>
      <c r="L857" s="21" t="s">
        <v>2977</v>
      </c>
      <c r="M857" s="24" t="s">
        <v>4213</v>
      </c>
      <c r="N857" s="21" t="s">
        <v>4214</v>
      </c>
      <c r="O857" s="21" t="s">
        <v>4215</v>
      </c>
      <c r="P857" s="25" t="s">
        <v>4216</v>
      </c>
      <c r="Q857" s="19" t="s">
        <v>91</v>
      </c>
      <c r="R857" s="26">
        <v>11</v>
      </c>
      <c r="S857" s="27">
        <v>0</v>
      </c>
      <c r="T857" s="28">
        <f t="shared" si="117"/>
        <v>11</v>
      </c>
      <c r="U857" s="29">
        <v>91.06</v>
      </c>
      <c r="V857" s="30">
        <f t="shared" si="118"/>
        <v>13.659000000000001</v>
      </c>
      <c r="W857" s="31">
        <f t="shared" si="119"/>
        <v>1803</v>
      </c>
      <c r="X857" s="33">
        <f>VLOOKUP(H857,'[3]MŠ 5rokov'!$G$2:$V$3037,16,0)</f>
        <v>14</v>
      </c>
      <c r="Y857" s="33">
        <f>VLOOKUP(H857,'[3]MŠ 5rokov'!$G$2:$AB$3037,22,0)</f>
        <v>0</v>
      </c>
      <c r="Z857" s="34">
        <f t="shared" si="120"/>
        <v>14</v>
      </c>
      <c r="AA857" s="33">
        <v>93.61</v>
      </c>
      <c r="AB857" s="33">
        <f t="shared" si="121"/>
        <v>14.041499999999999</v>
      </c>
      <c r="AC857" s="33">
        <f t="shared" si="122"/>
        <v>1988</v>
      </c>
      <c r="AD857" s="35">
        <f t="shared" si="123"/>
        <v>185</v>
      </c>
      <c r="AE857" s="36">
        <v>0</v>
      </c>
      <c r="AF857" s="33">
        <v>0</v>
      </c>
      <c r="AG857" s="37">
        <f t="shared" si="124"/>
        <v>1988</v>
      </c>
      <c r="AH857" s="38">
        <v>0</v>
      </c>
      <c r="AI857" s="33"/>
    </row>
    <row r="858" spans="1:35" ht="27.6" customHeight="1" x14ac:dyDescent="0.25">
      <c r="A858" s="17" t="s">
        <v>2865</v>
      </c>
      <c r="B858" s="18" t="s">
        <v>79</v>
      </c>
      <c r="C858" s="19" t="s">
        <v>80</v>
      </c>
      <c r="D858" s="18" t="s">
        <v>4217</v>
      </c>
      <c r="E858" s="20">
        <v>310468</v>
      </c>
      <c r="F858" s="21" t="s">
        <v>4218</v>
      </c>
      <c r="G858" s="21" t="s">
        <v>2890</v>
      </c>
      <c r="H858" s="22">
        <v>710009348</v>
      </c>
      <c r="I858" s="23" t="s">
        <v>4219</v>
      </c>
      <c r="J858" s="21" t="s">
        <v>95</v>
      </c>
      <c r="K858" s="21" t="s">
        <v>2890</v>
      </c>
      <c r="L858" s="21" t="s">
        <v>2985</v>
      </c>
      <c r="M858" s="24" t="s">
        <v>4220</v>
      </c>
      <c r="N858" s="21" t="s">
        <v>4221</v>
      </c>
      <c r="O858" s="21" t="s">
        <v>4222</v>
      </c>
      <c r="P858" s="25" t="s">
        <v>4223</v>
      </c>
      <c r="Q858" s="19" t="s">
        <v>91</v>
      </c>
      <c r="R858" s="26">
        <v>7</v>
      </c>
      <c r="S858" s="27">
        <v>0</v>
      </c>
      <c r="T858" s="28">
        <f t="shared" si="117"/>
        <v>7</v>
      </c>
      <c r="U858" s="29">
        <v>91.06</v>
      </c>
      <c r="V858" s="30">
        <f t="shared" si="118"/>
        <v>13.659000000000001</v>
      </c>
      <c r="W858" s="31">
        <f t="shared" si="119"/>
        <v>1147</v>
      </c>
      <c r="X858" s="33">
        <f>VLOOKUP(H858,'[3]MŠ 5rokov'!$G$2:$V$3037,16,0)</f>
        <v>6</v>
      </c>
      <c r="Y858" s="33">
        <f>VLOOKUP(H858,'[3]MŠ 5rokov'!$G$2:$AB$3037,22,0)</f>
        <v>0</v>
      </c>
      <c r="Z858" s="34">
        <f t="shared" si="120"/>
        <v>6</v>
      </c>
      <c r="AA858" s="33">
        <v>93.61</v>
      </c>
      <c r="AB858" s="33">
        <f t="shared" si="121"/>
        <v>14.041499999999999</v>
      </c>
      <c r="AC858" s="33">
        <f t="shared" si="122"/>
        <v>1102</v>
      </c>
      <c r="AD858" s="35">
        <f t="shared" si="123"/>
        <v>-45</v>
      </c>
      <c r="AE858" s="36">
        <v>0</v>
      </c>
      <c r="AF858" s="33">
        <v>0</v>
      </c>
      <c r="AG858" s="37">
        <f t="shared" si="124"/>
        <v>1102</v>
      </c>
      <c r="AH858" s="38">
        <v>0</v>
      </c>
      <c r="AI858" s="33"/>
    </row>
    <row r="859" spans="1:35" ht="27.6" customHeight="1" x14ac:dyDescent="0.25">
      <c r="A859" s="17" t="s">
        <v>2865</v>
      </c>
      <c r="B859" s="18" t="s">
        <v>79</v>
      </c>
      <c r="C859" s="19" t="s">
        <v>80</v>
      </c>
      <c r="D859" s="18" t="s">
        <v>4224</v>
      </c>
      <c r="E859" s="20">
        <v>310506</v>
      </c>
      <c r="F859" s="21" t="s">
        <v>4225</v>
      </c>
      <c r="G859" s="21" t="s">
        <v>2890</v>
      </c>
      <c r="H859" s="22">
        <v>710009275</v>
      </c>
      <c r="I859" s="23" t="s">
        <v>4226</v>
      </c>
      <c r="J859" s="21" t="s">
        <v>3069</v>
      </c>
      <c r="K859" s="21" t="s">
        <v>2890</v>
      </c>
      <c r="L859" s="21" t="s">
        <v>2985</v>
      </c>
      <c r="M859" s="24" t="s">
        <v>4227</v>
      </c>
      <c r="N859" s="21" t="s">
        <v>4228</v>
      </c>
      <c r="O859" s="21" t="s">
        <v>4229</v>
      </c>
      <c r="P859" s="25" t="s">
        <v>4230</v>
      </c>
      <c r="Q859" s="19" t="s">
        <v>91</v>
      </c>
      <c r="R859" s="26">
        <v>16</v>
      </c>
      <c r="S859" s="27">
        <v>2</v>
      </c>
      <c r="T859" s="28">
        <f t="shared" si="117"/>
        <v>18</v>
      </c>
      <c r="U859" s="29">
        <v>91.06</v>
      </c>
      <c r="V859" s="30">
        <f t="shared" si="118"/>
        <v>13.659000000000001</v>
      </c>
      <c r="W859" s="31">
        <f t="shared" si="119"/>
        <v>2950</v>
      </c>
      <c r="X859" s="33">
        <f>VLOOKUP(H859,'[3]MŠ 5rokov'!$G$2:$V$3037,16,0)</f>
        <v>20</v>
      </c>
      <c r="Y859" s="33">
        <f>VLOOKUP(H859,'[3]MŠ 5rokov'!$G$2:$AB$3037,22,0)</f>
        <v>4</v>
      </c>
      <c r="Z859" s="34">
        <f t="shared" si="120"/>
        <v>24</v>
      </c>
      <c r="AA859" s="33">
        <v>93.61</v>
      </c>
      <c r="AB859" s="33">
        <f t="shared" si="121"/>
        <v>14.041499999999999</v>
      </c>
      <c r="AC859" s="33">
        <f t="shared" si="122"/>
        <v>3315</v>
      </c>
      <c r="AD859" s="35">
        <f t="shared" si="123"/>
        <v>365</v>
      </c>
      <c r="AE859" s="36">
        <v>0</v>
      </c>
      <c r="AF859" s="33">
        <v>0</v>
      </c>
      <c r="AG859" s="37">
        <f t="shared" si="124"/>
        <v>3315</v>
      </c>
      <c r="AH859" s="38">
        <v>0</v>
      </c>
      <c r="AI859" s="33"/>
    </row>
    <row r="860" spans="1:35" ht="27.6" customHeight="1" x14ac:dyDescent="0.25">
      <c r="A860" s="17" t="s">
        <v>2865</v>
      </c>
      <c r="B860" s="18" t="s">
        <v>79</v>
      </c>
      <c r="C860" s="19" t="s">
        <v>80</v>
      </c>
      <c r="D860" s="18" t="s">
        <v>4224</v>
      </c>
      <c r="E860" s="20">
        <v>310506</v>
      </c>
      <c r="F860" s="21" t="s">
        <v>4225</v>
      </c>
      <c r="G860" s="21" t="s">
        <v>2890</v>
      </c>
      <c r="H860" s="22">
        <v>710264330</v>
      </c>
      <c r="I860" s="23" t="s">
        <v>4226</v>
      </c>
      <c r="J860" s="21" t="s">
        <v>4231</v>
      </c>
      <c r="K860" s="21" t="s">
        <v>2890</v>
      </c>
      <c r="L860" s="21" t="s">
        <v>2985</v>
      </c>
      <c r="M860" s="24" t="s">
        <v>4227</v>
      </c>
      <c r="N860" s="21" t="s">
        <v>4228</v>
      </c>
      <c r="O860" s="21" t="s">
        <v>4232</v>
      </c>
      <c r="P860" s="25" t="s">
        <v>4230</v>
      </c>
      <c r="Q860" s="19" t="s">
        <v>91</v>
      </c>
      <c r="R860" s="26">
        <v>0</v>
      </c>
      <c r="S860" s="27">
        <v>0</v>
      </c>
      <c r="T860" s="28">
        <f t="shared" si="117"/>
        <v>0</v>
      </c>
      <c r="U860" s="29">
        <v>91.06</v>
      </c>
      <c r="V860" s="30">
        <f t="shared" si="118"/>
        <v>13.659000000000001</v>
      </c>
      <c r="W860" s="31">
        <f t="shared" si="119"/>
        <v>0</v>
      </c>
      <c r="X860" s="33">
        <f>VLOOKUP(H860,'[3]MŠ 5rokov'!$G$2:$V$3037,16,0)</f>
        <v>19</v>
      </c>
      <c r="Y860" s="33">
        <f>VLOOKUP(H860,'[3]MŠ 5rokov'!$G$2:$AB$3037,22,0)</f>
        <v>0</v>
      </c>
      <c r="Z860" s="34">
        <f t="shared" si="120"/>
        <v>19</v>
      </c>
      <c r="AA860" s="33">
        <v>93.61</v>
      </c>
      <c r="AB860" s="33">
        <f t="shared" si="121"/>
        <v>14.041499999999999</v>
      </c>
      <c r="AC860" s="33">
        <f t="shared" si="122"/>
        <v>1067</v>
      </c>
      <c r="AD860" s="35">
        <f t="shared" si="123"/>
        <v>1067</v>
      </c>
      <c r="AE860" s="36">
        <v>0</v>
      </c>
      <c r="AF860" s="33">
        <v>0</v>
      </c>
      <c r="AG860" s="37">
        <f t="shared" si="124"/>
        <v>1067</v>
      </c>
      <c r="AH860" s="38">
        <v>0</v>
      </c>
      <c r="AI860" s="33"/>
    </row>
    <row r="861" spans="1:35" ht="27.6" customHeight="1" x14ac:dyDescent="0.25">
      <c r="A861" s="17" t="s">
        <v>2865</v>
      </c>
      <c r="B861" s="18" t="s">
        <v>79</v>
      </c>
      <c r="C861" s="19" t="s">
        <v>80</v>
      </c>
      <c r="D861" s="18" t="s">
        <v>4233</v>
      </c>
      <c r="E861" s="20">
        <v>310549</v>
      </c>
      <c r="F861" s="21" t="s">
        <v>4234</v>
      </c>
      <c r="G861" s="21" t="s">
        <v>2890</v>
      </c>
      <c r="H861" s="22">
        <v>710009364</v>
      </c>
      <c r="I861" s="23" t="s">
        <v>4235</v>
      </c>
      <c r="J861" s="21" t="s">
        <v>95</v>
      </c>
      <c r="K861" s="21" t="s">
        <v>2890</v>
      </c>
      <c r="L861" s="21" t="s">
        <v>2985</v>
      </c>
      <c r="M861" s="24" t="s">
        <v>4236</v>
      </c>
      <c r="N861" s="21" t="s">
        <v>4237</v>
      </c>
      <c r="O861" s="21" t="s">
        <v>4238</v>
      </c>
      <c r="P861" s="25" t="s">
        <v>4239</v>
      </c>
      <c r="Q861" s="19" t="s">
        <v>91</v>
      </c>
      <c r="R861" s="26">
        <v>15</v>
      </c>
      <c r="S861" s="27">
        <v>0</v>
      </c>
      <c r="T861" s="28">
        <f t="shared" si="117"/>
        <v>15</v>
      </c>
      <c r="U861" s="29">
        <v>91.06</v>
      </c>
      <c r="V861" s="30">
        <f t="shared" si="118"/>
        <v>13.659000000000001</v>
      </c>
      <c r="W861" s="31">
        <f t="shared" si="119"/>
        <v>2459</v>
      </c>
      <c r="X861" s="33">
        <f>VLOOKUP(H861,'[3]MŠ 5rokov'!$G$2:$V$3037,16,0)</f>
        <v>15</v>
      </c>
      <c r="Y861" s="33">
        <f>VLOOKUP(H861,'[3]MŠ 5rokov'!$G$2:$AB$3037,22,0)</f>
        <v>0</v>
      </c>
      <c r="Z861" s="34">
        <f t="shared" si="120"/>
        <v>15</v>
      </c>
      <c r="AA861" s="33">
        <v>93.61</v>
      </c>
      <c r="AB861" s="33">
        <f t="shared" si="121"/>
        <v>14.041499999999999</v>
      </c>
      <c r="AC861" s="33">
        <f t="shared" si="122"/>
        <v>2482</v>
      </c>
      <c r="AD861" s="35">
        <f t="shared" si="123"/>
        <v>23</v>
      </c>
      <c r="AE861" s="36">
        <v>0</v>
      </c>
      <c r="AF861" s="33">
        <v>0</v>
      </c>
      <c r="AG861" s="37">
        <f t="shared" si="124"/>
        <v>2482</v>
      </c>
      <c r="AH861" s="38">
        <v>0</v>
      </c>
      <c r="AI861" s="33"/>
    </row>
    <row r="862" spans="1:35" ht="27.6" customHeight="1" x14ac:dyDescent="0.25">
      <c r="A862" s="17" t="s">
        <v>2865</v>
      </c>
      <c r="B862" s="18" t="s">
        <v>79</v>
      </c>
      <c r="C862" s="19" t="s">
        <v>80</v>
      </c>
      <c r="D862" s="18" t="s">
        <v>4240</v>
      </c>
      <c r="E862" s="20">
        <v>310557</v>
      </c>
      <c r="F862" s="21" t="s">
        <v>4241</v>
      </c>
      <c r="G862" s="21" t="s">
        <v>2890</v>
      </c>
      <c r="H862" s="22">
        <v>710009380</v>
      </c>
      <c r="I862" s="23" t="s">
        <v>4242</v>
      </c>
      <c r="J862" s="21" t="s">
        <v>95</v>
      </c>
      <c r="K862" s="21" t="s">
        <v>2890</v>
      </c>
      <c r="L862" s="21" t="s">
        <v>2985</v>
      </c>
      <c r="M862" s="24" t="s">
        <v>3116</v>
      </c>
      <c r="N862" s="21" t="s">
        <v>4243</v>
      </c>
      <c r="O862" s="21" t="s">
        <v>4244</v>
      </c>
      <c r="P862" s="25" t="s">
        <v>4245</v>
      </c>
      <c r="Q862" s="19" t="s">
        <v>91</v>
      </c>
      <c r="R862" s="26">
        <v>3</v>
      </c>
      <c r="S862" s="27">
        <v>0</v>
      </c>
      <c r="T862" s="28">
        <f t="shared" si="117"/>
        <v>3</v>
      </c>
      <c r="U862" s="29">
        <v>91.06</v>
      </c>
      <c r="V862" s="30">
        <f t="shared" si="118"/>
        <v>13.659000000000001</v>
      </c>
      <c r="W862" s="31">
        <f t="shared" si="119"/>
        <v>492</v>
      </c>
      <c r="X862" s="33">
        <f>VLOOKUP(H862,'[3]MŠ 5rokov'!$G$2:$V$3037,16,0)</f>
        <v>6</v>
      </c>
      <c r="Y862" s="33">
        <f>VLOOKUP(H862,'[3]MŠ 5rokov'!$G$2:$AB$3037,22,0)</f>
        <v>0</v>
      </c>
      <c r="Z862" s="34">
        <f t="shared" si="120"/>
        <v>6</v>
      </c>
      <c r="AA862" s="33">
        <v>93.61</v>
      </c>
      <c r="AB862" s="33">
        <f t="shared" si="121"/>
        <v>14.041499999999999</v>
      </c>
      <c r="AC862" s="33">
        <f t="shared" si="122"/>
        <v>665</v>
      </c>
      <c r="AD862" s="35">
        <f t="shared" si="123"/>
        <v>173</v>
      </c>
      <c r="AE862" s="36">
        <v>0</v>
      </c>
      <c r="AF862" s="33">
        <v>0</v>
      </c>
      <c r="AG862" s="37">
        <f t="shared" si="124"/>
        <v>665</v>
      </c>
      <c r="AH862" s="38">
        <v>0</v>
      </c>
      <c r="AI862" s="33"/>
    </row>
    <row r="863" spans="1:35" ht="27.6" customHeight="1" x14ac:dyDescent="0.25">
      <c r="A863" s="17" t="s">
        <v>2865</v>
      </c>
      <c r="B863" s="18" t="s">
        <v>79</v>
      </c>
      <c r="C863" s="19" t="s">
        <v>80</v>
      </c>
      <c r="D863" s="18" t="s">
        <v>4246</v>
      </c>
      <c r="E863" s="20">
        <v>310581</v>
      </c>
      <c r="F863" s="21" t="s">
        <v>4247</v>
      </c>
      <c r="G863" s="21" t="s">
        <v>2890</v>
      </c>
      <c r="H863" s="22">
        <v>710009410</v>
      </c>
      <c r="I863" s="23" t="s">
        <v>4248</v>
      </c>
      <c r="J863" s="21" t="s">
        <v>95</v>
      </c>
      <c r="K863" s="21" t="s">
        <v>2890</v>
      </c>
      <c r="L863" s="21" t="s">
        <v>2977</v>
      </c>
      <c r="M863" s="24" t="s">
        <v>3077</v>
      </c>
      <c r="N863" s="21" t="s">
        <v>4249</v>
      </c>
      <c r="O863" s="21" t="s">
        <v>4250</v>
      </c>
      <c r="P863" s="25" t="s">
        <v>4251</v>
      </c>
      <c r="Q863" s="19" t="s">
        <v>91</v>
      </c>
      <c r="R863" s="26">
        <v>9</v>
      </c>
      <c r="S863" s="27">
        <v>0</v>
      </c>
      <c r="T863" s="28">
        <f t="shared" si="117"/>
        <v>9</v>
      </c>
      <c r="U863" s="29">
        <v>91.06</v>
      </c>
      <c r="V863" s="30">
        <f t="shared" si="118"/>
        <v>13.659000000000001</v>
      </c>
      <c r="W863" s="31">
        <f t="shared" si="119"/>
        <v>1475</v>
      </c>
      <c r="X863" s="33">
        <f>VLOOKUP(H863,'[3]MŠ 5rokov'!$G$2:$V$3037,16,0)</f>
        <v>3</v>
      </c>
      <c r="Y863" s="33">
        <f>VLOOKUP(H863,'[3]MŠ 5rokov'!$G$2:$AB$3037,22,0)</f>
        <v>0</v>
      </c>
      <c r="Z863" s="34">
        <f t="shared" si="120"/>
        <v>3</v>
      </c>
      <c r="AA863" s="33">
        <v>93.61</v>
      </c>
      <c r="AB863" s="33">
        <f t="shared" si="121"/>
        <v>14.041499999999999</v>
      </c>
      <c r="AC863" s="33">
        <f t="shared" si="122"/>
        <v>1152</v>
      </c>
      <c r="AD863" s="35">
        <f t="shared" si="123"/>
        <v>-323</v>
      </c>
      <c r="AE863" s="36">
        <v>0</v>
      </c>
      <c r="AF863" s="33">
        <v>0</v>
      </c>
      <c r="AG863" s="37">
        <f t="shared" si="124"/>
        <v>1152</v>
      </c>
      <c r="AH863" s="38">
        <v>0</v>
      </c>
      <c r="AI863" s="33"/>
    </row>
    <row r="864" spans="1:35" ht="27.6" customHeight="1" x14ac:dyDescent="0.25">
      <c r="A864" s="17" t="s">
        <v>2865</v>
      </c>
      <c r="B864" s="18" t="s">
        <v>79</v>
      </c>
      <c r="C864" s="19" t="s">
        <v>80</v>
      </c>
      <c r="D864" s="18" t="s">
        <v>4252</v>
      </c>
      <c r="E864" s="20">
        <v>310638</v>
      </c>
      <c r="F864" s="21" t="s">
        <v>4253</v>
      </c>
      <c r="G864" s="21" t="s">
        <v>2890</v>
      </c>
      <c r="H864" s="22">
        <v>710009437</v>
      </c>
      <c r="I864" s="23" t="s">
        <v>4254</v>
      </c>
      <c r="J864" s="21" t="s">
        <v>95</v>
      </c>
      <c r="K864" s="21" t="s">
        <v>2890</v>
      </c>
      <c r="L864" s="21" t="s">
        <v>2977</v>
      </c>
      <c r="M864" s="24" t="s">
        <v>4255</v>
      </c>
      <c r="N864" s="21" t="s">
        <v>4256</v>
      </c>
      <c r="O864" s="21" t="s">
        <v>4257</v>
      </c>
      <c r="P864" s="25" t="s">
        <v>4258</v>
      </c>
      <c r="Q864" s="19" t="s">
        <v>91</v>
      </c>
      <c r="R864" s="26">
        <v>5</v>
      </c>
      <c r="S864" s="27">
        <v>0</v>
      </c>
      <c r="T864" s="28">
        <f t="shared" si="117"/>
        <v>5</v>
      </c>
      <c r="U864" s="29">
        <v>91.06</v>
      </c>
      <c r="V864" s="30">
        <f t="shared" si="118"/>
        <v>13.659000000000001</v>
      </c>
      <c r="W864" s="31">
        <f t="shared" si="119"/>
        <v>820</v>
      </c>
      <c r="X864" s="33">
        <f>VLOOKUP(H864,'[3]MŠ 5rokov'!$G$2:$V$3037,16,0)</f>
        <v>3</v>
      </c>
      <c r="Y864" s="33">
        <f>VLOOKUP(H864,'[3]MŠ 5rokov'!$G$2:$AB$3037,22,0)</f>
        <v>0</v>
      </c>
      <c r="Z864" s="34">
        <f t="shared" si="120"/>
        <v>3</v>
      </c>
      <c r="AA864" s="33">
        <v>93.61</v>
      </c>
      <c r="AB864" s="33">
        <f t="shared" si="121"/>
        <v>14.041499999999999</v>
      </c>
      <c r="AC864" s="33">
        <f t="shared" si="122"/>
        <v>715</v>
      </c>
      <c r="AD864" s="35">
        <f t="shared" si="123"/>
        <v>-105</v>
      </c>
      <c r="AE864" s="36">
        <v>0</v>
      </c>
      <c r="AF864" s="33">
        <v>0</v>
      </c>
      <c r="AG864" s="37">
        <f t="shared" si="124"/>
        <v>715</v>
      </c>
      <c r="AH864" s="38">
        <v>0</v>
      </c>
      <c r="AI864" s="33"/>
    </row>
    <row r="865" spans="1:35" ht="27.6" customHeight="1" x14ac:dyDescent="0.25">
      <c r="A865" s="17" t="s">
        <v>2865</v>
      </c>
      <c r="B865" s="18" t="s">
        <v>79</v>
      </c>
      <c r="C865" s="19" t="s">
        <v>80</v>
      </c>
      <c r="D865" s="18" t="s">
        <v>4259</v>
      </c>
      <c r="E865" s="20">
        <v>310417</v>
      </c>
      <c r="F865" s="21" t="s">
        <v>4260</v>
      </c>
      <c r="G865" s="21" t="s">
        <v>2890</v>
      </c>
      <c r="H865" s="22">
        <v>710130070</v>
      </c>
      <c r="I865" s="23" t="s">
        <v>4261</v>
      </c>
      <c r="J865" s="21" t="s">
        <v>95</v>
      </c>
      <c r="K865" s="21" t="s">
        <v>2890</v>
      </c>
      <c r="L865" s="21" t="s">
        <v>2977</v>
      </c>
      <c r="M865" s="24" t="s">
        <v>2978</v>
      </c>
      <c r="N865" s="21" t="s">
        <v>4262</v>
      </c>
      <c r="O865" s="21" t="s">
        <v>4263</v>
      </c>
      <c r="P865" s="25" t="s">
        <v>4264</v>
      </c>
      <c r="Q865" s="19" t="s">
        <v>91</v>
      </c>
      <c r="R865" s="26">
        <v>5</v>
      </c>
      <c r="S865" s="27">
        <v>0</v>
      </c>
      <c r="T865" s="28">
        <f t="shared" ref="T865:T885" si="125">R865+S865</f>
        <v>5</v>
      </c>
      <c r="U865" s="29">
        <v>91.06</v>
      </c>
      <c r="V865" s="30">
        <f t="shared" si="118"/>
        <v>13.659000000000001</v>
      </c>
      <c r="W865" s="31">
        <f t="shared" si="119"/>
        <v>820</v>
      </c>
      <c r="X865" s="33">
        <f>VLOOKUP(H865,'[3]MŠ 5rokov'!$G$2:$V$3037,16,0)</f>
        <v>9</v>
      </c>
      <c r="Y865" s="33">
        <f>VLOOKUP(H865,'[3]MŠ 5rokov'!$G$2:$AB$3037,22,0)</f>
        <v>0</v>
      </c>
      <c r="Z865" s="34">
        <f t="shared" si="120"/>
        <v>9</v>
      </c>
      <c r="AA865" s="33">
        <v>93.61</v>
      </c>
      <c r="AB865" s="33">
        <f t="shared" si="121"/>
        <v>14.041499999999999</v>
      </c>
      <c r="AC865" s="33">
        <f t="shared" si="122"/>
        <v>1052</v>
      </c>
      <c r="AD865" s="35">
        <f t="shared" si="123"/>
        <v>232</v>
      </c>
      <c r="AE865" s="36">
        <v>0</v>
      </c>
      <c r="AF865" s="33">
        <v>0</v>
      </c>
      <c r="AG865" s="37">
        <f t="shared" si="124"/>
        <v>1052</v>
      </c>
      <c r="AH865" s="38">
        <v>0</v>
      </c>
      <c r="AI865" s="33"/>
    </row>
    <row r="866" spans="1:35" ht="27.6" customHeight="1" x14ac:dyDescent="0.25">
      <c r="A866" s="17" t="s">
        <v>2865</v>
      </c>
      <c r="B866" s="18" t="s">
        <v>79</v>
      </c>
      <c r="C866" s="19" t="s">
        <v>80</v>
      </c>
      <c r="D866" s="18" t="s">
        <v>4265</v>
      </c>
      <c r="E866" s="20">
        <v>311766</v>
      </c>
      <c r="F866" s="21" t="s">
        <v>4266</v>
      </c>
      <c r="G866" s="21" t="s">
        <v>2890</v>
      </c>
      <c r="H866" s="22">
        <v>710010559</v>
      </c>
      <c r="I866" s="23" t="s">
        <v>4267</v>
      </c>
      <c r="J866" s="21" t="s">
        <v>168</v>
      </c>
      <c r="K866" s="21" t="s">
        <v>2890</v>
      </c>
      <c r="L866" s="21" t="s">
        <v>3149</v>
      </c>
      <c r="M866" s="24" t="s">
        <v>3174</v>
      </c>
      <c r="N866" s="21" t="s">
        <v>4268</v>
      </c>
      <c r="O866" s="21" t="s">
        <v>4269</v>
      </c>
      <c r="P866" s="25" t="s">
        <v>4270</v>
      </c>
      <c r="Q866" s="19" t="s">
        <v>91</v>
      </c>
      <c r="R866" s="26">
        <v>22</v>
      </c>
      <c r="S866" s="27">
        <v>1</v>
      </c>
      <c r="T866" s="28">
        <f t="shared" si="125"/>
        <v>23</v>
      </c>
      <c r="U866" s="29">
        <v>91.06</v>
      </c>
      <c r="V866" s="30">
        <f t="shared" si="118"/>
        <v>13.659000000000001</v>
      </c>
      <c r="W866" s="31">
        <f t="shared" si="119"/>
        <v>3770</v>
      </c>
      <c r="X866" s="33">
        <f>VLOOKUP(H866,'[3]MŠ 5rokov'!$G$2:$V$3037,16,0)</f>
        <v>25</v>
      </c>
      <c r="Y866" s="33">
        <f>VLOOKUP(H866,'[3]MŠ 5rokov'!$G$2:$AB$3037,22,0)</f>
        <v>1</v>
      </c>
      <c r="Z866" s="34">
        <f t="shared" si="120"/>
        <v>26</v>
      </c>
      <c r="AA866" s="33">
        <v>93.61</v>
      </c>
      <c r="AB866" s="33">
        <f t="shared" si="121"/>
        <v>14.041499999999999</v>
      </c>
      <c r="AC866" s="33">
        <f t="shared" si="122"/>
        <v>3974</v>
      </c>
      <c r="AD866" s="35">
        <f t="shared" si="123"/>
        <v>204</v>
      </c>
      <c r="AE866" s="36">
        <v>0</v>
      </c>
      <c r="AF866" s="33">
        <v>0</v>
      </c>
      <c r="AG866" s="37">
        <f t="shared" si="124"/>
        <v>3974</v>
      </c>
      <c r="AH866" s="38">
        <v>0</v>
      </c>
      <c r="AI866" s="33"/>
    </row>
    <row r="867" spans="1:35" ht="27.6" customHeight="1" x14ac:dyDescent="0.25">
      <c r="A867" s="17" t="s">
        <v>2865</v>
      </c>
      <c r="B867" s="18" t="s">
        <v>79</v>
      </c>
      <c r="C867" s="19" t="s">
        <v>80</v>
      </c>
      <c r="D867" s="18" t="s">
        <v>4271</v>
      </c>
      <c r="E867" s="20">
        <v>312100</v>
      </c>
      <c r="F867" s="21" t="s">
        <v>4272</v>
      </c>
      <c r="G867" s="21" t="s">
        <v>2890</v>
      </c>
      <c r="H867" s="22">
        <v>710010958</v>
      </c>
      <c r="I867" s="23" t="s">
        <v>4273</v>
      </c>
      <c r="J867" s="21" t="s">
        <v>4274</v>
      </c>
      <c r="K867" s="21" t="s">
        <v>2890</v>
      </c>
      <c r="L867" s="21" t="s">
        <v>3149</v>
      </c>
      <c r="M867" s="24" t="s">
        <v>3564</v>
      </c>
      <c r="N867" s="21" t="s">
        <v>4275</v>
      </c>
      <c r="O867" s="21" t="s">
        <v>4276</v>
      </c>
      <c r="P867" s="25" t="s">
        <v>4277</v>
      </c>
      <c r="Q867" s="19" t="s">
        <v>91</v>
      </c>
      <c r="R867" s="26">
        <v>35</v>
      </c>
      <c r="S867" s="27">
        <v>0</v>
      </c>
      <c r="T867" s="28">
        <f t="shared" si="125"/>
        <v>35</v>
      </c>
      <c r="U867" s="29">
        <v>91.06</v>
      </c>
      <c r="V867" s="30">
        <f t="shared" si="118"/>
        <v>13.659000000000001</v>
      </c>
      <c r="W867" s="31">
        <f t="shared" si="119"/>
        <v>5737</v>
      </c>
      <c r="X867" s="33">
        <f>VLOOKUP(H867,'[3]MŠ 5rokov'!$G$2:$V$3037,16,0)</f>
        <v>45</v>
      </c>
      <c r="Y867" s="33">
        <f>VLOOKUP(H867,'[3]MŠ 5rokov'!$G$2:$AB$3037,22,0)</f>
        <v>0</v>
      </c>
      <c r="Z867" s="34">
        <f t="shared" si="120"/>
        <v>45</v>
      </c>
      <c r="AA867" s="33">
        <v>93.61</v>
      </c>
      <c r="AB867" s="33">
        <f t="shared" si="121"/>
        <v>14.041499999999999</v>
      </c>
      <c r="AC867" s="33">
        <f t="shared" si="122"/>
        <v>6352</v>
      </c>
      <c r="AD867" s="35">
        <f t="shared" si="123"/>
        <v>615</v>
      </c>
      <c r="AE867" s="36">
        <v>0</v>
      </c>
      <c r="AF867" s="33">
        <v>0</v>
      </c>
      <c r="AG867" s="37">
        <f t="shared" si="124"/>
        <v>6352</v>
      </c>
      <c r="AH867" s="38">
        <v>0</v>
      </c>
      <c r="AI867" s="33"/>
    </row>
    <row r="868" spans="1:35" ht="27.6" customHeight="1" x14ac:dyDescent="0.25">
      <c r="A868" s="17" t="s">
        <v>2865</v>
      </c>
      <c r="B868" s="18" t="s">
        <v>79</v>
      </c>
      <c r="C868" s="19" t="s">
        <v>80</v>
      </c>
      <c r="D868" s="18" t="s">
        <v>4278</v>
      </c>
      <c r="E868" s="20">
        <v>317179</v>
      </c>
      <c r="F868" s="21" t="s">
        <v>4279</v>
      </c>
      <c r="G868" s="21" t="s">
        <v>2890</v>
      </c>
      <c r="H868" s="22">
        <v>710017880</v>
      </c>
      <c r="I868" s="23" t="s">
        <v>4280</v>
      </c>
      <c r="J868" s="21" t="s">
        <v>95</v>
      </c>
      <c r="K868" s="21" t="s">
        <v>2890</v>
      </c>
      <c r="L868" s="21" t="s">
        <v>3571</v>
      </c>
      <c r="M868" s="24" t="s">
        <v>4281</v>
      </c>
      <c r="N868" s="21" t="s">
        <v>4282</v>
      </c>
      <c r="O868" s="21" t="s">
        <v>4283</v>
      </c>
      <c r="P868" s="25" t="s">
        <v>4284</v>
      </c>
      <c r="Q868" s="19" t="s">
        <v>91</v>
      </c>
      <c r="R868" s="26">
        <v>9</v>
      </c>
      <c r="S868" s="27">
        <v>0</v>
      </c>
      <c r="T868" s="28">
        <f t="shared" si="125"/>
        <v>9</v>
      </c>
      <c r="U868" s="29">
        <v>91.06</v>
      </c>
      <c r="V868" s="30">
        <f t="shared" si="118"/>
        <v>13.659000000000001</v>
      </c>
      <c r="W868" s="31">
        <f t="shared" si="119"/>
        <v>1475</v>
      </c>
      <c r="X868" s="33">
        <f>VLOOKUP(H868,'[3]MŠ 5rokov'!$G$2:$V$3037,16,0)</f>
        <v>8</v>
      </c>
      <c r="Y868" s="33">
        <f>VLOOKUP(H868,'[3]MŠ 5rokov'!$G$2:$AB$3037,22,0)</f>
        <v>0</v>
      </c>
      <c r="Z868" s="34">
        <f t="shared" si="120"/>
        <v>8</v>
      </c>
      <c r="AA868" s="33">
        <v>93.61</v>
      </c>
      <c r="AB868" s="33">
        <f t="shared" si="121"/>
        <v>14.041499999999999</v>
      </c>
      <c r="AC868" s="33">
        <f t="shared" si="122"/>
        <v>1433</v>
      </c>
      <c r="AD868" s="35">
        <f t="shared" si="123"/>
        <v>-42</v>
      </c>
      <c r="AE868" s="36">
        <v>0</v>
      </c>
      <c r="AF868" s="33">
        <v>0</v>
      </c>
      <c r="AG868" s="37">
        <f t="shared" si="124"/>
        <v>1433</v>
      </c>
      <c r="AH868" s="38">
        <v>0</v>
      </c>
      <c r="AI868" s="33"/>
    </row>
    <row r="869" spans="1:35" ht="27.6" customHeight="1" x14ac:dyDescent="0.25">
      <c r="A869" s="17" t="s">
        <v>2865</v>
      </c>
      <c r="B869" s="18" t="s">
        <v>79</v>
      </c>
      <c r="C869" s="19" t="s">
        <v>80</v>
      </c>
      <c r="D869" s="18" t="s">
        <v>4285</v>
      </c>
      <c r="E869" s="20">
        <v>311961</v>
      </c>
      <c r="F869" s="21" t="s">
        <v>4286</v>
      </c>
      <c r="G869" s="21" t="s">
        <v>2890</v>
      </c>
      <c r="H869" s="22">
        <v>710010800</v>
      </c>
      <c r="I869" s="23" t="s">
        <v>4287</v>
      </c>
      <c r="J869" s="21" t="s">
        <v>168</v>
      </c>
      <c r="K869" s="21" t="s">
        <v>2890</v>
      </c>
      <c r="L869" s="21" t="s">
        <v>3149</v>
      </c>
      <c r="M869" s="24" t="s">
        <v>4288</v>
      </c>
      <c r="N869" s="21" t="s">
        <v>4289</v>
      </c>
      <c r="O869" s="21" t="s">
        <v>4290</v>
      </c>
      <c r="P869" s="25" t="s">
        <v>4291</v>
      </c>
      <c r="Q869" s="19" t="s">
        <v>91</v>
      </c>
      <c r="R869" s="26">
        <v>12</v>
      </c>
      <c r="S869" s="27">
        <v>0</v>
      </c>
      <c r="T869" s="28">
        <f t="shared" si="125"/>
        <v>12</v>
      </c>
      <c r="U869" s="29">
        <v>91.06</v>
      </c>
      <c r="V869" s="30">
        <f t="shared" si="118"/>
        <v>13.659000000000001</v>
      </c>
      <c r="W869" s="31">
        <f t="shared" si="119"/>
        <v>1967</v>
      </c>
      <c r="X869" s="33">
        <f>VLOOKUP(H869,'[3]MŠ 5rokov'!$G$2:$V$3037,16,0)</f>
        <v>11</v>
      </c>
      <c r="Y869" s="33">
        <f>VLOOKUP(H869,'[3]MŠ 5rokov'!$G$2:$AB$3037,22,0)</f>
        <v>0</v>
      </c>
      <c r="Z869" s="34">
        <f t="shared" si="120"/>
        <v>11</v>
      </c>
      <c r="AA869" s="33">
        <v>93.61</v>
      </c>
      <c r="AB869" s="33">
        <f t="shared" si="121"/>
        <v>14.041499999999999</v>
      </c>
      <c r="AC869" s="33">
        <f t="shared" si="122"/>
        <v>1929</v>
      </c>
      <c r="AD869" s="35">
        <f t="shared" si="123"/>
        <v>-38</v>
      </c>
      <c r="AE869" s="36">
        <v>0</v>
      </c>
      <c r="AF869" s="33">
        <v>0</v>
      </c>
      <c r="AG869" s="37">
        <f t="shared" si="124"/>
        <v>1929</v>
      </c>
      <c r="AH869" s="38">
        <v>0</v>
      </c>
      <c r="AI869" s="33"/>
    </row>
    <row r="870" spans="1:35" ht="27.6" customHeight="1" x14ac:dyDescent="0.25">
      <c r="A870" s="17" t="s">
        <v>2865</v>
      </c>
      <c r="B870" s="18" t="s">
        <v>79</v>
      </c>
      <c r="C870" s="19" t="s">
        <v>80</v>
      </c>
      <c r="D870" s="18" t="s">
        <v>4292</v>
      </c>
      <c r="E870" s="20">
        <v>699284</v>
      </c>
      <c r="F870" s="21" t="s">
        <v>4293</v>
      </c>
      <c r="G870" s="21" t="s">
        <v>2890</v>
      </c>
      <c r="H870" s="22">
        <v>710009500</v>
      </c>
      <c r="I870" s="23" t="s">
        <v>4294</v>
      </c>
      <c r="J870" s="21" t="s">
        <v>95</v>
      </c>
      <c r="K870" s="21" t="s">
        <v>2890</v>
      </c>
      <c r="L870" s="21" t="s">
        <v>2985</v>
      </c>
      <c r="M870" s="24" t="s">
        <v>2986</v>
      </c>
      <c r="N870" s="21" t="s">
        <v>4295</v>
      </c>
      <c r="O870" s="21" t="s">
        <v>4296</v>
      </c>
      <c r="P870" s="25" t="s">
        <v>4297</v>
      </c>
      <c r="Q870" s="19" t="s">
        <v>91</v>
      </c>
      <c r="R870" s="26">
        <v>8</v>
      </c>
      <c r="S870" s="27">
        <v>0</v>
      </c>
      <c r="T870" s="28">
        <f t="shared" si="125"/>
        <v>8</v>
      </c>
      <c r="U870" s="29">
        <v>91.06</v>
      </c>
      <c r="V870" s="30">
        <f t="shared" si="118"/>
        <v>13.659000000000001</v>
      </c>
      <c r="W870" s="31">
        <f t="shared" si="119"/>
        <v>1311</v>
      </c>
      <c r="X870" s="33">
        <f>VLOOKUP(H870,'[3]MŠ 5rokov'!$G$2:$V$3037,16,0)</f>
        <v>4</v>
      </c>
      <c r="Y870" s="33">
        <f>VLOOKUP(H870,'[3]MŠ 5rokov'!$G$2:$AB$3037,22,0)</f>
        <v>0</v>
      </c>
      <c r="Z870" s="34">
        <f t="shared" si="120"/>
        <v>4</v>
      </c>
      <c r="AA870" s="33">
        <v>93.61</v>
      </c>
      <c r="AB870" s="33">
        <f t="shared" si="121"/>
        <v>14.041499999999999</v>
      </c>
      <c r="AC870" s="33">
        <f t="shared" si="122"/>
        <v>1099</v>
      </c>
      <c r="AD870" s="35">
        <f t="shared" si="123"/>
        <v>-212</v>
      </c>
      <c r="AE870" s="36">
        <v>0</v>
      </c>
      <c r="AF870" s="33">
        <v>0</v>
      </c>
      <c r="AG870" s="37">
        <f t="shared" si="124"/>
        <v>1099</v>
      </c>
      <c r="AH870" s="38">
        <v>0</v>
      </c>
      <c r="AI870" s="33"/>
    </row>
    <row r="871" spans="1:35" ht="27.6" customHeight="1" x14ac:dyDescent="0.25">
      <c r="A871" s="17" t="s">
        <v>2865</v>
      </c>
      <c r="B871" s="18" t="s">
        <v>79</v>
      </c>
      <c r="C871" s="19" t="s">
        <v>80</v>
      </c>
      <c r="D871" s="18" t="s">
        <v>4298</v>
      </c>
      <c r="E871" s="20">
        <v>699241</v>
      </c>
      <c r="F871" s="21" t="s">
        <v>4299</v>
      </c>
      <c r="G871" s="21" t="s">
        <v>2890</v>
      </c>
      <c r="H871" s="22">
        <v>710009526</v>
      </c>
      <c r="I871" s="23" t="s">
        <v>4300</v>
      </c>
      <c r="J871" s="21" t="s">
        <v>95</v>
      </c>
      <c r="K871" s="21" t="s">
        <v>2890</v>
      </c>
      <c r="L871" s="21" t="s">
        <v>2985</v>
      </c>
      <c r="M871" s="24" t="s">
        <v>2993</v>
      </c>
      <c r="N871" s="21" t="s">
        <v>4301</v>
      </c>
      <c r="O871" s="21" t="s">
        <v>4302</v>
      </c>
      <c r="P871" s="25" t="s">
        <v>4303</v>
      </c>
      <c r="Q871" s="19" t="s">
        <v>91</v>
      </c>
      <c r="R871" s="26">
        <v>6</v>
      </c>
      <c r="S871" s="27">
        <v>0</v>
      </c>
      <c r="T871" s="28">
        <f t="shared" si="125"/>
        <v>6</v>
      </c>
      <c r="U871" s="29">
        <v>91.06</v>
      </c>
      <c r="V871" s="30">
        <f t="shared" si="118"/>
        <v>13.659000000000001</v>
      </c>
      <c r="W871" s="31">
        <f t="shared" si="119"/>
        <v>983</v>
      </c>
      <c r="X871" s="33">
        <f>VLOOKUP(H871,'[3]MŠ 5rokov'!$G$2:$V$3037,16,0)</f>
        <v>6</v>
      </c>
      <c r="Y871" s="33">
        <f>VLOOKUP(H871,'[3]MŠ 5rokov'!$G$2:$AB$3037,22,0)</f>
        <v>0</v>
      </c>
      <c r="Z871" s="34">
        <f t="shared" si="120"/>
        <v>6</v>
      </c>
      <c r="AA871" s="33">
        <v>93.61</v>
      </c>
      <c r="AB871" s="33">
        <f t="shared" si="121"/>
        <v>14.041499999999999</v>
      </c>
      <c r="AC871" s="33">
        <f t="shared" si="122"/>
        <v>993</v>
      </c>
      <c r="AD871" s="35">
        <f t="shared" si="123"/>
        <v>10</v>
      </c>
      <c r="AE871" s="36">
        <v>0</v>
      </c>
      <c r="AF871" s="33">
        <v>0</v>
      </c>
      <c r="AG871" s="37">
        <f t="shared" si="124"/>
        <v>993</v>
      </c>
      <c r="AH871" s="38">
        <v>0</v>
      </c>
      <c r="AI871" s="33"/>
    </row>
    <row r="872" spans="1:35" ht="27.6" customHeight="1" x14ac:dyDescent="0.25">
      <c r="A872" s="17" t="s">
        <v>2865</v>
      </c>
      <c r="B872" s="18" t="s">
        <v>79</v>
      </c>
      <c r="C872" s="19" t="s">
        <v>80</v>
      </c>
      <c r="D872" s="18" t="s">
        <v>4304</v>
      </c>
      <c r="E872" s="20">
        <v>699217</v>
      </c>
      <c r="F872" s="21" t="s">
        <v>4305</v>
      </c>
      <c r="G872" s="21" t="s">
        <v>2890</v>
      </c>
      <c r="H872" s="22">
        <v>710010125</v>
      </c>
      <c r="I872" s="23" t="s">
        <v>4306</v>
      </c>
      <c r="J872" s="21" t="s">
        <v>95</v>
      </c>
      <c r="K872" s="21" t="s">
        <v>2890</v>
      </c>
      <c r="L872" s="21" t="s">
        <v>2985</v>
      </c>
      <c r="M872" s="24" t="s">
        <v>3123</v>
      </c>
      <c r="N872" s="21" t="s">
        <v>4307</v>
      </c>
      <c r="O872" s="21" t="s">
        <v>4308</v>
      </c>
      <c r="P872" s="25" t="s">
        <v>4309</v>
      </c>
      <c r="Q872" s="19" t="s">
        <v>91</v>
      </c>
      <c r="R872" s="26">
        <v>4</v>
      </c>
      <c r="S872" s="27">
        <v>0</v>
      </c>
      <c r="T872" s="28">
        <f t="shared" si="125"/>
        <v>4</v>
      </c>
      <c r="U872" s="29">
        <v>91.06</v>
      </c>
      <c r="V872" s="30">
        <f t="shared" si="118"/>
        <v>13.659000000000001</v>
      </c>
      <c r="W872" s="31">
        <f t="shared" si="119"/>
        <v>656</v>
      </c>
      <c r="X872" s="33">
        <f>VLOOKUP(H872,'[3]MŠ 5rokov'!$G$2:$V$3037,16,0)</f>
        <v>4</v>
      </c>
      <c r="Y872" s="33">
        <f>VLOOKUP(H872,'[3]MŠ 5rokov'!$G$2:$AB$3037,22,0)</f>
        <v>0</v>
      </c>
      <c r="Z872" s="34">
        <f t="shared" si="120"/>
        <v>4</v>
      </c>
      <c r="AA872" s="33">
        <v>93.61</v>
      </c>
      <c r="AB872" s="33">
        <f t="shared" si="121"/>
        <v>14.041499999999999</v>
      </c>
      <c r="AC872" s="33">
        <f t="shared" si="122"/>
        <v>662</v>
      </c>
      <c r="AD872" s="35">
        <f t="shared" si="123"/>
        <v>6</v>
      </c>
      <c r="AE872" s="36">
        <v>0</v>
      </c>
      <c r="AF872" s="33">
        <v>0</v>
      </c>
      <c r="AG872" s="37">
        <f t="shared" si="124"/>
        <v>662</v>
      </c>
      <c r="AH872" s="38">
        <v>0</v>
      </c>
      <c r="AI872" s="33"/>
    </row>
    <row r="873" spans="1:35" ht="27.6" customHeight="1" x14ac:dyDescent="0.25">
      <c r="A873" s="17" t="s">
        <v>2865</v>
      </c>
      <c r="B873" s="18" t="s">
        <v>79</v>
      </c>
      <c r="C873" s="19" t="s">
        <v>80</v>
      </c>
      <c r="D873" s="18" t="s">
        <v>4310</v>
      </c>
      <c r="E873" s="20">
        <v>699098</v>
      </c>
      <c r="F873" s="21" t="s">
        <v>4311</v>
      </c>
      <c r="G873" s="21" t="s">
        <v>2890</v>
      </c>
      <c r="H873" s="22">
        <v>710228856</v>
      </c>
      <c r="I873" s="23" t="s">
        <v>4312</v>
      </c>
      <c r="J873" s="21" t="s">
        <v>95</v>
      </c>
      <c r="K873" s="21" t="s">
        <v>2890</v>
      </c>
      <c r="L873" s="21" t="s">
        <v>3182</v>
      </c>
      <c r="M873" s="24" t="s">
        <v>3198</v>
      </c>
      <c r="N873" s="21" t="s">
        <v>4313</v>
      </c>
      <c r="O873" s="21" t="s">
        <v>4314</v>
      </c>
      <c r="P873" s="25" t="s">
        <v>4315</v>
      </c>
      <c r="Q873" s="19" t="s">
        <v>91</v>
      </c>
      <c r="R873" s="26">
        <v>11</v>
      </c>
      <c r="S873" s="27">
        <v>0</v>
      </c>
      <c r="T873" s="28">
        <f t="shared" si="125"/>
        <v>11</v>
      </c>
      <c r="U873" s="29">
        <v>91.06</v>
      </c>
      <c r="V873" s="30">
        <f t="shared" si="118"/>
        <v>13.659000000000001</v>
      </c>
      <c r="W873" s="31">
        <f t="shared" si="119"/>
        <v>1803</v>
      </c>
      <c r="X873" s="33">
        <f>VLOOKUP(H873,'[3]MŠ 5rokov'!$G$2:$V$3037,16,0)</f>
        <v>6</v>
      </c>
      <c r="Y873" s="33">
        <f>VLOOKUP(H873,'[3]MŠ 5rokov'!$G$2:$AB$3037,22,0)</f>
        <v>0</v>
      </c>
      <c r="Z873" s="34">
        <f t="shared" si="120"/>
        <v>6</v>
      </c>
      <c r="AA873" s="33">
        <v>93.61</v>
      </c>
      <c r="AB873" s="33">
        <f t="shared" si="121"/>
        <v>14.041499999999999</v>
      </c>
      <c r="AC873" s="33">
        <f t="shared" si="122"/>
        <v>1539</v>
      </c>
      <c r="AD873" s="35">
        <f t="shared" si="123"/>
        <v>-264</v>
      </c>
      <c r="AE873" s="36">
        <v>0</v>
      </c>
      <c r="AF873" s="33">
        <v>0</v>
      </c>
      <c r="AG873" s="37">
        <f t="shared" si="124"/>
        <v>1539</v>
      </c>
      <c r="AH873" s="38">
        <v>0</v>
      </c>
      <c r="AI873" s="33"/>
    </row>
    <row r="874" spans="1:35" ht="27.6" customHeight="1" x14ac:dyDescent="0.25">
      <c r="A874" s="17" t="s">
        <v>2865</v>
      </c>
      <c r="B874" s="18" t="s">
        <v>79</v>
      </c>
      <c r="C874" s="19" t="s">
        <v>80</v>
      </c>
      <c r="D874" s="18" t="s">
        <v>4316</v>
      </c>
      <c r="E874" s="20">
        <v>687251</v>
      </c>
      <c r="F874" s="21" t="s">
        <v>4317</v>
      </c>
      <c r="G874" s="21" t="s">
        <v>2890</v>
      </c>
      <c r="H874" s="22">
        <v>710011075</v>
      </c>
      <c r="I874" s="23" t="s">
        <v>4318</v>
      </c>
      <c r="J874" s="21" t="s">
        <v>95</v>
      </c>
      <c r="K874" s="21" t="s">
        <v>2890</v>
      </c>
      <c r="L874" s="21" t="s">
        <v>3149</v>
      </c>
      <c r="M874" s="24" t="s">
        <v>3153</v>
      </c>
      <c r="N874" s="21" t="s">
        <v>4319</v>
      </c>
      <c r="O874" s="21" t="s">
        <v>4320</v>
      </c>
      <c r="P874" s="25" t="s">
        <v>4321</v>
      </c>
      <c r="Q874" s="19" t="s">
        <v>91</v>
      </c>
      <c r="R874" s="26">
        <v>19</v>
      </c>
      <c r="S874" s="27">
        <v>0</v>
      </c>
      <c r="T874" s="28">
        <f t="shared" si="125"/>
        <v>19</v>
      </c>
      <c r="U874" s="29">
        <v>91.06</v>
      </c>
      <c r="V874" s="30">
        <f t="shared" si="118"/>
        <v>13.659000000000001</v>
      </c>
      <c r="W874" s="31">
        <f t="shared" si="119"/>
        <v>3114</v>
      </c>
      <c r="X874" s="33">
        <f>VLOOKUP(H874,'[3]MŠ 5rokov'!$G$2:$V$3037,16,0)</f>
        <v>12</v>
      </c>
      <c r="Y874" s="33">
        <f>VLOOKUP(H874,'[3]MŠ 5rokov'!$G$2:$AB$3037,22,0)</f>
        <v>0</v>
      </c>
      <c r="Z874" s="34">
        <f t="shared" si="120"/>
        <v>12</v>
      </c>
      <c r="AA874" s="33">
        <v>93.61</v>
      </c>
      <c r="AB874" s="33">
        <f t="shared" si="121"/>
        <v>14.041499999999999</v>
      </c>
      <c r="AC874" s="33">
        <f t="shared" si="122"/>
        <v>2750</v>
      </c>
      <c r="AD874" s="35">
        <f t="shared" si="123"/>
        <v>-364</v>
      </c>
      <c r="AE874" s="36">
        <v>0</v>
      </c>
      <c r="AF874" s="33">
        <v>0</v>
      </c>
      <c r="AG874" s="37">
        <f t="shared" si="124"/>
        <v>2750</v>
      </c>
      <c r="AH874" s="38">
        <v>0</v>
      </c>
      <c r="AI874" s="33"/>
    </row>
    <row r="875" spans="1:35" ht="27.6" customHeight="1" x14ac:dyDescent="0.25">
      <c r="A875" s="17" t="s">
        <v>2865</v>
      </c>
      <c r="B875" s="18" t="s">
        <v>79</v>
      </c>
      <c r="C875" s="19" t="s">
        <v>80</v>
      </c>
      <c r="D875" s="18" t="s">
        <v>4322</v>
      </c>
      <c r="E875" s="20">
        <v>692280</v>
      </c>
      <c r="F875" s="21" t="s">
        <v>4323</v>
      </c>
      <c r="G875" s="21" t="s">
        <v>2890</v>
      </c>
      <c r="H875" s="22">
        <v>710017570</v>
      </c>
      <c r="I875" s="23" t="s">
        <v>4324</v>
      </c>
      <c r="J875" s="21" t="s">
        <v>95</v>
      </c>
      <c r="K875" s="21" t="s">
        <v>2890</v>
      </c>
      <c r="L875" s="21" t="s">
        <v>3598</v>
      </c>
      <c r="M875" s="24" t="s">
        <v>4325</v>
      </c>
      <c r="N875" s="21" t="s">
        <v>4326</v>
      </c>
      <c r="O875" s="21" t="s">
        <v>4327</v>
      </c>
      <c r="P875" s="25" t="s">
        <v>4328</v>
      </c>
      <c r="Q875" s="19" t="s">
        <v>91</v>
      </c>
      <c r="R875" s="26">
        <v>7</v>
      </c>
      <c r="S875" s="27">
        <v>0</v>
      </c>
      <c r="T875" s="28">
        <f t="shared" si="125"/>
        <v>7</v>
      </c>
      <c r="U875" s="29">
        <v>91.06</v>
      </c>
      <c r="V875" s="30">
        <f t="shared" si="118"/>
        <v>13.659000000000001</v>
      </c>
      <c r="W875" s="31">
        <f t="shared" si="119"/>
        <v>1147</v>
      </c>
      <c r="X875" s="33">
        <f>VLOOKUP(H875,'[3]MŠ 5rokov'!$G$2:$V$3037,16,0)</f>
        <v>16</v>
      </c>
      <c r="Y875" s="33">
        <f>VLOOKUP(H875,'[3]MŠ 5rokov'!$G$2:$AB$3037,22,0)</f>
        <v>0</v>
      </c>
      <c r="Z875" s="34">
        <f t="shared" si="120"/>
        <v>16</v>
      </c>
      <c r="AA875" s="33">
        <v>93.61</v>
      </c>
      <c r="AB875" s="33">
        <f t="shared" si="121"/>
        <v>14.041499999999999</v>
      </c>
      <c r="AC875" s="33">
        <f t="shared" si="122"/>
        <v>1664</v>
      </c>
      <c r="AD875" s="35">
        <f t="shared" si="123"/>
        <v>517</v>
      </c>
      <c r="AE875" s="36">
        <v>0</v>
      </c>
      <c r="AF875" s="33">
        <v>0</v>
      </c>
      <c r="AG875" s="37">
        <f t="shared" si="124"/>
        <v>1664</v>
      </c>
      <c r="AH875" s="38">
        <v>0</v>
      </c>
      <c r="AI875" s="33"/>
    </row>
    <row r="876" spans="1:35" ht="27.6" customHeight="1" x14ac:dyDescent="0.25">
      <c r="A876" s="17" t="s">
        <v>2865</v>
      </c>
      <c r="B876" s="18" t="s">
        <v>79</v>
      </c>
      <c r="C876" s="19" t="s">
        <v>80</v>
      </c>
      <c r="D876" s="18" t="s">
        <v>4329</v>
      </c>
      <c r="E876" s="20">
        <v>692328</v>
      </c>
      <c r="F876" s="21" t="s">
        <v>4330</v>
      </c>
      <c r="G876" s="21" t="s">
        <v>2890</v>
      </c>
      <c r="H876" s="22">
        <v>710018274</v>
      </c>
      <c r="I876" s="23" t="s">
        <v>4331</v>
      </c>
      <c r="J876" s="21" t="s">
        <v>95</v>
      </c>
      <c r="K876" s="21" t="s">
        <v>2890</v>
      </c>
      <c r="L876" s="21" t="s">
        <v>2892</v>
      </c>
      <c r="M876" s="24" t="s">
        <v>3809</v>
      </c>
      <c r="N876" s="21" t="s">
        <v>4332</v>
      </c>
      <c r="O876" s="21" t="s">
        <v>4333</v>
      </c>
      <c r="P876" s="25" t="s">
        <v>4334</v>
      </c>
      <c r="Q876" s="19" t="s">
        <v>91</v>
      </c>
      <c r="R876" s="26">
        <v>13</v>
      </c>
      <c r="S876" s="27">
        <v>0</v>
      </c>
      <c r="T876" s="28">
        <f t="shared" si="125"/>
        <v>13</v>
      </c>
      <c r="U876" s="29">
        <v>91.06</v>
      </c>
      <c r="V876" s="30">
        <f t="shared" si="118"/>
        <v>13.659000000000001</v>
      </c>
      <c r="W876" s="31">
        <f t="shared" si="119"/>
        <v>2131</v>
      </c>
      <c r="X876" s="33">
        <f>VLOOKUP(H876,'[3]MŠ 5rokov'!$G$2:$V$3037,16,0)</f>
        <v>11</v>
      </c>
      <c r="Y876" s="33">
        <f>VLOOKUP(H876,'[3]MŠ 5rokov'!$G$2:$AB$3037,22,0)</f>
        <v>0</v>
      </c>
      <c r="Z876" s="34">
        <f t="shared" si="120"/>
        <v>11</v>
      </c>
      <c r="AA876" s="33">
        <v>93.61</v>
      </c>
      <c r="AB876" s="33">
        <f t="shared" si="121"/>
        <v>14.041499999999999</v>
      </c>
      <c r="AC876" s="33">
        <f t="shared" si="122"/>
        <v>2038</v>
      </c>
      <c r="AD876" s="35">
        <f t="shared" si="123"/>
        <v>-93</v>
      </c>
      <c r="AE876" s="36">
        <v>0</v>
      </c>
      <c r="AF876" s="33">
        <v>0</v>
      </c>
      <c r="AG876" s="37">
        <f t="shared" si="124"/>
        <v>2038</v>
      </c>
      <c r="AH876" s="38">
        <v>0</v>
      </c>
      <c r="AI876" s="33"/>
    </row>
    <row r="877" spans="1:35" ht="27.6" customHeight="1" x14ac:dyDescent="0.25">
      <c r="A877" s="17" t="s">
        <v>2865</v>
      </c>
      <c r="B877" s="18" t="s">
        <v>79</v>
      </c>
      <c r="C877" s="19" t="s">
        <v>80</v>
      </c>
      <c r="D877" s="18" t="s">
        <v>4335</v>
      </c>
      <c r="E877" s="20">
        <v>692344</v>
      </c>
      <c r="F877" s="21" t="s">
        <v>4336</v>
      </c>
      <c r="G877" s="21" t="s">
        <v>2890</v>
      </c>
      <c r="H877" s="22">
        <v>710018282</v>
      </c>
      <c r="I877" s="23" t="s">
        <v>4337</v>
      </c>
      <c r="J877" s="21" t="s">
        <v>95</v>
      </c>
      <c r="K877" s="21" t="s">
        <v>2890</v>
      </c>
      <c r="L877" s="21" t="s">
        <v>2892</v>
      </c>
      <c r="M877" s="24" t="s">
        <v>4338</v>
      </c>
      <c r="N877" s="21" t="s">
        <v>4339</v>
      </c>
      <c r="O877" s="21" t="s">
        <v>4340</v>
      </c>
      <c r="P877" s="25" t="s">
        <v>4341</v>
      </c>
      <c r="Q877" s="19" t="s">
        <v>91</v>
      </c>
      <c r="R877" s="26">
        <v>6</v>
      </c>
      <c r="S877" s="27">
        <v>0</v>
      </c>
      <c r="T877" s="28">
        <f t="shared" si="125"/>
        <v>6</v>
      </c>
      <c r="U877" s="29">
        <v>91.06</v>
      </c>
      <c r="V877" s="30">
        <f t="shared" si="118"/>
        <v>13.659000000000001</v>
      </c>
      <c r="W877" s="31">
        <f t="shared" si="119"/>
        <v>983</v>
      </c>
      <c r="X877" s="33">
        <f>VLOOKUP(H877,'[3]MŠ 5rokov'!$G$2:$V$3037,16,0)</f>
        <v>4</v>
      </c>
      <c r="Y877" s="33">
        <f>VLOOKUP(H877,'[3]MŠ 5rokov'!$G$2:$AB$3037,22,0)</f>
        <v>0</v>
      </c>
      <c r="Z877" s="34">
        <f t="shared" si="120"/>
        <v>4</v>
      </c>
      <c r="AA877" s="33">
        <v>93.61</v>
      </c>
      <c r="AB877" s="33">
        <f t="shared" si="121"/>
        <v>14.041499999999999</v>
      </c>
      <c r="AC877" s="33">
        <f t="shared" si="122"/>
        <v>880</v>
      </c>
      <c r="AD877" s="35">
        <f t="shared" si="123"/>
        <v>-103</v>
      </c>
      <c r="AE877" s="36">
        <v>0</v>
      </c>
      <c r="AF877" s="33">
        <v>0</v>
      </c>
      <c r="AG877" s="37">
        <f t="shared" si="124"/>
        <v>880</v>
      </c>
      <c r="AH877" s="38">
        <v>0</v>
      </c>
      <c r="AI877" s="33"/>
    </row>
    <row r="878" spans="1:35" ht="27.6" customHeight="1" x14ac:dyDescent="0.25">
      <c r="A878" s="17" t="s">
        <v>2865</v>
      </c>
      <c r="B878" s="18" t="s">
        <v>79</v>
      </c>
      <c r="C878" s="19" t="s">
        <v>80</v>
      </c>
      <c r="D878" s="18" t="s">
        <v>4342</v>
      </c>
      <c r="E878" s="20">
        <v>692336</v>
      </c>
      <c r="F878" s="21" t="s">
        <v>4343</v>
      </c>
      <c r="G878" s="21" t="s">
        <v>2890</v>
      </c>
      <c r="H878" s="22">
        <v>710018304</v>
      </c>
      <c r="I878" s="23" t="s">
        <v>4344</v>
      </c>
      <c r="J878" s="21" t="s">
        <v>95</v>
      </c>
      <c r="K878" s="21" t="s">
        <v>2890</v>
      </c>
      <c r="L878" s="21" t="s">
        <v>2892</v>
      </c>
      <c r="M878" s="24" t="s">
        <v>3809</v>
      </c>
      <c r="N878" s="21" t="s">
        <v>4345</v>
      </c>
      <c r="O878" s="21" t="s">
        <v>4346</v>
      </c>
      <c r="P878" s="25" t="s">
        <v>4347</v>
      </c>
      <c r="Q878" s="19" t="s">
        <v>91</v>
      </c>
      <c r="R878" s="26">
        <v>7</v>
      </c>
      <c r="S878" s="27">
        <v>0</v>
      </c>
      <c r="T878" s="28">
        <f t="shared" si="125"/>
        <v>7</v>
      </c>
      <c r="U878" s="29">
        <v>91.06</v>
      </c>
      <c r="V878" s="30">
        <f t="shared" si="118"/>
        <v>13.659000000000001</v>
      </c>
      <c r="W878" s="31">
        <f t="shared" si="119"/>
        <v>1147</v>
      </c>
      <c r="X878" s="33">
        <f>VLOOKUP(H878,'[3]MŠ 5rokov'!$G$2:$V$3037,16,0)</f>
        <v>14</v>
      </c>
      <c r="Y878" s="33">
        <f>VLOOKUP(H878,'[3]MŠ 5rokov'!$G$2:$AB$3037,22,0)</f>
        <v>0</v>
      </c>
      <c r="Z878" s="34">
        <f t="shared" si="120"/>
        <v>14</v>
      </c>
      <c r="AA878" s="33">
        <v>93.61</v>
      </c>
      <c r="AB878" s="33">
        <f t="shared" si="121"/>
        <v>14.041499999999999</v>
      </c>
      <c r="AC878" s="33">
        <f t="shared" si="122"/>
        <v>1551</v>
      </c>
      <c r="AD878" s="35">
        <f t="shared" si="123"/>
        <v>404</v>
      </c>
      <c r="AE878" s="36">
        <v>0</v>
      </c>
      <c r="AF878" s="33">
        <v>0</v>
      </c>
      <c r="AG878" s="37">
        <f t="shared" si="124"/>
        <v>1551</v>
      </c>
      <c r="AH878" s="38">
        <v>0</v>
      </c>
      <c r="AI878" s="33"/>
    </row>
    <row r="879" spans="1:35" ht="27.6" customHeight="1" x14ac:dyDescent="0.25">
      <c r="A879" s="17" t="s">
        <v>2865</v>
      </c>
      <c r="B879" s="18" t="s">
        <v>79</v>
      </c>
      <c r="C879" s="19" t="s">
        <v>80</v>
      </c>
      <c r="D879" s="18" t="s">
        <v>4348</v>
      </c>
      <c r="E879" s="20">
        <v>692387</v>
      </c>
      <c r="F879" s="21" t="s">
        <v>4349</v>
      </c>
      <c r="G879" s="21" t="s">
        <v>2890</v>
      </c>
      <c r="H879" s="22">
        <v>710017790</v>
      </c>
      <c r="I879" s="23" t="s">
        <v>4350</v>
      </c>
      <c r="J879" s="21" t="s">
        <v>95</v>
      </c>
      <c r="K879" s="21" t="s">
        <v>2890</v>
      </c>
      <c r="L879" s="21" t="s">
        <v>2892</v>
      </c>
      <c r="M879" s="24" t="s">
        <v>3675</v>
      </c>
      <c r="N879" s="21" t="s">
        <v>4351</v>
      </c>
      <c r="O879" s="21" t="s">
        <v>4352</v>
      </c>
      <c r="P879" s="25" t="s">
        <v>4353</v>
      </c>
      <c r="Q879" s="19" t="s">
        <v>91</v>
      </c>
      <c r="R879" s="26">
        <v>6</v>
      </c>
      <c r="S879" s="27">
        <v>0</v>
      </c>
      <c r="T879" s="28">
        <f t="shared" si="125"/>
        <v>6</v>
      </c>
      <c r="U879" s="29">
        <v>91.06</v>
      </c>
      <c r="V879" s="30">
        <f t="shared" si="118"/>
        <v>13.659000000000001</v>
      </c>
      <c r="W879" s="31">
        <f t="shared" si="119"/>
        <v>983</v>
      </c>
      <c r="X879" s="33">
        <f>VLOOKUP(H879,'[3]MŠ 5rokov'!$G$2:$V$3037,16,0)</f>
        <v>8</v>
      </c>
      <c r="Y879" s="33">
        <f>VLOOKUP(H879,'[3]MŠ 5rokov'!$G$2:$AB$3037,22,0)</f>
        <v>0</v>
      </c>
      <c r="Z879" s="34">
        <f t="shared" si="120"/>
        <v>8</v>
      </c>
      <c r="AA879" s="33">
        <v>93.61</v>
      </c>
      <c r="AB879" s="33">
        <f t="shared" si="121"/>
        <v>14.041499999999999</v>
      </c>
      <c r="AC879" s="33">
        <f t="shared" si="122"/>
        <v>1105</v>
      </c>
      <c r="AD879" s="35">
        <f t="shared" si="123"/>
        <v>122</v>
      </c>
      <c r="AE879" s="36">
        <v>0</v>
      </c>
      <c r="AF879" s="33">
        <v>0</v>
      </c>
      <c r="AG879" s="37">
        <f t="shared" si="124"/>
        <v>1105</v>
      </c>
      <c r="AH879" s="38">
        <v>0</v>
      </c>
      <c r="AI879" s="33"/>
    </row>
    <row r="880" spans="1:35" ht="27.6" customHeight="1" x14ac:dyDescent="0.25">
      <c r="A880" s="17" t="s">
        <v>2865</v>
      </c>
      <c r="B880" s="18" t="s">
        <v>79</v>
      </c>
      <c r="C880" s="19" t="s">
        <v>80</v>
      </c>
      <c r="D880" s="18" t="s">
        <v>4354</v>
      </c>
      <c r="E880" s="20">
        <v>692484</v>
      </c>
      <c r="F880" s="21" t="s">
        <v>4355</v>
      </c>
      <c r="G880" s="21" t="s">
        <v>2890</v>
      </c>
      <c r="H880" s="22">
        <v>710017642</v>
      </c>
      <c r="I880" s="23" t="s">
        <v>4356</v>
      </c>
      <c r="J880" s="21" t="s">
        <v>95</v>
      </c>
      <c r="K880" s="21" t="s">
        <v>2890</v>
      </c>
      <c r="L880" s="21" t="s">
        <v>3571</v>
      </c>
      <c r="M880" s="24" t="s">
        <v>3634</v>
      </c>
      <c r="N880" s="21" t="s">
        <v>4357</v>
      </c>
      <c r="O880" s="21" t="s">
        <v>4358</v>
      </c>
      <c r="P880" s="25" t="s">
        <v>4359</v>
      </c>
      <c r="Q880" s="19" t="s">
        <v>91</v>
      </c>
      <c r="R880" s="26">
        <v>7</v>
      </c>
      <c r="S880" s="27">
        <v>0</v>
      </c>
      <c r="T880" s="28">
        <f t="shared" si="125"/>
        <v>7</v>
      </c>
      <c r="U880" s="29">
        <v>91.06</v>
      </c>
      <c r="V880" s="30">
        <f t="shared" si="118"/>
        <v>13.659000000000001</v>
      </c>
      <c r="W880" s="31">
        <f t="shared" si="119"/>
        <v>1147</v>
      </c>
      <c r="X880" s="33">
        <f>VLOOKUP(H880,'[3]MŠ 5rokov'!$G$2:$V$3037,16,0)</f>
        <v>9</v>
      </c>
      <c r="Y880" s="33">
        <f>VLOOKUP(H880,'[3]MŠ 5rokov'!$G$2:$AB$3037,22,0)</f>
        <v>0</v>
      </c>
      <c r="Z880" s="34">
        <f t="shared" si="120"/>
        <v>9</v>
      </c>
      <c r="AA880" s="33">
        <v>93.61</v>
      </c>
      <c r="AB880" s="33">
        <f t="shared" si="121"/>
        <v>14.041499999999999</v>
      </c>
      <c r="AC880" s="33">
        <f t="shared" si="122"/>
        <v>1270</v>
      </c>
      <c r="AD880" s="35">
        <f t="shared" si="123"/>
        <v>123</v>
      </c>
      <c r="AE880" s="36">
        <v>0</v>
      </c>
      <c r="AF880" s="33">
        <v>0</v>
      </c>
      <c r="AG880" s="37">
        <f t="shared" si="124"/>
        <v>1270</v>
      </c>
      <c r="AH880" s="38">
        <v>0</v>
      </c>
      <c r="AI880" s="33"/>
    </row>
    <row r="881" spans="1:35" ht="27.6" customHeight="1" x14ac:dyDescent="0.25">
      <c r="A881" s="17" t="s">
        <v>2865</v>
      </c>
      <c r="B881" s="18" t="s">
        <v>79</v>
      </c>
      <c r="C881" s="19" t="s">
        <v>80</v>
      </c>
      <c r="D881" s="18" t="s">
        <v>4360</v>
      </c>
      <c r="E881" s="20">
        <v>648833</v>
      </c>
      <c r="F881" s="21" t="s">
        <v>4361</v>
      </c>
      <c r="G881" s="21" t="s">
        <v>2890</v>
      </c>
      <c r="H881" s="22">
        <v>710018452</v>
      </c>
      <c r="I881" s="23" t="s">
        <v>4362</v>
      </c>
      <c r="J881" s="21" t="s">
        <v>95</v>
      </c>
      <c r="K881" s="21" t="s">
        <v>2890</v>
      </c>
      <c r="L881" s="21" t="s">
        <v>3863</v>
      </c>
      <c r="M881" s="24" t="s">
        <v>3959</v>
      </c>
      <c r="N881" s="21" t="s">
        <v>4363</v>
      </c>
      <c r="O881" s="21" t="s">
        <v>4364</v>
      </c>
      <c r="P881" s="25" t="s">
        <v>4365</v>
      </c>
      <c r="Q881" s="19" t="s">
        <v>91</v>
      </c>
      <c r="R881" s="26">
        <v>4</v>
      </c>
      <c r="S881" s="27">
        <v>0</v>
      </c>
      <c r="T881" s="28">
        <f t="shared" si="125"/>
        <v>4</v>
      </c>
      <c r="U881" s="29">
        <v>91.06</v>
      </c>
      <c r="V881" s="30">
        <f t="shared" si="118"/>
        <v>13.659000000000001</v>
      </c>
      <c r="W881" s="31">
        <f t="shared" si="119"/>
        <v>656</v>
      </c>
      <c r="X881" s="33">
        <f>VLOOKUP(H881,'[3]MŠ 5rokov'!$G$2:$V$3037,16,0)</f>
        <v>7</v>
      </c>
      <c r="Y881" s="33">
        <f>VLOOKUP(H881,'[3]MŠ 5rokov'!$G$2:$AB$3037,22,0)</f>
        <v>0</v>
      </c>
      <c r="Z881" s="34">
        <f t="shared" si="120"/>
        <v>7</v>
      </c>
      <c r="AA881" s="33">
        <v>93.61</v>
      </c>
      <c r="AB881" s="33">
        <f t="shared" si="121"/>
        <v>14.041499999999999</v>
      </c>
      <c r="AC881" s="33">
        <f t="shared" si="122"/>
        <v>830</v>
      </c>
      <c r="AD881" s="35">
        <f t="shared" si="123"/>
        <v>174</v>
      </c>
      <c r="AE881" s="36">
        <v>0</v>
      </c>
      <c r="AF881" s="33">
        <v>0</v>
      </c>
      <c r="AG881" s="37">
        <f t="shared" si="124"/>
        <v>830</v>
      </c>
      <c r="AH881" s="38">
        <v>0</v>
      </c>
      <c r="AI881" s="33"/>
    </row>
    <row r="882" spans="1:35" ht="27.6" customHeight="1" x14ac:dyDescent="0.25">
      <c r="A882" s="17" t="s">
        <v>2865</v>
      </c>
      <c r="B882" s="18" t="s">
        <v>79</v>
      </c>
      <c r="C882" s="19" t="s">
        <v>80</v>
      </c>
      <c r="D882" s="18" t="s">
        <v>4366</v>
      </c>
      <c r="E882" s="20">
        <v>647845</v>
      </c>
      <c r="F882" s="21" t="s">
        <v>4367</v>
      </c>
      <c r="G882" s="21" t="s">
        <v>2890</v>
      </c>
      <c r="H882" s="22">
        <v>710037635</v>
      </c>
      <c r="I882" s="23" t="s">
        <v>4368</v>
      </c>
      <c r="J882" s="21" t="s">
        <v>95</v>
      </c>
      <c r="K882" s="21" t="s">
        <v>2890</v>
      </c>
      <c r="L882" s="21" t="s">
        <v>3863</v>
      </c>
      <c r="M882" s="24" t="s">
        <v>4116</v>
      </c>
      <c r="N882" s="21" t="s">
        <v>4369</v>
      </c>
      <c r="O882" s="21" t="s">
        <v>4370</v>
      </c>
      <c r="P882" s="25" t="s">
        <v>4371</v>
      </c>
      <c r="Q882" s="19" t="s">
        <v>91</v>
      </c>
      <c r="R882" s="26">
        <v>2</v>
      </c>
      <c r="S882" s="27">
        <v>0</v>
      </c>
      <c r="T882" s="28">
        <f t="shared" si="125"/>
        <v>2</v>
      </c>
      <c r="U882" s="29">
        <v>91.06</v>
      </c>
      <c r="V882" s="30">
        <f t="shared" si="118"/>
        <v>13.659000000000001</v>
      </c>
      <c r="W882" s="31">
        <f t="shared" si="119"/>
        <v>328</v>
      </c>
      <c r="X882" s="33">
        <f>VLOOKUP(H882,'[3]MŠ 5rokov'!$G$2:$V$3037,16,0)</f>
        <v>6</v>
      </c>
      <c r="Y882" s="33">
        <f>VLOOKUP(H882,'[3]MŠ 5rokov'!$G$2:$AB$3037,22,0)</f>
        <v>0</v>
      </c>
      <c r="Z882" s="34">
        <f t="shared" si="120"/>
        <v>6</v>
      </c>
      <c r="AA882" s="33">
        <v>93.61</v>
      </c>
      <c r="AB882" s="33">
        <f t="shared" si="121"/>
        <v>14.041499999999999</v>
      </c>
      <c r="AC882" s="33">
        <f t="shared" si="122"/>
        <v>556</v>
      </c>
      <c r="AD882" s="35">
        <f t="shared" si="123"/>
        <v>228</v>
      </c>
      <c r="AE882" s="36">
        <v>0</v>
      </c>
      <c r="AF882" s="33">
        <v>0</v>
      </c>
      <c r="AG882" s="37">
        <f t="shared" si="124"/>
        <v>556</v>
      </c>
      <c r="AH882" s="38">
        <v>0</v>
      </c>
      <c r="AI882" s="33"/>
    </row>
    <row r="883" spans="1:35" ht="27.6" customHeight="1" x14ac:dyDescent="0.25">
      <c r="A883" s="17" t="s">
        <v>2865</v>
      </c>
      <c r="B883" s="18" t="s">
        <v>79</v>
      </c>
      <c r="C883" s="19" t="s">
        <v>80</v>
      </c>
      <c r="D883" s="18" t="s">
        <v>4372</v>
      </c>
      <c r="E883" s="20">
        <v>31872611</v>
      </c>
      <c r="F883" s="21" t="s">
        <v>4373</v>
      </c>
      <c r="G883" s="21" t="s">
        <v>2890</v>
      </c>
      <c r="H883" s="22">
        <v>710009658</v>
      </c>
      <c r="I883" s="23" t="s">
        <v>4374</v>
      </c>
      <c r="J883" s="21" t="s">
        <v>95</v>
      </c>
      <c r="K883" s="21" t="s">
        <v>2890</v>
      </c>
      <c r="L883" s="21" t="s">
        <v>2985</v>
      </c>
      <c r="M883" s="24" t="s">
        <v>4375</v>
      </c>
      <c r="N883" s="21" t="s">
        <v>4376</v>
      </c>
      <c r="O883" s="21" t="s">
        <v>4377</v>
      </c>
      <c r="P883" s="25" t="s">
        <v>4378</v>
      </c>
      <c r="Q883" s="19" t="s">
        <v>91</v>
      </c>
      <c r="R883" s="26">
        <v>3</v>
      </c>
      <c r="S883" s="27">
        <v>0</v>
      </c>
      <c r="T883" s="28">
        <f t="shared" si="125"/>
        <v>3</v>
      </c>
      <c r="U883" s="29">
        <v>91.06</v>
      </c>
      <c r="V883" s="30">
        <f t="shared" si="118"/>
        <v>13.659000000000001</v>
      </c>
      <c r="W883" s="31">
        <f t="shared" si="119"/>
        <v>492</v>
      </c>
      <c r="X883" s="33">
        <f>VLOOKUP(H883,'[3]MŠ 5rokov'!$G$2:$V$3037,16,0)</f>
        <v>6</v>
      </c>
      <c r="Y883" s="33">
        <f>VLOOKUP(H883,'[3]MŠ 5rokov'!$G$2:$AB$3037,22,0)</f>
        <v>0</v>
      </c>
      <c r="Z883" s="34">
        <f t="shared" si="120"/>
        <v>6</v>
      </c>
      <c r="AA883" s="33">
        <v>93.61</v>
      </c>
      <c r="AB883" s="33">
        <f t="shared" si="121"/>
        <v>14.041499999999999</v>
      </c>
      <c r="AC883" s="33">
        <f t="shared" si="122"/>
        <v>665</v>
      </c>
      <c r="AD883" s="35">
        <f t="shared" si="123"/>
        <v>173</v>
      </c>
      <c r="AE883" s="36">
        <v>0</v>
      </c>
      <c r="AF883" s="33">
        <v>0</v>
      </c>
      <c r="AG883" s="37">
        <f t="shared" si="124"/>
        <v>665</v>
      </c>
      <c r="AH883" s="38">
        <v>0</v>
      </c>
      <c r="AI883" s="33"/>
    </row>
    <row r="884" spans="1:35" ht="27.6" customHeight="1" x14ac:dyDescent="0.25">
      <c r="A884" s="17" t="s">
        <v>2865</v>
      </c>
      <c r="B884" s="18" t="s">
        <v>79</v>
      </c>
      <c r="C884" s="19" t="s">
        <v>80</v>
      </c>
      <c r="D884" s="18" t="s">
        <v>4379</v>
      </c>
      <c r="E884" s="20">
        <v>623695</v>
      </c>
      <c r="F884" s="21" t="s">
        <v>4380</v>
      </c>
      <c r="G884" s="21" t="s">
        <v>2890</v>
      </c>
      <c r="H884" s="22">
        <v>710017898</v>
      </c>
      <c r="I884" s="23" t="s">
        <v>4381</v>
      </c>
      <c r="J884" s="21" t="s">
        <v>95</v>
      </c>
      <c r="K884" s="21" t="s">
        <v>2890</v>
      </c>
      <c r="L884" s="21" t="s">
        <v>3571</v>
      </c>
      <c r="M884" s="24" t="s">
        <v>4281</v>
      </c>
      <c r="N884" s="21" t="s">
        <v>4382</v>
      </c>
      <c r="O884" s="21" t="s">
        <v>4383</v>
      </c>
      <c r="P884" s="25" t="s">
        <v>4384</v>
      </c>
      <c r="Q884" s="19" t="s">
        <v>91</v>
      </c>
      <c r="R884" s="26">
        <v>10</v>
      </c>
      <c r="S884" s="27">
        <v>0</v>
      </c>
      <c r="T884" s="28">
        <f t="shared" si="125"/>
        <v>10</v>
      </c>
      <c r="U884" s="29">
        <v>91.06</v>
      </c>
      <c r="V884" s="30">
        <f t="shared" si="118"/>
        <v>13.659000000000001</v>
      </c>
      <c r="W884" s="31">
        <f t="shared" si="119"/>
        <v>1639</v>
      </c>
      <c r="X884" s="33">
        <f>VLOOKUP(H884,'[3]MŠ 5rokov'!$G$2:$V$3037,16,0)</f>
        <v>6</v>
      </c>
      <c r="Y884" s="33">
        <f>VLOOKUP(H884,'[3]MŠ 5rokov'!$G$2:$AB$3037,22,0)</f>
        <v>0</v>
      </c>
      <c r="Z884" s="34">
        <f t="shared" si="120"/>
        <v>6</v>
      </c>
      <c r="AA884" s="33">
        <v>93.61</v>
      </c>
      <c r="AB884" s="33">
        <f t="shared" si="121"/>
        <v>14.041499999999999</v>
      </c>
      <c r="AC884" s="33">
        <f t="shared" si="122"/>
        <v>1430</v>
      </c>
      <c r="AD884" s="35">
        <f t="shared" si="123"/>
        <v>-209</v>
      </c>
      <c r="AE884" s="36">
        <v>0</v>
      </c>
      <c r="AF884" s="33">
        <v>0</v>
      </c>
      <c r="AG884" s="37">
        <f t="shared" si="124"/>
        <v>1430</v>
      </c>
      <c r="AH884" s="38">
        <v>0</v>
      </c>
      <c r="AI884" s="33"/>
    </row>
    <row r="885" spans="1:35" ht="27.6" customHeight="1" x14ac:dyDescent="0.25">
      <c r="A885" s="17" t="s">
        <v>2865</v>
      </c>
      <c r="B885" s="18" t="s">
        <v>79</v>
      </c>
      <c r="C885" s="19" t="s">
        <v>80</v>
      </c>
      <c r="D885" s="18" t="s">
        <v>4385</v>
      </c>
      <c r="E885" s="20">
        <v>34006737</v>
      </c>
      <c r="F885" s="21" t="s">
        <v>4386</v>
      </c>
      <c r="G885" s="21" t="s">
        <v>2890</v>
      </c>
      <c r="H885" s="22">
        <v>710158980</v>
      </c>
      <c r="I885" s="23" t="s">
        <v>4387</v>
      </c>
      <c r="J885" s="21" t="s">
        <v>95</v>
      </c>
      <c r="K885" s="21" t="s">
        <v>2890</v>
      </c>
      <c r="L885" s="21" t="s">
        <v>2985</v>
      </c>
      <c r="M885" s="24" t="s">
        <v>3029</v>
      </c>
      <c r="N885" s="21" t="s">
        <v>4388</v>
      </c>
      <c r="O885" s="21" t="s">
        <v>4389</v>
      </c>
      <c r="P885" s="25" t="s">
        <v>4390</v>
      </c>
      <c r="Q885" s="19" t="s">
        <v>91</v>
      </c>
      <c r="R885" s="26">
        <v>14</v>
      </c>
      <c r="S885" s="27">
        <v>0</v>
      </c>
      <c r="T885" s="28">
        <f t="shared" si="125"/>
        <v>14</v>
      </c>
      <c r="U885" s="29">
        <v>91.06</v>
      </c>
      <c r="V885" s="30">
        <f t="shared" si="118"/>
        <v>13.659000000000001</v>
      </c>
      <c r="W885" s="31">
        <f t="shared" si="119"/>
        <v>2295</v>
      </c>
      <c r="X885" s="33">
        <f>VLOOKUP(H885,'[3]MŠ 5rokov'!$G$2:$V$3037,16,0)</f>
        <v>13</v>
      </c>
      <c r="Y885" s="33">
        <f>VLOOKUP(H885,'[3]MŠ 5rokov'!$G$2:$AB$3037,22,0)</f>
        <v>0</v>
      </c>
      <c r="Z885" s="34">
        <f t="shared" si="120"/>
        <v>13</v>
      </c>
      <c r="AA885" s="33">
        <v>93.61</v>
      </c>
      <c r="AB885" s="33">
        <f t="shared" si="121"/>
        <v>14.041499999999999</v>
      </c>
      <c r="AC885" s="33">
        <f t="shared" si="122"/>
        <v>2260</v>
      </c>
      <c r="AD885" s="35">
        <f t="shared" si="123"/>
        <v>-35</v>
      </c>
      <c r="AE885" s="36">
        <v>0</v>
      </c>
      <c r="AF885" s="33">
        <v>0</v>
      </c>
      <c r="AG885" s="37">
        <f t="shared" si="124"/>
        <v>2260</v>
      </c>
      <c r="AH885" s="38">
        <v>0</v>
      </c>
      <c r="AI885" s="33"/>
    </row>
    <row r="886" spans="1:35" ht="27.6" customHeight="1" x14ac:dyDescent="0.25">
      <c r="A886" s="17" t="s">
        <v>2865</v>
      </c>
      <c r="B886" s="18" t="s">
        <v>79</v>
      </c>
      <c r="C886" s="19" t="s">
        <v>80</v>
      </c>
      <c r="D886" s="18" t="s">
        <v>3468</v>
      </c>
      <c r="E886" s="25">
        <v>311944</v>
      </c>
      <c r="F886" s="21" t="s">
        <v>3469</v>
      </c>
      <c r="G886" s="21" t="s">
        <v>2890</v>
      </c>
      <c r="H886" s="22">
        <v>710269250</v>
      </c>
      <c r="I886" s="23" t="s">
        <v>4391</v>
      </c>
      <c r="J886" s="21" t="s">
        <v>4392</v>
      </c>
      <c r="K886" s="21" t="s">
        <v>2890</v>
      </c>
      <c r="L886" s="21" t="s">
        <v>3432</v>
      </c>
      <c r="M886" s="24" t="s">
        <v>3471</v>
      </c>
      <c r="N886" s="21" t="s">
        <v>3472</v>
      </c>
      <c r="O886" s="21" t="s">
        <v>3473</v>
      </c>
      <c r="P886" s="25" t="s">
        <v>3474</v>
      </c>
      <c r="Q886" s="19" t="s">
        <v>91</v>
      </c>
      <c r="R886" s="26">
        <v>0</v>
      </c>
      <c r="S886" s="27">
        <v>0</v>
      </c>
      <c r="T886" s="28">
        <f>S886+R886</f>
        <v>0</v>
      </c>
      <c r="U886" s="29">
        <v>91.06</v>
      </c>
      <c r="V886" s="30">
        <f t="shared" si="118"/>
        <v>13.659000000000001</v>
      </c>
      <c r="W886" s="31">
        <f t="shared" si="119"/>
        <v>0</v>
      </c>
      <c r="X886" s="33">
        <f>VLOOKUP(H886,'[3]MŠ 5rokov'!$G$2:$V$3037,16,0)</f>
        <v>13</v>
      </c>
      <c r="Y886" s="33">
        <f>VLOOKUP(H886,'[3]MŠ 5rokov'!$G$2:$AB$3037,22,0)</f>
        <v>0</v>
      </c>
      <c r="Z886" s="34">
        <f t="shared" si="120"/>
        <v>13</v>
      </c>
      <c r="AA886" s="33">
        <v>93.61</v>
      </c>
      <c r="AB886" s="33">
        <f t="shared" si="121"/>
        <v>14.041499999999999</v>
      </c>
      <c r="AC886" s="33">
        <f t="shared" si="122"/>
        <v>730</v>
      </c>
      <c r="AD886" s="35">
        <f t="shared" si="123"/>
        <v>730</v>
      </c>
      <c r="AE886" s="36">
        <v>0</v>
      </c>
      <c r="AF886" s="33">
        <v>0</v>
      </c>
      <c r="AG886" s="37">
        <f t="shared" si="124"/>
        <v>730</v>
      </c>
      <c r="AH886" s="38">
        <v>0</v>
      </c>
      <c r="AI886" s="33"/>
    </row>
    <row r="887" spans="1:35" ht="27.6" customHeight="1" x14ac:dyDescent="0.25">
      <c r="A887" s="17" t="s">
        <v>2865</v>
      </c>
      <c r="B887" s="18" t="s">
        <v>79</v>
      </c>
      <c r="C887" s="19" t="s">
        <v>80</v>
      </c>
      <c r="D887" s="18" t="s">
        <v>3489</v>
      </c>
      <c r="E887" s="25">
        <v>312002</v>
      </c>
      <c r="F887" s="21" t="s">
        <v>3490</v>
      </c>
      <c r="G887" s="21" t="s">
        <v>2890</v>
      </c>
      <c r="H887" s="22">
        <v>51490609</v>
      </c>
      <c r="I887" s="23" t="s">
        <v>3491</v>
      </c>
      <c r="J887" s="21" t="s">
        <v>95</v>
      </c>
      <c r="K887" s="21" t="s">
        <v>2890</v>
      </c>
      <c r="L887" s="21" t="s">
        <v>3432</v>
      </c>
      <c r="M887" s="24" t="s">
        <v>3492</v>
      </c>
      <c r="N887" s="21" t="s">
        <v>3493</v>
      </c>
      <c r="O887" s="21" t="s">
        <v>4393</v>
      </c>
      <c r="P887" s="25" t="s">
        <v>3495</v>
      </c>
      <c r="Q887" s="19" t="s">
        <v>157</v>
      </c>
      <c r="R887" s="26">
        <v>0</v>
      </c>
      <c r="S887" s="27">
        <v>0</v>
      </c>
      <c r="T887" s="28">
        <f>S887+R887</f>
        <v>0</v>
      </c>
      <c r="U887" s="29">
        <v>91.06</v>
      </c>
      <c r="V887" s="30">
        <f t="shared" si="118"/>
        <v>13.659000000000001</v>
      </c>
      <c r="W887" s="31">
        <f t="shared" si="119"/>
        <v>0</v>
      </c>
      <c r="X887" s="33">
        <f>VLOOKUP(H887,'[3]MŠ 5rokov'!$G$2:$V$3037,16,0)</f>
        <v>85</v>
      </c>
      <c r="Y887" s="33">
        <f>VLOOKUP(H887,'[3]MŠ 5rokov'!$G$2:$AB$3037,22,0)</f>
        <v>0</v>
      </c>
      <c r="Z887" s="34">
        <f t="shared" si="120"/>
        <v>85</v>
      </c>
      <c r="AA887" s="33">
        <v>93.61</v>
      </c>
      <c r="AB887" s="33">
        <f t="shared" si="121"/>
        <v>14.041499999999999</v>
      </c>
      <c r="AC887" s="33">
        <f t="shared" si="122"/>
        <v>4774</v>
      </c>
      <c r="AD887" s="35">
        <f t="shared" si="123"/>
        <v>4774</v>
      </c>
      <c r="AE887" s="36">
        <v>0</v>
      </c>
      <c r="AF887" s="33">
        <v>0</v>
      </c>
      <c r="AG887" s="37">
        <f t="shared" si="124"/>
        <v>4774</v>
      </c>
      <c r="AH887" s="38">
        <v>0</v>
      </c>
      <c r="AI887" s="33"/>
    </row>
    <row r="888" spans="1:35" ht="27.6" customHeight="1" x14ac:dyDescent="0.25">
      <c r="A888" s="17" t="s">
        <v>2865</v>
      </c>
      <c r="B888" s="18" t="s">
        <v>79</v>
      </c>
      <c r="C888" s="19" t="s">
        <v>80</v>
      </c>
      <c r="D888" s="18" t="s">
        <v>3771</v>
      </c>
      <c r="E888" s="25">
        <v>317594</v>
      </c>
      <c r="F888" s="21" t="s">
        <v>3772</v>
      </c>
      <c r="G888" s="21" t="s">
        <v>2890</v>
      </c>
      <c r="H888" s="22">
        <v>710267304</v>
      </c>
      <c r="I888" s="23" t="s">
        <v>4394</v>
      </c>
      <c r="J888" s="21" t="s">
        <v>168</v>
      </c>
      <c r="K888" s="21" t="s">
        <v>2890</v>
      </c>
      <c r="L888" s="21" t="s">
        <v>2873</v>
      </c>
      <c r="M888" s="24" t="s">
        <v>3774</v>
      </c>
      <c r="N888" s="21" t="s">
        <v>3775</v>
      </c>
      <c r="O888" s="21" t="s">
        <v>4395</v>
      </c>
      <c r="P888" s="25" t="s">
        <v>3777</v>
      </c>
      <c r="Q888" s="19" t="s">
        <v>91</v>
      </c>
      <c r="R888" s="26">
        <v>0</v>
      </c>
      <c r="S888" s="27">
        <v>0</v>
      </c>
      <c r="T888" s="28">
        <f>S888+R888</f>
        <v>0</v>
      </c>
      <c r="U888" s="29">
        <v>91.06</v>
      </c>
      <c r="V888" s="30">
        <f t="shared" si="118"/>
        <v>13.659000000000001</v>
      </c>
      <c r="W888" s="31">
        <f t="shared" si="119"/>
        <v>0</v>
      </c>
      <c r="X888" s="33">
        <f>VLOOKUP(H888,'[3]MŠ 5rokov'!$G$2:$V$3037,16,0)</f>
        <v>28</v>
      </c>
      <c r="Y888" s="33">
        <f>VLOOKUP(H888,'[3]MŠ 5rokov'!$G$2:$AB$3037,22,0)</f>
        <v>0</v>
      </c>
      <c r="Z888" s="34">
        <f t="shared" si="120"/>
        <v>28</v>
      </c>
      <c r="AA888" s="33">
        <v>93.61</v>
      </c>
      <c r="AB888" s="33">
        <f t="shared" si="121"/>
        <v>14.041499999999999</v>
      </c>
      <c r="AC888" s="33">
        <f t="shared" si="122"/>
        <v>1573</v>
      </c>
      <c r="AD888" s="35">
        <f t="shared" si="123"/>
        <v>1573</v>
      </c>
      <c r="AE888" s="36">
        <v>0</v>
      </c>
      <c r="AF888" s="33">
        <v>0</v>
      </c>
      <c r="AG888" s="37">
        <f t="shared" si="124"/>
        <v>1573</v>
      </c>
      <c r="AH888" s="38">
        <v>0</v>
      </c>
      <c r="AI888" s="33"/>
    </row>
    <row r="889" spans="1:35" ht="27.6" customHeight="1" x14ac:dyDescent="0.25">
      <c r="A889" s="17" t="s">
        <v>2865</v>
      </c>
      <c r="B889" s="18" t="s">
        <v>79</v>
      </c>
      <c r="C889" s="19" t="s">
        <v>840</v>
      </c>
      <c r="D889" s="18" t="s">
        <v>4396</v>
      </c>
      <c r="E889" s="20">
        <v>35626259</v>
      </c>
      <c r="F889" s="21" t="s">
        <v>4397</v>
      </c>
      <c r="G889" s="21" t="s">
        <v>2890</v>
      </c>
      <c r="H889" s="22">
        <v>42152402</v>
      </c>
      <c r="I889" s="23" t="s">
        <v>4398</v>
      </c>
      <c r="J889" s="21" t="s">
        <v>4399</v>
      </c>
      <c r="K889" s="21" t="s">
        <v>2890</v>
      </c>
      <c r="L889" s="21" t="s">
        <v>3149</v>
      </c>
      <c r="M889" s="24" t="s">
        <v>3485</v>
      </c>
      <c r="N889" s="21" t="s">
        <v>3486</v>
      </c>
      <c r="O889" s="21" t="s">
        <v>4400</v>
      </c>
      <c r="P889" s="25" t="s">
        <v>3488</v>
      </c>
      <c r="Q889" s="19" t="s">
        <v>157</v>
      </c>
      <c r="R889" s="26">
        <v>6</v>
      </c>
      <c r="S889" s="27">
        <v>0</v>
      </c>
      <c r="T889" s="28">
        <f>R889+S889</f>
        <v>6</v>
      </c>
      <c r="U889" s="29">
        <v>91.06</v>
      </c>
      <c r="V889" s="30">
        <f t="shared" si="118"/>
        <v>13.659000000000001</v>
      </c>
      <c r="W889" s="31">
        <f t="shared" si="119"/>
        <v>983</v>
      </c>
      <c r="X889" s="33">
        <f>VLOOKUP(H889,'[3]MŠ 5rokov'!$G$2:$V$3037,16,0)</f>
        <v>15</v>
      </c>
      <c r="Y889" s="33">
        <f>VLOOKUP(H889,'[3]MŠ 5rokov'!$G$2:$AB$3037,22,0)</f>
        <v>0</v>
      </c>
      <c r="Z889" s="34">
        <f t="shared" si="120"/>
        <v>15</v>
      </c>
      <c r="AA889" s="33">
        <v>93.61</v>
      </c>
      <c r="AB889" s="33">
        <f t="shared" si="121"/>
        <v>14.041499999999999</v>
      </c>
      <c r="AC889" s="33">
        <f t="shared" si="122"/>
        <v>1498</v>
      </c>
      <c r="AD889" s="35">
        <f t="shared" si="123"/>
        <v>515</v>
      </c>
      <c r="AE889" s="36">
        <v>0</v>
      </c>
      <c r="AF889" s="33">
        <v>0</v>
      </c>
      <c r="AG889" s="37">
        <f t="shared" si="124"/>
        <v>1498</v>
      </c>
      <c r="AH889" s="38">
        <v>0</v>
      </c>
      <c r="AI889" s="33"/>
    </row>
    <row r="890" spans="1:35" ht="27.6" customHeight="1" x14ac:dyDescent="0.25">
      <c r="A890" s="17" t="s">
        <v>2865</v>
      </c>
      <c r="B890" s="18" t="s">
        <v>79</v>
      </c>
      <c r="C890" s="19" t="s">
        <v>840</v>
      </c>
      <c r="D890" s="18" t="s">
        <v>4401</v>
      </c>
      <c r="E890" s="20">
        <v>35606797</v>
      </c>
      <c r="F890" s="21" t="s">
        <v>4402</v>
      </c>
      <c r="G890" s="21" t="s">
        <v>2890</v>
      </c>
      <c r="H890" s="22">
        <v>50248464</v>
      </c>
      <c r="I890" s="23" t="s">
        <v>4403</v>
      </c>
      <c r="J890" s="21" t="s">
        <v>4404</v>
      </c>
      <c r="K890" s="21" t="s">
        <v>2890</v>
      </c>
      <c r="L890" s="21" t="s">
        <v>3149</v>
      </c>
      <c r="M890" s="24" t="s">
        <v>3155</v>
      </c>
      <c r="N890" s="21" t="s">
        <v>2882</v>
      </c>
      <c r="O890" s="21" t="s">
        <v>4405</v>
      </c>
      <c r="P890" s="25" t="s">
        <v>3152</v>
      </c>
      <c r="Q890" s="19" t="s">
        <v>157</v>
      </c>
      <c r="R890" s="26">
        <v>0</v>
      </c>
      <c r="S890" s="27">
        <v>0</v>
      </c>
      <c r="T890" s="28">
        <f>R890+S890</f>
        <v>0</v>
      </c>
      <c r="U890" s="29">
        <v>91.06</v>
      </c>
      <c r="V890" s="30">
        <f t="shared" si="118"/>
        <v>13.659000000000001</v>
      </c>
      <c r="W890" s="31">
        <f t="shared" si="119"/>
        <v>0</v>
      </c>
      <c r="X890" s="33">
        <v>0</v>
      </c>
      <c r="Y890" s="33">
        <v>0</v>
      </c>
      <c r="Z890" s="34">
        <f t="shared" si="120"/>
        <v>0</v>
      </c>
      <c r="AA890" s="33">
        <v>93.61</v>
      </c>
      <c r="AB890" s="33">
        <f t="shared" si="121"/>
        <v>14.041499999999999</v>
      </c>
      <c r="AC890" s="33">
        <f t="shared" si="122"/>
        <v>0</v>
      </c>
      <c r="AD890" s="35">
        <f t="shared" si="123"/>
        <v>0</v>
      </c>
      <c r="AE890" s="36">
        <v>0</v>
      </c>
      <c r="AF890" s="33">
        <v>0</v>
      </c>
      <c r="AG890" s="37">
        <f t="shared" si="124"/>
        <v>0</v>
      </c>
      <c r="AH890" s="38">
        <v>0</v>
      </c>
      <c r="AI890" s="33"/>
    </row>
    <row r="891" spans="1:35" ht="27.6" customHeight="1" x14ac:dyDescent="0.25">
      <c r="A891" s="17" t="s">
        <v>2865</v>
      </c>
      <c r="B891" s="18" t="s">
        <v>79</v>
      </c>
      <c r="C891" s="19" t="s">
        <v>840</v>
      </c>
      <c r="D891" s="18" t="s">
        <v>4406</v>
      </c>
      <c r="E891" s="25">
        <v>677574</v>
      </c>
      <c r="F891" s="21" t="s">
        <v>4407</v>
      </c>
      <c r="G891" s="21" t="s">
        <v>2890</v>
      </c>
      <c r="H891" s="22">
        <v>710269307</v>
      </c>
      <c r="I891" s="23" t="s">
        <v>4408</v>
      </c>
      <c r="J891" s="21" t="s">
        <v>4409</v>
      </c>
      <c r="K891" s="21" t="s">
        <v>2890</v>
      </c>
      <c r="L891" s="21" t="s">
        <v>3432</v>
      </c>
      <c r="M891" s="24" t="s">
        <v>3431</v>
      </c>
      <c r="N891" s="21" t="s">
        <v>3432</v>
      </c>
      <c r="O891" s="21" t="s">
        <v>4410</v>
      </c>
      <c r="P891" s="25" t="s">
        <v>3434</v>
      </c>
      <c r="Q891" s="19" t="s">
        <v>91</v>
      </c>
      <c r="R891" s="26">
        <v>0</v>
      </c>
      <c r="S891" s="27">
        <v>0</v>
      </c>
      <c r="T891" s="28">
        <f>S891+R891</f>
        <v>0</v>
      </c>
      <c r="U891" s="29">
        <v>91.06</v>
      </c>
      <c r="V891" s="30">
        <f t="shared" si="118"/>
        <v>13.659000000000001</v>
      </c>
      <c r="W891" s="31">
        <f t="shared" si="119"/>
        <v>0</v>
      </c>
      <c r="X891" s="33">
        <f>VLOOKUP(H891,'[3]MŠ 5rokov'!$G$2:$V$3037,16,0)</f>
        <v>18</v>
      </c>
      <c r="Y891" s="33">
        <f>VLOOKUP(H891,'[3]MŠ 5rokov'!$G$2:$AB$3037,22,0)</f>
        <v>0</v>
      </c>
      <c r="Z891" s="34">
        <f t="shared" si="120"/>
        <v>18</v>
      </c>
      <c r="AA891" s="33">
        <v>93.61</v>
      </c>
      <c r="AB891" s="33">
        <f t="shared" si="121"/>
        <v>14.041499999999999</v>
      </c>
      <c r="AC891" s="33">
        <f t="shared" si="122"/>
        <v>1011</v>
      </c>
      <c r="AD891" s="35">
        <f t="shared" si="123"/>
        <v>1011</v>
      </c>
      <c r="AE891" s="36">
        <v>0</v>
      </c>
      <c r="AF891" s="33">
        <v>0</v>
      </c>
      <c r="AG891" s="37">
        <f t="shared" si="124"/>
        <v>1011</v>
      </c>
      <c r="AH891" s="38">
        <v>0</v>
      </c>
      <c r="AI891" s="33"/>
    </row>
    <row r="892" spans="1:35" ht="27.6" customHeight="1" x14ac:dyDescent="0.25">
      <c r="A892" s="17" t="s">
        <v>2865</v>
      </c>
      <c r="B892" s="18" t="s">
        <v>79</v>
      </c>
      <c r="C892" s="19" t="s">
        <v>901</v>
      </c>
      <c r="D892" s="18" t="s">
        <v>4411</v>
      </c>
      <c r="E892" s="20">
        <v>36119644</v>
      </c>
      <c r="F892" s="21" t="s">
        <v>4412</v>
      </c>
      <c r="G892" s="21" t="s">
        <v>2890</v>
      </c>
      <c r="H892" s="22">
        <v>42015430</v>
      </c>
      <c r="I892" s="23" t="s">
        <v>4413</v>
      </c>
      <c r="J892" s="21" t="s">
        <v>920</v>
      </c>
      <c r="K892" s="21" t="s">
        <v>2890</v>
      </c>
      <c r="L892" s="21" t="s">
        <v>3182</v>
      </c>
      <c r="M892" s="24" t="s">
        <v>3220</v>
      </c>
      <c r="N892" s="21" t="s">
        <v>3221</v>
      </c>
      <c r="O892" s="21" t="s">
        <v>4414</v>
      </c>
      <c r="P892" s="25" t="s">
        <v>3223</v>
      </c>
      <c r="Q892" s="19" t="s">
        <v>157</v>
      </c>
      <c r="R892" s="26">
        <v>34</v>
      </c>
      <c r="S892" s="27">
        <v>0</v>
      </c>
      <c r="T892" s="28">
        <f t="shared" ref="T892:T904" si="126">R892+S892</f>
        <v>34</v>
      </c>
      <c r="U892" s="29">
        <v>91.06</v>
      </c>
      <c r="V892" s="30">
        <f t="shared" si="118"/>
        <v>13.659000000000001</v>
      </c>
      <c r="W892" s="31">
        <f t="shared" si="119"/>
        <v>5573</v>
      </c>
      <c r="X892" s="33">
        <f>VLOOKUP(H892,'[3]MŠ 5rokov'!$G$2:$V$3037,16,0)</f>
        <v>36</v>
      </c>
      <c r="Y892" s="33">
        <f>VLOOKUP(H892,'[3]MŠ 5rokov'!$G$2:$AB$3037,22,0)</f>
        <v>0</v>
      </c>
      <c r="Z892" s="34">
        <f t="shared" si="120"/>
        <v>36</v>
      </c>
      <c r="AA892" s="33">
        <v>93.61</v>
      </c>
      <c r="AB892" s="33">
        <f t="shared" si="121"/>
        <v>14.041499999999999</v>
      </c>
      <c r="AC892" s="33">
        <f t="shared" si="122"/>
        <v>5737</v>
      </c>
      <c r="AD892" s="35">
        <f t="shared" si="123"/>
        <v>164</v>
      </c>
      <c r="AE892" s="36">
        <v>0</v>
      </c>
      <c r="AF892" s="33">
        <v>0</v>
      </c>
      <c r="AG892" s="37">
        <f t="shared" si="124"/>
        <v>5737</v>
      </c>
      <c r="AH892" s="38">
        <v>0</v>
      </c>
      <c r="AI892" s="33"/>
    </row>
    <row r="893" spans="1:35" ht="27.6" customHeight="1" x14ac:dyDescent="0.25">
      <c r="A893" s="17" t="s">
        <v>2865</v>
      </c>
      <c r="B893" s="18" t="s">
        <v>79</v>
      </c>
      <c r="C893" s="19" t="s">
        <v>901</v>
      </c>
      <c r="D893" s="18" t="s">
        <v>4415</v>
      </c>
      <c r="E893" s="20">
        <v>37662635</v>
      </c>
      <c r="F893" s="21" t="s">
        <v>4416</v>
      </c>
      <c r="G893" s="21" t="s">
        <v>2890</v>
      </c>
      <c r="H893" s="22">
        <v>36130516</v>
      </c>
      <c r="I893" s="23" t="s">
        <v>4417</v>
      </c>
      <c r="J893" s="21" t="s">
        <v>920</v>
      </c>
      <c r="K893" s="21" t="s">
        <v>2890</v>
      </c>
      <c r="L893" s="21" t="s">
        <v>3149</v>
      </c>
      <c r="M893" s="24" t="s">
        <v>3155</v>
      </c>
      <c r="N893" s="21" t="s">
        <v>2882</v>
      </c>
      <c r="O893" s="21" t="s">
        <v>4418</v>
      </c>
      <c r="P893" s="25" t="s">
        <v>3152</v>
      </c>
      <c r="Q893" s="19" t="s">
        <v>157</v>
      </c>
      <c r="R893" s="26">
        <v>6</v>
      </c>
      <c r="S893" s="27">
        <v>0</v>
      </c>
      <c r="T893" s="28">
        <f t="shared" si="126"/>
        <v>6</v>
      </c>
      <c r="U893" s="29">
        <v>91.06</v>
      </c>
      <c r="V893" s="30">
        <f t="shared" si="118"/>
        <v>13.659000000000001</v>
      </c>
      <c r="W893" s="31">
        <f t="shared" si="119"/>
        <v>983</v>
      </c>
      <c r="X893" s="33">
        <f>VLOOKUP(H893,'[3]MŠ 5rokov'!$G$2:$V$3037,16,0)</f>
        <v>4</v>
      </c>
      <c r="Y893" s="33">
        <f>VLOOKUP(H893,'[3]MŠ 5rokov'!$G$2:$AB$3037,22,0)</f>
        <v>0</v>
      </c>
      <c r="Z893" s="34">
        <f t="shared" si="120"/>
        <v>4</v>
      </c>
      <c r="AA893" s="33">
        <v>93.61</v>
      </c>
      <c r="AB893" s="33">
        <f t="shared" si="121"/>
        <v>14.041499999999999</v>
      </c>
      <c r="AC893" s="33">
        <f t="shared" si="122"/>
        <v>880</v>
      </c>
      <c r="AD893" s="35">
        <f t="shared" si="123"/>
        <v>-103</v>
      </c>
      <c r="AE893" s="36">
        <v>0</v>
      </c>
      <c r="AF893" s="33">
        <v>0</v>
      </c>
      <c r="AG893" s="37">
        <f t="shared" si="124"/>
        <v>880</v>
      </c>
      <c r="AH893" s="38">
        <v>0</v>
      </c>
      <c r="AI893" s="33"/>
    </row>
    <row r="894" spans="1:35" ht="27.6" customHeight="1" x14ac:dyDescent="0.25">
      <c r="A894" s="17" t="s">
        <v>2865</v>
      </c>
      <c r="B894" s="18" t="s">
        <v>79</v>
      </c>
      <c r="C894" s="19" t="s">
        <v>901</v>
      </c>
      <c r="D894" s="18" t="s">
        <v>4419</v>
      </c>
      <c r="E894" s="20">
        <v>90000159</v>
      </c>
      <c r="F894" s="21" t="s">
        <v>4420</v>
      </c>
      <c r="G894" s="21" t="s">
        <v>2890</v>
      </c>
      <c r="H894" s="22">
        <v>42020042</v>
      </c>
      <c r="I894" s="23" t="s">
        <v>4421</v>
      </c>
      <c r="J894" s="21" t="s">
        <v>920</v>
      </c>
      <c r="K894" s="21" t="s">
        <v>2890</v>
      </c>
      <c r="L894" s="21" t="s">
        <v>3149</v>
      </c>
      <c r="M894" s="24" t="s">
        <v>3153</v>
      </c>
      <c r="N894" s="21" t="s">
        <v>2882</v>
      </c>
      <c r="O894" s="21" t="s">
        <v>4422</v>
      </c>
      <c r="P894" s="25" t="s">
        <v>3152</v>
      </c>
      <c r="Q894" s="19" t="s">
        <v>157</v>
      </c>
      <c r="R894" s="26">
        <v>10</v>
      </c>
      <c r="S894" s="27">
        <v>0</v>
      </c>
      <c r="T894" s="28">
        <f t="shared" si="126"/>
        <v>10</v>
      </c>
      <c r="U894" s="29">
        <v>91.06</v>
      </c>
      <c r="V894" s="30">
        <f t="shared" si="118"/>
        <v>13.659000000000001</v>
      </c>
      <c r="W894" s="31">
        <f t="shared" si="119"/>
        <v>1639</v>
      </c>
      <c r="X894" s="33">
        <f>VLOOKUP(H894,'[3]MŠ 5rokov'!$G$2:$V$3037,16,0)</f>
        <v>16</v>
      </c>
      <c r="Y894" s="33">
        <f>VLOOKUP(H894,'[3]MŠ 5rokov'!$G$2:$AB$3037,22,0)</f>
        <v>0</v>
      </c>
      <c r="Z894" s="34">
        <f t="shared" si="120"/>
        <v>16</v>
      </c>
      <c r="AA894" s="33">
        <v>93.61</v>
      </c>
      <c r="AB894" s="33">
        <f t="shared" si="121"/>
        <v>14.041499999999999</v>
      </c>
      <c r="AC894" s="33">
        <f t="shared" si="122"/>
        <v>1991</v>
      </c>
      <c r="AD894" s="35">
        <f t="shared" si="123"/>
        <v>352</v>
      </c>
      <c r="AE894" s="36">
        <v>0</v>
      </c>
      <c r="AF894" s="33">
        <v>0</v>
      </c>
      <c r="AG894" s="37">
        <f t="shared" si="124"/>
        <v>1991</v>
      </c>
      <c r="AH894" s="38">
        <v>0</v>
      </c>
      <c r="AI894" s="33"/>
    </row>
    <row r="895" spans="1:35" ht="27.6" customHeight="1" x14ac:dyDescent="0.25">
      <c r="A895" s="17" t="s">
        <v>2865</v>
      </c>
      <c r="B895" s="18" t="s">
        <v>79</v>
      </c>
      <c r="C895" s="19" t="s">
        <v>901</v>
      </c>
      <c r="D895" s="18" t="s">
        <v>4423</v>
      </c>
      <c r="E895" s="20">
        <v>35950366</v>
      </c>
      <c r="F895" s="21" t="s">
        <v>4424</v>
      </c>
      <c r="G895" s="21" t="s">
        <v>2890</v>
      </c>
      <c r="H895" s="22">
        <v>42275474</v>
      </c>
      <c r="I895" s="23" t="s">
        <v>4425</v>
      </c>
      <c r="J895" s="21" t="s">
        <v>920</v>
      </c>
      <c r="K895" s="21" t="s">
        <v>2890</v>
      </c>
      <c r="L895" s="21" t="s">
        <v>2892</v>
      </c>
      <c r="M895" s="24" t="s">
        <v>3809</v>
      </c>
      <c r="N895" s="21" t="s">
        <v>3810</v>
      </c>
      <c r="O895" s="21" t="s">
        <v>4426</v>
      </c>
      <c r="P895" s="25" t="s">
        <v>3812</v>
      </c>
      <c r="Q895" s="19" t="s">
        <v>157</v>
      </c>
      <c r="R895" s="26">
        <v>8</v>
      </c>
      <c r="S895" s="27">
        <v>0</v>
      </c>
      <c r="T895" s="28">
        <f t="shared" si="126"/>
        <v>8</v>
      </c>
      <c r="U895" s="29">
        <v>91.06</v>
      </c>
      <c r="V895" s="30">
        <f t="shared" si="118"/>
        <v>13.659000000000001</v>
      </c>
      <c r="W895" s="31">
        <f t="shared" si="119"/>
        <v>1311</v>
      </c>
      <c r="X895" s="33">
        <f>VLOOKUP(H895,'[3]MŠ 5rokov'!$G$2:$V$3037,16,0)</f>
        <v>12</v>
      </c>
      <c r="Y895" s="33">
        <f>VLOOKUP(H895,'[3]MŠ 5rokov'!$G$2:$AB$3037,22,0)</f>
        <v>0</v>
      </c>
      <c r="Z895" s="34">
        <f t="shared" si="120"/>
        <v>12</v>
      </c>
      <c r="AA895" s="33">
        <v>93.61</v>
      </c>
      <c r="AB895" s="33">
        <f t="shared" si="121"/>
        <v>14.041499999999999</v>
      </c>
      <c r="AC895" s="33">
        <f t="shared" si="122"/>
        <v>1548</v>
      </c>
      <c r="AD895" s="35">
        <f t="shared" si="123"/>
        <v>237</v>
      </c>
      <c r="AE895" s="36">
        <v>0</v>
      </c>
      <c r="AF895" s="33">
        <v>0</v>
      </c>
      <c r="AG895" s="37">
        <f t="shared" si="124"/>
        <v>1548</v>
      </c>
      <c r="AH895" s="38">
        <v>0</v>
      </c>
      <c r="AI895" s="33"/>
    </row>
    <row r="896" spans="1:35" ht="27.6" customHeight="1" x14ac:dyDescent="0.25">
      <c r="A896" s="17" t="s">
        <v>2865</v>
      </c>
      <c r="B896" s="18" t="s">
        <v>79</v>
      </c>
      <c r="C896" s="19" t="s">
        <v>901</v>
      </c>
      <c r="D896" s="18" t="s">
        <v>4427</v>
      </c>
      <c r="E896" s="20">
        <v>42276284</v>
      </c>
      <c r="F896" s="21" t="s">
        <v>4428</v>
      </c>
      <c r="G896" s="21" t="s">
        <v>2890</v>
      </c>
      <c r="H896" s="22">
        <v>42149321</v>
      </c>
      <c r="I896" s="23" t="s">
        <v>4429</v>
      </c>
      <c r="J896" s="21" t="s">
        <v>4430</v>
      </c>
      <c r="K896" s="21" t="s">
        <v>2890</v>
      </c>
      <c r="L896" s="21" t="s">
        <v>3149</v>
      </c>
      <c r="M896" s="24" t="s">
        <v>3155</v>
      </c>
      <c r="N896" s="21" t="s">
        <v>2882</v>
      </c>
      <c r="O896" s="21" t="s">
        <v>4431</v>
      </c>
      <c r="P896" s="25" t="s">
        <v>3152</v>
      </c>
      <c r="Q896" s="19" t="s">
        <v>157</v>
      </c>
      <c r="R896" s="26">
        <v>34</v>
      </c>
      <c r="S896" s="27">
        <v>0</v>
      </c>
      <c r="T896" s="28">
        <f t="shared" si="126"/>
        <v>34</v>
      </c>
      <c r="U896" s="29">
        <v>91.06</v>
      </c>
      <c r="V896" s="30">
        <f t="shared" si="118"/>
        <v>13.659000000000001</v>
      </c>
      <c r="W896" s="31">
        <f t="shared" si="119"/>
        <v>5573</v>
      </c>
      <c r="X896" s="33">
        <f>VLOOKUP(H896,'[3]MŠ 5rokov'!$G$2:$V$3037,16,0)</f>
        <v>17</v>
      </c>
      <c r="Y896" s="33">
        <f>VLOOKUP(H896,'[3]MŠ 5rokov'!$G$2:$AB$3037,22,0)</f>
        <v>0</v>
      </c>
      <c r="Z896" s="34">
        <f t="shared" si="120"/>
        <v>17</v>
      </c>
      <c r="AA896" s="33">
        <v>93.61</v>
      </c>
      <c r="AB896" s="33">
        <f t="shared" si="121"/>
        <v>14.041499999999999</v>
      </c>
      <c r="AC896" s="33">
        <f t="shared" si="122"/>
        <v>4670</v>
      </c>
      <c r="AD896" s="35">
        <f t="shared" si="123"/>
        <v>-903</v>
      </c>
      <c r="AE896" s="36">
        <v>0</v>
      </c>
      <c r="AF896" s="33">
        <v>0</v>
      </c>
      <c r="AG896" s="37">
        <f t="shared" si="124"/>
        <v>4670</v>
      </c>
      <c r="AH896" s="38">
        <v>0</v>
      </c>
      <c r="AI896" s="33"/>
    </row>
    <row r="897" spans="1:35" ht="27.6" customHeight="1" x14ac:dyDescent="0.25">
      <c r="A897" s="17" t="s">
        <v>2865</v>
      </c>
      <c r="B897" s="18" t="s">
        <v>79</v>
      </c>
      <c r="C897" s="19" t="s">
        <v>901</v>
      </c>
      <c r="D897" s="18" t="s">
        <v>4432</v>
      </c>
      <c r="E897" s="20">
        <v>90000289</v>
      </c>
      <c r="F897" s="21" t="s">
        <v>4433</v>
      </c>
      <c r="G897" s="21" t="s">
        <v>2890</v>
      </c>
      <c r="H897" s="22">
        <v>710010150</v>
      </c>
      <c r="I897" s="23" t="s">
        <v>4434</v>
      </c>
      <c r="J897" s="21" t="s">
        <v>920</v>
      </c>
      <c r="K897" s="21" t="s">
        <v>2890</v>
      </c>
      <c r="L897" s="21" t="s">
        <v>2977</v>
      </c>
      <c r="M897" s="24" t="s">
        <v>3143</v>
      </c>
      <c r="N897" s="21" t="s">
        <v>3144</v>
      </c>
      <c r="O897" s="21" t="s">
        <v>3145</v>
      </c>
      <c r="P897" s="25" t="s">
        <v>4435</v>
      </c>
      <c r="Q897" s="19" t="s">
        <v>91</v>
      </c>
      <c r="R897" s="26">
        <v>6</v>
      </c>
      <c r="S897" s="27">
        <v>0</v>
      </c>
      <c r="T897" s="28">
        <f t="shared" si="126"/>
        <v>6</v>
      </c>
      <c r="U897" s="29">
        <v>91.06</v>
      </c>
      <c r="V897" s="30">
        <f t="shared" si="118"/>
        <v>13.659000000000001</v>
      </c>
      <c r="W897" s="31">
        <f t="shared" si="119"/>
        <v>983</v>
      </c>
      <c r="X897" s="33">
        <v>0</v>
      </c>
      <c r="Y897" s="33">
        <v>0</v>
      </c>
      <c r="Z897" s="34">
        <f t="shared" si="120"/>
        <v>0</v>
      </c>
      <c r="AA897" s="33">
        <v>93.61</v>
      </c>
      <c r="AB897" s="33">
        <f t="shared" si="121"/>
        <v>14.041499999999999</v>
      </c>
      <c r="AC897" s="33">
        <f t="shared" si="122"/>
        <v>656</v>
      </c>
      <c r="AD897" s="35">
        <f t="shared" si="123"/>
        <v>-327</v>
      </c>
      <c r="AE897" s="36">
        <v>0</v>
      </c>
      <c r="AF897" s="33">
        <v>0</v>
      </c>
      <c r="AG897" s="37">
        <f t="shared" si="124"/>
        <v>656</v>
      </c>
      <c r="AH897" s="38">
        <v>0</v>
      </c>
      <c r="AI897" s="33"/>
    </row>
    <row r="898" spans="1:35" ht="27.6" customHeight="1" x14ac:dyDescent="0.25">
      <c r="A898" s="17" t="s">
        <v>2865</v>
      </c>
      <c r="B898" s="18" t="s">
        <v>79</v>
      </c>
      <c r="C898" s="19" t="s">
        <v>901</v>
      </c>
      <c r="D898" s="18" t="s">
        <v>4432</v>
      </c>
      <c r="E898" s="20">
        <v>90000289</v>
      </c>
      <c r="F898" s="21" t="s">
        <v>4433</v>
      </c>
      <c r="G898" s="21" t="s">
        <v>2890</v>
      </c>
      <c r="H898" s="22">
        <v>42372429</v>
      </c>
      <c r="I898" s="23" t="s">
        <v>4434</v>
      </c>
      <c r="J898" s="21" t="s">
        <v>4436</v>
      </c>
      <c r="K898" s="21" t="s">
        <v>2890</v>
      </c>
      <c r="L898" s="21" t="s">
        <v>2977</v>
      </c>
      <c r="M898" s="24" t="s">
        <v>3097</v>
      </c>
      <c r="N898" s="21" t="s">
        <v>4437</v>
      </c>
      <c r="O898" s="21" t="s">
        <v>4438</v>
      </c>
      <c r="P898" s="25" t="s">
        <v>4439</v>
      </c>
      <c r="Q898" s="19" t="s">
        <v>157</v>
      </c>
      <c r="R898" s="26">
        <v>7</v>
      </c>
      <c r="S898" s="27">
        <v>0</v>
      </c>
      <c r="T898" s="28">
        <f t="shared" si="126"/>
        <v>7</v>
      </c>
      <c r="U898" s="29">
        <v>91.06</v>
      </c>
      <c r="V898" s="30">
        <f t="shared" si="118"/>
        <v>13.659000000000001</v>
      </c>
      <c r="W898" s="31">
        <f t="shared" si="119"/>
        <v>1147</v>
      </c>
      <c r="X898" s="33">
        <f>VLOOKUP(H898,'[3]MŠ 5rokov'!$G$2:$V$3037,16,0)</f>
        <v>15</v>
      </c>
      <c r="Y898" s="33">
        <f>VLOOKUP(H898,'[3]MŠ 5rokov'!$G$2:$AB$3037,22,0)</f>
        <v>0</v>
      </c>
      <c r="Z898" s="34">
        <f t="shared" si="120"/>
        <v>15</v>
      </c>
      <c r="AA898" s="33">
        <v>93.61</v>
      </c>
      <c r="AB898" s="33">
        <f t="shared" si="121"/>
        <v>14.041499999999999</v>
      </c>
      <c r="AC898" s="33">
        <f t="shared" si="122"/>
        <v>1607</v>
      </c>
      <c r="AD898" s="35">
        <f t="shared" si="123"/>
        <v>460</v>
      </c>
      <c r="AE898" s="36">
        <v>0</v>
      </c>
      <c r="AF898" s="33">
        <v>0</v>
      </c>
      <c r="AG898" s="37">
        <f t="shared" si="124"/>
        <v>1607</v>
      </c>
      <c r="AH898" s="38">
        <v>0</v>
      </c>
      <c r="AI898" s="33"/>
    </row>
    <row r="899" spans="1:35" ht="27.6" customHeight="1" x14ac:dyDescent="0.25">
      <c r="A899" s="17" t="s">
        <v>2865</v>
      </c>
      <c r="B899" s="18" t="s">
        <v>79</v>
      </c>
      <c r="C899" s="19" t="s">
        <v>901</v>
      </c>
      <c r="D899" s="18" t="s">
        <v>4440</v>
      </c>
      <c r="E899" s="20">
        <v>42373794</v>
      </c>
      <c r="F899" s="21" t="s">
        <v>4441</v>
      </c>
      <c r="G899" s="21" t="s">
        <v>2890</v>
      </c>
      <c r="H899" s="22">
        <v>710238410</v>
      </c>
      <c r="I899" s="23" t="s">
        <v>4442</v>
      </c>
      <c r="J899" s="21" t="s">
        <v>4443</v>
      </c>
      <c r="K899" s="21" t="s">
        <v>2890</v>
      </c>
      <c r="L899" s="21" t="s">
        <v>3863</v>
      </c>
      <c r="M899" s="24" t="s">
        <v>3864</v>
      </c>
      <c r="N899" s="21" t="s">
        <v>2876</v>
      </c>
      <c r="O899" s="21" t="s">
        <v>4444</v>
      </c>
      <c r="P899" s="25" t="s">
        <v>3866</v>
      </c>
      <c r="Q899" s="19" t="s">
        <v>91</v>
      </c>
      <c r="R899" s="26">
        <v>19</v>
      </c>
      <c r="S899" s="27">
        <v>0</v>
      </c>
      <c r="T899" s="28">
        <f t="shared" si="126"/>
        <v>19</v>
      </c>
      <c r="U899" s="29">
        <v>91.06</v>
      </c>
      <c r="V899" s="30">
        <f t="shared" ref="V899:V962" si="127">U899*15%</f>
        <v>13.659000000000001</v>
      </c>
      <c r="W899" s="31">
        <f t="shared" ref="W899:W962" si="128">ROUND(T899*V899*12,0)</f>
        <v>3114</v>
      </c>
      <c r="X899" s="33">
        <f>VLOOKUP(H899,'[3]MŠ 5rokov'!$G$2:$V$3037,16,0)</f>
        <v>27</v>
      </c>
      <c r="Y899" s="33">
        <f>VLOOKUP(H899,'[3]MŠ 5rokov'!$G$2:$AB$3037,22,0)</f>
        <v>0</v>
      </c>
      <c r="Z899" s="34">
        <f t="shared" ref="Z899:Z962" si="129">X899+Y899</f>
        <v>27</v>
      </c>
      <c r="AA899" s="33">
        <v>93.61</v>
      </c>
      <c r="AB899" s="33">
        <f t="shared" ref="AB899:AB962" si="130">AA899*15%</f>
        <v>14.041499999999999</v>
      </c>
      <c r="AC899" s="33">
        <f t="shared" ref="AC899:AC962" si="131">ROUND(T899*V899*8+Z899*AB899*4,0)</f>
        <v>3593</v>
      </c>
      <c r="AD899" s="35">
        <f t="shared" ref="AD899:AD962" si="132">AC899-W899</f>
        <v>479</v>
      </c>
      <c r="AE899" s="36">
        <v>0</v>
      </c>
      <c r="AF899" s="33">
        <v>0</v>
      </c>
      <c r="AG899" s="37">
        <f t="shared" si="124"/>
        <v>3593</v>
      </c>
      <c r="AH899" s="38">
        <v>0</v>
      </c>
      <c r="AI899" s="33"/>
    </row>
    <row r="900" spans="1:35" ht="27.6" customHeight="1" x14ac:dyDescent="0.25">
      <c r="A900" s="17" t="s">
        <v>2865</v>
      </c>
      <c r="B900" s="18" t="s">
        <v>79</v>
      </c>
      <c r="C900" s="19" t="s">
        <v>901</v>
      </c>
      <c r="D900" s="18" t="s">
        <v>4445</v>
      </c>
      <c r="E900" s="20">
        <v>45323666</v>
      </c>
      <c r="F900" s="21" t="s">
        <v>4446</v>
      </c>
      <c r="G900" s="21" t="s">
        <v>2890</v>
      </c>
      <c r="H900" s="22">
        <v>710258011</v>
      </c>
      <c r="I900" s="23" t="s">
        <v>4447</v>
      </c>
      <c r="J900" s="21" t="s">
        <v>4448</v>
      </c>
      <c r="K900" s="21" t="s">
        <v>2890</v>
      </c>
      <c r="L900" s="21" t="s">
        <v>3149</v>
      </c>
      <c r="M900" s="24" t="s">
        <v>3168</v>
      </c>
      <c r="N900" s="21" t="s">
        <v>2882</v>
      </c>
      <c r="O900" s="21" t="s">
        <v>4449</v>
      </c>
      <c r="P900" s="25" t="s">
        <v>3152</v>
      </c>
      <c r="Q900" s="19" t="s">
        <v>91</v>
      </c>
      <c r="R900" s="26">
        <v>1</v>
      </c>
      <c r="S900" s="27">
        <v>0</v>
      </c>
      <c r="T900" s="28">
        <f t="shared" si="126"/>
        <v>1</v>
      </c>
      <c r="U900" s="29">
        <v>91.06</v>
      </c>
      <c r="V900" s="30">
        <f t="shared" si="127"/>
        <v>13.659000000000001</v>
      </c>
      <c r="W900" s="31">
        <f t="shared" si="128"/>
        <v>164</v>
      </c>
      <c r="X900" s="33">
        <f>VLOOKUP(H900,'[3]MŠ 5rokov'!$G$2:$V$3037,16,0)</f>
        <v>3</v>
      </c>
      <c r="Y900" s="33">
        <f>VLOOKUP(H900,'[3]MŠ 5rokov'!$G$2:$AB$3037,22,0)</f>
        <v>0</v>
      </c>
      <c r="Z900" s="34">
        <f t="shared" si="129"/>
        <v>3</v>
      </c>
      <c r="AA900" s="33">
        <v>93.61</v>
      </c>
      <c r="AB900" s="33">
        <f t="shared" si="130"/>
        <v>14.041499999999999</v>
      </c>
      <c r="AC900" s="33">
        <f t="shared" si="131"/>
        <v>278</v>
      </c>
      <c r="AD900" s="35">
        <f t="shared" si="132"/>
        <v>114</v>
      </c>
      <c r="AE900" s="36">
        <v>0</v>
      </c>
      <c r="AF900" s="33">
        <v>0</v>
      </c>
      <c r="AG900" s="37">
        <f t="shared" si="124"/>
        <v>278</v>
      </c>
      <c r="AH900" s="38">
        <v>0</v>
      </c>
      <c r="AI900" s="33"/>
    </row>
    <row r="901" spans="1:35" ht="27.6" customHeight="1" x14ac:dyDescent="0.25">
      <c r="A901" s="17" t="s">
        <v>2865</v>
      </c>
      <c r="B901" s="18" t="s">
        <v>79</v>
      </c>
      <c r="C901" s="19" t="s">
        <v>901</v>
      </c>
      <c r="D901" s="18" t="s">
        <v>4450</v>
      </c>
      <c r="E901" s="20">
        <v>45743576</v>
      </c>
      <c r="F901" s="21" t="s">
        <v>4451</v>
      </c>
      <c r="G901" s="21" t="s">
        <v>2890</v>
      </c>
      <c r="H901" s="22">
        <v>710257988</v>
      </c>
      <c r="I901" s="23" t="s">
        <v>4452</v>
      </c>
      <c r="J901" s="21" t="s">
        <v>4453</v>
      </c>
      <c r="K901" s="21" t="s">
        <v>2890</v>
      </c>
      <c r="L901" s="21" t="s">
        <v>3149</v>
      </c>
      <c r="M901" s="24" t="s">
        <v>3155</v>
      </c>
      <c r="N901" s="21" t="s">
        <v>2882</v>
      </c>
      <c r="O901" s="21" t="s">
        <v>4454</v>
      </c>
      <c r="P901" s="25" t="s">
        <v>3152</v>
      </c>
      <c r="Q901" s="19" t="s">
        <v>91</v>
      </c>
      <c r="R901" s="26">
        <v>9</v>
      </c>
      <c r="S901" s="27">
        <v>0</v>
      </c>
      <c r="T901" s="28">
        <f t="shared" si="126"/>
        <v>9</v>
      </c>
      <c r="U901" s="29">
        <v>91.06</v>
      </c>
      <c r="V901" s="30">
        <f t="shared" si="127"/>
        <v>13.659000000000001</v>
      </c>
      <c r="W901" s="31">
        <f t="shared" si="128"/>
        <v>1475</v>
      </c>
      <c r="X901" s="33">
        <f>VLOOKUP(H901,'[3]MŠ 5rokov'!$G$2:$V$3037,16,0)</f>
        <v>10</v>
      </c>
      <c r="Y901" s="33">
        <f>VLOOKUP(H901,'[3]MŠ 5rokov'!$G$2:$AB$3037,22,0)</f>
        <v>0</v>
      </c>
      <c r="Z901" s="34">
        <f t="shared" si="129"/>
        <v>10</v>
      </c>
      <c r="AA901" s="33">
        <v>93.61</v>
      </c>
      <c r="AB901" s="33">
        <f t="shared" si="130"/>
        <v>14.041499999999999</v>
      </c>
      <c r="AC901" s="33">
        <f t="shared" si="131"/>
        <v>1545</v>
      </c>
      <c r="AD901" s="35">
        <f t="shared" si="132"/>
        <v>70</v>
      </c>
      <c r="AE901" s="36">
        <v>0</v>
      </c>
      <c r="AF901" s="33">
        <v>0</v>
      </c>
      <c r="AG901" s="37">
        <f t="shared" si="124"/>
        <v>1545</v>
      </c>
      <c r="AH901" s="38">
        <v>0</v>
      </c>
      <c r="AI901" s="33"/>
    </row>
    <row r="902" spans="1:35" ht="27.6" customHeight="1" x14ac:dyDescent="0.25">
      <c r="A902" s="17" t="s">
        <v>2865</v>
      </c>
      <c r="B902" s="18" t="s">
        <v>79</v>
      </c>
      <c r="C902" s="19" t="s">
        <v>901</v>
      </c>
      <c r="D902" s="18" t="s">
        <v>4455</v>
      </c>
      <c r="E902" s="20">
        <v>36332453</v>
      </c>
      <c r="F902" s="21" t="s">
        <v>4456</v>
      </c>
      <c r="G902" s="21" t="s">
        <v>2890</v>
      </c>
      <c r="H902" s="22">
        <v>710259603</v>
      </c>
      <c r="I902" s="23" t="s">
        <v>4457</v>
      </c>
      <c r="J902" s="21" t="s">
        <v>4458</v>
      </c>
      <c r="K902" s="21" t="s">
        <v>2890</v>
      </c>
      <c r="L902" s="21" t="s">
        <v>3149</v>
      </c>
      <c r="M902" s="24" t="s">
        <v>4459</v>
      </c>
      <c r="N902" s="21" t="s">
        <v>2882</v>
      </c>
      <c r="O902" s="21" t="s">
        <v>4460</v>
      </c>
      <c r="P902" s="25" t="s">
        <v>3152</v>
      </c>
      <c r="Q902" s="19" t="s">
        <v>91</v>
      </c>
      <c r="R902" s="26">
        <v>3</v>
      </c>
      <c r="S902" s="27">
        <v>0</v>
      </c>
      <c r="T902" s="28">
        <f t="shared" si="126"/>
        <v>3</v>
      </c>
      <c r="U902" s="29">
        <v>91.06</v>
      </c>
      <c r="V902" s="30">
        <f t="shared" si="127"/>
        <v>13.659000000000001</v>
      </c>
      <c r="W902" s="31">
        <f t="shared" si="128"/>
        <v>492</v>
      </c>
      <c r="X902" s="33">
        <f>VLOOKUP(H902,'[3]MŠ 5rokov'!$G$2:$V$3037,16,0)</f>
        <v>5</v>
      </c>
      <c r="Y902" s="33">
        <f>VLOOKUP(H902,'[3]MŠ 5rokov'!$G$2:$AB$3037,22,0)</f>
        <v>0</v>
      </c>
      <c r="Z902" s="34">
        <f t="shared" si="129"/>
        <v>5</v>
      </c>
      <c r="AA902" s="33">
        <v>93.61</v>
      </c>
      <c r="AB902" s="33">
        <f t="shared" si="130"/>
        <v>14.041499999999999</v>
      </c>
      <c r="AC902" s="33">
        <f t="shared" si="131"/>
        <v>609</v>
      </c>
      <c r="AD902" s="35">
        <f t="shared" si="132"/>
        <v>117</v>
      </c>
      <c r="AE902" s="36">
        <v>0</v>
      </c>
      <c r="AF902" s="33">
        <v>0</v>
      </c>
      <c r="AG902" s="37">
        <f t="shared" si="124"/>
        <v>609</v>
      </c>
      <c r="AH902" s="38">
        <v>0</v>
      </c>
      <c r="AI902" s="33"/>
    </row>
    <row r="903" spans="1:35" ht="27.6" customHeight="1" x14ac:dyDescent="0.25">
      <c r="A903" s="17" t="s">
        <v>2865</v>
      </c>
      <c r="B903" s="18" t="s">
        <v>79</v>
      </c>
      <c r="C903" s="19" t="s">
        <v>901</v>
      </c>
      <c r="D903" s="18" t="s">
        <v>4461</v>
      </c>
      <c r="E903" s="20">
        <v>47754770</v>
      </c>
      <c r="F903" s="21" t="s">
        <v>4462</v>
      </c>
      <c r="G903" s="21" t="s">
        <v>2890</v>
      </c>
      <c r="H903" s="22">
        <v>710264364</v>
      </c>
      <c r="I903" s="23" t="s">
        <v>4463</v>
      </c>
      <c r="J903" s="21" t="s">
        <v>4464</v>
      </c>
      <c r="K903" s="21" t="s">
        <v>2890</v>
      </c>
      <c r="L903" s="21" t="s">
        <v>2977</v>
      </c>
      <c r="M903" s="24" t="s">
        <v>4187</v>
      </c>
      <c r="N903" s="21" t="s">
        <v>2869</v>
      </c>
      <c r="O903" s="21" t="s">
        <v>4465</v>
      </c>
      <c r="P903" s="25" t="s">
        <v>4183</v>
      </c>
      <c r="Q903" s="19" t="s">
        <v>91</v>
      </c>
      <c r="R903" s="26">
        <v>0</v>
      </c>
      <c r="S903" s="27">
        <v>0</v>
      </c>
      <c r="T903" s="28">
        <f t="shared" si="126"/>
        <v>0</v>
      </c>
      <c r="U903" s="29">
        <v>91.06</v>
      </c>
      <c r="V903" s="30">
        <f t="shared" si="127"/>
        <v>13.659000000000001</v>
      </c>
      <c r="W903" s="31">
        <f t="shared" si="128"/>
        <v>0</v>
      </c>
      <c r="X903" s="33">
        <f>VLOOKUP(H903,'[3]MŠ 5rokov'!$G$2:$V$3037,16,0)</f>
        <v>2</v>
      </c>
      <c r="Y903" s="33">
        <f>VLOOKUP(H903,'[3]MŠ 5rokov'!$G$2:$AB$3037,22,0)</f>
        <v>0</v>
      </c>
      <c r="Z903" s="34">
        <f t="shared" si="129"/>
        <v>2</v>
      </c>
      <c r="AA903" s="33">
        <v>93.61</v>
      </c>
      <c r="AB903" s="33">
        <f t="shared" si="130"/>
        <v>14.041499999999999</v>
      </c>
      <c r="AC903" s="33">
        <f t="shared" si="131"/>
        <v>112</v>
      </c>
      <c r="AD903" s="35">
        <f t="shared" si="132"/>
        <v>112</v>
      </c>
      <c r="AE903" s="36">
        <v>0</v>
      </c>
      <c r="AF903" s="33">
        <v>0</v>
      </c>
      <c r="AG903" s="37">
        <f t="shared" si="124"/>
        <v>112</v>
      </c>
      <c r="AH903" s="38">
        <v>0</v>
      </c>
      <c r="AI903" s="33"/>
    </row>
    <row r="904" spans="1:35" ht="27.6" customHeight="1" x14ac:dyDescent="0.25">
      <c r="A904" s="17" t="s">
        <v>2865</v>
      </c>
      <c r="B904" s="18" t="s">
        <v>79</v>
      </c>
      <c r="C904" s="19" t="s">
        <v>901</v>
      </c>
      <c r="D904" s="18" t="s">
        <v>4466</v>
      </c>
      <c r="E904" s="20">
        <v>48228591</v>
      </c>
      <c r="F904" s="21" t="s">
        <v>4467</v>
      </c>
      <c r="G904" s="21" t="s">
        <v>2890</v>
      </c>
      <c r="H904" s="22">
        <v>710267320</v>
      </c>
      <c r="I904" s="23" t="s">
        <v>4468</v>
      </c>
      <c r="J904" s="21" t="s">
        <v>4469</v>
      </c>
      <c r="K904" s="21" t="s">
        <v>2890</v>
      </c>
      <c r="L904" s="21" t="s">
        <v>3863</v>
      </c>
      <c r="M904" s="24" t="s">
        <v>3959</v>
      </c>
      <c r="N904" s="21" t="s">
        <v>3960</v>
      </c>
      <c r="O904" s="21" t="s">
        <v>4470</v>
      </c>
      <c r="P904" s="25" t="s">
        <v>3962</v>
      </c>
      <c r="Q904" s="19" t="s">
        <v>91</v>
      </c>
      <c r="R904" s="26">
        <v>0</v>
      </c>
      <c r="S904" s="27">
        <v>0</v>
      </c>
      <c r="T904" s="28">
        <f t="shared" si="126"/>
        <v>0</v>
      </c>
      <c r="U904" s="29">
        <v>91.06</v>
      </c>
      <c r="V904" s="30">
        <f t="shared" si="127"/>
        <v>13.659000000000001</v>
      </c>
      <c r="W904" s="31">
        <f t="shared" si="128"/>
        <v>0</v>
      </c>
      <c r="X904" s="33">
        <f>VLOOKUP(H904,'[3]MŠ 5rokov'!$G$2:$V$3037,16,0)</f>
        <v>3</v>
      </c>
      <c r="Y904" s="33">
        <f>VLOOKUP(H904,'[3]MŠ 5rokov'!$G$2:$AB$3037,22,0)</f>
        <v>0</v>
      </c>
      <c r="Z904" s="34">
        <f t="shared" si="129"/>
        <v>3</v>
      </c>
      <c r="AA904" s="33">
        <v>93.61</v>
      </c>
      <c r="AB904" s="33">
        <f t="shared" si="130"/>
        <v>14.041499999999999</v>
      </c>
      <c r="AC904" s="33">
        <f t="shared" si="131"/>
        <v>168</v>
      </c>
      <c r="AD904" s="35">
        <f t="shared" si="132"/>
        <v>168</v>
      </c>
      <c r="AE904" s="36">
        <v>0</v>
      </c>
      <c r="AF904" s="33">
        <v>0</v>
      </c>
      <c r="AG904" s="37">
        <f t="shared" si="124"/>
        <v>168</v>
      </c>
      <c r="AH904" s="38">
        <v>0</v>
      </c>
      <c r="AI904" s="33"/>
    </row>
    <row r="905" spans="1:35" ht="27.6" customHeight="1" x14ac:dyDescent="0.25">
      <c r="A905" s="17" t="s">
        <v>2865</v>
      </c>
      <c r="B905" s="18" t="s">
        <v>79</v>
      </c>
      <c r="C905" s="19" t="s">
        <v>901</v>
      </c>
      <c r="D905" s="18" t="s">
        <v>4432</v>
      </c>
      <c r="E905" s="25">
        <v>90000289</v>
      </c>
      <c r="F905" s="21" t="s">
        <v>4433</v>
      </c>
      <c r="G905" s="21" t="s">
        <v>2890</v>
      </c>
      <c r="H905" s="22">
        <v>51096251</v>
      </c>
      <c r="I905" s="23" t="s">
        <v>4434</v>
      </c>
      <c r="J905" s="21" t="s">
        <v>920</v>
      </c>
      <c r="K905" s="21" t="s">
        <v>2890</v>
      </c>
      <c r="L905" s="21" t="s">
        <v>2869</v>
      </c>
      <c r="M905" s="24" t="s">
        <v>3143</v>
      </c>
      <c r="N905" s="21" t="s">
        <v>3144</v>
      </c>
      <c r="O905" s="21" t="s">
        <v>3145</v>
      </c>
      <c r="P905" s="25" t="s">
        <v>4435</v>
      </c>
      <c r="Q905" s="19" t="s">
        <v>157</v>
      </c>
      <c r="R905" s="26">
        <v>0</v>
      </c>
      <c r="S905" s="27">
        <v>0</v>
      </c>
      <c r="T905" s="28">
        <f>S905+R905</f>
        <v>0</v>
      </c>
      <c r="U905" s="29">
        <v>91.06</v>
      </c>
      <c r="V905" s="30">
        <f t="shared" si="127"/>
        <v>13.659000000000001</v>
      </c>
      <c r="W905" s="31">
        <f t="shared" si="128"/>
        <v>0</v>
      </c>
      <c r="X905" s="33">
        <f>VLOOKUP(H905,'[3]MŠ 5rokov'!$G$2:$V$3037,16,0)</f>
        <v>5</v>
      </c>
      <c r="Y905" s="33">
        <f>VLOOKUP(H905,'[3]MŠ 5rokov'!$G$2:$AB$3037,22,0)</f>
        <v>0</v>
      </c>
      <c r="Z905" s="34">
        <f t="shared" si="129"/>
        <v>5</v>
      </c>
      <c r="AA905" s="33">
        <v>93.61</v>
      </c>
      <c r="AB905" s="33">
        <f t="shared" si="130"/>
        <v>14.041499999999999</v>
      </c>
      <c r="AC905" s="33">
        <f t="shared" si="131"/>
        <v>281</v>
      </c>
      <c r="AD905" s="35">
        <f t="shared" si="132"/>
        <v>281</v>
      </c>
      <c r="AE905" s="36">
        <v>0</v>
      </c>
      <c r="AF905" s="33">
        <v>0</v>
      </c>
      <c r="AG905" s="37">
        <f t="shared" si="124"/>
        <v>281</v>
      </c>
      <c r="AH905" s="38">
        <v>0</v>
      </c>
      <c r="AI905" s="33"/>
    </row>
    <row r="906" spans="1:35" ht="27.6" customHeight="1" x14ac:dyDescent="0.25">
      <c r="A906" s="17" t="s">
        <v>2865</v>
      </c>
      <c r="B906" s="18" t="s">
        <v>79</v>
      </c>
      <c r="C906" s="19" t="s">
        <v>901</v>
      </c>
      <c r="D906" s="18" t="s">
        <v>4471</v>
      </c>
      <c r="E906" s="25">
        <v>50351133</v>
      </c>
      <c r="F906" s="21" t="s">
        <v>4472</v>
      </c>
      <c r="G906" s="21" t="s">
        <v>2890</v>
      </c>
      <c r="H906" s="22">
        <v>710271590</v>
      </c>
      <c r="I906" s="23" t="s">
        <v>4473</v>
      </c>
      <c r="J906" s="21" t="s">
        <v>4474</v>
      </c>
      <c r="K906" s="21" t="s">
        <v>2890</v>
      </c>
      <c r="L906" s="21" t="s">
        <v>2882</v>
      </c>
      <c r="M906" s="24" t="s">
        <v>3564</v>
      </c>
      <c r="N906" s="21" t="s">
        <v>4275</v>
      </c>
      <c r="O906" s="21" t="s">
        <v>4475</v>
      </c>
      <c r="P906" s="25" t="s">
        <v>4277</v>
      </c>
      <c r="Q906" s="19" t="s">
        <v>91</v>
      </c>
      <c r="R906" s="26">
        <v>0</v>
      </c>
      <c r="S906" s="27">
        <v>0</v>
      </c>
      <c r="T906" s="28">
        <f>S906+R906</f>
        <v>0</v>
      </c>
      <c r="U906" s="29">
        <v>91.06</v>
      </c>
      <c r="V906" s="30">
        <f t="shared" si="127"/>
        <v>13.659000000000001</v>
      </c>
      <c r="W906" s="31">
        <f t="shared" si="128"/>
        <v>0</v>
      </c>
      <c r="X906" s="33">
        <f>VLOOKUP(H906,'[3]MŠ 5rokov'!$G$2:$V$3037,16,0)</f>
        <v>0</v>
      </c>
      <c r="Y906" s="33">
        <f>VLOOKUP(H906,'[3]MŠ 5rokov'!$G$2:$AB$3037,22,0)</f>
        <v>0</v>
      </c>
      <c r="Z906" s="34">
        <f t="shared" si="129"/>
        <v>0</v>
      </c>
      <c r="AA906" s="33">
        <v>93.61</v>
      </c>
      <c r="AB906" s="33">
        <f t="shared" si="130"/>
        <v>14.041499999999999</v>
      </c>
      <c r="AC906" s="33">
        <f t="shared" si="131"/>
        <v>0</v>
      </c>
      <c r="AD906" s="35">
        <f t="shared" si="132"/>
        <v>0</v>
      </c>
      <c r="AE906" s="36">
        <v>0</v>
      </c>
      <c r="AF906" s="33">
        <v>0</v>
      </c>
      <c r="AG906" s="37">
        <f t="shared" si="124"/>
        <v>0</v>
      </c>
      <c r="AH906" s="38">
        <v>0</v>
      </c>
      <c r="AI906" s="33"/>
    </row>
    <row r="907" spans="1:35" ht="27.6" customHeight="1" x14ac:dyDescent="0.25">
      <c r="A907" s="17" t="s">
        <v>4476</v>
      </c>
      <c r="B907" s="18" t="s">
        <v>34</v>
      </c>
      <c r="C907" s="19" t="s">
        <v>35</v>
      </c>
      <c r="D907" s="18" t="s">
        <v>4477</v>
      </c>
      <c r="E907" s="20">
        <v>99000004</v>
      </c>
      <c r="F907" s="21" t="s">
        <v>4478</v>
      </c>
      <c r="G907" s="21" t="str">
        <f t="shared" ref="G907:G912" si="133">IF(A907="BA","Bratislavský",IF(A907="TV","Trnavský",IF(A907="TC","Trenčiansky",IF(A907="NR","Nitrianský",IF(A907="ZA","Žilinský",IF(A907="BB","Banskobystrický",IF(A907="PO","Prešovský",IF(A907="KE","Košický",0))))))))</f>
        <v>Nitrianský</v>
      </c>
      <c r="H907" s="22">
        <v>162868</v>
      </c>
      <c r="I907" s="23">
        <v>100017433</v>
      </c>
      <c r="J907" s="21" t="s">
        <v>38</v>
      </c>
      <c r="K907" s="21" t="s">
        <v>4476</v>
      </c>
      <c r="L907" s="21" t="s">
        <v>4479</v>
      </c>
      <c r="M907" s="24" t="s">
        <v>4480</v>
      </c>
      <c r="N907" s="21" t="s">
        <v>4479</v>
      </c>
      <c r="O907" s="21" t="s">
        <v>4481</v>
      </c>
      <c r="P907" s="25">
        <v>500011</v>
      </c>
      <c r="Q907" s="19" t="s">
        <v>43</v>
      </c>
      <c r="R907" s="26">
        <v>4</v>
      </c>
      <c r="S907" s="27">
        <v>0</v>
      </c>
      <c r="T907" s="28">
        <f t="shared" ref="T907:T970" si="134">R907+S907</f>
        <v>4</v>
      </c>
      <c r="U907" s="29">
        <v>91.06</v>
      </c>
      <c r="V907" s="30">
        <f t="shared" si="127"/>
        <v>13.659000000000001</v>
      </c>
      <c r="W907" s="31">
        <f t="shared" si="128"/>
        <v>656</v>
      </c>
      <c r="X907" s="33">
        <f>VLOOKUP(H907,[2]MS_JD_18_19!$J$3:$V$76,13,0)</f>
        <v>2</v>
      </c>
      <c r="Y907" s="33">
        <f>VLOOKUP(H907,[2]MS_JD_18_19!$J$3:$W$76,14,0)</f>
        <v>0</v>
      </c>
      <c r="Z907" s="34">
        <f t="shared" si="129"/>
        <v>2</v>
      </c>
      <c r="AA907" s="33">
        <v>93.61</v>
      </c>
      <c r="AB907" s="33">
        <f t="shared" si="130"/>
        <v>14.041499999999999</v>
      </c>
      <c r="AC907" s="33">
        <f t="shared" si="131"/>
        <v>549</v>
      </c>
      <c r="AD907" s="35">
        <f t="shared" si="132"/>
        <v>-107</v>
      </c>
      <c r="AE907" s="36">
        <v>0</v>
      </c>
      <c r="AF907" s="33">
        <v>0</v>
      </c>
      <c r="AG907" s="37">
        <f t="shared" si="124"/>
        <v>549</v>
      </c>
      <c r="AH907" s="38">
        <v>0</v>
      </c>
      <c r="AI907" s="33"/>
    </row>
    <row r="908" spans="1:35" ht="27.6" customHeight="1" x14ac:dyDescent="0.25">
      <c r="A908" s="17" t="s">
        <v>4476</v>
      </c>
      <c r="B908" s="18" t="s">
        <v>34</v>
      </c>
      <c r="C908" s="19" t="s">
        <v>35</v>
      </c>
      <c r="D908" s="18" t="s">
        <v>4477</v>
      </c>
      <c r="E908" s="20">
        <v>99000004</v>
      </c>
      <c r="F908" s="21" t="s">
        <v>4478</v>
      </c>
      <c r="G908" s="21" t="str">
        <f t="shared" si="133"/>
        <v>Nitrianský</v>
      </c>
      <c r="H908" s="22">
        <v>350362</v>
      </c>
      <c r="I908" s="23">
        <v>100017424</v>
      </c>
      <c r="J908" s="21" t="s">
        <v>38</v>
      </c>
      <c r="K908" s="21" t="s">
        <v>4476</v>
      </c>
      <c r="L908" s="21" t="s">
        <v>4482</v>
      </c>
      <c r="M908" s="24" t="s">
        <v>4483</v>
      </c>
      <c r="N908" s="21" t="s">
        <v>4482</v>
      </c>
      <c r="O908" s="21" t="s">
        <v>4484</v>
      </c>
      <c r="P908" s="25">
        <v>502031</v>
      </c>
      <c r="Q908" s="19" t="s">
        <v>43</v>
      </c>
      <c r="R908" s="26">
        <v>8</v>
      </c>
      <c r="S908" s="27">
        <v>0</v>
      </c>
      <c r="T908" s="28">
        <f t="shared" si="134"/>
        <v>8</v>
      </c>
      <c r="U908" s="29">
        <v>91.06</v>
      </c>
      <c r="V908" s="30">
        <f t="shared" si="127"/>
        <v>13.659000000000001</v>
      </c>
      <c r="W908" s="31">
        <f t="shared" si="128"/>
        <v>1311</v>
      </c>
      <c r="X908" s="33">
        <f>VLOOKUP(H908,[2]MS_JD_18_19!$J$3:$V$76,13,0)</f>
        <v>8</v>
      </c>
      <c r="Y908" s="33">
        <f>VLOOKUP(H908,[2]MS_JD_18_19!$J$3:$W$76,14,0)</f>
        <v>0</v>
      </c>
      <c r="Z908" s="34">
        <f t="shared" si="129"/>
        <v>8</v>
      </c>
      <c r="AA908" s="33">
        <v>93.61</v>
      </c>
      <c r="AB908" s="33">
        <f t="shared" si="130"/>
        <v>14.041499999999999</v>
      </c>
      <c r="AC908" s="33">
        <f t="shared" si="131"/>
        <v>1324</v>
      </c>
      <c r="AD908" s="35">
        <f t="shared" si="132"/>
        <v>13</v>
      </c>
      <c r="AE908" s="36">
        <v>0</v>
      </c>
      <c r="AF908" s="33">
        <v>0</v>
      </c>
      <c r="AG908" s="37">
        <f t="shared" si="124"/>
        <v>1324</v>
      </c>
      <c r="AH908" s="38">
        <v>0</v>
      </c>
      <c r="AI908" s="33"/>
    </row>
    <row r="909" spans="1:35" ht="27.6" customHeight="1" x14ac:dyDescent="0.25">
      <c r="A909" s="17" t="s">
        <v>4476</v>
      </c>
      <c r="B909" s="18" t="s">
        <v>34</v>
      </c>
      <c r="C909" s="19" t="s">
        <v>35</v>
      </c>
      <c r="D909" s="18" t="s">
        <v>4477</v>
      </c>
      <c r="E909" s="20">
        <v>99000004</v>
      </c>
      <c r="F909" s="21" t="s">
        <v>4478</v>
      </c>
      <c r="G909" s="21" t="str">
        <f t="shared" si="133"/>
        <v>Nitrianský</v>
      </c>
      <c r="H909" s="22">
        <v>31874312</v>
      </c>
      <c r="I909" s="23">
        <v>100017427</v>
      </c>
      <c r="J909" s="21" t="s">
        <v>38</v>
      </c>
      <c r="K909" s="21" t="s">
        <v>4476</v>
      </c>
      <c r="L909" s="21" t="s">
        <v>4482</v>
      </c>
      <c r="M909" s="24" t="s">
        <v>4485</v>
      </c>
      <c r="N909" s="21" t="s">
        <v>4486</v>
      </c>
      <c r="O909" s="21" t="s">
        <v>4487</v>
      </c>
      <c r="P909" s="25">
        <v>502782</v>
      </c>
      <c r="Q909" s="19" t="s">
        <v>43</v>
      </c>
      <c r="R909" s="26">
        <v>3</v>
      </c>
      <c r="S909" s="27">
        <v>0</v>
      </c>
      <c r="T909" s="28">
        <f t="shared" si="134"/>
        <v>3</v>
      </c>
      <c r="U909" s="29">
        <v>91.06</v>
      </c>
      <c r="V909" s="30">
        <f t="shared" si="127"/>
        <v>13.659000000000001</v>
      </c>
      <c r="W909" s="31">
        <f t="shared" si="128"/>
        <v>492</v>
      </c>
      <c r="X909" s="32">
        <v>0</v>
      </c>
      <c r="Y909" s="32">
        <v>0</v>
      </c>
      <c r="Z909" s="34">
        <f t="shared" si="129"/>
        <v>0</v>
      </c>
      <c r="AA909" s="33">
        <v>93.61</v>
      </c>
      <c r="AB909" s="33">
        <f t="shared" si="130"/>
        <v>14.041499999999999</v>
      </c>
      <c r="AC909" s="33">
        <f t="shared" si="131"/>
        <v>328</v>
      </c>
      <c r="AD909" s="35">
        <f t="shared" si="132"/>
        <v>-164</v>
      </c>
      <c r="AE909" s="36">
        <v>0</v>
      </c>
      <c r="AF909" s="33">
        <v>0</v>
      </c>
      <c r="AG909" s="37">
        <f t="shared" si="124"/>
        <v>328</v>
      </c>
      <c r="AH909" s="38">
        <v>0</v>
      </c>
      <c r="AI909" s="33"/>
    </row>
    <row r="910" spans="1:35" ht="27.6" customHeight="1" x14ac:dyDescent="0.25">
      <c r="A910" s="17" t="s">
        <v>4476</v>
      </c>
      <c r="B910" s="18" t="s">
        <v>34</v>
      </c>
      <c r="C910" s="19" t="s">
        <v>35</v>
      </c>
      <c r="D910" s="18" t="s">
        <v>4477</v>
      </c>
      <c r="E910" s="20">
        <v>99000004</v>
      </c>
      <c r="F910" s="21" t="s">
        <v>4478</v>
      </c>
      <c r="G910" s="21" t="str">
        <f t="shared" si="133"/>
        <v>Nitrianský</v>
      </c>
      <c r="H910" s="22">
        <v>34041915</v>
      </c>
      <c r="I910" s="23">
        <v>100017423</v>
      </c>
      <c r="J910" s="21" t="s">
        <v>58</v>
      </c>
      <c r="K910" s="21" t="s">
        <v>4476</v>
      </c>
      <c r="L910" s="21" t="s">
        <v>2796</v>
      </c>
      <c r="M910" s="24" t="s">
        <v>4488</v>
      </c>
      <c r="N910" s="21" t="s">
        <v>2796</v>
      </c>
      <c r="O910" s="21" t="s">
        <v>4489</v>
      </c>
      <c r="P910" s="25">
        <v>501026</v>
      </c>
      <c r="Q910" s="19" t="s">
        <v>43</v>
      </c>
      <c r="R910" s="26">
        <v>3</v>
      </c>
      <c r="S910" s="27">
        <v>0</v>
      </c>
      <c r="T910" s="28">
        <f t="shared" si="134"/>
        <v>3</v>
      </c>
      <c r="U910" s="29">
        <v>91.06</v>
      </c>
      <c r="V910" s="30">
        <f t="shared" si="127"/>
        <v>13.659000000000001</v>
      </c>
      <c r="W910" s="31">
        <f t="shared" si="128"/>
        <v>492</v>
      </c>
      <c r="X910" s="33">
        <f>VLOOKUP(H910,[2]MS_JD_18_19!$J$3:$V$76,13,0)</f>
        <v>2</v>
      </c>
      <c r="Y910" s="33">
        <f>VLOOKUP(H910,[2]MS_JD_18_19!$J$3:$W$76,14,0)</f>
        <v>0</v>
      </c>
      <c r="Z910" s="34">
        <f t="shared" si="129"/>
        <v>2</v>
      </c>
      <c r="AA910" s="33">
        <v>93.61</v>
      </c>
      <c r="AB910" s="33">
        <f t="shared" si="130"/>
        <v>14.041499999999999</v>
      </c>
      <c r="AC910" s="33">
        <f t="shared" si="131"/>
        <v>440</v>
      </c>
      <c r="AD910" s="35">
        <f t="shared" si="132"/>
        <v>-52</v>
      </c>
      <c r="AE910" s="36">
        <v>0</v>
      </c>
      <c r="AF910" s="33">
        <v>0</v>
      </c>
      <c r="AG910" s="37">
        <f t="shared" si="124"/>
        <v>440</v>
      </c>
      <c r="AH910" s="38">
        <v>0</v>
      </c>
      <c r="AI910" s="33"/>
    </row>
    <row r="911" spans="1:35" ht="27.6" customHeight="1" x14ac:dyDescent="0.25">
      <c r="A911" s="17" t="s">
        <v>4476</v>
      </c>
      <c r="B911" s="18" t="s">
        <v>34</v>
      </c>
      <c r="C911" s="19" t="s">
        <v>35</v>
      </c>
      <c r="D911" s="18" t="s">
        <v>4477</v>
      </c>
      <c r="E911" s="20">
        <v>99000004</v>
      </c>
      <c r="F911" s="21" t="s">
        <v>4478</v>
      </c>
      <c r="G911" s="21" t="str">
        <f t="shared" si="133"/>
        <v>Nitrianský</v>
      </c>
      <c r="H911" s="22">
        <v>34062912</v>
      </c>
      <c r="I911" s="23">
        <v>100017431</v>
      </c>
      <c r="J911" s="21" t="s">
        <v>58</v>
      </c>
      <c r="K911" s="21" t="s">
        <v>4476</v>
      </c>
      <c r="L911" s="21" t="s">
        <v>4479</v>
      </c>
      <c r="M911" s="24" t="s">
        <v>4480</v>
      </c>
      <c r="N911" s="21" t="s">
        <v>4479</v>
      </c>
      <c r="O911" s="21" t="s">
        <v>4490</v>
      </c>
      <c r="P911" s="25">
        <v>500011</v>
      </c>
      <c r="Q911" s="19" t="s">
        <v>43</v>
      </c>
      <c r="R911" s="26">
        <v>2</v>
      </c>
      <c r="S911" s="27">
        <v>0</v>
      </c>
      <c r="T911" s="28">
        <f t="shared" si="134"/>
        <v>2</v>
      </c>
      <c r="U911" s="29">
        <v>91.06</v>
      </c>
      <c r="V911" s="30">
        <f t="shared" si="127"/>
        <v>13.659000000000001</v>
      </c>
      <c r="W911" s="31">
        <f t="shared" si="128"/>
        <v>328</v>
      </c>
      <c r="X911" s="33">
        <f>VLOOKUP(H911,[2]MS_JD_18_19!$J$3:$V$76,13,0)</f>
        <v>6</v>
      </c>
      <c r="Y911" s="33">
        <f>VLOOKUP(H911,[2]MS_JD_18_19!$J$3:$W$76,14,0)</f>
        <v>0</v>
      </c>
      <c r="Z911" s="34">
        <f t="shared" si="129"/>
        <v>6</v>
      </c>
      <c r="AA911" s="33">
        <v>93.61</v>
      </c>
      <c r="AB911" s="33">
        <f t="shared" si="130"/>
        <v>14.041499999999999</v>
      </c>
      <c r="AC911" s="33">
        <f t="shared" si="131"/>
        <v>556</v>
      </c>
      <c r="AD911" s="35">
        <f t="shared" si="132"/>
        <v>228</v>
      </c>
      <c r="AE911" s="36">
        <v>0</v>
      </c>
      <c r="AF911" s="33">
        <v>0</v>
      </c>
      <c r="AG911" s="37">
        <f t="shared" si="124"/>
        <v>556</v>
      </c>
      <c r="AH911" s="38">
        <v>0</v>
      </c>
      <c r="AI911" s="33"/>
    </row>
    <row r="912" spans="1:35" ht="27.6" customHeight="1" x14ac:dyDescent="0.25">
      <c r="A912" s="17" t="s">
        <v>4476</v>
      </c>
      <c r="B912" s="18" t="s">
        <v>34</v>
      </c>
      <c r="C912" s="19" t="s">
        <v>35</v>
      </c>
      <c r="D912" s="18" t="s">
        <v>4477</v>
      </c>
      <c r="E912" s="20">
        <v>99000004</v>
      </c>
      <c r="F912" s="21" t="s">
        <v>4478</v>
      </c>
      <c r="G912" s="21" t="str">
        <f t="shared" si="133"/>
        <v>Nitrianský</v>
      </c>
      <c r="H912" s="22">
        <v>34062840</v>
      </c>
      <c r="I912" s="23">
        <v>100017443</v>
      </c>
      <c r="J912" s="21" t="s">
        <v>58</v>
      </c>
      <c r="K912" s="21" t="s">
        <v>4476</v>
      </c>
      <c r="L912" s="21" t="s">
        <v>4491</v>
      </c>
      <c r="M912" s="24" t="s">
        <v>4492</v>
      </c>
      <c r="N912" s="21" t="s">
        <v>4491</v>
      </c>
      <c r="O912" s="21" t="s">
        <v>4493</v>
      </c>
      <c r="P912" s="25">
        <v>500968</v>
      </c>
      <c r="Q912" s="19" t="s">
        <v>43</v>
      </c>
      <c r="R912" s="26">
        <v>2</v>
      </c>
      <c r="S912" s="27">
        <v>0</v>
      </c>
      <c r="T912" s="28">
        <f t="shared" si="134"/>
        <v>2</v>
      </c>
      <c r="U912" s="29">
        <v>91.06</v>
      </c>
      <c r="V912" s="30">
        <f t="shared" si="127"/>
        <v>13.659000000000001</v>
      </c>
      <c r="W912" s="31">
        <f t="shared" si="128"/>
        <v>328</v>
      </c>
      <c r="X912" s="33">
        <f>VLOOKUP(H912,[2]MS_JD_18_19!$J$3:$V$76,13,0)</f>
        <v>3</v>
      </c>
      <c r="Y912" s="33">
        <f>VLOOKUP(H912,[2]MS_JD_18_19!$J$3:$W$76,14,0)</f>
        <v>0</v>
      </c>
      <c r="Z912" s="34">
        <f t="shared" si="129"/>
        <v>3</v>
      </c>
      <c r="AA912" s="33">
        <v>93.61</v>
      </c>
      <c r="AB912" s="33">
        <f t="shared" si="130"/>
        <v>14.041499999999999</v>
      </c>
      <c r="AC912" s="33">
        <f t="shared" si="131"/>
        <v>387</v>
      </c>
      <c r="AD912" s="35">
        <f t="shared" si="132"/>
        <v>59</v>
      </c>
      <c r="AE912" s="36">
        <v>0</v>
      </c>
      <c r="AF912" s="33">
        <v>0</v>
      </c>
      <c r="AG912" s="37">
        <f t="shared" si="124"/>
        <v>387</v>
      </c>
      <c r="AH912" s="38">
        <v>0</v>
      </c>
      <c r="AI912" s="33"/>
    </row>
    <row r="913" spans="1:35" ht="27.6" customHeight="1" x14ac:dyDescent="0.25">
      <c r="A913" s="17" t="s">
        <v>4476</v>
      </c>
      <c r="B913" s="18" t="s">
        <v>79</v>
      </c>
      <c r="C913" s="19" t="s">
        <v>80</v>
      </c>
      <c r="D913" s="18" t="s">
        <v>4494</v>
      </c>
      <c r="E913" s="20">
        <v>308307</v>
      </c>
      <c r="F913" s="21" t="s">
        <v>4495</v>
      </c>
      <c r="G913" s="21" t="s">
        <v>2787</v>
      </c>
      <c r="H913" s="22">
        <v>710035373</v>
      </c>
      <c r="I913" s="23" t="s">
        <v>4496</v>
      </c>
      <c r="J913" s="21" t="s">
        <v>95</v>
      </c>
      <c r="K913" s="21" t="s">
        <v>2787</v>
      </c>
      <c r="L913" s="21" t="s">
        <v>4497</v>
      </c>
      <c r="M913" s="24" t="s">
        <v>4498</v>
      </c>
      <c r="N913" s="21" t="s">
        <v>4479</v>
      </c>
      <c r="O913" s="21" t="s">
        <v>4499</v>
      </c>
      <c r="P913" s="25" t="s">
        <v>4500</v>
      </c>
      <c r="Q913" s="19" t="s">
        <v>91</v>
      </c>
      <c r="R913" s="26">
        <v>36</v>
      </c>
      <c r="S913" s="27">
        <v>0</v>
      </c>
      <c r="T913" s="28">
        <f t="shared" si="134"/>
        <v>36</v>
      </c>
      <c r="U913" s="29">
        <v>91.06</v>
      </c>
      <c r="V913" s="30">
        <f t="shared" si="127"/>
        <v>13.659000000000001</v>
      </c>
      <c r="W913" s="31">
        <f t="shared" si="128"/>
        <v>5901</v>
      </c>
      <c r="X913" s="33">
        <f>VLOOKUP(H913,'[3]MŠ 5rokov'!$G$2:$V$3037,16,0)</f>
        <v>46</v>
      </c>
      <c r="Y913" s="33">
        <f>VLOOKUP(H913,'[3]MŠ 5rokov'!$G$2:$AB$3037,22,0)</f>
        <v>0</v>
      </c>
      <c r="Z913" s="34">
        <f t="shared" si="129"/>
        <v>46</v>
      </c>
      <c r="AA913" s="33">
        <v>93.61</v>
      </c>
      <c r="AB913" s="33">
        <f t="shared" si="130"/>
        <v>14.041499999999999</v>
      </c>
      <c r="AC913" s="33">
        <f t="shared" si="131"/>
        <v>6517</v>
      </c>
      <c r="AD913" s="35">
        <f t="shared" si="132"/>
        <v>616</v>
      </c>
      <c r="AE913" s="36">
        <v>0</v>
      </c>
      <c r="AF913" s="33">
        <v>0</v>
      </c>
      <c r="AG913" s="37">
        <f t="shared" si="124"/>
        <v>6517</v>
      </c>
      <c r="AH913" s="38">
        <v>0</v>
      </c>
      <c r="AI913" s="33"/>
    </row>
    <row r="914" spans="1:35" ht="27.6" customHeight="1" x14ac:dyDescent="0.25">
      <c r="A914" s="17" t="s">
        <v>4476</v>
      </c>
      <c r="B914" s="18" t="s">
        <v>79</v>
      </c>
      <c r="C914" s="19" t="s">
        <v>80</v>
      </c>
      <c r="D914" s="18" t="s">
        <v>4494</v>
      </c>
      <c r="E914" s="20">
        <v>308307</v>
      </c>
      <c r="F914" s="21" t="s">
        <v>4495</v>
      </c>
      <c r="G914" s="21" t="s">
        <v>2787</v>
      </c>
      <c r="H914" s="22">
        <v>710035357</v>
      </c>
      <c r="I914" s="23" t="s">
        <v>4496</v>
      </c>
      <c r="J914" s="21" t="s">
        <v>95</v>
      </c>
      <c r="K914" s="21" t="s">
        <v>2787</v>
      </c>
      <c r="L914" s="21" t="s">
        <v>4497</v>
      </c>
      <c r="M914" s="24" t="s">
        <v>4501</v>
      </c>
      <c r="N914" s="21" t="s">
        <v>4479</v>
      </c>
      <c r="O914" s="21" t="s">
        <v>4502</v>
      </c>
      <c r="P914" s="25" t="s">
        <v>4500</v>
      </c>
      <c r="Q914" s="19" t="s">
        <v>91</v>
      </c>
      <c r="R914" s="26">
        <v>48</v>
      </c>
      <c r="S914" s="27">
        <v>0</v>
      </c>
      <c r="T914" s="28">
        <f t="shared" si="134"/>
        <v>48</v>
      </c>
      <c r="U914" s="29">
        <v>91.06</v>
      </c>
      <c r="V914" s="30">
        <f t="shared" si="127"/>
        <v>13.659000000000001</v>
      </c>
      <c r="W914" s="31">
        <f t="shared" si="128"/>
        <v>7868</v>
      </c>
      <c r="X914" s="33">
        <f>VLOOKUP(H914,'[3]MŠ 5rokov'!$G$2:$V$3037,16,0)</f>
        <v>36</v>
      </c>
      <c r="Y914" s="33">
        <f>VLOOKUP(H914,'[3]MŠ 5rokov'!$G$2:$AB$3037,22,0)</f>
        <v>0</v>
      </c>
      <c r="Z914" s="34">
        <f t="shared" si="129"/>
        <v>36</v>
      </c>
      <c r="AA914" s="33">
        <v>93.61</v>
      </c>
      <c r="AB914" s="33">
        <f t="shared" si="130"/>
        <v>14.041499999999999</v>
      </c>
      <c r="AC914" s="33">
        <f t="shared" si="131"/>
        <v>7267</v>
      </c>
      <c r="AD914" s="35">
        <f t="shared" si="132"/>
        <v>-601</v>
      </c>
      <c r="AE914" s="36">
        <v>0</v>
      </c>
      <c r="AF914" s="33">
        <v>0</v>
      </c>
      <c r="AG914" s="37">
        <f t="shared" si="124"/>
        <v>7267</v>
      </c>
      <c r="AH914" s="38">
        <v>0</v>
      </c>
      <c r="AI914" s="33"/>
    </row>
    <row r="915" spans="1:35" ht="27.6" customHeight="1" x14ac:dyDescent="0.25">
      <c r="A915" s="17" t="s">
        <v>4476</v>
      </c>
      <c r="B915" s="18" t="s">
        <v>79</v>
      </c>
      <c r="C915" s="19" t="s">
        <v>80</v>
      </c>
      <c r="D915" s="18" t="s">
        <v>4494</v>
      </c>
      <c r="E915" s="20">
        <v>308307</v>
      </c>
      <c r="F915" s="21" t="s">
        <v>4495</v>
      </c>
      <c r="G915" s="21" t="s">
        <v>2787</v>
      </c>
      <c r="H915" s="22">
        <v>710035284</v>
      </c>
      <c r="I915" s="23" t="s">
        <v>4496</v>
      </c>
      <c r="J915" s="21" t="s">
        <v>95</v>
      </c>
      <c r="K915" s="21" t="s">
        <v>2787</v>
      </c>
      <c r="L915" s="21" t="s">
        <v>4497</v>
      </c>
      <c r="M915" s="24" t="s">
        <v>4498</v>
      </c>
      <c r="N915" s="21" t="s">
        <v>4479</v>
      </c>
      <c r="O915" s="21" t="s">
        <v>4503</v>
      </c>
      <c r="P915" s="25" t="s">
        <v>4500</v>
      </c>
      <c r="Q915" s="19" t="s">
        <v>91</v>
      </c>
      <c r="R915" s="26">
        <v>35</v>
      </c>
      <c r="S915" s="27">
        <v>0</v>
      </c>
      <c r="T915" s="28">
        <f t="shared" si="134"/>
        <v>35</v>
      </c>
      <c r="U915" s="29">
        <v>91.06</v>
      </c>
      <c r="V915" s="30">
        <f t="shared" si="127"/>
        <v>13.659000000000001</v>
      </c>
      <c r="W915" s="31">
        <f t="shared" si="128"/>
        <v>5737</v>
      </c>
      <c r="X915" s="33">
        <f>VLOOKUP(H915,'[3]MŠ 5rokov'!$G$2:$V$3037,16,0)</f>
        <v>30</v>
      </c>
      <c r="Y915" s="33">
        <f>VLOOKUP(H915,'[3]MŠ 5rokov'!$G$2:$AB$3037,22,0)</f>
        <v>0</v>
      </c>
      <c r="Z915" s="34">
        <f t="shared" si="129"/>
        <v>30</v>
      </c>
      <c r="AA915" s="33">
        <v>93.61</v>
      </c>
      <c r="AB915" s="33">
        <f t="shared" si="130"/>
        <v>14.041499999999999</v>
      </c>
      <c r="AC915" s="33">
        <f t="shared" si="131"/>
        <v>5510</v>
      </c>
      <c r="AD915" s="35">
        <f t="shared" si="132"/>
        <v>-227</v>
      </c>
      <c r="AE915" s="36">
        <v>0</v>
      </c>
      <c r="AF915" s="33">
        <v>0</v>
      </c>
      <c r="AG915" s="37">
        <f t="shared" si="124"/>
        <v>5510</v>
      </c>
      <c r="AH915" s="38">
        <v>0</v>
      </c>
      <c r="AI915" s="33"/>
    </row>
    <row r="916" spans="1:35" ht="27.6" customHeight="1" x14ac:dyDescent="0.25">
      <c r="A916" s="17" t="s">
        <v>4476</v>
      </c>
      <c r="B916" s="18" t="s">
        <v>79</v>
      </c>
      <c r="C916" s="19" t="s">
        <v>80</v>
      </c>
      <c r="D916" s="18" t="s">
        <v>4494</v>
      </c>
      <c r="E916" s="20">
        <v>308307</v>
      </c>
      <c r="F916" s="21" t="s">
        <v>4495</v>
      </c>
      <c r="G916" s="21" t="s">
        <v>2787</v>
      </c>
      <c r="H916" s="22">
        <v>710006080</v>
      </c>
      <c r="I916" s="23" t="s">
        <v>4496</v>
      </c>
      <c r="J916" s="21" t="s">
        <v>95</v>
      </c>
      <c r="K916" s="21" t="s">
        <v>2787</v>
      </c>
      <c r="L916" s="21" t="s">
        <v>4497</v>
      </c>
      <c r="M916" s="24" t="s">
        <v>4501</v>
      </c>
      <c r="N916" s="21" t="s">
        <v>4479</v>
      </c>
      <c r="O916" s="21" t="s">
        <v>4504</v>
      </c>
      <c r="P916" s="25" t="s">
        <v>4500</v>
      </c>
      <c r="Q916" s="19" t="s">
        <v>91</v>
      </c>
      <c r="R916" s="26">
        <v>21</v>
      </c>
      <c r="S916" s="27">
        <v>0</v>
      </c>
      <c r="T916" s="28">
        <f t="shared" si="134"/>
        <v>21</v>
      </c>
      <c r="U916" s="29">
        <v>91.06</v>
      </c>
      <c r="V916" s="30">
        <f t="shared" si="127"/>
        <v>13.659000000000001</v>
      </c>
      <c r="W916" s="31">
        <f t="shared" si="128"/>
        <v>3442</v>
      </c>
      <c r="X916" s="33">
        <f>VLOOKUP(H916,'[3]MŠ 5rokov'!$G$2:$V$3037,16,0)</f>
        <v>16</v>
      </c>
      <c r="Y916" s="33">
        <f>VLOOKUP(H916,'[3]MŠ 5rokov'!$G$2:$AB$3037,22,0)</f>
        <v>0</v>
      </c>
      <c r="Z916" s="34">
        <f t="shared" si="129"/>
        <v>16</v>
      </c>
      <c r="AA916" s="33">
        <v>93.61</v>
      </c>
      <c r="AB916" s="33">
        <f t="shared" si="130"/>
        <v>14.041499999999999</v>
      </c>
      <c r="AC916" s="33">
        <f t="shared" si="131"/>
        <v>3193</v>
      </c>
      <c r="AD916" s="35">
        <f t="shared" si="132"/>
        <v>-249</v>
      </c>
      <c r="AE916" s="36">
        <v>0</v>
      </c>
      <c r="AF916" s="33">
        <v>0</v>
      </c>
      <c r="AG916" s="37">
        <f t="shared" ref="AG916:AG979" si="135">AC916</f>
        <v>3193</v>
      </c>
      <c r="AH916" s="38">
        <v>0</v>
      </c>
      <c r="AI916" s="33"/>
    </row>
    <row r="917" spans="1:35" ht="27.6" customHeight="1" x14ac:dyDescent="0.25">
      <c r="A917" s="17" t="s">
        <v>4476</v>
      </c>
      <c r="B917" s="18" t="s">
        <v>79</v>
      </c>
      <c r="C917" s="19" t="s">
        <v>80</v>
      </c>
      <c r="D917" s="18" t="s">
        <v>4494</v>
      </c>
      <c r="E917" s="20">
        <v>308307</v>
      </c>
      <c r="F917" s="21" t="s">
        <v>4495</v>
      </c>
      <c r="G917" s="21" t="s">
        <v>2787</v>
      </c>
      <c r="H917" s="22">
        <v>710006594</v>
      </c>
      <c r="I917" s="23" t="s">
        <v>4496</v>
      </c>
      <c r="J917" s="21" t="s">
        <v>95</v>
      </c>
      <c r="K917" s="21" t="s">
        <v>2787</v>
      </c>
      <c r="L917" s="21" t="s">
        <v>4497</v>
      </c>
      <c r="M917" s="24" t="s">
        <v>4501</v>
      </c>
      <c r="N917" s="21" t="s">
        <v>4479</v>
      </c>
      <c r="O917" s="21" t="s">
        <v>4505</v>
      </c>
      <c r="P917" s="25" t="s">
        <v>4500</v>
      </c>
      <c r="Q917" s="19" t="s">
        <v>91</v>
      </c>
      <c r="R917" s="26">
        <v>17</v>
      </c>
      <c r="S917" s="27">
        <v>0</v>
      </c>
      <c r="T917" s="28">
        <f t="shared" si="134"/>
        <v>17</v>
      </c>
      <c r="U917" s="29">
        <v>91.06</v>
      </c>
      <c r="V917" s="30">
        <f t="shared" si="127"/>
        <v>13.659000000000001</v>
      </c>
      <c r="W917" s="31">
        <f t="shared" si="128"/>
        <v>2786</v>
      </c>
      <c r="X917" s="33">
        <f>VLOOKUP(H917,'[3]MŠ 5rokov'!$G$2:$V$3037,16,0)</f>
        <v>15</v>
      </c>
      <c r="Y917" s="33">
        <f>VLOOKUP(H917,'[3]MŠ 5rokov'!$G$2:$AB$3037,22,0)</f>
        <v>0</v>
      </c>
      <c r="Z917" s="34">
        <f t="shared" si="129"/>
        <v>15</v>
      </c>
      <c r="AA917" s="33">
        <v>93.61</v>
      </c>
      <c r="AB917" s="33">
        <f t="shared" si="130"/>
        <v>14.041499999999999</v>
      </c>
      <c r="AC917" s="33">
        <f t="shared" si="131"/>
        <v>2700</v>
      </c>
      <c r="AD917" s="35">
        <f t="shared" si="132"/>
        <v>-86</v>
      </c>
      <c r="AE917" s="36">
        <v>0</v>
      </c>
      <c r="AF917" s="33">
        <v>0</v>
      </c>
      <c r="AG917" s="37">
        <f t="shared" si="135"/>
        <v>2700</v>
      </c>
      <c r="AH917" s="38">
        <v>0</v>
      </c>
      <c r="AI917" s="33"/>
    </row>
    <row r="918" spans="1:35" ht="27.6" customHeight="1" x14ac:dyDescent="0.25">
      <c r="A918" s="17" t="s">
        <v>4476</v>
      </c>
      <c r="B918" s="18" t="s">
        <v>79</v>
      </c>
      <c r="C918" s="19" t="s">
        <v>80</v>
      </c>
      <c r="D918" s="18" t="s">
        <v>4494</v>
      </c>
      <c r="E918" s="20">
        <v>308307</v>
      </c>
      <c r="F918" s="21" t="s">
        <v>4495</v>
      </c>
      <c r="G918" s="21" t="s">
        <v>2787</v>
      </c>
      <c r="H918" s="22">
        <v>710006519</v>
      </c>
      <c r="I918" s="23" t="s">
        <v>4496</v>
      </c>
      <c r="J918" s="21" t="s">
        <v>95</v>
      </c>
      <c r="K918" s="21" t="s">
        <v>2787</v>
      </c>
      <c r="L918" s="21" t="s">
        <v>4497</v>
      </c>
      <c r="M918" s="24" t="s">
        <v>4501</v>
      </c>
      <c r="N918" s="21" t="s">
        <v>4479</v>
      </c>
      <c r="O918" s="21" t="s">
        <v>4506</v>
      </c>
      <c r="P918" s="25" t="s">
        <v>4500</v>
      </c>
      <c r="Q918" s="19" t="s">
        <v>91</v>
      </c>
      <c r="R918" s="26">
        <v>24</v>
      </c>
      <c r="S918" s="27">
        <v>0</v>
      </c>
      <c r="T918" s="28">
        <f t="shared" si="134"/>
        <v>24</v>
      </c>
      <c r="U918" s="29">
        <v>91.06</v>
      </c>
      <c r="V918" s="30">
        <f t="shared" si="127"/>
        <v>13.659000000000001</v>
      </c>
      <c r="W918" s="31">
        <f t="shared" si="128"/>
        <v>3934</v>
      </c>
      <c r="X918" s="33">
        <f>VLOOKUP(H918,'[3]MŠ 5rokov'!$G$2:$V$3037,16,0)</f>
        <v>26</v>
      </c>
      <c r="Y918" s="33">
        <f>VLOOKUP(H918,'[3]MŠ 5rokov'!$G$2:$AB$3037,22,0)</f>
        <v>0</v>
      </c>
      <c r="Z918" s="34">
        <f t="shared" si="129"/>
        <v>26</v>
      </c>
      <c r="AA918" s="33">
        <v>93.61</v>
      </c>
      <c r="AB918" s="33">
        <f t="shared" si="130"/>
        <v>14.041499999999999</v>
      </c>
      <c r="AC918" s="33">
        <f t="shared" si="131"/>
        <v>4083</v>
      </c>
      <c r="AD918" s="35">
        <f t="shared" si="132"/>
        <v>149</v>
      </c>
      <c r="AE918" s="36">
        <v>0</v>
      </c>
      <c r="AF918" s="33">
        <v>0</v>
      </c>
      <c r="AG918" s="37">
        <f t="shared" si="135"/>
        <v>4083</v>
      </c>
      <c r="AH918" s="38">
        <v>0</v>
      </c>
      <c r="AI918" s="33"/>
    </row>
    <row r="919" spans="1:35" ht="27.6" customHeight="1" x14ac:dyDescent="0.25">
      <c r="A919" s="17" t="s">
        <v>4476</v>
      </c>
      <c r="B919" s="18" t="s">
        <v>79</v>
      </c>
      <c r="C919" s="19" t="s">
        <v>80</v>
      </c>
      <c r="D919" s="18" t="s">
        <v>4494</v>
      </c>
      <c r="E919" s="20">
        <v>308307</v>
      </c>
      <c r="F919" s="21" t="s">
        <v>4495</v>
      </c>
      <c r="G919" s="21" t="s">
        <v>2787</v>
      </c>
      <c r="H919" s="22">
        <v>710259387</v>
      </c>
      <c r="I919" s="23" t="s">
        <v>4496</v>
      </c>
      <c r="J919" s="21" t="s">
        <v>95</v>
      </c>
      <c r="K919" s="21" t="s">
        <v>2787</v>
      </c>
      <c r="L919" s="21" t="s">
        <v>4497</v>
      </c>
      <c r="M919" s="24" t="s">
        <v>4498</v>
      </c>
      <c r="N919" s="21" t="s">
        <v>4479</v>
      </c>
      <c r="O919" s="21" t="s">
        <v>4507</v>
      </c>
      <c r="P919" s="25" t="s">
        <v>4500</v>
      </c>
      <c r="Q919" s="19" t="s">
        <v>91</v>
      </c>
      <c r="R919" s="26">
        <v>14</v>
      </c>
      <c r="S919" s="27">
        <v>0</v>
      </c>
      <c r="T919" s="28">
        <f t="shared" si="134"/>
        <v>14</v>
      </c>
      <c r="U919" s="29">
        <v>91.06</v>
      </c>
      <c r="V919" s="30">
        <f t="shared" si="127"/>
        <v>13.659000000000001</v>
      </c>
      <c r="W919" s="31">
        <f t="shared" si="128"/>
        <v>2295</v>
      </c>
      <c r="X919" s="33">
        <f>VLOOKUP(H919,'[3]MŠ 5rokov'!$G$2:$V$3037,16,0)</f>
        <v>41</v>
      </c>
      <c r="Y919" s="33">
        <f>VLOOKUP(H919,'[3]MŠ 5rokov'!$G$2:$AB$3037,22,0)</f>
        <v>0</v>
      </c>
      <c r="Z919" s="34">
        <f t="shared" si="129"/>
        <v>41</v>
      </c>
      <c r="AA919" s="33">
        <v>93.61</v>
      </c>
      <c r="AB919" s="33">
        <f t="shared" si="130"/>
        <v>14.041499999999999</v>
      </c>
      <c r="AC919" s="33">
        <f t="shared" si="131"/>
        <v>3833</v>
      </c>
      <c r="AD919" s="35">
        <f t="shared" si="132"/>
        <v>1538</v>
      </c>
      <c r="AE919" s="36">
        <v>0</v>
      </c>
      <c r="AF919" s="33">
        <v>0</v>
      </c>
      <c r="AG919" s="37">
        <f t="shared" si="135"/>
        <v>3833</v>
      </c>
      <c r="AH919" s="38">
        <v>0</v>
      </c>
      <c r="AI919" s="33"/>
    </row>
    <row r="920" spans="1:35" ht="27.6" customHeight="1" x14ac:dyDescent="0.25">
      <c r="A920" s="17" t="s">
        <v>4476</v>
      </c>
      <c r="B920" s="18" t="s">
        <v>79</v>
      </c>
      <c r="C920" s="19" t="s">
        <v>80</v>
      </c>
      <c r="D920" s="18" t="s">
        <v>4494</v>
      </c>
      <c r="E920" s="20">
        <v>308307</v>
      </c>
      <c r="F920" s="21" t="s">
        <v>4495</v>
      </c>
      <c r="G920" s="21" t="s">
        <v>2787</v>
      </c>
      <c r="H920" s="22">
        <v>710035403</v>
      </c>
      <c r="I920" s="23" t="s">
        <v>4496</v>
      </c>
      <c r="J920" s="21" t="s">
        <v>95</v>
      </c>
      <c r="K920" s="21" t="s">
        <v>2787</v>
      </c>
      <c r="L920" s="21" t="s">
        <v>4497</v>
      </c>
      <c r="M920" s="24" t="s">
        <v>4501</v>
      </c>
      <c r="N920" s="21" t="s">
        <v>4479</v>
      </c>
      <c r="O920" s="21" t="s">
        <v>4508</v>
      </c>
      <c r="P920" s="25" t="s">
        <v>4500</v>
      </c>
      <c r="Q920" s="19" t="s">
        <v>91</v>
      </c>
      <c r="R920" s="26">
        <v>43</v>
      </c>
      <c r="S920" s="27">
        <v>0</v>
      </c>
      <c r="T920" s="28">
        <f t="shared" si="134"/>
        <v>43</v>
      </c>
      <c r="U920" s="29">
        <v>91.06</v>
      </c>
      <c r="V920" s="30">
        <f t="shared" si="127"/>
        <v>13.659000000000001</v>
      </c>
      <c r="W920" s="31">
        <f t="shared" si="128"/>
        <v>7048</v>
      </c>
      <c r="X920" s="33">
        <f>VLOOKUP(H920,'[3]MŠ 5rokov'!$G$2:$V$3037,16,0)</f>
        <v>46</v>
      </c>
      <c r="Y920" s="33">
        <f>VLOOKUP(H920,'[3]MŠ 5rokov'!$G$2:$AB$3037,22,0)</f>
        <v>0</v>
      </c>
      <c r="Z920" s="34">
        <f t="shared" si="129"/>
        <v>46</v>
      </c>
      <c r="AA920" s="33">
        <v>93.61</v>
      </c>
      <c r="AB920" s="33">
        <f t="shared" si="130"/>
        <v>14.041499999999999</v>
      </c>
      <c r="AC920" s="33">
        <f t="shared" si="131"/>
        <v>7282</v>
      </c>
      <c r="AD920" s="35">
        <f t="shared" si="132"/>
        <v>234</v>
      </c>
      <c r="AE920" s="36">
        <v>0</v>
      </c>
      <c r="AF920" s="33">
        <v>0</v>
      </c>
      <c r="AG920" s="37">
        <f t="shared" si="135"/>
        <v>7282</v>
      </c>
      <c r="AH920" s="38">
        <v>0</v>
      </c>
      <c r="AI920" s="33"/>
    </row>
    <row r="921" spans="1:35" ht="27.6" customHeight="1" x14ac:dyDescent="0.25">
      <c r="A921" s="17" t="s">
        <v>4476</v>
      </c>
      <c r="B921" s="18" t="s">
        <v>79</v>
      </c>
      <c r="C921" s="19" t="s">
        <v>80</v>
      </c>
      <c r="D921" s="18" t="s">
        <v>4494</v>
      </c>
      <c r="E921" s="20">
        <v>308307</v>
      </c>
      <c r="F921" s="21" t="s">
        <v>4495</v>
      </c>
      <c r="G921" s="21" t="s">
        <v>2787</v>
      </c>
      <c r="H921" s="22">
        <v>710035322</v>
      </c>
      <c r="I921" s="23" t="s">
        <v>4496</v>
      </c>
      <c r="J921" s="21" t="s">
        <v>95</v>
      </c>
      <c r="K921" s="21" t="s">
        <v>2787</v>
      </c>
      <c r="L921" s="21" t="s">
        <v>4497</v>
      </c>
      <c r="M921" s="24" t="s">
        <v>4501</v>
      </c>
      <c r="N921" s="21" t="s">
        <v>4479</v>
      </c>
      <c r="O921" s="21" t="s">
        <v>4509</v>
      </c>
      <c r="P921" s="25" t="s">
        <v>4500</v>
      </c>
      <c r="Q921" s="19" t="s">
        <v>91</v>
      </c>
      <c r="R921" s="26">
        <v>42</v>
      </c>
      <c r="S921" s="27">
        <v>0</v>
      </c>
      <c r="T921" s="28">
        <f t="shared" si="134"/>
        <v>42</v>
      </c>
      <c r="U921" s="29">
        <v>91.06</v>
      </c>
      <c r="V921" s="30">
        <f t="shared" si="127"/>
        <v>13.659000000000001</v>
      </c>
      <c r="W921" s="31">
        <f t="shared" si="128"/>
        <v>6884</v>
      </c>
      <c r="X921" s="33">
        <f>VLOOKUP(H921,'[3]MŠ 5rokov'!$G$2:$V$3037,16,0)</f>
        <v>43</v>
      </c>
      <c r="Y921" s="33">
        <f>VLOOKUP(H921,'[3]MŠ 5rokov'!$G$2:$AB$3037,22,0)</f>
        <v>0</v>
      </c>
      <c r="Z921" s="34">
        <f t="shared" si="129"/>
        <v>43</v>
      </c>
      <c r="AA921" s="33">
        <v>93.61</v>
      </c>
      <c r="AB921" s="33">
        <f t="shared" si="130"/>
        <v>14.041499999999999</v>
      </c>
      <c r="AC921" s="33">
        <f t="shared" si="131"/>
        <v>7005</v>
      </c>
      <c r="AD921" s="35">
        <f t="shared" si="132"/>
        <v>121</v>
      </c>
      <c r="AE921" s="36">
        <v>0</v>
      </c>
      <c r="AF921" s="33">
        <v>0</v>
      </c>
      <c r="AG921" s="37">
        <f t="shared" si="135"/>
        <v>7005</v>
      </c>
      <c r="AH921" s="38">
        <v>0</v>
      </c>
      <c r="AI921" s="33"/>
    </row>
    <row r="922" spans="1:35" ht="27.6" customHeight="1" x14ac:dyDescent="0.25">
      <c r="A922" s="17" t="s">
        <v>4476</v>
      </c>
      <c r="B922" s="18" t="s">
        <v>79</v>
      </c>
      <c r="C922" s="19" t="s">
        <v>80</v>
      </c>
      <c r="D922" s="18" t="s">
        <v>4494</v>
      </c>
      <c r="E922" s="20">
        <v>308307</v>
      </c>
      <c r="F922" s="21" t="s">
        <v>4495</v>
      </c>
      <c r="G922" s="21" t="s">
        <v>2787</v>
      </c>
      <c r="H922" s="22">
        <v>710006420</v>
      </c>
      <c r="I922" s="23" t="s">
        <v>4496</v>
      </c>
      <c r="J922" s="21" t="s">
        <v>95</v>
      </c>
      <c r="K922" s="21" t="s">
        <v>2787</v>
      </c>
      <c r="L922" s="21" t="s">
        <v>4497</v>
      </c>
      <c r="M922" s="24" t="s">
        <v>4498</v>
      </c>
      <c r="N922" s="21" t="s">
        <v>4479</v>
      </c>
      <c r="O922" s="21" t="s">
        <v>4510</v>
      </c>
      <c r="P922" s="25" t="s">
        <v>4500</v>
      </c>
      <c r="Q922" s="19" t="s">
        <v>91</v>
      </c>
      <c r="R922" s="26">
        <v>36</v>
      </c>
      <c r="S922" s="27">
        <v>0</v>
      </c>
      <c r="T922" s="28">
        <f t="shared" si="134"/>
        <v>36</v>
      </c>
      <c r="U922" s="29">
        <v>91.06</v>
      </c>
      <c r="V922" s="30">
        <f t="shared" si="127"/>
        <v>13.659000000000001</v>
      </c>
      <c r="W922" s="31">
        <f t="shared" si="128"/>
        <v>5901</v>
      </c>
      <c r="X922" s="33">
        <f>VLOOKUP(H922,'[3]MŠ 5rokov'!$G$2:$V$3037,16,0)</f>
        <v>30</v>
      </c>
      <c r="Y922" s="33">
        <f>VLOOKUP(H922,'[3]MŠ 5rokov'!$G$2:$AB$3037,22,0)</f>
        <v>0</v>
      </c>
      <c r="Z922" s="34">
        <f t="shared" si="129"/>
        <v>30</v>
      </c>
      <c r="AA922" s="33">
        <v>93.61</v>
      </c>
      <c r="AB922" s="33">
        <f t="shared" si="130"/>
        <v>14.041499999999999</v>
      </c>
      <c r="AC922" s="33">
        <f t="shared" si="131"/>
        <v>5619</v>
      </c>
      <c r="AD922" s="35">
        <f t="shared" si="132"/>
        <v>-282</v>
      </c>
      <c r="AE922" s="36">
        <v>0</v>
      </c>
      <c r="AF922" s="33">
        <v>0</v>
      </c>
      <c r="AG922" s="37">
        <f t="shared" si="135"/>
        <v>5619</v>
      </c>
      <c r="AH922" s="38">
        <v>0</v>
      </c>
      <c r="AI922" s="33"/>
    </row>
    <row r="923" spans="1:35" ht="27.6" customHeight="1" x14ac:dyDescent="0.25">
      <c r="A923" s="17" t="s">
        <v>4476</v>
      </c>
      <c r="B923" s="18" t="s">
        <v>79</v>
      </c>
      <c r="C923" s="19" t="s">
        <v>80</v>
      </c>
      <c r="D923" s="18" t="s">
        <v>4494</v>
      </c>
      <c r="E923" s="20">
        <v>308307</v>
      </c>
      <c r="F923" s="21" t="s">
        <v>4495</v>
      </c>
      <c r="G923" s="21" t="s">
        <v>2787</v>
      </c>
      <c r="H923" s="22">
        <v>710006446</v>
      </c>
      <c r="I923" s="23" t="s">
        <v>4496</v>
      </c>
      <c r="J923" s="21" t="s">
        <v>95</v>
      </c>
      <c r="K923" s="21" t="s">
        <v>2787</v>
      </c>
      <c r="L923" s="21" t="s">
        <v>4497</v>
      </c>
      <c r="M923" s="24" t="s">
        <v>4501</v>
      </c>
      <c r="N923" s="21" t="s">
        <v>4479</v>
      </c>
      <c r="O923" s="21" t="s">
        <v>4511</v>
      </c>
      <c r="P923" s="25" t="s">
        <v>4500</v>
      </c>
      <c r="Q923" s="19" t="s">
        <v>91</v>
      </c>
      <c r="R923" s="26">
        <v>15</v>
      </c>
      <c r="S923" s="27">
        <v>0</v>
      </c>
      <c r="T923" s="28">
        <f t="shared" si="134"/>
        <v>15</v>
      </c>
      <c r="U923" s="29">
        <v>91.06</v>
      </c>
      <c r="V923" s="30">
        <f t="shared" si="127"/>
        <v>13.659000000000001</v>
      </c>
      <c r="W923" s="31">
        <f t="shared" si="128"/>
        <v>2459</v>
      </c>
      <c r="X923" s="33">
        <f>VLOOKUP(H923,'[3]MŠ 5rokov'!$G$2:$V$3037,16,0)</f>
        <v>24</v>
      </c>
      <c r="Y923" s="33">
        <f>VLOOKUP(H923,'[3]MŠ 5rokov'!$G$2:$AB$3037,22,0)</f>
        <v>0</v>
      </c>
      <c r="Z923" s="34">
        <f t="shared" si="129"/>
        <v>24</v>
      </c>
      <c r="AA923" s="33">
        <v>93.61</v>
      </c>
      <c r="AB923" s="33">
        <f t="shared" si="130"/>
        <v>14.041499999999999</v>
      </c>
      <c r="AC923" s="33">
        <f t="shared" si="131"/>
        <v>2987</v>
      </c>
      <c r="AD923" s="35">
        <f t="shared" si="132"/>
        <v>528</v>
      </c>
      <c r="AE923" s="36">
        <v>0</v>
      </c>
      <c r="AF923" s="33">
        <v>0</v>
      </c>
      <c r="AG923" s="37">
        <f t="shared" si="135"/>
        <v>2987</v>
      </c>
      <c r="AH923" s="38">
        <v>0</v>
      </c>
      <c r="AI923" s="33"/>
    </row>
    <row r="924" spans="1:35" ht="27.6" customHeight="1" x14ac:dyDescent="0.25">
      <c r="A924" s="17" t="s">
        <v>4476</v>
      </c>
      <c r="B924" s="18" t="s">
        <v>79</v>
      </c>
      <c r="C924" s="19" t="s">
        <v>80</v>
      </c>
      <c r="D924" s="18" t="s">
        <v>4494</v>
      </c>
      <c r="E924" s="20">
        <v>308307</v>
      </c>
      <c r="F924" s="21" t="s">
        <v>4495</v>
      </c>
      <c r="G924" s="21" t="s">
        <v>2787</v>
      </c>
      <c r="H924" s="22">
        <v>710035306</v>
      </c>
      <c r="I924" s="23" t="s">
        <v>4496</v>
      </c>
      <c r="J924" s="21" t="s">
        <v>95</v>
      </c>
      <c r="K924" s="21" t="s">
        <v>2787</v>
      </c>
      <c r="L924" s="21" t="s">
        <v>4497</v>
      </c>
      <c r="M924" s="24" t="s">
        <v>4498</v>
      </c>
      <c r="N924" s="21" t="s">
        <v>4479</v>
      </c>
      <c r="O924" s="21" t="s">
        <v>4512</v>
      </c>
      <c r="P924" s="25" t="s">
        <v>4500</v>
      </c>
      <c r="Q924" s="19" t="s">
        <v>91</v>
      </c>
      <c r="R924" s="26">
        <v>52</v>
      </c>
      <c r="S924" s="27">
        <v>0</v>
      </c>
      <c r="T924" s="28">
        <f t="shared" si="134"/>
        <v>52</v>
      </c>
      <c r="U924" s="29">
        <v>91.06</v>
      </c>
      <c r="V924" s="30">
        <f t="shared" si="127"/>
        <v>13.659000000000001</v>
      </c>
      <c r="W924" s="31">
        <f t="shared" si="128"/>
        <v>8523</v>
      </c>
      <c r="X924" s="33">
        <f>VLOOKUP(H924,'[3]MŠ 5rokov'!$G$2:$V$3037,16,0)</f>
        <v>60</v>
      </c>
      <c r="Y924" s="33">
        <f>VLOOKUP(H924,'[3]MŠ 5rokov'!$G$2:$AB$3037,22,0)</f>
        <v>0</v>
      </c>
      <c r="Z924" s="34">
        <f t="shared" si="129"/>
        <v>60</v>
      </c>
      <c r="AA924" s="33">
        <v>93.61</v>
      </c>
      <c r="AB924" s="33">
        <f t="shared" si="130"/>
        <v>14.041499999999999</v>
      </c>
      <c r="AC924" s="33">
        <f t="shared" si="131"/>
        <v>9052</v>
      </c>
      <c r="AD924" s="35">
        <f t="shared" si="132"/>
        <v>529</v>
      </c>
      <c r="AE924" s="36">
        <v>0</v>
      </c>
      <c r="AF924" s="33">
        <v>0</v>
      </c>
      <c r="AG924" s="37">
        <f t="shared" si="135"/>
        <v>9052</v>
      </c>
      <c r="AH924" s="38">
        <v>0</v>
      </c>
      <c r="AI924" s="33"/>
    </row>
    <row r="925" spans="1:35" ht="27.6" customHeight="1" x14ac:dyDescent="0.25">
      <c r="A925" s="17" t="s">
        <v>4476</v>
      </c>
      <c r="B925" s="18" t="s">
        <v>79</v>
      </c>
      <c r="C925" s="19" t="s">
        <v>80</v>
      </c>
      <c r="D925" s="18" t="s">
        <v>4494</v>
      </c>
      <c r="E925" s="20">
        <v>308307</v>
      </c>
      <c r="F925" s="21" t="s">
        <v>4495</v>
      </c>
      <c r="G925" s="21" t="s">
        <v>2787</v>
      </c>
      <c r="H925" s="22">
        <v>710006497</v>
      </c>
      <c r="I925" s="23" t="s">
        <v>4496</v>
      </c>
      <c r="J925" s="21" t="s">
        <v>95</v>
      </c>
      <c r="K925" s="21" t="s">
        <v>2787</v>
      </c>
      <c r="L925" s="21" t="s">
        <v>4497</v>
      </c>
      <c r="M925" s="24" t="s">
        <v>4501</v>
      </c>
      <c r="N925" s="21" t="s">
        <v>4479</v>
      </c>
      <c r="O925" s="21" t="s">
        <v>4513</v>
      </c>
      <c r="P925" s="25" t="s">
        <v>4500</v>
      </c>
      <c r="Q925" s="19" t="s">
        <v>91</v>
      </c>
      <c r="R925" s="26">
        <v>62</v>
      </c>
      <c r="S925" s="27">
        <v>1</v>
      </c>
      <c r="T925" s="28">
        <f t="shared" si="134"/>
        <v>63</v>
      </c>
      <c r="U925" s="29">
        <v>91.06</v>
      </c>
      <c r="V925" s="30">
        <f t="shared" si="127"/>
        <v>13.659000000000001</v>
      </c>
      <c r="W925" s="31">
        <f t="shared" si="128"/>
        <v>10326</v>
      </c>
      <c r="X925" s="33">
        <f>VLOOKUP(H925,'[3]MŠ 5rokov'!$G$2:$V$3037,16,0)</f>
        <v>49</v>
      </c>
      <c r="Y925" s="33">
        <f>VLOOKUP(H925,'[3]MŠ 5rokov'!$G$2:$AB$3037,22,0)</f>
        <v>0</v>
      </c>
      <c r="Z925" s="34">
        <f t="shared" si="129"/>
        <v>49</v>
      </c>
      <c r="AA925" s="33">
        <v>93.61</v>
      </c>
      <c r="AB925" s="33">
        <f t="shared" si="130"/>
        <v>14.041499999999999</v>
      </c>
      <c r="AC925" s="33">
        <f t="shared" si="131"/>
        <v>9636</v>
      </c>
      <c r="AD925" s="35">
        <f t="shared" si="132"/>
        <v>-690</v>
      </c>
      <c r="AE925" s="36">
        <v>0</v>
      </c>
      <c r="AF925" s="33">
        <v>0</v>
      </c>
      <c r="AG925" s="37">
        <f t="shared" si="135"/>
        <v>9636</v>
      </c>
      <c r="AH925" s="38">
        <v>0</v>
      </c>
      <c r="AI925" s="33"/>
    </row>
    <row r="926" spans="1:35" ht="27.6" customHeight="1" x14ac:dyDescent="0.25">
      <c r="A926" s="17" t="s">
        <v>4476</v>
      </c>
      <c r="B926" s="18" t="s">
        <v>79</v>
      </c>
      <c r="C926" s="19" t="s">
        <v>80</v>
      </c>
      <c r="D926" s="18" t="s">
        <v>4494</v>
      </c>
      <c r="E926" s="20">
        <v>308307</v>
      </c>
      <c r="F926" s="21" t="s">
        <v>4495</v>
      </c>
      <c r="G926" s="21" t="s">
        <v>2787</v>
      </c>
      <c r="H926" s="22">
        <v>710249837</v>
      </c>
      <c r="I926" s="23" t="s">
        <v>4514</v>
      </c>
      <c r="J926" s="21" t="s">
        <v>190</v>
      </c>
      <c r="K926" s="21" t="s">
        <v>2787</v>
      </c>
      <c r="L926" s="21" t="s">
        <v>4497</v>
      </c>
      <c r="M926" s="24" t="s">
        <v>4515</v>
      </c>
      <c r="N926" s="21" t="s">
        <v>4479</v>
      </c>
      <c r="O926" s="21" t="s">
        <v>4516</v>
      </c>
      <c r="P926" s="25" t="s">
        <v>4500</v>
      </c>
      <c r="Q926" s="19" t="s">
        <v>91</v>
      </c>
      <c r="R926" s="26">
        <v>11</v>
      </c>
      <c r="S926" s="27">
        <v>0</v>
      </c>
      <c r="T926" s="28">
        <f t="shared" si="134"/>
        <v>11</v>
      </c>
      <c r="U926" s="29">
        <v>91.06</v>
      </c>
      <c r="V926" s="30">
        <f t="shared" si="127"/>
        <v>13.659000000000001</v>
      </c>
      <c r="W926" s="31">
        <f t="shared" si="128"/>
        <v>1803</v>
      </c>
      <c r="X926" s="33">
        <f>VLOOKUP(H926,'[3]MŠ 5rokov'!$G$2:$V$3037,16,0)</f>
        <v>7</v>
      </c>
      <c r="Y926" s="33">
        <f>VLOOKUP(H926,'[3]MŠ 5rokov'!$G$2:$AB$3037,22,0)</f>
        <v>0</v>
      </c>
      <c r="Z926" s="34">
        <f t="shared" si="129"/>
        <v>7</v>
      </c>
      <c r="AA926" s="33">
        <v>93.61</v>
      </c>
      <c r="AB926" s="33">
        <f t="shared" si="130"/>
        <v>14.041499999999999</v>
      </c>
      <c r="AC926" s="33">
        <f t="shared" si="131"/>
        <v>1595</v>
      </c>
      <c r="AD926" s="35">
        <f t="shared" si="132"/>
        <v>-208</v>
      </c>
      <c r="AE926" s="36">
        <v>0</v>
      </c>
      <c r="AF926" s="33">
        <v>0</v>
      </c>
      <c r="AG926" s="37">
        <f t="shared" si="135"/>
        <v>1595</v>
      </c>
      <c r="AH926" s="38">
        <v>0</v>
      </c>
      <c r="AI926" s="33"/>
    </row>
    <row r="927" spans="1:35" ht="27.6" customHeight="1" x14ac:dyDescent="0.25">
      <c r="A927" s="17" t="s">
        <v>4476</v>
      </c>
      <c r="B927" s="18" t="s">
        <v>79</v>
      </c>
      <c r="C927" s="19" t="s">
        <v>80</v>
      </c>
      <c r="D927" s="18" t="s">
        <v>4494</v>
      </c>
      <c r="E927" s="20">
        <v>308307</v>
      </c>
      <c r="F927" s="21" t="s">
        <v>4495</v>
      </c>
      <c r="G927" s="21" t="s">
        <v>2787</v>
      </c>
      <c r="H927" s="22">
        <v>710006403</v>
      </c>
      <c r="I927" s="23" t="s">
        <v>4496</v>
      </c>
      <c r="J927" s="21" t="s">
        <v>95</v>
      </c>
      <c r="K927" s="21" t="s">
        <v>2787</v>
      </c>
      <c r="L927" s="21" t="s">
        <v>4497</v>
      </c>
      <c r="M927" s="24" t="s">
        <v>4501</v>
      </c>
      <c r="N927" s="21" t="s">
        <v>4479</v>
      </c>
      <c r="O927" s="21" t="s">
        <v>4517</v>
      </c>
      <c r="P927" s="25" t="s">
        <v>4500</v>
      </c>
      <c r="Q927" s="19" t="s">
        <v>91</v>
      </c>
      <c r="R927" s="26">
        <v>60</v>
      </c>
      <c r="S927" s="27">
        <v>0</v>
      </c>
      <c r="T927" s="28">
        <f t="shared" si="134"/>
        <v>60</v>
      </c>
      <c r="U927" s="29">
        <v>91.06</v>
      </c>
      <c r="V927" s="30">
        <f t="shared" si="127"/>
        <v>13.659000000000001</v>
      </c>
      <c r="W927" s="31">
        <f t="shared" si="128"/>
        <v>9834</v>
      </c>
      <c r="X927" s="33">
        <f>VLOOKUP(H927,'[3]MŠ 5rokov'!$G$2:$V$3037,16,0)</f>
        <v>33</v>
      </c>
      <c r="Y927" s="33">
        <f>VLOOKUP(H927,'[3]MŠ 5rokov'!$G$2:$AB$3037,22,0)</f>
        <v>0</v>
      </c>
      <c r="Z927" s="34">
        <f t="shared" si="129"/>
        <v>33</v>
      </c>
      <c r="AA927" s="33">
        <v>93.61</v>
      </c>
      <c r="AB927" s="33">
        <f t="shared" si="130"/>
        <v>14.041499999999999</v>
      </c>
      <c r="AC927" s="33">
        <f t="shared" si="131"/>
        <v>8410</v>
      </c>
      <c r="AD927" s="35">
        <f t="shared" si="132"/>
        <v>-1424</v>
      </c>
      <c r="AE927" s="36">
        <v>0</v>
      </c>
      <c r="AF927" s="33">
        <v>0</v>
      </c>
      <c r="AG927" s="37">
        <f t="shared" si="135"/>
        <v>8410</v>
      </c>
      <c r="AH927" s="38">
        <v>0</v>
      </c>
      <c r="AI927" s="33"/>
    </row>
    <row r="928" spans="1:35" ht="27.6" customHeight="1" x14ac:dyDescent="0.25">
      <c r="A928" s="17" t="s">
        <v>4476</v>
      </c>
      <c r="B928" s="18" t="s">
        <v>79</v>
      </c>
      <c r="C928" s="19" t="s">
        <v>80</v>
      </c>
      <c r="D928" s="18" t="s">
        <v>4494</v>
      </c>
      <c r="E928" s="20">
        <v>308307</v>
      </c>
      <c r="F928" s="21" t="s">
        <v>4495</v>
      </c>
      <c r="G928" s="21" t="s">
        <v>2787</v>
      </c>
      <c r="H928" s="22">
        <v>710006462</v>
      </c>
      <c r="I928" s="23" t="s">
        <v>4496</v>
      </c>
      <c r="J928" s="21" t="s">
        <v>95</v>
      </c>
      <c r="K928" s="21" t="s">
        <v>2787</v>
      </c>
      <c r="L928" s="21" t="s">
        <v>4497</v>
      </c>
      <c r="M928" s="24" t="s">
        <v>4501</v>
      </c>
      <c r="N928" s="21" t="s">
        <v>4479</v>
      </c>
      <c r="O928" s="21" t="s">
        <v>4518</v>
      </c>
      <c r="P928" s="25" t="s">
        <v>4500</v>
      </c>
      <c r="Q928" s="19" t="s">
        <v>91</v>
      </c>
      <c r="R928" s="26">
        <v>10</v>
      </c>
      <c r="S928" s="27">
        <v>0</v>
      </c>
      <c r="T928" s="28">
        <f t="shared" si="134"/>
        <v>10</v>
      </c>
      <c r="U928" s="29">
        <v>91.06</v>
      </c>
      <c r="V928" s="30">
        <f t="shared" si="127"/>
        <v>13.659000000000001</v>
      </c>
      <c r="W928" s="31">
        <f t="shared" si="128"/>
        <v>1639</v>
      </c>
      <c r="X928" s="33">
        <f>VLOOKUP(H928,'[3]MŠ 5rokov'!$G$2:$V$3037,16,0)</f>
        <v>13</v>
      </c>
      <c r="Y928" s="33">
        <f>VLOOKUP(H928,'[3]MŠ 5rokov'!$G$2:$AB$3037,22,0)</f>
        <v>0</v>
      </c>
      <c r="Z928" s="34">
        <f t="shared" si="129"/>
        <v>13</v>
      </c>
      <c r="AA928" s="33">
        <v>93.61</v>
      </c>
      <c r="AB928" s="33">
        <f t="shared" si="130"/>
        <v>14.041499999999999</v>
      </c>
      <c r="AC928" s="33">
        <f t="shared" si="131"/>
        <v>1823</v>
      </c>
      <c r="AD928" s="35">
        <f t="shared" si="132"/>
        <v>184</v>
      </c>
      <c r="AE928" s="36">
        <v>0</v>
      </c>
      <c r="AF928" s="33">
        <v>0</v>
      </c>
      <c r="AG928" s="37">
        <f t="shared" si="135"/>
        <v>1823</v>
      </c>
      <c r="AH928" s="38">
        <v>0</v>
      </c>
      <c r="AI928" s="33"/>
    </row>
    <row r="929" spans="1:35" ht="27.6" customHeight="1" x14ac:dyDescent="0.25">
      <c r="A929" s="17" t="s">
        <v>4476</v>
      </c>
      <c r="B929" s="18" t="s">
        <v>79</v>
      </c>
      <c r="C929" s="19" t="s">
        <v>80</v>
      </c>
      <c r="D929" s="18" t="s">
        <v>4494</v>
      </c>
      <c r="E929" s="20">
        <v>308307</v>
      </c>
      <c r="F929" s="21" t="s">
        <v>4495</v>
      </c>
      <c r="G929" s="21" t="s">
        <v>2787</v>
      </c>
      <c r="H929" s="22">
        <v>710006551</v>
      </c>
      <c r="I929" s="23" t="s">
        <v>4496</v>
      </c>
      <c r="J929" s="21" t="s">
        <v>95</v>
      </c>
      <c r="K929" s="21" t="s">
        <v>2787</v>
      </c>
      <c r="L929" s="21" t="s">
        <v>4497</v>
      </c>
      <c r="M929" s="24" t="s">
        <v>4501</v>
      </c>
      <c r="N929" s="21" t="s">
        <v>4479</v>
      </c>
      <c r="O929" s="21" t="s">
        <v>4519</v>
      </c>
      <c r="P929" s="25" t="s">
        <v>4500</v>
      </c>
      <c r="Q929" s="19" t="s">
        <v>91</v>
      </c>
      <c r="R929" s="26">
        <v>22</v>
      </c>
      <c r="S929" s="27">
        <v>0</v>
      </c>
      <c r="T929" s="28">
        <f t="shared" si="134"/>
        <v>22</v>
      </c>
      <c r="U929" s="29">
        <v>91.06</v>
      </c>
      <c r="V929" s="30">
        <f t="shared" si="127"/>
        <v>13.659000000000001</v>
      </c>
      <c r="W929" s="31">
        <f t="shared" si="128"/>
        <v>3606</v>
      </c>
      <c r="X929" s="33">
        <f>VLOOKUP(H929,'[3]MŠ 5rokov'!$G$2:$V$3037,16,0)</f>
        <v>22</v>
      </c>
      <c r="Y929" s="33">
        <f>VLOOKUP(H929,'[3]MŠ 5rokov'!$G$2:$AB$3037,22,0)</f>
        <v>0</v>
      </c>
      <c r="Z929" s="34">
        <f t="shared" si="129"/>
        <v>22</v>
      </c>
      <c r="AA929" s="33">
        <v>93.61</v>
      </c>
      <c r="AB929" s="33">
        <f t="shared" si="130"/>
        <v>14.041499999999999</v>
      </c>
      <c r="AC929" s="33">
        <f t="shared" si="131"/>
        <v>3640</v>
      </c>
      <c r="AD929" s="35">
        <f t="shared" si="132"/>
        <v>34</v>
      </c>
      <c r="AE929" s="36">
        <v>0</v>
      </c>
      <c r="AF929" s="33">
        <v>0</v>
      </c>
      <c r="AG929" s="37">
        <f t="shared" si="135"/>
        <v>3640</v>
      </c>
      <c r="AH929" s="38">
        <v>0</v>
      </c>
      <c r="AI929" s="33"/>
    </row>
    <row r="930" spans="1:35" ht="27.6" customHeight="1" x14ac:dyDescent="0.25">
      <c r="A930" s="17" t="s">
        <v>4476</v>
      </c>
      <c r="B930" s="18" t="s">
        <v>79</v>
      </c>
      <c r="C930" s="19" t="s">
        <v>80</v>
      </c>
      <c r="D930" s="18" t="s">
        <v>4494</v>
      </c>
      <c r="E930" s="20">
        <v>308307</v>
      </c>
      <c r="F930" s="21" t="s">
        <v>4495</v>
      </c>
      <c r="G930" s="21" t="s">
        <v>2787</v>
      </c>
      <c r="H930" s="22">
        <v>710035381</v>
      </c>
      <c r="I930" s="23" t="s">
        <v>4496</v>
      </c>
      <c r="J930" s="21" t="s">
        <v>95</v>
      </c>
      <c r="K930" s="21" t="s">
        <v>2787</v>
      </c>
      <c r="L930" s="21" t="s">
        <v>4497</v>
      </c>
      <c r="M930" s="24" t="s">
        <v>4498</v>
      </c>
      <c r="N930" s="21" t="s">
        <v>4479</v>
      </c>
      <c r="O930" s="21" t="s">
        <v>4520</v>
      </c>
      <c r="P930" s="25" t="s">
        <v>4500</v>
      </c>
      <c r="Q930" s="19" t="s">
        <v>91</v>
      </c>
      <c r="R930" s="26">
        <v>34</v>
      </c>
      <c r="S930" s="27">
        <v>1</v>
      </c>
      <c r="T930" s="28">
        <f t="shared" si="134"/>
        <v>35</v>
      </c>
      <c r="U930" s="29">
        <v>91.06</v>
      </c>
      <c r="V930" s="30">
        <f t="shared" si="127"/>
        <v>13.659000000000001</v>
      </c>
      <c r="W930" s="31">
        <f t="shared" si="128"/>
        <v>5737</v>
      </c>
      <c r="X930" s="33">
        <f>VLOOKUP(H930,'[3]MŠ 5rokov'!$G$2:$V$3037,16,0)</f>
        <v>67</v>
      </c>
      <c r="Y930" s="33">
        <f>VLOOKUP(H930,'[3]MŠ 5rokov'!$G$2:$AB$3037,22,0)</f>
        <v>0</v>
      </c>
      <c r="Z930" s="34">
        <f t="shared" si="129"/>
        <v>67</v>
      </c>
      <c r="AA930" s="33">
        <v>93.61</v>
      </c>
      <c r="AB930" s="33">
        <f t="shared" si="130"/>
        <v>14.041499999999999</v>
      </c>
      <c r="AC930" s="33">
        <f t="shared" si="131"/>
        <v>7588</v>
      </c>
      <c r="AD930" s="35">
        <f t="shared" si="132"/>
        <v>1851</v>
      </c>
      <c r="AE930" s="36">
        <v>0</v>
      </c>
      <c r="AF930" s="33">
        <v>0</v>
      </c>
      <c r="AG930" s="37">
        <f t="shared" si="135"/>
        <v>7588</v>
      </c>
      <c r="AH930" s="38">
        <v>0</v>
      </c>
      <c r="AI930" s="33"/>
    </row>
    <row r="931" spans="1:35" ht="27.6" customHeight="1" x14ac:dyDescent="0.25">
      <c r="A931" s="17" t="s">
        <v>4476</v>
      </c>
      <c r="B931" s="18" t="s">
        <v>79</v>
      </c>
      <c r="C931" s="19" t="s">
        <v>80</v>
      </c>
      <c r="D931" s="18" t="s">
        <v>4494</v>
      </c>
      <c r="E931" s="20">
        <v>308307</v>
      </c>
      <c r="F931" s="21" t="s">
        <v>4495</v>
      </c>
      <c r="G931" s="21" t="s">
        <v>2787</v>
      </c>
      <c r="H931" s="22">
        <v>710006543</v>
      </c>
      <c r="I931" s="23" t="s">
        <v>4496</v>
      </c>
      <c r="J931" s="21" t="s">
        <v>95</v>
      </c>
      <c r="K931" s="21" t="s">
        <v>2787</v>
      </c>
      <c r="L931" s="21" t="s">
        <v>4497</v>
      </c>
      <c r="M931" s="24" t="s">
        <v>4501</v>
      </c>
      <c r="N931" s="21" t="s">
        <v>4479</v>
      </c>
      <c r="O931" s="21" t="s">
        <v>4521</v>
      </c>
      <c r="P931" s="25" t="s">
        <v>4500</v>
      </c>
      <c r="Q931" s="19" t="s">
        <v>91</v>
      </c>
      <c r="R931" s="26">
        <v>24</v>
      </c>
      <c r="S931" s="27">
        <v>0</v>
      </c>
      <c r="T931" s="28">
        <f t="shared" si="134"/>
        <v>24</v>
      </c>
      <c r="U931" s="29">
        <v>91.06</v>
      </c>
      <c r="V931" s="30">
        <f t="shared" si="127"/>
        <v>13.659000000000001</v>
      </c>
      <c r="W931" s="31">
        <f t="shared" si="128"/>
        <v>3934</v>
      </c>
      <c r="X931" s="33">
        <f>VLOOKUP(H931,'[3]MŠ 5rokov'!$G$2:$V$3037,16,0)</f>
        <v>18</v>
      </c>
      <c r="Y931" s="33">
        <f>VLOOKUP(H931,'[3]MŠ 5rokov'!$G$2:$AB$3037,22,0)</f>
        <v>0</v>
      </c>
      <c r="Z931" s="34">
        <f t="shared" si="129"/>
        <v>18</v>
      </c>
      <c r="AA931" s="33">
        <v>93.61</v>
      </c>
      <c r="AB931" s="33">
        <f t="shared" si="130"/>
        <v>14.041499999999999</v>
      </c>
      <c r="AC931" s="33">
        <f t="shared" si="131"/>
        <v>3634</v>
      </c>
      <c r="AD931" s="35">
        <f t="shared" si="132"/>
        <v>-300</v>
      </c>
      <c r="AE931" s="36">
        <v>0</v>
      </c>
      <c r="AF931" s="33">
        <v>0</v>
      </c>
      <c r="AG931" s="37">
        <f t="shared" si="135"/>
        <v>3634</v>
      </c>
      <c r="AH931" s="38">
        <v>0</v>
      </c>
      <c r="AI931" s="33"/>
    </row>
    <row r="932" spans="1:35" ht="27.6" customHeight="1" x14ac:dyDescent="0.25">
      <c r="A932" s="17" t="s">
        <v>4476</v>
      </c>
      <c r="B932" s="18" t="s">
        <v>79</v>
      </c>
      <c r="C932" s="19" t="s">
        <v>80</v>
      </c>
      <c r="D932" s="18" t="s">
        <v>4494</v>
      </c>
      <c r="E932" s="20">
        <v>308307</v>
      </c>
      <c r="F932" s="21" t="s">
        <v>4495</v>
      </c>
      <c r="G932" s="21" t="s">
        <v>2787</v>
      </c>
      <c r="H932" s="22">
        <v>710035365</v>
      </c>
      <c r="I932" s="23" t="s">
        <v>4496</v>
      </c>
      <c r="J932" s="21" t="s">
        <v>95</v>
      </c>
      <c r="K932" s="21" t="s">
        <v>2787</v>
      </c>
      <c r="L932" s="21" t="s">
        <v>4497</v>
      </c>
      <c r="M932" s="24" t="s">
        <v>4498</v>
      </c>
      <c r="N932" s="21" t="s">
        <v>4479</v>
      </c>
      <c r="O932" s="21" t="s">
        <v>4522</v>
      </c>
      <c r="P932" s="25" t="s">
        <v>4500</v>
      </c>
      <c r="Q932" s="19" t="s">
        <v>91</v>
      </c>
      <c r="R932" s="26">
        <v>12</v>
      </c>
      <c r="S932" s="27">
        <v>0</v>
      </c>
      <c r="T932" s="28">
        <f t="shared" si="134"/>
        <v>12</v>
      </c>
      <c r="U932" s="29">
        <v>91.06</v>
      </c>
      <c r="V932" s="30">
        <f t="shared" si="127"/>
        <v>13.659000000000001</v>
      </c>
      <c r="W932" s="31">
        <f t="shared" si="128"/>
        <v>1967</v>
      </c>
      <c r="X932" s="33">
        <f>VLOOKUP(H932,'[3]MŠ 5rokov'!$G$2:$V$3037,16,0)</f>
        <v>14</v>
      </c>
      <c r="Y932" s="33">
        <f>VLOOKUP(H932,'[3]MŠ 5rokov'!$G$2:$AB$3037,22,0)</f>
        <v>0</v>
      </c>
      <c r="Z932" s="34">
        <f t="shared" si="129"/>
        <v>14</v>
      </c>
      <c r="AA932" s="33">
        <v>93.61</v>
      </c>
      <c r="AB932" s="33">
        <f t="shared" si="130"/>
        <v>14.041499999999999</v>
      </c>
      <c r="AC932" s="33">
        <f t="shared" si="131"/>
        <v>2098</v>
      </c>
      <c r="AD932" s="35">
        <f t="shared" si="132"/>
        <v>131</v>
      </c>
      <c r="AE932" s="36">
        <v>0</v>
      </c>
      <c r="AF932" s="33">
        <v>0</v>
      </c>
      <c r="AG932" s="37">
        <f t="shared" si="135"/>
        <v>2098</v>
      </c>
      <c r="AH932" s="38">
        <v>0</v>
      </c>
      <c r="AI932" s="33"/>
    </row>
    <row r="933" spans="1:35" ht="27.6" customHeight="1" x14ac:dyDescent="0.25">
      <c r="A933" s="17" t="s">
        <v>4476</v>
      </c>
      <c r="B933" s="18" t="s">
        <v>79</v>
      </c>
      <c r="C933" s="19" t="s">
        <v>80</v>
      </c>
      <c r="D933" s="18" t="s">
        <v>4494</v>
      </c>
      <c r="E933" s="20">
        <v>308307</v>
      </c>
      <c r="F933" s="21" t="s">
        <v>4495</v>
      </c>
      <c r="G933" s="21" t="s">
        <v>2787</v>
      </c>
      <c r="H933" s="22">
        <v>710006608</v>
      </c>
      <c r="I933" s="23" t="s">
        <v>4514</v>
      </c>
      <c r="J933" s="21" t="s">
        <v>168</v>
      </c>
      <c r="K933" s="21" t="s">
        <v>2787</v>
      </c>
      <c r="L933" s="21" t="s">
        <v>4497</v>
      </c>
      <c r="M933" s="24" t="s">
        <v>4515</v>
      </c>
      <c r="N933" s="21" t="s">
        <v>4479</v>
      </c>
      <c r="O933" s="21" t="s">
        <v>4523</v>
      </c>
      <c r="P933" s="25" t="s">
        <v>4500</v>
      </c>
      <c r="Q933" s="19" t="s">
        <v>91</v>
      </c>
      <c r="R933" s="26">
        <v>10</v>
      </c>
      <c r="S933" s="27">
        <v>0</v>
      </c>
      <c r="T933" s="28">
        <f t="shared" si="134"/>
        <v>10</v>
      </c>
      <c r="U933" s="29">
        <v>91.06</v>
      </c>
      <c r="V933" s="30">
        <f t="shared" si="127"/>
        <v>13.659000000000001</v>
      </c>
      <c r="W933" s="31">
        <f t="shared" si="128"/>
        <v>1639</v>
      </c>
      <c r="X933" s="33">
        <f>VLOOKUP(H933,'[3]MŠ 5rokov'!$G$2:$V$3037,16,0)</f>
        <v>8</v>
      </c>
      <c r="Y933" s="33">
        <f>VLOOKUP(H933,'[3]MŠ 5rokov'!$G$2:$AB$3037,22,0)</f>
        <v>0</v>
      </c>
      <c r="Z933" s="34">
        <f t="shared" si="129"/>
        <v>8</v>
      </c>
      <c r="AA933" s="33">
        <v>93.61</v>
      </c>
      <c r="AB933" s="33">
        <f t="shared" si="130"/>
        <v>14.041499999999999</v>
      </c>
      <c r="AC933" s="33">
        <f t="shared" si="131"/>
        <v>1542</v>
      </c>
      <c r="AD933" s="35">
        <f t="shared" si="132"/>
        <v>-97</v>
      </c>
      <c r="AE933" s="36">
        <v>0</v>
      </c>
      <c r="AF933" s="33">
        <v>0</v>
      </c>
      <c r="AG933" s="37">
        <f t="shared" si="135"/>
        <v>1542</v>
      </c>
      <c r="AH933" s="38">
        <v>0</v>
      </c>
      <c r="AI933" s="33"/>
    </row>
    <row r="934" spans="1:35" ht="27.6" customHeight="1" x14ac:dyDescent="0.25">
      <c r="A934" s="17" t="s">
        <v>4476</v>
      </c>
      <c r="B934" s="18" t="s">
        <v>79</v>
      </c>
      <c r="C934" s="19" t="s">
        <v>80</v>
      </c>
      <c r="D934" s="18" t="s">
        <v>4494</v>
      </c>
      <c r="E934" s="20">
        <v>308307</v>
      </c>
      <c r="F934" s="21" t="s">
        <v>4495</v>
      </c>
      <c r="G934" s="21" t="s">
        <v>2787</v>
      </c>
      <c r="H934" s="22">
        <v>710006586</v>
      </c>
      <c r="I934" s="23" t="s">
        <v>4496</v>
      </c>
      <c r="J934" s="21" t="s">
        <v>95</v>
      </c>
      <c r="K934" s="21" t="s">
        <v>2787</v>
      </c>
      <c r="L934" s="21" t="s">
        <v>4497</v>
      </c>
      <c r="M934" s="24" t="s">
        <v>4515</v>
      </c>
      <c r="N934" s="21" t="s">
        <v>4479</v>
      </c>
      <c r="O934" s="21" t="s">
        <v>4524</v>
      </c>
      <c r="P934" s="25" t="s">
        <v>4500</v>
      </c>
      <c r="Q934" s="19" t="s">
        <v>91</v>
      </c>
      <c r="R934" s="26">
        <v>12</v>
      </c>
      <c r="S934" s="27">
        <v>0</v>
      </c>
      <c r="T934" s="28">
        <f t="shared" si="134"/>
        <v>12</v>
      </c>
      <c r="U934" s="29">
        <v>91.06</v>
      </c>
      <c r="V934" s="30">
        <f t="shared" si="127"/>
        <v>13.659000000000001</v>
      </c>
      <c r="W934" s="31">
        <f t="shared" si="128"/>
        <v>1967</v>
      </c>
      <c r="X934" s="33">
        <f>VLOOKUP(H934,'[3]MŠ 5rokov'!$G$2:$V$3037,16,0)</f>
        <v>12</v>
      </c>
      <c r="Y934" s="33">
        <f>VLOOKUP(H934,'[3]MŠ 5rokov'!$G$2:$AB$3037,22,0)</f>
        <v>1</v>
      </c>
      <c r="Z934" s="34">
        <f t="shared" si="129"/>
        <v>13</v>
      </c>
      <c r="AA934" s="33">
        <v>93.61</v>
      </c>
      <c r="AB934" s="33">
        <f t="shared" si="130"/>
        <v>14.041499999999999</v>
      </c>
      <c r="AC934" s="33">
        <f t="shared" si="131"/>
        <v>2041</v>
      </c>
      <c r="AD934" s="35">
        <f t="shared" si="132"/>
        <v>74</v>
      </c>
      <c r="AE934" s="36">
        <v>0</v>
      </c>
      <c r="AF934" s="33">
        <v>0</v>
      </c>
      <c r="AG934" s="37">
        <f t="shared" si="135"/>
        <v>2041</v>
      </c>
      <c r="AH934" s="38">
        <v>0</v>
      </c>
      <c r="AI934" s="33"/>
    </row>
    <row r="935" spans="1:35" ht="27.6" customHeight="1" x14ac:dyDescent="0.25">
      <c r="A935" s="17" t="s">
        <v>4476</v>
      </c>
      <c r="B935" s="18" t="s">
        <v>79</v>
      </c>
      <c r="C935" s="19" t="s">
        <v>80</v>
      </c>
      <c r="D935" s="18" t="s">
        <v>4494</v>
      </c>
      <c r="E935" s="20">
        <v>308307</v>
      </c>
      <c r="F935" s="21" t="s">
        <v>4495</v>
      </c>
      <c r="G935" s="21" t="s">
        <v>2787</v>
      </c>
      <c r="H935" s="22">
        <v>710035349</v>
      </c>
      <c r="I935" s="23" t="s">
        <v>4496</v>
      </c>
      <c r="J935" s="21" t="s">
        <v>95</v>
      </c>
      <c r="K935" s="21" t="s">
        <v>2787</v>
      </c>
      <c r="L935" s="21" t="s">
        <v>4497</v>
      </c>
      <c r="M935" s="24" t="s">
        <v>4501</v>
      </c>
      <c r="N935" s="21" t="s">
        <v>4479</v>
      </c>
      <c r="O935" s="21" t="s">
        <v>4525</v>
      </c>
      <c r="P935" s="25" t="s">
        <v>4500</v>
      </c>
      <c r="Q935" s="19" t="s">
        <v>91</v>
      </c>
      <c r="R935" s="26">
        <v>23</v>
      </c>
      <c r="S935" s="27">
        <v>0</v>
      </c>
      <c r="T935" s="28">
        <f t="shared" si="134"/>
        <v>23</v>
      </c>
      <c r="U935" s="29">
        <v>91.06</v>
      </c>
      <c r="V935" s="30">
        <f t="shared" si="127"/>
        <v>13.659000000000001</v>
      </c>
      <c r="W935" s="31">
        <f t="shared" si="128"/>
        <v>3770</v>
      </c>
      <c r="X935" s="33">
        <f>VLOOKUP(H935,'[3]MŠ 5rokov'!$G$2:$V$3037,16,0)</f>
        <v>34</v>
      </c>
      <c r="Y935" s="33">
        <f>VLOOKUP(H935,'[3]MŠ 5rokov'!$G$2:$AB$3037,22,0)</f>
        <v>0</v>
      </c>
      <c r="Z935" s="34">
        <f t="shared" si="129"/>
        <v>34</v>
      </c>
      <c r="AA935" s="33">
        <v>93.61</v>
      </c>
      <c r="AB935" s="33">
        <f t="shared" si="130"/>
        <v>14.041499999999999</v>
      </c>
      <c r="AC935" s="33">
        <f t="shared" si="131"/>
        <v>4423</v>
      </c>
      <c r="AD935" s="35">
        <f t="shared" si="132"/>
        <v>653</v>
      </c>
      <c r="AE935" s="36">
        <v>0</v>
      </c>
      <c r="AF935" s="33">
        <v>0</v>
      </c>
      <c r="AG935" s="37">
        <f t="shared" si="135"/>
        <v>4423</v>
      </c>
      <c r="AH935" s="38">
        <v>0</v>
      </c>
      <c r="AI935" s="33"/>
    </row>
    <row r="936" spans="1:35" ht="27.6" customHeight="1" x14ac:dyDescent="0.25">
      <c r="A936" s="17" t="s">
        <v>4476</v>
      </c>
      <c r="B936" s="18" t="s">
        <v>79</v>
      </c>
      <c r="C936" s="19" t="s">
        <v>80</v>
      </c>
      <c r="D936" s="18" t="s">
        <v>4494</v>
      </c>
      <c r="E936" s="20">
        <v>308307</v>
      </c>
      <c r="F936" s="21" t="s">
        <v>4495</v>
      </c>
      <c r="G936" s="21" t="s">
        <v>2787</v>
      </c>
      <c r="H936" s="22">
        <v>710035330</v>
      </c>
      <c r="I936" s="23" t="s">
        <v>4496</v>
      </c>
      <c r="J936" s="21" t="s">
        <v>95</v>
      </c>
      <c r="K936" s="21" t="s">
        <v>2787</v>
      </c>
      <c r="L936" s="21" t="s">
        <v>4497</v>
      </c>
      <c r="M936" s="24" t="s">
        <v>4498</v>
      </c>
      <c r="N936" s="21" t="s">
        <v>4479</v>
      </c>
      <c r="O936" s="21" t="s">
        <v>4526</v>
      </c>
      <c r="P936" s="25" t="s">
        <v>4500</v>
      </c>
      <c r="Q936" s="19" t="s">
        <v>91</v>
      </c>
      <c r="R936" s="26">
        <v>34</v>
      </c>
      <c r="S936" s="27">
        <v>0</v>
      </c>
      <c r="T936" s="28">
        <f t="shared" si="134"/>
        <v>34</v>
      </c>
      <c r="U936" s="29">
        <v>91.06</v>
      </c>
      <c r="V936" s="30">
        <f t="shared" si="127"/>
        <v>13.659000000000001</v>
      </c>
      <c r="W936" s="31">
        <f t="shared" si="128"/>
        <v>5573</v>
      </c>
      <c r="X936" s="33">
        <f>VLOOKUP(H936,'[3]MŠ 5rokov'!$G$2:$V$3037,16,0)</f>
        <v>29</v>
      </c>
      <c r="Y936" s="33">
        <f>VLOOKUP(H936,'[3]MŠ 5rokov'!$G$2:$AB$3037,22,0)</f>
        <v>0</v>
      </c>
      <c r="Z936" s="34">
        <f t="shared" si="129"/>
        <v>29</v>
      </c>
      <c r="AA936" s="33">
        <v>93.61</v>
      </c>
      <c r="AB936" s="33">
        <f t="shared" si="130"/>
        <v>14.041499999999999</v>
      </c>
      <c r="AC936" s="33">
        <f t="shared" si="131"/>
        <v>5344</v>
      </c>
      <c r="AD936" s="35">
        <f t="shared" si="132"/>
        <v>-229</v>
      </c>
      <c r="AE936" s="36">
        <v>0</v>
      </c>
      <c r="AF936" s="33">
        <v>0</v>
      </c>
      <c r="AG936" s="37">
        <f t="shared" si="135"/>
        <v>5344</v>
      </c>
      <c r="AH936" s="38">
        <v>0</v>
      </c>
      <c r="AI936" s="33"/>
    </row>
    <row r="937" spans="1:35" ht="27.6" customHeight="1" x14ac:dyDescent="0.25">
      <c r="A937" s="17" t="s">
        <v>4476</v>
      </c>
      <c r="B937" s="18" t="s">
        <v>79</v>
      </c>
      <c r="C937" s="19" t="s">
        <v>80</v>
      </c>
      <c r="D937" s="18" t="s">
        <v>4494</v>
      </c>
      <c r="E937" s="20">
        <v>308307</v>
      </c>
      <c r="F937" s="21" t="s">
        <v>4495</v>
      </c>
      <c r="G937" s="21" t="s">
        <v>2787</v>
      </c>
      <c r="H937" s="22">
        <v>710035314</v>
      </c>
      <c r="I937" s="23" t="s">
        <v>4496</v>
      </c>
      <c r="J937" s="21" t="s">
        <v>95</v>
      </c>
      <c r="K937" s="21" t="s">
        <v>2787</v>
      </c>
      <c r="L937" s="21" t="s">
        <v>4497</v>
      </c>
      <c r="M937" s="24" t="s">
        <v>4501</v>
      </c>
      <c r="N937" s="21" t="s">
        <v>4479</v>
      </c>
      <c r="O937" s="21" t="s">
        <v>4527</v>
      </c>
      <c r="P937" s="25" t="s">
        <v>4500</v>
      </c>
      <c r="Q937" s="19" t="s">
        <v>91</v>
      </c>
      <c r="R937" s="26">
        <v>28</v>
      </c>
      <c r="S937" s="27">
        <v>0</v>
      </c>
      <c r="T937" s="28">
        <f t="shared" si="134"/>
        <v>28</v>
      </c>
      <c r="U937" s="29">
        <v>91.06</v>
      </c>
      <c r="V937" s="30">
        <f t="shared" si="127"/>
        <v>13.659000000000001</v>
      </c>
      <c r="W937" s="31">
        <f t="shared" si="128"/>
        <v>4589</v>
      </c>
      <c r="X937" s="33">
        <f>VLOOKUP(H937,'[3]MŠ 5rokov'!$G$2:$V$3037,16,0)</f>
        <v>29</v>
      </c>
      <c r="Y937" s="33">
        <f>VLOOKUP(H937,'[3]MŠ 5rokov'!$G$2:$AB$3037,22,0)</f>
        <v>0</v>
      </c>
      <c r="Z937" s="34">
        <f t="shared" si="129"/>
        <v>29</v>
      </c>
      <c r="AA937" s="33">
        <v>93.61</v>
      </c>
      <c r="AB937" s="33">
        <f t="shared" si="130"/>
        <v>14.041499999999999</v>
      </c>
      <c r="AC937" s="33">
        <f t="shared" si="131"/>
        <v>4688</v>
      </c>
      <c r="AD937" s="35">
        <f t="shared" si="132"/>
        <v>99</v>
      </c>
      <c r="AE937" s="36">
        <v>0</v>
      </c>
      <c r="AF937" s="33">
        <v>0</v>
      </c>
      <c r="AG937" s="37">
        <f t="shared" si="135"/>
        <v>4688</v>
      </c>
      <c r="AH937" s="38">
        <v>0</v>
      </c>
      <c r="AI937" s="33"/>
    </row>
    <row r="938" spans="1:35" ht="27.6" customHeight="1" x14ac:dyDescent="0.25">
      <c r="A938" s="17" t="s">
        <v>4476</v>
      </c>
      <c r="B938" s="18" t="s">
        <v>79</v>
      </c>
      <c r="C938" s="19" t="s">
        <v>80</v>
      </c>
      <c r="D938" s="18" t="s">
        <v>4494</v>
      </c>
      <c r="E938" s="20">
        <v>308307</v>
      </c>
      <c r="F938" s="21" t="s">
        <v>4495</v>
      </c>
      <c r="G938" s="21" t="s">
        <v>2787</v>
      </c>
      <c r="H938" s="22">
        <v>710035276</v>
      </c>
      <c r="I938" s="23" t="s">
        <v>4496</v>
      </c>
      <c r="J938" s="21" t="s">
        <v>95</v>
      </c>
      <c r="K938" s="21" t="s">
        <v>2787</v>
      </c>
      <c r="L938" s="21" t="s">
        <v>4497</v>
      </c>
      <c r="M938" s="24" t="s">
        <v>4501</v>
      </c>
      <c r="N938" s="21" t="s">
        <v>4479</v>
      </c>
      <c r="O938" s="21" t="s">
        <v>4528</v>
      </c>
      <c r="P938" s="25" t="s">
        <v>4500</v>
      </c>
      <c r="Q938" s="19" t="s">
        <v>91</v>
      </c>
      <c r="R938" s="26">
        <v>55</v>
      </c>
      <c r="S938" s="27">
        <v>1</v>
      </c>
      <c r="T938" s="28">
        <f t="shared" si="134"/>
        <v>56</v>
      </c>
      <c r="U938" s="29">
        <v>91.06</v>
      </c>
      <c r="V938" s="30">
        <f t="shared" si="127"/>
        <v>13.659000000000001</v>
      </c>
      <c r="W938" s="31">
        <f t="shared" si="128"/>
        <v>9179</v>
      </c>
      <c r="X938" s="33">
        <f>VLOOKUP(H938,'[3]MŠ 5rokov'!$G$2:$V$3037,16,0)</f>
        <v>48</v>
      </c>
      <c r="Y938" s="33">
        <f>VLOOKUP(H938,'[3]MŠ 5rokov'!$G$2:$AB$3037,22,0)</f>
        <v>0</v>
      </c>
      <c r="Z938" s="34">
        <f t="shared" si="129"/>
        <v>48</v>
      </c>
      <c r="AA938" s="33">
        <v>93.61</v>
      </c>
      <c r="AB938" s="33">
        <f t="shared" si="130"/>
        <v>14.041499999999999</v>
      </c>
      <c r="AC938" s="33">
        <f t="shared" si="131"/>
        <v>8815</v>
      </c>
      <c r="AD938" s="35">
        <f t="shared" si="132"/>
        <v>-364</v>
      </c>
      <c r="AE938" s="36">
        <v>0</v>
      </c>
      <c r="AF938" s="33">
        <v>0</v>
      </c>
      <c r="AG938" s="37">
        <f t="shared" si="135"/>
        <v>8815</v>
      </c>
      <c r="AH938" s="38">
        <v>0</v>
      </c>
      <c r="AI938" s="33"/>
    </row>
    <row r="939" spans="1:35" ht="27.6" customHeight="1" x14ac:dyDescent="0.25">
      <c r="A939" s="17" t="s">
        <v>4476</v>
      </c>
      <c r="B939" s="18" t="s">
        <v>79</v>
      </c>
      <c r="C939" s="19" t="s">
        <v>80</v>
      </c>
      <c r="D939" s="18" t="s">
        <v>4494</v>
      </c>
      <c r="E939" s="20">
        <v>308307</v>
      </c>
      <c r="F939" s="21" t="s">
        <v>4495</v>
      </c>
      <c r="G939" s="21" t="s">
        <v>2787</v>
      </c>
      <c r="H939" s="22">
        <v>710006640</v>
      </c>
      <c r="I939" s="23" t="s">
        <v>4496</v>
      </c>
      <c r="J939" s="21" t="s">
        <v>95</v>
      </c>
      <c r="K939" s="21" t="s">
        <v>2787</v>
      </c>
      <c r="L939" s="21" t="s">
        <v>4497</v>
      </c>
      <c r="M939" s="24" t="s">
        <v>4529</v>
      </c>
      <c r="N939" s="21" t="s">
        <v>4479</v>
      </c>
      <c r="O939" s="21" t="s">
        <v>4530</v>
      </c>
      <c r="P939" s="25" t="s">
        <v>4500</v>
      </c>
      <c r="Q939" s="19" t="s">
        <v>91</v>
      </c>
      <c r="R939" s="26">
        <v>16</v>
      </c>
      <c r="S939" s="27">
        <v>1</v>
      </c>
      <c r="T939" s="28">
        <f t="shared" si="134"/>
        <v>17</v>
      </c>
      <c r="U939" s="29">
        <v>91.06</v>
      </c>
      <c r="V939" s="30">
        <f t="shared" si="127"/>
        <v>13.659000000000001</v>
      </c>
      <c r="W939" s="31">
        <f t="shared" si="128"/>
        <v>2786</v>
      </c>
      <c r="X939" s="33">
        <f>VLOOKUP(H939,'[3]MŠ 5rokov'!$G$2:$V$3037,16,0)</f>
        <v>19</v>
      </c>
      <c r="Y939" s="33">
        <f>VLOOKUP(H939,'[3]MŠ 5rokov'!$G$2:$AB$3037,22,0)</f>
        <v>1</v>
      </c>
      <c r="Z939" s="34">
        <f t="shared" si="129"/>
        <v>20</v>
      </c>
      <c r="AA939" s="33">
        <v>93.61</v>
      </c>
      <c r="AB939" s="33">
        <f t="shared" si="130"/>
        <v>14.041499999999999</v>
      </c>
      <c r="AC939" s="33">
        <f t="shared" si="131"/>
        <v>2981</v>
      </c>
      <c r="AD939" s="35">
        <f t="shared" si="132"/>
        <v>195</v>
      </c>
      <c r="AE939" s="36">
        <v>0</v>
      </c>
      <c r="AF939" s="33">
        <v>0</v>
      </c>
      <c r="AG939" s="37">
        <f t="shared" si="135"/>
        <v>2981</v>
      </c>
      <c r="AH939" s="38">
        <v>0</v>
      </c>
      <c r="AI939" s="33"/>
    </row>
    <row r="940" spans="1:35" ht="27.6" customHeight="1" x14ac:dyDescent="0.25">
      <c r="A940" s="17" t="s">
        <v>4476</v>
      </c>
      <c r="B940" s="18" t="s">
        <v>79</v>
      </c>
      <c r="C940" s="19" t="s">
        <v>80</v>
      </c>
      <c r="D940" s="18" t="s">
        <v>4494</v>
      </c>
      <c r="E940" s="20">
        <v>308307</v>
      </c>
      <c r="F940" s="21" t="s">
        <v>4495</v>
      </c>
      <c r="G940" s="21" t="s">
        <v>2787</v>
      </c>
      <c r="H940" s="22">
        <v>710006438</v>
      </c>
      <c r="I940" s="23" t="s">
        <v>4496</v>
      </c>
      <c r="J940" s="21" t="s">
        <v>95</v>
      </c>
      <c r="K940" s="21" t="s">
        <v>2787</v>
      </c>
      <c r="L940" s="21" t="s">
        <v>4497</v>
      </c>
      <c r="M940" s="24" t="s">
        <v>4501</v>
      </c>
      <c r="N940" s="21" t="s">
        <v>4479</v>
      </c>
      <c r="O940" s="21" t="s">
        <v>4531</v>
      </c>
      <c r="P940" s="25" t="s">
        <v>4500</v>
      </c>
      <c r="Q940" s="19" t="s">
        <v>91</v>
      </c>
      <c r="R940" s="26">
        <v>26</v>
      </c>
      <c r="S940" s="27">
        <v>0</v>
      </c>
      <c r="T940" s="28">
        <f t="shared" si="134"/>
        <v>26</v>
      </c>
      <c r="U940" s="29">
        <v>91.06</v>
      </c>
      <c r="V940" s="30">
        <f t="shared" si="127"/>
        <v>13.659000000000001</v>
      </c>
      <c r="W940" s="31">
        <f t="shared" si="128"/>
        <v>4262</v>
      </c>
      <c r="X940" s="33">
        <f>VLOOKUP(H940,'[3]MŠ 5rokov'!$G$2:$V$3037,16,0)</f>
        <v>20</v>
      </c>
      <c r="Y940" s="33">
        <f>VLOOKUP(H940,'[3]MŠ 5rokov'!$G$2:$AB$3037,22,0)</f>
        <v>0</v>
      </c>
      <c r="Z940" s="34">
        <f t="shared" si="129"/>
        <v>20</v>
      </c>
      <c r="AA940" s="33">
        <v>93.61</v>
      </c>
      <c r="AB940" s="33">
        <f t="shared" si="130"/>
        <v>14.041499999999999</v>
      </c>
      <c r="AC940" s="33">
        <f t="shared" si="131"/>
        <v>3964</v>
      </c>
      <c r="AD940" s="35">
        <f t="shared" si="132"/>
        <v>-298</v>
      </c>
      <c r="AE940" s="36">
        <v>0</v>
      </c>
      <c r="AF940" s="33">
        <v>0</v>
      </c>
      <c r="AG940" s="37">
        <f t="shared" si="135"/>
        <v>3964</v>
      </c>
      <c r="AH940" s="38">
        <v>0</v>
      </c>
      <c r="AI940" s="33"/>
    </row>
    <row r="941" spans="1:35" ht="27.6" customHeight="1" x14ac:dyDescent="0.25">
      <c r="A941" s="17" t="s">
        <v>4476</v>
      </c>
      <c r="B941" s="18" t="s">
        <v>79</v>
      </c>
      <c r="C941" s="19" t="s">
        <v>80</v>
      </c>
      <c r="D941" s="18" t="s">
        <v>4532</v>
      </c>
      <c r="E941" s="20">
        <v>307726</v>
      </c>
      <c r="F941" s="21" t="s">
        <v>4533</v>
      </c>
      <c r="G941" s="21" t="s">
        <v>2787</v>
      </c>
      <c r="H941" s="22">
        <v>710221231</v>
      </c>
      <c r="I941" s="23" t="s">
        <v>4534</v>
      </c>
      <c r="J941" s="21" t="s">
        <v>190</v>
      </c>
      <c r="K941" s="21" t="s">
        <v>2787</v>
      </c>
      <c r="L941" s="21" t="s">
        <v>4497</v>
      </c>
      <c r="M941" s="24" t="s">
        <v>4535</v>
      </c>
      <c r="N941" s="21" t="s">
        <v>4536</v>
      </c>
      <c r="O941" s="21" t="s">
        <v>4537</v>
      </c>
      <c r="P941" s="25" t="s">
        <v>4538</v>
      </c>
      <c r="Q941" s="19" t="s">
        <v>91</v>
      </c>
      <c r="R941" s="26">
        <v>12</v>
      </c>
      <c r="S941" s="27">
        <v>0</v>
      </c>
      <c r="T941" s="28">
        <f t="shared" si="134"/>
        <v>12</v>
      </c>
      <c r="U941" s="29">
        <v>91.06</v>
      </c>
      <c r="V941" s="30">
        <f t="shared" si="127"/>
        <v>13.659000000000001</v>
      </c>
      <c r="W941" s="31">
        <f t="shared" si="128"/>
        <v>1967</v>
      </c>
      <c r="X941" s="33">
        <f>VLOOKUP(H941,'[3]MŠ 5rokov'!$G$2:$V$3037,16,0)</f>
        <v>14</v>
      </c>
      <c r="Y941" s="33">
        <f>VLOOKUP(H941,'[3]MŠ 5rokov'!$G$2:$AB$3037,22,0)</f>
        <v>0</v>
      </c>
      <c r="Z941" s="34">
        <f t="shared" si="129"/>
        <v>14</v>
      </c>
      <c r="AA941" s="33">
        <v>93.61</v>
      </c>
      <c r="AB941" s="33">
        <f t="shared" si="130"/>
        <v>14.041499999999999</v>
      </c>
      <c r="AC941" s="33">
        <f t="shared" si="131"/>
        <v>2098</v>
      </c>
      <c r="AD941" s="35">
        <f t="shared" si="132"/>
        <v>131</v>
      </c>
      <c r="AE941" s="36">
        <v>0</v>
      </c>
      <c r="AF941" s="33">
        <v>0</v>
      </c>
      <c r="AG941" s="37">
        <f t="shared" si="135"/>
        <v>2098</v>
      </c>
      <c r="AH941" s="38">
        <v>0</v>
      </c>
      <c r="AI941" s="33"/>
    </row>
    <row r="942" spans="1:35" ht="27.6" customHeight="1" x14ac:dyDescent="0.25">
      <c r="A942" s="17" t="s">
        <v>4476</v>
      </c>
      <c r="B942" s="18" t="s">
        <v>79</v>
      </c>
      <c r="C942" s="19" t="s">
        <v>80</v>
      </c>
      <c r="D942" s="18" t="s">
        <v>4539</v>
      </c>
      <c r="E942" s="20">
        <v>307742</v>
      </c>
      <c r="F942" s="21" t="s">
        <v>4540</v>
      </c>
      <c r="G942" s="21" t="s">
        <v>2787</v>
      </c>
      <c r="H942" s="22">
        <v>710005946</v>
      </c>
      <c r="I942" s="23" t="s">
        <v>4541</v>
      </c>
      <c r="J942" s="21" t="s">
        <v>95</v>
      </c>
      <c r="K942" s="21" t="s">
        <v>2787</v>
      </c>
      <c r="L942" s="21" t="s">
        <v>4497</v>
      </c>
      <c r="M942" s="24" t="s">
        <v>4542</v>
      </c>
      <c r="N942" s="21" t="s">
        <v>4543</v>
      </c>
      <c r="O942" s="21" t="s">
        <v>4544</v>
      </c>
      <c r="P942" s="25" t="s">
        <v>4545</v>
      </c>
      <c r="Q942" s="19" t="s">
        <v>91</v>
      </c>
      <c r="R942" s="26">
        <v>11</v>
      </c>
      <c r="S942" s="27">
        <v>0</v>
      </c>
      <c r="T942" s="28">
        <f t="shared" si="134"/>
        <v>11</v>
      </c>
      <c r="U942" s="29">
        <v>91.06</v>
      </c>
      <c r="V942" s="30">
        <f t="shared" si="127"/>
        <v>13.659000000000001</v>
      </c>
      <c r="W942" s="31">
        <f t="shared" si="128"/>
        <v>1803</v>
      </c>
      <c r="X942" s="33">
        <f>VLOOKUP(H942,'[3]MŠ 5rokov'!$G$2:$V$3037,16,0)</f>
        <v>12</v>
      </c>
      <c r="Y942" s="33">
        <f>VLOOKUP(H942,'[3]MŠ 5rokov'!$G$2:$AB$3037,22,0)</f>
        <v>0</v>
      </c>
      <c r="Z942" s="34">
        <f t="shared" si="129"/>
        <v>12</v>
      </c>
      <c r="AA942" s="33">
        <v>93.61</v>
      </c>
      <c r="AB942" s="33">
        <f t="shared" si="130"/>
        <v>14.041499999999999</v>
      </c>
      <c r="AC942" s="33">
        <f t="shared" si="131"/>
        <v>1876</v>
      </c>
      <c r="AD942" s="35">
        <f t="shared" si="132"/>
        <v>73</v>
      </c>
      <c r="AE942" s="36">
        <v>0</v>
      </c>
      <c r="AF942" s="33">
        <v>0</v>
      </c>
      <c r="AG942" s="37">
        <f t="shared" si="135"/>
        <v>1876</v>
      </c>
      <c r="AH942" s="38">
        <v>0</v>
      </c>
      <c r="AI942" s="33"/>
    </row>
    <row r="943" spans="1:35" ht="27.6" customHeight="1" x14ac:dyDescent="0.25">
      <c r="A943" s="17" t="s">
        <v>4476</v>
      </c>
      <c r="B943" s="18" t="s">
        <v>79</v>
      </c>
      <c r="C943" s="19" t="s">
        <v>80</v>
      </c>
      <c r="D943" s="18" t="s">
        <v>4546</v>
      </c>
      <c r="E943" s="20">
        <v>307769</v>
      </c>
      <c r="F943" s="21" t="s">
        <v>4547</v>
      </c>
      <c r="G943" s="21" t="s">
        <v>2787</v>
      </c>
      <c r="H943" s="22">
        <v>710005962</v>
      </c>
      <c r="I943" s="23" t="s">
        <v>4548</v>
      </c>
      <c r="J943" s="21" t="s">
        <v>95</v>
      </c>
      <c r="K943" s="21" t="s">
        <v>2787</v>
      </c>
      <c r="L943" s="21" t="s">
        <v>4549</v>
      </c>
      <c r="M943" s="24" t="s">
        <v>4550</v>
      </c>
      <c r="N943" s="21" t="s">
        <v>4551</v>
      </c>
      <c r="O943" s="21" t="s">
        <v>4552</v>
      </c>
      <c r="P943" s="25" t="s">
        <v>4553</v>
      </c>
      <c r="Q943" s="19" t="s">
        <v>91</v>
      </c>
      <c r="R943" s="26">
        <v>6</v>
      </c>
      <c r="S943" s="27">
        <v>0</v>
      </c>
      <c r="T943" s="28">
        <f t="shared" si="134"/>
        <v>6</v>
      </c>
      <c r="U943" s="29">
        <v>91.06</v>
      </c>
      <c r="V943" s="30">
        <f t="shared" si="127"/>
        <v>13.659000000000001</v>
      </c>
      <c r="W943" s="31">
        <f t="shared" si="128"/>
        <v>983</v>
      </c>
      <c r="X943" s="33">
        <f>VLOOKUP(H943,'[3]MŠ 5rokov'!$G$2:$V$3037,16,0)</f>
        <v>10</v>
      </c>
      <c r="Y943" s="33">
        <f>VLOOKUP(H943,'[3]MŠ 5rokov'!$G$2:$AB$3037,22,0)</f>
        <v>0</v>
      </c>
      <c r="Z943" s="34">
        <f t="shared" si="129"/>
        <v>10</v>
      </c>
      <c r="AA943" s="33">
        <v>93.61</v>
      </c>
      <c r="AB943" s="33">
        <f t="shared" si="130"/>
        <v>14.041499999999999</v>
      </c>
      <c r="AC943" s="33">
        <f t="shared" si="131"/>
        <v>1217</v>
      </c>
      <c r="AD943" s="35">
        <f t="shared" si="132"/>
        <v>234</v>
      </c>
      <c r="AE943" s="36">
        <v>0</v>
      </c>
      <c r="AF943" s="33">
        <v>0</v>
      </c>
      <c r="AG943" s="37">
        <f t="shared" si="135"/>
        <v>1217</v>
      </c>
      <c r="AH943" s="38">
        <v>0</v>
      </c>
      <c r="AI943" s="33"/>
    </row>
    <row r="944" spans="1:35" ht="27.6" customHeight="1" x14ac:dyDescent="0.25">
      <c r="A944" s="17" t="s">
        <v>4476</v>
      </c>
      <c r="B944" s="18" t="s">
        <v>79</v>
      </c>
      <c r="C944" s="19" t="s">
        <v>80</v>
      </c>
      <c r="D944" s="18" t="s">
        <v>4546</v>
      </c>
      <c r="E944" s="20">
        <v>307769</v>
      </c>
      <c r="F944" s="21" t="s">
        <v>4547</v>
      </c>
      <c r="G944" s="21" t="s">
        <v>2787</v>
      </c>
      <c r="H944" s="22">
        <v>710005954</v>
      </c>
      <c r="I944" s="23" t="s">
        <v>4548</v>
      </c>
      <c r="J944" s="21" t="s">
        <v>95</v>
      </c>
      <c r="K944" s="21" t="s">
        <v>2787</v>
      </c>
      <c r="L944" s="21" t="s">
        <v>4549</v>
      </c>
      <c r="M944" s="24" t="s">
        <v>4550</v>
      </c>
      <c r="N944" s="21" t="s">
        <v>4551</v>
      </c>
      <c r="O944" s="21" t="s">
        <v>4554</v>
      </c>
      <c r="P944" s="25" t="s">
        <v>4553</v>
      </c>
      <c r="Q944" s="19" t="s">
        <v>91</v>
      </c>
      <c r="R944" s="26">
        <v>5</v>
      </c>
      <c r="S944" s="27">
        <v>0</v>
      </c>
      <c r="T944" s="28">
        <f t="shared" si="134"/>
        <v>5</v>
      </c>
      <c r="U944" s="29">
        <v>91.06</v>
      </c>
      <c r="V944" s="30">
        <f t="shared" si="127"/>
        <v>13.659000000000001</v>
      </c>
      <c r="W944" s="31">
        <f t="shared" si="128"/>
        <v>820</v>
      </c>
      <c r="X944" s="33">
        <f>VLOOKUP(H944,'[3]MŠ 5rokov'!$G$2:$V$3037,16,0)</f>
        <v>8</v>
      </c>
      <c r="Y944" s="33">
        <f>VLOOKUP(H944,'[3]MŠ 5rokov'!$G$2:$AB$3037,22,0)</f>
        <v>0</v>
      </c>
      <c r="Z944" s="34">
        <f t="shared" si="129"/>
        <v>8</v>
      </c>
      <c r="AA944" s="33">
        <v>93.61</v>
      </c>
      <c r="AB944" s="33">
        <f t="shared" si="130"/>
        <v>14.041499999999999</v>
      </c>
      <c r="AC944" s="33">
        <f t="shared" si="131"/>
        <v>996</v>
      </c>
      <c r="AD944" s="35">
        <f t="shared" si="132"/>
        <v>176</v>
      </c>
      <c r="AE944" s="36">
        <v>0</v>
      </c>
      <c r="AF944" s="33">
        <v>0</v>
      </c>
      <c r="AG944" s="37">
        <f t="shared" si="135"/>
        <v>996</v>
      </c>
      <c r="AH944" s="38">
        <v>0</v>
      </c>
      <c r="AI944" s="33"/>
    </row>
    <row r="945" spans="1:35" ht="27.6" customHeight="1" x14ac:dyDescent="0.25">
      <c r="A945" s="17" t="s">
        <v>4476</v>
      </c>
      <c r="B945" s="18" t="s">
        <v>79</v>
      </c>
      <c r="C945" s="19" t="s">
        <v>80</v>
      </c>
      <c r="D945" s="18" t="s">
        <v>4555</v>
      </c>
      <c r="E945" s="20">
        <v>307777</v>
      </c>
      <c r="F945" s="21" t="s">
        <v>4556</v>
      </c>
      <c r="G945" s="21" t="s">
        <v>2787</v>
      </c>
      <c r="H945" s="22">
        <v>710005970</v>
      </c>
      <c r="I945" s="23" t="s">
        <v>4557</v>
      </c>
      <c r="J945" s="21" t="s">
        <v>95</v>
      </c>
      <c r="K945" s="21" t="s">
        <v>2787</v>
      </c>
      <c r="L945" s="21" t="s">
        <v>4497</v>
      </c>
      <c r="M945" s="24" t="s">
        <v>4558</v>
      </c>
      <c r="N945" s="21" t="s">
        <v>4559</v>
      </c>
      <c r="O945" s="21" t="s">
        <v>4560</v>
      </c>
      <c r="P945" s="25" t="s">
        <v>4561</v>
      </c>
      <c r="Q945" s="19" t="s">
        <v>91</v>
      </c>
      <c r="R945" s="26">
        <v>16</v>
      </c>
      <c r="S945" s="27">
        <v>0</v>
      </c>
      <c r="T945" s="28">
        <f t="shared" si="134"/>
        <v>16</v>
      </c>
      <c r="U945" s="29">
        <v>91.06</v>
      </c>
      <c r="V945" s="30">
        <f t="shared" si="127"/>
        <v>13.659000000000001</v>
      </c>
      <c r="W945" s="31">
        <f t="shared" si="128"/>
        <v>2623</v>
      </c>
      <c r="X945" s="33">
        <f>VLOOKUP(H945,'[3]MŠ 5rokov'!$G$2:$V$3037,16,0)</f>
        <v>11</v>
      </c>
      <c r="Y945" s="33">
        <f>VLOOKUP(H945,'[3]MŠ 5rokov'!$G$2:$AB$3037,22,0)</f>
        <v>0</v>
      </c>
      <c r="Z945" s="34">
        <f t="shared" si="129"/>
        <v>11</v>
      </c>
      <c r="AA945" s="33">
        <v>93.61</v>
      </c>
      <c r="AB945" s="33">
        <f t="shared" si="130"/>
        <v>14.041499999999999</v>
      </c>
      <c r="AC945" s="33">
        <f t="shared" si="131"/>
        <v>2366</v>
      </c>
      <c r="AD945" s="35">
        <f t="shared" si="132"/>
        <v>-257</v>
      </c>
      <c r="AE945" s="36">
        <v>0</v>
      </c>
      <c r="AF945" s="33">
        <v>0</v>
      </c>
      <c r="AG945" s="37">
        <f t="shared" si="135"/>
        <v>2366</v>
      </c>
      <c r="AH945" s="38">
        <v>0</v>
      </c>
      <c r="AI945" s="33"/>
    </row>
    <row r="946" spans="1:35" ht="27.6" customHeight="1" x14ac:dyDescent="0.25">
      <c r="A946" s="17" t="s">
        <v>4476</v>
      </c>
      <c r="B946" s="18" t="s">
        <v>79</v>
      </c>
      <c r="C946" s="19" t="s">
        <v>80</v>
      </c>
      <c r="D946" s="18" t="s">
        <v>4562</v>
      </c>
      <c r="E946" s="20">
        <v>307807</v>
      </c>
      <c r="F946" s="21" t="s">
        <v>4563</v>
      </c>
      <c r="G946" s="21" t="s">
        <v>2787</v>
      </c>
      <c r="H946" s="22">
        <v>710228139</v>
      </c>
      <c r="I946" s="23" t="s">
        <v>4564</v>
      </c>
      <c r="J946" s="21" t="s">
        <v>168</v>
      </c>
      <c r="K946" s="21" t="s">
        <v>2787</v>
      </c>
      <c r="L946" s="21" t="s">
        <v>4497</v>
      </c>
      <c r="M946" s="24" t="s">
        <v>4565</v>
      </c>
      <c r="N946" s="21" t="s">
        <v>4566</v>
      </c>
      <c r="O946" s="21" t="s">
        <v>4567</v>
      </c>
      <c r="P946" s="25" t="s">
        <v>4568</v>
      </c>
      <c r="Q946" s="19" t="s">
        <v>91</v>
      </c>
      <c r="R946" s="26">
        <v>16</v>
      </c>
      <c r="S946" s="27">
        <v>1</v>
      </c>
      <c r="T946" s="28">
        <f t="shared" si="134"/>
        <v>17</v>
      </c>
      <c r="U946" s="29">
        <v>91.06</v>
      </c>
      <c r="V946" s="30">
        <f t="shared" si="127"/>
        <v>13.659000000000001</v>
      </c>
      <c r="W946" s="31">
        <f t="shared" si="128"/>
        <v>2786</v>
      </c>
      <c r="X946" s="33">
        <f>VLOOKUP(H946,'[3]MŠ 5rokov'!$G$2:$V$3037,16,0)</f>
        <v>15</v>
      </c>
      <c r="Y946" s="33">
        <f>VLOOKUP(H946,'[3]MŠ 5rokov'!$G$2:$AB$3037,22,0)</f>
        <v>2</v>
      </c>
      <c r="Z946" s="34">
        <f t="shared" si="129"/>
        <v>17</v>
      </c>
      <c r="AA946" s="33">
        <v>93.61</v>
      </c>
      <c r="AB946" s="33">
        <f t="shared" si="130"/>
        <v>14.041499999999999</v>
      </c>
      <c r="AC946" s="33">
        <f t="shared" si="131"/>
        <v>2812</v>
      </c>
      <c r="AD946" s="35">
        <f t="shared" si="132"/>
        <v>26</v>
      </c>
      <c r="AE946" s="36">
        <v>0</v>
      </c>
      <c r="AF946" s="33">
        <v>0</v>
      </c>
      <c r="AG946" s="37">
        <f t="shared" si="135"/>
        <v>2812</v>
      </c>
      <c r="AH946" s="38">
        <v>0</v>
      </c>
      <c r="AI946" s="33"/>
    </row>
    <row r="947" spans="1:35" ht="27.6" customHeight="1" x14ac:dyDescent="0.25">
      <c r="A947" s="17" t="s">
        <v>4476</v>
      </c>
      <c r="B947" s="18" t="s">
        <v>79</v>
      </c>
      <c r="C947" s="19" t="s">
        <v>80</v>
      </c>
      <c r="D947" s="18" t="s">
        <v>4569</v>
      </c>
      <c r="E947" s="20">
        <v>307823</v>
      </c>
      <c r="F947" s="21" t="s">
        <v>4570</v>
      </c>
      <c r="G947" s="21" t="s">
        <v>2787</v>
      </c>
      <c r="H947" s="22">
        <v>710006012</v>
      </c>
      <c r="I947" s="23" t="s">
        <v>4571</v>
      </c>
      <c r="J947" s="21" t="s">
        <v>95</v>
      </c>
      <c r="K947" s="21" t="s">
        <v>2787</v>
      </c>
      <c r="L947" s="21" t="s">
        <v>4549</v>
      </c>
      <c r="M947" s="24" t="s">
        <v>4572</v>
      </c>
      <c r="N947" s="21" t="s">
        <v>4573</v>
      </c>
      <c r="O947" s="21" t="s">
        <v>4574</v>
      </c>
      <c r="P947" s="25" t="s">
        <v>4575</v>
      </c>
      <c r="Q947" s="19" t="s">
        <v>91</v>
      </c>
      <c r="R947" s="26">
        <v>3</v>
      </c>
      <c r="S947" s="27">
        <v>0</v>
      </c>
      <c r="T947" s="28">
        <f t="shared" si="134"/>
        <v>3</v>
      </c>
      <c r="U947" s="29">
        <v>91.06</v>
      </c>
      <c r="V947" s="30">
        <f t="shared" si="127"/>
        <v>13.659000000000001</v>
      </c>
      <c r="W947" s="31">
        <f t="shared" si="128"/>
        <v>492</v>
      </c>
      <c r="X947" s="33">
        <f>VLOOKUP(H947,'[3]MŠ 5rokov'!$G$2:$V$3037,16,0)</f>
        <v>3</v>
      </c>
      <c r="Y947" s="33">
        <f>VLOOKUP(H947,'[3]MŠ 5rokov'!$G$2:$AB$3037,22,0)</f>
        <v>0</v>
      </c>
      <c r="Z947" s="34">
        <f t="shared" si="129"/>
        <v>3</v>
      </c>
      <c r="AA947" s="33">
        <v>93.61</v>
      </c>
      <c r="AB947" s="33">
        <f t="shared" si="130"/>
        <v>14.041499999999999</v>
      </c>
      <c r="AC947" s="33">
        <f t="shared" si="131"/>
        <v>496</v>
      </c>
      <c r="AD947" s="35">
        <f t="shared" si="132"/>
        <v>4</v>
      </c>
      <c r="AE947" s="36">
        <v>0</v>
      </c>
      <c r="AF947" s="33">
        <v>0</v>
      </c>
      <c r="AG947" s="37">
        <f t="shared" si="135"/>
        <v>496</v>
      </c>
      <c r="AH947" s="38">
        <v>0</v>
      </c>
      <c r="AI947" s="33"/>
    </row>
    <row r="948" spans="1:35" ht="27.6" customHeight="1" x14ac:dyDescent="0.25">
      <c r="A948" s="17" t="s">
        <v>4476</v>
      </c>
      <c r="B948" s="18" t="s">
        <v>79</v>
      </c>
      <c r="C948" s="19" t="s">
        <v>80</v>
      </c>
      <c r="D948" s="18" t="s">
        <v>4576</v>
      </c>
      <c r="E948" s="20">
        <v>307831</v>
      </c>
      <c r="F948" s="21" t="s">
        <v>4577</v>
      </c>
      <c r="G948" s="21" t="s">
        <v>2787</v>
      </c>
      <c r="H948" s="22">
        <v>710220154</v>
      </c>
      <c r="I948" s="23" t="s">
        <v>4578</v>
      </c>
      <c r="J948" s="21" t="s">
        <v>168</v>
      </c>
      <c r="K948" s="21" t="s">
        <v>2787</v>
      </c>
      <c r="L948" s="21" t="s">
        <v>4497</v>
      </c>
      <c r="M948" s="24" t="s">
        <v>4579</v>
      </c>
      <c r="N948" s="21" t="s">
        <v>4580</v>
      </c>
      <c r="O948" s="21" t="s">
        <v>4581</v>
      </c>
      <c r="P948" s="25" t="s">
        <v>4582</v>
      </c>
      <c r="Q948" s="19" t="s">
        <v>91</v>
      </c>
      <c r="R948" s="26">
        <v>13</v>
      </c>
      <c r="S948" s="27">
        <v>0</v>
      </c>
      <c r="T948" s="28">
        <f t="shared" si="134"/>
        <v>13</v>
      </c>
      <c r="U948" s="29">
        <v>91.06</v>
      </c>
      <c r="V948" s="30">
        <f t="shared" si="127"/>
        <v>13.659000000000001</v>
      </c>
      <c r="W948" s="31">
        <f t="shared" si="128"/>
        <v>2131</v>
      </c>
      <c r="X948" s="33">
        <f>VLOOKUP(H948,'[3]MŠ 5rokov'!$G$2:$V$3037,16,0)</f>
        <v>16</v>
      </c>
      <c r="Y948" s="33">
        <f>VLOOKUP(H948,'[3]MŠ 5rokov'!$G$2:$AB$3037,22,0)</f>
        <v>0</v>
      </c>
      <c r="Z948" s="34">
        <f t="shared" si="129"/>
        <v>16</v>
      </c>
      <c r="AA948" s="33">
        <v>93.61</v>
      </c>
      <c r="AB948" s="33">
        <f t="shared" si="130"/>
        <v>14.041499999999999</v>
      </c>
      <c r="AC948" s="33">
        <f t="shared" si="131"/>
        <v>2319</v>
      </c>
      <c r="AD948" s="35">
        <f t="shared" si="132"/>
        <v>188</v>
      </c>
      <c r="AE948" s="36">
        <v>0</v>
      </c>
      <c r="AF948" s="33">
        <v>0</v>
      </c>
      <c r="AG948" s="37">
        <f t="shared" si="135"/>
        <v>2319</v>
      </c>
      <c r="AH948" s="38">
        <v>0</v>
      </c>
      <c r="AI948" s="33"/>
    </row>
    <row r="949" spans="1:35" ht="27.6" customHeight="1" x14ac:dyDescent="0.25">
      <c r="A949" s="17" t="s">
        <v>4476</v>
      </c>
      <c r="B949" s="18" t="s">
        <v>79</v>
      </c>
      <c r="C949" s="19" t="s">
        <v>80</v>
      </c>
      <c r="D949" s="18" t="s">
        <v>4583</v>
      </c>
      <c r="E949" s="20">
        <v>307858</v>
      </c>
      <c r="F949" s="21" t="s">
        <v>4584</v>
      </c>
      <c r="G949" s="21" t="s">
        <v>2787</v>
      </c>
      <c r="H949" s="22">
        <v>710006055</v>
      </c>
      <c r="I949" s="23" t="s">
        <v>4585</v>
      </c>
      <c r="J949" s="21" t="s">
        <v>95</v>
      </c>
      <c r="K949" s="21" t="s">
        <v>2787</v>
      </c>
      <c r="L949" s="21" t="s">
        <v>4549</v>
      </c>
      <c r="M949" s="24" t="s">
        <v>4586</v>
      </c>
      <c r="N949" s="21" t="s">
        <v>4587</v>
      </c>
      <c r="O949" s="21" t="s">
        <v>4588</v>
      </c>
      <c r="P949" s="25" t="s">
        <v>4589</v>
      </c>
      <c r="Q949" s="19" t="s">
        <v>91</v>
      </c>
      <c r="R949" s="26">
        <v>4</v>
      </c>
      <c r="S949" s="27">
        <v>0</v>
      </c>
      <c r="T949" s="28">
        <f t="shared" si="134"/>
        <v>4</v>
      </c>
      <c r="U949" s="29">
        <v>91.06</v>
      </c>
      <c r="V949" s="30">
        <f t="shared" si="127"/>
        <v>13.659000000000001</v>
      </c>
      <c r="W949" s="31">
        <f t="shared" si="128"/>
        <v>656</v>
      </c>
      <c r="X949" s="33">
        <f>VLOOKUP(H949,'[3]MŠ 5rokov'!$G$2:$V$3037,16,0)</f>
        <v>12</v>
      </c>
      <c r="Y949" s="33">
        <f>VLOOKUP(H949,'[3]MŠ 5rokov'!$G$2:$AB$3037,22,0)</f>
        <v>0</v>
      </c>
      <c r="Z949" s="34">
        <f t="shared" si="129"/>
        <v>12</v>
      </c>
      <c r="AA949" s="33">
        <v>93.61</v>
      </c>
      <c r="AB949" s="33">
        <f t="shared" si="130"/>
        <v>14.041499999999999</v>
      </c>
      <c r="AC949" s="33">
        <f t="shared" si="131"/>
        <v>1111</v>
      </c>
      <c r="AD949" s="35">
        <f t="shared" si="132"/>
        <v>455</v>
      </c>
      <c r="AE949" s="36">
        <v>0</v>
      </c>
      <c r="AF949" s="33">
        <v>0</v>
      </c>
      <c r="AG949" s="37">
        <f t="shared" si="135"/>
        <v>1111</v>
      </c>
      <c r="AH949" s="38">
        <v>0</v>
      </c>
      <c r="AI949" s="33"/>
    </row>
    <row r="950" spans="1:35" ht="27.6" customHeight="1" x14ac:dyDescent="0.25">
      <c r="A950" s="17" t="s">
        <v>4476</v>
      </c>
      <c r="B950" s="18" t="s">
        <v>79</v>
      </c>
      <c r="C950" s="19" t="s">
        <v>80</v>
      </c>
      <c r="D950" s="18" t="s">
        <v>4590</v>
      </c>
      <c r="E950" s="20">
        <v>307866</v>
      </c>
      <c r="F950" s="21" t="s">
        <v>4591</v>
      </c>
      <c r="G950" s="21" t="s">
        <v>2787</v>
      </c>
      <c r="H950" s="22">
        <v>710006063</v>
      </c>
      <c r="I950" s="23" t="s">
        <v>4592</v>
      </c>
      <c r="J950" s="21" t="s">
        <v>95</v>
      </c>
      <c r="K950" s="21" t="s">
        <v>2787</v>
      </c>
      <c r="L950" s="21" t="s">
        <v>4497</v>
      </c>
      <c r="M950" s="24" t="s">
        <v>4593</v>
      </c>
      <c r="N950" s="21" t="s">
        <v>4594</v>
      </c>
      <c r="O950" s="21" t="s">
        <v>4595</v>
      </c>
      <c r="P950" s="25" t="s">
        <v>4596</v>
      </c>
      <c r="Q950" s="19" t="s">
        <v>91</v>
      </c>
      <c r="R950" s="26">
        <v>8</v>
      </c>
      <c r="S950" s="27">
        <v>1</v>
      </c>
      <c r="T950" s="28">
        <f t="shared" si="134"/>
        <v>9</v>
      </c>
      <c r="U950" s="29">
        <v>91.06</v>
      </c>
      <c r="V950" s="30">
        <f t="shared" si="127"/>
        <v>13.659000000000001</v>
      </c>
      <c r="W950" s="31">
        <f t="shared" si="128"/>
        <v>1475</v>
      </c>
      <c r="X950" s="33">
        <f>VLOOKUP(H950,'[3]MŠ 5rokov'!$G$2:$V$3037,16,0)</f>
        <v>6</v>
      </c>
      <c r="Y950" s="33">
        <f>VLOOKUP(H950,'[3]MŠ 5rokov'!$G$2:$AB$3037,22,0)</f>
        <v>1</v>
      </c>
      <c r="Z950" s="34">
        <f t="shared" si="129"/>
        <v>7</v>
      </c>
      <c r="AA950" s="33">
        <v>93.61</v>
      </c>
      <c r="AB950" s="33">
        <f t="shared" si="130"/>
        <v>14.041499999999999</v>
      </c>
      <c r="AC950" s="33">
        <f t="shared" si="131"/>
        <v>1377</v>
      </c>
      <c r="AD950" s="35">
        <f t="shared" si="132"/>
        <v>-98</v>
      </c>
      <c r="AE950" s="36">
        <v>0</v>
      </c>
      <c r="AF950" s="33">
        <v>0</v>
      </c>
      <c r="AG950" s="37">
        <f t="shared" si="135"/>
        <v>1377</v>
      </c>
      <c r="AH950" s="38">
        <v>0</v>
      </c>
      <c r="AI950" s="33"/>
    </row>
    <row r="951" spans="1:35" ht="27.6" customHeight="1" x14ac:dyDescent="0.25">
      <c r="A951" s="17" t="s">
        <v>4476</v>
      </c>
      <c r="B951" s="18" t="s">
        <v>79</v>
      </c>
      <c r="C951" s="19" t="s">
        <v>80</v>
      </c>
      <c r="D951" s="18" t="s">
        <v>4597</v>
      </c>
      <c r="E951" s="20">
        <v>307891</v>
      </c>
      <c r="F951" s="21" t="s">
        <v>4598</v>
      </c>
      <c r="G951" s="21" t="s">
        <v>2787</v>
      </c>
      <c r="H951" s="22">
        <v>710006071</v>
      </c>
      <c r="I951" s="23" t="s">
        <v>4599</v>
      </c>
      <c r="J951" s="21" t="s">
        <v>95</v>
      </c>
      <c r="K951" s="21" t="s">
        <v>2787</v>
      </c>
      <c r="L951" s="21" t="s">
        <v>4497</v>
      </c>
      <c r="M951" s="24" t="s">
        <v>4600</v>
      </c>
      <c r="N951" s="21" t="s">
        <v>4601</v>
      </c>
      <c r="O951" s="21" t="s">
        <v>4602</v>
      </c>
      <c r="P951" s="25" t="s">
        <v>4603</v>
      </c>
      <c r="Q951" s="19" t="s">
        <v>91</v>
      </c>
      <c r="R951" s="26">
        <v>14</v>
      </c>
      <c r="S951" s="27">
        <v>0</v>
      </c>
      <c r="T951" s="28">
        <f t="shared" si="134"/>
        <v>14</v>
      </c>
      <c r="U951" s="29">
        <v>91.06</v>
      </c>
      <c r="V951" s="30">
        <f t="shared" si="127"/>
        <v>13.659000000000001</v>
      </c>
      <c r="W951" s="31">
        <f t="shared" si="128"/>
        <v>2295</v>
      </c>
      <c r="X951" s="33">
        <f>VLOOKUP(H951,'[3]MŠ 5rokov'!$G$2:$V$3037,16,0)</f>
        <v>7</v>
      </c>
      <c r="Y951" s="33">
        <f>VLOOKUP(H951,'[3]MŠ 5rokov'!$G$2:$AB$3037,22,0)</f>
        <v>0</v>
      </c>
      <c r="Z951" s="34">
        <f t="shared" si="129"/>
        <v>7</v>
      </c>
      <c r="AA951" s="33">
        <v>93.61</v>
      </c>
      <c r="AB951" s="33">
        <f t="shared" si="130"/>
        <v>14.041499999999999</v>
      </c>
      <c r="AC951" s="33">
        <f t="shared" si="131"/>
        <v>1923</v>
      </c>
      <c r="AD951" s="35">
        <f t="shared" si="132"/>
        <v>-372</v>
      </c>
      <c r="AE951" s="36">
        <v>0</v>
      </c>
      <c r="AF951" s="33">
        <v>0</v>
      </c>
      <c r="AG951" s="37">
        <f t="shared" si="135"/>
        <v>1923</v>
      </c>
      <c r="AH951" s="38">
        <v>0</v>
      </c>
      <c r="AI951" s="33"/>
    </row>
    <row r="952" spans="1:35" ht="27.6" customHeight="1" x14ac:dyDescent="0.25">
      <c r="A952" s="17" t="s">
        <v>4476</v>
      </c>
      <c r="B952" s="18" t="s">
        <v>79</v>
      </c>
      <c r="C952" s="19" t="s">
        <v>80</v>
      </c>
      <c r="D952" s="18" t="s">
        <v>4604</v>
      </c>
      <c r="E952" s="20">
        <v>307939</v>
      </c>
      <c r="F952" s="21" t="s">
        <v>4605</v>
      </c>
      <c r="G952" s="21" t="s">
        <v>2787</v>
      </c>
      <c r="H952" s="22">
        <v>710220111</v>
      </c>
      <c r="I952" s="23" t="s">
        <v>4606</v>
      </c>
      <c r="J952" s="21" t="s">
        <v>168</v>
      </c>
      <c r="K952" s="21" t="s">
        <v>2787</v>
      </c>
      <c r="L952" s="21" t="s">
        <v>4497</v>
      </c>
      <c r="M952" s="24" t="s">
        <v>4607</v>
      </c>
      <c r="N952" s="21" t="s">
        <v>4608</v>
      </c>
      <c r="O952" s="21" t="s">
        <v>4609</v>
      </c>
      <c r="P952" s="25" t="s">
        <v>4610</v>
      </c>
      <c r="Q952" s="19" t="s">
        <v>91</v>
      </c>
      <c r="R952" s="26">
        <v>22</v>
      </c>
      <c r="S952" s="27">
        <v>0</v>
      </c>
      <c r="T952" s="28">
        <f t="shared" si="134"/>
        <v>22</v>
      </c>
      <c r="U952" s="29">
        <v>91.06</v>
      </c>
      <c r="V952" s="30">
        <f t="shared" si="127"/>
        <v>13.659000000000001</v>
      </c>
      <c r="W952" s="31">
        <f t="shared" si="128"/>
        <v>3606</v>
      </c>
      <c r="X952" s="33">
        <f>VLOOKUP(H952,'[3]MŠ 5rokov'!$G$2:$V$3037,16,0)</f>
        <v>18</v>
      </c>
      <c r="Y952" s="33">
        <f>VLOOKUP(H952,'[3]MŠ 5rokov'!$G$2:$AB$3037,22,0)</f>
        <v>0</v>
      </c>
      <c r="Z952" s="34">
        <f t="shared" si="129"/>
        <v>18</v>
      </c>
      <c r="AA952" s="33">
        <v>93.61</v>
      </c>
      <c r="AB952" s="33">
        <f t="shared" si="130"/>
        <v>14.041499999999999</v>
      </c>
      <c r="AC952" s="33">
        <f t="shared" si="131"/>
        <v>3415</v>
      </c>
      <c r="AD952" s="35">
        <f t="shared" si="132"/>
        <v>-191</v>
      </c>
      <c r="AE952" s="36">
        <v>0</v>
      </c>
      <c r="AF952" s="33">
        <v>0</v>
      </c>
      <c r="AG952" s="37">
        <f t="shared" si="135"/>
        <v>3415</v>
      </c>
      <c r="AH952" s="38">
        <v>0</v>
      </c>
      <c r="AI952" s="33"/>
    </row>
    <row r="953" spans="1:35" ht="27.6" customHeight="1" x14ac:dyDescent="0.25">
      <c r="A953" s="17" t="s">
        <v>4476</v>
      </c>
      <c r="B953" s="18" t="s">
        <v>79</v>
      </c>
      <c r="C953" s="19" t="s">
        <v>80</v>
      </c>
      <c r="D953" s="18" t="s">
        <v>4611</v>
      </c>
      <c r="E953" s="20">
        <v>307947</v>
      </c>
      <c r="F953" s="21" t="s">
        <v>4612</v>
      </c>
      <c r="G953" s="21" t="s">
        <v>2787</v>
      </c>
      <c r="H953" s="22">
        <v>710006098</v>
      </c>
      <c r="I953" s="23" t="s">
        <v>4613</v>
      </c>
      <c r="J953" s="21" t="s">
        <v>190</v>
      </c>
      <c r="K953" s="21" t="s">
        <v>2787</v>
      </c>
      <c r="L953" s="21" t="s">
        <v>4614</v>
      </c>
      <c r="M953" s="24" t="s">
        <v>4615</v>
      </c>
      <c r="N953" s="21" t="s">
        <v>4616</v>
      </c>
      <c r="O953" s="21" t="s">
        <v>4617</v>
      </c>
      <c r="P953" s="25" t="s">
        <v>4618</v>
      </c>
      <c r="Q953" s="19" t="s">
        <v>91</v>
      </c>
      <c r="R953" s="26">
        <v>8</v>
      </c>
      <c r="S953" s="27">
        <v>0</v>
      </c>
      <c r="T953" s="28">
        <f t="shared" si="134"/>
        <v>8</v>
      </c>
      <c r="U953" s="29">
        <v>91.06</v>
      </c>
      <c r="V953" s="30">
        <f t="shared" si="127"/>
        <v>13.659000000000001</v>
      </c>
      <c r="W953" s="31">
        <f t="shared" si="128"/>
        <v>1311</v>
      </c>
      <c r="X953" s="33">
        <f>VLOOKUP(H953,'[3]MŠ 5rokov'!$G$2:$V$3037,16,0)</f>
        <v>14</v>
      </c>
      <c r="Y953" s="33">
        <f>VLOOKUP(H953,'[3]MŠ 5rokov'!$G$2:$AB$3037,22,0)</f>
        <v>0</v>
      </c>
      <c r="Z953" s="34">
        <f t="shared" si="129"/>
        <v>14</v>
      </c>
      <c r="AA953" s="33">
        <v>93.61</v>
      </c>
      <c r="AB953" s="33">
        <f t="shared" si="130"/>
        <v>14.041499999999999</v>
      </c>
      <c r="AC953" s="33">
        <f t="shared" si="131"/>
        <v>1661</v>
      </c>
      <c r="AD953" s="35">
        <f t="shared" si="132"/>
        <v>350</v>
      </c>
      <c r="AE953" s="36">
        <v>0</v>
      </c>
      <c r="AF953" s="33">
        <v>0</v>
      </c>
      <c r="AG953" s="37">
        <f t="shared" si="135"/>
        <v>1661</v>
      </c>
      <c r="AH953" s="38">
        <v>0</v>
      </c>
      <c r="AI953" s="33"/>
    </row>
    <row r="954" spans="1:35" ht="27.6" customHeight="1" x14ac:dyDescent="0.25">
      <c r="A954" s="17" t="s">
        <v>4476</v>
      </c>
      <c r="B954" s="18" t="s">
        <v>79</v>
      </c>
      <c r="C954" s="19" t="s">
        <v>80</v>
      </c>
      <c r="D954" s="18" t="s">
        <v>4619</v>
      </c>
      <c r="E954" s="20">
        <v>307980</v>
      </c>
      <c r="F954" s="21" t="s">
        <v>4620</v>
      </c>
      <c r="G954" s="21" t="s">
        <v>2787</v>
      </c>
      <c r="H954" s="22">
        <v>710006101</v>
      </c>
      <c r="I954" s="23" t="s">
        <v>4621</v>
      </c>
      <c r="J954" s="21" t="s">
        <v>95</v>
      </c>
      <c r="K954" s="21" t="s">
        <v>2787</v>
      </c>
      <c r="L954" s="21" t="s">
        <v>4549</v>
      </c>
      <c r="M954" s="24" t="s">
        <v>4622</v>
      </c>
      <c r="N954" s="21" t="s">
        <v>4623</v>
      </c>
      <c r="O954" s="21" t="s">
        <v>4624</v>
      </c>
      <c r="P954" s="25" t="s">
        <v>4625</v>
      </c>
      <c r="Q954" s="19" t="s">
        <v>91</v>
      </c>
      <c r="R954" s="26">
        <v>5</v>
      </c>
      <c r="S954" s="27">
        <v>0</v>
      </c>
      <c r="T954" s="28">
        <f t="shared" si="134"/>
        <v>5</v>
      </c>
      <c r="U954" s="29">
        <v>91.06</v>
      </c>
      <c r="V954" s="30">
        <f t="shared" si="127"/>
        <v>13.659000000000001</v>
      </c>
      <c r="W954" s="31">
        <f t="shared" si="128"/>
        <v>820</v>
      </c>
      <c r="X954" s="33">
        <f>VLOOKUP(H954,'[3]MŠ 5rokov'!$G$2:$V$3037,16,0)</f>
        <v>16</v>
      </c>
      <c r="Y954" s="33">
        <f>VLOOKUP(H954,'[3]MŠ 5rokov'!$G$2:$AB$3037,22,0)</f>
        <v>0</v>
      </c>
      <c r="Z954" s="34">
        <f t="shared" si="129"/>
        <v>16</v>
      </c>
      <c r="AA954" s="33">
        <v>93.61</v>
      </c>
      <c r="AB954" s="33">
        <f t="shared" si="130"/>
        <v>14.041499999999999</v>
      </c>
      <c r="AC954" s="33">
        <f t="shared" si="131"/>
        <v>1445</v>
      </c>
      <c r="AD954" s="35">
        <f t="shared" si="132"/>
        <v>625</v>
      </c>
      <c r="AE954" s="36">
        <v>0</v>
      </c>
      <c r="AF954" s="33">
        <v>0</v>
      </c>
      <c r="AG954" s="37">
        <f t="shared" si="135"/>
        <v>1445</v>
      </c>
      <c r="AH954" s="38">
        <v>0</v>
      </c>
      <c r="AI954" s="33"/>
    </row>
    <row r="955" spans="1:35" ht="27.6" customHeight="1" x14ac:dyDescent="0.25">
      <c r="A955" s="17" t="s">
        <v>4476</v>
      </c>
      <c r="B955" s="18" t="s">
        <v>79</v>
      </c>
      <c r="C955" s="19" t="s">
        <v>80</v>
      </c>
      <c r="D955" s="18" t="s">
        <v>4626</v>
      </c>
      <c r="E955" s="20">
        <v>308005</v>
      </c>
      <c r="F955" s="21" t="s">
        <v>4627</v>
      </c>
      <c r="G955" s="21" t="s">
        <v>2787</v>
      </c>
      <c r="H955" s="22">
        <v>710006110</v>
      </c>
      <c r="I955" s="23" t="s">
        <v>4628</v>
      </c>
      <c r="J955" s="21" t="s">
        <v>95</v>
      </c>
      <c r="K955" s="21" t="s">
        <v>2787</v>
      </c>
      <c r="L955" s="21" t="s">
        <v>4549</v>
      </c>
      <c r="M955" s="24" t="s">
        <v>4629</v>
      </c>
      <c r="N955" s="21" t="s">
        <v>4630</v>
      </c>
      <c r="O955" s="21" t="s">
        <v>4631</v>
      </c>
      <c r="P955" s="25" t="s">
        <v>4632</v>
      </c>
      <c r="Q955" s="19" t="s">
        <v>91</v>
      </c>
      <c r="R955" s="26">
        <v>5</v>
      </c>
      <c r="S955" s="27">
        <v>0</v>
      </c>
      <c r="T955" s="28">
        <f t="shared" si="134"/>
        <v>5</v>
      </c>
      <c r="U955" s="29">
        <v>91.06</v>
      </c>
      <c r="V955" s="30">
        <f t="shared" si="127"/>
        <v>13.659000000000001</v>
      </c>
      <c r="W955" s="31">
        <f t="shared" si="128"/>
        <v>820</v>
      </c>
      <c r="X955" s="33">
        <f>VLOOKUP(H955,'[3]MŠ 5rokov'!$G$2:$V$3037,16,0)</f>
        <v>3</v>
      </c>
      <c r="Y955" s="33">
        <f>VLOOKUP(H955,'[3]MŠ 5rokov'!$G$2:$AB$3037,22,0)</f>
        <v>0</v>
      </c>
      <c r="Z955" s="34">
        <f t="shared" si="129"/>
        <v>3</v>
      </c>
      <c r="AA955" s="33">
        <v>93.61</v>
      </c>
      <c r="AB955" s="33">
        <f t="shared" si="130"/>
        <v>14.041499999999999</v>
      </c>
      <c r="AC955" s="33">
        <f t="shared" si="131"/>
        <v>715</v>
      </c>
      <c r="AD955" s="35">
        <f t="shared" si="132"/>
        <v>-105</v>
      </c>
      <c r="AE955" s="36">
        <v>0</v>
      </c>
      <c r="AF955" s="33">
        <v>0</v>
      </c>
      <c r="AG955" s="37">
        <f t="shared" si="135"/>
        <v>715</v>
      </c>
      <c r="AH955" s="38">
        <v>0</v>
      </c>
      <c r="AI955" s="33"/>
    </row>
    <row r="956" spans="1:35" ht="27.6" customHeight="1" x14ac:dyDescent="0.25">
      <c r="A956" s="17" t="s">
        <v>4476</v>
      </c>
      <c r="B956" s="18" t="s">
        <v>79</v>
      </c>
      <c r="C956" s="19" t="s">
        <v>80</v>
      </c>
      <c r="D956" s="18" t="s">
        <v>4633</v>
      </c>
      <c r="E956" s="20">
        <v>308013</v>
      </c>
      <c r="F956" s="21" t="s">
        <v>4634</v>
      </c>
      <c r="G956" s="21" t="s">
        <v>2787</v>
      </c>
      <c r="H956" s="22">
        <v>710006128</v>
      </c>
      <c r="I956" s="23" t="s">
        <v>4635</v>
      </c>
      <c r="J956" s="21" t="s">
        <v>95</v>
      </c>
      <c r="K956" s="21" t="s">
        <v>2787</v>
      </c>
      <c r="L956" s="21" t="s">
        <v>4497</v>
      </c>
      <c r="M956" s="24" t="s">
        <v>4636</v>
      </c>
      <c r="N956" s="21" t="s">
        <v>4637</v>
      </c>
      <c r="O956" s="21" t="s">
        <v>4638</v>
      </c>
      <c r="P956" s="25" t="s">
        <v>4639</v>
      </c>
      <c r="Q956" s="19" t="s">
        <v>91</v>
      </c>
      <c r="R956" s="26">
        <v>7</v>
      </c>
      <c r="S956" s="27">
        <v>0</v>
      </c>
      <c r="T956" s="28">
        <f t="shared" si="134"/>
        <v>7</v>
      </c>
      <c r="U956" s="29">
        <v>91.06</v>
      </c>
      <c r="V956" s="30">
        <f t="shared" si="127"/>
        <v>13.659000000000001</v>
      </c>
      <c r="W956" s="31">
        <f t="shared" si="128"/>
        <v>1147</v>
      </c>
      <c r="X956" s="33">
        <f>VLOOKUP(H956,'[3]MŠ 5rokov'!$G$2:$V$3037,16,0)</f>
        <v>9</v>
      </c>
      <c r="Y956" s="33">
        <f>VLOOKUP(H956,'[3]MŠ 5rokov'!$G$2:$AB$3037,22,0)</f>
        <v>0</v>
      </c>
      <c r="Z956" s="34">
        <f t="shared" si="129"/>
        <v>9</v>
      </c>
      <c r="AA956" s="33">
        <v>93.61</v>
      </c>
      <c r="AB956" s="33">
        <f t="shared" si="130"/>
        <v>14.041499999999999</v>
      </c>
      <c r="AC956" s="33">
        <f t="shared" si="131"/>
        <v>1270</v>
      </c>
      <c r="AD956" s="35">
        <f t="shared" si="132"/>
        <v>123</v>
      </c>
      <c r="AE956" s="36">
        <v>0</v>
      </c>
      <c r="AF956" s="33">
        <v>0</v>
      </c>
      <c r="AG956" s="37">
        <f t="shared" si="135"/>
        <v>1270</v>
      </c>
      <c r="AH956" s="38">
        <v>0</v>
      </c>
      <c r="AI956" s="33"/>
    </row>
    <row r="957" spans="1:35" ht="27.6" customHeight="1" x14ac:dyDescent="0.25">
      <c r="A957" s="17" t="s">
        <v>4476</v>
      </c>
      <c r="B957" s="18" t="s">
        <v>79</v>
      </c>
      <c r="C957" s="19" t="s">
        <v>80</v>
      </c>
      <c r="D957" s="18" t="s">
        <v>4640</v>
      </c>
      <c r="E957" s="20">
        <v>308021</v>
      </c>
      <c r="F957" s="21" t="s">
        <v>4641</v>
      </c>
      <c r="G957" s="21" t="s">
        <v>2787</v>
      </c>
      <c r="H957" s="22">
        <v>710006039</v>
      </c>
      <c r="I957" s="23" t="s">
        <v>4642</v>
      </c>
      <c r="J957" s="21" t="s">
        <v>95</v>
      </c>
      <c r="K957" s="21" t="s">
        <v>2787</v>
      </c>
      <c r="L957" s="21" t="s">
        <v>4549</v>
      </c>
      <c r="M957" s="24" t="s">
        <v>4643</v>
      </c>
      <c r="N957" s="21" t="s">
        <v>4644</v>
      </c>
      <c r="O957" s="21" t="s">
        <v>4645</v>
      </c>
      <c r="P957" s="25" t="s">
        <v>4646</v>
      </c>
      <c r="Q957" s="19" t="s">
        <v>91</v>
      </c>
      <c r="R957" s="26">
        <v>13</v>
      </c>
      <c r="S957" s="27">
        <v>0</v>
      </c>
      <c r="T957" s="28">
        <f t="shared" si="134"/>
        <v>13</v>
      </c>
      <c r="U957" s="29">
        <v>91.06</v>
      </c>
      <c r="V957" s="30">
        <f t="shared" si="127"/>
        <v>13.659000000000001</v>
      </c>
      <c r="W957" s="31">
        <f t="shared" si="128"/>
        <v>2131</v>
      </c>
      <c r="X957" s="33">
        <f>VLOOKUP(H957,'[3]MŠ 5rokov'!$G$2:$V$3037,16,0)</f>
        <v>8</v>
      </c>
      <c r="Y957" s="33">
        <f>VLOOKUP(H957,'[3]MŠ 5rokov'!$G$2:$AB$3037,22,0)</f>
        <v>0</v>
      </c>
      <c r="Z957" s="34">
        <f t="shared" si="129"/>
        <v>8</v>
      </c>
      <c r="AA957" s="33">
        <v>93.61</v>
      </c>
      <c r="AB957" s="33">
        <f t="shared" si="130"/>
        <v>14.041499999999999</v>
      </c>
      <c r="AC957" s="33">
        <f t="shared" si="131"/>
        <v>1870</v>
      </c>
      <c r="AD957" s="35">
        <f t="shared" si="132"/>
        <v>-261</v>
      </c>
      <c r="AE957" s="36">
        <v>0</v>
      </c>
      <c r="AF957" s="33">
        <v>0</v>
      </c>
      <c r="AG957" s="37">
        <f t="shared" si="135"/>
        <v>1870</v>
      </c>
      <c r="AH957" s="38">
        <v>0</v>
      </c>
      <c r="AI957" s="33"/>
    </row>
    <row r="958" spans="1:35" ht="27.6" customHeight="1" x14ac:dyDescent="0.25">
      <c r="A958" s="17" t="s">
        <v>4476</v>
      </c>
      <c r="B958" s="18" t="s">
        <v>79</v>
      </c>
      <c r="C958" s="19" t="s">
        <v>80</v>
      </c>
      <c r="D958" s="18" t="s">
        <v>4647</v>
      </c>
      <c r="E958" s="20">
        <v>308056</v>
      </c>
      <c r="F958" s="21" t="s">
        <v>4648</v>
      </c>
      <c r="G958" s="21" t="s">
        <v>2787</v>
      </c>
      <c r="H958" s="22">
        <v>710006136</v>
      </c>
      <c r="I958" s="23" t="s">
        <v>4649</v>
      </c>
      <c r="J958" s="21" t="s">
        <v>168</v>
      </c>
      <c r="K958" s="21" t="s">
        <v>2787</v>
      </c>
      <c r="L958" s="21" t="s">
        <v>4497</v>
      </c>
      <c r="M958" s="24" t="s">
        <v>4650</v>
      </c>
      <c r="N958" s="21" t="s">
        <v>4651</v>
      </c>
      <c r="O958" s="21" t="s">
        <v>4652</v>
      </c>
      <c r="P958" s="25" t="s">
        <v>4653</v>
      </c>
      <c r="Q958" s="19" t="s">
        <v>91</v>
      </c>
      <c r="R958" s="26">
        <v>20</v>
      </c>
      <c r="S958" s="27">
        <v>0</v>
      </c>
      <c r="T958" s="28">
        <f t="shared" si="134"/>
        <v>20</v>
      </c>
      <c r="U958" s="29">
        <v>91.06</v>
      </c>
      <c r="V958" s="30">
        <f t="shared" si="127"/>
        <v>13.659000000000001</v>
      </c>
      <c r="W958" s="31">
        <f t="shared" si="128"/>
        <v>3278</v>
      </c>
      <c r="X958" s="33">
        <f>VLOOKUP(H958,'[3]MŠ 5rokov'!$G$2:$V$3037,16,0)</f>
        <v>20</v>
      </c>
      <c r="Y958" s="33">
        <f>VLOOKUP(H958,'[3]MŠ 5rokov'!$G$2:$AB$3037,22,0)</f>
        <v>0</v>
      </c>
      <c r="Z958" s="34">
        <f t="shared" si="129"/>
        <v>20</v>
      </c>
      <c r="AA958" s="33">
        <v>93.61</v>
      </c>
      <c r="AB958" s="33">
        <f t="shared" si="130"/>
        <v>14.041499999999999</v>
      </c>
      <c r="AC958" s="33">
        <f t="shared" si="131"/>
        <v>3309</v>
      </c>
      <c r="AD958" s="35">
        <f t="shared" si="132"/>
        <v>31</v>
      </c>
      <c r="AE958" s="36">
        <v>0</v>
      </c>
      <c r="AF958" s="33">
        <v>0</v>
      </c>
      <c r="AG958" s="37">
        <f t="shared" si="135"/>
        <v>3309</v>
      </c>
      <c r="AH958" s="38">
        <v>0</v>
      </c>
      <c r="AI958" s="33"/>
    </row>
    <row r="959" spans="1:35" ht="27.6" customHeight="1" x14ac:dyDescent="0.25">
      <c r="A959" s="17" t="s">
        <v>4476</v>
      </c>
      <c r="B959" s="18" t="s">
        <v>79</v>
      </c>
      <c r="C959" s="19" t="s">
        <v>80</v>
      </c>
      <c r="D959" s="18" t="s">
        <v>4654</v>
      </c>
      <c r="E959" s="20">
        <v>308064</v>
      </c>
      <c r="F959" s="21" t="s">
        <v>4655</v>
      </c>
      <c r="G959" s="21" t="s">
        <v>2787</v>
      </c>
      <c r="H959" s="22">
        <v>710006144</v>
      </c>
      <c r="I959" s="23" t="s">
        <v>4656</v>
      </c>
      <c r="J959" s="21" t="s">
        <v>95</v>
      </c>
      <c r="K959" s="21" t="s">
        <v>2787</v>
      </c>
      <c r="L959" s="21" t="s">
        <v>4549</v>
      </c>
      <c r="M959" s="24" t="s">
        <v>4657</v>
      </c>
      <c r="N959" s="21" t="s">
        <v>4658</v>
      </c>
      <c r="O959" s="21" t="s">
        <v>4659</v>
      </c>
      <c r="P959" s="25" t="s">
        <v>4660</v>
      </c>
      <c r="Q959" s="19" t="s">
        <v>91</v>
      </c>
      <c r="R959" s="26">
        <v>5</v>
      </c>
      <c r="S959" s="27">
        <v>0</v>
      </c>
      <c r="T959" s="28">
        <f t="shared" si="134"/>
        <v>5</v>
      </c>
      <c r="U959" s="29">
        <v>91.06</v>
      </c>
      <c r="V959" s="30">
        <f t="shared" si="127"/>
        <v>13.659000000000001</v>
      </c>
      <c r="W959" s="31">
        <f t="shared" si="128"/>
        <v>820</v>
      </c>
      <c r="X959" s="33">
        <f>VLOOKUP(H959,'[3]MŠ 5rokov'!$G$2:$V$3037,16,0)</f>
        <v>6</v>
      </c>
      <c r="Y959" s="33">
        <f>VLOOKUP(H959,'[3]MŠ 5rokov'!$G$2:$AB$3037,22,0)</f>
        <v>1</v>
      </c>
      <c r="Z959" s="34">
        <f t="shared" si="129"/>
        <v>7</v>
      </c>
      <c r="AA959" s="33">
        <v>93.61</v>
      </c>
      <c r="AB959" s="33">
        <f t="shared" si="130"/>
        <v>14.041499999999999</v>
      </c>
      <c r="AC959" s="33">
        <f t="shared" si="131"/>
        <v>940</v>
      </c>
      <c r="AD959" s="35">
        <f t="shared" si="132"/>
        <v>120</v>
      </c>
      <c r="AE959" s="36">
        <v>0</v>
      </c>
      <c r="AF959" s="33">
        <v>0</v>
      </c>
      <c r="AG959" s="37">
        <f t="shared" si="135"/>
        <v>940</v>
      </c>
      <c r="AH959" s="38">
        <v>0</v>
      </c>
      <c r="AI959" s="33"/>
    </row>
    <row r="960" spans="1:35" ht="27.6" customHeight="1" x14ac:dyDescent="0.25">
      <c r="A960" s="17" t="s">
        <v>4476</v>
      </c>
      <c r="B960" s="18" t="s">
        <v>79</v>
      </c>
      <c r="C960" s="19" t="s">
        <v>80</v>
      </c>
      <c r="D960" s="18" t="s">
        <v>4661</v>
      </c>
      <c r="E960" s="20">
        <v>308072</v>
      </c>
      <c r="F960" s="21" t="s">
        <v>4662</v>
      </c>
      <c r="G960" s="21" t="s">
        <v>2787</v>
      </c>
      <c r="H960" s="22">
        <v>710006152</v>
      </c>
      <c r="I960" s="23" t="s">
        <v>4663</v>
      </c>
      <c r="J960" s="21" t="s">
        <v>95</v>
      </c>
      <c r="K960" s="21" t="s">
        <v>2787</v>
      </c>
      <c r="L960" s="21" t="s">
        <v>4497</v>
      </c>
      <c r="M960" s="24" t="s">
        <v>4664</v>
      </c>
      <c r="N960" s="21" t="s">
        <v>4665</v>
      </c>
      <c r="O960" s="21" t="s">
        <v>4666</v>
      </c>
      <c r="P960" s="25" t="s">
        <v>4667</v>
      </c>
      <c r="Q960" s="19" t="s">
        <v>91</v>
      </c>
      <c r="R960" s="26">
        <v>16</v>
      </c>
      <c r="S960" s="27">
        <v>2</v>
      </c>
      <c r="T960" s="28">
        <f t="shared" si="134"/>
        <v>18</v>
      </c>
      <c r="U960" s="29">
        <v>91.06</v>
      </c>
      <c r="V960" s="30">
        <f t="shared" si="127"/>
        <v>13.659000000000001</v>
      </c>
      <c r="W960" s="31">
        <f t="shared" si="128"/>
        <v>2950</v>
      </c>
      <c r="X960" s="33">
        <f>VLOOKUP(H960,'[3]MŠ 5rokov'!$G$2:$V$3037,16,0)</f>
        <v>16</v>
      </c>
      <c r="Y960" s="33">
        <f>VLOOKUP(H960,'[3]MŠ 5rokov'!$G$2:$AB$3037,22,0)</f>
        <v>0</v>
      </c>
      <c r="Z960" s="34">
        <f t="shared" si="129"/>
        <v>16</v>
      </c>
      <c r="AA960" s="33">
        <v>93.61</v>
      </c>
      <c r="AB960" s="33">
        <f t="shared" si="130"/>
        <v>14.041499999999999</v>
      </c>
      <c r="AC960" s="33">
        <f t="shared" si="131"/>
        <v>2866</v>
      </c>
      <c r="AD960" s="35">
        <f t="shared" si="132"/>
        <v>-84</v>
      </c>
      <c r="AE960" s="36">
        <v>0</v>
      </c>
      <c r="AF960" s="33">
        <v>0</v>
      </c>
      <c r="AG960" s="37">
        <f t="shared" si="135"/>
        <v>2866</v>
      </c>
      <c r="AH960" s="38">
        <v>0</v>
      </c>
      <c r="AI960" s="33"/>
    </row>
    <row r="961" spans="1:35" ht="27.6" customHeight="1" x14ac:dyDescent="0.25">
      <c r="A961" s="17" t="s">
        <v>4476</v>
      </c>
      <c r="B961" s="18" t="s">
        <v>79</v>
      </c>
      <c r="C961" s="19" t="s">
        <v>80</v>
      </c>
      <c r="D961" s="18" t="s">
        <v>4668</v>
      </c>
      <c r="E961" s="20">
        <v>308081</v>
      </c>
      <c r="F961" s="21" t="s">
        <v>4669</v>
      </c>
      <c r="G961" s="21" t="s">
        <v>2787</v>
      </c>
      <c r="H961" s="22">
        <v>710006160</v>
      </c>
      <c r="I961" s="23" t="s">
        <v>4670</v>
      </c>
      <c r="J961" s="21" t="s">
        <v>95</v>
      </c>
      <c r="K961" s="21" t="s">
        <v>2787</v>
      </c>
      <c r="L961" s="21" t="s">
        <v>4497</v>
      </c>
      <c r="M961" s="24" t="s">
        <v>4565</v>
      </c>
      <c r="N961" s="21" t="s">
        <v>4671</v>
      </c>
      <c r="O961" s="21" t="s">
        <v>4672</v>
      </c>
      <c r="P961" s="25" t="s">
        <v>4673</v>
      </c>
      <c r="Q961" s="19" t="s">
        <v>91</v>
      </c>
      <c r="R961" s="26">
        <v>7</v>
      </c>
      <c r="S961" s="27">
        <v>0</v>
      </c>
      <c r="T961" s="28">
        <f t="shared" si="134"/>
        <v>7</v>
      </c>
      <c r="U961" s="29">
        <v>91.06</v>
      </c>
      <c r="V961" s="30">
        <f t="shared" si="127"/>
        <v>13.659000000000001</v>
      </c>
      <c r="W961" s="31">
        <f t="shared" si="128"/>
        <v>1147</v>
      </c>
      <c r="X961" s="33">
        <f>VLOOKUP(H961,'[3]MŠ 5rokov'!$G$2:$V$3037,16,0)</f>
        <v>7</v>
      </c>
      <c r="Y961" s="33">
        <f>VLOOKUP(H961,'[3]MŠ 5rokov'!$G$2:$AB$3037,22,0)</f>
        <v>0</v>
      </c>
      <c r="Z961" s="34">
        <f t="shared" si="129"/>
        <v>7</v>
      </c>
      <c r="AA961" s="33">
        <v>93.61</v>
      </c>
      <c r="AB961" s="33">
        <f t="shared" si="130"/>
        <v>14.041499999999999</v>
      </c>
      <c r="AC961" s="33">
        <f t="shared" si="131"/>
        <v>1158</v>
      </c>
      <c r="AD961" s="35">
        <f t="shared" si="132"/>
        <v>11</v>
      </c>
      <c r="AE961" s="36">
        <v>0</v>
      </c>
      <c r="AF961" s="33">
        <v>0</v>
      </c>
      <c r="AG961" s="37">
        <f t="shared" si="135"/>
        <v>1158</v>
      </c>
      <c r="AH961" s="38">
        <v>0</v>
      </c>
      <c r="AI961" s="33"/>
    </row>
    <row r="962" spans="1:35" ht="27.6" customHeight="1" x14ac:dyDescent="0.25">
      <c r="A962" s="17" t="s">
        <v>4476</v>
      </c>
      <c r="B962" s="18" t="s">
        <v>79</v>
      </c>
      <c r="C962" s="19" t="s">
        <v>80</v>
      </c>
      <c r="D962" s="18" t="s">
        <v>4674</v>
      </c>
      <c r="E962" s="20">
        <v>308102</v>
      </c>
      <c r="F962" s="21" t="s">
        <v>4675</v>
      </c>
      <c r="G962" s="21" t="s">
        <v>2787</v>
      </c>
      <c r="H962" s="22">
        <v>710006179</v>
      </c>
      <c r="I962" s="23" t="s">
        <v>4676</v>
      </c>
      <c r="J962" s="21" t="s">
        <v>95</v>
      </c>
      <c r="K962" s="21" t="s">
        <v>2787</v>
      </c>
      <c r="L962" s="21" t="s">
        <v>4497</v>
      </c>
      <c r="M962" s="24" t="s">
        <v>4677</v>
      </c>
      <c r="N962" s="21" t="s">
        <v>4678</v>
      </c>
      <c r="O962" s="21" t="s">
        <v>4679</v>
      </c>
      <c r="P962" s="25" t="s">
        <v>4680</v>
      </c>
      <c r="Q962" s="19" t="s">
        <v>91</v>
      </c>
      <c r="R962" s="26">
        <v>13</v>
      </c>
      <c r="S962" s="27">
        <v>0</v>
      </c>
      <c r="T962" s="28">
        <f t="shared" si="134"/>
        <v>13</v>
      </c>
      <c r="U962" s="29">
        <v>91.06</v>
      </c>
      <c r="V962" s="30">
        <f t="shared" si="127"/>
        <v>13.659000000000001</v>
      </c>
      <c r="W962" s="31">
        <f t="shared" si="128"/>
        <v>2131</v>
      </c>
      <c r="X962" s="33">
        <f>VLOOKUP(H962,'[3]MŠ 5rokov'!$G$2:$V$3037,16,0)</f>
        <v>14</v>
      </c>
      <c r="Y962" s="33">
        <f>VLOOKUP(H962,'[3]MŠ 5rokov'!$G$2:$AB$3037,22,0)</f>
        <v>0</v>
      </c>
      <c r="Z962" s="34">
        <f t="shared" si="129"/>
        <v>14</v>
      </c>
      <c r="AA962" s="33">
        <v>93.61</v>
      </c>
      <c r="AB962" s="33">
        <f t="shared" si="130"/>
        <v>14.041499999999999</v>
      </c>
      <c r="AC962" s="33">
        <f t="shared" si="131"/>
        <v>2207</v>
      </c>
      <c r="AD962" s="35">
        <f t="shared" si="132"/>
        <v>76</v>
      </c>
      <c r="AE962" s="36">
        <v>0</v>
      </c>
      <c r="AF962" s="33">
        <v>0</v>
      </c>
      <c r="AG962" s="37">
        <f t="shared" si="135"/>
        <v>2207</v>
      </c>
      <c r="AH962" s="38">
        <v>0</v>
      </c>
      <c r="AI962" s="33"/>
    </row>
    <row r="963" spans="1:35" ht="27.6" customHeight="1" x14ac:dyDescent="0.25">
      <c r="A963" s="17" t="s">
        <v>4476</v>
      </c>
      <c r="B963" s="18" t="s">
        <v>79</v>
      </c>
      <c r="C963" s="19" t="s">
        <v>80</v>
      </c>
      <c r="D963" s="18" t="s">
        <v>4681</v>
      </c>
      <c r="E963" s="20">
        <v>308111</v>
      </c>
      <c r="F963" s="21" t="s">
        <v>4682</v>
      </c>
      <c r="G963" s="21" t="s">
        <v>2787</v>
      </c>
      <c r="H963" s="22">
        <v>710213506</v>
      </c>
      <c r="I963" s="23" t="s">
        <v>4683</v>
      </c>
      <c r="J963" s="21" t="s">
        <v>4684</v>
      </c>
      <c r="K963" s="21" t="s">
        <v>2787</v>
      </c>
      <c r="L963" s="21" t="s">
        <v>4497</v>
      </c>
      <c r="M963" s="24" t="s">
        <v>4685</v>
      </c>
      <c r="N963" s="21" t="s">
        <v>4686</v>
      </c>
      <c r="O963" s="21" t="s">
        <v>4687</v>
      </c>
      <c r="P963" s="25" t="s">
        <v>4688</v>
      </c>
      <c r="Q963" s="19" t="s">
        <v>91</v>
      </c>
      <c r="R963" s="26">
        <v>7</v>
      </c>
      <c r="S963" s="27">
        <v>0</v>
      </c>
      <c r="T963" s="28">
        <f t="shared" si="134"/>
        <v>7</v>
      </c>
      <c r="U963" s="29">
        <v>91.06</v>
      </c>
      <c r="V963" s="30">
        <f t="shared" ref="V963:V1026" si="136">U963*15%</f>
        <v>13.659000000000001</v>
      </c>
      <c r="W963" s="31">
        <f t="shared" ref="W963:W1026" si="137">ROUND(T963*V963*12,0)</f>
        <v>1147</v>
      </c>
      <c r="X963" s="33">
        <f>VLOOKUP(H963,'[3]MŠ 5rokov'!$G$2:$V$3037,16,0)</f>
        <v>5</v>
      </c>
      <c r="Y963" s="33">
        <f>VLOOKUP(H963,'[3]MŠ 5rokov'!$G$2:$AB$3037,22,0)</f>
        <v>0</v>
      </c>
      <c r="Z963" s="34">
        <f t="shared" ref="Z963:Z1026" si="138">X963+Y963</f>
        <v>5</v>
      </c>
      <c r="AA963" s="33">
        <v>93.61</v>
      </c>
      <c r="AB963" s="33">
        <f t="shared" ref="AB963:AB1026" si="139">AA963*15%</f>
        <v>14.041499999999999</v>
      </c>
      <c r="AC963" s="33">
        <f t="shared" ref="AC963:AC1026" si="140">ROUND(T963*V963*8+Z963*AB963*4,0)</f>
        <v>1046</v>
      </c>
      <c r="AD963" s="35">
        <f t="shared" ref="AD963:AD1026" si="141">AC963-W963</f>
        <v>-101</v>
      </c>
      <c r="AE963" s="36">
        <v>0</v>
      </c>
      <c r="AF963" s="33">
        <v>0</v>
      </c>
      <c r="AG963" s="37">
        <f t="shared" si="135"/>
        <v>1046</v>
      </c>
      <c r="AH963" s="38">
        <v>0</v>
      </c>
      <c r="AI963" s="33"/>
    </row>
    <row r="964" spans="1:35" ht="27.6" customHeight="1" x14ac:dyDescent="0.25">
      <c r="A964" s="17" t="s">
        <v>4476</v>
      </c>
      <c r="B964" s="18" t="s">
        <v>79</v>
      </c>
      <c r="C964" s="19" t="s">
        <v>80</v>
      </c>
      <c r="D964" s="18" t="s">
        <v>4689</v>
      </c>
      <c r="E964" s="20">
        <v>308129</v>
      </c>
      <c r="F964" s="21" t="s">
        <v>4690</v>
      </c>
      <c r="G964" s="21" t="s">
        <v>2787</v>
      </c>
      <c r="H964" s="22">
        <v>710006209</v>
      </c>
      <c r="I964" s="23" t="s">
        <v>4691</v>
      </c>
      <c r="J964" s="21" t="s">
        <v>95</v>
      </c>
      <c r="K964" s="21" t="s">
        <v>2787</v>
      </c>
      <c r="L964" s="21" t="s">
        <v>4549</v>
      </c>
      <c r="M964" s="24" t="s">
        <v>4692</v>
      </c>
      <c r="N964" s="21" t="s">
        <v>4693</v>
      </c>
      <c r="O964" s="21" t="s">
        <v>4694</v>
      </c>
      <c r="P964" s="25" t="s">
        <v>4695</v>
      </c>
      <c r="Q964" s="19" t="s">
        <v>91</v>
      </c>
      <c r="R964" s="26">
        <v>1</v>
      </c>
      <c r="S964" s="27">
        <v>0</v>
      </c>
      <c r="T964" s="28">
        <f t="shared" si="134"/>
        <v>1</v>
      </c>
      <c r="U964" s="29">
        <v>91.06</v>
      </c>
      <c r="V964" s="30">
        <f t="shared" si="136"/>
        <v>13.659000000000001</v>
      </c>
      <c r="W964" s="31">
        <f t="shared" si="137"/>
        <v>164</v>
      </c>
      <c r="X964" s="33">
        <f>VLOOKUP(H964,'[3]MŠ 5rokov'!$G$2:$V$3037,16,0)</f>
        <v>0</v>
      </c>
      <c r="Y964" s="33">
        <f>VLOOKUP(H964,'[3]MŠ 5rokov'!$G$2:$AB$3037,22,0)</f>
        <v>0</v>
      </c>
      <c r="Z964" s="34">
        <f t="shared" si="138"/>
        <v>0</v>
      </c>
      <c r="AA964" s="33">
        <v>93.61</v>
      </c>
      <c r="AB964" s="33">
        <f t="shared" si="139"/>
        <v>14.041499999999999</v>
      </c>
      <c r="AC964" s="33">
        <f t="shared" si="140"/>
        <v>109</v>
      </c>
      <c r="AD964" s="35">
        <f t="shared" si="141"/>
        <v>-55</v>
      </c>
      <c r="AE964" s="36">
        <v>0</v>
      </c>
      <c r="AF964" s="33">
        <v>0</v>
      </c>
      <c r="AG964" s="37">
        <f t="shared" si="135"/>
        <v>109</v>
      </c>
      <c r="AH964" s="38">
        <v>0</v>
      </c>
      <c r="AI964" s="33"/>
    </row>
    <row r="965" spans="1:35" ht="27.6" customHeight="1" x14ac:dyDescent="0.25">
      <c r="A965" s="17" t="s">
        <v>4476</v>
      </c>
      <c r="B965" s="18" t="s">
        <v>79</v>
      </c>
      <c r="C965" s="19" t="s">
        <v>80</v>
      </c>
      <c r="D965" s="18" t="s">
        <v>4696</v>
      </c>
      <c r="E965" s="20">
        <v>38440</v>
      </c>
      <c r="F965" s="21" t="s">
        <v>4697</v>
      </c>
      <c r="G965" s="21" t="s">
        <v>2787</v>
      </c>
      <c r="H965" s="22">
        <v>710006217</v>
      </c>
      <c r="I965" s="23" t="s">
        <v>4698</v>
      </c>
      <c r="J965" s="21" t="s">
        <v>95</v>
      </c>
      <c r="K965" s="21" t="s">
        <v>2787</v>
      </c>
      <c r="L965" s="21" t="s">
        <v>4549</v>
      </c>
      <c r="M965" s="24" t="s">
        <v>4692</v>
      </c>
      <c r="N965" s="21" t="s">
        <v>4699</v>
      </c>
      <c r="O965" s="21" t="s">
        <v>4700</v>
      </c>
      <c r="P965" s="25" t="s">
        <v>4701</v>
      </c>
      <c r="Q965" s="19" t="s">
        <v>91</v>
      </c>
      <c r="R965" s="26">
        <v>7</v>
      </c>
      <c r="S965" s="27">
        <v>0</v>
      </c>
      <c r="T965" s="28">
        <f t="shared" si="134"/>
        <v>7</v>
      </c>
      <c r="U965" s="29">
        <v>91.06</v>
      </c>
      <c r="V965" s="30">
        <f t="shared" si="136"/>
        <v>13.659000000000001</v>
      </c>
      <c r="W965" s="31">
        <f t="shared" si="137"/>
        <v>1147</v>
      </c>
      <c r="X965" s="33">
        <f>VLOOKUP(H965,'[3]MŠ 5rokov'!$G$2:$V$3037,16,0)</f>
        <v>7</v>
      </c>
      <c r="Y965" s="33">
        <f>VLOOKUP(H965,'[3]MŠ 5rokov'!$G$2:$AB$3037,22,0)</f>
        <v>0</v>
      </c>
      <c r="Z965" s="34">
        <f t="shared" si="138"/>
        <v>7</v>
      </c>
      <c r="AA965" s="33">
        <v>93.61</v>
      </c>
      <c r="AB965" s="33">
        <f t="shared" si="139"/>
        <v>14.041499999999999</v>
      </c>
      <c r="AC965" s="33">
        <f t="shared" si="140"/>
        <v>1158</v>
      </c>
      <c r="AD965" s="35">
        <f t="shared" si="141"/>
        <v>11</v>
      </c>
      <c r="AE965" s="36">
        <v>0</v>
      </c>
      <c r="AF965" s="33">
        <v>0</v>
      </c>
      <c r="AG965" s="37">
        <f t="shared" si="135"/>
        <v>1158</v>
      </c>
      <c r="AH965" s="38">
        <v>0</v>
      </c>
      <c r="AI965" s="33"/>
    </row>
    <row r="966" spans="1:35" ht="27.6" customHeight="1" x14ac:dyDescent="0.25">
      <c r="A966" s="17" t="s">
        <v>4476</v>
      </c>
      <c r="B966" s="18" t="s">
        <v>79</v>
      </c>
      <c r="C966" s="19" t="s">
        <v>80</v>
      </c>
      <c r="D966" s="18" t="s">
        <v>4702</v>
      </c>
      <c r="E966" s="20">
        <v>308153</v>
      </c>
      <c r="F966" s="21" t="s">
        <v>4703</v>
      </c>
      <c r="G966" s="21" t="s">
        <v>2787</v>
      </c>
      <c r="H966" s="22">
        <v>710006250</v>
      </c>
      <c r="I966" s="23" t="s">
        <v>4704</v>
      </c>
      <c r="J966" s="21" t="s">
        <v>95</v>
      </c>
      <c r="K966" s="21" t="s">
        <v>2787</v>
      </c>
      <c r="L966" s="21" t="s">
        <v>4497</v>
      </c>
      <c r="M966" s="24" t="s">
        <v>4705</v>
      </c>
      <c r="N966" s="21" t="s">
        <v>4706</v>
      </c>
      <c r="O966" s="21" t="s">
        <v>4707</v>
      </c>
      <c r="P966" s="25" t="s">
        <v>4708</v>
      </c>
      <c r="Q966" s="19" t="s">
        <v>91</v>
      </c>
      <c r="R966" s="26">
        <v>24</v>
      </c>
      <c r="S966" s="27">
        <v>0</v>
      </c>
      <c r="T966" s="28">
        <f t="shared" si="134"/>
        <v>24</v>
      </c>
      <c r="U966" s="29">
        <v>91.06</v>
      </c>
      <c r="V966" s="30">
        <f t="shared" si="136"/>
        <v>13.659000000000001</v>
      </c>
      <c r="W966" s="31">
        <f t="shared" si="137"/>
        <v>3934</v>
      </c>
      <c r="X966" s="33">
        <f>VLOOKUP(H966,'[3]MŠ 5rokov'!$G$2:$V$3037,16,0)</f>
        <v>23</v>
      </c>
      <c r="Y966" s="33">
        <f>VLOOKUP(H966,'[3]MŠ 5rokov'!$G$2:$AB$3037,22,0)</f>
        <v>0</v>
      </c>
      <c r="Z966" s="34">
        <f t="shared" si="138"/>
        <v>23</v>
      </c>
      <c r="AA966" s="33">
        <v>93.61</v>
      </c>
      <c r="AB966" s="33">
        <f t="shared" si="139"/>
        <v>14.041499999999999</v>
      </c>
      <c r="AC966" s="33">
        <f t="shared" si="140"/>
        <v>3914</v>
      </c>
      <c r="AD966" s="35">
        <f t="shared" si="141"/>
        <v>-20</v>
      </c>
      <c r="AE966" s="36">
        <v>0</v>
      </c>
      <c r="AF966" s="33">
        <v>0</v>
      </c>
      <c r="AG966" s="37">
        <f t="shared" si="135"/>
        <v>3914</v>
      </c>
      <c r="AH966" s="38">
        <v>0</v>
      </c>
      <c r="AI966" s="33"/>
    </row>
    <row r="967" spans="1:35" ht="27.6" customHeight="1" x14ac:dyDescent="0.25">
      <c r="A967" s="17" t="s">
        <v>4476</v>
      </c>
      <c r="B967" s="18" t="s">
        <v>79</v>
      </c>
      <c r="C967" s="19" t="s">
        <v>80</v>
      </c>
      <c r="D967" s="18" t="s">
        <v>4709</v>
      </c>
      <c r="E967" s="20">
        <v>308161</v>
      </c>
      <c r="F967" s="21" t="s">
        <v>4710</v>
      </c>
      <c r="G967" s="21" t="s">
        <v>2787</v>
      </c>
      <c r="H967" s="22">
        <v>710006268</v>
      </c>
      <c r="I967" s="23" t="s">
        <v>4711</v>
      </c>
      <c r="J967" s="21" t="s">
        <v>95</v>
      </c>
      <c r="K967" s="21" t="s">
        <v>2787</v>
      </c>
      <c r="L967" s="21" t="s">
        <v>4549</v>
      </c>
      <c r="M967" s="24" t="s">
        <v>4712</v>
      </c>
      <c r="N967" s="21" t="s">
        <v>4713</v>
      </c>
      <c r="O967" s="21" t="s">
        <v>4714</v>
      </c>
      <c r="P967" s="25" t="s">
        <v>4715</v>
      </c>
      <c r="Q967" s="19" t="s">
        <v>91</v>
      </c>
      <c r="R967" s="26">
        <v>8</v>
      </c>
      <c r="S967" s="27">
        <v>0</v>
      </c>
      <c r="T967" s="28">
        <f t="shared" si="134"/>
        <v>8</v>
      </c>
      <c r="U967" s="29">
        <v>91.06</v>
      </c>
      <c r="V967" s="30">
        <f t="shared" si="136"/>
        <v>13.659000000000001</v>
      </c>
      <c r="W967" s="31">
        <f t="shared" si="137"/>
        <v>1311</v>
      </c>
      <c r="X967" s="33">
        <f>VLOOKUP(H967,'[3]MŠ 5rokov'!$G$2:$V$3037,16,0)</f>
        <v>5</v>
      </c>
      <c r="Y967" s="33">
        <f>VLOOKUP(H967,'[3]MŠ 5rokov'!$G$2:$AB$3037,22,0)</f>
        <v>0</v>
      </c>
      <c r="Z967" s="34">
        <f t="shared" si="138"/>
        <v>5</v>
      </c>
      <c r="AA967" s="33">
        <v>93.61</v>
      </c>
      <c r="AB967" s="33">
        <f t="shared" si="139"/>
        <v>14.041499999999999</v>
      </c>
      <c r="AC967" s="33">
        <f t="shared" si="140"/>
        <v>1155</v>
      </c>
      <c r="AD967" s="35">
        <f t="shared" si="141"/>
        <v>-156</v>
      </c>
      <c r="AE967" s="36">
        <v>0</v>
      </c>
      <c r="AF967" s="33">
        <v>0</v>
      </c>
      <c r="AG967" s="37">
        <f t="shared" si="135"/>
        <v>1155</v>
      </c>
      <c r="AH967" s="38">
        <v>0</v>
      </c>
      <c r="AI967" s="33"/>
    </row>
    <row r="968" spans="1:35" ht="27.6" customHeight="1" x14ac:dyDescent="0.25">
      <c r="A968" s="17" t="s">
        <v>4476</v>
      </c>
      <c r="B968" s="18" t="s">
        <v>79</v>
      </c>
      <c r="C968" s="19" t="s">
        <v>80</v>
      </c>
      <c r="D968" s="18" t="s">
        <v>4716</v>
      </c>
      <c r="E968" s="20">
        <v>308170</v>
      </c>
      <c r="F968" s="21" t="s">
        <v>4717</v>
      </c>
      <c r="G968" s="21" t="s">
        <v>2787</v>
      </c>
      <c r="H968" s="22">
        <v>710006276</v>
      </c>
      <c r="I968" s="23" t="s">
        <v>4718</v>
      </c>
      <c r="J968" s="21" t="s">
        <v>95</v>
      </c>
      <c r="K968" s="21" t="s">
        <v>2787</v>
      </c>
      <c r="L968" s="21" t="s">
        <v>4497</v>
      </c>
      <c r="M968" s="24" t="s">
        <v>4719</v>
      </c>
      <c r="N968" s="21" t="s">
        <v>4720</v>
      </c>
      <c r="O968" s="21" t="s">
        <v>4721</v>
      </c>
      <c r="P968" s="25" t="s">
        <v>4722</v>
      </c>
      <c r="Q968" s="19" t="s">
        <v>91</v>
      </c>
      <c r="R968" s="26">
        <v>3</v>
      </c>
      <c r="S968" s="27">
        <v>0</v>
      </c>
      <c r="T968" s="28">
        <f t="shared" si="134"/>
        <v>3</v>
      </c>
      <c r="U968" s="29">
        <v>91.06</v>
      </c>
      <c r="V968" s="30">
        <f t="shared" si="136"/>
        <v>13.659000000000001</v>
      </c>
      <c r="W968" s="31">
        <f t="shared" si="137"/>
        <v>492</v>
      </c>
      <c r="X968" s="33">
        <f>VLOOKUP(H968,'[3]MŠ 5rokov'!$G$2:$V$3037,16,0)</f>
        <v>5</v>
      </c>
      <c r="Y968" s="33">
        <f>VLOOKUP(H968,'[3]MŠ 5rokov'!$G$2:$AB$3037,22,0)</f>
        <v>0</v>
      </c>
      <c r="Z968" s="34">
        <f t="shared" si="138"/>
        <v>5</v>
      </c>
      <c r="AA968" s="33">
        <v>93.61</v>
      </c>
      <c r="AB968" s="33">
        <f t="shared" si="139"/>
        <v>14.041499999999999</v>
      </c>
      <c r="AC968" s="33">
        <f t="shared" si="140"/>
        <v>609</v>
      </c>
      <c r="AD968" s="35">
        <f t="shared" si="141"/>
        <v>117</v>
      </c>
      <c r="AE968" s="36">
        <v>0</v>
      </c>
      <c r="AF968" s="33">
        <v>0</v>
      </c>
      <c r="AG968" s="37">
        <f t="shared" si="135"/>
        <v>609</v>
      </c>
      <c r="AH968" s="38">
        <v>0</v>
      </c>
      <c r="AI968" s="33"/>
    </row>
    <row r="969" spans="1:35" ht="27.6" customHeight="1" x14ac:dyDescent="0.25">
      <c r="A969" s="17" t="s">
        <v>4476</v>
      </c>
      <c r="B969" s="18" t="s">
        <v>79</v>
      </c>
      <c r="C969" s="19" t="s">
        <v>80</v>
      </c>
      <c r="D969" s="18" t="s">
        <v>4723</v>
      </c>
      <c r="E969" s="20">
        <v>308188</v>
      </c>
      <c r="F969" s="21" t="s">
        <v>4724</v>
      </c>
      <c r="G969" s="21" t="s">
        <v>2787</v>
      </c>
      <c r="H969" s="22">
        <v>710226683</v>
      </c>
      <c r="I969" s="23" t="s">
        <v>4725</v>
      </c>
      <c r="J969" s="21" t="s">
        <v>190</v>
      </c>
      <c r="K969" s="21" t="s">
        <v>2787</v>
      </c>
      <c r="L969" s="21" t="s">
        <v>4497</v>
      </c>
      <c r="M969" s="24" t="s">
        <v>4726</v>
      </c>
      <c r="N969" s="21" t="s">
        <v>4727</v>
      </c>
      <c r="O969" s="21" t="s">
        <v>4728</v>
      </c>
      <c r="P969" s="25" t="s">
        <v>4729</v>
      </c>
      <c r="Q969" s="19" t="s">
        <v>91</v>
      </c>
      <c r="R969" s="26">
        <v>6</v>
      </c>
      <c r="S969" s="27">
        <v>0</v>
      </c>
      <c r="T969" s="28">
        <f t="shared" si="134"/>
        <v>6</v>
      </c>
      <c r="U969" s="29">
        <v>91.06</v>
      </c>
      <c r="V969" s="30">
        <f t="shared" si="136"/>
        <v>13.659000000000001</v>
      </c>
      <c r="W969" s="31">
        <f t="shared" si="137"/>
        <v>983</v>
      </c>
      <c r="X969" s="33">
        <f>VLOOKUP(H969,'[3]MŠ 5rokov'!$G$2:$V$3037,16,0)</f>
        <v>12</v>
      </c>
      <c r="Y969" s="33">
        <f>VLOOKUP(H969,'[3]MŠ 5rokov'!$G$2:$AB$3037,22,0)</f>
        <v>0</v>
      </c>
      <c r="Z969" s="34">
        <f t="shared" si="138"/>
        <v>12</v>
      </c>
      <c r="AA969" s="33">
        <v>93.61</v>
      </c>
      <c r="AB969" s="33">
        <f t="shared" si="139"/>
        <v>14.041499999999999</v>
      </c>
      <c r="AC969" s="33">
        <f t="shared" si="140"/>
        <v>1330</v>
      </c>
      <c r="AD969" s="35">
        <f t="shared" si="141"/>
        <v>347</v>
      </c>
      <c r="AE969" s="36">
        <v>0</v>
      </c>
      <c r="AF969" s="33">
        <v>0</v>
      </c>
      <c r="AG969" s="37">
        <f t="shared" si="135"/>
        <v>1330</v>
      </c>
      <c r="AH969" s="38">
        <v>0</v>
      </c>
      <c r="AI969" s="33"/>
    </row>
    <row r="970" spans="1:35" ht="27.6" customHeight="1" x14ac:dyDescent="0.25">
      <c r="A970" s="17" t="s">
        <v>4476</v>
      </c>
      <c r="B970" s="18" t="s">
        <v>79</v>
      </c>
      <c r="C970" s="19" t="s">
        <v>80</v>
      </c>
      <c r="D970" s="18" t="s">
        <v>4730</v>
      </c>
      <c r="E970" s="20">
        <v>308234</v>
      </c>
      <c r="F970" s="21" t="s">
        <v>4731</v>
      </c>
      <c r="G970" s="21" t="s">
        <v>2787</v>
      </c>
      <c r="H970" s="22">
        <v>710006292</v>
      </c>
      <c r="I970" s="23" t="s">
        <v>4732</v>
      </c>
      <c r="J970" s="21" t="s">
        <v>95</v>
      </c>
      <c r="K970" s="21" t="s">
        <v>2787</v>
      </c>
      <c r="L970" s="21" t="s">
        <v>4549</v>
      </c>
      <c r="M970" s="24" t="s">
        <v>4733</v>
      </c>
      <c r="N970" s="21" t="s">
        <v>4734</v>
      </c>
      <c r="O970" s="21" t="s">
        <v>4735</v>
      </c>
      <c r="P970" s="25" t="s">
        <v>4736</v>
      </c>
      <c r="Q970" s="19" t="s">
        <v>91</v>
      </c>
      <c r="R970" s="26">
        <v>8</v>
      </c>
      <c r="S970" s="27">
        <v>0</v>
      </c>
      <c r="T970" s="28">
        <f t="shared" si="134"/>
        <v>8</v>
      </c>
      <c r="U970" s="29">
        <v>91.06</v>
      </c>
      <c r="V970" s="30">
        <f t="shared" si="136"/>
        <v>13.659000000000001</v>
      </c>
      <c r="W970" s="31">
        <f t="shared" si="137"/>
        <v>1311</v>
      </c>
      <c r="X970" s="33">
        <f>VLOOKUP(H970,'[3]MŠ 5rokov'!$G$2:$V$3037,16,0)</f>
        <v>8</v>
      </c>
      <c r="Y970" s="33">
        <f>VLOOKUP(H970,'[3]MŠ 5rokov'!$G$2:$AB$3037,22,0)</f>
        <v>0</v>
      </c>
      <c r="Z970" s="34">
        <f t="shared" si="138"/>
        <v>8</v>
      </c>
      <c r="AA970" s="33">
        <v>93.61</v>
      </c>
      <c r="AB970" s="33">
        <f t="shared" si="139"/>
        <v>14.041499999999999</v>
      </c>
      <c r="AC970" s="33">
        <f t="shared" si="140"/>
        <v>1324</v>
      </c>
      <c r="AD970" s="35">
        <f t="shared" si="141"/>
        <v>13</v>
      </c>
      <c r="AE970" s="36">
        <v>0</v>
      </c>
      <c r="AF970" s="33">
        <v>0</v>
      </c>
      <c r="AG970" s="37">
        <f t="shared" si="135"/>
        <v>1324</v>
      </c>
      <c r="AH970" s="38">
        <v>0</v>
      </c>
      <c r="AI970" s="33"/>
    </row>
    <row r="971" spans="1:35" ht="27.6" customHeight="1" x14ac:dyDescent="0.25">
      <c r="A971" s="17" t="s">
        <v>4476</v>
      </c>
      <c r="B971" s="18" t="s">
        <v>79</v>
      </c>
      <c r="C971" s="19" t="s">
        <v>80</v>
      </c>
      <c r="D971" s="18" t="s">
        <v>4737</v>
      </c>
      <c r="E971" s="20">
        <v>613983</v>
      </c>
      <c r="F971" s="21" t="s">
        <v>4738</v>
      </c>
      <c r="G971" s="21" t="s">
        <v>2787</v>
      </c>
      <c r="H971" s="22">
        <v>710006047</v>
      </c>
      <c r="I971" s="23" t="s">
        <v>4739</v>
      </c>
      <c r="J971" s="21" t="s">
        <v>95</v>
      </c>
      <c r="K971" s="21" t="s">
        <v>2787</v>
      </c>
      <c r="L971" s="21" t="s">
        <v>4497</v>
      </c>
      <c r="M971" s="24" t="s">
        <v>4740</v>
      </c>
      <c r="N971" s="21" t="s">
        <v>4741</v>
      </c>
      <c r="O971" s="21" t="s">
        <v>4742</v>
      </c>
      <c r="P971" s="25" t="s">
        <v>4743</v>
      </c>
      <c r="Q971" s="19" t="s">
        <v>91</v>
      </c>
      <c r="R971" s="26">
        <v>8</v>
      </c>
      <c r="S971" s="27">
        <v>1</v>
      </c>
      <c r="T971" s="28">
        <f t="shared" ref="T971:T1034" si="142">R971+S971</f>
        <v>9</v>
      </c>
      <c r="U971" s="29">
        <v>91.06</v>
      </c>
      <c r="V971" s="30">
        <f t="shared" si="136"/>
        <v>13.659000000000001</v>
      </c>
      <c r="W971" s="31">
        <f t="shared" si="137"/>
        <v>1475</v>
      </c>
      <c r="X971" s="33">
        <f>VLOOKUP(H971,'[3]MŠ 5rokov'!$G$2:$V$3037,16,0)</f>
        <v>7</v>
      </c>
      <c r="Y971" s="33">
        <f>VLOOKUP(H971,'[3]MŠ 5rokov'!$G$2:$AB$3037,22,0)</f>
        <v>0</v>
      </c>
      <c r="Z971" s="34">
        <f t="shared" si="138"/>
        <v>7</v>
      </c>
      <c r="AA971" s="33">
        <v>93.61</v>
      </c>
      <c r="AB971" s="33">
        <f t="shared" si="139"/>
        <v>14.041499999999999</v>
      </c>
      <c r="AC971" s="33">
        <f t="shared" si="140"/>
        <v>1377</v>
      </c>
      <c r="AD971" s="35">
        <f t="shared" si="141"/>
        <v>-98</v>
      </c>
      <c r="AE971" s="36">
        <v>0</v>
      </c>
      <c r="AF971" s="33">
        <v>0</v>
      </c>
      <c r="AG971" s="37">
        <f t="shared" si="135"/>
        <v>1377</v>
      </c>
      <c r="AH971" s="38">
        <v>0</v>
      </c>
      <c r="AI971" s="33"/>
    </row>
    <row r="972" spans="1:35" ht="27.6" customHeight="1" x14ac:dyDescent="0.25">
      <c r="A972" s="17" t="s">
        <v>4476</v>
      </c>
      <c r="B972" s="18" t="s">
        <v>79</v>
      </c>
      <c r="C972" s="19" t="s">
        <v>80</v>
      </c>
      <c r="D972" s="18" t="s">
        <v>4744</v>
      </c>
      <c r="E972" s="20">
        <v>308242</v>
      </c>
      <c r="F972" s="21" t="s">
        <v>4745</v>
      </c>
      <c r="G972" s="21" t="s">
        <v>2787</v>
      </c>
      <c r="H972" s="22">
        <v>710006306</v>
      </c>
      <c r="I972" s="23" t="s">
        <v>4746</v>
      </c>
      <c r="J972" s="21" t="s">
        <v>95</v>
      </c>
      <c r="K972" s="21" t="s">
        <v>2787</v>
      </c>
      <c r="L972" s="21" t="s">
        <v>4549</v>
      </c>
      <c r="M972" s="24" t="s">
        <v>4629</v>
      </c>
      <c r="N972" s="21" t="s">
        <v>4747</v>
      </c>
      <c r="O972" s="21" t="s">
        <v>4748</v>
      </c>
      <c r="P972" s="25" t="s">
        <v>4749</v>
      </c>
      <c r="Q972" s="19" t="s">
        <v>91</v>
      </c>
      <c r="R972" s="26">
        <v>8</v>
      </c>
      <c r="S972" s="27">
        <v>1</v>
      </c>
      <c r="T972" s="28">
        <f t="shared" si="142"/>
        <v>9</v>
      </c>
      <c r="U972" s="29">
        <v>91.06</v>
      </c>
      <c r="V972" s="30">
        <f t="shared" si="136"/>
        <v>13.659000000000001</v>
      </c>
      <c r="W972" s="31">
        <f t="shared" si="137"/>
        <v>1475</v>
      </c>
      <c r="X972" s="33">
        <f>VLOOKUP(H972,'[3]MŠ 5rokov'!$G$2:$V$3037,16,0)</f>
        <v>4</v>
      </c>
      <c r="Y972" s="33">
        <f>VLOOKUP(H972,'[3]MŠ 5rokov'!$G$2:$AB$3037,22,0)</f>
        <v>0</v>
      </c>
      <c r="Z972" s="34">
        <f t="shared" si="138"/>
        <v>4</v>
      </c>
      <c r="AA972" s="33">
        <v>93.61</v>
      </c>
      <c r="AB972" s="33">
        <f t="shared" si="139"/>
        <v>14.041499999999999</v>
      </c>
      <c r="AC972" s="33">
        <f t="shared" si="140"/>
        <v>1208</v>
      </c>
      <c r="AD972" s="35">
        <f t="shared" si="141"/>
        <v>-267</v>
      </c>
      <c r="AE972" s="36">
        <v>0</v>
      </c>
      <c r="AF972" s="33">
        <v>0</v>
      </c>
      <c r="AG972" s="37">
        <f t="shared" si="135"/>
        <v>1208</v>
      </c>
      <c r="AH972" s="38">
        <v>0</v>
      </c>
      <c r="AI972" s="33"/>
    </row>
    <row r="973" spans="1:35" ht="27.6" customHeight="1" x14ac:dyDescent="0.25">
      <c r="A973" s="17" t="s">
        <v>4476</v>
      </c>
      <c r="B973" s="18" t="s">
        <v>79</v>
      </c>
      <c r="C973" s="19" t="s">
        <v>80</v>
      </c>
      <c r="D973" s="18" t="s">
        <v>4750</v>
      </c>
      <c r="E973" s="20">
        <v>308471</v>
      </c>
      <c r="F973" s="21" t="s">
        <v>4751</v>
      </c>
      <c r="G973" s="21" t="s">
        <v>2787</v>
      </c>
      <c r="H973" s="22">
        <v>710006314</v>
      </c>
      <c r="I973" s="23" t="s">
        <v>4752</v>
      </c>
      <c r="J973" s="21" t="s">
        <v>95</v>
      </c>
      <c r="K973" s="21" t="s">
        <v>2787</v>
      </c>
      <c r="L973" s="21" t="s">
        <v>4549</v>
      </c>
      <c r="M973" s="24" t="s">
        <v>4572</v>
      </c>
      <c r="N973" s="21" t="s">
        <v>4753</v>
      </c>
      <c r="O973" s="21" t="s">
        <v>4754</v>
      </c>
      <c r="P973" s="25" t="s">
        <v>4755</v>
      </c>
      <c r="Q973" s="19" t="s">
        <v>91</v>
      </c>
      <c r="R973" s="26">
        <v>3</v>
      </c>
      <c r="S973" s="27">
        <v>0</v>
      </c>
      <c r="T973" s="28">
        <f t="shared" si="142"/>
        <v>3</v>
      </c>
      <c r="U973" s="29">
        <v>91.06</v>
      </c>
      <c r="V973" s="30">
        <f t="shared" si="136"/>
        <v>13.659000000000001</v>
      </c>
      <c r="W973" s="31">
        <f t="shared" si="137"/>
        <v>492</v>
      </c>
      <c r="X973" s="33">
        <f>VLOOKUP(H973,'[3]MŠ 5rokov'!$G$2:$V$3037,16,0)</f>
        <v>6</v>
      </c>
      <c r="Y973" s="33">
        <f>VLOOKUP(H973,'[3]MŠ 5rokov'!$G$2:$AB$3037,22,0)</f>
        <v>0</v>
      </c>
      <c r="Z973" s="34">
        <f t="shared" si="138"/>
        <v>6</v>
      </c>
      <c r="AA973" s="33">
        <v>93.61</v>
      </c>
      <c r="AB973" s="33">
        <f t="shared" si="139"/>
        <v>14.041499999999999</v>
      </c>
      <c r="AC973" s="33">
        <f t="shared" si="140"/>
        <v>665</v>
      </c>
      <c r="AD973" s="35">
        <f t="shared" si="141"/>
        <v>173</v>
      </c>
      <c r="AE973" s="36">
        <v>0</v>
      </c>
      <c r="AF973" s="33">
        <v>0</v>
      </c>
      <c r="AG973" s="37">
        <f t="shared" si="135"/>
        <v>665</v>
      </c>
      <c r="AH973" s="38">
        <v>0</v>
      </c>
      <c r="AI973" s="33"/>
    </row>
    <row r="974" spans="1:35" ht="27.6" customHeight="1" x14ac:dyDescent="0.25">
      <c r="A974" s="17" t="s">
        <v>4476</v>
      </c>
      <c r="B974" s="18" t="s">
        <v>79</v>
      </c>
      <c r="C974" s="19" t="s">
        <v>80</v>
      </c>
      <c r="D974" s="18" t="s">
        <v>4756</v>
      </c>
      <c r="E974" s="20">
        <v>308251</v>
      </c>
      <c r="F974" s="21" t="s">
        <v>4757</v>
      </c>
      <c r="G974" s="21" t="s">
        <v>2787</v>
      </c>
      <c r="H974" s="22">
        <v>710006322</v>
      </c>
      <c r="I974" s="23" t="s">
        <v>4758</v>
      </c>
      <c r="J974" s="21" t="s">
        <v>95</v>
      </c>
      <c r="K974" s="21" t="s">
        <v>2787</v>
      </c>
      <c r="L974" s="21" t="s">
        <v>4497</v>
      </c>
      <c r="M974" s="24" t="s">
        <v>4759</v>
      </c>
      <c r="N974" s="21" t="s">
        <v>4760</v>
      </c>
      <c r="O974" s="21" t="s">
        <v>4761</v>
      </c>
      <c r="P974" s="25" t="s">
        <v>4762</v>
      </c>
      <c r="Q974" s="19" t="s">
        <v>91</v>
      </c>
      <c r="R974" s="26">
        <v>2</v>
      </c>
      <c r="S974" s="27">
        <v>0</v>
      </c>
      <c r="T974" s="28">
        <f t="shared" si="142"/>
        <v>2</v>
      </c>
      <c r="U974" s="29">
        <v>91.06</v>
      </c>
      <c r="V974" s="30">
        <f t="shared" si="136"/>
        <v>13.659000000000001</v>
      </c>
      <c r="W974" s="31">
        <f t="shared" si="137"/>
        <v>328</v>
      </c>
      <c r="X974" s="33">
        <f>VLOOKUP(H974,'[3]MŠ 5rokov'!$G$2:$V$3037,16,0)</f>
        <v>5</v>
      </c>
      <c r="Y974" s="33">
        <f>VLOOKUP(H974,'[3]MŠ 5rokov'!$G$2:$AB$3037,22,0)</f>
        <v>0</v>
      </c>
      <c r="Z974" s="34">
        <f t="shared" si="138"/>
        <v>5</v>
      </c>
      <c r="AA974" s="33">
        <v>93.61</v>
      </c>
      <c r="AB974" s="33">
        <f t="shared" si="139"/>
        <v>14.041499999999999</v>
      </c>
      <c r="AC974" s="33">
        <f t="shared" si="140"/>
        <v>499</v>
      </c>
      <c r="AD974" s="35">
        <f t="shared" si="141"/>
        <v>171</v>
      </c>
      <c r="AE974" s="36">
        <v>0</v>
      </c>
      <c r="AF974" s="33">
        <v>0</v>
      </c>
      <c r="AG974" s="37">
        <f t="shared" si="135"/>
        <v>499</v>
      </c>
      <c r="AH974" s="38">
        <v>0</v>
      </c>
      <c r="AI974" s="33"/>
    </row>
    <row r="975" spans="1:35" ht="27.6" customHeight="1" x14ac:dyDescent="0.25">
      <c r="A975" s="17" t="s">
        <v>4476</v>
      </c>
      <c r="B975" s="18" t="s">
        <v>79</v>
      </c>
      <c r="C975" s="19" t="s">
        <v>80</v>
      </c>
      <c r="D975" s="18" t="s">
        <v>4763</v>
      </c>
      <c r="E975" s="20">
        <v>308269</v>
      </c>
      <c r="F975" s="21" t="s">
        <v>4764</v>
      </c>
      <c r="G975" s="21" t="s">
        <v>2787</v>
      </c>
      <c r="H975" s="22">
        <v>710006330</v>
      </c>
      <c r="I975" s="23" t="s">
        <v>4765</v>
      </c>
      <c r="J975" s="21" t="s">
        <v>95</v>
      </c>
      <c r="K975" s="21" t="s">
        <v>2787</v>
      </c>
      <c r="L975" s="21" t="s">
        <v>4497</v>
      </c>
      <c r="M975" s="24" t="s">
        <v>4766</v>
      </c>
      <c r="N975" s="21" t="s">
        <v>4767</v>
      </c>
      <c r="O975" s="21" t="s">
        <v>4768</v>
      </c>
      <c r="P975" s="25" t="s">
        <v>4769</v>
      </c>
      <c r="Q975" s="19" t="s">
        <v>91</v>
      </c>
      <c r="R975" s="26">
        <v>31</v>
      </c>
      <c r="S975" s="27">
        <v>0</v>
      </c>
      <c r="T975" s="28">
        <f t="shared" si="142"/>
        <v>31</v>
      </c>
      <c r="U975" s="29">
        <v>91.06</v>
      </c>
      <c r="V975" s="30">
        <f t="shared" si="136"/>
        <v>13.659000000000001</v>
      </c>
      <c r="W975" s="31">
        <f t="shared" si="137"/>
        <v>5081</v>
      </c>
      <c r="X975" s="33">
        <f>VLOOKUP(H975,'[3]MŠ 5rokov'!$G$2:$V$3037,16,0)</f>
        <v>28</v>
      </c>
      <c r="Y975" s="33">
        <f>VLOOKUP(H975,'[3]MŠ 5rokov'!$G$2:$AB$3037,22,0)</f>
        <v>0</v>
      </c>
      <c r="Z975" s="34">
        <f t="shared" si="138"/>
        <v>28</v>
      </c>
      <c r="AA975" s="33">
        <v>93.61</v>
      </c>
      <c r="AB975" s="33">
        <f t="shared" si="139"/>
        <v>14.041499999999999</v>
      </c>
      <c r="AC975" s="33">
        <f t="shared" si="140"/>
        <v>4960</v>
      </c>
      <c r="AD975" s="35">
        <f t="shared" si="141"/>
        <v>-121</v>
      </c>
      <c r="AE975" s="36">
        <v>0</v>
      </c>
      <c r="AF975" s="33">
        <v>0</v>
      </c>
      <c r="AG975" s="37">
        <f t="shared" si="135"/>
        <v>4960</v>
      </c>
      <c r="AH975" s="38">
        <v>0</v>
      </c>
      <c r="AI975" s="33"/>
    </row>
    <row r="976" spans="1:35" ht="27.6" customHeight="1" x14ac:dyDescent="0.25">
      <c r="A976" s="17" t="s">
        <v>4476</v>
      </c>
      <c r="B976" s="18" t="s">
        <v>79</v>
      </c>
      <c r="C976" s="19" t="s">
        <v>80</v>
      </c>
      <c r="D976" s="18" t="s">
        <v>4770</v>
      </c>
      <c r="E976" s="20">
        <v>308277</v>
      </c>
      <c r="F976" s="21" t="s">
        <v>4771</v>
      </c>
      <c r="G976" s="21" t="s">
        <v>2787</v>
      </c>
      <c r="H976" s="22">
        <v>710006357</v>
      </c>
      <c r="I976" s="23" t="s">
        <v>4772</v>
      </c>
      <c r="J976" s="21" t="s">
        <v>95</v>
      </c>
      <c r="K976" s="21" t="s">
        <v>2787</v>
      </c>
      <c r="L976" s="21" t="s">
        <v>4549</v>
      </c>
      <c r="M976" s="24" t="s">
        <v>4773</v>
      </c>
      <c r="N976" s="21" t="s">
        <v>4774</v>
      </c>
      <c r="O976" s="21" t="s">
        <v>4775</v>
      </c>
      <c r="P976" s="25" t="s">
        <v>4776</v>
      </c>
      <c r="Q976" s="19" t="s">
        <v>91</v>
      </c>
      <c r="R976" s="26">
        <v>5</v>
      </c>
      <c r="S976" s="27">
        <v>0</v>
      </c>
      <c r="T976" s="28">
        <f t="shared" si="142"/>
        <v>5</v>
      </c>
      <c r="U976" s="29">
        <v>91.06</v>
      </c>
      <c r="V976" s="30">
        <f t="shared" si="136"/>
        <v>13.659000000000001</v>
      </c>
      <c r="W976" s="31">
        <f t="shared" si="137"/>
        <v>820</v>
      </c>
      <c r="X976" s="33">
        <f>VLOOKUP(H976,'[3]MŠ 5rokov'!$G$2:$V$3037,16,0)</f>
        <v>3</v>
      </c>
      <c r="Y976" s="33">
        <f>VLOOKUP(H976,'[3]MŠ 5rokov'!$G$2:$AB$3037,22,0)</f>
        <v>0</v>
      </c>
      <c r="Z976" s="34">
        <f t="shared" si="138"/>
        <v>3</v>
      </c>
      <c r="AA976" s="33">
        <v>93.61</v>
      </c>
      <c r="AB976" s="33">
        <f t="shared" si="139"/>
        <v>14.041499999999999</v>
      </c>
      <c r="AC976" s="33">
        <f t="shared" si="140"/>
        <v>715</v>
      </c>
      <c r="AD976" s="35">
        <f t="shared" si="141"/>
        <v>-105</v>
      </c>
      <c r="AE976" s="36">
        <v>0</v>
      </c>
      <c r="AF976" s="33">
        <v>0</v>
      </c>
      <c r="AG976" s="37">
        <f t="shared" si="135"/>
        <v>715</v>
      </c>
      <c r="AH976" s="38">
        <v>0</v>
      </c>
      <c r="AI976" s="33"/>
    </row>
    <row r="977" spans="1:35" ht="27.6" customHeight="1" x14ac:dyDescent="0.25">
      <c r="A977" s="17" t="s">
        <v>4476</v>
      </c>
      <c r="B977" s="18" t="s">
        <v>79</v>
      </c>
      <c r="C977" s="19" t="s">
        <v>80</v>
      </c>
      <c r="D977" s="18" t="s">
        <v>4777</v>
      </c>
      <c r="E977" s="20">
        <v>308285</v>
      </c>
      <c r="F977" s="21" t="s">
        <v>4778</v>
      </c>
      <c r="G977" s="21" t="s">
        <v>2787</v>
      </c>
      <c r="H977" s="22">
        <v>710006365</v>
      </c>
      <c r="I977" s="23" t="s">
        <v>4779</v>
      </c>
      <c r="J977" s="21" t="s">
        <v>95</v>
      </c>
      <c r="K977" s="21" t="s">
        <v>2787</v>
      </c>
      <c r="L977" s="21" t="s">
        <v>4549</v>
      </c>
      <c r="M977" s="24" t="s">
        <v>4780</v>
      </c>
      <c r="N977" s="21" t="s">
        <v>4781</v>
      </c>
      <c r="O977" s="21" t="s">
        <v>1684</v>
      </c>
      <c r="P977" s="25" t="s">
        <v>4782</v>
      </c>
      <c r="Q977" s="19" t="s">
        <v>91</v>
      </c>
      <c r="R977" s="26">
        <v>9</v>
      </c>
      <c r="S977" s="27">
        <v>0</v>
      </c>
      <c r="T977" s="28">
        <f t="shared" si="142"/>
        <v>9</v>
      </c>
      <c r="U977" s="29">
        <v>91.06</v>
      </c>
      <c r="V977" s="30">
        <f t="shared" si="136"/>
        <v>13.659000000000001</v>
      </c>
      <c r="W977" s="31">
        <f t="shared" si="137"/>
        <v>1475</v>
      </c>
      <c r="X977" s="33">
        <f>VLOOKUP(H977,'[3]MŠ 5rokov'!$G$2:$V$3037,16,0)</f>
        <v>3</v>
      </c>
      <c r="Y977" s="33">
        <f>VLOOKUP(H977,'[3]MŠ 5rokov'!$G$2:$AB$3037,22,0)</f>
        <v>0</v>
      </c>
      <c r="Z977" s="34">
        <f t="shared" si="138"/>
        <v>3</v>
      </c>
      <c r="AA977" s="33">
        <v>93.61</v>
      </c>
      <c r="AB977" s="33">
        <f t="shared" si="139"/>
        <v>14.041499999999999</v>
      </c>
      <c r="AC977" s="33">
        <f t="shared" si="140"/>
        <v>1152</v>
      </c>
      <c r="AD977" s="35">
        <f t="shared" si="141"/>
        <v>-323</v>
      </c>
      <c r="AE977" s="36">
        <v>0</v>
      </c>
      <c r="AF977" s="33">
        <v>0</v>
      </c>
      <c r="AG977" s="37">
        <f t="shared" si="135"/>
        <v>1152</v>
      </c>
      <c r="AH977" s="38">
        <v>0</v>
      </c>
      <c r="AI977" s="33"/>
    </row>
    <row r="978" spans="1:35" ht="27.6" customHeight="1" x14ac:dyDescent="0.25">
      <c r="A978" s="17" t="s">
        <v>4476</v>
      </c>
      <c r="B978" s="18" t="s">
        <v>79</v>
      </c>
      <c r="C978" s="19" t="s">
        <v>80</v>
      </c>
      <c r="D978" s="18" t="s">
        <v>4783</v>
      </c>
      <c r="E978" s="20">
        <v>308293</v>
      </c>
      <c r="F978" s="21" t="s">
        <v>4784</v>
      </c>
      <c r="G978" s="21" t="s">
        <v>2787</v>
      </c>
      <c r="H978" s="22">
        <v>710006373</v>
      </c>
      <c r="I978" s="23" t="s">
        <v>4785</v>
      </c>
      <c r="J978" s="21" t="s">
        <v>95</v>
      </c>
      <c r="K978" s="21" t="s">
        <v>2787</v>
      </c>
      <c r="L978" s="21" t="s">
        <v>4549</v>
      </c>
      <c r="M978" s="24" t="s">
        <v>4786</v>
      </c>
      <c r="N978" s="21" t="s">
        <v>4787</v>
      </c>
      <c r="O978" s="21" t="s">
        <v>4788</v>
      </c>
      <c r="P978" s="25" t="s">
        <v>4789</v>
      </c>
      <c r="Q978" s="19" t="s">
        <v>91</v>
      </c>
      <c r="R978" s="26">
        <v>2</v>
      </c>
      <c r="S978" s="27">
        <v>0</v>
      </c>
      <c r="T978" s="28">
        <f t="shared" si="142"/>
        <v>2</v>
      </c>
      <c r="U978" s="29">
        <v>91.06</v>
      </c>
      <c r="V978" s="30">
        <f t="shared" si="136"/>
        <v>13.659000000000001</v>
      </c>
      <c r="W978" s="31">
        <f t="shared" si="137"/>
        <v>328</v>
      </c>
      <c r="X978" s="33">
        <f>VLOOKUP(H978,'[3]MŠ 5rokov'!$G$2:$V$3037,16,0)</f>
        <v>8</v>
      </c>
      <c r="Y978" s="33">
        <f>VLOOKUP(H978,'[3]MŠ 5rokov'!$G$2:$AB$3037,22,0)</f>
        <v>0</v>
      </c>
      <c r="Z978" s="34">
        <f t="shared" si="138"/>
        <v>8</v>
      </c>
      <c r="AA978" s="33">
        <v>93.61</v>
      </c>
      <c r="AB978" s="33">
        <f t="shared" si="139"/>
        <v>14.041499999999999</v>
      </c>
      <c r="AC978" s="33">
        <f t="shared" si="140"/>
        <v>668</v>
      </c>
      <c r="AD978" s="35">
        <f t="shared" si="141"/>
        <v>340</v>
      </c>
      <c r="AE978" s="36">
        <v>0</v>
      </c>
      <c r="AF978" s="33">
        <v>0</v>
      </c>
      <c r="AG978" s="37">
        <f t="shared" si="135"/>
        <v>668</v>
      </c>
      <c r="AH978" s="38">
        <v>0</v>
      </c>
      <c r="AI978" s="33"/>
    </row>
    <row r="979" spans="1:35" ht="27.6" customHeight="1" x14ac:dyDescent="0.25">
      <c r="A979" s="17" t="s">
        <v>4476</v>
      </c>
      <c r="B979" s="18" t="s">
        <v>79</v>
      </c>
      <c r="C979" s="19" t="s">
        <v>80</v>
      </c>
      <c r="D979" s="18" t="s">
        <v>4790</v>
      </c>
      <c r="E979" s="20">
        <v>308331</v>
      </c>
      <c r="F979" s="21" t="s">
        <v>4791</v>
      </c>
      <c r="G979" s="21" t="s">
        <v>2787</v>
      </c>
      <c r="H979" s="22">
        <v>710006705</v>
      </c>
      <c r="I979" s="23" t="s">
        <v>4792</v>
      </c>
      <c r="J979" s="21" t="s">
        <v>95</v>
      </c>
      <c r="K979" s="21" t="s">
        <v>2787</v>
      </c>
      <c r="L979" s="21" t="s">
        <v>4497</v>
      </c>
      <c r="M979" s="24" t="s">
        <v>4793</v>
      </c>
      <c r="N979" s="21" t="s">
        <v>4794</v>
      </c>
      <c r="O979" s="21" t="s">
        <v>4795</v>
      </c>
      <c r="P979" s="25" t="s">
        <v>4796</v>
      </c>
      <c r="Q979" s="19" t="s">
        <v>91</v>
      </c>
      <c r="R979" s="26">
        <v>7</v>
      </c>
      <c r="S979" s="27">
        <v>0</v>
      </c>
      <c r="T979" s="28">
        <f t="shared" si="142"/>
        <v>7</v>
      </c>
      <c r="U979" s="29">
        <v>91.06</v>
      </c>
      <c r="V979" s="30">
        <f t="shared" si="136"/>
        <v>13.659000000000001</v>
      </c>
      <c r="W979" s="31">
        <f t="shared" si="137"/>
        <v>1147</v>
      </c>
      <c r="X979" s="33">
        <f>VLOOKUP(H979,'[3]MŠ 5rokov'!$G$2:$V$3037,16,0)</f>
        <v>14</v>
      </c>
      <c r="Y979" s="33">
        <f>VLOOKUP(H979,'[3]MŠ 5rokov'!$G$2:$AB$3037,22,0)</f>
        <v>0</v>
      </c>
      <c r="Z979" s="34">
        <f t="shared" si="138"/>
        <v>14</v>
      </c>
      <c r="AA979" s="33">
        <v>93.61</v>
      </c>
      <c r="AB979" s="33">
        <f t="shared" si="139"/>
        <v>14.041499999999999</v>
      </c>
      <c r="AC979" s="33">
        <f t="shared" si="140"/>
        <v>1551</v>
      </c>
      <c r="AD979" s="35">
        <f t="shared" si="141"/>
        <v>404</v>
      </c>
      <c r="AE979" s="36">
        <v>0</v>
      </c>
      <c r="AF979" s="33">
        <v>0</v>
      </c>
      <c r="AG979" s="37">
        <f t="shared" si="135"/>
        <v>1551</v>
      </c>
      <c r="AH979" s="38">
        <v>0</v>
      </c>
      <c r="AI979" s="33"/>
    </row>
    <row r="980" spans="1:35" ht="27.6" customHeight="1" x14ac:dyDescent="0.25">
      <c r="A980" s="17" t="s">
        <v>4476</v>
      </c>
      <c r="B980" s="18" t="s">
        <v>79</v>
      </c>
      <c r="C980" s="19" t="s">
        <v>80</v>
      </c>
      <c r="D980" s="18" t="s">
        <v>4797</v>
      </c>
      <c r="E980" s="20">
        <v>308340</v>
      </c>
      <c r="F980" s="21" t="s">
        <v>4798</v>
      </c>
      <c r="G980" s="21" t="s">
        <v>2787</v>
      </c>
      <c r="H980" s="22">
        <v>710006713</v>
      </c>
      <c r="I980" s="23" t="s">
        <v>4799</v>
      </c>
      <c r="J980" s="21" t="s">
        <v>190</v>
      </c>
      <c r="K980" s="21" t="s">
        <v>2787</v>
      </c>
      <c r="L980" s="21" t="s">
        <v>4497</v>
      </c>
      <c r="M980" s="24" t="s">
        <v>4800</v>
      </c>
      <c r="N980" s="21" t="s">
        <v>4801</v>
      </c>
      <c r="O980" s="21" t="s">
        <v>4802</v>
      </c>
      <c r="P980" s="25" t="s">
        <v>4803</v>
      </c>
      <c r="Q980" s="19" t="s">
        <v>91</v>
      </c>
      <c r="R980" s="26">
        <v>17</v>
      </c>
      <c r="S980" s="27">
        <v>0</v>
      </c>
      <c r="T980" s="28">
        <f t="shared" si="142"/>
        <v>17</v>
      </c>
      <c r="U980" s="29">
        <v>91.06</v>
      </c>
      <c r="V980" s="30">
        <f t="shared" si="136"/>
        <v>13.659000000000001</v>
      </c>
      <c r="W980" s="31">
        <f t="shared" si="137"/>
        <v>2786</v>
      </c>
      <c r="X980" s="33">
        <f>VLOOKUP(H980,'[3]MŠ 5rokov'!$G$2:$V$3037,16,0)</f>
        <v>18</v>
      </c>
      <c r="Y980" s="33">
        <f>VLOOKUP(H980,'[3]MŠ 5rokov'!$G$2:$AB$3037,22,0)</f>
        <v>0</v>
      </c>
      <c r="Z980" s="34">
        <f t="shared" si="138"/>
        <v>18</v>
      </c>
      <c r="AA980" s="33">
        <v>93.61</v>
      </c>
      <c r="AB980" s="33">
        <f t="shared" si="139"/>
        <v>14.041499999999999</v>
      </c>
      <c r="AC980" s="33">
        <f t="shared" si="140"/>
        <v>2869</v>
      </c>
      <c r="AD980" s="35">
        <f t="shared" si="141"/>
        <v>83</v>
      </c>
      <c r="AE980" s="36">
        <v>0</v>
      </c>
      <c r="AF980" s="33">
        <v>0</v>
      </c>
      <c r="AG980" s="37">
        <f t="shared" ref="AG980:AG1016" si="143">AC980</f>
        <v>2869</v>
      </c>
      <c r="AH980" s="38">
        <v>0</v>
      </c>
      <c r="AI980" s="33"/>
    </row>
    <row r="981" spans="1:35" ht="27.6" customHeight="1" x14ac:dyDescent="0.25">
      <c r="A981" s="17" t="s">
        <v>4476</v>
      </c>
      <c r="B981" s="18" t="s">
        <v>79</v>
      </c>
      <c r="C981" s="19" t="s">
        <v>80</v>
      </c>
      <c r="D981" s="18" t="s">
        <v>4804</v>
      </c>
      <c r="E981" s="20">
        <v>308358</v>
      </c>
      <c r="F981" s="21" t="s">
        <v>4805</v>
      </c>
      <c r="G981" s="21" t="s">
        <v>2787</v>
      </c>
      <c r="H981" s="22">
        <v>710006764</v>
      </c>
      <c r="I981" s="23" t="s">
        <v>4806</v>
      </c>
      <c r="J981" s="21" t="s">
        <v>95</v>
      </c>
      <c r="K981" s="21" t="s">
        <v>2787</v>
      </c>
      <c r="L981" s="21" t="s">
        <v>4549</v>
      </c>
      <c r="M981" s="24" t="s">
        <v>4807</v>
      </c>
      <c r="N981" s="21" t="s">
        <v>4808</v>
      </c>
      <c r="O981" s="21" t="s">
        <v>4809</v>
      </c>
      <c r="P981" s="25" t="s">
        <v>4810</v>
      </c>
      <c r="Q981" s="19" t="s">
        <v>91</v>
      </c>
      <c r="R981" s="26">
        <v>12</v>
      </c>
      <c r="S981" s="27">
        <v>0</v>
      </c>
      <c r="T981" s="28">
        <f t="shared" si="142"/>
        <v>12</v>
      </c>
      <c r="U981" s="29">
        <v>91.06</v>
      </c>
      <c r="V981" s="30">
        <f t="shared" si="136"/>
        <v>13.659000000000001</v>
      </c>
      <c r="W981" s="31">
        <f t="shared" si="137"/>
        <v>1967</v>
      </c>
      <c r="X981" s="33">
        <f>VLOOKUP(H981,'[3]MŠ 5rokov'!$G$2:$V$3037,16,0)</f>
        <v>13</v>
      </c>
      <c r="Y981" s="33">
        <f>VLOOKUP(H981,'[3]MŠ 5rokov'!$G$2:$AB$3037,22,0)</f>
        <v>0</v>
      </c>
      <c r="Z981" s="34">
        <f t="shared" si="138"/>
        <v>13</v>
      </c>
      <c r="AA981" s="33">
        <v>93.61</v>
      </c>
      <c r="AB981" s="33">
        <f t="shared" si="139"/>
        <v>14.041499999999999</v>
      </c>
      <c r="AC981" s="33">
        <f t="shared" si="140"/>
        <v>2041</v>
      </c>
      <c r="AD981" s="35">
        <f t="shared" si="141"/>
        <v>74</v>
      </c>
      <c r="AE981" s="36">
        <v>0</v>
      </c>
      <c r="AF981" s="33">
        <v>0</v>
      </c>
      <c r="AG981" s="37">
        <f t="shared" si="143"/>
        <v>2041</v>
      </c>
      <c r="AH981" s="38">
        <v>0</v>
      </c>
      <c r="AI981" s="33"/>
    </row>
    <row r="982" spans="1:35" ht="27.6" customHeight="1" x14ac:dyDescent="0.25">
      <c r="A982" s="17" t="s">
        <v>4476</v>
      </c>
      <c r="B982" s="18" t="s">
        <v>79</v>
      </c>
      <c r="C982" s="19" t="s">
        <v>80</v>
      </c>
      <c r="D982" s="18" t="s">
        <v>4811</v>
      </c>
      <c r="E982" s="20">
        <v>308366</v>
      </c>
      <c r="F982" s="21" t="s">
        <v>4812</v>
      </c>
      <c r="G982" s="21" t="s">
        <v>2787</v>
      </c>
      <c r="H982" s="22">
        <v>710006772</v>
      </c>
      <c r="I982" s="23" t="s">
        <v>4813</v>
      </c>
      <c r="J982" s="21" t="s">
        <v>95</v>
      </c>
      <c r="K982" s="21" t="s">
        <v>2787</v>
      </c>
      <c r="L982" s="21" t="s">
        <v>4497</v>
      </c>
      <c r="M982" s="24" t="s">
        <v>4814</v>
      </c>
      <c r="N982" s="21" t="s">
        <v>4815</v>
      </c>
      <c r="O982" s="21" t="s">
        <v>4816</v>
      </c>
      <c r="P982" s="25" t="s">
        <v>4817</v>
      </c>
      <c r="Q982" s="19" t="s">
        <v>91</v>
      </c>
      <c r="R982" s="26">
        <v>4</v>
      </c>
      <c r="S982" s="27">
        <v>0</v>
      </c>
      <c r="T982" s="28">
        <f t="shared" si="142"/>
        <v>4</v>
      </c>
      <c r="U982" s="29">
        <v>91.06</v>
      </c>
      <c r="V982" s="30">
        <f t="shared" si="136"/>
        <v>13.659000000000001</v>
      </c>
      <c r="W982" s="31">
        <f t="shared" si="137"/>
        <v>656</v>
      </c>
      <c r="X982" s="33">
        <f>VLOOKUP(H982,'[3]MŠ 5rokov'!$G$2:$V$3037,16,0)</f>
        <v>5</v>
      </c>
      <c r="Y982" s="33">
        <f>VLOOKUP(H982,'[3]MŠ 5rokov'!$G$2:$AB$3037,22,0)</f>
        <v>0</v>
      </c>
      <c r="Z982" s="34">
        <f t="shared" si="138"/>
        <v>5</v>
      </c>
      <c r="AA982" s="33">
        <v>93.61</v>
      </c>
      <c r="AB982" s="33">
        <f t="shared" si="139"/>
        <v>14.041499999999999</v>
      </c>
      <c r="AC982" s="33">
        <f t="shared" si="140"/>
        <v>718</v>
      </c>
      <c r="AD982" s="35">
        <f t="shared" si="141"/>
        <v>62</v>
      </c>
      <c r="AE982" s="36">
        <v>0</v>
      </c>
      <c r="AF982" s="33">
        <v>0</v>
      </c>
      <c r="AG982" s="37">
        <f t="shared" si="143"/>
        <v>718</v>
      </c>
      <c r="AH982" s="38">
        <v>0</v>
      </c>
      <c r="AI982" s="33"/>
    </row>
    <row r="983" spans="1:35" ht="27.6" customHeight="1" x14ac:dyDescent="0.25">
      <c r="A983" s="17" t="s">
        <v>4476</v>
      </c>
      <c r="B983" s="18" t="s">
        <v>79</v>
      </c>
      <c r="C983" s="19" t="s">
        <v>80</v>
      </c>
      <c r="D983" s="18" t="s">
        <v>4818</v>
      </c>
      <c r="E983" s="20">
        <v>308374</v>
      </c>
      <c r="F983" s="21" t="s">
        <v>4819</v>
      </c>
      <c r="G983" s="21" t="s">
        <v>2787</v>
      </c>
      <c r="H983" s="22">
        <v>710006802</v>
      </c>
      <c r="I983" s="23" t="s">
        <v>4820</v>
      </c>
      <c r="J983" s="21" t="s">
        <v>95</v>
      </c>
      <c r="K983" s="21" t="s">
        <v>2787</v>
      </c>
      <c r="L983" s="21" t="s">
        <v>4497</v>
      </c>
      <c r="M983" s="24" t="s">
        <v>4821</v>
      </c>
      <c r="N983" s="21" t="s">
        <v>4822</v>
      </c>
      <c r="O983" s="21" t="s">
        <v>4823</v>
      </c>
      <c r="P983" s="25" t="s">
        <v>4824</v>
      </c>
      <c r="Q983" s="19" t="s">
        <v>91</v>
      </c>
      <c r="R983" s="26">
        <v>11</v>
      </c>
      <c r="S983" s="27">
        <v>0</v>
      </c>
      <c r="T983" s="28">
        <f t="shared" si="142"/>
        <v>11</v>
      </c>
      <c r="U983" s="29">
        <v>91.06</v>
      </c>
      <c r="V983" s="30">
        <f t="shared" si="136"/>
        <v>13.659000000000001</v>
      </c>
      <c r="W983" s="31">
        <f t="shared" si="137"/>
        <v>1803</v>
      </c>
      <c r="X983" s="33">
        <f>VLOOKUP(H983,'[3]MŠ 5rokov'!$G$2:$V$3037,16,0)</f>
        <v>6</v>
      </c>
      <c r="Y983" s="33">
        <f>VLOOKUP(H983,'[3]MŠ 5rokov'!$G$2:$AB$3037,22,0)</f>
        <v>0</v>
      </c>
      <c r="Z983" s="34">
        <f t="shared" si="138"/>
        <v>6</v>
      </c>
      <c r="AA983" s="33">
        <v>93.61</v>
      </c>
      <c r="AB983" s="33">
        <f t="shared" si="139"/>
        <v>14.041499999999999</v>
      </c>
      <c r="AC983" s="33">
        <f t="shared" si="140"/>
        <v>1539</v>
      </c>
      <c r="AD983" s="35">
        <f t="shared" si="141"/>
        <v>-264</v>
      </c>
      <c r="AE983" s="36">
        <v>0</v>
      </c>
      <c r="AF983" s="33">
        <v>0</v>
      </c>
      <c r="AG983" s="37">
        <f t="shared" si="143"/>
        <v>1539</v>
      </c>
      <c r="AH983" s="38">
        <v>0</v>
      </c>
      <c r="AI983" s="33"/>
    </row>
    <row r="984" spans="1:35" ht="27.6" customHeight="1" x14ac:dyDescent="0.25">
      <c r="A984" s="17" t="s">
        <v>4476</v>
      </c>
      <c r="B984" s="18" t="s">
        <v>79</v>
      </c>
      <c r="C984" s="19" t="s">
        <v>80</v>
      </c>
      <c r="D984" s="18" t="s">
        <v>4825</v>
      </c>
      <c r="E984" s="20">
        <v>308382</v>
      </c>
      <c r="F984" s="21" t="s">
        <v>4826</v>
      </c>
      <c r="G984" s="21" t="s">
        <v>2787</v>
      </c>
      <c r="H984" s="22">
        <v>710006810</v>
      </c>
      <c r="I984" s="23" t="s">
        <v>4827</v>
      </c>
      <c r="J984" s="21" t="s">
        <v>95</v>
      </c>
      <c r="K984" s="21" t="s">
        <v>2787</v>
      </c>
      <c r="L984" s="21" t="s">
        <v>4497</v>
      </c>
      <c r="M984" s="24" t="s">
        <v>4600</v>
      </c>
      <c r="N984" s="21" t="s">
        <v>4828</v>
      </c>
      <c r="O984" s="21" t="s">
        <v>4829</v>
      </c>
      <c r="P984" s="25" t="s">
        <v>4830</v>
      </c>
      <c r="Q984" s="19" t="s">
        <v>91</v>
      </c>
      <c r="R984" s="26">
        <v>4</v>
      </c>
      <c r="S984" s="27">
        <v>0</v>
      </c>
      <c r="T984" s="28">
        <f t="shared" si="142"/>
        <v>4</v>
      </c>
      <c r="U984" s="29">
        <v>91.06</v>
      </c>
      <c r="V984" s="30">
        <f t="shared" si="136"/>
        <v>13.659000000000001</v>
      </c>
      <c r="W984" s="31">
        <f t="shared" si="137"/>
        <v>656</v>
      </c>
      <c r="X984" s="33">
        <f>VLOOKUP(H984,'[3]MŠ 5rokov'!$G$2:$V$3037,16,0)</f>
        <v>6</v>
      </c>
      <c r="Y984" s="33">
        <f>VLOOKUP(H984,'[3]MŠ 5rokov'!$G$2:$AB$3037,22,0)</f>
        <v>0</v>
      </c>
      <c r="Z984" s="34">
        <f t="shared" si="138"/>
        <v>6</v>
      </c>
      <c r="AA984" s="33">
        <v>93.61</v>
      </c>
      <c r="AB984" s="33">
        <f t="shared" si="139"/>
        <v>14.041499999999999</v>
      </c>
      <c r="AC984" s="33">
        <f t="shared" si="140"/>
        <v>774</v>
      </c>
      <c r="AD984" s="35">
        <f t="shared" si="141"/>
        <v>118</v>
      </c>
      <c r="AE984" s="36">
        <v>0</v>
      </c>
      <c r="AF984" s="33">
        <v>0</v>
      </c>
      <c r="AG984" s="37">
        <f t="shared" si="143"/>
        <v>774</v>
      </c>
      <c r="AH984" s="38">
        <v>0</v>
      </c>
      <c r="AI984" s="33"/>
    </row>
    <row r="985" spans="1:35" ht="27.6" customHeight="1" x14ac:dyDescent="0.25">
      <c r="A985" s="17" t="s">
        <v>4476</v>
      </c>
      <c r="B985" s="18" t="s">
        <v>79</v>
      </c>
      <c r="C985" s="19" t="s">
        <v>80</v>
      </c>
      <c r="D985" s="18" t="s">
        <v>4831</v>
      </c>
      <c r="E985" s="20">
        <v>308391</v>
      </c>
      <c r="F985" s="21" t="s">
        <v>4832</v>
      </c>
      <c r="G985" s="21" t="s">
        <v>2787</v>
      </c>
      <c r="H985" s="22">
        <v>710006837</v>
      </c>
      <c r="I985" s="23" t="s">
        <v>4833</v>
      </c>
      <c r="J985" s="21" t="s">
        <v>95</v>
      </c>
      <c r="K985" s="21" t="s">
        <v>2787</v>
      </c>
      <c r="L985" s="21" t="s">
        <v>4497</v>
      </c>
      <c r="M985" s="24" t="s">
        <v>4834</v>
      </c>
      <c r="N985" s="21" t="s">
        <v>4835</v>
      </c>
      <c r="O985" s="21" t="s">
        <v>4836</v>
      </c>
      <c r="P985" s="25" t="s">
        <v>4837</v>
      </c>
      <c r="Q985" s="19" t="s">
        <v>91</v>
      </c>
      <c r="R985" s="26">
        <v>6</v>
      </c>
      <c r="S985" s="27">
        <v>0</v>
      </c>
      <c r="T985" s="28">
        <f t="shared" si="142"/>
        <v>6</v>
      </c>
      <c r="U985" s="29">
        <v>91.06</v>
      </c>
      <c r="V985" s="30">
        <f t="shared" si="136"/>
        <v>13.659000000000001</v>
      </c>
      <c r="W985" s="31">
        <f t="shared" si="137"/>
        <v>983</v>
      </c>
      <c r="X985" s="33">
        <f>VLOOKUP(H985,'[3]MŠ 5rokov'!$G$2:$V$3037,16,0)</f>
        <v>1</v>
      </c>
      <c r="Y985" s="33">
        <f>VLOOKUP(H985,'[3]MŠ 5rokov'!$G$2:$AB$3037,22,0)</f>
        <v>0</v>
      </c>
      <c r="Z985" s="34">
        <f t="shared" si="138"/>
        <v>1</v>
      </c>
      <c r="AA985" s="33">
        <v>93.61</v>
      </c>
      <c r="AB985" s="33">
        <f t="shared" si="139"/>
        <v>14.041499999999999</v>
      </c>
      <c r="AC985" s="33">
        <f t="shared" si="140"/>
        <v>712</v>
      </c>
      <c r="AD985" s="35">
        <f t="shared" si="141"/>
        <v>-271</v>
      </c>
      <c r="AE985" s="36">
        <v>0</v>
      </c>
      <c r="AF985" s="33">
        <v>0</v>
      </c>
      <c r="AG985" s="37">
        <f t="shared" si="143"/>
        <v>712</v>
      </c>
      <c r="AH985" s="38">
        <v>0</v>
      </c>
      <c r="AI985" s="33"/>
    </row>
    <row r="986" spans="1:35" ht="27.6" customHeight="1" x14ac:dyDescent="0.25">
      <c r="A986" s="17" t="s">
        <v>4476</v>
      </c>
      <c r="B986" s="18" t="s">
        <v>79</v>
      </c>
      <c r="C986" s="19" t="s">
        <v>80</v>
      </c>
      <c r="D986" s="18" t="s">
        <v>4838</v>
      </c>
      <c r="E986" s="20">
        <v>308404</v>
      </c>
      <c r="F986" s="21" t="s">
        <v>4839</v>
      </c>
      <c r="G986" s="21" t="s">
        <v>2787</v>
      </c>
      <c r="H986" s="22">
        <v>710006845</v>
      </c>
      <c r="I986" s="23" t="s">
        <v>4840</v>
      </c>
      <c r="J986" s="21" t="s">
        <v>168</v>
      </c>
      <c r="K986" s="21" t="s">
        <v>2787</v>
      </c>
      <c r="L986" s="21" t="s">
        <v>4497</v>
      </c>
      <c r="M986" s="24" t="s">
        <v>4841</v>
      </c>
      <c r="N986" s="21" t="s">
        <v>4842</v>
      </c>
      <c r="O986" s="21" t="s">
        <v>4843</v>
      </c>
      <c r="P986" s="25" t="s">
        <v>4844</v>
      </c>
      <c r="Q986" s="19" t="s">
        <v>91</v>
      </c>
      <c r="R986" s="26">
        <v>22</v>
      </c>
      <c r="S986" s="27">
        <v>0</v>
      </c>
      <c r="T986" s="28">
        <f t="shared" si="142"/>
        <v>22</v>
      </c>
      <c r="U986" s="29">
        <v>91.06</v>
      </c>
      <c r="V986" s="30">
        <f t="shared" si="136"/>
        <v>13.659000000000001</v>
      </c>
      <c r="W986" s="31">
        <f t="shared" si="137"/>
        <v>3606</v>
      </c>
      <c r="X986" s="33">
        <f>VLOOKUP(H986,'[3]MŠ 5rokov'!$G$2:$V$3037,16,0)</f>
        <v>21</v>
      </c>
      <c r="Y986" s="33">
        <f>VLOOKUP(H986,'[3]MŠ 5rokov'!$G$2:$AB$3037,22,0)</f>
        <v>0</v>
      </c>
      <c r="Z986" s="34">
        <f t="shared" si="138"/>
        <v>21</v>
      </c>
      <c r="AA986" s="33">
        <v>93.61</v>
      </c>
      <c r="AB986" s="33">
        <f t="shared" si="139"/>
        <v>14.041499999999999</v>
      </c>
      <c r="AC986" s="33">
        <f t="shared" si="140"/>
        <v>3583</v>
      </c>
      <c r="AD986" s="35">
        <f t="shared" si="141"/>
        <v>-23</v>
      </c>
      <c r="AE986" s="36">
        <v>0</v>
      </c>
      <c r="AF986" s="33">
        <v>0</v>
      </c>
      <c r="AG986" s="37">
        <f t="shared" si="143"/>
        <v>3583</v>
      </c>
      <c r="AH986" s="38">
        <v>0</v>
      </c>
      <c r="AI986" s="33"/>
    </row>
    <row r="987" spans="1:35" ht="27.6" customHeight="1" x14ac:dyDescent="0.25">
      <c r="A987" s="17" t="s">
        <v>4476</v>
      </c>
      <c r="B987" s="18" t="s">
        <v>79</v>
      </c>
      <c r="C987" s="19" t="s">
        <v>80</v>
      </c>
      <c r="D987" s="18" t="s">
        <v>4845</v>
      </c>
      <c r="E987" s="20">
        <v>308412</v>
      </c>
      <c r="F987" s="21" t="s">
        <v>4846</v>
      </c>
      <c r="G987" s="21" t="s">
        <v>2787</v>
      </c>
      <c r="H987" s="22">
        <v>710006853</v>
      </c>
      <c r="I987" s="23" t="s">
        <v>4847</v>
      </c>
      <c r="J987" s="21" t="s">
        <v>168</v>
      </c>
      <c r="K987" s="21" t="s">
        <v>2787</v>
      </c>
      <c r="L987" s="21" t="s">
        <v>4497</v>
      </c>
      <c r="M987" s="24" t="s">
        <v>4848</v>
      </c>
      <c r="N987" s="21" t="s">
        <v>4849</v>
      </c>
      <c r="O987" s="21" t="s">
        <v>4850</v>
      </c>
      <c r="P987" s="25" t="s">
        <v>4851</v>
      </c>
      <c r="Q987" s="19" t="s">
        <v>91</v>
      </c>
      <c r="R987" s="26">
        <v>9</v>
      </c>
      <c r="S987" s="27">
        <v>0</v>
      </c>
      <c r="T987" s="28">
        <f t="shared" si="142"/>
        <v>9</v>
      </c>
      <c r="U987" s="29">
        <v>91.06</v>
      </c>
      <c r="V987" s="30">
        <f t="shared" si="136"/>
        <v>13.659000000000001</v>
      </c>
      <c r="W987" s="31">
        <f t="shared" si="137"/>
        <v>1475</v>
      </c>
      <c r="X987" s="33">
        <f>VLOOKUP(H987,'[3]MŠ 5rokov'!$G$2:$V$3037,16,0)</f>
        <v>8</v>
      </c>
      <c r="Y987" s="33">
        <f>VLOOKUP(H987,'[3]MŠ 5rokov'!$G$2:$AB$3037,22,0)</f>
        <v>0</v>
      </c>
      <c r="Z987" s="34">
        <f t="shared" si="138"/>
        <v>8</v>
      </c>
      <c r="AA987" s="33">
        <v>93.61</v>
      </c>
      <c r="AB987" s="33">
        <f t="shared" si="139"/>
        <v>14.041499999999999</v>
      </c>
      <c r="AC987" s="33">
        <f t="shared" si="140"/>
        <v>1433</v>
      </c>
      <c r="AD987" s="35">
        <f t="shared" si="141"/>
        <v>-42</v>
      </c>
      <c r="AE987" s="36">
        <v>0</v>
      </c>
      <c r="AF987" s="33">
        <v>0</v>
      </c>
      <c r="AG987" s="37">
        <f t="shared" si="143"/>
        <v>1433</v>
      </c>
      <c r="AH987" s="38">
        <v>0</v>
      </c>
      <c r="AI987" s="33"/>
    </row>
    <row r="988" spans="1:35" ht="27.6" customHeight="1" x14ac:dyDescent="0.25">
      <c r="A988" s="17" t="s">
        <v>4476</v>
      </c>
      <c r="B988" s="18" t="s">
        <v>79</v>
      </c>
      <c r="C988" s="19" t="s">
        <v>80</v>
      </c>
      <c r="D988" s="18" t="s">
        <v>4852</v>
      </c>
      <c r="E988" s="20">
        <v>308421</v>
      </c>
      <c r="F988" s="21" t="s">
        <v>4853</v>
      </c>
      <c r="G988" s="21" t="s">
        <v>2787</v>
      </c>
      <c r="H988" s="22">
        <v>710006861</v>
      </c>
      <c r="I988" s="23" t="s">
        <v>4854</v>
      </c>
      <c r="J988" s="21" t="s">
        <v>95</v>
      </c>
      <c r="K988" s="21" t="s">
        <v>2787</v>
      </c>
      <c r="L988" s="21" t="s">
        <v>4549</v>
      </c>
      <c r="M988" s="24" t="s">
        <v>4855</v>
      </c>
      <c r="N988" s="21" t="s">
        <v>4856</v>
      </c>
      <c r="O988" s="21" t="s">
        <v>4857</v>
      </c>
      <c r="P988" s="25" t="s">
        <v>4858</v>
      </c>
      <c r="Q988" s="19" t="s">
        <v>91</v>
      </c>
      <c r="R988" s="26">
        <v>10</v>
      </c>
      <c r="S988" s="27">
        <v>0</v>
      </c>
      <c r="T988" s="28">
        <f t="shared" si="142"/>
        <v>10</v>
      </c>
      <c r="U988" s="29">
        <v>91.06</v>
      </c>
      <c r="V988" s="30">
        <f t="shared" si="136"/>
        <v>13.659000000000001</v>
      </c>
      <c r="W988" s="31">
        <f t="shared" si="137"/>
        <v>1639</v>
      </c>
      <c r="X988" s="33">
        <f>VLOOKUP(H988,'[3]MŠ 5rokov'!$G$2:$V$3037,16,0)</f>
        <v>5</v>
      </c>
      <c r="Y988" s="33">
        <f>VLOOKUP(H988,'[3]MŠ 5rokov'!$G$2:$AB$3037,22,0)</f>
        <v>0</v>
      </c>
      <c r="Z988" s="34">
        <f t="shared" si="138"/>
        <v>5</v>
      </c>
      <c r="AA988" s="33">
        <v>93.61</v>
      </c>
      <c r="AB988" s="33">
        <f t="shared" si="139"/>
        <v>14.041499999999999</v>
      </c>
      <c r="AC988" s="33">
        <f t="shared" si="140"/>
        <v>1374</v>
      </c>
      <c r="AD988" s="35">
        <f t="shared" si="141"/>
        <v>-265</v>
      </c>
      <c r="AE988" s="36">
        <v>0</v>
      </c>
      <c r="AF988" s="33">
        <v>0</v>
      </c>
      <c r="AG988" s="37">
        <f t="shared" si="143"/>
        <v>1374</v>
      </c>
      <c r="AH988" s="38">
        <v>0</v>
      </c>
      <c r="AI988" s="33"/>
    </row>
    <row r="989" spans="1:35" ht="27.6" customHeight="1" x14ac:dyDescent="0.25">
      <c r="A989" s="17" t="s">
        <v>4476</v>
      </c>
      <c r="B989" s="18" t="s">
        <v>79</v>
      </c>
      <c r="C989" s="19" t="s">
        <v>80</v>
      </c>
      <c r="D989" s="18" t="s">
        <v>4859</v>
      </c>
      <c r="E989" s="20">
        <v>308439</v>
      </c>
      <c r="F989" s="21" t="s">
        <v>4860</v>
      </c>
      <c r="G989" s="21" t="s">
        <v>2787</v>
      </c>
      <c r="H989" s="22">
        <v>37960865</v>
      </c>
      <c r="I989" s="23" t="s">
        <v>4861</v>
      </c>
      <c r="J989" s="21" t="s">
        <v>95</v>
      </c>
      <c r="K989" s="21" t="s">
        <v>2787</v>
      </c>
      <c r="L989" s="21" t="s">
        <v>4614</v>
      </c>
      <c r="M989" s="24" t="s">
        <v>4862</v>
      </c>
      <c r="N989" s="21" t="s">
        <v>4863</v>
      </c>
      <c r="O989" s="21" t="s">
        <v>4864</v>
      </c>
      <c r="P989" s="25" t="s">
        <v>4865</v>
      </c>
      <c r="Q989" s="19" t="s">
        <v>157</v>
      </c>
      <c r="R989" s="26">
        <v>53</v>
      </c>
      <c r="S989" s="27">
        <v>0</v>
      </c>
      <c r="T989" s="28">
        <f t="shared" si="142"/>
        <v>53</v>
      </c>
      <c r="U989" s="29">
        <v>91.06</v>
      </c>
      <c r="V989" s="30">
        <f t="shared" si="136"/>
        <v>13.659000000000001</v>
      </c>
      <c r="W989" s="31">
        <f t="shared" si="137"/>
        <v>8687</v>
      </c>
      <c r="X989" s="33">
        <f>VLOOKUP(H989,'[3]MŠ 5rokov'!$G$2:$V$3037,16,0)</f>
        <v>40</v>
      </c>
      <c r="Y989" s="33">
        <f>VLOOKUP(H989,'[3]MŠ 5rokov'!$G$2:$AB$3037,22,0)</f>
        <v>0</v>
      </c>
      <c r="Z989" s="34">
        <f t="shared" si="138"/>
        <v>40</v>
      </c>
      <c r="AA989" s="33">
        <v>93.61</v>
      </c>
      <c r="AB989" s="33">
        <f t="shared" si="139"/>
        <v>14.041499999999999</v>
      </c>
      <c r="AC989" s="33">
        <f t="shared" si="140"/>
        <v>8038</v>
      </c>
      <c r="AD989" s="35">
        <f t="shared" si="141"/>
        <v>-649</v>
      </c>
      <c r="AE989" s="36">
        <v>0</v>
      </c>
      <c r="AF989" s="33">
        <v>0</v>
      </c>
      <c r="AG989" s="37">
        <f t="shared" si="143"/>
        <v>8038</v>
      </c>
      <c r="AH989" s="38">
        <v>0</v>
      </c>
      <c r="AI989" s="33"/>
    </row>
    <row r="990" spans="1:35" ht="27.6" customHeight="1" x14ac:dyDescent="0.25">
      <c r="A990" s="17" t="s">
        <v>4476</v>
      </c>
      <c r="B990" s="18" t="s">
        <v>79</v>
      </c>
      <c r="C990" s="19" t="s">
        <v>80</v>
      </c>
      <c r="D990" s="18" t="s">
        <v>4866</v>
      </c>
      <c r="E990" s="20">
        <v>308447</v>
      </c>
      <c r="F990" s="21" t="s">
        <v>4867</v>
      </c>
      <c r="G990" s="21" t="s">
        <v>2787</v>
      </c>
      <c r="H990" s="22">
        <v>42337071</v>
      </c>
      <c r="I990" s="23" t="s">
        <v>4868</v>
      </c>
      <c r="J990" s="21" t="s">
        <v>95</v>
      </c>
      <c r="K990" s="21" t="s">
        <v>2787</v>
      </c>
      <c r="L990" s="21" t="s">
        <v>4549</v>
      </c>
      <c r="M990" s="24" t="s">
        <v>4869</v>
      </c>
      <c r="N990" s="21" t="s">
        <v>4870</v>
      </c>
      <c r="O990" s="21" t="s">
        <v>4871</v>
      </c>
      <c r="P990" s="25" t="s">
        <v>4872</v>
      </c>
      <c r="Q990" s="19" t="s">
        <v>157</v>
      </c>
      <c r="R990" s="26">
        <v>18</v>
      </c>
      <c r="S990" s="27">
        <v>1</v>
      </c>
      <c r="T990" s="28">
        <f t="shared" si="142"/>
        <v>19</v>
      </c>
      <c r="U990" s="29">
        <v>91.06</v>
      </c>
      <c r="V990" s="30">
        <f t="shared" si="136"/>
        <v>13.659000000000001</v>
      </c>
      <c r="W990" s="31">
        <f t="shared" si="137"/>
        <v>3114</v>
      </c>
      <c r="X990" s="33">
        <f>VLOOKUP(H990,'[3]MŠ 5rokov'!$G$2:$V$3037,16,0)</f>
        <v>14</v>
      </c>
      <c r="Y990" s="33">
        <f>VLOOKUP(H990,'[3]MŠ 5rokov'!$G$2:$AB$3037,22,0)</f>
        <v>0</v>
      </c>
      <c r="Z990" s="34">
        <f t="shared" si="138"/>
        <v>14</v>
      </c>
      <c r="AA990" s="33">
        <v>93.61</v>
      </c>
      <c r="AB990" s="33">
        <f t="shared" si="139"/>
        <v>14.041499999999999</v>
      </c>
      <c r="AC990" s="33">
        <f t="shared" si="140"/>
        <v>2862</v>
      </c>
      <c r="AD990" s="35">
        <f t="shared" si="141"/>
        <v>-252</v>
      </c>
      <c r="AE990" s="36">
        <v>0</v>
      </c>
      <c r="AF990" s="33">
        <v>0</v>
      </c>
      <c r="AG990" s="37">
        <f t="shared" si="143"/>
        <v>2862</v>
      </c>
      <c r="AH990" s="38">
        <v>0</v>
      </c>
      <c r="AI990" s="33"/>
    </row>
    <row r="991" spans="1:35" ht="27.6" customHeight="1" x14ac:dyDescent="0.25">
      <c r="A991" s="17" t="s">
        <v>4476</v>
      </c>
      <c r="B991" s="18" t="s">
        <v>79</v>
      </c>
      <c r="C991" s="19" t="s">
        <v>80</v>
      </c>
      <c r="D991" s="18" t="s">
        <v>4873</v>
      </c>
      <c r="E991" s="20">
        <v>308455</v>
      </c>
      <c r="F991" s="21" t="s">
        <v>4874</v>
      </c>
      <c r="G991" s="21" t="s">
        <v>2787</v>
      </c>
      <c r="H991" s="22">
        <v>710035411</v>
      </c>
      <c r="I991" s="23" t="s">
        <v>4875</v>
      </c>
      <c r="J991" s="21" t="s">
        <v>95</v>
      </c>
      <c r="K991" s="21" t="s">
        <v>2787</v>
      </c>
      <c r="L991" s="21" t="s">
        <v>4549</v>
      </c>
      <c r="M991" s="24" t="s">
        <v>4876</v>
      </c>
      <c r="N991" s="21" t="s">
        <v>4877</v>
      </c>
      <c r="O991" s="21" t="s">
        <v>4878</v>
      </c>
      <c r="P991" s="25" t="s">
        <v>4879</v>
      </c>
      <c r="Q991" s="19" t="s">
        <v>91</v>
      </c>
      <c r="R991" s="26">
        <v>4</v>
      </c>
      <c r="S991" s="27">
        <v>0</v>
      </c>
      <c r="T991" s="28">
        <f t="shared" si="142"/>
        <v>4</v>
      </c>
      <c r="U991" s="29">
        <v>91.06</v>
      </c>
      <c r="V991" s="30">
        <f t="shared" si="136"/>
        <v>13.659000000000001</v>
      </c>
      <c r="W991" s="31">
        <f t="shared" si="137"/>
        <v>656</v>
      </c>
      <c r="X991" s="33">
        <f>VLOOKUP(H991,'[3]MŠ 5rokov'!$G$2:$V$3037,16,0)</f>
        <v>10</v>
      </c>
      <c r="Y991" s="33">
        <f>VLOOKUP(H991,'[3]MŠ 5rokov'!$G$2:$AB$3037,22,0)</f>
        <v>0</v>
      </c>
      <c r="Z991" s="34">
        <f t="shared" si="138"/>
        <v>10</v>
      </c>
      <c r="AA991" s="33">
        <v>93.61</v>
      </c>
      <c r="AB991" s="33">
        <f t="shared" si="139"/>
        <v>14.041499999999999</v>
      </c>
      <c r="AC991" s="33">
        <f t="shared" si="140"/>
        <v>999</v>
      </c>
      <c r="AD991" s="35">
        <f t="shared" si="141"/>
        <v>343</v>
      </c>
      <c r="AE991" s="36">
        <v>0</v>
      </c>
      <c r="AF991" s="33">
        <v>0</v>
      </c>
      <c r="AG991" s="37">
        <f t="shared" si="143"/>
        <v>999</v>
      </c>
      <c r="AH991" s="38">
        <v>0</v>
      </c>
      <c r="AI991" s="33"/>
    </row>
    <row r="992" spans="1:35" ht="27.6" customHeight="1" x14ac:dyDescent="0.25">
      <c r="A992" s="17" t="s">
        <v>4476</v>
      </c>
      <c r="B992" s="18" t="s">
        <v>79</v>
      </c>
      <c r="C992" s="19" t="s">
        <v>80</v>
      </c>
      <c r="D992" s="18" t="s">
        <v>4880</v>
      </c>
      <c r="E992" s="20">
        <v>308498</v>
      </c>
      <c r="F992" s="21" t="s">
        <v>4881</v>
      </c>
      <c r="G992" s="21" t="s">
        <v>2787</v>
      </c>
      <c r="H992" s="22">
        <v>710006918</v>
      </c>
      <c r="I992" s="23" t="s">
        <v>4882</v>
      </c>
      <c r="J992" s="21" t="s">
        <v>95</v>
      </c>
      <c r="K992" s="21" t="s">
        <v>2787</v>
      </c>
      <c r="L992" s="21" t="s">
        <v>4497</v>
      </c>
      <c r="M992" s="24" t="s">
        <v>4883</v>
      </c>
      <c r="N992" s="21" t="s">
        <v>4884</v>
      </c>
      <c r="O992" s="21" t="s">
        <v>4885</v>
      </c>
      <c r="P992" s="25" t="s">
        <v>4886</v>
      </c>
      <c r="Q992" s="19" t="s">
        <v>91</v>
      </c>
      <c r="R992" s="26">
        <v>5</v>
      </c>
      <c r="S992" s="27">
        <v>0</v>
      </c>
      <c r="T992" s="28">
        <f t="shared" si="142"/>
        <v>5</v>
      </c>
      <c r="U992" s="29">
        <v>91.06</v>
      </c>
      <c r="V992" s="30">
        <f t="shared" si="136"/>
        <v>13.659000000000001</v>
      </c>
      <c r="W992" s="31">
        <f t="shared" si="137"/>
        <v>820</v>
      </c>
      <c r="X992" s="33">
        <f>VLOOKUP(H992,'[3]MŠ 5rokov'!$G$2:$V$3037,16,0)</f>
        <v>8</v>
      </c>
      <c r="Y992" s="33">
        <f>VLOOKUP(H992,'[3]MŠ 5rokov'!$G$2:$AB$3037,22,0)</f>
        <v>0</v>
      </c>
      <c r="Z992" s="34">
        <f t="shared" si="138"/>
        <v>8</v>
      </c>
      <c r="AA992" s="33">
        <v>93.61</v>
      </c>
      <c r="AB992" s="33">
        <f t="shared" si="139"/>
        <v>14.041499999999999</v>
      </c>
      <c r="AC992" s="33">
        <f t="shared" si="140"/>
        <v>996</v>
      </c>
      <c r="AD992" s="35">
        <f t="shared" si="141"/>
        <v>176</v>
      </c>
      <c r="AE992" s="36">
        <v>0</v>
      </c>
      <c r="AF992" s="33">
        <v>0</v>
      </c>
      <c r="AG992" s="37">
        <f t="shared" si="143"/>
        <v>996</v>
      </c>
      <c r="AH992" s="38">
        <v>0</v>
      </c>
      <c r="AI992" s="33"/>
    </row>
    <row r="993" spans="1:35" ht="27.6" customHeight="1" x14ac:dyDescent="0.25">
      <c r="A993" s="17" t="s">
        <v>4476</v>
      </c>
      <c r="B993" s="18" t="s">
        <v>79</v>
      </c>
      <c r="C993" s="19" t="s">
        <v>80</v>
      </c>
      <c r="D993" s="18" t="s">
        <v>4887</v>
      </c>
      <c r="E993" s="20">
        <v>308501</v>
      </c>
      <c r="F993" s="21" t="s">
        <v>4888</v>
      </c>
      <c r="G993" s="21" t="s">
        <v>2787</v>
      </c>
      <c r="H993" s="22">
        <v>710156464</v>
      </c>
      <c r="I993" s="23" t="s">
        <v>4889</v>
      </c>
      <c r="J993" s="21" t="s">
        <v>95</v>
      </c>
      <c r="K993" s="21" t="s">
        <v>2787</v>
      </c>
      <c r="L993" s="21" t="s">
        <v>4497</v>
      </c>
      <c r="M993" s="24" t="s">
        <v>4759</v>
      </c>
      <c r="N993" s="21" t="s">
        <v>4890</v>
      </c>
      <c r="O993" s="21" t="s">
        <v>4891</v>
      </c>
      <c r="P993" s="25" t="s">
        <v>4892</v>
      </c>
      <c r="Q993" s="19" t="s">
        <v>91</v>
      </c>
      <c r="R993" s="26">
        <v>5</v>
      </c>
      <c r="S993" s="27">
        <v>0</v>
      </c>
      <c r="T993" s="28">
        <f t="shared" si="142"/>
        <v>5</v>
      </c>
      <c r="U993" s="29">
        <v>91.06</v>
      </c>
      <c r="V993" s="30">
        <f t="shared" si="136"/>
        <v>13.659000000000001</v>
      </c>
      <c r="W993" s="31">
        <f t="shared" si="137"/>
        <v>820</v>
      </c>
      <c r="X993" s="33">
        <f>VLOOKUP(H993,'[3]MŠ 5rokov'!$G$2:$V$3037,16,0)</f>
        <v>3</v>
      </c>
      <c r="Y993" s="33">
        <f>VLOOKUP(H993,'[3]MŠ 5rokov'!$G$2:$AB$3037,22,0)</f>
        <v>0</v>
      </c>
      <c r="Z993" s="34">
        <f t="shared" si="138"/>
        <v>3</v>
      </c>
      <c r="AA993" s="33">
        <v>93.61</v>
      </c>
      <c r="AB993" s="33">
        <f t="shared" si="139"/>
        <v>14.041499999999999</v>
      </c>
      <c r="AC993" s="33">
        <f t="shared" si="140"/>
        <v>715</v>
      </c>
      <c r="AD993" s="35">
        <f t="shared" si="141"/>
        <v>-105</v>
      </c>
      <c r="AE993" s="36">
        <v>0</v>
      </c>
      <c r="AF993" s="33">
        <v>0</v>
      </c>
      <c r="AG993" s="37">
        <f t="shared" si="143"/>
        <v>715</v>
      </c>
      <c r="AH993" s="38">
        <v>0</v>
      </c>
      <c r="AI993" s="33"/>
    </row>
    <row r="994" spans="1:35" ht="27.6" customHeight="1" x14ac:dyDescent="0.25">
      <c r="A994" s="17" t="s">
        <v>4476</v>
      </c>
      <c r="B994" s="18" t="s">
        <v>79</v>
      </c>
      <c r="C994" s="19" t="s">
        <v>80</v>
      </c>
      <c r="D994" s="18" t="s">
        <v>4893</v>
      </c>
      <c r="E994" s="20">
        <v>308528</v>
      </c>
      <c r="F994" s="21" t="s">
        <v>4894</v>
      </c>
      <c r="G994" s="21" t="s">
        <v>2787</v>
      </c>
      <c r="H994" s="22">
        <v>710006926</v>
      </c>
      <c r="I994" s="23" t="s">
        <v>4895</v>
      </c>
      <c r="J994" s="21" t="s">
        <v>95</v>
      </c>
      <c r="K994" s="21" t="s">
        <v>2787</v>
      </c>
      <c r="L994" s="21" t="s">
        <v>4549</v>
      </c>
      <c r="M994" s="24" t="s">
        <v>4643</v>
      </c>
      <c r="N994" s="21" t="s">
        <v>4896</v>
      </c>
      <c r="O994" s="21" t="s">
        <v>4897</v>
      </c>
      <c r="P994" s="25" t="s">
        <v>4898</v>
      </c>
      <c r="Q994" s="19" t="s">
        <v>91</v>
      </c>
      <c r="R994" s="26">
        <v>15</v>
      </c>
      <c r="S994" s="27">
        <v>0</v>
      </c>
      <c r="T994" s="28">
        <f t="shared" si="142"/>
        <v>15</v>
      </c>
      <c r="U994" s="29">
        <v>91.06</v>
      </c>
      <c r="V994" s="30">
        <f t="shared" si="136"/>
        <v>13.659000000000001</v>
      </c>
      <c r="W994" s="31">
        <f t="shared" si="137"/>
        <v>2459</v>
      </c>
      <c r="X994" s="33">
        <f>VLOOKUP(H994,'[3]MŠ 5rokov'!$G$2:$V$3037,16,0)</f>
        <v>17</v>
      </c>
      <c r="Y994" s="33">
        <f>VLOOKUP(H994,'[3]MŠ 5rokov'!$G$2:$AB$3037,22,0)</f>
        <v>0</v>
      </c>
      <c r="Z994" s="34">
        <f t="shared" si="138"/>
        <v>17</v>
      </c>
      <c r="AA994" s="33">
        <v>93.61</v>
      </c>
      <c r="AB994" s="33">
        <f t="shared" si="139"/>
        <v>14.041499999999999</v>
      </c>
      <c r="AC994" s="33">
        <f t="shared" si="140"/>
        <v>2594</v>
      </c>
      <c r="AD994" s="35">
        <f t="shared" si="141"/>
        <v>135</v>
      </c>
      <c r="AE994" s="36">
        <v>0</v>
      </c>
      <c r="AF994" s="33">
        <v>0</v>
      </c>
      <c r="AG994" s="37">
        <f t="shared" si="143"/>
        <v>2594</v>
      </c>
      <c r="AH994" s="38">
        <v>0</v>
      </c>
      <c r="AI994" s="33"/>
    </row>
    <row r="995" spans="1:35" ht="27.6" customHeight="1" x14ac:dyDescent="0.25">
      <c r="A995" s="17" t="s">
        <v>4476</v>
      </c>
      <c r="B995" s="18" t="s">
        <v>79</v>
      </c>
      <c r="C995" s="19" t="s">
        <v>80</v>
      </c>
      <c r="D995" s="18" t="s">
        <v>4899</v>
      </c>
      <c r="E995" s="20">
        <v>308536</v>
      </c>
      <c r="F995" s="21" t="s">
        <v>4900</v>
      </c>
      <c r="G995" s="21" t="s">
        <v>2787</v>
      </c>
      <c r="H995" s="22">
        <v>710006934</v>
      </c>
      <c r="I995" s="23" t="s">
        <v>4901</v>
      </c>
      <c r="J995" s="21" t="s">
        <v>95</v>
      </c>
      <c r="K995" s="21" t="s">
        <v>2787</v>
      </c>
      <c r="L995" s="21" t="s">
        <v>4549</v>
      </c>
      <c r="M995" s="24" t="s">
        <v>4733</v>
      </c>
      <c r="N995" s="21" t="s">
        <v>4902</v>
      </c>
      <c r="O995" s="21" t="s">
        <v>4903</v>
      </c>
      <c r="P995" s="25" t="s">
        <v>4904</v>
      </c>
      <c r="Q995" s="19" t="s">
        <v>91</v>
      </c>
      <c r="R995" s="26">
        <v>24</v>
      </c>
      <c r="S995" s="27">
        <v>0</v>
      </c>
      <c r="T995" s="28">
        <f t="shared" si="142"/>
        <v>24</v>
      </c>
      <c r="U995" s="29">
        <v>91.06</v>
      </c>
      <c r="V995" s="30">
        <f t="shared" si="136"/>
        <v>13.659000000000001</v>
      </c>
      <c r="W995" s="31">
        <f t="shared" si="137"/>
        <v>3934</v>
      </c>
      <c r="X995" s="33">
        <f>VLOOKUP(H995,'[3]MŠ 5rokov'!$G$2:$V$3037,16,0)</f>
        <v>13</v>
      </c>
      <c r="Y995" s="33">
        <f>VLOOKUP(H995,'[3]MŠ 5rokov'!$G$2:$AB$3037,22,0)</f>
        <v>0</v>
      </c>
      <c r="Z995" s="34">
        <f t="shared" si="138"/>
        <v>13</v>
      </c>
      <c r="AA995" s="33">
        <v>93.61</v>
      </c>
      <c r="AB995" s="33">
        <f t="shared" si="139"/>
        <v>14.041499999999999</v>
      </c>
      <c r="AC995" s="33">
        <f t="shared" si="140"/>
        <v>3353</v>
      </c>
      <c r="AD995" s="35">
        <f t="shared" si="141"/>
        <v>-581</v>
      </c>
      <c r="AE995" s="36">
        <v>0</v>
      </c>
      <c r="AF995" s="33">
        <v>0</v>
      </c>
      <c r="AG995" s="37">
        <f t="shared" si="143"/>
        <v>3353</v>
      </c>
      <c r="AH995" s="38">
        <v>0</v>
      </c>
      <c r="AI995" s="33"/>
    </row>
    <row r="996" spans="1:35" ht="27.6" customHeight="1" x14ac:dyDescent="0.25">
      <c r="A996" s="17" t="s">
        <v>4476</v>
      </c>
      <c r="B996" s="18" t="s">
        <v>79</v>
      </c>
      <c r="C996" s="19" t="s">
        <v>80</v>
      </c>
      <c r="D996" s="18" t="s">
        <v>4899</v>
      </c>
      <c r="E996" s="20">
        <v>308536</v>
      </c>
      <c r="F996" s="21" t="s">
        <v>4900</v>
      </c>
      <c r="G996" s="21" t="s">
        <v>2787</v>
      </c>
      <c r="H996" s="22">
        <v>710006942</v>
      </c>
      <c r="I996" s="23" t="s">
        <v>4901</v>
      </c>
      <c r="J996" s="21" t="s">
        <v>95</v>
      </c>
      <c r="K996" s="21" t="s">
        <v>2787</v>
      </c>
      <c r="L996" s="21" t="s">
        <v>4549</v>
      </c>
      <c r="M996" s="24" t="s">
        <v>4733</v>
      </c>
      <c r="N996" s="21" t="s">
        <v>4902</v>
      </c>
      <c r="O996" s="21" t="s">
        <v>4905</v>
      </c>
      <c r="P996" s="25" t="s">
        <v>4904</v>
      </c>
      <c r="Q996" s="19" t="s">
        <v>91</v>
      </c>
      <c r="R996" s="26">
        <v>6</v>
      </c>
      <c r="S996" s="27">
        <v>0</v>
      </c>
      <c r="T996" s="28">
        <f t="shared" si="142"/>
        <v>6</v>
      </c>
      <c r="U996" s="29">
        <v>91.06</v>
      </c>
      <c r="V996" s="30">
        <f t="shared" si="136"/>
        <v>13.659000000000001</v>
      </c>
      <c r="W996" s="31">
        <f t="shared" si="137"/>
        <v>983</v>
      </c>
      <c r="X996" s="33">
        <f>VLOOKUP(H996,'[3]MŠ 5rokov'!$G$2:$V$3037,16,0)</f>
        <v>5</v>
      </c>
      <c r="Y996" s="33">
        <f>VLOOKUP(H996,'[3]MŠ 5rokov'!$G$2:$AB$3037,22,0)</f>
        <v>0</v>
      </c>
      <c r="Z996" s="34">
        <f t="shared" si="138"/>
        <v>5</v>
      </c>
      <c r="AA996" s="33">
        <v>93.61</v>
      </c>
      <c r="AB996" s="33">
        <f t="shared" si="139"/>
        <v>14.041499999999999</v>
      </c>
      <c r="AC996" s="33">
        <f t="shared" si="140"/>
        <v>936</v>
      </c>
      <c r="AD996" s="35">
        <f t="shared" si="141"/>
        <v>-47</v>
      </c>
      <c r="AE996" s="36">
        <v>0</v>
      </c>
      <c r="AF996" s="33">
        <v>0</v>
      </c>
      <c r="AG996" s="37">
        <f t="shared" si="143"/>
        <v>936</v>
      </c>
      <c r="AH996" s="38">
        <v>0</v>
      </c>
      <c r="AI996" s="33"/>
    </row>
    <row r="997" spans="1:35" ht="27.6" customHeight="1" x14ac:dyDescent="0.25">
      <c r="A997" s="17" t="s">
        <v>4476</v>
      </c>
      <c r="B997" s="18" t="s">
        <v>79</v>
      </c>
      <c r="C997" s="19" t="s">
        <v>80</v>
      </c>
      <c r="D997" s="18" t="s">
        <v>4906</v>
      </c>
      <c r="E997" s="20">
        <v>308544</v>
      </c>
      <c r="F997" s="21" t="s">
        <v>4907</v>
      </c>
      <c r="G997" s="21" t="s">
        <v>2787</v>
      </c>
      <c r="H997" s="22">
        <v>710006969</v>
      </c>
      <c r="I997" s="23" t="s">
        <v>4908</v>
      </c>
      <c r="J997" s="21" t="s">
        <v>95</v>
      </c>
      <c r="K997" s="21" t="s">
        <v>2787</v>
      </c>
      <c r="L997" s="21" t="s">
        <v>4549</v>
      </c>
      <c r="M997" s="24" t="s">
        <v>4869</v>
      </c>
      <c r="N997" s="21" t="s">
        <v>4909</v>
      </c>
      <c r="O997" s="21" t="s">
        <v>4910</v>
      </c>
      <c r="P997" s="25" t="s">
        <v>4911</v>
      </c>
      <c r="Q997" s="19" t="s">
        <v>91</v>
      </c>
      <c r="R997" s="26">
        <v>2</v>
      </c>
      <c r="S997" s="27">
        <v>0</v>
      </c>
      <c r="T997" s="28">
        <f t="shared" si="142"/>
        <v>2</v>
      </c>
      <c r="U997" s="29">
        <v>91.06</v>
      </c>
      <c r="V997" s="30">
        <f t="shared" si="136"/>
        <v>13.659000000000001</v>
      </c>
      <c r="W997" s="31">
        <f t="shared" si="137"/>
        <v>328</v>
      </c>
      <c r="X997" s="33">
        <f>VLOOKUP(H997,'[3]MŠ 5rokov'!$G$2:$V$3037,16,0)</f>
        <v>6</v>
      </c>
      <c r="Y997" s="33">
        <f>VLOOKUP(H997,'[3]MŠ 5rokov'!$G$2:$AB$3037,22,0)</f>
        <v>0</v>
      </c>
      <c r="Z997" s="34">
        <f t="shared" si="138"/>
        <v>6</v>
      </c>
      <c r="AA997" s="33">
        <v>93.61</v>
      </c>
      <c r="AB997" s="33">
        <f t="shared" si="139"/>
        <v>14.041499999999999</v>
      </c>
      <c r="AC997" s="33">
        <f t="shared" si="140"/>
        <v>556</v>
      </c>
      <c r="AD997" s="35">
        <f t="shared" si="141"/>
        <v>228</v>
      </c>
      <c r="AE997" s="36">
        <v>0</v>
      </c>
      <c r="AF997" s="33">
        <v>0</v>
      </c>
      <c r="AG997" s="37">
        <f t="shared" si="143"/>
        <v>556</v>
      </c>
      <c r="AH997" s="38">
        <v>0</v>
      </c>
      <c r="AI997" s="33"/>
    </row>
    <row r="998" spans="1:35" ht="27.6" customHeight="1" x14ac:dyDescent="0.25">
      <c r="A998" s="17" t="s">
        <v>4476</v>
      </c>
      <c r="B998" s="18" t="s">
        <v>79</v>
      </c>
      <c r="C998" s="19" t="s">
        <v>80</v>
      </c>
      <c r="D998" s="18" t="s">
        <v>4912</v>
      </c>
      <c r="E998" s="20">
        <v>308552</v>
      </c>
      <c r="F998" s="21" t="s">
        <v>4913</v>
      </c>
      <c r="G998" s="21" t="s">
        <v>2787</v>
      </c>
      <c r="H998" s="22">
        <v>710006977</v>
      </c>
      <c r="I998" s="23" t="s">
        <v>4914</v>
      </c>
      <c r="J998" s="21" t="s">
        <v>95</v>
      </c>
      <c r="K998" s="21" t="s">
        <v>2787</v>
      </c>
      <c r="L998" s="21" t="s">
        <v>4497</v>
      </c>
      <c r="M998" s="24" t="s">
        <v>4766</v>
      </c>
      <c r="N998" s="21" t="s">
        <v>4915</v>
      </c>
      <c r="O998" s="21" t="s">
        <v>4916</v>
      </c>
      <c r="P998" s="25" t="s">
        <v>4917</v>
      </c>
      <c r="Q998" s="19" t="s">
        <v>91</v>
      </c>
      <c r="R998" s="26">
        <v>3</v>
      </c>
      <c r="S998" s="27">
        <v>0</v>
      </c>
      <c r="T998" s="28">
        <f t="shared" si="142"/>
        <v>3</v>
      </c>
      <c r="U998" s="29">
        <v>91.06</v>
      </c>
      <c r="V998" s="30">
        <f t="shared" si="136"/>
        <v>13.659000000000001</v>
      </c>
      <c r="W998" s="31">
        <f t="shared" si="137"/>
        <v>492</v>
      </c>
      <c r="X998" s="33">
        <f>VLOOKUP(H998,'[3]MŠ 5rokov'!$G$2:$V$3037,16,0)</f>
        <v>12</v>
      </c>
      <c r="Y998" s="33">
        <f>VLOOKUP(H998,'[3]MŠ 5rokov'!$G$2:$AB$3037,22,0)</f>
        <v>1</v>
      </c>
      <c r="Z998" s="34">
        <f t="shared" si="138"/>
        <v>13</v>
      </c>
      <c r="AA998" s="33">
        <v>93.61</v>
      </c>
      <c r="AB998" s="33">
        <f t="shared" si="139"/>
        <v>14.041499999999999</v>
      </c>
      <c r="AC998" s="33">
        <f t="shared" si="140"/>
        <v>1058</v>
      </c>
      <c r="AD998" s="35">
        <f t="shared" si="141"/>
        <v>566</v>
      </c>
      <c r="AE998" s="36">
        <v>0</v>
      </c>
      <c r="AF998" s="33">
        <v>0</v>
      </c>
      <c r="AG998" s="37">
        <f t="shared" si="143"/>
        <v>1058</v>
      </c>
      <c r="AH998" s="38">
        <v>0</v>
      </c>
      <c r="AI998" s="33"/>
    </row>
    <row r="999" spans="1:35" ht="27.6" customHeight="1" x14ac:dyDescent="0.25">
      <c r="A999" s="17" t="s">
        <v>4476</v>
      </c>
      <c r="B999" s="18" t="s">
        <v>79</v>
      </c>
      <c r="C999" s="19" t="s">
        <v>80</v>
      </c>
      <c r="D999" s="18" t="s">
        <v>4918</v>
      </c>
      <c r="E999" s="20">
        <v>308595</v>
      </c>
      <c r="F999" s="21" t="s">
        <v>4919</v>
      </c>
      <c r="G999" s="21" t="s">
        <v>2787</v>
      </c>
      <c r="H999" s="22">
        <v>710006985</v>
      </c>
      <c r="I999" s="23" t="s">
        <v>4920</v>
      </c>
      <c r="J999" s="21" t="s">
        <v>95</v>
      </c>
      <c r="K999" s="21" t="s">
        <v>2787</v>
      </c>
      <c r="L999" s="21" t="s">
        <v>4497</v>
      </c>
      <c r="M999" s="24" t="s">
        <v>4921</v>
      </c>
      <c r="N999" s="21" t="s">
        <v>4922</v>
      </c>
      <c r="O999" s="21" t="s">
        <v>4923</v>
      </c>
      <c r="P999" s="25" t="s">
        <v>4924</v>
      </c>
      <c r="Q999" s="19" t="s">
        <v>91</v>
      </c>
      <c r="R999" s="26">
        <v>48</v>
      </c>
      <c r="S999" s="27">
        <v>0</v>
      </c>
      <c r="T999" s="28">
        <f t="shared" si="142"/>
        <v>48</v>
      </c>
      <c r="U999" s="29">
        <v>91.06</v>
      </c>
      <c r="V999" s="30">
        <f t="shared" si="136"/>
        <v>13.659000000000001</v>
      </c>
      <c r="W999" s="31">
        <f t="shared" si="137"/>
        <v>7868</v>
      </c>
      <c r="X999" s="33">
        <f>VLOOKUP(H999,'[3]MŠ 5rokov'!$G$2:$V$3037,16,0)</f>
        <v>48</v>
      </c>
      <c r="Y999" s="33">
        <f>VLOOKUP(H999,'[3]MŠ 5rokov'!$G$2:$AB$3037,22,0)</f>
        <v>0</v>
      </c>
      <c r="Z999" s="34">
        <f t="shared" si="138"/>
        <v>48</v>
      </c>
      <c r="AA999" s="33">
        <v>93.61</v>
      </c>
      <c r="AB999" s="33">
        <f t="shared" si="139"/>
        <v>14.041499999999999</v>
      </c>
      <c r="AC999" s="33">
        <f t="shared" si="140"/>
        <v>7941</v>
      </c>
      <c r="AD999" s="35">
        <f t="shared" si="141"/>
        <v>73</v>
      </c>
      <c r="AE999" s="36">
        <v>0</v>
      </c>
      <c r="AF999" s="33">
        <v>0</v>
      </c>
      <c r="AG999" s="37">
        <f t="shared" si="143"/>
        <v>7941</v>
      </c>
      <c r="AH999" s="38">
        <v>0</v>
      </c>
      <c r="AI999" s="33"/>
    </row>
    <row r="1000" spans="1:35" ht="27.6" customHeight="1" x14ac:dyDescent="0.25">
      <c r="A1000" s="17" t="s">
        <v>4476</v>
      </c>
      <c r="B1000" s="18" t="s">
        <v>79</v>
      </c>
      <c r="C1000" s="19" t="s">
        <v>80</v>
      </c>
      <c r="D1000" s="18" t="s">
        <v>4925</v>
      </c>
      <c r="E1000" s="20">
        <v>308609</v>
      </c>
      <c r="F1000" s="21" t="s">
        <v>4926</v>
      </c>
      <c r="G1000" s="21" t="s">
        <v>2787</v>
      </c>
      <c r="H1000" s="22">
        <v>710006993</v>
      </c>
      <c r="I1000" s="23" t="s">
        <v>4927</v>
      </c>
      <c r="J1000" s="21" t="s">
        <v>366</v>
      </c>
      <c r="K1000" s="21" t="s">
        <v>2787</v>
      </c>
      <c r="L1000" s="21" t="s">
        <v>4497</v>
      </c>
      <c r="M1000" s="24" t="s">
        <v>4814</v>
      </c>
      <c r="N1000" s="21" t="s">
        <v>4928</v>
      </c>
      <c r="O1000" s="21" t="s">
        <v>4929</v>
      </c>
      <c r="P1000" s="25" t="s">
        <v>4930</v>
      </c>
      <c r="Q1000" s="19" t="s">
        <v>91</v>
      </c>
      <c r="R1000" s="26">
        <v>6</v>
      </c>
      <c r="S1000" s="27">
        <v>0</v>
      </c>
      <c r="T1000" s="28">
        <f t="shared" si="142"/>
        <v>6</v>
      </c>
      <c r="U1000" s="29">
        <v>91.06</v>
      </c>
      <c r="V1000" s="30">
        <f t="shared" si="136"/>
        <v>13.659000000000001</v>
      </c>
      <c r="W1000" s="31">
        <f t="shared" si="137"/>
        <v>983</v>
      </c>
      <c r="X1000" s="33">
        <f>VLOOKUP(H1000,'[3]MŠ 5rokov'!$G$2:$V$3037,16,0)</f>
        <v>9</v>
      </c>
      <c r="Y1000" s="33">
        <f>VLOOKUP(H1000,'[3]MŠ 5rokov'!$G$2:$AB$3037,22,0)</f>
        <v>0</v>
      </c>
      <c r="Z1000" s="34">
        <f t="shared" si="138"/>
        <v>9</v>
      </c>
      <c r="AA1000" s="33">
        <v>93.61</v>
      </c>
      <c r="AB1000" s="33">
        <f t="shared" si="139"/>
        <v>14.041499999999999</v>
      </c>
      <c r="AC1000" s="33">
        <f t="shared" si="140"/>
        <v>1161</v>
      </c>
      <c r="AD1000" s="35">
        <f t="shared" si="141"/>
        <v>178</v>
      </c>
      <c r="AE1000" s="36">
        <v>0</v>
      </c>
      <c r="AF1000" s="33">
        <v>0</v>
      </c>
      <c r="AG1000" s="37">
        <f t="shared" si="143"/>
        <v>1161</v>
      </c>
      <c r="AH1000" s="38">
        <v>0</v>
      </c>
      <c r="AI1000" s="33"/>
    </row>
    <row r="1001" spans="1:35" ht="27.6" customHeight="1" x14ac:dyDescent="0.25">
      <c r="A1001" s="17" t="s">
        <v>4476</v>
      </c>
      <c r="B1001" s="18" t="s">
        <v>79</v>
      </c>
      <c r="C1001" s="19" t="s">
        <v>80</v>
      </c>
      <c r="D1001" s="18" t="s">
        <v>4931</v>
      </c>
      <c r="E1001" s="20">
        <v>308617</v>
      </c>
      <c r="F1001" s="21" t="s">
        <v>4932</v>
      </c>
      <c r="G1001" s="21" t="s">
        <v>2787</v>
      </c>
      <c r="H1001" s="22">
        <v>710007000</v>
      </c>
      <c r="I1001" s="23" t="s">
        <v>4933</v>
      </c>
      <c r="J1001" s="21" t="s">
        <v>95</v>
      </c>
      <c r="K1001" s="21" t="s">
        <v>2787</v>
      </c>
      <c r="L1001" s="21" t="s">
        <v>4549</v>
      </c>
      <c r="M1001" s="24" t="s">
        <v>4876</v>
      </c>
      <c r="N1001" s="21" t="s">
        <v>4934</v>
      </c>
      <c r="O1001" s="21" t="s">
        <v>4935</v>
      </c>
      <c r="P1001" s="25" t="s">
        <v>4936</v>
      </c>
      <c r="Q1001" s="19" t="s">
        <v>91</v>
      </c>
      <c r="R1001" s="26">
        <v>3</v>
      </c>
      <c r="S1001" s="27">
        <v>0</v>
      </c>
      <c r="T1001" s="28">
        <f t="shared" si="142"/>
        <v>3</v>
      </c>
      <c r="U1001" s="29">
        <v>91.06</v>
      </c>
      <c r="V1001" s="30">
        <f t="shared" si="136"/>
        <v>13.659000000000001</v>
      </c>
      <c r="W1001" s="31">
        <f t="shared" si="137"/>
        <v>492</v>
      </c>
      <c r="X1001" s="33">
        <f>VLOOKUP(H1001,'[3]MŠ 5rokov'!$G$2:$V$3037,16,0)</f>
        <v>3</v>
      </c>
      <c r="Y1001" s="33">
        <f>VLOOKUP(H1001,'[3]MŠ 5rokov'!$G$2:$AB$3037,22,0)</f>
        <v>0</v>
      </c>
      <c r="Z1001" s="34">
        <f t="shared" si="138"/>
        <v>3</v>
      </c>
      <c r="AA1001" s="33">
        <v>93.61</v>
      </c>
      <c r="AB1001" s="33">
        <f t="shared" si="139"/>
        <v>14.041499999999999</v>
      </c>
      <c r="AC1001" s="33">
        <f t="shared" si="140"/>
        <v>496</v>
      </c>
      <c r="AD1001" s="35">
        <f t="shared" si="141"/>
        <v>4</v>
      </c>
      <c r="AE1001" s="36">
        <v>0</v>
      </c>
      <c r="AF1001" s="33">
        <v>0</v>
      </c>
      <c r="AG1001" s="37">
        <f t="shared" si="143"/>
        <v>496</v>
      </c>
      <c r="AH1001" s="38">
        <v>0</v>
      </c>
      <c r="AI1001" s="33"/>
    </row>
    <row r="1002" spans="1:35" ht="27.6" customHeight="1" x14ac:dyDescent="0.25">
      <c r="A1002" s="17" t="s">
        <v>4476</v>
      </c>
      <c r="B1002" s="18" t="s">
        <v>79</v>
      </c>
      <c r="C1002" s="19" t="s">
        <v>80</v>
      </c>
      <c r="D1002" s="18" t="s">
        <v>4937</v>
      </c>
      <c r="E1002" s="20">
        <v>308625</v>
      </c>
      <c r="F1002" s="21" t="s">
        <v>4938</v>
      </c>
      <c r="G1002" s="21" t="s">
        <v>2787</v>
      </c>
      <c r="H1002" s="22">
        <v>710007027</v>
      </c>
      <c r="I1002" s="23" t="s">
        <v>4939</v>
      </c>
      <c r="J1002" s="21" t="s">
        <v>95</v>
      </c>
      <c r="K1002" s="21" t="s">
        <v>2787</v>
      </c>
      <c r="L1002" s="21" t="s">
        <v>4497</v>
      </c>
      <c r="M1002" s="24" t="s">
        <v>4940</v>
      </c>
      <c r="N1002" s="21" t="s">
        <v>4941</v>
      </c>
      <c r="O1002" s="21" t="s">
        <v>4942</v>
      </c>
      <c r="P1002" s="25" t="s">
        <v>4943</v>
      </c>
      <c r="Q1002" s="19" t="s">
        <v>91</v>
      </c>
      <c r="R1002" s="26">
        <v>15</v>
      </c>
      <c r="S1002" s="27">
        <v>1</v>
      </c>
      <c r="T1002" s="28">
        <f t="shared" si="142"/>
        <v>16</v>
      </c>
      <c r="U1002" s="29">
        <v>91.06</v>
      </c>
      <c r="V1002" s="30">
        <f t="shared" si="136"/>
        <v>13.659000000000001</v>
      </c>
      <c r="W1002" s="31">
        <f t="shared" si="137"/>
        <v>2623</v>
      </c>
      <c r="X1002" s="33">
        <f>VLOOKUP(H1002,'[3]MŠ 5rokov'!$G$2:$V$3037,16,0)</f>
        <v>22</v>
      </c>
      <c r="Y1002" s="33">
        <f>VLOOKUP(H1002,'[3]MŠ 5rokov'!$G$2:$AB$3037,22,0)</f>
        <v>0</v>
      </c>
      <c r="Z1002" s="34">
        <f t="shared" si="138"/>
        <v>22</v>
      </c>
      <c r="AA1002" s="33">
        <v>93.61</v>
      </c>
      <c r="AB1002" s="33">
        <f t="shared" si="139"/>
        <v>14.041499999999999</v>
      </c>
      <c r="AC1002" s="33">
        <f t="shared" si="140"/>
        <v>2984</v>
      </c>
      <c r="AD1002" s="35">
        <f t="shared" si="141"/>
        <v>361</v>
      </c>
      <c r="AE1002" s="36">
        <v>0</v>
      </c>
      <c r="AF1002" s="33">
        <v>0</v>
      </c>
      <c r="AG1002" s="37">
        <f t="shared" si="143"/>
        <v>2984</v>
      </c>
      <c r="AH1002" s="38">
        <v>0</v>
      </c>
      <c r="AI1002" s="33"/>
    </row>
    <row r="1003" spans="1:35" ht="27.6" customHeight="1" x14ac:dyDescent="0.25">
      <c r="A1003" s="17" t="s">
        <v>4476</v>
      </c>
      <c r="B1003" s="18" t="s">
        <v>79</v>
      </c>
      <c r="C1003" s="19" t="s">
        <v>80</v>
      </c>
      <c r="D1003" s="18" t="s">
        <v>4944</v>
      </c>
      <c r="E1003" s="20">
        <v>308633</v>
      </c>
      <c r="F1003" s="21" t="s">
        <v>4945</v>
      </c>
      <c r="G1003" s="21" t="s">
        <v>2787</v>
      </c>
      <c r="H1003" s="22">
        <v>710007035</v>
      </c>
      <c r="I1003" s="23" t="s">
        <v>4946</v>
      </c>
      <c r="J1003" s="21" t="s">
        <v>95</v>
      </c>
      <c r="K1003" s="21" t="s">
        <v>2787</v>
      </c>
      <c r="L1003" s="21" t="s">
        <v>4549</v>
      </c>
      <c r="M1003" s="24" t="s">
        <v>4947</v>
      </c>
      <c r="N1003" s="21" t="s">
        <v>4948</v>
      </c>
      <c r="O1003" s="21" t="s">
        <v>4949</v>
      </c>
      <c r="P1003" s="25" t="s">
        <v>4950</v>
      </c>
      <c r="Q1003" s="19" t="s">
        <v>91</v>
      </c>
      <c r="R1003" s="26">
        <v>10</v>
      </c>
      <c r="S1003" s="27">
        <v>0</v>
      </c>
      <c r="T1003" s="28">
        <f t="shared" si="142"/>
        <v>10</v>
      </c>
      <c r="U1003" s="29">
        <v>91.06</v>
      </c>
      <c r="V1003" s="30">
        <f t="shared" si="136"/>
        <v>13.659000000000001</v>
      </c>
      <c r="W1003" s="31">
        <f t="shared" si="137"/>
        <v>1639</v>
      </c>
      <c r="X1003" s="33">
        <f>VLOOKUP(H1003,'[3]MŠ 5rokov'!$G$2:$V$3037,16,0)</f>
        <v>6</v>
      </c>
      <c r="Y1003" s="33">
        <f>VLOOKUP(H1003,'[3]MŠ 5rokov'!$G$2:$AB$3037,22,0)</f>
        <v>0</v>
      </c>
      <c r="Z1003" s="34">
        <f t="shared" si="138"/>
        <v>6</v>
      </c>
      <c r="AA1003" s="33">
        <v>93.61</v>
      </c>
      <c r="AB1003" s="33">
        <f t="shared" si="139"/>
        <v>14.041499999999999</v>
      </c>
      <c r="AC1003" s="33">
        <f t="shared" si="140"/>
        <v>1430</v>
      </c>
      <c r="AD1003" s="35">
        <f t="shared" si="141"/>
        <v>-209</v>
      </c>
      <c r="AE1003" s="36">
        <v>0</v>
      </c>
      <c r="AF1003" s="33">
        <v>0</v>
      </c>
      <c r="AG1003" s="37">
        <f t="shared" si="143"/>
        <v>1430</v>
      </c>
      <c r="AH1003" s="38">
        <v>0</v>
      </c>
      <c r="AI1003" s="33"/>
    </row>
    <row r="1004" spans="1:35" ht="27.6" customHeight="1" x14ac:dyDescent="0.25">
      <c r="A1004" s="17" t="s">
        <v>4476</v>
      </c>
      <c r="B1004" s="18" t="s">
        <v>79</v>
      </c>
      <c r="C1004" s="19" t="s">
        <v>80</v>
      </c>
      <c r="D1004" s="18" t="s">
        <v>4951</v>
      </c>
      <c r="E1004" s="20">
        <v>308641</v>
      </c>
      <c r="F1004" s="21" t="s">
        <v>4952</v>
      </c>
      <c r="G1004" s="21" t="s">
        <v>2787</v>
      </c>
      <c r="H1004" s="22">
        <v>710007043</v>
      </c>
      <c r="I1004" s="23" t="s">
        <v>4953</v>
      </c>
      <c r="J1004" s="21" t="s">
        <v>95</v>
      </c>
      <c r="K1004" s="21" t="s">
        <v>2787</v>
      </c>
      <c r="L1004" s="21" t="s">
        <v>4497</v>
      </c>
      <c r="M1004" s="24" t="s">
        <v>4759</v>
      </c>
      <c r="N1004" s="21" t="s">
        <v>4954</v>
      </c>
      <c r="O1004" s="21" t="s">
        <v>4955</v>
      </c>
      <c r="P1004" s="25" t="s">
        <v>4956</v>
      </c>
      <c r="Q1004" s="19" t="s">
        <v>91</v>
      </c>
      <c r="R1004" s="26">
        <v>20</v>
      </c>
      <c r="S1004" s="27">
        <v>0</v>
      </c>
      <c r="T1004" s="28">
        <f t="shared" si="142"/>
        <v>20</v>
      </c>
      <c r="U1004" s="29">
        <v>91.06</v>
      </c>
      <c r="V1004" s="30">
        <f t="shared" si="136"/>
        <v>13.659000000000001</v>
      </c>
      <c r="W1004" s="31">
        <f t="shared" si="137"/>
        <v>3278</v>
      </c>
      <c r="X1004" s="33">
        <f>VLOOKUP(H1004,'[3]MŠ 5rokov'!$G$2:$V$3037,16,0)</f>
        <v>11</v>
      </c>
      <c r="Y1004" s="33">
        <f>VLOOKUP(H1004,'[3]MŠ 5rokov'!$G$2:$AB$3037,22,0)</f>
        <v>0</v>
      </c>
      <c r="Z1004" s="34">
        <f t="shared" si="138"/>
        <v>11</v>
      </c>
      <c r="AA1004" s="33">
        <v>93.61</v>
      </c>
      <c r="AB1004" s="33">
        <f t="shared" si="139"/>
        <v>14.041499999999999</v>
      </c>
      <c r="AC1004" s="33">
        <f t="shared" si="140"/>
        <v>2803</v>
      </c>
      <c r="AD1004" s="35">
        <f t="shared" si="141"/>
        <v>-475</v>
      </c>
      <c r="AE1004" s="36">
        <v>0</v>
      </c>
      <c r="AF1004" s="33">
        <v>0</v>
      </c>
      <c r="AG1004" s="37">
        <f t="shared" si="143"/>
        <v>2803</v>
      </c>
      <c r="AH1004" s="38">
        <v>0</v>
      </c>
      <c r="AI1004" s="33"/>
    </row>
    <row r="1005" spans="1:35" ht="27.6" customHeight="1" x14ac:dyDescent="0.25">
      <c r="A1005" s="17" t="s">
        <v>4476</v>
      </c>
      <c r="B1005" s="18" t="s">
        <v>79</v>
      </c>
      <c r="C1005" s="19" t="s">
        <v>80</v>
      </c>
      <c r="D1005" s="18" t="s">
        <v>4951</v>
      </c>
      <c r="E1005" s="20">
        <v>308641</v>
      </c>
      <c r="F1005" s="21" t="s">
        <v>4952</v>
      </c>
      <c r="G1005" s="21" t="s">
        <v>2787</v>
      </c>
      <c r="H1005" s="22">
        <v>710144580</v>
      </c>
      <c r="I1005" s="23" t="s">
        <v>4957</v>
      </c>
      <c r="J1005" s="21" t="s">
        <v>168</v>
      </c>
      <c r="K1005" s="21" t="s">
        <v>2787</v>
      </c>
      <c r="L1005" s="21" t="s">
        <v>4497</v>
      </c>
      <c r="M1005" s="24" t="s">
        <v>4759</v>
      </c>
      <c r="N1005" s="21" t="s">
        <v>4954</v>
      </c>
      <c r="O1005" s="21" t="s">
        <v>4958</v>
      </c>
      <c r="P1005" s="25" t="s">
        <v>4956</v>
      </c>
      <c r="Q1005" s="19" t="s">
        <v>91</v>
      </c>
      <c r="R1005" s="26">
        <v>35</v>
      </c>
      <c r="S1005" s="27">
        <v>0</v>
      </c>
      <c r="T1005" s="28">
        <f t="shared" si="142"/>
        <v>35</v>
      </c>
      <c r="U1005" s="29">
        <v>91.06</v>
      </c>
      <c r="V1005" s="30">
        <f t="shared" si="136"/>
        <v>13.659000000000001</v>
      </c>
      <c r="W1005" s="31">
        <f t="shared" si="137"/>
        <v>5737</v>
      </c>
      <c r="X1005" s="33">
        <f>VLOOKUP(H1005,'[3]MŠ 5rokov'!$G$2:$V$3037,16,0)</f>
        <v>23</v>
      </c>
      <c r="Y1005" s="33">
        <f>VLOOKUP(H1005,'[3]MŠ 5rokov'!$G$2:$AB$3037,22,0)</f>
        <v>0</v>
      </c>
      <c r="Z1005" s="34">
        <f t="shared" si="138"/>
        <v>23</v>
      </c>
      <c r="AA1005" s="33">
        <v>93.61</v>
      </c>
      <c r="AB1005" s="33">
        <f t="shared" si="139"/>
        <v>14.041499999999999</v>
      </c>
      <c r="AC1005" s="33">
        <f t="shared" si="140"/>
        <v>5116</v>
      </c>
      <c r="AD1005" s="35">
        <f t="shared" si="141"/>
        <v>-621</v>
      </c>
      <c r="AE1005" s="36">
        <v>0</v>
      </c>
      <c r="AF1005" s="33">
        <v>0</v>
      </c>
      <c r="AG1005" s="37">
        <f t="shared" si="143"/>
        <v>5116</v>
      </c>
      <c r="AH1005" s="38">
        <v>0</v>
      </c>
      <c r="AI1005" s="33"/>
    </row>
    <row r="1006" spans="1:35" ht="27.6" customHeight="1" x14ac:dyDescent="0.25">
      <c r="A1006" s="17" t="s">
        <v>4476</v>
      </c>
      <c r="B1006" s="18" t="s">
        <v>79</v>
      </c>
      <c r="C1006" s="19" t="s">
        <v>80</v>
      </c>
      <c r="D1006" s="18" t="s">
        <v>4951</v>
      </c>
      <c r="E1006" s="20">
        <v>308641</v>
      </c>
      <c r="F1006" s="21" t="s">
        <v>4952</v>
      </c>
      <c r="G1006" s="21" t="s">
        <v>2787</v>
      </c>
      <c r="H1006" s="22">
        <v>710007108</v>
      </c>
      <c r="I1006" s="23" t="s">
        <v>4953</v>
      </c>
      <c r="J1006" s="21" t="s">
        <v>95</v>
      </c>
      <c r="K1006" s="21" t="s">
        <v>2787</v>
      </c>
      <c r="L1006" s="21" t="s">
        <v>4497</v>
      </c>
      <c r="M1006" s="24" t="s">
        <v>4759</v>
      </c>
      <c r="N1006" s="21" t="s">
        <v>4954</v>
      </c>
      <c r="O1006" s="21" t="s">
        <v>4959</v>
      </c>
      <c r="P1006" s="25" t="s">
        <v>4956</v>
      </c>
      <c r="Q1006" s="19" t="s">
        <v>91</v>
      </c>
      <c r="R1006" s="26">
        <v>2</v>
      </c>
      <c r="S1006" s="27">
        <v>0</v>
      </c>
      <c r="T1006" s="28">
        <f t="shared" si="142"/>
        <v>2</v>
      </c>
      <c r="U1006" s="29">
        <v>91.06</v>
      </c>
      <c r="V1006" s="30">
        <f t="shared" si="136"/>
        <v>13.659000000000001</v>
      </c>
      <c r="W1006" s="31">
        <f t="shared" si="137"/>
        <v>328</v>
      </c>
      <c r="X1006" s="33">
        <f>VLOOKUP(H1006,'[3]MŠ 5rokov'!$G$2:$V$3037,16,0)</f>
        <v>7</v>
      </c>
      <c r="Y1006" s="33">
        <f>VLOOKUP(H1006,'[3]MŠ 5rokov'!$G$2:$AB$3037,22,0)</f>
        <v>0</v>
      </c>
      <c r="Z1006" s="34">
        <f t="shared" si="138"/>
        <v>7</v>
      </c>
      <c r="AA1006" s="33">
        <v>93.61</v>
      </c>
      <c r="AB1006" s="33">
        <f t="shared" si="139"/>
        <v>14.041499999999999</v>
      </c>
      <c r="AC1006" s="33">
        <f t="shared" si="140"/>
        <v>612</v>
      </c>
      <c r="AD1006" s="35">
        <f t="shared" si="141"/>
        <v>284</v>
      </c>
      <c r="AE1006" s="36">
        <v>0</v>
      </c>
      <c r="AF1006" s="33">
        <v>0</v>
      </c>
      <c r="AG1006" s="37">
        <f t="shared" si="143"/>
        <v>612</v>
      </c>
      <c r="AH1006" s="38">
        <v>0</v>
      </c>
      <c r="AI1006" s="33"/>
    </row>
    <row r="1007" spans="1:35" ht="27.6" customHeight="1" x14ac:dyDescent="0.25">
      <c r="A1007" s="17" t="s">
        <v>4476</v>
      </c>
      <c r="B1007" s="18" t="s">
        <v>79</v>
      </c>
      <c r="C1007" s="19" t="s">
        <v>80</v>
      </c>
      <c r="D1007" s="18" t="s">
        <v>4951</v>
      </c>
      <c r="E1007" s="20">
        <v>308641</v>
      </c>
      <c r="F1007" s="21" t="s">
        <v>4952</v>
      </c>
      <c r="G1007" s="21" t="s">
        <v>2787</v>
      </c>
      <c r="H1007" s="22">
        <v>710035420</v>
      </c>
      <c r="I1007" s="23" t="s">
        <v>4953</v>
      </c>
      <c r="J1007" s="21" t="s">
        <v>95</v>
      </c>
      <c r="K1007" s="21" t="s">
        <v>2787</v>
      </c>
      <c r="L1007" s="21" t="s">
        <v>4497</v>
      </c>
      <c r="M1007" s="24" t="s">
        <v>4759</v>
      </c>
      <c r="N1007" s="21" t="s">
        <v>4954</v>
      </c>
      <c r="O1007" s="21" t="s">
        <v>4960</v>
      </c>
      <c r="P1007" s="25" t="s">
        <v>4956</v>
      </c>
      <c r="Q1007" s="19" t="s">
        <v>91</v>
      </c>
      <c r="R1007" s="26">
        <v>22</v>
      </c>
      <c r="S1007" s="27">
        <v>0</v>
      </c>
      <c r="T1007" s="28">
        <f t="shared" si="142"/>
        <v>22</v>
      </c>
      <c r="U1007" s="29">
        <v>91.06</v>
      </c>
      <c r="V1007" s="30">
        <f t="shared" si="136"/>
        <v>13.659000000000001</v>
      </c>
      <c r="W1007" s="31">
        <f t="shared" si="137"/>
        <v>3606</v>
      </c>
      <c r="X1007" s="33">
        <f>VLOOKUP(H1007,'[3]MŠ 5rokov'!$G$2:$V$3037,16,0)</f>
        <v>33</v>
      </c>
      <c r="Y1007" s="33">
        <f>VLOOKUP(H1007,'[3]MŠ 5rokov'!$G$2:$AB$3037,22,0)</f>
        <v>1</v>
      </c>
      <c r="Z1007" s="34">
        <f t="shared" si="138"/>
        <v>34</v>
      </c>
      <c r="AA1007" s="33">
        <v>93.61</v>
      </c>
      <c r="AB1007" s="33">
        <f t="shared" si="139"/>
        <v>14.041499999999999</v>
      </c>
      <c r="AC1007" s="33">
        <f t="shared" si="140"/>
        <v>4314</v>
      </c>
      <c r="AD1007" s="35">
        <f t="shared" si="141"/>
        <v>708</v>
      </c>
      <c r="AE1007" s="36">
        <v>0</v>
      </c>
      <c r="AF1007" s="33">
        <v>0</v>
      </c>
      <c r="AG1007" s="37">
        <f t="shared" si="143"/>
        <v>4314</v>
      </c>
      <c r="AH1007" s="38">
        <v>0</v>
      </c>
      <c r="AI1007" s="33"/>
    </row>
    <row r="1008" spans="1:35" ht="27.6" customHeight="1" x14ac:dyDescent="0.25">
      <c r="A1008" s="17" t="s">
        <v>4476</v>
      </c>
      <c r="B1008" s="18" t="s">
        <v>79</v>
      </c>
      <c r="C1008" s="19" t="s">
        <v>80</v>
      </c>
      <c r="D1008" s="18" t="s">
        <v>4951</v>
      </c>
      <c r="E1008" s="20">
        <v>308641</v>
      </c>
      <c r="F1008" s="21" t="s">
        <v>4952</v>
      </c>
      <c r="G1008" s="21" t="s">
        <v>2787</v>
      </c>
      <c r="H1008" s="22">
        <v>710260342</v>
      </c>
      <c r="I1008" s="23" t="s">
        <v>4953</v>
      </c>
      <c r="J1008" s="21" t="s">
        <v>95</v>
      </c>
      <c r="K1008" s="21" t="s">
        <v>2787</v>
      </c>
      <c r="L1008" s="21" t="s">
        <v>4497</v>
      </c>
      <c r="M1008" s="24" t="s">
        <v>4759</v>
      </c>
      <c r="N1008" s="21" t="s">
        <v>4954</v>
      </c>
      <c r="O1008" s="21" t="s">
        <v>4961</v>
      </c>
      <c r="P1008" s="25" t="s">
        <v>4956</v>
      </c>
      <c r="Q1008" s="19" t="s">
        <v>91</v>
      </c>
      <c r="R1008" s="26">
        <v>0</v>
      </c>
      <c r="S1008" s="27">
        <v>0</v>
      </c>
      <c r="T1008" s="28">
        <f t="shared" si="142"/>
        <v>0</v>
      </c>
      <c r="U1008" s="29">
        <v>91.06</v>
      </c>
      <c r="V1008" s="30">
        <f t="shared" si="136"/>
        <v>13.659000000000001</v>
      </c>
      <c r="W1008" s="31">
        <f t="shared" si="137"/>
        <v>0</v>
      </c>
      <c r="X1008" s="33">
        <v>0</v>
      </c>
      <c r="Y1008" s="33">
        <v>0</v>
      </c>
      <c r="Z1008" s="34">
        <f t="shared" si="138"/>
        <v>0</v>
      </c>
      <c r="AA1008" s="33">
        <v>93.61</v>
      </c>
      <c r="AB1008" s="33">
        <f t="shared" si="139"/>
        <v>14.041499999999999</v>
      </c>
      <c r="AC1008" s="33">
        <f t="shared" si="140"/>
        <v>0</v>
      </c>
      <c r="AD1008" s="35">
        <f t="shared" si="141"/>
        <v>0</v>
      </c>
      <c r="AE1008" s="36">
        <v>0</v>
      </c>
      <c r="AF1008" s="33">
        <v>0</v>
      </c>
      <c r="AG1008" s="37">
        <f t="shared" si="143"/>
        <v>0</v>
      </c>
      <c r="AH1008" s="38">
        <v>0</v>
      </c>
      <c r="AI1008" s="33"/>
    </row>
    <row r="1009" spans="1:36" ht="27.6" customHeight="1" x14ac:dyDescent="0.25">
      <c r="A1009" s="17" t="s">
        <v>4476</v>
      </c>
      <c r="B1009" s="18" t="s">
        <v>79</v>
      </c>
      <c r="C1009" s="19" t="s">
        <v>80</v>
      </c>
      <c r="D1009" s="18" t="s">
        <v>4951</v>
      </c>
      <c r="E1009" s="20">
        <v>308641</v>
      </c>
      <c r="F1009" s="21" t="s">
        <v>4952</v>
      </c>
      <c r="G1009" s="21" t="s">
        <v>2787</v>
      </c>
      <c r="H1009" s="22">
        <v>710264143</v>
      </c>
      <c r="I1009" s="23" t="s">
        <v>4962</v>
      </c>
      <c r="J1009" s="21" t="s">
        <v>4963</v>
      </c>
      <c r="K1009" s="21" t="s">
        <v>2787</v>
      </c>
      <c r="L1009" s="21" t="s">
        <v>4497</v>
      </c>
      <c r="M1009" s="24" t="s">
        <v>4759</v>
      </c>
      <c r="N1009" s="21" t="s">
        <v>4954</v>
      </c>
      <c r="O1009" s="21" t="s">
        <v>4964</v>
      </c>
      <c r="P1009" s="25" t="s">
        <v>4956</v>
      </c>
      <c r="Q1009" s="19" t="s">
        <v>91</v>
      </c>
      <c r="R1009" s="26">
        <v>5</v>
      </c>
      <c r="S1009" s="27">
        <v>0</v>
      </c>
      <c r="T1009" s="28">
        <f t="shared" si="142"/>
        <v>5</v>
      </c>
      <c r="U1009" s="29">
        <v>91.06</v>
      </c>
      <c r="V1009" s="30">
        <f t="shared" si="136"/>
        <v>13.659000000000001</v>
      </c>
      <c r="W1009" s="31">
        <f t="shared" si="137"/>
        <v>820</v>
      </c>
      <c r="X1009" s="33">
        <f>VLOOKUP(H1009,'[3]MŠ 5rokov'!$G$2:$V$3037,16,0)</f>
        <v>7</v>
      </c>
      <c r="Y1009" s="33">
        <f>VLOOKUP(H1009,'[3]MŠ 5rokov'!$G$2:$AB$3037,22,0)</f>
        <v>0</v>
      </c>
      <c r="Z1009" s="34">
        <f t="shared" si="138"/>
        <v>7</v>
      </c>
      <c r="AA1009" s="33">
        <v>93.61</v>
      </c>
      <c r="AB1009" s="33">
        <f t="shared" si="139"/>
        <v>14.041499999999999</v>
      </c>
      <c r="AC1009" s="33">
        <f t="shared" si="140"/>
        <v>940</v>
      </c>
      <c r="AD1009" s="35">
        <f t="shared" si="141"/>
        <v>120</v>
      </c>
      <c r="AE1009" s="36">
        <v>0</v>
      </c>
      <c r="AF1009" s="33">
        <v>0</v>
      </c>
      <c r="AG1009" s="37">
        <f t="shared" si="143"/>
        <v>940</v>
      </c>
      <c r="AH1009" s="38">
        <v>0</v>
      </c>
      <c r="AI1009" s="33"/>
    </row>
    <row r="1010" spans="1:36" ht="27.6" customHeight="1" x14ac:dyDescent="0.25">
      <c r="A1010" s="17" t="s">
        <v>4476</v>
      </c>
      <c r="B1010" s="18" t="s">
        <v>79</v>
      </c>
      <c r="C1010" s="19" t="s">
        <v>80</v>
      </c>
      <c r="D1010" s="18" t="s">
        <v>4965</v>
      </c>
      <c r="E1010" s="20">
        <v>308650</v>
      </c>
      <c r="F1010" s="21" t="s">
        <v>4966</v>
      </c>
      <c r="G1010" s="21" t="s">
        <v>2787</v>
      </c>
      <c r="H1010" s="22">
        <v>37960903</v>
      </c>
      <c r="I1010" s="23" t="s">
        <v>4967</v>
      </c>
      <c r="J1010" s="21" t="s">
        <v>95</v>
      </c>
      <c r="K1010" s="21" t="s">
        <v>2787</v>
      </c>
      <c r="L1010" s="21" t="s">
        <v>4497</v>
      </c>
      <c r="M1010" s="24" t="s">
        <v>4968</v>
      </c>
      <c r="N1010" s="21" t="s">
        <v>4969</v>
      </c>
      <c r="O1010" s="21" t="s">
        <v>4970</v>
      </c>
      <c r="P1010" s="25" t="s">
        <v>4971</v>
      </c>
      <c r="Q1010" s="19" t="s">
        <v>157</v>
      </c>
      <c r="R1010" s="26">
        <v>21</v>
      </c>
      <c r="S1010" s="27">
        <v>0</v>
      </c>
      <c r="T1010" s="28">
        <f t="shared" si="142"/>
        <v>21</v>
      </c>
      <c r="U1010" s="29">
        <v>91.06</v>
      </c>
      <c r="V1010" s="30">
        <f t="shared" si="136"/>
        <v>13.659000000000001</v>
      </c>
      <c r="W1010" s="31">
        <f t="shared" si="137"/>
        <v>3442</v>
      </c>
      <c r="X1010" s="33">
        <f>VLOOKUP(H1010,'[3]MŠ 5rokov'!$G$2:$V$3037,16,0)</f>
        <v>30</v>
      </c>
      <c r="Y1010" s="33">
        <f>VLOOKUP(H1010,'[3]MŠ 5rokov'!$G$2:$AB$3037,22,0)</f>
        <v>0</v>
      </c>
      <c r="Z1010" s="34">
        <f t="shared" si="138"/>
        <v>30</v>
      </c>
      <c r="AA1010" s="33">
        <v>93.61</v>
      </c>
      <c r="AB1010" s="33">
        <f t="shared" si="139"/>
        <v>14.041499999999999</v>
      </c>
      <c r="AC1010" s="33">
        <f t="shared" si="140"/>
        <v>3980</v>
      </c>
      <c r="AD1010" s="35">
        <f t="shared" si="141"/>
        <v>538</v>
      </c>
      <c r="AE1010" s="36">
        <v>0</v>
      </c>
      <c r="AF1010" s="33">
        <v>0</v>
      </c>
      <c r="AG1010" s="37">
        <f t="shared" si="143"/>
        <v>3980</v>
      </c>
      <c r="AH1010" s="38">
        <v>0</v>
      </c>
      <c r="AI1010" s="33"/>
    </row>
    <row r="1011" spans="1:36" ht="27.6" customHeight="1" x14ac:dyDescent="0.25">
      <c r="A1011" s="17" t="s">
        <v>4476</v>
      </c>
      <c r="B1011" s="18" t="s">
        <v>79</v>
      </c>
      <c r="C1011" s="19" t="s">
        <v>80</v>
      </c>
      <c r="D1011" s="18" t="s">
        <v>4972</v>
      </c>
      <c r="E1011" s="20">
        <v>308668</v>
      </c>
      <c r="F1011" s="21" t="s">
        <v>4973</v>
      </c>
      <c r="G1011" s="21" t="s">
        <v>2787</v>
      </c>
      <c r="H1011" s="22">
        <v>710007132</v>
      </c>
      <c r="I1011" s="23" t="s">
        <v>4974</v>
      </c>
      <c r="J1011" s="21" t="s">
        <v>95</v>
      </c>
      <c r="K1011" s="21" t="s">
        <v>2787</v>
      </c>
      <c r="L1011" s="21" t="s">
        <v>4497</v>
      </c>
      <c r="M1011" s="24" t="s">
        <v>4975</v>
      </c>
      <c r="N1011" s="21" t="s">
        <v>4976</v>
      </c>
      <c r="O1011" s="21" t="s">
        <v>4977</v>
      </c>
      <c r="P1011" s="25" t="s">
        <v>4978</v>
      </c>
      <c r="Q1011" s="19" t="s">
        <v>91</v>
      </c>
      <c r="R1011" s="26">
        <v>15</v>
      </c>
      <c r="S1011" s="27">
        <v>0</v>
      </c>
      <c r="T1011" s="28">
        <f t="shared" si="142"/>
        <v>15</v>
      </c>
      <c r="U1011" s="29">
        <v>91.06</v>
      </c>
      <c r="V1011" s="30">
        <f t="shared" si="136"/>
        <v>13.659000000000001</v>
      </c>
      <c r="W1011" s="31">
        <f t="shared" si="137"/>
        <v>2459</v>
      </c>
      <c r="X1011" s="33">
        <f>VLOOKUP(H1011,'[3]MŠ 5rokov'!$G$2:$V$3037,16,0)</f>
        <v>21</v>
      </c>
      <c r="Y1011" s="33">
        <f>VLOOKUP(H1011,'[3]MŠ 5rokov'!$G$2:$AB$3037,22,0)</f>
        <v>0</v>
      </c>
      <c r="Z1011" s="34">
        <f t="shared" si="138"/>
        <v>21</v>
      </c>
      <c r="AA1011" s="33">
        <v>93.61</v>
      </c>
      <c r="AB1011" s="33">
        <f t="shared" si="139"/>
        <v>14.041499999999999</v>
      </c>
      <c r="AC1011" s="33">
        <f t="shared" si="140"/>
        <v>2819</v>
      </c>
      <c r="AD1011" s="35">
        <f t="shared" si="141"/>
        <v>360</v>
      </c>
      <c r="AE1011" s="36">
        <v>0</v>
      </c>
      <c r="AF1011" s="33">
        <v>0</v>
      </c>
      <c r="AG1011" s="37">
        <f t="shared" si="143"/>
        <v>2819</v>
      </c>
      <c r="AH1011" s="38">
        <v>0</v>
      </c>
      <c r="AI1011" s="33"/>
    </row>
    <row r="1012" spans="1:36" ht="27.6" customHeight="1" x14ac:dyDescent="0.25">
      <c r="A1012" s="17" t="s">
        <v>4476</v>
      </c>
      <c r="B1012" s="18" t="s">
        <v>79</v>
      </c>
      <c r="C1012" s="19" t="s">
        <v>80</v>
      </c>
      <c r="D1012" s="18" t="s">
        <v>4979</v>
      </c>
      <c r="E1012" s="20">
        <v>308676</v>
      </c>
      <c r="F1012" s="21" t="s">
        <v>4980</v>
      </c>
      <c r="G1012" s="21" t="s">
        <v>2787</v>
      </c>
      <c r="H1012" s="22">
        <v>710007175</v>
      </c>
      <c r="I1012" s="23" t="s">
        <v>4981</v>
      </c>
      <c r="J1012" s="21" t="s">
        <v>95</v>
      </c>
      <c r="K1012" s="21" t="s">
        <v>2787</v>
      </c>
      <c r="L1012" s="21" t="s">
        <v>4549</v>
      </c>
      <c r="M1012" s="24" t="s">
        <v>4572</v>
      </c>
      <c r="N1012" s="21" t="s">
        <v>4491</v>
      </c>
      <c r="O1012" s="21" t="s">
        <v>4982</v>
      </c>
      <c r="P1012" s="25" t="s">
        <v>4983</v>
      </c>
      <c r="Q1012" s="19" t="s">
        <v>91</v>
      </c>
      <c r="R1012" s="26">
        <v>15</v>
      </c>
      <c r="S1012" s="27">
        <v>0</v>
      </c>
      <c r="T1012" s="28">
        <f t="shared" si="142"/>
        <v>15</v>
      </c>
      <c r="U1012" s="29">
        <v>91.06</v>
      </c>
      <c r="V1012" s="30">
        <f t="shared" si="136"/>
        <v>13.659000000000001</v>
      </c>
      <c r="W1012" s="31">
        <f t="shared" si="137"/>
        <v>2459</v>
      </c>
      <c r="X1012" s="33">
        <f>VLOOKUP(H1012,'[3]MŠ 5rokov'!$G$2:$V$3037,16,0)</f>
        <v>15</v>
      </c>
      <c r="Y1012" s="33">
        <f>VLOOKUP(H1012,'[3]MŠ 5rokov'!$G$2:$AB$3037,22,0)</f>
        <v>0</v>
      </c>
      <c r="Z1012" s="34">
        <f t="shared" si="138"/>
        <v>15</v>
      </c>
      <c r="AA1012" s="33">
        <v>93.61</v>
      </c>
      <c r="AB1012" s="33">
        <f t="shared" si="139"/>
        <v>14.041499999999999</v>
      </c>
      <c r="AC1012" s="33">
        <f t="shared" si="140"/>
        <v>2482</v>
      </c>
      <c r="AD1012" s="35">
        <f t="shared" si="141"/>
        <v>23</v>
      </c>
      <c r="AE1012" s="36">
        <v>0</v>
      </c>
      <c r="AF1012" s="33">
        <v>0</v>
      </c>
      <c r="AG1012" s="37">
        <f t="shared" si="143"/>
        <v>2482</v>
      </c>
      <c r="AH1012" s="38">
        <v>0</v>
      </c>
      <c r="AI1012" s="33"/>
    </row>
    <row r="1013" spans="1:36" ht="27.6" customHeight="1" x14ac:dyDescent="0.25">
      <c r="A1013" s="17" t="s">
        <v>4476</v>
      </c>
      <c r="B1013" s="18" t="s">
        <v>79</v>
      </c>
      <c r="C1013" s="19" t="s">
        <v>80</v>
      </c>
      <c r="D1013" s="18" t="s">
        <v>4979</v>
      </c>
      <c r="E1013" s="20">
        <v>308676</v>
      </c>
      <c r="F1013" s="21" t="s">
        <v>4980</v>
      </c>
      <c r="G1013" s="21" t="s">
        <v>2787</v>
      </c>
      <c r="H1013" s="22">
        <v>710035446</v>
      </c>
      <c r="I1013" s="23" t="s">
        <v>4981</v>
      </c>
      <c r="J1013" s="21" t="s">
        <v>95</v>
      </c>
      <c r="K1013" s="21" t="s">
        <v>2787</v>
      </c>
      <c r="L1013" s="21" t="s">
        <v>4549</v>
      </c>
      <c r="M1013" s="24" t="s">
        <v>4572</v>
      </c>
      <c r="N1013" s="21" t="s">
        <v>4491</v>
      </c>
      <c r="O1013" s="21" t="s">
        <v>4984</v>
      </c>
      <c r="P1013" s="25" t="s">
        <v>4983</v>
      </c>
      <c r="Q1013" s="19" t="s">
        <v>91</v>
      </c>
      <c r="R1013" s="26">
        <v>37</v>
      </c>
      <c r="S1013" s="27">
        <v>0</v>
      </c>
      <c r="T1013" s="28">
        <f t="shared" si="142"/>
        <v>37</v>
      </c>
      <c r="U1013" s="29">
        <v>91.06</v>
      </c>
      <c r="V1013" s="30">
        <f t="shared" si="136"/>
        <v>13.659000000000001</v>
      </c>
      <c r="W1013" s="31">
        <f t="shared" si="137"/>
        <v>6065</v>
      </c>
      <c r="X1013" s="33">
        <f>VLOOKUP(H1013,'[3]MŠ 5rokov'!$G$2:$V$3037,16,0)</f>
        <v>34</v>
      </c>
      <c r="Y1013" s="33">
        <f>VLOOKUP(H1013,'[3]MŠ 5rokov'!$G$2:$AB$3037,22,0)</f>
        <v>0</v>
      </c>
      <c r="Z1013" s="34">
        <f t="shared" si="138"/>
        <v>34</v>
      </c>
      <c r="AA1013" s="33">
        <v>93.61</v>
      </c>
      <c r="AB1013" s="33">
        <f t="shared" si="139"/>
        <v>14.041499999999999</v>
      </c>
      <c r="AC1013" s="33">
        <f t="shared" si="140"/>
        <v>5953</v>
      </c>
      <c r="AD1013" s="35">
        <f t="shared" si="141"/>
        <v>-112</v>
      </c>
      <c r="AE1013" s="36">
        <v>0</v>
      </c>
      <c r="AF1013" s="33">
        <v>0</v>
      </c>
      <c r="AG1013" s="37">
        <f t="shared" si="143"/>
        <v>5953</v>
      </c>
      <c r="AH1013" s="38">
        <v>0</v>
      </c>
      <c r="AI1013" s="33"/>
    </row>
    <row r="1014" spans="1:36" ht="27.6" customHeight="1" x14ac:dyDescent="0.25">
      <c r="A1014" s="17" t="s">
        <v>4476</v>
      </c>
      <c r="B1014" s="18" t="s">
        <v>79</v>
      </c>
      <c r="C1014" s="19" t="s">
        <v>80</v>
      </c>
      <c r="D1014" s="18" t="s">
        <v>4979</v>
      </c>
      <c r="E1014" s="20">
        <v>308676</v>
      </c>
      <c r="F1014" s="21" t="s">
        <v>4980</v>
      </c>
      <c r="G1014" s="21" t="s">
        <v>2787</v>
      </c>
      <c r="H1014" s="22">
        <v>710007167</v>
      </c>
      <c r="I1014" s="23" t="s">
        <v>4981</v>
      </c>
      <c r="J1014" s="21" t="s">
        <v>95</v>
      </c>
      <c r="K1014" s="21" t="s">
        <v>2787</v>
      </c>
      <c r="L1014" s="21" t="s">
        <v>4549</v>
      </c>
      <c r="M1014" s="24" t="s">
        <v>4572</v>
      </c>
      <c r="N1014" s="21" t="s">
        <v>4491</v>
      </c>
      <c r="O1014" s="21" t="s">
        <v>4985</v>
      </c>
      <c r="P1014" s="25" t="s">
        <v>4983</v>
      </c>
      <c r="Q1014" s="19" t="s">
        <v>91</v>
      </c>
      <c r="R1014" s="26">
        <v>8</v>
      </c>
      <c r="S1014" s="27">
        <v>0</v>
      </c>
      <c r="T1014" s="28">
        <f t="shared" si="142"/>
        <v>8</v>
      </c>
      <c r="U1014" s="29">
        <v>91.06</v>
      </c>
      <c r="V1014" s="30">
        <f t="shared" si="136"/>
        <v>13.659000000000001</v>
      </c>
      <c r="W1014" s="31">
        <f t="shared" si="137"/>
        <v>1311</v>
      </c>
      <c r="X1014" s="33">
        <f>VLOOKUP(H1014,'[3]MŠ 5rokov'!$G$2:$V$3037,16,0)</f>
        <v>7</v>
      </c>
      <c r="Y1014" s="33">
        <f>VLOOKUP(H1014,'[3]MŠ 5rokov'!$G$2:$AB$3037,22,0)</f>
        <v>0</v>
      </c>
      <c r="Z1014" s="34">
        <f t="shared" si="138"/>
        <v>7</v>
      </c>
      <c r="AA1014" s="33">
        <v>93.61</v>
      </c>
      <c r="AB1014" s="33">
        <f t="shared" si="139"/>
        <v>14.041499999999999</v>
      </c>
      <c r="AC1014" s="33">
        <f t="shared" si="140"/>
        <v>1267</v>
      </c>
      <c r="AD1014" s="35">
        <f t="shared" si="141"/>
        <v>-44</v>
      </c>
      <c r="AE1014" s="36">
        <v>0</v>
      </c>
      <c r="AF1014" s="33">
        <v>0</v>
      </c>
      <c r="AG1014" s="37">
        <f t="shared" si="143"/>
        <v>1267</v>
      </c>
      <c r="AH1014" s="38">
        <v>0</v>
      </c>
      <c r="AI1014" s="33"/>
    </row>
    <row r="1015" spans="1:36" ht="27.6" customHeight="1" x14ac:dyDescent="0.25">
      <c r="A1015" s="17" t="s">
        <v>4476</v>
      </c>
      <c r="B1015" s="18" t="s">
        <v>79</v>
      </c>
      <c r="C1015" s="19" t="s">
        <v>80</v>
      </c>
      <c r="D1015" s="18" t="s">
        <v>4979</v>
      </c>
      <c r="E1015" s="20">
        <v>308676</v>
      </c>
      <c r="F1015" s="21" t="s">
        <v>4980</v>
      </c>
      <c r="G1015" s="21" t="s">
        <v>2787</v>
      </c>
      <c r="H1015" s="22">
        <v>710156448</v>
      </c>
      <c r="I1015" s="23" t="s">
        <v>4981</v>
      </c>
      <c r="J1015" s="21" t="s">
        <v>95</v>
      </c>
      <c r="K1015" s="21" t="s">
        <v>2787</v>
      </c>
      <c r="L1015" s="21" t="s">
        <v>4549</v>
      </c>
      <c r="M1015" s="24" t="s">
        <v>4572</v>
      </c>
      <c r="N1015" s="21" t="s">
        <v>4491</v>
      </c>
      <c r="O1015" s="21" t="s">
        <v>666</v>
      </c>
      <c r="P1015" s="25" t="s">
        <v>4983</v>
      </c>
      <c r="Q1015" s="19" t="s">
        <v>91</v>
      </c>
      <c r="R1015" s="26">
        <v>36</v>
      </c>
      <c r="S1015" s="27">
        <v>1</v>
      </c>
      <c r="T1015" s="28">
        <f t="shared" si="142"/>
        <v>37</v>
      </c>
      <c r="U1015" s="29">
        <v>91.06</v>
      </c>
      <c r="V1015" s="30">
        <f t="shared" si="136"/>
        <v>13.659000000000001</v>
      </c>
      <c r="W1015" s="31">
        <f t="shared" si="137"/>
        <v>6065</v>
      </c>
      <c r="X1015" s="33">
        <f>VLOOKUP(H1015,'[3]MŠ 5rokov'!$G$2:$V$3037,16,0)</f>
        <v>41</v>
      </c>
      <c r="Y1015" s="33">
        <f>VLOOKUP(H1015,'[3]MŠ 5rokov'!$G$2:$AB$3037,22,0)</f>
        <v>2</v>
      </c>
      <c r="Z1015" s="34">
        <f t="shared" si="138"/>
        <v>43</v>
      </c>
      <c r="AA1015" s="33">
        <v>93.61</v>
      </c>
      <c r="AB1015" s="33">
        <f t="shared" si="139"/>
        <v>14.041499999999999</v>
      </c>
      <c r="AC1015" s="33">
        <f t="shared" si="140"/>
        <v>6458</v>
      </c>
      <c r="AD1015" s="35">
        <f t="shared" si="141"/>
        <v>393</v>
      </c>
      <c r="AE1015" s="36">
        <v>0</v>
      </c>
      <c r="AF1015" s="33">
        <v>0</v>
      </c>
      <c r="AG1015" s="37">
        <f t="shared" si="143"/>
        <v>6458</v>
      </c>
      <c r="AH1015" s="38">
        <v>0</v>
      </c>
      <c r="AI1015" s="33"/>
    </row>
    <row r="1016" spans="1:36" ht="27.6" customHeight="1" x14ac:dyDescent="0.25">
      <c r="A1016" s="17" t="s">
        <v>4476</v>
      </c>
      <c r="B1016" s="18" t="s">
        <v>79</v>
      </c>
      <c r="C1016" s="19" t="s">
        <v>80</v>
      </c>
      <c r="D1016" s="18" t="s">
        <v>4979</v>
      </c>
      <c r="E1016" s="20">
        <v>308676</v>
      </c>
      <c r="F1016" s="21" t="s">
        <v>4980</v>
      </c>
      <c r="G1016" s="21" t="s">
        <v>2787</v>
      </c>
      <c r="H1016" s="22">
        <v>710007191</v>
      </c>
      <c r="I1016" s="23" t="s">
        <v>4981</v>
      </c>
      <c r="J1016" s="21" t="s">
        <v>95</v>
      </c>
      <c r="K1016" s="21" t="s">
        <v>2787</v>
      </c>
      <c r="L1016" s="21" t="s">
        <v>4549</v>
      </c>
      <c r="M1016" s="24" t="s">
        <v>4586</v>
      </c>
      <c r="N1016" s="21" t="s">
        <v>4491</v>
      </c>
      <c r="O1016" s="21" t="s">
        <v>4986</v>
      </c>
      <c r="P1016" s="25" t="s">
        <v>4983</v>
      </c>
      <c r="Q1016" s="19" t="s">
        <v>91</v>
      </c>
      <c r="R1016" s="26">
        <v>3</v>
      </c>
      <c r="S1016" s="27">
        <v>0</v>
      </c>
      <c r="T1016" s="28">
        <f t="shared" si="142"/>
        <v>3</v>
      </c>
      <c r="U1016" s="29">
        <v>91.06</v>
      </c>
      <c r="V1016" s="30">
        <f t="shared" si="136"/>
        <v>13.659000000000001</v>
      </c>
      <c r="W1016" s="31">
        <f t="shared" si="137"/>
        <v>492</v>
      </c>
      <c r="X1016" s="33">
        <f>VLOOKUP(H1016,'[3]MŠ 5rokov'!$G$2:$V$3037,16,0)</f>
        <v>2</v>
      </c>
      <c r="Y1016" s="33">
        <f>VLOOKUP(H1016,'[3]MŠ 5rokov'!$G$2:$AB$3037,22,0)</f>
        <v>0</v>
      </c>
      <c r="Z1016" s="34">
        <f t="shared" si="138"/>
        <v>2</v>
      </c>
      <c r="AA1016" s="33">
        <v>93.61</v>
      </c>
      <c r="AB1016" s="33">
        <f t="shared" si="139"/>
        <v>14.041499999999999</v>
      </c>
      <c r="AC1016" s="33">
        <f t="shared" si="140"/>
        <v>440</v>
      </c>
      <c r="AD1016" s="35">
        <f t="shared" si="141"/>
        <v>-52</v>
      </c>
      <c r="AE1016" s="36">
        <v>0</v>
      </c>
      <c r="AF1016" s="33">
        <v>0</v>
      </c>
      <c r="AG1016" s="37">
        <f t="shared" si="143"/>
        <v>440</v>
      </c>
      <c r="AH1016" s="38">
        <v>0</v>
      </c>
      <c r="AI1016" s="33"/>
    </row>
    <row r="1017" spans="1:36" ht="27.6" customHeight="1" x14ac:dyDescent="0.25">
      <c r="A1017" s="26" t="s">
        <v>4476</v>
      </c>
      <c r="B1017" s="18" t="s">
        <v>79</v>
      </c>
      <c r="C1017" s="19" t="s">
        <v>80</v>
      </c>
      <c r="D1017" s="18" t="s">
        <v>4987</v>
      </c>
      <c r="E1017" s="20">
        <v>308692</v>
      </c>
      <c r="F1017" s="21" t="s">
        <v>4988</v>
      </c>
      <c r="G1017" s="21" t="s">
        <v>2787</v>
      </c>
      <c r="H1017" s="22">
        <v>710007140</v>
      </c>
      <c r="I1017" s="23" t="s">
        <v>4989</v>
      </c>
      <c r="J1017" s="21" t="s">
        <v>95</v>
      </c>
      <c r="K1017" s="21" t="s">
        <v>2787</v>
      </c>
      <c r="L1017" s="21" t="s">
        <v>4549</v>
      </c>
      <c r="M1017" s="24" t="s">
        <v>4712</v>
      </c>
      <c r="N1017" s="21" t="s">
        <v>4990</v>
      </c>
      <c r="O1017" s="21" t="s">
        <v>4991</v>
      </c>
      <c r="P1017" s="25" t="s">
        <v>4992</v>
      </c>
      <c r="Q1017" s="19" t="s">
        <v>91</v>
      </c>
      <c r="R1017" s="26">
        <v>8</v>
      </c>
      <c r="S1017" s="27">
        <v>11</v>
      </c>
      <c r="T1017" s="28">
        <f t="shared" si="142"/>
        <v>19</v>
      </c>
      <c r="U1017" s="29">
        <v>91.06</v>
      </c>
      <c r="V1017" s="30">
        <f t="shared" si="136"/>
        <v>13.659000000000001</v>
      </c>
      <c r="W1017" s="31">
        <f t="shared" si="137"/>
        <v>3114</v>
      </c>
      <c r="X1017" s="33">
        <f>VLOOKUP(H1017,'[3]MŠ 5rokov'!$G$2:$V$3037,16,0)</f>
        <v>4</v>
      </c>
      <c r="Y1017" s="33">
        <f>VLOOKUP(H1017,'[3]MŠ 5rokov'!$G$2:$AB$3037,22,0)</f>
        <v>0</v>
      </c>
      <c r="Z1017" s="34">
        <f t="shared" si="138"/>
        <v>4</v>
      </c>
      <c r="AA1017" s="33">
        <v>93.61</v>
      </c>
      <c r="AB1017" s="33">
        <f t="shared" si="139"/>
        <v>14.041499999999999</v>
      </c>
      <c r="AC1017" s="32">
        <f t="shared" si="140"/>
        <v>2301</v>
      </c>
      <c r="AD1017" s="35">
        <f t="shared" si="141"/>
        <v>-813</v>
      </c>
      <c r="AE1017" s="36">
        <v>0</v>
      </c>
      <c r="AF1017" s="33">
        <v>0</v>
      </c>
      <c r="AG1017" s="37">
        <v>1099</v>
      </c>
      <c r="AH1017" s="39">
        <f>AG1017-AC1017</f>
        <v>-1202</v>
      </c>
      <c r="AI1017" s="40" t="s">
        <v>16042</v>
      </c>
      <c r="AJ1017" s="3"/>
    </row>
    <row r="1018" spans="1:36" ht="27.6" customHeight="1" x14ac:dyDescent="0.25">
      <c r="A1018" s="17" t="s">
        <v>4476</v>
      </c>
      <c r="B1018" s="18" t="s">
        <v>79</v>
      </c>
      <c r="C1018" s="19" t="s">
        <v>80</v>
      </c>
      <c r="D1018" s="18" t="s">
        <v>4993</v>
      </c>
      <c r="E1018" s="20">
        <v>308706</v>
      </c>
      <c r="F1018" s="21" t="s">
        <v>4994</v>
      </c>
      <c r="G1018" s="21" t="s">
        <v>2787</v>
      </c>
      <c r="H1018" s="22">
        <v>710219377</v>
      </c>
      <c r="I1018" s="23" t="s">
        <v>4995</v>
      </c>
      <c r="J1018" s="21" t="s">
        <v>4684</v>
      </c>
      <c r="K1018" s="21" t="s">
        <v>2787</v>
      </c>
      <c r="L1018" s="21" t="s">
        <v>4497</v>
      </c>
      <c r="M1018" s="24" t="s">
        <v>4996</v>
      </c>
      <c r="N1018" s="21" t="s">
        <v>4997</v>
      </c>
      <c r="O1018" s="21" t="s">
        <v>4998</v>
      </c>
      <c r="P1018" s="25" t="s">
        <v>4999</v>
      </c>
      <c r="Q1018" s="19" t="s">
        <v>91</v>
      </c>
      <c r="R1018" s="26">
        <v>14</v>
      </c>
      <c r="S1018" s="27">
        <v>0</v>
      </c>
      <c r="T1018" s="28">
        <f t="shared" si="142"/>
        <v>14</v>
      </c>
      <c r="U1018" s="29">
        <v>91.06</v>
      </c>
      <c r="V1018" s="30">
        <f t="shared" si="136"/>
        <v>13.659000000000001</v>
      </c>
      <c r="W1018" s="31">
        <f t="shared" si="137"/>
        <v>2295</v>
      </c>
      <c r="X1018" s="33">
        <f>VLOOKUP(H1018,'[3]MŠ 5rokov'!$G$2:$V$3037,16,0)</f>
        <v>11</v>
      </c>
      <c r="Y1018" s="33">
        <f>VLOOKUP(H1018,'[3]MŠ 5rokov'!$G$2:$AB$3037,22,0)</f>
        <v>0</v>
      </c>
      <c r="Z1018" s="34">
        <f t="shared" si="138"/>
        <v>11</v>
      </c>
      <c r="AA1018" s="33">
        <v>93.61</v>
      </c>
      <c r="AB1018" s="33">
        <f t="shared" si="139"/>
        <v>14.041499999999999</v>
      </c>
      <c r="AC1018" s="33">
        <f t="shared" si="140"/>
        <v>2148</v>
      </c>
      <c r="AD1018" s="35">
        <f t="shared" si="141"/>
        <v>-147</v>
      </c>
      <c r="AE1018" s="36">
        <v>0</v>
      </c>
      <c r="AF1018" s="33">
        <v>0</v>
      </c>
      <c r="AG1018" s="37">
        <f t="shared" ref="AG1018:AG1057" si="144">AC1018</f>
        <v>2148</v>
      </c>
      <c r="AH1018" s="38">
        <v>0</v>
      </c>
      <c r="AI1018" s="33"/>
    </row>
    <row r="1019" spans="1:36" ht="27.6" customHeight="1" x14ac:dyDescent="0.25">
      <c r="A1019" s="17" t="s">
        <v>4476</v>
      </c>
      <c r="B1019" s="18" t="s">
        <v>79</v>
      </c>
      <c r="C1019" s="19" t="s">
        <v>80</v>
      </c>
      <c r="D1019" s="18" t="s">
        <v>5000</v>
      </c>
      <c r="E1019" s="20">
        <v>306525</v>
      </c>
      <c r="F1019" s="21" t="s">
        <v>5001</v>
      </c>
      <c r="G1019" s="21" t="s">
        <v>2787</v>
      </c>
      <c r="H1019" s="22">
        <v>710035136</v>
      </c>
      <c r="I1019" s="23" t="s">
        <v>5002</v>
      </c>
      <c r="J1019" s="21" t="s">
        <v>95</v>
      </c>
      <c r="K1019" s="21" t="s">
        <v>2787</v>
      </c>
      <c r="L1019" s="21" t="s">
        <v>2788</v>
      </c>
      <c r="M1019" s="24" t="s">
        <v>5003</v>
      </c>
      <c r="N1019" s="21" t="s">
        <v>2796</v>
      </c>
      <c r="O1019" s="21" t="s">
        <v>5004</v>
      </c>
      <c r="P1019" s="25" t="s">
        <v>2798</v>
      </c>
      <c r="Q1019" s="19" t="s">
        <v>91</v>
      </c>
      <c r="R1019" s="26">
        <v>36</v>
      </c>
      <c r="S1019" s="27">
        <v>0</v>
      </c>
      <c r="T1019" s="28">
        <f t="shared" si="142"/>
        <v>36</v>
      </c>
      <c r="U1019" s="29">
        <v>91.06</v>
      </c>
      <c r="V1019" s="30">
        <f t="shared" si="136"/>
        <v>13.659000000000001</v>
      </c>
      <c r="W1019" s="31">
        <f t="shared" si="137"/>
        <v>5901</v>
      </c>
      <c r="X1019" s="33">
        <f>VLOOKUP(H1019,'[3]MŠ 5rokov'!$G$2:$V$3037,16,0)</f>
        <v>41</v>
      </c>
      <c r="Y1019" s="33">
        <f>VLOOKUP(H1019,'[3]MŠ 5rokov'!$G$2:$AB$3037,22,0)</f>
        <v>1</v>
      </c>
      <c r="Z1019" s="34">
        <f t="shared" si="138"/>
        <v>42</v>
      </c>
      <c r="AA1019" s="33">
        <v>93.61</v>
      </c>
      <c r="AB1019" s="33">
        <f t="shared" si="139"/>
        <v>14.041499999999999</v>
      </c>
      <c r="AC1019" s="33">
        <f t="shared" si="140"/>
        <v>6293</v>
      </c>
      <c r="AD1019" s="35">
        <f t="shared" si="141"/>
        <v>392</v>
      </c>
      <c r="AE1019" s="36">
        <v>0</v>
      </c>
      <c r="AF1019" s="33">
        <v>0</v>
      </c>
      <c r="AG1019" s="37">
        <f t="shared" si="144"/>
        <v>6293</v>
      </c>
      <c r="AH1019" s="38">
        <v>0</v>
      </c>
      <c r="AI1019" s="33"/>
    </row>
    <row r="1020" spans="1:36" ht="27.6" customHeight="1" x14ac:dyDescent="0.25">
      <c r="A1020" s="17" t="s">
        <v>4476</v>
      </c>
      <c r="B1020" s="18" t="s">
        <v>79</v>
      </c>
      <c r="C1020" s="19" t="s">
        <v>80</v>
      </c>
      <c r="D1020" s="18" t="s">
        <v>5000</v>
      </c>
      <c r="E1020" s="20">
        <v>306525</v>
      </c>
      <c r="F1020" s="21" t="s">
        <v>5001</v>
      </c>
      <c r="G1020" s="21" t="s">
        <v>2787</v>
      </c>
      <c r="H1020" s="22">
        <v>710004419</v>
      </c>
      <c r="I1020" s="23" t="s">
        <v>5002</v>
      </c>
      <c r="J1020" s="21" t="s">
        <v>95</v>
      </c>
      <c r="K1020" s="21" t="s">
        <v>2787</v>
      </c>
      <c r="L1020" s="21" t="s">
        <v>2788</v>
      </c>
      <c r="M1020" s="24" t="s">
        <v>2795</v>
      </c>
      <c r="N1020" s="21" t="s">
        <v>2796</v>
      </c>
      <c r="O1020" s="21" t="s">
        <v>5005</v>
      </c>
      <c r="P1020" s="25" t="s">
        <v>2798</v>
      </c>
      <c r="Q1020" s="19" t="s">
        <v>91</v>
      </c>
      <c r="R1020" s="26">
        <v>39</v>
      </c>
      <c r="S1020" s="27">
        <v>2</v>
      </c>
      <c r="T1020" s="28">
        <f t="shared" si="142"/>
        <v>41</v>
      </c>
      <c r="U1020" s="29">
        <v>91.06</v>
      </c>
      <c r="V1020" s="30">
        <f t="shared" si="136"/>
        <v>13.659000000000001</v>
      </c>
      <c r="W1020" s="31">
        <f t="shared" si="137"/>
        <v>6720</v>
      </c>
      <c r="X1020" s="33">
        <f>VLOOKUP(H1020,'[3]MŠ 5rokov'!$G$2:$V$3037,16,0)</f>
        <v>42</v>
      </c>
      <c r="Y1020" s="33">
        <f>VLOOKUP(H1020,'[3]MŠ 5rokov'!$G$2:$AB$3037,22,0)</f>
        <v>1</v>
      </c>
      <c r="Z1020" s="34">
        <f t="shared" si="138"/>
        <v>43</v>
      </c>
      <c r="AA1020" s="33">
        <v>93.61</v>
      </c>
      <c r="AB1020" s="33">
        <f t="shared" si="139"/>
        <v>14.041499999999999</v>
      </c>
      <c r="AC1020" s="33">
        <f t="shared" si="140"/>
        <v>6895</v>
      </c>
      <c r="AD1020" s="35">
        <f t="shared" si="141"/>
        <v>175</v>
      </c>
      <c r="AE1020" s="36">
        <v>0</v>
      </c>
      <c r="AF1020" s="33">
        <v>0</v>
      </c>
      <c r="AG1020" s="37">
        <f t="shared" si="144"/>
        <v>6895</v>
      </c>
      <c r="AH1020" s="38">
        <v>0</v>
      </c>
      <c r="AI1020" s="33"/>
    </row>
    <row r="1021" spans="1:36" ht="27.6" customHeight="1" x14ac:dyDescent="0.25">
      <c r="A1021" s="17" t="s">
        <v>4476</v>
      </c>
      <c r="B1021" s="18" t="s">
        <v>79</v>
      </c>
      <c r="C1021" s="19" t="s">
        <v>80</v>
      </c>
      <c r="D1021" s="18" t="s">
        <v>5000</v>
      </c>
      <c r="E1021" s="20">
        <v>306525</v>
      </c>
      <c r="F1021" s="21" t="s">
        <v>5001</v>
      </c>
      <c r="G1021" s="21" t="s">
        <v>2787</v>
      </c>
      <c r="H1021" s="22">
        <v>710004478</v>
      </c>
      <c r="I1021" s="23" t="s">
        <v>5002</v>
      </c>
      <c r="J1021" s="21" t="s">
        <v>103</v>
      </c>
      <c r="K1021" s="21" t="s">
        <v>2787</v>
      </c>
      <c r="L1021" s="21" t="s">
        <v>2788</v>
      </c>
      <c r="M1021" s="24" t="s">
        <v>2795</v>
      </c>
      <c r="N1021" s="21" t="s">
        <v>2796</v>
      </c>
      <c r="O1021" s="21" t="s">
        <v>5006</v>
      </c>
      <c r="P1021" s="25" t="s">
        <v>2798</v>
      </c>
      <c r="Q1021" s="19" t="s">
        <v>91</v>
      </c>
      <c r="R1021" s="26">
        <v>30</v>
      </c>
      <c r="S1021" s="27">
        <v>5</v>
      </c>
      <c r="T1021" s="28">
        <f t="shared" si="142"/>
        <v>35</v>
      </c>
      <c r="U1021" s="29">
        <v>91.06</v>
      </c>
      <c r="V1021" s="30">
        <f t="shared" si="136"/>
        <v>13.659000000000001</v>
      </c>
      <c r="W1021" s="31">
        <f t="shared" si="137"/>
        <v>5737</v>
      </c>
      <c r="X1021" s="33">
        <f>VLOOKUP(H1021,'[3]MŠ 5rokov'!$G$2:$V$3037,16,0)</f>
        <v>22</v>
      </c>
      <c r="Y1021" s="33">
        <f>VLOOKUP(H1021,'[3]MŠ 5rokov'!$G$2:$AB$3037,22,0)</f>
        <v>3</v>
      </c>
      <c r="Z1021" s="34">
        <f t="shared" si="138"/>
        <v>25</v>
      </c>
      <c r="AA1021" s="33">
        <v>93.61</v>
      </c>
      <c r="AB1021" s="33">
        <f t="shared" si="139"/>
        <v>14.041499999999999</v>
      </c>
      <c r="AC1021" s="33">
        <f t="shared" si="140"/>
        <v>5229</v>
      </c>
      <c r="AD1021" s="35">
        <f t="shared" si="141"/>
        <v>-508</v>
      </c>
      <c r="AE1021" s="36">
        <v>0</v>
      </c>
      <c r="AF1021" s="33">
        <v>0</v>
      </c>
      <c r="AG1021" s="37">
        <f t="shared" si="144"/>
        <v>5229</v>
      </c>
      <c r="AH1021" s="38">
        <v>0</v>
      </c>
      <c r="AI1021" s="33"/>
    </row>
    <row r="1022" spans="1:36" ht="27.6" customHeight="1" x14ac:dyDescent="0.25">
      <c r="A1022" s="17" t="s">
        <v>4476</v>
      </c>
      <c r="B1022" s="18" t="s">
        <v>79</v>
      </c>
      <c r="C1022" s="19" t="s">
        <v>80</v>
      </c>
      <c r="D1022" s="18" t="s">
        <v>5000</v>
      </c>
      <c r="E1022" s="20">
        <v>306525</v>
      </c>
      <c r="F1022" s="21" t="s">
        <v>5001</v>
      </c>
      <c r="G1022" s="21" t="s">
        <v>2787</v>
      </c>
      <c r="H1022" s="22">
        <v>710004400</v>
      </c>
      <c r="I1022" s="23" t="s">
        <v>5002</v>
      </c>
      <c r="J1022" s="21" t="s">
        <v>103</v>
      </c>
      <c r="K1022" s="21" t="s">
        <v>2787</v>
      </c>
      <c r="L1022" s="21" t="s">
        <v>2788</v>
      </c>
      <c r="M1022" s="24" t="s">
        <v>2795</v>
      </c>
      <c r="N1022" s="21" t="s">
        <v>2796</v>
      </c>
      <c r="O1022" s="21" t="s">
        <v>5007</v>
      </c>
      <c r="P1022" s="25" t="s">
        <v>2798</v>
      </c>
      <c r="Q1022" s="19" t="s">
        <v>91</v>
      </c>
      <c r="R1022" s="26">
        <v>12</v>
      </c>
      <c r="S1022" s="27">
        <v>0</v>
      </c>
      <c r="T1022" s="28">
        <f t="shared" si="142"/>
        <v>12</v>
      </c>
      <c r="U1022" s="29">
        <v>91.06</v>
      </c>
      <c r="V1022" s="30">
        <f t="shared" si="136"/>
        <v>13.659000000000001</v>
      </c>
      <c r="W1022" s="31">
        <f t="shared" si="137"/>
        <v>1967</v>
      </c>
      <c r="X1022" s="33">
        <f>VLOOKUP(H1022,'[3]MŠ 5rokov'!$G$2:$V$3037,16,0)</f>
        <v>7</v>
      </c>
      <c r="Y1022" s="33">
        <f>VLOOKUP(H1022,'[3]MŠ 5rokov'!$G$2:$AB$3037,22,0)</f>
        <v>0</v>
      </c>
      <c r="Z1022" s="34">
        <f t="shared" si="138"/>
        <v>7</v>
      </c>
      <c r="AA1022" s="33">
        <v>93.61</v>
      </c>
      <c r="AB1022" s="33">
        <f t="shared" si="139"/>
        <v>14.041499999999999</v>
      </c>
      <c r="AC1022" s="33">
        <f t="shared" si="140"/>
        <v>1704</v>
      </c>
      <c r="AD1022" s="35">
        <f t="shared" si="141"/>
        <v>-263</v>
      </c>
      <c r="AE1022" s="36">
        <v>0</v>
      </c>
      <c r="AF1022" s="33">
        <v>0</v>
      </c>
      <c r="AG1022" s="37">
        <f t="shared" si="144"/>
        <v>1704</v>
      </c>
      <c r="AH1022" s="38">
        <v>0</v>
      </c>
      <c r="AI1022" s="33"/>
    </row>
    <row r="1023" spans="1:36" ht="27.6" customHeight="1" x14ac:dyDescent="0.25">
      <c r="A1023" s="17" t="s">
        <v>4476</v>
      </c>
      <c r="B1023" s="18" t="s">
        <v>79</v>
      </c>
      <c r="C1023" s="19" t="s">
        <v>80</v>
      </c>
      <c r="D1023" s="18" t="s">
        <v>5000</v>
      </c>
      <c r="E1023" s="20">
        <v>306525</v>
      </c>
      <c r="F1023" s="21" t="s">
        <v>5001</v>
      </c>
      <c r="G1023" s="21" t="s">
        <v>2787</v>
      </c>
      <c r="H1023" s="22">
        <v>710004397</v>
      </c>
      <c r="I1023" s="23" t="s">
        <v>5002</v>
      </c>
      <c r="J1023" s="21" t="s">
        <v>103</v>
      </c>
      <c r="K1023" s="21" t="s">
        <v>2787</v>
      </c>
      <c r="L1023" s="21" t="s">
        <v>2788</v>
      </c>
      <c r="M1023" s="24" t="s">
        <v>2795</v>
      </c>
      <c r="N1023" s="21" t="s">
        <v>2796</v>
      </c>
      <c r="O1023" s="21" t="s">
        <v>5008</v>
      </c>
      <c r="P1023" s="25" t="s">
        <v>2798</v>
      </c>
      <c r="Q1023" s="19" t="s">
        <v>91</v>
      </c>
      <c r="R1023" s="26">
        <v>12</v>
      </c>
      <c r="S1023" s="27">
        <v>0</v>
      </c>
      <c r="T1023" s="28">
        <f t="shared" si="142"/>
        <v>12</v>
      </c>
      <c r="U1023" s="29">
        <v>91.06</v>
      </c>
      <c r="V1023" s="30">
        <f t="shared" si="136"/>
        <v>13.659000000000001</v>
      </c>
      <c r="W1023" s="31">
        <f t="shared" si="137"/>
        <v>1967</v>
      </c>
      <c r="X1023" s="33">
        <f>VLOOKUP(H1023,'[3]MŠ 5rokov'!$G$2:$V$3037,16,0)</f>
        <v>9</v>
      </c>
      <c r="Y1023" s="33">
        <f>VLOOKUP(H1023,'[3]MŠ 5rokov'!$G$2:$AB$3037,22,0)</f>
        <v>0</v>
      </c>
      <c r="Z1023" s="34">
        <f t="shared" si="138"/>
        <v>9</v>
      </c>
      <c r="AA1023" s="33">
        <v>93.61</v>
      </c>
      <c r="AB1023" s="33">
        <f t="shared" si="139"/>
        <v>14.041499999999999</v>
      </c>
      <c r="AC1023" s="33">
        <f t="shared" si="140"/>
        <v>1817</v>
      </c>
      <c r="AD1023" s="35">
        <f t="shared" si="141"/>
        <v>-150</v>
      </c>
      <c r="AE1023" s="36">
        <v>0</v>
      </c>
      <c r="AF1023" s="33">
        <v>0</v>
      </c>
      <c r="AG1023" s="37">
        <f t="shared" si="144"/>
        <v>1817</v>
      </c>
      <c r="AH1023" s="38">
        <v>0</v>
      </c>
      <c r="AI1023" s="33"/>
    </row>
    <row r="1024" spans="1:36" ht="27.6" customHeight="1" x14ac:dyDescent="0.25">
      <c r="A1024" s="17" t="s">
        <v>4476</v>
      </c>
      <c r="B1024" s="18" t="s">
        <v>79</v>
      </c>
      <c r="C1024" s="19" t="s">
        <v>80</v>
      </c>
      <c r="D1024" s="18" t="s">
        <v>5000</v>
      </c>
      <c r="E1024" s="20">
        <v>306525</v>
      </c>
      <c r="F1024" s="21" t="s">
        <v>5001</v>
      </c>
      <c r="G1024" s="21" t="s">
        <v>2787</v>
      </c>
      <c r="H1024" s="22">
        <v>710004460</v>
      </c>
      <c r="I1024" s="23" t="s">
        <v>5002</v>
      </c>
      <c r="J1024" s="21" t="s">
        <v>366</v>
      </c>
      <c r="K1024" s="21" t="s">
        <v>2787</v>
      </c>
      <c r="L1024" s="21" t="s">
        <v>2788</v>
      </c>
      <c r="M1024" s="24" t="s">
        <v>2795</v>
      </c>
      <c r="N1024" s="21" t="s">
        <v>2796</v>
      </c>
      <c r="O1024" s="21" t="s">
        <v>5009</v>
      </c>
      <c r="P1024" s="25" t="s">
        <v>2798</v>
      </c>
      <c r="Q1024" s="19" t="s">
        <v>91</v>
      </c>
      <c r="R1024" s="26">
        <v>12</v>
      </c>
      <c r="S1024" s="27">
        <v>0</v>
      </c>
      <c r="T1024" s="28">
        <f t="shared" si="142"/>
        <v>12</v>
      </c>
      <c r="U1024" s="29">
        <v>91.06</v>
      </c>
      <c r="V1024" s="30">
        <f t="shared" si="136"/>
        <v>13.659000000000001</v>
      </c>
      <c r="W1024" s="31">
        <f t="shared" si="137"/>
        <v>1967</v>
      </c>
      <c r="X1024" s="33">
        <f>VLOOKUP(H1024,'[3]MŠ 5rokov'!$G$2:$V$3037,16,0)</f>
        <v>15</v>
      </c>
      <c r="Y1024" s="33">
        <f>VLOOKUP(H1024,'[3]MŠ 5rokov'!$G$2:$AB$3037,22,0)</f>
        <v>0</v>
      </c>
      <c r="Z1024" s="34">
        <f t="shared" si="138"/>
        <v>15</v>
      </c>
      <c r="AA1024" s="33">
        <v>93.61</v>
      </c>
      <c r="AB1024" s="33">
        <f t="shared" si="139"/>
        <v>14.041499999999999</v>
      </c>
      <c r="AC1024" s="33">
        <f t="shared" si="140"/>
        <v>2154</v>
      </c>
      <c r="AD1024" s="35">
        <f t="shared" si="141"/>
        <v>187</v>
      </c>
      <c r="AE1024" s="36">
        <v>0</v>
      </c>
      <c r="AF1024" s="33">
        <v>0</v>
      </c>
      <c r="AG1024" s="37">
        <f t="shared" si="144"/>
        <v>2154</v>
      </c>
      <c r="AH1024" s="38">
        <v>0</v>
      </c>
      <c r="AI1024" s="33"/>
    </row>
    <row r="1025" spans="1:35" ht="27.6" customHeight="1" x14ac:dyDescent="0.25">
      <c r="A1025" s="17" t="s">
        <v>4476</v>
      </c>
      <c r="B1025" s="18" t="s">
        <v>79</v>
      </c>
      <c r="C1025" s="19" t="s">
        <v>80</v>
      </c>
      <c r="D1025" s="18" t="s">
        <v>5000</v>
      </c>
      <c r="E1025" s="20">
        <v>306525</v>
      </c>
      <c r="F1025" s="21" t="s">
        <v>5001</v>
      </c>
      <c r="G1025" s="21" t="s">
        <v>2787</v>
      </c>
      <c r="H1025" s="22">
        <v>710093971</v>
      </c>
      <c r="I1025" s="23" t="s">
        <v>5002</v>
      </c>
      <c r="J1025" s="21" t="s">
        <v>103</v>
      </c>
      <c r="K1025" s="21" t="s">
        <v>2787</v>
      </c>
      <c r="L1025" s="21" t="s">
        <v>2788</v>
      </c>
      <c r="M1025" s="24" t="s">
        <v>2795</v>
      </c>
      <c r="N1025" s="21" t="s">
        <v>2796</v>
      </c>
      <c r="O1025" s="21" t="s">
        <v>5010</v>
      </c>
      <c r="P1025" s="25" t="s">
        <v>2798</v>
      </c>
      <c r="Q1025" s="19" t="s">
        <v>91</v>
      </c>
      <c r="R1025" s="26">
        <v>36</v>
      </c>
      <c r="S1025" s="27">
        <v>0</v>
      </c>
      <c r="T1025" s="28">
        <f t="shared" si="142"/>
        <v>36</v>
      </c>
      <c r="U1025" s="29">
        <v>91.06</v>
      </c>
      <c r="V1025" s="30">
        <f t="shared" si="136"/>
        <v>13.659000000000001</v>
      </c>
      <c r="W1025" s="31">
        <f t="shared" si="137"/>
        <v>5901</v>
      </c>
      <c r="X1025" s="33">
        <f>VLOOKUP(H1025,'[3]MŠ 5rokov'!$G$2:$V$3037,16,0)</f>
        <v>23</v>
      </c>
      <c r="Y1025" s="33">
        <f>VLOOKUP(H1025,'[3]MŠ 5rokov'!$G$2:$AB$3037,22,0)</f>
        <v>0</v>
      </c>
      <c r="Z1025" s="34">
        <f t="shared" si="138"/>
        <v>23</v>
      </c>
      <c r="AA1025" s="33">
        <v>93.61</v>
      </c>
      <c r="AB1025" s="33">
        <f t="shared" si="139"/>
        <v>14.041499999999999</v>
      </c>
      <c r="AC1025" s="33">
        <f t="shared" si="140"/>
        <v>5226</v>
      </c>
      <c r="AD1025" s="35">
        <f t="shared" si="141"/>
        <v>-675</v>
      </c>
      <c r="AE1025" s="36">
        <v>0</v>
      </c>
      <c r="AF1025" s="33">
        <v>0</v>
      </c>
      <c r="AG1025" s="37">
        <f t="shared" si="144"/>
        <v>5226</v>
      </c>
      <c r="AH1025" s="38">
        <v>0</v>
      </c>
      <c r="AI1025" s="33"/>
    </row>
    <row r="1026" spans="1:35" ht="27.6" customHeight="1" x14ac:dyDescent="0.25">
      <c r="A1026" s="17" t="s">
        <v>4476</v>
      </c>
      <c r="B1026" s="18" t="s">
        <v>79</v>
      </c>
      <c r="C1026" s="19" t="s">
        <v>80</v>
      </c>
      <c r="D1026" s="18" t="s">
        <v>5000</v>
      </c>
      <c r="E1026" s="20">
        <v>306525</v>
      </c>
      <c r="F1026" s="21" t="s">
        <v>5001</v>
      </c>
      <c r="G1026" s="21" t="s">
        <v>2787</v>
      </c>
      <c r="H1026" s="22">
        <v>710004583</v>
      </c>
      <c r="I1026" s="23" t="s">
        <v>5002</v>
      </c>
      <c r="J1026" s="21" t="s">
        <v>103</v>
      </c>
      <c r="K1026" s="21" t="s">
        <v>2787</v>
      </c>
      <c r="L1026" s="21" t="s">
        <v>2788</v>
      </c>
      <c r="M1026" s="24" t="s">
        <v>5011</v>
      </c>
      <c r="N1026" s="21" t="s">
        <v>2796</v>
      </c>
      <c r="O1026" s="21" t="s">
        <v>5012</v>
      </c>
      <c r="P1026" s="25" t="s">
        <v>2798</v>
      </c>
      <c r="Q1026" s="19" t="s">
        <v>91</v>
      </c>
      <c r="R1026" s="26">
        <v>12</v>
      </c>
      <c r="S1026" s="27">
        <v>0</v>
      </c>
      <c r="T1026" s="28">
        <f t="shared" si="142"/>
        <v>12</v>
      </c>
      <c r="U1026" s="29">
        <v>91.06</v>
      </c>
      <c r="V1026" s="30">
        <f t="shared" si="136"/>
        <v>13.659000000000001</v>
      </c>
      <c r="W1026" s="31">
        <f t="shared" si="137"/>
        <v>1967</v>
      </c>
      <c r="X1026" s="33">
        <f>VLOOKUP(H1026,'[3]MŠ 5rokov'!$G$2:$V$3037,16,0)</f>
        <v>8</v>
      </c>
      <c r="Y1026" s="33">
        <f>VLOOKUP(H1026,'[3]MŠ 5rokov'!$G$2:$AB$3037,22,0)</f>
        <v>0</v>
      </c>
      <c r="Z1026" s="34">
        <f t="shared" si="138"/>
        <v>8</v>
      </c>
      <c r="AA1026" s="33">
        <v>93.61</v>
      </c>
      <c r="AB1026" s="33">
        <f t="shared" si="139"/>
        <v>14.041499999999999</v>
      </c>
      <c r="AC1026" s="33">
        <f t="shared" si="140"/>
        <v>1761</v>
      </c>
      <c r="AD1026" s="35">
        <f t="shared" si="141"/>
        <v>-206</v>
      </c>
      <c r="AE1026" s="36">
        <v>0</v>
      </c>
      <c r="AF1026" s="33">
        <v>0</v>
      </c>
      <c r="AG1026" s="37">
        <f t="shared" si="144"/>
        <v>1761</v>
      </c>
      <c r="AH1026" s="38">
        <v>0</v>
      </c>
      <c r="AI1026" s="33"/>
    </row>
    <row r="1027" spans="1:35" ht="27.6" customHeight="1" x14ac:dyDescent="0.25">
      <c r="A1027" s="17" t="s">
        <v>4476</v>
      </c>
      <c r="B1027" s="18" t="s">
        <v>79</v>
      </c>
      <c r="C1027" s="19" t="s">
        <v>80</v>
      </c>
      <c r="D1027" s="18" t="s">
        <v>5000</v>
      </c>
      <c r="E1027" s="20">
        <v>306525</v>
      </c>
      <c r="F1027" s="21" t="s">
        <v>5001</v>
      </c>
      <c r="G1027" s="21" t="s">
        <v>2787</v>
      </c>
      <c r="H1027" s="22">
        <v>710004508</v>
      </c>
      <c r="I1027" s="23" t="s">
        <v>5002</v>
      </c>
      <c r="J1027" s="21" t="s">
        <v>95</v>
      </c>
      <c r="K1027" s="21" t="s">
        <v>2787</v>
      </c>
      <c r="L1027" s="21" t="s">
        <v>2788</v>
      </c>
      <c r="M1027" s="24" t="s">
        <v>2795</v>
      </c>
      <c r="N1027" s="21" t="s">
        <v>2796</v>
      </c>
      <c r="O1027" s="21" t="s">
        <v>5013</v>
      </c>
      <c r="P1027" s="25" t="s">
        <v>2798</v>
      </c>
      <c r="Q1027" s="19" t="s">
        <v>91</v>
      </c>
      <c r="R1027" s="26">
        <v>17</v>
      </c>
      <c r="S1027" s="27">
        <v>0</v>
      </c>
      <c r="T1027" s="28">
        <f t="shared" si="142"/>
        <v>17</v>
      </c>
      <c r="U1027" s="29">
        <v>91.06</v>
      </c>
      <c r="V1027" s="30">
        <f t="shared" ref="V1027:V1090" si="145">U1027*15%</f>
        <v>13.659000000000001</v>
      </c>
      <c r="W1027" s="31">
        <f t="shared" ref="W1027:W1090" si="146">ROUND(T1027*V1027*12,0)</f>
        <v>2786</v>
      </c>
      <c r="X1027" s="33">
        <f>VLOOKUP(H1027,'[3]MŠ 5rokov'!$G$2:$V$3037,16,0)</f>
        <v>16</v>
      </c>
      <c r="Y1027" s="33">
        <f>VLOOKUP(H1027,'[3]MŠ 5rokov'!$G$2:$AB$3037,22,0)</f>
        <v>0</v>
      </c>
      <c r="Z1027" s="34">
        <f t="shared" ref="Z1027:Z1090" si="147">X1027+Y1027</f>
        <v>16</v>
      </c>
      <c r="AA1027" s="33">
        <v>93.61</v>
      </c>
      <c r="AB1027" s="33">
        <f t="shared" ref="AB1027:AB1090" si="148">AA1027*15%</f>
        <v>14.041499999999999</v>
      </c>
      <c r="AC1027" s="33">
        <f t="shared" ref="AC1027:AC1090" si="149">ROUND(T1027*V1027*8+Z1027*AB1027*4,0)</f>
        <v>2756</v>
      </c>
      <c r="AD1027" s="35">
        <f t="shared" ref="AD1027:AD1090" si="150">AC1027-W1027</f>
        <v>-30</v>
      </c>
      <c r="AE1027" s="36">
        <v>0</v>
      </c>
      <c r="AF1027" s="33">
        <v>0</v>
      </c>
      <c r="AG1027" s="37">
        <f t="shared" si="144"/>
        <v>2756</v>
      </c>
      <c r="AH1027" s="38">
        <v>0</v>
      </c>
      <c r="AI1027" s="33"/>
    </row>
    <row r="1028" spans="1:35" ht="27.6" customHeight="1" x14ac:dyDescent="0.25">
      <c r="A1028" s="17" t="s">
        <v>4476</v>
      </c>
      <c r="B1028" s="18" t="s">
        <v>79</v>
      </c>
      <c r="C1028" s="19" t="s">
        <v>80</v>
      </c>
      <c r="D1028" s="18" t="s">
        <v>5000</v>
      </c>
      <c r="E1028" s="20">
        <v>306525</v>
      </c>
      <c r="F1028" s="21" t="s">
        <v>5001</v>
      </c>
      <c r="G1028" s="21" t="s">
        <v>2787</v>
      </c>
      <c r="H1028" s="22">
        <v>710035144</v>
      </c>
      <c r="I1028" s="23" t="s">
        <v>5002</v>
      </c>
      <c r="J1028" s="21" t="s">
        <v>103</v>
      </c>
      <c r="K1028" s="21" t="s">
        <v>2787</v>
      </c>
      <c r="L1028" s="21" t="s">
        <v>2788</v>
      </c>
      <c r="M1028" s="24" t="s">
        <v>5003</v>
      </c>
      <c r="N1028" s="21" t="s">
        <v>2796</v>
      </c>
      <c r="O1028" s="21" t="s">
        <v>5014</v>
      </c>
      <c r="P1028" s="25" t="s">
        <v>2798</v>
      </c>
      <c r="Q1028" s="19" t="s">
        <v>91</v>
      </c>
      <c r="R1028" s="26">
        <v>49</v>
      </c>
      <c r="S1028" s="27">
        <v>1</v>
      </c>
      <c r="T1028" s="28">
        <f t="shared" si="142"/>
        <v>50</v>
      </c>
      <c r="U1028" s="29">
        <v>91.06</v>
      </c>
      <c r="V1028" s="30">
        <f t="shared" si="145"/>
        <v>13.659000000000001</v>
      </c>
      <c r="W1028" s="31">
        <f t="shared" si="146"/>
        <v>8195</v>
      </c>
      <c r="X1028" s="33">
        <f>VLOOKUP(H1028,'[3]MŠ 5rokov'!$G$2:$V$3037,16,0)</f>
        <v>45</v>
      </c>
      <c r="Y1028" s="33">
        <f>VLOOKUP(H1028,'[3]MŠ 5rokov'!$G$2:$AB$3037,22,0)</f>
        <v>0</v>
      </c>
      <c r="Z1028" s="34">
        <f t="shared" si="147"/>
        <v>45</v>
      </c>
      <c r="AA1028" s="33">
        <v>93.61</v>
      </c>
      <c r="AB1028" s="33">
        <f t="shared" si="148"/>
        <v>14.041499999999999</v>
      </c>
      <c r="AC1028" s="33">
        <f t="shared" si="149"/>
        <v>7991</v>
      </c>
      <c r="AD1028" s="35">
        <f t="shared" si="150"/>
        <v>-204</v>
      </c>
      <c r="AE1028" s="36">
        <v>0</v>
      </c>
      <c r="AF1028" s="33">
        <v>0</v>
      </c>
      <c r="AG1028" s="37">
        <f t="shared" si="144"/>
        <v>7991</v>
      </c>
      <c r="AH1028" s="38">
        <v>0</v>
      </c>
      <c r="AI1028" s="33"/>
    </row>
    <row r="1029" spans="1:35" ht="27.6" customHeight="1" x14ac:dyDescent="0.25">
      <c r="A1029" s="17" t="s">
        <v>4476</v>
      </c>
      <c r="B1029" s="18" t="s">
        <v>79</v>
      </c>
      <c r="C1029" s="19" t="s">
        <v>80</v>
      </c>
      <c r="D1029" s="18" t="s">
        <v>5000</v>
      </c>
      <c r="E1029" s="20">
        <v>306525</v>
      </c>
      <c r="F1029" s="21" t="s">
        <v>5001</v>
      </c>
      <c r="G1029" s="21" t="s">
        <v>2787</v>
      </c>
      <c r="H1029" s="22">
        <v>710004575</v>
      </c>
      <c r="I1029" s="23" t="s">
        <v>5002</v>
      </c>
      <c r="J1029" s="21" t="s">
        <v>95</v>
      </c>
      <c r="K1029" s="21" t="s">
        <v>2787</v>
      </c>
      <c r="L1029" s="21" t="s">
        <v>2788</v>
      </c>
      <c r="M1029" s="24" t="s">
        <v>5011</v>
      </c>
      <c r="N1029" s="21" t="s">
        <v>2796</v>
      </c>
      <c r="O1029" s="21" t="s">
        <v>5012</v>
      </c>
      <c r="P1029" s="25" t="s">
        <v>2798</v>
      </c>
      <c r="Q1029" s="19" t="s">
        <v>91</v>
      </c>
      <c r="R1029" s="26">
        <v>13</v>
      </c>
      <c r="S1029" s="27">
        <v>1</v>
      </c>
      <c r="T1029" s="28">
        <f t="shared" si="142"/>
        <v>14</v>
      </c>
      <c r="U1029" s="29">
        <v>91.06</v>
      </c>
      <c r="V1029" s="30">
        <f t="shared" si="145"/>
        <v>13.659000000000001</v>
      </c>
      <c r="W1029" s="31">
        <f t="shared" si="146"/>
        <v>2295</v>
      </c>
      <c r="X1029" s="33">
        <f>VLOOKUP(H1029,'[3]MŠ 5rokov'!$G$2:$V$3037,16,0)</f>
        <v>8</v>
      </c>
      <c r="Y1029" s="33">
        <f>VLOOKUP(H1029,'[3]MŠ 5rokov'!$G$2:$AB$3037,22,0)</f>
        <v>1</v>
      </c>
      <c r="Z1029" s="34">
        <f t="shared" si="147"/>
        <v>9</v>
      </c>
      <c r="AA1029" s="33">
        <v>93.61</v>
      </c>
      <c r="AB1029" s="33">
        <f t="shared" si="148"/>
        <v>14.041499999999999</v>
      </c>
      <c r="AC1029" s="33">
        <f t="shared" si="149"/>
        <v>2035</v>
      </c>
      <c r="AD1029" s="35">
        <f t="shared" si="150"/>
        <v>-260</v>
      </c>
      <c r="AE1029" s="36">
        <v>0</v>
      </c>
      <c r="AF1029" s="33">
        <v>0</v>
      </c>
      <c r="AG1029" s="37">
        <f t="shared" si="144"/>
        <v>2035</v>
      </c>
      <c r="AH1029" s="38">
        <v>0</v>
      </c>
      <c r="AI1029" s="33"/>
    </row>
    <row r="1030" spans="1:35" ht="27.6" customHeight="1" x14ac:dyDescent="0.25">
      <c r="A1030" s="17" t="s">
        <v>4476</v>
      </c>
      <c r="B1030" s="18" t="s">
        <v>79</v>
      </c>
      <c r="C1030" s="19" t="s">
        <v>80</v>
      </c>
      <c r="D1030" s="18" t="s">
        <v>5000</v>
      </c>
      <c r="E1030" s="20">
        <v>306525</v>
      </c>
      <c r="F1030" s="21" t="s">
        <v>5001</v>
      </c>
      <c r="G1030" s="21" t="s">
        <v>2787</v>
      </c>
      <c r="H1030" s="22">
        <v>710004443</v>
      </c>
      <c r="I1030" s="23" t="s">
        <v>5002</v>
      </c>
      <c r="J1030" s="21" t="s">
        <v>366</v>
      </c>
      <c r="K1030" s="21" t="s">
        <v>2787</v>
      </c>
      <c r="L1030" s="21" t="s">
        <v>2788</v>
      </c>
      <c r="M1030" s="24" t="s">
        <v>2795</v>
      </c>
      <c r="N1030" s="21" t="s">
        <v>2796</v>
      </c>
      <c r="O1030" s="21" t="s">
        <v>5015</v>
      </c>
      <c r="P1030" s="25" t="s">
        <v>2798</v>
      </c>
      <c r="Q1030" s="19" t="s">
        <v>91</v>
      </c>
      <c r="R1030" s="26">
        <v>27</v>
      </c>
      <c r="S1030" s="27">
        <v>0</v>
      </c>
      <c r="T1030" s="28">
        <f t="shared" si="142"/>
        <v>27</v>
      </c>
      <c r="U1030" s="29">
        <v>91.06</v>
      </c>
      <c r="V1030" s="30">
        <f t="shared" si="145"/>
        <v>13.659000000000001</v>
      </c>
      <c r="W1030" s="31">
        <f t="shared" si="146"/>
        <v>4426</v>
      </c>
      <c r="X1030" s="33">
        <f>VLOOKUP(H1030,'[3]MŠ 5rokov'!$G$2:$V$3037,16,0)</f>
        <v>35</v>
      </c>
      <c r="Y1030" s="33">
        <f>VLOOKUP(H1030,'[3]MŠ 5rokov'!$G$2:$AB$3037,22,0)</f>
        <v>0</v>
      </c>
      <c r="Z1030" s="34">
        <f t="shared" si="147"/>
        <v>35</v>
      </c>
      <c r="AA1030" s="33">
        <v>93.61</v>
      </c>
      <c r="AB1030" s="33">
        <f t="shared" si="148"/>
        <v>14.041499999999999</v>
      </c>
      <c r="AC1030" s="33">
        <f t="shared" si="149"/>
        <v>4916</v>
      </c>
      <c r="AD1030" s="35">
        <f t="shared" si="150"/>
        <v>490</v>
      </c>
      <c r="AE1030" s="36">
        <v>0</v>
      </c>
      <c r="AF1030" s="33">
        <v>0</v>
      </c>
      <c r="AG1030" s="37">
        <f t="shared" si="144"/>
        <v>4916</v>
      </c>
      <c r="AH1030" s="38">
        <v>0</v>
      </c>
      <c r="AI1030" s="33"/>
    </row>
    <row r="1031" spans="1:35" ht="27.6" customHeight="1" x14ac:dyDescent="0.25">
      <c r="A1031" s="17" t="s">
        <v>4476</v>
      </c>
      <c r="B1031" s="18" t="s">
        <v>79</v>
      </c>
      <c r="C1031" s="19" t="s">
        <v>80</v>
      </c>
      <c r="D1031" s="18" t="s">
        <v>5000</v>
      </c>
      <c r="E1031" s="20">
        <v>306525</v>
      </c>
      <c r="F1031" s="21" t="s">
        <v>5001</v>
      </c>
      <c r="G1031" s="21" t="s">
        <v>2787</v>
      </c>
      <c r="H1031" s="22">
        <v>710004567</v>
      </c>
      <c r="I1031" s="23" t="s">
        <v>5002</v>
      </c>
      <c r="J1031" s="21" t="s">
        <v>95</v>
      </c>
      <c r="K1031" s="21" t="s">
        <v>2787</v>
      </c>
      <c r="L1031" s="21" t="s">
        <v>2788</v>
      </c>
      <c r="M1031" s="24" t="s">
        <v>2795</v>
      </c>
      <c r="N1031" s="21" t="s">
        <v>2796</v>
      </c>
      <c r="O1031" s="21" t="s">
        <v>5016</v>
      </c>
      <c r="P1031" s="25" t="s">
        <v>2798</v>
      </c>
      <c r="Q1031" s="19" t="s">
        <v>91</v>
      </c>
      <c r="R1031" s="26">
        <v>18</v>
      </c>
      <c r="S1031" s="27">
        <v>0</v>
      </c>
      <c r="T1031" s="28">
        <f t="shared" si="142"/>
        <v>18</v>
      </c>
      <c r="U1031" s="29">
        <v>91.06</v>
      </c>
      <c r="V1031" s="30">
        <f t="shared" si="145"/>
        <v>13.659000000000001</v>
      </c>
      <c r="W1031" s="31">
        <f t="shared" si="146"/>
        <v>2950</v>
      </c>
      <c r="X1031" s="33">
        <f>VLOOKUP(H1031,'[3]MŠ 5rokov'!$G$2:$V$3037,16,0)</f>
        <v>16</v>
      </c>
      <c r="Y1031" s="33">
        <f>VLOOKUP(H1031,'[3]MŠ 5rokov'!$G$2:$AB$3037,22,0)</f>
        <v>0</v>
      </c>
      <c r="Z1031" s="34">
        <f t="shared" si="147"/>
        <v>16</v>
      </c>
      <c r="AA1031" s="33">
        <v>93.61</v>
      </c>
      <c r="AB1031" s="33">
        <f t="shared" si="148"/>
        <v>14.041499999999999</v>
      </c>
      <c r="AC1031" s="33">
        <f t="shared" si="149"/>
        <v>2866</v>
      </c>
      <c r="AD1031" s="35">
        <f t="shared" si="150"/>
        <v>-84</v>
      </c>
      <c r="AE1031" s="36">
        <v>0</v>
      </c>
      <c r="AF1031" s="33">
        <v>0</v>
      </c>
      <c r="AG1031" s="37">
        <f t="shared" si="144"/>
        <v>2866</v>
      </c>
      <c r="AH1031" s="38">
        <v>0</v>
      </c>
      <c r="AI1031" s="33"/>
    </row>
    <row r="1032" spans="1:35" ht="27.6" customHeight="1" x14ac:dyDescent="0.25">
      <c r="A1032" s="17" t="s">
        <v>4476</v>
      </c>
      <c r="B1032" s="18" t="s">
        <v>79</v>
      </c>
      <c r="C1032" s="19" t="s">
        <v>80</v>
      </c>
      <c r="D1032" s="18" t="s">
        <v>5017</v>
      </c>
      <c r="E1032" s="20">
        <v>306363</v>
      </c>
      <c r="F1032" s="21" t="s">
        <v>5018</v>
      </c>
      <c r="G1032" s="21" t="s">
        <v>2787</v>
      </c>
      <c r="H1032" s="22">
        <v>710004125</v>
      </c>
      <c r="I1032" s="23" t="s">
        <v>5019</v>
      </c>
      <c r="J1032" s="21" t="s">
        <v>95</v>
      </c>
      <c r="K1032" s="21" t="s">
        <v>2787</v>
      </c>
      <c r="L1032" s="21" t="s">
        <v>2788</v>
      </c>
      <c r="M1032" s="24" t="s">
        <v>5020</v>
      </c>
      <c r="N1032" s="21" t="s">
        <v>5021</v>
      </c>
      <c r="O1032" s="21" t="s">
        <v>5022</v>
      </c>
      <c r="P1032" s="25" t="s">
        <v>5023</v>
      </c>
      <c r="Q1032" s="19" t="s">
        <v>91</v>
      </c>
      <c r="R1032" s="26">
        <v>4</v>
      </c>
      <c r="S1032" s="27">
        <v>0</v>
      </c>
      <c r="T1032" s="28">
        <f t="shared" si="142"/>
        <v>4</v>
      </c>
      <c r="U1032" s="29">
        <v>91.06</v>
      </c>
      <c r="V1032" s="30">
        <f t="shared" si="145"/>
        <v>13.659000000000001</v>
      </c>
      <c r="W1032" s="31">
        <f t="shared" si="146"/>
        <v>656</v>
      </c>
      <c r="X1032" s="33">
        <f>VLOOKUP(H1032,'[3]MŠ 5rokov'!$G$2:$V$3037,16,0)</f>
        <v>2</v>
      </c>
      <c r="Y1032" s="33">
        <f>VLOOKUP(H1032,'[3]MŠ 5rokov'!$G$2:$AB$3037,22,0)</f>
        <v>0</v>
      </c>
      <c r="Z1032" s="34">
        <f t="shared" si="147"/>
        <v>2</v>
      </c>
      <c r="AA1032" s="33">
        <v>93.61</v>
      </c>
      <c r="AB1032" s="33">
        <f t="shared" si="148"/>
        <v>14.041499999999999</v>
      </c>
      <c r="AC1032" s="33">
        <f t="shared" si="149"/>
        <v>549</v>
      </c>
      <c r="AD1032" s="35">
        <f t="shared" si="150"/>
        <v>-107</v>
      </c>
      <c r="AE1032" s="36">
        <v>0</v>
      </c>
      <c r="AF1032" s="33">
        <v>0</v>
      </c>
      <c r="AG1032" s="37">
        <f t="shared" si="144"/>
        <v>549</v>
      </c>
      <c r="AH1032" s="38">
        <v>0</v>
      </c>
      <c r="AI1032" s="33"/>
    </row>
    <row r="1033" spans="1:35" ht="27.6" customHeight="1" x14ac:dyDescent="0.25">
      <c r="A1033" s="17" t="s">
        <v>4476</v>
      </c>
      <c r="B1033" s="18" t="s">
        <v>79</v>
      </c>
      <c r="C1033" s="19" t="s">
        <v>80</v>
      </c>
      <c r="D1033" s="18" t="s">
        <v>5024</v>
      </c>
      <c r="E1033" s="20">
        <v>306371</v>
      </c>
      <c r="F1033" s="21" t="s">
        <v>5025</v>
      </c>
      <c r="G1033" s="21" t="s">
        <v>2787</v>
      </c>
      <c r="H1033" s="22">
        <v>710129946</v>
      </c>
      <c r="I1033" s="23" t="s">
        <v>5026</v>
      </c>
      <c r="J1033" s="21" t="s">
        <v>103</v>
      </c>
      <c r="K1033" s="21" t="s">
        <v>2787</v>
      </c>
      <c r="L1033" s="21" t="s">
        <v>2788</v>
      </c>
      <c r="M1033" s="24" t="s">
        <v>5027</v>
      </c>
      <c r="N1033" s="21" t="s">
        <v>5028</v>
      </c>
      <c r="O1033" s="21" t="s">
        <v>5029</v>
      </c>
      <c r="P1033" s="25" t="s">
        <v>5030</v>
      </c>
      <c r="Q1033" s="19" t="s">
        <v>91</v>
      </c>
      <c r="R1033" s="26">
        <v>3</v>
      </c>
      <c r="S1033" s="27">
        <v>0</v>
      </c>
      <c r="T1033" s="28">
        <f t="shared" si="142"/>
        <v>3</v>
      </c>
      <c r="U1033" s="29">
        <v>91.06</v>
      </c>
      <c r="V1033" s="30">
        <f t="shared" si="145"/>
        <v>13.659000000000001</v>
      </c>
      <c r="W1033" s="31">
        <f t="shared" si="146"/>
        <v>492</v>
      </c>
      <c r="X1033" s="33">
        <f>VLOOKUP(H1033,'[3]MŠ 5rokov'!$G$2:$V$3037,16,0)</f>
        <v>3</v>
      </c>
      <c r="Y1033" s="33">
        <f>VLOOKUP(H1033,'[3]MŠ 5rokov'!$G$2:$AB$3037,22,0)</f>
        <v>0</v>
      </c>
      <c r="Z1033" s="34">
        <f t="shared" si="147"/>
        <v>3</v>
      </c>
      <c r="AA1033" s="33">
        <v>93.61</v>
      </c>
      <c r="AB1033" s="33">
        <f t="shared" si="148"/>
        <v>14.041499999999999</v>
      </c>
      <c r="AC1033" s="33">
        <f t="shared" si="149"/>
        <v>496</v>
      </c>
      <c r="AD1033" s="35">
        <f t="shared" si="150"/>
        <v>4</v>
      </c>
      <c r="AE1033" s="36">
        <v>0</v>
      </c>
      <c r="AF1033" s="33">
        <v>0</v>
      </c>
      <c r="AG1033" s="37">
        <f t="shared" si="144"/>
        <v>496</v>
      </c>
      <c r="AH1033" s="38">
        <v>0</v>
      </c>
      <c r="AI1033" s="33"/>
    </row>
    <row r="1034" spans="1:35" ht="27.6" customHeight="1" x14ac:dyDescent="0.25">
      <c r="A1034" s="17" t="s">
        <v>4476</v>
      </c>
      <c r="B1034" s="18" t="s">
        <v>79</v>
      </c>
      <c r="C1034" s="19" t="s">
        <v>80</v>
      </c>
      <c r="D1034" s="18" t="s">
        <v>5031</v>
      </c>
      <c r="E1034" s="20">
        <v>306380</v>
      </c>
      <c r="F1034" s="21" t="s">
        <v>2898</v>
      </c>
      <c r="G1034" s="21" t="s">
        <v>2787</v>
      </c>
      <c r="H1034" s="22">
        <v>710004150</v>
      </c>
      <c r="I1034" s="23" t="s">
        <v>5032</v>
      </c>
      <c r="J1034" s="21" t="s">
        <v>103</v>
      </c>
      <c r="K1034" s="21" t="s">
        <v>2787</v>
      </c>
      <c r="L1034" s="21" t="s">
        <v>2788</v>
      </c>
      <c r="M1034" s="24" t="s">
        <v>5033</v>
      </c>
      <c r="N1034" s="21" t="s">
        <v>2902</v>
      </c>
      <c r="O1034" s="21" t="s">
        <v>5034</v>
      </c>
      <c r="P1034" s="25" t="s">
        <v>5035</v>
      </c>
      <c r="Q1034" s="19" t="s">
        <v>91</v>
      </c>
      <c r="R1034" s="26">
        <v>7</v>
      </c>
      <c r="S1034" s="27">
        <v>0</v>
      </c>
      <c r="T1034" s="28">
        <f t="shared" si="142"/>
        <v>7</v>
      </c>
      <c r="U1034" s="29">
        <v>91.06</v>
      </c>
      <c r="V1034" s="30">
        <f t="shared" si="145"/>
        <v>13.659000000000001</v>
      </c>
      <c r="W1034" s="31">
        <f t="shared" si="146"/>
        <v>1147</v>
      </c>
      <c r="X1034" s="33">
        <f>VLOOKUP(H1034,'[3]MŠ 5rokov'!$G$2:$V$3037,16,0)</f>
        <v>7</v>
      </c>
      <c r="Y1034" s="33">
        <f>VLOOKUP(H1034,'[3]MŠ 5rokov'!$G$2:$AB$3037,22,0)</f>
        <v>0</v>
      </c>
      <c r="Z1034" s="34">
        <f t="shared" si="147"/>
        <v>7</v>
      </c>
      <c r="AA1034" s="33">
        <v>93.61</v>
      </c>
      <c r="AB1034" s="33">
        <f t="shared" si="148"/>
        <v>14.041499999999999</v>
      </c>
      <c r="AC1034" s="33">
        <f t="shared" si="149"/>
        <v>1158</v>
      </c>
      <c r="AD1034" s="35">
        <f t="shared" si="150"/>
        <v>11</v>
      </c>
      <c r="AE1034" s="36">
        <v>0</v>
      </c>
      <c r="AF1034" s="33">
        <v>0</v>
      </c>
      <c r="AG1034" s="37">
        <f t="shared" si="144"/>
        <v>1158</v>
      </c>
      <c r="AH1034" s="38">
        <v>0</v>
      </c>
      <c r="AI1034" s="33"/>
    </row>
    <row r="1035" spans="1:35" ht="27.6" customHeight="1" x14ac:dyDescent="0.25">
      <c r="A1035" s="17" t="s">
        <v>4476</v>
      </c>
      <c r="B1035" s="18" t="s">
        <v>79</v>
      </c>
      <c r="C1035" s="19" t="s">
        <v>80</v>
      </c>
      <c r="D1035" s="18" t="s">
        <v>5036</v>
      </c>
      <c r="E1035" s="20">
        <v>306398</v>
      </c>
      <c r="F1035" s="21" t="s">
        <v>5037</v>
      </c>
      <c r="G1035" s="21" t="s">
        <v>2787</v>
      </c>
      <c r="H1035" s="22">
        <v>710004168</v>
      </c>
      <c r="I1035" s="23" t="s">
        <v>5038</v>
      </c>
      <c r="J1035" s="21" t="s">
        <v>103</v>
      </c>
      <c r="K1035" s="21" t="s">
        <v>2787</v>
      </c>
      <c r="L1035" s="21" t="s">
        <v>2788</v>
      </c>
      <c r="M1035" s="24" t="s">
        <v>5039</v>
      </c>
      <c r="N1035" s="21" t="s">
        <v>5040</v>
      </c>
      <c r="O1035" s="21" t="s">
        <v>5041</v>
      </c>
      <c r="P1035" s="25" t="s">
        <v>5042</v>
      </c>
      <c r="Q1035" s="19" t="s">
        <v>91</v>
      </c>
      <c r="R1035" s="26">
        <v>15</v>
      </c>
      <c r="S1035" s="27">
        <v>0</v>
      </c>
      <c r="T1035" s="28">
        <f t="shared" ref="T1035:T1098" si="151">R1035+S1035</f>
        <v>15</v>
      </c>
      <c r="U1035" s="29">
        <v>91.06</v>
      </c>
      <c r="V1035" s="30">
        <f t="shared" si="145"/>
        <v>13.659000000000001</v>
      </c>
      <c r="W1035" s="31">
        <f t="shared" si="146"/>
        <v>2459</v>
      </c>
      <c r="X1035" s="33">
        <f>VLOOKUP(H1035,'[3]MŠ 5rokov'!$G$2:$V$3037,16,0)</f>
        <v>17</v>
      </c>
      <c r="Y1035" s="33">
        <f>VLOOKUP(H1035,'[3]MŠ 5rokov'!$G$2:$AB$3037,22,0)</f>
        <v>0</v>
      </c>
      <c r="Z1035" s="34">
        <f t="shared" si="147"/>
        <v>17</v>
      </c>
      <c r="AA1035" s="33">
        <v>93.61</v>
      </c>
      <c r="AB1035" s="33">
        <f t="shared" si="148"/>
        <v>14.041499999999999</v>
      </c>
      <c r="AC1035" s="33">
        <f t="shared" si="149"/>
        <v>2594</v>
      </c>
      <c r="AD1035" s="35">
        <f t="shared" si="150"/>
        <v>135</v>
      </c>
      <c r="AE1035" s="36">
        <v>0</v>
      </c>
      <c r="AF1035" s="33">
        <v>0</v>
      </c>
      <c r="AG1035" s="37">
        <f t="shared" si="144"/>
        <v>2594</v>
      </c>
      <c r="AH1035" s="38">
        <v>0</v>
      </c>
      <c r="AI1035" s="33"/>
    </row>
    <row r="1036" spans="1:35" ht="27.6" customHeight="1" x14ac:dyDescent="0.25">
      <c r="A1036" s="17" t="s">
        <v>4476</v>
      </c>
      <c r="B1036" s="18" t="s">
        <v>79</v>
      </c>
      <c r="C1036" s="19" t="s">
        <v>80</v>
      </c>
      <c r="D1036" s="18" t="s">
        <v>5043</v>
      </c>
      <c r="E1036" s="20">
        <v>306401</v>
      </c>
      <c r="F1036" s="21" t="s">
        <v>5044</v>
      </c>
      <c r="G1036" s="21" t="s">
        <v>2787</v>
      </c>
      <c r="H1036" s="22">
        <v>710004176</v>
      </c>
      <c r="I1036" s="23" t="s">
        <v>5045</v>
      </c>
      <c r="J1036" s="21" t="s">
        <v>366</v>
      </c>
      <c r="K1036" s="21" t="s">
        <v>2787</v>
      </c>
      <c r="L1036" s="21" t="s">
        <v>2788</v>
      </c>
      <c r="M1036" s="24" t="s">
        <v>5046</v>
      </c>
      <c r="N1036" s="21" t="s">
        <v>5047</v>
      </c>
      <c r="O1036" s="21" t="s">
        <v>5048</v>
      </c>
      <c r="P1036" s="25" t="s">
        <v>5049</v>
      </c>
      <c r="Q1036" s="19" t="s">
        <v>91</v>
      </c>
      <c r="R1036" s="26">
        <v>8</v>
      </c>
      <c r="S1036" s="27">
        <v>0</v>
      </c>
      <c r="T1036" s="28">
        <f t="shared" si="151"/>
        <v>8</v>
      </c>
      <c r="U1036" s="29">
        <v>91.06</v>
      </c>
      <c r="V1036" s="30">
        <f t="shared" si="145"/>
        <v>13.659000000000001</v>
      </c>
      <c r="W1036" s="31">
        <f t="shared" si="146"/>
        <v>1311</v>
      </c>
      <c r="X1036" s="33">
        <f>VLOOKUP(H1036,'[3]MŠ 5rokov'!$G$2:$V$3037,16,0)</f>
        <v>9</v>
      </c>
      <c r="Y1036" s="33">
        <f>VLOOKUP(H1036,'[3]MŠ 5rokov'!$G$2:$AB$3037,22,0)</f>
        <v>0</v>
      </c>
      <c r="Z1036" s="34">
        <f t="shared" si="147"/>
        <v>9</v>
      </c>
      <c r="AA1036" s="33">
        <v>93.61</v>
      </c>
      <c r="AB1036" s="33">
        <f t="shared" si="148"/>
        <v>14.041499999999999</v>
      </c>
      <c r="AC1036" s="33">
        <f t="shared" si="149"/>
        <v>1380</v>
      </c>
      <c r="AD1036" s="35">
        <f t="shared" si="150"/>
        <v>69</v>
      </c>
      <c r="AE1036" s="36">
        <v>0</v>
      </c>
      <c r="AF1036" s="33">
        <v>0</v>
      </c>
      <c r="AG1036" s="37">
        <f t="shared" si="144"/>
        <v>1380</v>
      </c>
      <c r="AH1036" s="38">
        <v>0</v>
      </c>
      <c r="AI1036" s="33"/>
    </row>
    <row r="1037" spans="1:35" ht="27.6" customHeight="1" x14ac:dyDescent="0.25">
      <c r="A1037" s="17" t="s">
        <v>4476</v>
      </c>
      <c r="B1037" s="18" t="s">
        <v>79</v>
      </c>
      <c r="C1037" s="19" t="s">
        <v>80</v>
      </c>
      <c r="D1037" s="18" t="s">
        <v>5050</v>
      </c>
      <c r="E1037" s="20">
        <v>306410</v>
      </c>
      <c r="F1037" s="21" t="s">
        <v>5051</v>
      </c>
      <c r="G1037" s="21" t="s">
        <v>2787</v>
      </c>
      <c r="H1037" s="22">
        <v>710004192</v>
      </c>
      <c r="I1037" s="23" t="s">
        <v>5052</v>
      </c>
      <c r="J1037" s="21" t="s">
        <v>5053</v>
      </c>
      <c r="K1037" s="21" t="s">
        <v>2787</v>
      </c>
      <c r="L1037" s="21" t="s">
        <v>2788</v>
      </c>
      <c r="M1037" s="24" t="s">
        <v>5054</v>
      </c>
      <c r="N1037" s="21" t="s">
        <v>5055</v>
      </c>
      <c r="O1037" s="21" t="s">
        <v>5056</v>
      </c>
      <c r="P1037" s="25" t="s">
        <v>5057</v>
      </c>
      <c r="Q1037" s="19" t="s">
        <v>91</v>
      </c>
      <c r="R1037" s="26">
        <v>9</v>
      </c>
      <c r="S1037" s="27">
        <v>0</v>
      </c>
      <c r="T1037" s="28">
        <f t="shared" si="151"/>
        <v>9</v>
      </c>
      <c r="U1037" s="29">
        <v>91.06</v>
      </c>
      <c r="V1037" s="30">
        <f t="shared" si="145"/>
        <v>13.659000000000001</v>
      </c>
      <c r="W1037" s="31">
        <f t="shared" si="146"/>
        <v>1475</v>
      </c>
      <c r="X1037" s="33">
        <f>VLOOKUP(H1037,'[3]MŠ 5rokov'!$G$2:$V$3037,16,0)</f>
        <v>7</v>
      </c>
      <c r="Y1037" s="33">
        <f>VLOOKUP(H1037,'[3]MŠ 5rokov'!$G$2:$AB$3037,22,0)</f>
        <v>0</v>
      </c>
      <c r="Z1037" s="34">
        <f t="shared" si="147"/>
        <v>7</v>
      </c>
      <c r="AA1037" s="33">
        <v>93.61</v>
      </c>
      <c r="AB1037" s="33">
        <f t="shared" si="148"/>
        <v>14.041499999999999</v>
      </c>
      <c r="AC1037" s="33">
        <f t="shared" si="149"/>
        <v>1377</v>
      </c>
      <c r="AD1037" s="35">
        <f t="shared" si="150"/>
        <v>-98</v>
      </c>
      <c r="AE1037" s="36">
        <v>0</v>
      </c>
      <c r="AF1037" s="33">
        <v>0</v>
      </c>
      <c r="AG1037" s="37">
        <f t="shared" si="144"/>
        <v>1377</v>
      </c>
      <c r="AH1037" s="38">
        <v>0</v>
      </c>
      <c r="AI1037" s="33"/>
    </row>
    <row r="1038" spans="1:35" ht="27.6" customHeight="1" x14ac:dyDescent="0.25">
      <c r="A1038" s="17" t="s">
        <v>4476</v>
      </c>
      <c r="B1038" s="18" t="s">
        <v>79</v>
      </c>
      <c r="C1038" s="19" t="s">
        <v>80</v>
      </c>
      <c r="D1038" s="18" t="s">
        <v>5058</v>
      </c>
      <c r="E1038" s="20">
        <v>306436</v>
      </c>
      <c r="F1038" s="21" t="s">
        <v>5059</v>
      </c>
      <c r="G1038" s="21" t="s">
        <v>2787</v>
      </c>
      <c r="H1038" s="22">
        <v>710225814</v>
      </c>
      <c r="I1038" s="23" t="s">
        <v>5060</v>
      </c>
      <c r="J1038" s="21" t="s">
        <v>190</v>
      </c>
      <c r="K1038" s="21" t="s">
        <v>2787</v>
      </c>
      <c r="L1038" s="21" t="s">
        <v>2788</v>
      </c>
      <c r="M1038" s="24" t="s">
        <v>5061</v>
      </c>
      <c r="N1038" s="21" t="s">
        <v>5062</v>
      </c>
      <c r="O1038" s="21" t="s">
        <v>5063</v>
      </c>
      <c r="P1038" s="25" t="s">
        <v>5064</v>
      </c>
      <c r="Q1038" s="19" t="s">
        <v>91</v>
      </c>
      <c r="R1038" s="26">
        <v>9</v>
      </c>
      <c r="S1038" s="27">
        <v>1</v>
      </c>
      <c r="T1038" s="28">
        <f t="shared" si="151"/>
        <v>10</v>
      </c>
      <c r="U1038" s="29">
        <v>91.06</v>
      </c>
      <c r="V1038" s="30">
        <f t="shared" si="145"/>
        <v>13.659000000000001</v>
      </c>
      <c r="W1038" s="31">
        <f t="shared" si="146"/>
        <v>1639</v>
      </c>
      <c r="X1038" s="33">
        <f>VLOOKUP(H1038,'[3]MŠ 5rokov'!$G$2:$V$3037,16,0)</f>
        <v>10</v>
      </c>
      <c r="Y1038" s="33">
        <f>VLOOKUP(H1038,'[3]MŠ 5rokov'!$G$2:$AB$3037,22,0)</f>
        <v>1</v>
      </c>
      <c r="Z1038" s="34">
        <f t="shared" si="147"/>
        <v>11</v>
      </c>
      <c r="AA1038" s="33">
        <v>93.61</v>
      </c>
      <c r="AB1038" s="33">
        <f t="shared" si="148"/>
        <v>14.041499999999999</v>
      </c>
      <c r="AC1038" s="33">
        <f t="shared" si="149"/>
        <v>1711</v>
      </c>
      <c r="AD1038" s="35">
        <f t="shared" si="150"/>
        <v>72</v>
      </c>
      <c r="AE1038" s="36">
        <v>0</v>
      </c>
      <c r="AF1038" s="33">
        <v>0</v>
      </c>
      <c r="AG1038" s="37">
        <f t="shared" si="144"/>
        <v>1711</v>
      </c>
      <c r="AH1038" s="38">
        <v>0</v>
      </c>
      <c r="AI1038" s="33"/>
    </row>
    <row r="1039" spans="1:35" ht="27.6" customHeight="1" x14ac:dyDescent="0.25">
      <c r="A1039" s="17" t="s">
        <v>4476</v>
      </c>
      <c r="B1039" s="18" t="s">
        <v>79</v>
      </c>
      <c r="C1039" s="19" t="s">
        <v>80</v>
      </c>
      <c r="D1039" s="18" t="s">
        <v>5058</v>
      </c>
      <c r="E1039" s="20">
        <v>306436</v>
      </c>
      <c r="F1039" s="21" t="s">
        <v>5059</v>
      </c>
      <c r="G1039" s="21" t="s">
        <v>2787</v>
      </c>
      <c r="H1039" s="22">
        <v>710225849</v>
      </c>
      <c r="I1039" s="23" t="s">
        <v>5065</v>
      </c>
      <c r="J1039" s="21" t="s">
        <v>5066</v>
      </c>
      <c r="K1039" s="21" t="s">
        <v>2787</v>
      </c>
      <c r="L1039" s="21" t="s">
        <v>2788</v>
      </c>
      <c r="M1039" s="24" t="s">
        <v>5061</v>
      </c>
      <c r="N1039" s="21" t="s">
        <v>5062</v>
      </c>
      <c r="O1039" s="21" t="s">
        <v>5063</v>
      </c>
      <c r="P1039" s="25" t="s">
        <v>5064</v>
      </c>
      <c r="Q1039" s="19" t="s">
        <v>91</v>
      </c>
      <c r="R1039" s="26">
        <v>12</v>
      </c>
      <c r="S1039" s="27">
        <v>1</v>
      </c>
      <c r="T1039" s="28">
        <f t="shared" si="151"/>
        <v>13</v>
      </c>
      <c r="U1039" s="29">
        <v>91.06</v>
      </c>
      <c r="V1039" s="30">
        <f t="shared" si="145"/>
        <v>13.659000000000001</v>
      </c>
      <c r="W1039" s="31">
        <f t="shared" si="146"/>
        <v>2131</v>
      </c>
      <c r="X1039" s="33">
        <f>VLOOKUP(H1039,'[3]MŠ 5rokov'!$G$2:$V$3037,16,0)</f>
        <v>12</v>
      </c>
      <c r="Y1039" s="33">
        <f>VLOOKUP(H1039,'[3]MŠ 5rokov'!$G$2:$AB$3037,22,0)</f>
        <v>0</v>
      </c>
      <c r="Z1039" s="34">
        <f t="shared" si="147"/>
        <v>12</v>
      </c>
      <c r="AA1039" s="33">
        <v>93.61</v>
      </c>
      <c r="AB1039" s="33">
        <f t="shared" si="148"/>
        <v>14.041499999999999</v>
      </c>
      <c r="AC1039" s="33">
        <f t="shared" si="149"/>
        <v>2095</v>
      </c>
      <c r="AD1039" s="35">
        <f t="shared" si="150"/>
        <v>-36</v>
      </c>
      <c r="AE1039" s="36">
        <v>0</v>
      </c>
      <c r="AF1039" s="33">
        <v>0</v>
      </c>
      <c r="AG1039" s="37">
        <f t="shared" si="144"/>
        <v>2095</v>
      </c>
      <c r="AH1039" s="38">
        <v>0</v>
      </c>
      <c r="AI1039" s="33"/>
    </row>
    <row r="1040" spans="1:35" ht="27.6" customHeight="1" x14ac:dyDescent="0.25">
      <c r="A1040" s="17" t="s">
        <v>4476</v>
      </c>
      <c r="B1040" s="18" t="s">
        <v>79</v>
      </c>
      <c r="C1040" s="19" t="s">
        <v>80</v>
      </c>
      <c r="D1040" s="18" t="s">
        <v>5067</v>
      </c>
      <c r="E1040" s="20">
        <v>306444</v>
      </c>
      <c r="F1040" s="21" t="s">
        <v>5068</v>
      </c>
      <c r="G1040" s="21" t="s">
        <v>2787</v>
      </c>
      <c r="H1040" s="22">
        <v>710004222</v>
      </c>
      <c r="I1040" s="23" t="s">
        <v>5069</v>
      </c>
      <c r="J1040" s="21" t="s">
        <v>95</v>
      </c>
      <c r="K1040" s="21" t="s">
        <v>2787</v>
      </c>
      <c r="L1040" s="21" t="s">
        <v>2788</v>
      </c>
      <c r="M1040" s="24" t="s">
        <v>5070</v>
      </c>
      <c r="N1040" s="21" t="s">
        <v>5071</v>
      </c>
      <c r="O1040" s="21" t="s">
        <v>5072</v>
      </c>
      <c r="P1040" s="25" t="s">
        <v>5073</v>
      </c>
      <c r="Q1040" s="19" t="s">
        <v>91</v>
      </c>
      <c r="R1040" s="26">
        <v>8</v>
      </c>
      <c r="S1040" s="27">
        <v>2</v>
      </c>
      <c r="T1040" s="28">
        <f t="shared" si="151"/>
        <v>10</v>
      </c>
      <c r="U1040" s="29">
        <v>91.06</v>
      </c>
      <c r="V1040" s="30">
        <f t="shared" si="145"/>
        <v>13.659000000000001</v>
      </c>
      <c r="W1040" s="31">
        <f t="shared" si="146"/>
        <v>1639</v>
      </c>
      <c r="X1040" s="33">
        <f>VLOOKUP(H1040,'[3]MŠ 5rokov'!$G$2:$V$3037,16,0)</f>
        <v>15</v>
      </c>
      <c r="Y1040" s="33">
        <f>VLOOKUP(H1040,'[3]MŠ 5rokov'!$G$2:$AB$3037,22,0)</f>
        <v>0</v>
      </c>
      <c r="Z1040" s="34">
        <f t="shared" si="147"/>
        <v>15</v>
      </c>
      <c r="AA1040" s="33">
        <v>93.61</v>
      </c>
      <c r="AB1040" s="33">
        <f t="shared" si="148"/>
        <v>14.041499999999999</v>
      </c>
      <c r="AC1040" s="33">
        <f t="shared" si="149"/>
        <v>1935</v>
      </c>
      <c r="AD1040" s="35">
        <f t="shared" si="150"/>
        <v>296</v>
      </c>
      <c r="AE1040" s="36">
        <v>0</v>
      </c>
      <c r="AF1040" s="33">
        <v>0</v>
      </c>
      <c r="AG1040" s="37">
        <f t="shared" si="144"/>
        <v>1935</v>
      </c>
      <c r="AH1040" s="38">
        <v>0</v>
      </c>
      <c r="AI1040" s="33"/>
    </row>
    <row r="1041" spans="1:35" ht="27.6" customHeight="1" x14ac:dyDescent="0.25">
      <c r="A1041" s="17" t="s">
        <v>4476</v>
      </c>
      <c r="B1041" s="18" t="s">
        <v>79</v>
      </c>
      <c r="C1041" s="19" t="s">
        <v>80</v>
      </c>
      <c r="D1041" s="18" t="s">
        <v>5074</v>
      </c>
      <c r="E1041" s="20">
        <v>306452</v>
      </c>
      <c r="F1041" s="21" t="s">
        <v>5075</v>
      </c>
      <c r="G1041" s="21" t="s">
        <v>2787</v>
      </c>
      <c r="H1041" s="22">
        <v>42337062</v>
      </c>
      <c r="I1041" s="23" t="s">
        <v>5076</v>
      </c>
      <c r="J1041" s="21" t="s">
        <v>95</v>
      </c>
      <c r="K1041" s="21" t="s">
        <v>2787</v>
      </c>
      <c r="L1041" s="21" t="s">
        <v>2788</v>
      </c>
      <c r="M1041" s="24" t="s">
        <v>5077</v>
      </c>
      <c r="N1041" s="21" t="s">
        <v>5078</v>
      </c>
      <c r="O1041" s="21" t="s">
        <v>5079</v>
      </c>
      <c r="P1041" s="25" t="s">
        <v>5080</v>
      </c>
      <c r="Q1041" s="19" t="s">
        <v>157</v>
      </c>
      <c r="R1041" s="26">
        <v>43</v>
      </c>
      <c r="S1041" s="27">
        <v>1</v>
      </c>
      <c r="T1041" s="28">
        <f t="shared" si="151"/>
        <v>44</v>
      </c>
      <c r="U1041" s="29">
        <v>91.06</v>
      </c>
      <c r="V1041" s="30">
        <f t="shared" si="145"/>
        <v>13.659000000000001</v>
      </c>
      <c r="W1041" s="31">
        <f t="shared" si="146"/>
        <v>7212</v>
      </c>
      <c r="X1041" s="33">
        <f>VLOOKUP(H1041,'[3]MŠ 5rokov'!$G$2:$V$3037,16,0)</f>
        <v>39</v>
      </c>
      <c r="Y1041" s="33">
        <f>VLOOKUP(H1041,'[3]MŠ 5rokov'!$G$2:$AB$3037,22,0)</f>
        <v>0</v>
      </c>
      <c r="Z1041" s="34">
        <f t="shared" si="147"/>
        <v>39</v>
      </c>
      <c r="AA1041" s="33">
        <v>93.61</v>
      </c>
      <c r="AB1041" s="33">
        <f t="shared" si="148"/>
        <v>14.041499999999999</v>
      </c>
      <c r="AC1041" s="33">
        <f t="shared" si="149"/>
        <v>6998</v>
      </c>
      <c r="AD1041" s="35">
        <f t="shared" si="150"/>
        <v>-214</v>
      </c>
      <c r="AE1041" s="36">
        <v>0</v>
      </c>
      <c r="AF1041" s="33">
        <v>0</v>
      </c>
      <c r="AG1041" s="37">
        <f t="shared" si="144"/>
        <v>6998</v>
      </c>
      <c r="AH1041" s="38">
        <v>0</v>
      </c>
      <c r="AI1041" s="33"/>
    </row>
    <row r="1042" spans="1:35" ht="27.6" customHeight="1" x14ac:dyDescent="0.25">
      <c r="A1042" s="17" t="s">
        <v>4476</v>
      </c>
      <c r="B1042" s="18" t="s">
        <v>79</v>
      </c>
      <c r="C1042" s="19" t="s">
        <v>80</v>
      </c>
      <c r="D1042" s="18" t="s">
        <v>5074</v>
      </c>
      <c r="E1042" s="20">
        <v>306452</v>
      </c>
      <c r="F1042" s="21" t="s">
        <v>5075</v>
      </c>
      <c r="G1042" s="21" t="s">
        <v>2787</v>
      </c>
      <c r="H1042" s="22">
        <v>710177461</v>
      </c>
      <c r="I1042" s="23" t="s">
        <v>5081</v>
      </c>
      <c r="J1042" s="21" t="s">
        <v>5082</v>
      </c>
      <c r="K1042" s="21" t="s">
        <v>2787</v>
      </c>
      <c r="L1042" s="21" t="s">
        <v>2788</v>
      </c>
      <c r="M1042" s="24" t="s">
        <v>5077</v>
      </c>
      <c r="N1042" s="21" t="s">
        <v>5078</v>
      </c>
      <c r="O1042" s="21" t="s">
        <v>5083</v>
      </c>
      <c r="P1042" s="25" t="s">
        <v>5080</v>
      </c>
      <c r="Q1042" s="19" t="s">
        <v>91</v>
      </c>
      <c r="R1042" s="26">
        <v>14</v>
      </c>
      <c r="S1042" s="27">
        <v>0</v>
      </c>
      <c r="T1042" s="28">
        <f t="shared" si="151"/>
        <v>14</v>
      </c>
      <c r="U1042" s="29">
        <v>91.06</v>
      </c>
      <c r="V1042" s="30">
        <f t="shared" si="145"/>
        <v>13.659000000000001</v>
      </c>
      <c r="W1042" s="31">
        <f t="shared" si="146"/>
        <v>2295</v>
      </c>
      <c r="X1042" s="33">
        <f>VLOOKUP(H1042,'[3]MŠ 5rokov'!$G$2:$V$3037,16,0)</f>
        <v>8</v>
      </c>
      <c r="Y1042" s="33">
        <f>VLOOKUP(H1042,'[3]MŠ 5rokov'!$G$2:$AB$3037,22,0)</f>
        <v>0</v>
      </c>
      <c r="Z1042" s="34">
        <f t="shared" si="147"/>
        <v>8</v>
      </c>
      <c r="AA1042" s="33">
        <v>93.61</v>
      </c>
      <c r="AB1042" s="33">
        <f t="shared" si="148"/>
        <v>14.041499999999999</v>
      </c>
      <c r="AC1042" s="33">
        <f t="shared" si="149"/>
        <v>1979</v>
      </c>
      <c r="AD1042" s="35">
        <f t="shared" si="150"/>
        <v>-316</v>
      </c>
      <c r="AE1042" s="36">
        <v>0</v>
      </c>
      <c r="AF1042" s="33">
        <v>0</v>
      </c>
      <c r="AG1042" s="37">
        <f t="shared" si="144"/>
        <v>1979</v>
      </c>
      <c r="AH1042" s="38">
        <v>0</v>
      </c>
      <c r="AI1042" s="33"/>
    </row>
    <row r="1043" spans="1:35" ht="27.6" customHeight="1" x14ac:dyDescent="0.25">
      <c r="A1043" s="17" t="s">
        <v>4476</v>
      </c>
      <c r="B1043" s="18" t="s">
        <v>79</v>
      </c>
      <c r="C1043" s="19" t="s">
        <v>80</v>
      </c>
      <c r="D1043" s="18" t="s">
        <v>5084</v>
      </c>
      <c r="E1043" s="20">
        <v>306461</v>
      </c>
      <c r="F1043" s="21" t="s">
        <v>5085</v>
      </c>
      <c r="G1043" s="21" t="s">
        <v>2787</v>
      </c>
      <c r="H1043" s="22">
        <v>710004184</v>
      </c>
      <c r="I1043" s="23" t="s">
        <v>5086</v>
      </c>
      <c r="J1043" s="21" t="s">
        <v>103</v>
      </c>
      <c r="K1043" s="21" t="s">
        <v>2787</v>
      </c>
      <c r="L1043" s="21" t="s">
        <v>2788</v>
      </c>
      <c r="M1043" s="24" t="s">
        <v>5087</v>
      </c>
      <c r="N1043" s="21" t="s">
        <v>5088</v>
      </c>
      <c r="O1043" s="21" t="s">
        <v>5089</v>
      </c>
      <c r="P1043" s="25" t="s">
        <v>5090</v>
      </c>
      <c r="Q1043" s="19" t="s">
        <v>91</v>
      </c>
      <c r="R1043" s="26">
        <v>6</v>
      </c>
      <c r="S1043" s="27">
        <v>0</v>
      </c>
      <c r="T1043" s="28">
        <f t="shared" si="151"/>
        <v>6</v>
      </c>
      <c r="U1043" s="29">
        <v>91.06</v>
      </c>
      <c r="V1043" s="30">
        <f t="shared" si="145"/>
        <v>13.659000000000001</v>
      </c>
      <c r="W1043" s="31">
        <f t="shared" si="146"/>
        <v>983</v>
      </c>
      <c r="X1043" s="33">
        <f>VLOOKUP(H1043,'[3]MŠ 5rokov'!$G$2:$V$3037,16,0)</f>
        <v>11</v>
      </c>
      <c r="Y1043" s="33">
        <f>VLOOKUP(H1043,'[3]MŠ 5rokov'!$G$2:$AB$3037,22,0)</f>
        <v>0</v>
      </c>
      <c r="Z1043" s="34">
        <f t="shared" si="147"/>
        <v>11</v>
      </c>
      <c r="AA1043" s="33">
        <v>93.61</v>
      </c>
      <c r="AB1043" s="33">
        <f t="shared" si="148"/>
        <v>14.041499999999999</v>
      </c>
      <c r="AC1043" s="33">
        <f t="shared" si="149"/>
        <v>1273</v>
      </c>
      <c r="AD1043" s="35">
        <f t="shared" si="150"/>
        <v>290</v>
      </c>
      <c r="AE1043" s="36">
        <v>0</v>
      </c>
      <c r="AF1043" s="33">
        <v>0</v>
      </c>
      <c r="AG1043" s="37">
        <f t="shared" si="144"/>
        <v>1273</v>
      </c>
      <c r="AH1043" s="38">
        <v>0</v>
      </c>
      <c r="AI1043" s="33"/>
    </row>
    <row r="1044" spans="1:35" ht="27.6" customHeight="1" x14ac:dyDescent="0.25">
      <c r="A1044" s="17" t="s">
        <v>4476</v>
      </c>
      <c r="B1044" s="18" t="s">
        <v>79</v>
      </c>
      <c r="C1044" s="19" t="s">
        <v>80</v>
      </c>
      <c r="D1044" s="18" t="s">
        <v>5091</v>
      </c>
      <c r="E1044" s="20">
        <v>306479</v>
      </c>
      <c r="F1044" s="21" t="s">
        <v>5092</v>
      </c>
      <c r="G1044" s="21" t="s">
        <v>2787</v>
      </c>
      <c r="H1044" s="22">
        <v>710218818</v>
      </c>
      <c r="I1044" s="23" t="s">
        <v>5093</v>
      </c>
      <c r="J1044" s="21" t="s">
        <v>190</v>
      </c>
      <c r="K1044" s="21" t="s">
        <v>2787</v>
      </c>
      <c r="L1044" s="21" t="s">
        <v>2788</v>
      </c>
      <c r="M1044" s="24" t="s">
        <v>5094</v>
      </c>
      <c r="N1044" s="21" t="s">
        <v>5095</v>
      </c>
      <c r="O1044" s="21" t="s">
        <v>5096</v>
      </c>
      <c r="P1044" s="25" t="s">
        <v>5097</v>
      </c>
      <c r="Q1044" s="19" t="s">
        <v>91</v>
      </c>
      <c r="R1044" s="26">
        <v>12</v>
      </c>
      <c r="S1044" s="27">
        <v>0</v>
      </c>
      <c r="T1044" s="28">
        <f t="shared" si="151"/>
        <v>12</v>
      </c>
      <c r="U1044" s="29">
        <v>91.06</v>
      </c>
      <c r="V1044" s="30">
        <f t="shared" si="145"/>
        <v>13.659000000000001</v>
      </c>
      <c r="W1044" s="31">
        <f t="shared" si="146"/>
        <v>1967</v>
      </c>
      <c r="X1044" s="33">
        <f>VLOOKUP(H1044,'[3]MŠ 5rokov'!$G$2:$V$3037,16,0)</f>
        <v>14</v>
      </c>
      <c r="Y1044" s="33">
        <f>VLOOKUP(H1044,'[3]MŠ 5rokov'!$G$2:$AB$3037,22,0)</f>
        <v>0</v>
      </c>
      <c r="Z1044" s="34">
        <f t="shared" si="147"/>
        <v>14</v>
      </c>
      <c r="AA1044" s="33">
        <v>93.61</v>
      </c>
      <c r="AB1044" s="33">
        <f t="shared" si="148"/>
        <v>14.041499999999999</v>
      </c>
      <c r="AC1044" s="33">
        <f t="shared" si="149"/>
        <v>2098</v>
      </c>
      <c r="AD1044" s="35">
        <f t="shared" si="150"/>
        <v>131</v>
      </c>
      <c r="AE1044" s="36">
        <v>0</v>
      </c>
      <c r="AF1044" s="33">
        <v>0</v>
      </c>
      <c r="AG1044" s="37">
        <f t="shared" si="144"/>
        <v>2098</v>
      </c>
      <c r="AH1044" s="38">
        <v>0</v>
      </c>
      <c r="AI1044" s="33"/>
    </row>
    <row r="1045" spans="1:35" ht="27.6" customHeight="1" x14ac:dyDescent="0.25">
      <c r="A1045" s="17" t="s">
        <v>4476</v>
      </c>
      <c r="B1045" s="18" t="s">
        <v>79</v>
      </c>
      <c r="C1045" s="19" t="s">
        <v>80</v>
      </c>
      <c r="D1045" s="18" t="s">
        <v>5098</v>
      </c>
      <c r="E1045" s="20">
        <v>306487</v>
      </c>
      <c r="F1045" s="21" t="s">
        <v>5099</v>
      </c>
      <c r="G1045" s="21" t="s">
        <v>2787</v>
      </c>
      <c r="H1045" s="22">
        <v>710004303</v>
      </c>
      <c r="I1045" s="23" t="s">
        <v>5100</v>
      </c>
      <c r="J1045" s="21" t="s">
        <v>5101</v>
      </c>
      <c r="K1045" s="21" t="s">
        <v>2787</v>
      </c>
      <c r="L1045" s="21" t="s">
        <v>2788</v>
      </c>
      <c r="M1045" s="24" t="s">
        <v>5102</v>
      </c>
      <c r="N1045" s="21" t="s">
        <v>5103</v>
      </c>
      <c r="O1045" s="21" t="s">
        <v>5104</v>
      </c>
      <c r="P1045" s="25" t="s">
        <v>5105</v>
      </c>
      <c r="Q1045" s="19" t="s">
        <v>91</v>
      </c>
      <c r="R1045" s="26">
        <v>7</v>
      </c>
      <c r="S1045" s="27">
        <v>0</v>
      </c>
      <c r="T1045" s="28">
        <f t="shared" si="151"/>
        <v>7</v>
      </c>
      <c r="U1045" s="29">
        <v>91.06</v>
      </c>
      <c r="V1045" s="30">
        <f t="shared" si="145"/>
        <v>13.659000000000001</v>
      </c>
      <c r="W1045" s="31">
        <f t="shared" si="146"/>
        <v>1147</v>
      </c>
      <c r="X1045" s="33">
        <f>VLOOKUP(H1045,'[3]MŠ 5rokov'!$G$2:$V$3037,16,0)</f>
        <v>11</v>
      </c>
      <c r="Y1045" s="33">
        <f>VLOOKUP(H1045,'[3]MŠ 5rokov'!$G$2:$AB$3037,22,0)</f>
        <v>0</v>
      </c>
      <c r="Z1045" s="34">
        <f t="shared" si="147"/>
        <v>11</v>
      </c>
      <c r="AA1045" s="33">
        <v>93.61</v>
      </c>
      <c r="AB1045" s="33">
        <f t="shared" si="148"/>
        <v>14.041499999999999</v>
      </c>
      <c r="AC1045" s="33">
        <f t="shared" si="149"/>
        <v>1383</v>
      </c>
      <c r="AD1045" s="35">
        <f t="shared" si="150"/>
        <v>236</v>
      </c>
      <c r="AE1045" s="36">
        <v>0</v>
      </c>
      <c r="AF1045" s="33">
        <v>0</v>
      </c>
      <c r="AG1045" s="37">
        <f t="shared" si="144"/>
        <v>1383</v>
      </c>
      <c r="AH1045" s="38">
        <v>0</v>
      </c>
      <c r="AI1045" s="33"/>
    </row>
    <row r="1046" spans="1:35" ht="27.6" customHeight="1" x14ac:dyDescent="0.25">
      <c r="A1046" s="17" t="s">
        <v>4476</v>
      </c>
      <c r="B1046" s="18" t="s">
        <v>79</v>
      </c>
      <c r="C1046" s="19" t="s">
        <v>80</v>
      </c>
      <c r="D1046" s="18" t="s">
        <v>5106</v>
      </c>
      <c r="E1046" s="20">
        <v>306495</v>
      </c>
      <c r="F1046" s="21" t="s">
        <v>5107</v>
      </c>
      <c r="G1046" s="21" t="s">
        <v>2787</v>
      </c>
      <c r="H1046" s="22">
        <v>710004311</v>
      </c>
      <c r="I1046" s="23" t="s">
        <v>5108</v>
      </c>
      <c r="J1046" s="21" t="s">
        <v>5109</v>
      </c>
      <c r="K1046" s="21" t="s">
        <v>2787</v>
      </c>
      <c r="L1046" s="21" t="s">
        <v>2788</v>
      </c>
      <c r="M1046" s="24" t="s">
        <v>5110</v>
      </c>
      <c r="N1046" s="21" t="s">
        <v>5111</v>
      </c>
      <c r="O1046" s="21" t="s">
        <v>5112</v>
      </c>
      <c r="P1046" s="25" t="s">
        <v>5113</v>
      </c>
      <c r="Q1046" s="19" t="s">
        <v>91</v>
      </c>
      <c r="R1046" s="26">
        <v>19</v>
      </c>
      <c r="S1046" s="27">
        <v>1</v>
      </c>
      <c r="T1046" s="28">
        <f t="shared" si="151"/>
        <v>20</v>
      </c>
      <c r="U1046" s="29">
        <v>91.06</v>
      </c>
      <c r="V1046" s="30">
        <f t="shared" si="145"/>
        <v>13.659000000000001</v>
      </c>
      <c r="W1046" s="31">
        <f t="shared" si="146"/>
        <v>3278</v>
      </c>
      <c r="X1046" s="33">
        <f>VLOOKUP(H1046,'[3]MŠ 5rokov'!$G$2:$V$3037,16,0)</f>
        <v>15</v>
      </c>
      <c r="Y1046" s="33">
        <f>VLOOKUP(H1046,'[3]MŠ 5rokov'!$G$2:$AB$3037,22,0)</f>
        <v>1</v>
      </c>
      <c r="Z1046" s="34">
        <f t="shared" si="147"/>
        <v>16</v>
      </c>
      <c r="AA1046" s="33">
        <v>93.61</v>
      </c>
      <c r="AB1046" s="33">
        <f t="shared" si="148"/>
        <v>14.041499999999999</v>
      </c>
      <c r="AC1046" s="33">
        <f t="shared" si="149"/>
        <v>3084</v>
      </c>
      <c r="AD1046" s="35">
        <f t="shared" si="150"/>
        <v>-194</v>
      </c>
      <c r="AE1046" s="36">
        <v>0</v>
      </c>
      <c r="AF1046" s="33">
        <v>0</v>
      </c>
      <c r="AG1046" s="37">
        <f t="shared" si="144"/>
        <v>3084</v>
      </c>
      <c r="AH1046" s="38">
        <v>0</v>
      </c>
      <c r="AI1046" s="33"/>
    </row>
    <row r="1047" spans="1:35" ht="27.6" customHeight="1" x14ac:dyDescent="0.25">
      <c r="A1047" s="17" t="s">
        <v>4476</v>
      </c>
      <c r="B1047" s="18" t="s">
        <v>79</v>
      </c>
      <c r="C1047" s="19" t="s">
        <v>80</v>
      </c>
      <c r="D1047" s="18" t="s">
        <v>5114</v>
      </c>
      <c r="E1047" s="20">
        <v>306509</v>
      </c>
      <c r="F1047" s="21" t="s">
        <v>5115</v>
      </c>
      <c r="G1047" s="21" t="s">
        <v>2787</v>
      </c>
      <c r="H1047" s="22">
        <v>710004320</v>
      </c>
      <c r="I1047" s="23" t="s">
        <v>5116</v>
      </c>
      <c r="J1047" s="21" t="s">
        <v>103</v>
      </c>
      <c r="K1047" s="21" t="s">
        <v>2787</v>
      </c>
      <c r="L1047" s="21" t="s">
        <v>2788</v>
      </c>
      <c r="M1047" s="24" t="s">
        <v>5117</v>
      </c>
      <c r="N1047" s="21" t="s">
        <v>5118</v>
      </c>
      <c r="O1047" s="21" t="s">
        <v>5119</v>
      </c>
      <c r="P1047" s="25" t="s">
        <v>5120</v>
      </c>
      <c r="Q1047" s="19" t="s">
        <v>91</v>
      </c>
      <c r="R1047" s="26">
        <v>3</v>
      </c>
      <c r="S1047" s="27">
        <v>0</v>
      </c>
      <c r="T1047" s="28">
        <f t="shared" si="151"/>
        <v>3</v>
      </c>
      <c r="U1047" s="29">
        <v>91.06</v>
      </c>
      <c r="V1047" s="30">
        <f t="shared" si="145"/>
        <v>13.659000000000001</v>
      </c>
      <c r="W1047" s="31">
        <f t="shared" si="146"/>
        <v>492</v>
      </c>
      <c r="X1047" s="33">
        <f>VLOOKUP(H1047,'[3]MŠ 5rokov'!$G$2:$V$3037,16,0)</f>
        <v>2</v>
      </c>
      <c r="Y1047" s="33">
        <f>VLOOKUP(H1047,'[3]MŠ 5rokov'!$G$2:$AB$3037,22,0)</f>
        <v>0</v>
      </c>
      <c r="Z1047" s="34">
        <f t="shared" si="147"/>
        <v>2</v>
      </c>
      <c r="AA1047" s="33">
        <v>93.61</v>
      </c>
      <c r="AB1047" s="33">
        <f t="shared" si="148"/>
        <v>14.041499999999999</v>
      </c>
      <c r="AC1047" s="33">
        <f t="shared" si="149"/>
        <v>440</v>
      </c>
      <c r="AD1047" s="35">
        <f t="shared" si="150"/>
        <v>-52</v>
      </c>
      <c r="AE1047" s="36">
        <v>0</v>
      </c>
      <c r="AF1047" s="33">
        <v>0</v>
      </c>
      <c r="AG1047" s="37">
        <f t="shared" si="144"/>
        <v>440</v>
      </c>
      <c r="AH1047" s="38">
        <v>0</v>
      </c>
      <c r="AI1047" s="33"/>
    </row>
    <row r="1048" spans="1:35" ht="27.6" customHeight="1" x14ac:dyDescent="0.25">
      <c r="A1048" s="17" t="s">
        <v>4476</v>
      </c>
      <c r="B1048" s="18" t="s">
        <v>79</v>
      </c>
      <c r="C1048" s="19" t="s">
        <v>80</v>
      </c>
      <c r="D1048" s="18" t="s">
        <v>5121</v>
      </c>
      <c r="E1048" s="20">
        <v>306517</v>
      </c>
      <c r="F1048" s="21" t="s">
        <v>5122</v>
      </c>
      <c r="G1048" s="21" t="s">
        <v>2787</v>
      </c>
      <c r="H1048" s="22">
        <v>37961047</v>
      </c>
      <c r="I1048" s="23" t="s">
        <v>5123</v>
      </c>
      <c r="J1048" s="21" t="s">
        <v>103</v>
      </c>
      <c r="K1048" s="21" t="s">
        <v>2787</v>
      </c>
      <c r="L1048" s="21" t="s">
        <v>2788</v>
      </c>
      <c r="M1048" s="24" t="s">
        <v>2789</v>
      </c>
      <c r="N1048" s="21" t="s">
        <v>2790</v>
      </c>
      <c r="O1048" s="21" t="s">
        <v>5124</v>
      </c>
      <c r="P1048" s="25" t="s">
        <v>2792</v>
      </c>
      <c r="Q1048" s="19" t="s">
        <v>157</v>
      </c>
      <c r="R1048" s="26">
        <v>62</v>
      </c>
      <c r="S1048" s="27">
        <v>2</v>
      </c>
      <c r="T1048" s="28">
        <f t="shared" si="151"/>
        <v>64</v>
      </c>
      <c r="U1048" s="29">
        <v>91.06</v>
      </c>
      <c r="V1048" s="30">
        <f t="shared" si="145"/>
        <v>13.659000000000001</v>
      </c>
      <c r="W1048" s="31">
        <f t="shared" si="146"/>
        <v>10490</v>
      </c>
      <c r="X1048" s="33">
        <f>VLOOKUP(H1048,'[3]MŠ 5rokov'!$G$2:$V$3037,16,0)</f>
        <v>56</v>
      </c>
      <c r="Y1048" s="33">
        <f>VLOOKUP(H1048,'[3]MŠ 5rokov'!$G$2:$AB$3037,22,0)</f>
        <v>0</v>
      </c>
      <c r="Z1048" s="34">
        <f t="shared" si="147"/>
        <v>56</v>
      </c>
      <c r="AA1048" s="33">
        <v>93.61</v>
      </c>
      <c r="AB1048" s="33">
        <f t="shared" si="148"/>
        <v>14.041499999999999</v>
      </c>
      <c r="AC1048" s="33">
        <f t="shared" si="149"/>
        <v>10139</v>
      </c>
      <c r="AD1048" s="35">
        <f t="shared" si="150"/>
        <v>-351</v>
      </c>
      <c r="AE1048" s="36">
        <v>0</v>
      </c>
      <c r="AF1048" s="33">
        <v>0</v>
      </c>
      <c r="AG1048" s="37">
        <f t="shared" si="144"/>
        <v>10139</v>
      </c>
      <c r="AH1048" s="38">
        <v>0</v>
      </c>
      <c r="AI1048" s="33"/>
    </row>
    <row r="1049" spans="1:35" ht="27.6" customHeight="1" x14ac:dyDescent="0.25">
      <c r="A1049" s="17" t="s">
        <v>4476</v>
      </c>
      <c r="B1049" s="18" t="s">
        <v>79</v>
      </c>
      <c r="C1049" s="19" t="s">
        <v>80</v>
      </c>
      <c r="D1049" s="18" t="s">
        <v>5121</v>
      </c>
      <c r="E1049" s="20">
        <v>306517</v>
      </c>
      <c r="F1049" s="21" t="s">
        <v>5122</v>
      </c>
      <c r="G1049" s="21" t="s">
        <v>2787</v>
      </c>
      <c r="H1049" s="22">
        <v>42211981</v>
      </c>
      <c r="I1049" s="23" t="s">
        <v>5123</v>
      </c>
      <c r="J1049" s="21" t="s">
        <v>95</v>
      </c>
      <c r="K1049" s="21" t="s">
        <v>2787</v>
      </c>
      <c r="L1049" s="21" t="s">
        <v>2788</v>
      </c>
      <c r="M1049" s="24" t="s">
        <v>2789</v>
      </c>
      <c r="N1049" s="21" t="s">
        <v>2790</v>
      </c>
      <c r="O1049" s="21" t="s">
        <v>5125</v>
      </c>
      <c r="P1049" s="25" t="s">
        <v>2792</v>
      </c>
      <c r="Q1049" s="19" t="s">
        <v>157</v>
      </c>
      <c r="R1049" s="26">
        <v>40</v>
      </c>
      <c r="S1049" s="27">
        <v>1</v>
      </c>
      <c r="T1049" s="28">
        <f t="shared" si="151"/>
        <v>41</v>
      </c>
      <c r="U1049" s="29">
        <v>91.06</v>
      </c>
      <c r="V1049" s="30">
        <f t="shared" si="145"/>
        <v>13.659000000000001</v>
      </c>
      <c r="W1049" s="31">
        <f t="shared" si="146"/>
        <v>6720</v>
      </c>
      <c r="X1049" s="33">
        <f>VLOOKUP(H1049,'[3]MŠ 5rokov'!$G$2:$V$3037,16,0)</f>
        <v>27</v>
      </c>
      <c r="Y1049" s="33">
        <f>VLOOKUP(H1049,'[3]MŠ 5rokov'!$G$2:$AB$3037,22,0)</f>
        <v>1</v>
      </c>
      <c r="Z1049" s="34">
        <f t="shared" si="147"/>
        <v>28</v>
      </c>
      <c r="AA1049" s="33">
        <v>93.61</v>
      </c>
      <c r="AB1049" s="33">
        <f t="shared" si="148"/>
        <v>14.041499999999999</v>
      </c>
      <c r="AC1049" s="33">
        <f t="shared" si="149"/>
        <v>6053</v>
      </c>
      <c r="AD1049" s="35">
        <f t="shared" si="150"/>
        <v>-667</v>
      </c>
      <c r="AE1049" s="36">
        <v>0</v>
      </c>
      <c r="AF1049" s="33">
        <v>0</v>
      </c>
      <c r="AG1049" s="37">
        <f t="shared" si="144"/>
        <v>6053</v>
      </c>
      <c r="AH1049" s="38">
        <v>0</v>
      </c>
      <c r="AI1049" s="33"/>
    </row>
    <row r="1050" spans="1:35" ht="27.6" customHeight="1" x14ac:dyDescent="0.25">
      <c r="A1050" s="17" t="s">
        <v>4476</v>
      </c>
      <c r="B1050" s="18" t="s">
        <v>79</v>
      </c>
      <c r="C1050" s="19" t="s">
        <v>80</v>
      </c>
      <c r="D1050" s="18" t="s">
        <v>5126</v>
      </c>
      <c r="E1050" s="20">
        <v>306533</v>
      </c>
      <c r="F1050" s="21" t="s">
        <v>5127</v>
      </c>
      <c r="G1050" s="21" t="s">
        <v>2787</v>
      </c>
      <c r="H1050" s="22">
        <v>710004591</v>
      </c>
      <c r="I1050" s="23" t="s">
        <v>5128</v>
      </c>
      <c r="J1050" s="21" t="s">
        <v>168</v>
      </c>
      <c r="K1050" s="21" t="s">
        <v>2787</v>
      </c>
      <c r="L1050" s="21" t="s">
        <v>2788</v>
      </c>
      <c r="M1050" s="24" t="s">
        <v>5129</v>
      </c>
      <c r="N1050" s="21" t="s">
        <v>5130</v>
      </c>
      <c r="O1050" s="21" t="s">
        <v>5131</v>
      </c>
      <c r="P1050" s="25" t="s">
        <v>5132</v>
      </c>
      <c r="Q1050" s="19" t="s">
        <v>91</v>
      </c>
      <c r="R1050" s="26">
        <v>3</v>
      </c>
      <c r="S1050" s="27">
        <v>0</v>
      </c>
      <c r="T1050" s="28">
        <f t="shared" si="151"/>
        <v>3</v>
      </c>
      <c r="U1050" s="29">
        <v>91.06</v>
      </c>
      <c r="V1050" s="30">
        <f t="shared" si="145"/>
        <v>13.659000000000001</v>
      </c>
      <c r="W1050" s="31">
        <f t="shared" si="146"/>
        <v>492</v>
      </c>
      <c r="X1050" s="33">
        <f>VLOOKUP(H1050,'[3]MŠ 5rokov'!$G$2:$V$3037,16,0)</f>
        <v>8</v>
      </c>
      <c r="Y1050" s="33">
        <f>VLOOKUP(H1050,'[3]MŠ 5rokov'!$G$2:$AB$3037,22,0)</f>
        <v>0</v>
      </c>
      <c r="Z1050" s="34">
        <f t="shared" si="147"/>
        <v>8</v>
      </c>
      <c r="AA1050" s="33">
        <v>93.61</v>
      </c>
      <c r="AB1050" s="33">
        <f t="shared" si="148"/>
        <v>14.041499999999999</v>
      </c>
      <c r="AC1050" s="33">
        <f t="shared" si="149"/>
        <v>777</v>
      </c>
      <c r="AD1050" s="35">
        <f t="shared" si="150"/>
        <v>285</v>
      </c>
      <c r="AE1050" s="36">
        <v>0</v>
      </c>
      <c r="AF1050" s="33">
        <v>0</v>
      </c>
      <c r="AG1050" s="37">
        <f t="shared" si="144"/>
        <v>777</v>
      </c>
      <c r="AH1050" s="38">
        <v>0</v>
      </c>
      <c r="AI1050" s="33"/>
    </row>
    <row r="1051" spans="1:35" ht="27.6" customHeight="1" x14ac:dyDescent="0.25">
      <c r="A1051" s="17" t="s">
        <v>4476</v>
      </c>
      <c r="B1051" s="18" t="s">
        <v>79</v>
      </c>
      <c r="C1051" s="19" t="s">
        <v>80</v>
      </c>
      <c r="D1051" s="18" t="s">
        <v>5133</v>
      </c>
      <c r="E1051" s="20">
        <v>306550</v>
      </c>
      <c r="F1051" s="21" t="s">
        <v>5134</v>
      </c>
      <c r="G1051" s="21" t="s">
        <v>2787</v>
      </c>
      <c r="H1051" s="22">
        <v>710004605</v>
      </c>
      <c r="I1051" s="23" t="s">
        <v>5135</v>
      </c>
      <c r="J1051" s="21" t="s">
        <v>366</v>
      </c>
      <c r="K1051" s="21" t="s">
        <v>2787</v>
      </c>
      <c r="L1051" s="21" t="s">
        <v>2788</v>
      </c>
      <c r="M1051" s="24" t="s">
        <v>5136</v>
      </c>
      <c r="N1051" s="21" t="s">
        <v>5137</v>
      </c>
      <c r="O1051" s="21" t="s">
        <v>5138</v>
      </c>
      <c r="P1051" s="25" t="s">
        <v>5139</v>
      </c>
      <c r="Q1051" s="19" t="s">
        <v>91</v>
      </c>
      <c r="R1051" s="26">
        <v>6</v>
      </c>
      <c r="S1051" s="27">
        <v>4</v>
      </c>
      <c r="T1051" s="28">
        <f t="shared" si="151"/>
        <v>10</v>
      </c>
      <c r="U1051" s="29">
        <v>91.06</v>
      </c>
      <c r="V1051" s="30">
        <f t="shared" si="145"/>
        <v>13.659000000000001</v>
      </c>
      <c r="W1051" s="31">
        <f t="shared" si="146"/>
        <v>1639</v>
      </c>
      <c r="X1051" s="33">
        <f>VLOOKUP(H1051,'[3]MŠ 5rokov'!$G$2:$V$3037,16,0)</f>
        <v>6</v>
      </c>
      <c r="Y1051" s="33">
        <f>VLOOKUP(H1051,'[3]MŠ 5rokov'!$G$2:$AB$3037,22,0)</f>
        <v>1</v>
      </c>
      <c r="Z1051" s="34">
        <f t="shared" si="147"/>
        <v>7</v>
      </c>
      <c r="AA1051" s="33">
        <v>93.61</v>
      </c>
      <c r="AB1051" s="33">
        <f t="shared" si="148"/>
        <v>14.041499999999999</v>
      </c>
      <c r="AC1051" s="33">
        <f t="shared" si="149"/>
        <v>1486</v>
      </c>
      <c r="AD1051" s="35">
        <f t="shared" si="150"/>
        <v>-153</v>
      </c>
      <c r="AE1051" s="36">
        <v>0</v>
      </c>
      <c r="AF1051" s="33">
        <v>0</v>
      </c>
      <c r="AG1051" s="37">
        <f t="shared" si="144"/>
        <v>1486</v>
      </c>
      <c r="AH1051" s="38">
        <v>0</v>
      </c>
      <c r="AI1051" s="33"/>
    </row>
    <row r="1052" spans="1:35" ht="27.6" customHeight="1" x14ac:dyDescent="0.25">
      <c r="A1052" s="17" t="s">
        <v>4476</v>
      </c>
      <c r="B1052" s="18" t="s">
        <v>79</v>
      </c>
      <c r="C1052" s="19" t="s">
        <v>80</v>
      </c>
      <c r="D1052" s="18" t="s">
        <v>5133</v>
      </c>
      <c r="E1052" s="20">
        <v>306550</v>
      </c>
      <c r="F1052" s="21" t="s">
        <v>5134</v>
      </c>
      <c r="G1052" s="21" t="s">
        <v>2787</v>
      </c>
      <c r="H1052" s="22">
        <v>710004613</v>
      </c>
      <c r="I1052" s="23" t="s">
        <v>5135</v>
      </c>
      <c r="J1052" s="21" t="s">
        <v>103</v>
      </c>
      <c r="K1052" s="21" t="s">
        <v>2787</v>
      </c>
      <c r="L1052" s="21" t="s">
        <v>2788</v>
      </c>
      <c r="M1052" s="24" t="s">
        <v>5136</v>
      </c>
      <c r="N1052" s="21" t="s">
        <v>5137</v>
      </c>
      <c r="O1052" s="21" t="s">
        <v>5138</v>
      </c>
      <c r="P1052" s="25" t="s">
        <v>5139</v>
      </c>
      <c r="Q1052" s="19" t="s">
        <v>91</v>
      </c>
      <c r="R1052" s="26">
        <v>14</v>
      </c>
      <c r="S1052" s="27">
        <v>2</v>
      </c>
      <c r="T1052" s="28">
        <f t="shared" si="151"/>
        <v>16</v>
      </c>
      <c r="U1052" s="29">
        <v>91.06</v>
      </c>
      <c r="V1052" s="30">
        <f t="shared" si="145"/>
        <v>13.659000000000001</v>
      </c>
      <c r="W1052" s="31">
        <f t="shared" si="146"/>
        <v>2623</v>
      </c>
      <c r="X1052" s="33">
        <f>VLOOKUP(H1052,'[3]MŠ 5rokov'!$G$2:$V$3037,16,0)</f>
        <v>18</v>
      </c>
      <c r="Y1052" s="33">
        <f>VLOOKUP(H1052,'[3]MŠ 5rokov'!$G$2:$AB$3037,22,0)</f>
        <v>3</v>
      </c>
      <c r="Z1052" s="34">
        <f t="shared" si="147"/>
        <v>21</v>
      </c>
      <c r="AA1052" s="33">
        <v>93.61</v>
      </c>
      <c r="AB1052" s="33">
        <f t="shared" si="148"/>
        <v>14.041499999999999</v>
      </c>
      <c r="AC1052" s="33">
        <f t="shared" si="149"/>
        <v>2928</v>
      </c>
      <c r="AD1052" s="35">
        <f t="shared" si="150"/>
        <v>305</v>
      </c>
      <c r="AE1052" s="36">
        <v>0</v>
      </c>
      <c r="AF1052" s="33">
        <v>0</v>
      </c>
      <c r="AG1052" s="37">
        <f t="shared" si="144"/>
        <v>2928</v>
      </c>
      <c r="AH1052" s="38">
        <v>0</v>
      </c>
      <c r="AI1052" s="33"/>
    </row>
    <row r="1053" spans="1:35" ht="27.6" customHeight="1" x14ac:dyDescent="0.25">
      <c r="A1053" s="17" t="s">
        <v>4476</v>
      </c>
      <c r="B1053" s="18" t="s">
        <v>79</v>
      </c>
      <c r="C1053" s="19" t="s">
        <v>80</v>
      </c>
      <c r="D1053" s="18" t="s">
        <v>5140</v>
      </c>
      <c r="E1053" s="20">
        <v>306568</v>
      </c>
      <c r="F1053" s="21" t="s">
        <v>5141</v>
      </c>
      <c r="G1053" s="21" t="s">
        <v>2787</v>
      </c>
      <c r="H1053" s="22">
        <v>710004621</v>
      </c>
      <c r="I1053" s="23" t="s">
        <v>5142</v>
      </c>
      <c r="J1053" s="21" t="s">
        <v>103</v>
      </c>
      <c r="K1053" s="21" t="s">
        <v>2787</v>
      </c>
      <c r="L1053" s="21" t="s">
        <v>2788</v>
      </c>
      <c r="M1053" s="24" t="s">
        <v>5077</v>
      </c>
      <c r="N1053" s="21" t="s">
        <v>5143</v>
      </c>
      <c r="O1053" s="21" t="s">
        <v>5144</v>
      </c>
      <c r="P1053" s="25" t="s">
        <v>5145</v>
      </c>
      <c r="Q1053" s="19" t="s">
        <v>91</v>
      </c>
      <c r="R1053" s="26">
        <v>6</v>
      </c>
      <c r="S1053" s="27">
        <v>0</v>
      </c>
      <c r="T1053" s="28">
        <f t="shared" si="151"/>
        <v>6</v>
      </c>
      <c r="U1053" s="29">
        <v>91.06</v>
      </c>
      <c r="V1053" s="30">
        <f t="shared" si="145"/>
        <v>13.659000000000001</v>
      </c>
      <c r="W1053" s="31">
        <f t="shared" si="146"/>
        <v>983</v>
      </c>
      <c r="X1053" s="33">
        <f>VLOOKUP(H1053,'[3]MŠ 5rokov'!$G$2:$V$3037,16,0)</f>
        <v>4</v>
      </c>
      <c r="Y1053" s="33">
        <f>VLOOKUP(H1053,'[3]MŠ 5rokov'!$G$2:$AB$3037,22,0)</f>
        <v>0</v>
      </c>
      <c r="Z1053" s="34">
        <f t="shared" si="147"/>
        <v>4</v>
      </c>
      <c r="AA1053" s="33">
        <v>93.61</v>
      </c>
      <c r="AB1053" s="33">
        <f t="shared" si="148"/>
        <v>14.041499999999999</v>
      </c>
      <c r="AC1053" s="33">
        <f t="shared" si="149"/>
        <v>880</v>
      </c>
      <c r="AD1053" s="35">
        <f t="shared" si="150"/>
        <v>-103</v>
      </c>
      <c r="AE1053" s="36">
        <v>0</v>
      </c>
      <c r="AF1053" s="33">
        <v>0</v>
      </c>
      <c r="AG1053" s="37">
        <f t="shared" si="144"/>
        <v>880</v>
      </c>
      <c r="AH1053" s="38">
        <v>0</v>
      </c>
      <c r="AI1053" s="33"/>
    </row>
    <row r="1054" spans="1:35" ht="27.6" customHeight="1" x14ac:dyDescent="0.25">
      <c r="A1054" s="17" t="s">
        <v>4476</v>
      </c>
      <c r="B1054" s="18" t="s">
        <v>79</v>
      </c>
      <c r="C1054" s="19" t="s">
        <v>80</v>
      </c>
      <c r="D1054" s="18" t="s">
        <v>5146</v>
      </c>
      <c r="E1054" s="20">
        <v>306576</v>
      </c>
      <c r="F1054" s="21" t="s">
        <v>5147</v>
      </c>
      <c r="G1054" s="21" t="s">
        <v>2787</v>
      </c>
      <c r="H1054" s="22">
        <v>710004630</v>
      </c>
      <c r="I1054" s="23" t="s">
        <v>5148</v>
      </c>
      <c r="J1054" s="21" t="s">
        <v>103</v>
      </c>
      <c r="K1054" s="21" t="s">
        <v>2787</v>
      </c>
      <c r="L1054" s="21" t="s">
        <v>2788</v>
      </c>
      <c r="M1054" s="24" t="s">
        <v>5149</v>
      </c>
      <c r="N1054" s="21" t="s">
        <v>5150</v>
      </c>
      <c r="O1054" s="21" t="s">
        <v>5151</v>
      </c>
      <c r="P1054" s="25" t="s">
        <v>5152</v>
      </c>
      <c r="Q1054" s="19" t="s">
        <v>91</v>
      </c>
      <c r="R1054" s="26">
        <v>6</v>
      </c>
      <c r="S1054" s="27">
        <v>0</v>
      </c>
      <c r="T1054" s="28">
        <f t="shared" si="151"/>
        <v>6</v>
      </c>
      <c r="U1054" s="29">
        <v>91.06</v>
      </c>
      <c r="V1054" s="30">
        <f t="shared" si="145"/>
        <v>13.659000000000001</v>
      </c>
      <c r="W1054" s="31">
        <f t="shared" si="146"/>
        <v>983</v>
      </c>
      <c r="X1054" s="33">
        <f>VLOOKUP(H1054,'[3]MŠ 5rokov'!$G$2:$V$3037,16,0)</f>
        <v>3</v>
      </c>
      <c r="Y1054" s="33">
        <f>VLOOKUP(H1054,'[3]MŠ 5rokov'!$G$2:$AB$3037,22,0)</f>
        <v>0</v>
      </c>
      <c r="Z1054" s="34">
        <f t="shared" si="147"/>
        <v>3</v>
      </c>
      <c r="AA1054" s="33">
        <v>93.61</v>
      </c>
      <c r="AB1054" s="33">
        <f t="shared" si="148"/>
        <v>14.041499999999999</v>
      </c>
      <c r="AC1054" s="33">
        <f t="shared" si="149"/>
        <v>824</v>
      </c>
      <c r="AD1054" s="35">
        <f t="shared" si="150"/>
        <v>-159</v>
      </c>
      <c r="AE1054" s="36">
        <v>0</v>
      </c>
      <c r="AF1054" s="33">
        <v>0</v>
      </c>
      <c r="AG1054" s="37">
        <f t="shared" si="144"/>
        <v>824</v>
      </c>
      <c r="AH1054" s="38">
        <v>0</v>
      </c>
      <c r="AI1054" s="33"/>
    </row>
    <row r="1055" spans="1:35" ht="27.6" customHeight="1" x14ac:dyDescent="0.25">
      <c r="A1055" s="17" t="s">
        <v>4476</v>
      </c>
      <c r="B1055" s="18" t="s">
        <v>79</v>
      </c>
      <c r="C1055" s="19" t="s">
        <v>80</v>
      </c>
      <c r="D1055" s="18" t="s">
        <v>5153</v>
      </c>
      <c r="E1055" s="20">
        <v>306584</v>
      </c>
      <c r="F1055" s="21" t="s">
        <v>5154</v>
      </c>
      <c r="G1055" s="21" t="s">
        <v>2787</v>
      </c>
      <c r="H1055" s="22">
        <v>710004648</v>
      </c>
      <c r="I1055" s="23" t="s">
        <v>5155</v>
      </c>
      <c r="J1055" s="21" t="s">
        <v>103</v>
      </c>
      <c r="K1055" s="21" t="s">
        <v>2787</v>
      </c>
      <c r="L1055" s="21" t="s">
        <v>2788</v>
      </c>
      <c r="M1055" s="24" t="s">
        <v>5156</v>
      </c>
      <c r="N1055" s="21" t="s">
        <v>5157</v>
      </c>
      <c r="O1055" s="21" t="s">
        <v>5158</v>
      </c>
      <c r="P1055" s="25" t="s">
        <v>5159</v>
      </c>
      <c r="Q1055" s="19" t="s">
        <v>91</v>
      </c>
      <c r="R1055" s="26">
        <v>7</v>
      </c>
      <c r="S1055" s="27">
        <v>0</v>
      </c>
      <c r="T1055" s="28">
        <f t="shared" si="151"/>
        <v>7</v>
      </c>
      <c r="U1055" s="29">
        <v>91.06</v>
      </c>
      <c r="V1055" s="30">
        <f t="shared" si="145"/>
        <v>13.659000000000001</v>
      </c>
      <c r="W1055" s="31">
        <f t="shared" si="146"/>
        <v>1147</v>
      </c>
      <c r="X1055" s="33">
        <f>VLOOKUP(H1055,'[3]MŠ 5rokov'!$G$2:$V$3037,16,0)</f>
        <v>7</v>
      </c>
      <c r="Y1055" s="33">
        <f>VLOOKUP(H1055,'[3]MŠ 5rokov'!$G$2:$AB$3037,22,0)</f>
        <v>2</v>
      </c>
      <c r="Z1055" s="34">
        <f t="shared" si="147"/>
        <v>9</v>
      </c>
      <c r="AA1055" s="33">
        <v>93.61</v>
      </c>
      <c r="AB1055" s="33">
        <f t="shared" si="148"/>
        <v>14.041499999999999</v>
      </c>
      <c r="AC1055" s="33">
        <f t="shared" si="149"/>
        <v>1270</v>
      </c>
      <c r="AD1055" s="35">
        <f t="shared" si="150"/>
        <v>123</v>
      </c>
      <c r="AE1055" s="36">
        <v>0</v>
      </c>
      <c r="AF1055" s="33">
        <v>0</v>
      </c>
      <c r="AG1055" s="37">
        <f t="shared" si="144"/>
        <v>1270</v>
      </c>
      <c r="AH1055" s="38">
        <v>0</v>
      </c>
      <c r="AI1055" s="33"/>
    </row>
    <row r="1056" spans="1:35" ht="27.6" customHeight="1" x14ac:dyDescent="0.25">
      <c r="A1056" s="17" t="s">
        <v>4476</v>
      </c>
      <c r="B1056" s="18" t="s">
        <v>79</v>
      </c>
      <c r="C1056" s="19" t="s">
        <v>80</v>
      </c>
      <c r="D1056" s="18" t="s">
        <v>5160</v>
      </c>
      <c r="E1056" s="20">
        <v>306606</v>
      </c>
      <c r="F1056" s="21" t="s">
        <v>5161</v>
      </c>
      <c r="G1056" s="21" t="s">
        <v>2787</v>
      </c>
      <c r="H1056" s="22">
        <v>710004656</v>
      </c>
      <c r="I1056" s="23" t="s">
        <v>5162</v>
      </c>
      <c r="J1056" s="21" t="s">
        <v>366</v>
      </c>
      <c r="K1056" s="21" t="s">
        <v>2787</v>
      </c>
      <c r="L1056" s="21" t="s">
        <v>2788</v>
      </c>
      <c r="M1056" s="24" t="s">
        <v>5163</v>
      </c>
      <c r="N1056" s="21" t="s">
        <v>5164</v>
      </c>
      <c r="O1056" s="21" t="s">
        <v>5165</v>
      </c>
      <c r="P1056" s="25" t="s">
        <v>5166</v>
      </c>
      <c r="Q1056" s="19" t="s">
        <v>91</v>
      </c>
      <c r="R1056" s="26">
        <v>29</v>
      </c>
      <c r="S1056" s="27">
        <v>0</v>
      </c>
      <c r="T1056" s="28">
        <f t="shared" si="151"/>
        <v>29</v>
      </c>
      <c r="U1056" s="29">
        <v>91.06</v>
      </c>
      <c r="V1056" s="30">
        <f t="shared" si="145"/>
        <v>13.659000000000001</v>
      </c>
      <c r="W1056" s="31">
        <f t="shared" si="146"/>
        <v>4753</v>
      </c>
      <c r="X1056" s="33">
        <f>VLOOKUP(H1056,'[3]MŠ 5rokov'!$G$2:$V$3037,16,0)</f>
        <v>26</v>
      </c>
      <c r="Y1056" s="33">
        <f>VLOOKUP(H1056,'[3]MŠ 5rokov'!$G$2:$AB$3037,22,0)</f>
        <v>1</v>
      </c>
      <c r="Z1056" s="34">
        <f t="shared" si="147"/>
        <v>27</v>
      </c>
      <c r="AA1056" s="33">
        <v>93.61</v>
      </c>
      <c r="AB1056" s="33">
        <f t="shared" si="148"/>
        <v>14.041499999999999</v>
      </c>
      <c r="AC1056" s="33">
        <f t="shared" si="149"/>
        <v>4685</v>
      </c>
      <c r="AD1056" s="35">
        <f t="shared" si="150"/>
        <v>-68</v>
      </c>
      <c r="AE1056" s="36">
        <v>0</v>
      </c>
      <c r="AF1056" s="33">
        <v>0</v>
      </c>
      <c r="AG1056" s="37">
        <f t="shared" si="144"/>
        <v>4685</v>
      </c>
      <c r="AH1056" s="38">
        <v>0</v>
      </c>
      <c r="AI1056" s="33"/>
    </row>
    <row r="1057" spans="1:36" ht="27.6" customHeight="1" x14ac:dyDescent="0.25">
      <c r="A1057" s="17" t="s">
        <v>4476</v>
      </c>
      <c r="B1057" s="18" t="s">
        <v>79</v>
      </c>
      <c r="C1057" s="19" t="s">
        <v>80</v>
      </c>
      <c r="D1057" s="18" t="s">
        <v>5160</v>
      </c>
      <c r="E1057" s="20">
        <v>306606</v>
      </c>
      <c r="F1057" s="21" t="s">
        <v>5161</v>
      </c>
      <c r="G1057" s="21" t="s">
        <v>2787</v>
      </c>
      <c r="H1057" s="22">
        <v>710004672</v>
      </c>
      <c r="I1057" s="23" t="s">
        <v>5162</v>
      </c>
      <c r="J1057" s="21" t="s">
        <v>366</v>
      </c>
      <c r="K1057" s="21" t="s">
        <v>2787</v>
      </c>
      <c r="L1057" s="21" t="s">
        <v>2788</v>
      </c>
      <c r="M1057" s="24" t="s">
        <v>5163</v>
      </c>
      <c r="N1057" s="21" t="s">
        <v>5164</v>
      </c>
      <c r="O1057" s="21" t="s">
        <v>5167</v>
      </c>
      <c r="P1057" s="25" t="s">
        <v>5166</v>
      </c>
      <c r="Q1057" s="19" t="s">
        <v>91</v>
      </c>
      <c r="R1057" s="26">
        <v>26</v>
      </c>
      <c r="S1057" s="27">
        <v>0</v>
      </c>
      <c r="T1057" s="28">
        <f t="shared" si="151"/>
        <v>26</v>
      </c>
      <c r="U1057" s="29">
        <v>91.06</v>
      </c>
      <c r="V1057" s="30">
        <f t="shared" si="145"/>
        <v>13.659000000000001</v>
      </c>
      <c r="W1057" s="31">
        <f t="shared" si="146"/>
        <v>4262</v>
      </c>
      <c r="X1057" s="33">
        <f>VLOOKUP(H1057,'[3]MŠ 5rokov'!$G$2:$V$3037,16,0)</f>
        <v>11</v>
      </c>
      <c r="Y1057" s="33">
        <f>VLOOKUP(H1057,'[3]MŠ 5rokov'!$G$2:$AB$3037,22,0)</f>
        <v>0</v>
      </c>
      <c r="Z1057" s="34">
        <f t="shared" si="147"/>
        <v>11</v>
      </c>
      <c r="AA1057" s="33">
        <v>93.61</v>
      </c>
      <c r="AB1057" s="33">
        <f t="shared" si="148"/>
        <v>14.041499999999999</v>
      </c>
      <c r="AC1057" s="33">
        <f t="shared" si="149"/>
        <v>3459</v>
      </c>
      <c r="AD1057" s="35">
        <f t="shared" si="150"/>
        <v>-803</v>
      </c>
      <c r="AE1057" s="36">
        <v>0</v>
      </c>
      <c r="AF1057" s="33">
        <v>0</v>
      </c>
      <c r="AG1057" s="37">
        <f t="shared" si="144"/>
        <v>3459</v>
      </c>
      <c r="AH1057" s="38">
        <v>0</v>
      </c>
      <c r="AI1057" s="33"/>
    </row>
    <row r="1058" spans="1:36" ht="27.6" customHeight="1" x14ac:dyDescent="0.25">
      <c r="A1058" s="26" t="s">
        <v>4476</v>
      </c>
      <c r="B1058" s="18" t="s">
        <v>79</v>
      </c>
      <c r="C1058" s="19" t="s">
        <v>80</v>
      </c>
      <c r="D1058" s="18" t="s">
        <v>5168</v>
      </c>
      <c r="E1058" s="20">
        <v>306622</v>
      </c>
      <c r="F1058" s="21" t="s">
        <v>5169</v>
      </c>
      <c r="G1058" s="21" t="s">
        <v>2787</v>
      </c>
      <c r="H1058" s="22">
        <v>710225334</v>
      </c>
      <c r="I1058" s="23" t="s">
        <v>5170</v>
      </c>
      <c r="J1058" s="21" t="s">
        <v>5171</v>
      </c>
      <c r="K1058" s="21" t="s">
        <v>2787</v>
      </c>
      <c r="L1058" s="21" t="s">
        <v>2788</v>
      </c>
      <c r="M1058" s="24" t="s">
        <v>5172</v>
      </c>
      <c r="N1058" s="21" t="s">
        <v>5173</v>
      </c>
      <c r="O1058" s="21" t="s">
        <v>5174</v>
      </c>
      <c r="P1058" s="25" t="s">
        <v>5175</v>
      </c>
      <c r="Q1058" s="19" t="s">
        <v>91</v>
      </c>
      <c r="R1058" s="26">
        <v>6</v>
      </c>
      <c r="S1058" s="27">
        <v>0</v>
      </c>
      <c r="T1058" s="28">
        <f t="shared" si="151"/>
        <v>6</v>
      </c>
      <c r="U1058" s="29">
        <v>91.06</v>
      </c>
      <c r="V1058" s="30">
        <f t="shared" si="145"/>
        <v>13.659000000000001</v>
      </c>
      <c r="W1058" s="31">
        <f t="shared" si="146"/>
        <v>983</v>
      </c>
      <c r="X1058" s="33">
        <v>0</v>
      </c>
      <c r="Y1058" s="33">
        <v>0</v>
      </c>
      <c r="Z1058" s="34">
        <f t="shared" si="147"/>
        <v>0</v>
      </c>
      <c r="AA1058" s="33">
        <v>93.61</v>
      </c>
      <c r="AB1058" s="33">
        <f t="shared" si="148"/>
        <v>14.041499999999999</v>
      </c>
      <c r="AC1058" s="32">
        <f t="shared" si="149"/>
        <v>656</v>
      </c>
      <c r="AD1058" s="35">
        <f t="shared" si="150"/>
        <v>-327</v>
      </c>
      <c r="AE1058" s="36">
        <v>11</v>
      </c>
      <c r="AF1058" s="33">
        <v>0</v>
      </c>
      <c r="AG1058" s="37">
        <v>1273</v>
      </c>
      <c r="AH1058" s="39">
        <f>AG1058-AC1058</f>
        <v>617</v>
      </c>
      <c r="AI1058" s="40" t="s">
        <v>16043</v>
      </c>
      <c r="AJ1058" s="3"/>
    </row>
    <row r="1059" spans="1:36" ht="27.6" customHeight="1" x14ac:dyDescent="0.25">
      <c r="A1059" s="17" t="s">
        <v>4476</v>
      </c>
      <c r="B1059" s="18" t="s">
        <v>79</v>
      </c>
      <c r="C1059" s="19" t="s">
        <v>80</v>
      </c>
      <c r="D1059" s="18" t="s">
        <v>5176</v>
      </c>
      <c r="E1059" s="20">
        <v>306631</v>
      </c>
      <c r="F1059" s="21" t="s">
        <v>5177</v>
      </c>
      <c r="G1059" s="21" t="s">
        <v>2787</v>
      </c>
      <c r="H1059" s="22">
        <v>710004702</v>
      </c>
      <c r="I1059" s="23" t="s">
        <v>5178</v>
      </c>
      <c r="J1059" s="21" t="s">
        <v>103</v>
      </c>
      <c r="K1059" s="21" t="s">
        <v>2787</v>
      </c>
      <c r="L1059" s="21" t="s">
        <v>2788</v>
      </c>
      <c r="M1059" s="24" t="s">
        <v>5102</v>
      </c>
      <c r="N1059" s="21" t="s">
        <v>5179</v>
      </c>
      <c r="O1059" s="21" t="s">
        <v>5180</v>
      </c>
      <c r="P1059" s="25" t="s">
        <v>5181</v>
      </c>
      <c r="Q1059" s="19" t="s">
        <v>91</v>
      </c>
      <c r="R1059" s="26">
        <v>2</v>
      </c>
      <c r="S1059" s="27">
        <v>0</v>
      </c>
      <c r="T1059" s="28">
        <f t="shared" si="151"/>
        <v>2</v>
      </c>
      <c r="U1059" s="29">
        <v>91.06</v>
      </c>
      <c r="V1059" s="30">
        <f t="shared" si="145"/>
        <v>13.659000000000001</v>
      </c>
      <c r="W1059" s="31">
        <f t="shared" si="146"/>
        <v>328</v>
      </c>
      <c r="X1059" s="33">
        <f>VLOOKUP(H1059,'[3]MŠ 5rokov'!$G$2:$V$3037,16,0)</f>
        <v>6</v>
      </c>
      <c r="Y1059" s="33">
        <f>VLOOKUP(H1059,'[3]MŠ 5rokov'!$G$2:$AB$3037,22,0)</f>
        <v>0</v>
      </c>
      <c r="Z1059" s="34">
        <f t="shared" si="147"/>
        <v>6</v>
      </c>
      <c r="AA1059" s="33">
        <v>93.61</v>
      </c>
      <c r="AB1059" s="33">
        <f t="shared" si="148"/>
        <v>14.041499999999999</v>
      </c>
      <c r="AC1059" s="33">
        <f t="shared" si="149"/>
        <v>556</v>
      </c>
      <c r="AD1059" s="35">
        <f t="shared" si="150"/>
        <v>228</v>
      </c>
      <c r="AE1059" s="36">
        <v>0</v>
      </c>
      <c r="AF1059" s="33">
        <v>0</v>
      </c>
      <c r="AG1059" s="37">
        <f t="shared" ref="AG1059:AG1122" si="152">AC1059</f>
        <v>556</v>
      </c>
      <c r="AH1059" s="38">
        <v>0</v>
      </c>
      <c r="AI1059" s="33"/>
    </row>
    <row r="1060" spans="1:36" ht="27.6" customHeight="1" x14ac:dyDescent="0.25">
      <c r="A1060" s="17" t="s">
        <v>4476</v>
      </c>
      <c r="B1060" s="18" t="s">
        <v>79</v>
      </c>
      <c r="C1060" s="19" t="s">
        <v>80</v>
      </c>
      <c r="D1060" s="18" t="s">
        <v>5182</v>
      </c>
      <c r="E1060" s="20">
        <v>306649</v>
      </c>
      <c r="F1060" s="21" t="s">
        <v>5183</v>
      </c>
      <c r="G1060" s="21" t="s">
        <v>2787</v>
      </c>
      <c r="H1060" s="22">
        <v>710004710</v>
      </c>
      <c r="I1060" s="23" t="s">
        <v>5184</v>
      </c>
      <c r="J1060" s="21" t="s">
        <v>95</v>
      </c>
      <c r="K1060" s="21" t="s">
        <v>2787</v>
      </c>
      <c r="L1060" s="21" t="s">
        <v>2788</v>
      </c>
      <c r="M1060" s="24" t="s">
        <v>5185</v>
      </c>
      <c r="N1060" s="21" t="s">
        <v>5186</v>
      </c>
      <c r="O1060" s="21" t="s">
        <v>5187</v>
      </c>
      <c r="P1060" s="25" t="s">
        <v>5188</v>
      </c>
      <c r="Q1060" s="19" t="s">
        <v>91</v>
      </c>
      <c r="R1060" s="26">
        <v>11</v>
      </c>
      <c r="S1060" s="27">
        <v>0</v>
      </c>
      <c r="T1060" s="28">
        <f t="shared" si="151"/>
        <v>11</v>
      </c>
      <c r="U1060" s="29">
        <v>91.06</v>
      </c>
      <c r="V1060" s="30">
        <f t="shared" si="145"/>
        <v>13.659000000000001</v>
      </c>
      <c r="W1060" s="31">
        <f t="shared" si="146"/>
        <v>1803</v>
      </c>
      <c r="X1060" s="33">
        <f>VLOOKUP(H1060,'[3]MŠ 5rokov'!$G$2:$V$3037,16,0)</f>
        <v>7</v>
      </c>
      <c r="Y1060" s="33">
        <f>VLOOKUP(H1060,'[3]MŠ 5rokov'!$G$2:$AB$3037,22,0)</f>
        <v>0</v>
      </c>
      <c r="Z1060" s="34">
        <f t="shared" si="147"/>
        <v>7</v>
      </c>
      <c r="AA1060" s="33">
        <v>93.61</v>
      </c>
      <c r="AB1060" s="33">
        <f t="shared" si="148"/>
        <v>14.041499999999999</v>
      </c>
      <c r="AC1060" s="33">
        <f t="shared" si="149"/>
        <v>1595</v>
      </c>
      <c r="AD1060" s="35">
        <f t="shared" si="150"/>
        <v>-208</v>
      </c>
      <c r="AE1060" s="36">
        <v>0</v>
      </c>
      <c r="AF1060" s="33">
        <v>0</v>
      </c>
      <c r="AG1060" s="37">
        <f t="shared" si="152"/>
        <v>1595</v>
      </c>
      <c r="AH1060" s="38">
        <v>0</v>
      </c>
      <c r="AI1060" s="33"/>
    </row>
    <row r="1061" spans="1:36" ht="27.6" customHeight="1" x14ac:dyDescent="0.25">
      <c r="A1061" s="17" t="s">
        <v>4476</v>
      </c>
      <c r="B1061" s="18" t="s">
        <v>79</v>
      </c>
      <c r="C1061" s="19" t="s">
        <v>80</v>
      </c>
      <c r="D1061" s="18" t="s">
        <v>5182</v>
      </c>
      <c r="E1061" s="20">
        <v>306649</v>
      </c>
      <c r="F1061" s="21" t="s">
        <v>5183</v>
      </c>
      <c r="G1061" s="21" t="s">
        <v>2787</v>
      </c>
      <c r="H1061" s="22">
        <v>710035152</v>
      </c>
      <c r="I1061" s="23" t="s">
        <v>5184</v>
      </c>
      <c r="J1061" s="21" t="s">
        <v>103</v>
      </c>
      <c r="K1061" s="21" t="s">
        <v>2787</v>
      </c>
      <c r="L1061" s="21" t="s">
        <v>2788</v>
      </c>
      <c r="M1061" s="24" t="s">
        <v>5185</v>
      </c>
      <c r="N1061" s="21" t="s">
        <v>5186</v>
      </c>
      <c r="O1061" s="21" t="s">
        <v>5187</v>
      </c>
      <c r="P1061" s="25" t="s">
        <v>5188</v>
      </c>
      <c r="Q1061" s="19" t="s">
        <v>91</v>
      </c>
      <c r="R1061" s="26">
        <v>16</v>
      </c>
      <c r="S1061" s="27">
        <v>0</v>
      </c>
      <c r="T1061" s="28">
        <f t="shared" si="151"/>
        <v>16</v>
      </c>
      <c r="U1061" s="29">
        <v>91.06</v>
      </c>
      <c r="V1061" s="30">
        <f t="shared" si="145"/>
        <v>13.659000000000001</v>
      </c>
      <c r="W1061" s="31">
        <f t="shared" si="146"/>
        <v>2623</v>
      </c>
      <c r="X1061" s="33">
        <f>VLOOKUP(H1061,'[3]MŠ 5rokov'!$G$2:$V$3037,16,0)</f>
        <v>15</v>
      </c>
      <c r="Y1061" s="33">
        <f>VLOOKUP(H1061,'[3]MŠ 5rokov'!$G$2:$AB$3037,22,0)</f>
        <v>0</v>
      </c>
      <c r="Z1061" s="34">
        <f t="shared" si="147"/>
        <v>15</v>
      </c>
      <c r="AA1061" s="33">
        <v>93.61</v>
      </c>
      <c r="AB1061" s="33">
        <f t="shared" si="148"/>
        <v>14.041499999999999</v>
      </c>
      <c r="AC1061" s="33">
        <f t="shared" si="149"/>
        <v>2591</v>
      </c>
      <c r="AD1061" s="35">
        <f t="shared" si="150"/>
        <v>-32</v>
      </c>
      <c r="AE1061" s="36">
        <v>0</v>
      </c>
      <c r="AF1061" s="33">
        <v>0</v>
      </c>
      <c r="AG1061" s="37">
        <f t="shared" si="152"/>
        <v>2591</v>
      </c>
      <c r="AH1061" s="38">
        <v>0</v>
      </c>
      <c r="AI1061" s="33"/>
    </row>
    <row r="1062" spans="1:36" ht="27.6" customHeight="1" x14ac:dyDescent="0.25">
      <c r="A1062" s="17" t="s">
        <v>4476</v>
      </c>
      <c r="B1062" s="18" t="s">
        <v>79</v>
      </c>
      <c r="C1062" s="19" t="s">
        <v>80</v>
      </c>
      <c r="D1062" s="18" t="s">
        <v>5189</v>
      </c>
      <c r="E1062" s="20">
        <v>306657</v>
      </c>
      <c r="F1062" s="21" t="s">
        <v>5190</v>
      </c>
      <c r="G1062" s="21" t="s">
        <v>2787</v>
      </c>
      <c r="H1062" s="22">
        <v>710004729</v>
      </c>
      <c r="I1062" s="23" t="s">
        <v>5191</v>
      </c>
      <c r="J1062" s="21" t="s">
        <v>103</v>
      </c>
      <c r="K1062" s="21" t="s">
        <v>2787</v>
      </c>
      <c r="L1062" s="21" t="s">
        <v>2788</v>
      </c>
      <c r="M1062" s="24" t="s">
        <v>5192</v>
      </c>
      <c r="N1062" s="21" t="s">
        <v>5193</v>
      </c>
      <c r="O1062" s="21" t="s">
        <v>5194</v>
      </c>
      <c r="P1062" s="25" t="s">
        <v>5195</v>
      </c>
      <c r="Q1062" s="19" t="s">
        <v>91</v>
      </c>
      <c r="R1062" s="26">
        <v>3</v>
      </c>
      <c r="S1062" s="27">
        <v>0</v>
      </c>
      <c r="T1062" s="28">
        <f t="shared" si="151"/>
        <v>3</v>
      </c>
      <c r="U1062" s="29">
        <v>91.06</v>
      </c>
      <c r="V1062" s="30">
        <f t="shared" si="145"/>
        <v>13.659000000000001</v>
      </c>
      <c r="W1062" s="31">
        <f t="shared" si="146"/>
        <v>492</v>
      </c>
      <c r="X1062" s="33">
        <f>VLOOKUP(H1062,'[3]MŠ 5rokov'!$G$2:$V$3037,16,0)</f>
        <v>3</v>
      </c>
      <c r="Y1062" s="33">
        <f>VLOOKUP(H1062,'[3]MŠ 5rokov'!$G$2:$AB$3037,22,0)</f>
        <v>0</v>
      </c>
      <c r="Z1062" s="34">
        <f t="shared" si="147"/>
        <v>3</v>
      </c>
      <c r="AA1062" s="33">
        <v>93.61</v>
      </c>
      <c r="AB1062" s="33">
        <f t="shared" si="148"/>
        <v>14.041499999999999</v>
      </c>
      <c r="AC1062" s="33">
        <f t="shared" si="149"/>
        <v>496</v>
      </c>
      <c r="AD1062" s="35">
        <f t="shared" si="150"/>
        <v>4</v>
      </c>
      <c r="AE1062" s="36">
        <v>0</v>
      </c>
      <c r="AF1062" s="33">
        <v>0</v>
      </c>
      <c r="AG1062" s="37">
        <f t="shared" si="152"/>
        <v>496</v>
      </c>
      <c r="AH1062" s="38">
        <v>0</v>
      </c>
      <c r="AI1062" s="33"/>
    </row>
    <row r="1063" spans="1:36" ht="27.6" customHeight="1" x14ac:dyDescent="0.25">
      <c r="A1063" s="17" t="s">
        <v>4476</v>
      </c>
      <c r="B1063" s="18" t="s">
        <v>79</v>
      </c>
      <c r="C1063" s="19" t="s">
        <v>80</v>
      </c>
      <c r="D1063" s="18" t="s">
        <v>5196</v>
      </c>
      <c r="E1063" s="20">
        <v>306665</v>
      </c>
      <c r="F1063" s="21" t="s">
        <v>5197</v>
      </c>
      <c r="G1063" s="21" t="s">
        <v>2787</v>
      </c>
      <c r="H1063" s="22">
        <v>710004753</v>
      </c>
      <c r="I1063" s="23" t="s">
        <v>5198</v>
      </c>
      <c r="J1063" s="21" t="s">
        <v>103</v>
      </c>
      <c r="K1063" s="21" t="s">
        <v>2787</v>
      </c>
      <c r="L1063" s="21" t="s">
        <v>2788</v>
      </c>
      <c r="M1063" s="24" t="s">
        <v>5033</v>
      </c>
      <c r="N1063" s="21" t="s">
        <v>5199</v>
      </c>
      <c r="O1063" s="21" t="s">
        <v>5200</v>
      </c>
      <c r="P1063" s="25" t="s">
        <v>5201</v>
      </c>
      <c r="Q1063" s="19" t="s">
        <v>91</v>
      </c>
      <c r="R1063" s="26">
        <v>9</v>
      </c>
      <c r="S1063" s="27">
        <v>0</v>
      </c>
      <c r="T1063" s="28">
        <f t="shared" si="151"/>
        <v>9</v>
      </c>
      <c r="U1063" s="29">
        <v>91.06</v>
      </c>
      <c r="V1063" s="30">
        <f t="shared" si="145"/>
        <v>13.659000000000001</v>
      </c>
      <c r="W1063" s="31">
        <f t="shared" si="146"/>
        <v>1475</v>
      </c>
      <c r="X1063" s="33">
        <f>VLOOKUP(H1063,'[3]MŠ 5rokov'!$G$2:$V$3037,16,0)</f>
        <v>10</v>
      </c>
      <c r="Y1063" s="33">
        <f>VLOOKUP(H1063,'[3]MŠ 5rokov'!$G$2:$AB$3037,22,0)</f>
        <v>0</v>
      </c>
      <c r="Z1063" s="34">
        <f t="shared" si="147"/>
        <v>10</v>
      </c>
      <c r="AA1063" s="33">
        <v>93.61</v>
      </c>
      <c r="AB1063" s="33">
        <f t="shared" si="148"/>
        <v>14.041499999999999</v>
      </c>
      <c r="AC1063" s="33">
        <f t="shared" si="149"/>
        <v>1545</v>
      </c>
      <c r="AD1063" s="35">
        <f t="shared" si="150"/>
        <v>70</v>
      </c>
      <c r="AE1063" s="36">
        <v>0</v>
      </c>
      <c r="AF1063" s="33">
        <v>0</v>
      </c>
      <c r="AG1063" s="37">
        <f t="shared" si="152"/>
        <v>1545</v>
      </c>
      <c r="AH1063" s="38">
        <v>0</v>
      </c>
      <c r="AI1063" s="33"/>
    </row>
    <row r="1064" spans="1:36" ht="27.6" customHeight="1" x14ac:dyDescent="0.25">
      <c r="A1064" s="17" t="s">
        <v>4476</v>
      </c>
      <c r="B1064" s="18" t="s">
        <v>79</v>
      </c>
      <c r="C1064" s="19" t="s">
        <v>80</v>
      </c>
      <c r="D1064" s="18" t="s">
        <v>5202</v>
      </c>
      <c r="E1064" s="20">
        <v>306673</v>
      </c>
      <c r="F1064" s="21" t="s">
        <v>5203</v>
      </c>
      <c r="G1064" s="21" t="s">
        <v>2787</v>
      </c>
      <c r="H1064" s="22">
        <v>710004745</v>
      </c>
      <c r="I1064" s="23" t="s">
        <v>5204</v>
      </c>
      <c r="J1064" s="21" t="s">
        <v>95</v>
      </c>
      <c r="K1064" s="21" t="s">
        <v>2787</v>
      </c>
      <c r="L1064" s="21" t="s">
        <v>2788</v>
      </c>
      <c r="M1064" s="24" t="s">
        <v>5136</v>
      </c>
      <c r="N1064" s="21" t="s">
        <v>5205</v>
      </c>
      <c r="O1064" s="21" t="s">
        <v>274</v>
      </c>
      <c r="P1064" s="25" t="s">
        <v>5206</v>
      </c>
      <c r="Q1064" s="19" t="s">
        <v>91</v>
      </c>
      <c r="R1064" s="26">
        <v>4</v>
      </c>
      <c r="S1064" s="27">
        <v>0</v>
      </c>
      <c r="T1064" s="28">
        <f t="shared" si="151"/>
        <v>4</v>
      </c>
      <c r="U1064" s="29">
        <v>91.06</v>
      </c>
      <c r="V1064" s="30">
        <f t="shared" si="145"/>
        <v>13.659000000000001</v>
      </c>
      <c r="W1064" s="31">
        <f t="shared" si="146"/>
        <v>656</v>
      </c>
      <c r="X1064" s="33">
        <f>VLOOKUP(H1064,'[3]MŠ 5rokov'!$G$2:$V$3037,16,0)</f>
        <v>5</v>
      </c>
      <c r="Y1064" s="33">
        <f>VLOOKUP(H1064,'[3]MŠ 5rokov'!$G$2:$AB$3037,22,0)</f>
        <v>0</v>
      </c>
      <c r="Z1064" s="34">
        <f t="shared" si="147"/>
        <v>5</v>
      </c>
      <c r="AA1064" s="33">
        <v>93.61</v>
      </c>
      <c r="AB1064" s="33">
        <f t="shared" si="148"/>
        <v>14.041499999999999</v>
      </c>
      <c r="AC1064" s="33">
        <f t="shared" si="149"/>
        <v>718</v>
      </c>
      <c r="AD1064" s="35">
        <f t="shared" si="150"/>
        <v>62</v>
      </c>
      <c r="AE1064" s="36">
        <v>0</v>
      </c>
      <c r="AF1064" s="33">
        <v>0</v>
      </c>
      <c r="AG1064" s="37">
        <f t="shared" si="152"/>
        <v>718</v>
      </c>
      <c r="AH1064" s="38">
        <v>0</v>
      </c>
      <c r="AI1064" s="33"/>
    </row>
    <row r="1065" spans="1:36" ht="27.6" customHeight="1" x14ac:dyDescent="0.25">
      <c r="A1065" s="17" t="s">
        <v>4476</v>
      </c>
      <c r="B1065" s="18" t="s">
        <v>79</v>
      </c>
      <c r="C1065" s="19" t="s">
        <v>80</v>
      </c>
      <c r="D1065" s="18" t="s">
        <v>5207</v>
      </c>
      <c r="E1065" s="20">
        <v>306690</v>
      </c>
      <c r="F1065" s="21" t="s">
        <v>5208</v>
      </c>
      <c r="G1065" s="21" t="s">
        <v>2787</v>
      </c>
      <c r="H1065" s="22">
        <v>710004761</v>
      </c>
      <c r="I1065" s="23" t="s">
        <v>5209</v>
      </c>
      <c r="J1065" s="21" t="s">
        <v>103</v>
      </c>
      <c r="K1065" s="21" t="s">
        <v>2787</v>
      </c>
      <c r="L1065" s="21" t="s">
        <v>2788</v>
      </c>
      <c r="M1065" s="24" t="s">
        <v>5210</v>
      </c>
      <c r="N1065" s="21" t="s">
        <v>5211</v>
      </c>
      <c r="O1065" s="21" t="s">
        <v>5212</v>
      </c>
      <c r="P1065" s="25" t="s">
        <v>5213</v>
      </c>
      <c r="Q1065" s="19" t="s">
        <v>91</v>
      </c>
      <c r="R1065" s="26">
        <v>4</v>
      </c>
      <c r="S1065" s="27">
        <v>0</v>
      </c>
      <c r="T1065" s="28">
        <f t="shared" si="151"/>
        <v>4</v>
      </c>
      <c r="U1065" s="29">
        <v>91.06</v>
      </c>
      <c r="V1065" s="30">
        <f t="shared" si="145"/>
        <v>13.659000000000001</v>
      </c>
      <c r="W1065" s="31">
        <f t="shared" si="146"/>
        <v>656</v>
      </c>
      <c r="X1065" s="33">
        <f>VLOOKUP(H1065,'[3]MŠ 5rokov'!$G$2:$V$3037,16,0)</f>
        <v>7</v>
      </c>
      <c r="Y1065" s="33">
        <f>VLOOKUP(H1065,'[3]MŠ 5rokov'!$G$2:$AB$3037,22,0)</f>
        <v>0</v>
      </c>
      <c r="Z1065" s="34">
        <f t="shared" si="147"/>
        <v>7</v>
      </c>
      <c r="AA1065" s="33">
        <v>93.61</v>
      </c>
      <c r="AB1065" s="33">
        <f t="shared" si="148"/>
        <v>14.041499999999999</v>
      </c>
      <c r="AC1065" s="33">
        <f t="shared" si="149"/>
        <v>830</v>
      </c>
      <c r="AD1065" s="35">
        <f t="shared" si="150"/>
        <v>174</v>
      </c>
      <c r="AE1065" s="36">
        <v>0</v>
      </c>
      <c r="AF1065" s="33">
        <v>0</v>
      </c>
      <c r="AG1065" s="37">
        <f t="shared" si="152"/>
        <v>830</v>
      </c>
      <c r="AH1065" s="38">
        <v>0</v>
      </c>
      <c r="AI1065" s="33"/>
    </row>
    <row r="1066" spans="1:36" ht="27.6" customHeight="1" x14ac:dyDescent="0.25">
      <c r="A1066" s="17" t="s">
        <v>4476</v>
      </c>
      <c r="B1066" s="18" t="s">
        <v>79</v>
      </c>
      <c r="C1066" s="19" t="s">
        <v>80</v>
      </c>
      <c r="D1066" s="18" t="s">
        <v>5214</v>
      </c>
      <c r="E1066" s="20">
        <v>306681</v>
      </c>
      <c r="F1066" s="21" t="s">
        <v>5215</v>
      </c>
      <c r="G1066" s="21" t="s">
        <v>2787</v>
      </c>
      <c r="H1066" s="22">
        <v>710004770</v>
      </c>
      <c r="I1066" s="23" t="s">
        <v>5216</v>
      </c>
      <c r="J1066" s="21" t="s">
        <v>103</v>
      </c>
      <c r="K1066" s="21" t="s">
        <v>2787</v>
      </c>
      <c r="L1066" s="21" t="s">
        <v>2788</v>
      </c>
      <c r="M1066" s="24" t="s">
        <v>5217</v>
      </c>
      <c r="N1066" s="21" t="s">
        <v>5218</v>
      </c>
      <c r="O1066" s="21" t="s">
        <v>5219</v>
      </c>
      <c r="P1066" s="25" t="s">
        <v>5220</v>
      </c>
      <c r="Q1066" s="19" t="s">
        <v>91</v>
      </c>
      <c r="R1066" s="26">
        <v>5</v>
      </c>
      <c r="S1066" s="27">
        <v>0</v>
      </c>
      <c r="T1066" s="28">
        <f t="shared" si="151"/>
        <v>5</v>
      </c>
      <c r="U1066" s="29">
        <v>91.06</v>
      </c>
      <c r="V1066" s="30">
        <f t="shared" si="145"/>
        <v>13.659000000000001</v>
      </c>
      <c r="W1066" s="31">
        <f t="shared" si="146"/>
        <v>820</v>
      </c>
      <c r="X1066" s="33">
        <f>VLOOKUP(H1066,'[3]MŠ 5rokov'!$G$2:$V$3037,16,0)</f>
        <v>4</v>
      </c>
      <c r="Y1066" s="33">
        <f>VLOOKUP(H1066,'[3]MŠ 5rokov'!$G$2:$AB$3037,22,0)</f>
        <v>0</v>
      </c>
      <c r="Z1066" s="34">
        <f t="shared" si="147"/>
        <v>4</v>
      </c>
      <c r="AA1066" s="33">
        <v>93.61</v>
      </c>
      <c r="AB1066" s="33">
        <f t="shared" si="148"/>
        <v>14.041499999999999</v>
      </c>
      <c r="AC1066" s="33">
        <f t="shared" si="149"/>
        <v>771</v>
      </c>
      <c r="AD1066" s="35">
        <f t="shared" si="150"/>
        <v>-49</v>
      </c>
      <c r="AE1066" s="36">
        <v>0</v>
      </c>
      <c r="AF1066" s="33">
        <v>0</v>
      </c>
      <c r="AG1066" s="37">
        <f t="shared" si="152"/>
        <v>771</v>
      </c>
      <c r="AH1066" s="38">
        <v>0</v>
      </c>
      <c r="AI1066" s="33"/>
    </row>
    <row r="1067" spans="1:36" ht="27.6" customHeight="1" x14ac:dyDescent="0.25">
      <c r="A1067" s="17" t="s">
        <v>4476</v>
      </c>
      <c r="B1067" s="18" t="s">
        <v>79</v>
      </c>
      <c r="C1067" s="19" t="s">
        <v>80</v>
      </c>
      <c r="D1067" s="18" t="s">
        <v>5221</v>
      </c>
      <c r="E1067" s="20">
        <v>306703</v>
      </c>
      <c r="F1067" s="21" t="s">
        <v>5222</v>
      </c>
      <c r="G1067" s="21" t="s">
        <v>2787</v>
      </c>
      <c r="H1067" s="22">
        <v>710004788</v>
      </c>
      <c r="I1067" s="23" t="s">
        <v>5223</v>
      </c>
      <c r="J1067" s="21" t="s">
        <v>103</v>
      </c>
      <c r="K1067" s="21" t="s">
        <v>2787</v>
      </c>
      <c r="L1067" s="21" t="s">
        <v>2788</v>
      </c>
      <c r="M1067" s="24" t="s">
        <v>5224</v>
      </c>
      <c r="N1067" s="21" t="s">
        <v>5225</v>
      </c>
      <c r="O1067" s="21" t="s">
        <v>4714</v>
      </c>
      <c r="P1067" s="25" t="s">
        <v>5226</v>
      </c>
      <c r="Q1067" s="19" t="s">
        <v>91</v>
      </c>
      <c r="R1067" s="26">
        <v>6</v>
      </c>
      <c r="S1067" s="27">
        <v>0</v>
      </c>
      <c r="T1067" s="28">
        <f t="shared" si="151"/>
        <v>6</v>
      </c>
      <c r="U1067" s="29">
        <v>91.06</v>
      </c>
      <c r="V1067" s="30">
        <f t="shared" si="145"/>
        <v>13.659000000000001</v>
      </c>
      <c r="W1067" s="31">
        <f t="shared" si="146"/>
        <v>983</v>
      </c>
      <c r="X1067" s="33">
        <f>VLOOKUP(H1067,'[3]MŠ 5rokov'!$G$2:$V$3037,16,0)</f>
        <v>6</v>
      </c>
      <c r="Y1067" s="33">
        <f>VLOOKUP(H1067,'[3]MŠ 5rokov'!$G$2:$AB$3037,22,0)</f>
        <v>0</v>
      </c>
      <c r="Z1067" s="34">
        <f t="shared" si="147"/>
        <v>6</v>
      </c>
      <c r="AA1067" s="33">
        <v>93.61</v>
      </c>
      <c r="AB1067" s="33">
        <f t="shared" si="148"/>
        <v>14.041499999999999</v>
      </c>
      <c r="AC1067" s="33">
        <f t="shared" si="149"/>
        <v>993</v>
      </c>
      <c r="AD1067" s="35">
        <f t="shared" si="150"/>
        <v>10</v>
      </c>
      <c r="AE1067" s="36">
        <v>0</v>
      </c>
      <c r="AF1067" s="33">
        <v>0</v>
      </c>
      <c r="AG1067" s="37">
        <f t="shared" si="152"/>
        <v>993</v>
      </c>
      <c r="AH1067" s="38">
        <v>0</v>
      </c>
      <c r="AI1067" s="33"/>
    </row>
    <row r="1068" spans="1:36" ht="27.6" customHeight="1" x14ac:dyDescent="0.25">
      <c r="A1068" s="17" t="s">
        <v>4476</v>
      </c>
      <c r="B1068" s="18" t="s">
        <v>79</v>
      </c>
      <c r="C1068" s="19" t="s">
        <v>80</v>
      </c>
      <c r="D1068" s="18" t="s">
        <v>5227</v>
      </c>
      <c r="E1068" s="20">
        <v>306711</v>
      </c>
      <c r="F1068" s="21" t="s">
        <v>5228</v>
      </c>
      <c r="G1068" s="21" t="s">
        <v>2787</v>
      </c>
      <c r="H1068" s="22">
        <v>710004818</v>
      </c>
      <c r="I1068" s="23" t="s">
        <v>5229</v>
      </c>
      <c r="J1068" s="21" t="s">
        <v>103</v>
      </c>
      <c r="K1068" s="21" t="s">
        <v>2787</v>
      </c>
      <c r="L1068" s="21" t="s">
        <v>2788</v>
      </c>
      <c r="M1068" s="24" t="s">
        <v>5230</v>
      </c>
      <c r="N1068" s="21" t="s">
        <v>5231</v>
      </c>
      <c r="O1068" s="21" t="s">
        <v>5232</v>
      </c>
      <c r="P1068" s="25" t="s">
        <v>5233</v>
      </c>
      <c r="Q1068" s="19" t="s">
        <v>91</v>
      </c>
      <c r="R1068" s="26">
        <v>17</v>
      </c>
      <c r="S1068" s="27">
        <v>0</v>
      </c>
      <c r="T1068" s="28">
        <f t="shared" si="151"/>
        <v>17</v>
      </c>
      <c r="U1068" s="29">
        <v>91.06</v>
      </c>
      <c r="V1068" s="30">
        <f t="shared" si="145"/>
        <v>13.659000000000001</v>
      </c>
      <c r="W1068" s="31">
        <f t="shared" si="146"/>
        <v>2786</v>
      </c>
      <c r="X1068" s="33">
        <f>VLOOKUP(H1068,'[3]MŠ 5rokov'!$G$2:$V$3037,16,0)</f>
        <v>16</v>
      </c>
      <c r="Y1068" s="33">
        <f>VLOOKUP(H1068,'[3]MŠ 5rokov'!$G$2:$AB$3037,22,0)</f>
        <v>0</v>
      </c>
      <c r="Z1068" s="34">
        <f t="shared" si="147"/>
        <v>16</v>
      </c>
      <c r="AA1068" s="33">
        <v>93.61</v>
      </c>
      <c r="AB1068" s="33">
        <f t="shared" si="148"/>
        <v>14.041499999999999</v>
      </c>
      <c r="AC1068" s="33">
        <f t="shared" si="149"/>
        <v>2756</v>
      </c>
      <c r="AD1068" s="35">
        <f t="shared" si="150"/>
        <v>-30</v>
      </c>
      <c r="AE1068" s="36">
        <v>0</v>
      </c>
      <c r="AF1068" s="33">
        <v>0</v>
      </c>
      <c r="AG1068" s="37">
        <f t="shared" si="152"/>
        <v>2756</v>
      </c>
      <c r="AH1068" s="38">
        <v>0</v>
      </c>
      <c r="AI1068" s="33"/>
    </row>
    <row r="1069" spans="1:36" ht="27.6" customHeight="1" x14ac:dyDescent="0.25">
      <c r="A1069" s="17" t="s">
        <v>4476</v>
      </c>
      <c r="B1069" s="18" t="s">
        <v>79</v>
      </c>
      <c r="C1069" s="19" t="s">
        <v>80</v>
      </c>
      <c r="D1069" s="18" t="s">
        <v>5227</v>
      </c>
      <c r="E1069" s="20">
        <v>306711</v>
      </c>
      <c r="F1069" s="21" t="s">
        <v>5228</v>
      </c>
      <c r="G1069" s="21" t="s">
        <v>2787</v>
      </c>
      <c r="H1069" s="22">
        <v>710004800</v>
      </c>
      <c r="I1069" s="23" t="s">
        <v>5229</v>
      </c>
      <c r="J1069" s="21" t="s">
        <v>366</v>
      </c>
      <c r="K1069" s="21" t="s">
        <v>2787</v>
      </c>
      <c r="L1069" s="21" t="s">
        <v>2788</v>
      </c>
      <c r="M1069" s="24" t="s">
        <v>5230</v>
      </c>
      <c r="N1069" s="21" t="s">
        <v>5231</v>
      </c>
      <c r="O1069" s="21" t="s">
        <v>5234</v>
      </c>
      <c r="P1069" s="25" t="s">
        <v>5233</v>
      </c>
      <c r="Q1069" s="19" t="s">
        <v>91</v>
      </c>
      <c r="R1069" s="26">
        <v>19</v>
      </c>
      <c r="S1069" s="27">
        <v>0</v>
      </c>
      <c r="T1069" s="28">
        <f t="shared" si="151"/>
        <v>19</v>
      </c>
      <c r="U1069" s="29">
        <v>91.06</v>
      </c>
      <c r="V1069" s="30">
        <f t="shared" si="145"/>
        <v>13.659000000000001</v>
      </c>
      <c r="W1069" s="31">
        <f t="shared" si="146"/>
        <v>3114</v>
      </c>
      <c r="X1069" s="33">
        <f>VLOOKUP(H1069,'[3]MŠ 5rokov'!$G$2:$V$3037,16,0)</f>
        <v>15</v>
      </c>
      <c r="Y1069" s="33">
        <f>VLOOKUP(H1069,'[3]MŠ 5rokov'!$G$2:$AB$3037,22,0)</f>
        <v>0</v>
      </c>
      <c r="Z1069" s="34">
        <f t="shared" si="147"/>
        <v>15</v>
      </c>
      <c r="AA1069" s="33">
        <v>93.61</v>
      </c>
      <c r="AB1069" s="33">
        <f t="shared" si="148"/>
        <v>14.041499999999999</v>
      </c>
      <c r="AC1069" s="33">
        <f t="shared" si="149"/>
        <v>2919</v>
      </c>
      <c r="AD1069" s="35">
        <f t="shared" si="150"/>
        <v>-195</v>
      </c>
      <c r="AE1069" s="36">
        <v>0</v>
      </c>
      <c r="AF1069" s="33">
        <v>0</v>
      </c>
      <c r="AG1069" s="37">
        <f t="shared" si="152"/>
        <v>2919</v>
      </c>
      <c r="AH1069" s="38">
        <v>0</v>
      </c>
      <c r="AI1069" s="33"/>
    </row>
    <row r="1070" spans="1:36" ht="27.6" customHeight="1" x14ac:dyDescent="0.25">
      <c r="A1070" s="17" t="s">
        <v>4476</v>
      </c>
      <c r="B1070" s="18" t="s">
        <v>79</v>
      </c>
      <c r="C1070" s="19" t="s">
        <v>80</v>
      </c>
      <c r="D1070" s="18" t="s">
        <v>5235</v>
      </c>
      <c r="E1070" s="20">
        <v>306746</v>
      </c>
      <c r="F1070" s="21" t="s">
        <v>5236</v>
      </c>
      <c r="G1070" s="21" t="s">
        <v>2787</v>
      </c>
      <c r="H1070" s="22">
        <v>710004834</v>
      </c>
      <c r="I1070" s="23" t="s">
        <v>5237</v>
      </c>
      <c r="J1070" s="21" t="s">
        <v>103</v>
      </c>
      <c r="K1070" s="21" t="s">
        <v>2787</v>
      </c>
      <c r="L1070" s="21" t="s">
        <v>2788</v>
      </c>
      <c r="M1070" s="24" t="s">
        <v>5238</v>
      </c>
      <c r="N1070" s="21" t="s">
        <v>5239</v>
      </c>
      <c r="O1070" s="21" t="s">
        <v>5240</v>
      </c>
      <c r="P1070" s="25" t="s">
        <v>5241</v>
      </c>
      <c r="Q1070" s="19" t="s">
        <v>91</v>
      </c>
      <c r="R1070" s="26">
        <v>4</v>
      </c>
      <c r="S1070" s="27">
        <v>1</v>
      </c>
      <c r="T1070" s="28">
        <f t="shared" si="151"/>
        <v>5</v>
      </c>
      <c r="U1070" s="29">
        <v>91.06</v>
      </c>
      <c r="V1070" s="30">
        <f t="shared" si="145"/>
        <v>13.659000000000001</v>
      </c>
      <c r="W1070" s="31">
        <f t="shared" si="146"/>
        <v>820</v>
      </c>
      <c r="X1070" s="33">
        <f>VLOOKUP(H1070,'[3]MŠ 5rokov'!$G$2:$V$3037,16,0)</f>
        <v>4</v>
      </c>
      <c r="Y1070" s="33">
        <f>VLOOKUP(H1070,'[3]MŠ 5rokov'!$G$2:$AB$3037,22,0)</f>
        <v>0</v>
      </c>
      <c r="Z1070" s="34">
        <f t="shared" si="147"/>
        <v>4</v>
      </c>
      <c r="AA1070" s="33">
        <v>93.61</v>
      </c>
      <c r="AB1070" s="33">
        <f t="shared" si="148"/>
        <v>14.041499999999999</v>
      </c>
      <c r="AC1070" s="33">
        <f t="shared" si="149"/>
        <v>771</v>
      </c>
      <c r="AD1070" s="35">
        <f t="shared" si="150"/>
        <v>-49</v>
      </c>
      <c r="AE1070" s="36">
        <v>0</v>
      </c>
      <c r="AF1070" s="33">
        <v>0</v>
      </c>
      <c r="AG1070" s="37">
        <f t="shared" si="152"/>
        <v>771</v>
      </c>
      <c r="AH1070" s="38">
        <v>0</v>
      </c>
      <c r="AI1070" s="33"/>
    </row>
    <row r="1071" spans="1:36" ht="27.6" customHeight="1" x14ac:dyDescent="0.25">
      <c r="A1071" s="17" t="s">
        <v>4476</v>
      </c>
      <c r="B1071" s="18" t="s">
        <v>79</v>
      </c>
      <c r="C1071" s="19" t="s">
        <v>80</v>
      </c>
      <c r="D1071" s="18" t="s">
        <v>5242</v>
      </c>
      <c r="E1071" s="20">
        <v>306720</v>
      </c>
      <c r="F1071" s="21" t="s">
        <v>5243</v>
      </c>
      <c r="G1071" s="21" t="s">
        <v>2787</v>
      </c>
      <c r="H1071" s="22">
        <v>710035160</v>
      </c>
      <c r="I1071" s="23" t="s">
        <v>5244</v>
      </c>
      <c r="J1071" s="21" t="s">
        <v>366</v>
      </c>
      <c r="K1071" s="21" t="s">
        <v>2787</v>
      </c>
      <c r="L1071" s="21" t="s">
        <v>2788</v>
      </c>
      <c r="M1071" s="24" t="s">
        <v>5245</v>
      </c>
      <c r="N1071" s="21" t="s">
        <v>5246</v>
      </c>
      <c r="O1071" s="21" t="s">
        <v>5247</v>
      </c>
      <c r="P1071" s="25" t="s">
        <v>5248</v>
      </c>
      <c r="Q1071" s="19" t="s">
        <v>91</v>
      </c>
      <c r="R1071" s="26">
        <v>26</v>
      </c>
      <c r="S1071" s="27">
        <v>0</v>
      </c>
      <c r="T1071" s="28">
        <f t="shared" si="151"/>
        <v>26</v>
      </c>
      <c r="U1071" s="29">
        <v>91.06</v>
      </c>
      <c r="V1071" s="30">
        <f t="shared" si="145"/>
        <v>13.659000000000001</v>
      </c>
      <c r="W1071" s="31">
        <f t="shared" si="146"/>
        <v>4262</v>
      </c>
      <c r="X1071" s="33">
        <f>VLOOKUP(H1071,'[3]MŠ 5rokov'!$G$2:$V$3037,16,0)</f>
        <v>18</v>
      </c>
      <c r="Y1071" s="33">
        <f>VLOOKUP(H1071,'[3]MŠ 5rokov'!$G$2:$AB$3037,22,0)</f>
        <v>0</v>
      </c>
      <c r="Z1071" s="34">
        <f t="shared" si="147"/>
        <v>18</v>
      </c>
      <c r="AA1071" s="33">
        <v>93.61</v>
      </c>
      <c r="AB1071" s="33">
        <f t="shared" si="148"/>
        <v>14.041499999999999</v>
      </c>
      <c r="AC1071" s="33">
        <f t="shared" si="149"/>
        <v>3852</v>
      </c>
      <c r="AD1071" s="35">
        <f t="shared" si="150"/>
        <v>-410</v>
      </c>
      <c r="AE1071" s="36">
        <v>0</v>
      </c>
      <c r="AF1071" s="33">
        <v>0</v>
      </c>
      <c r="AG1071" s="37">
        <f t="shared" si="152"/>
        <v>3852</v>
      </c>
      <c r="AH1071" s="38">
        <v>0</v>
      </c>
      <c r="AI1071" s="33"/>
    </row>
    <row r="1072" spans="1:36" ht="27.6" customHeight="1" x14ac:dyDescent="0.25">
      <c r="A1072" s="17" t="s">
        <v>4476</v>
      </c>
      <c r="B1072" s="18" t="s">
        <v>79</v>
      </c>
      <c r="C1072" s="19" t="s">
        <v>80</v>
      </c>
      <c r="D1072" s="18" t="s">
        <v>5249</v>
      </c>
      <c r="E1072" s="20">
        <v>306738</v>
      </c>
      <c r="F1072" s="21" t="s">
        <v>5250</v>
      </c>
      <c r="G1072" s="21" t="s">
        <v>2787</v>
      </c>
      <c r="H1072" s="22">
        <v>710217730</v>
      </c>
      <c r="I1072" s="23" t="s">
        <v>5251</v>
      </c>
      <c r="J1072" s="21" t="s">
        <v>5252</v>
      </c>
      <c r="K1072" s="21" t="s">
        <v>2787</v>
      </c>
      <c r="L1072" s="21" t="s">
        <v>2788</v>
      </c>
      <c r="M1072" s="24" t="s">
        <v>5253</v>
      </c>
      <c r="N1072" s="21" t="s">
        <v>5254</v>
      </c>
      <c r="O1072" s="21" t="s">
        <v>5255</v>
      </c>
      <c r="P1072" s="25" t="s">
        <v>5256</v>
      </c>
      <c r="Q1072" s="19" t="s">
        <v>91</v>
      </c>
      <c r="R1072" s="26">
        <v>20</v>
      </c>
      <c r="S1072" s="27">
        <v>0</v>
      </c>
      <c r="T1072" s="28">
        <f t="shared" si="151"/>
        <v>20</v>
      </c>
      <c r="U1072" s="29">
        <v>91.06</v>
      </c>
      <c r="V1072" s="30">
        <f t="shared" si="145"/>
        <v>13.659000000000001</v>
      </c>
      <c r="W1072" s="31">
        <f t="shared" si="146"/>
        <v>3278</v>
      </c>
      <c r="X1072" s="33">
        <f>VLOOKUP(H1072,'[3]MŠ 5rokov'!$G$2:$V$3037,16,0)</f>
        <v>19</v>
      </c>
      <c r="Y1072" s="33">
        <f>VLOOKUP(H1072,'[3]MŠ 5rokov'!$G$2:$AB$3037,22,0)</f>
        <v>0</v>
      </c>
      <c r="Z1072" s="34">
        <f t="shared" si="147"/>
        <v>19</v>
      </c>
      <c r="AA1072" s="33">
        <v>93.61</v>
      </c>
      <c r="AB1072" s="33">
        <f t="shared" si="148"/>
        <v>14.041499999999999</v>
      </c>
      <c r="AC1072" s="33">
        <f t="shared" si="149"/>
        <v>3253</v>
      </c>
      <c r="AD1072" s="35">
        <f t="shared" si="150"/>
        <v>-25</v>
      </c>
      <c r="AE1072" s="36">
        <v>0</v>
      </c>
      <c r="AF1072" s="33">
        <v>0</v>
      </c>
      <c r="AG1072" s="37">
        <f t="shared" si="152"/>
        <v>3253</v>
      </c>
      <c r="AH1072" s="38">
        <v>0</v>
      </c>
      <c r="AI1072" s="33"/>
    </row>
    <row r="1073" spans="1:35" ht="27.6" customHeight="1" x14ac:dyDescent="0.25">
      <c r="A1073" s="17" t="s">
        <v>4476</v>
      </c>
      <c r="B1073" s="18" t="s">
        <v>79</v>
      </c>
      <c r="C1073" s="19" t="s">
        <v>80</v>
      </c>
      <c r="D1073" s="18" t="s">
        <v>5257</v>
      </c>
      <c r="E1073" s="20">
        <v>307203</v>
      </c>
      <c r="F1073" s="21" t="s">
        <v>5258</v>
      </c>
      <c r="G1073" s="21" t="s">
        <v>2787</v>
      </c>
      <c r="H1073" s="22">
        <v>710005288</v>
      </c>
      <c r="I1073" s="23" t="s">
        <v>5259</v>
      </c>
      <c r="J1073" s="21" t="s">
        <v>95</v>
      </c>
      <c r="K1073" s="21" t="s">
        <v>2787</v>
      </c>
      <c r="L1073" s="21" t="s">
        <v>5260</v>
      </c>
      <c r="M1073" s="24" t="s">
        <v>5261</v>
      </c>
      <c r="N1073" s="21" t="s">
        <v>4482</v>
      </c>
      <c r="O1073" s="21" t="s">
        <v>5262</v>
      </c>
      <c r="P1073" s="25" t="s">
        <v>5263</v>
      </c>
      <c r="Q1073" s="19" t="s">
        <v>91</v>
      </c>
      <c r="R1073" s="26">
        <v>28</v>
      </c>
      <c r="S1073" s="27">
        <v>1</v>
      </c>
      <c r="T1073" s="28">
        <f t="shared" si="151"/>
        <v>29</v>
      </c>
      <c r="U1073" s="29">
        <v>91.06</v>
      </c>
      <c r="V1073" s="30">
        <f t="shared" si="145"/>
        <v>13.659000000000001</v>
      </c>
      <c r="W1073" s="31">
        <f t="shared" si="146"/>
        <v>4753</v>
      </c>
      <c r="X1073" s="33">
        <f>VLOOKUP(H1073,'[3]MŠ 5rokov'!$G$2:$V$3037,16,0)</f>
        <v>25</v>
      </c>
      <c r="Y1073" s="33">
        <f>VLOOKUP(H1073,'[3]MŠ 5rokov'!$G$2:$AB$3037,22,0)</f>
        <v>0</v>
      </c>
      <c r="Z1073" s="34">
        <f t="shared" si="147"/>
        <v>25</v>
      </c>
      <c r="AA1073" s="33">
        <v>93.61</v>
      </c>
      <c r="AB1073" s="33">
        <f t="shared" si="148"/>
        <v>14.041499999999999</v>
      </c>
      <c r="AC1073" s="33">
        <f t="shared" si="149"/>
        <v>4573</v>
      </c>
      <c r="AD1073" s="35">
        <f t="shared" si="150"/>
        <v>-180</v>
      </c>
      <c r="AE1073" s="36">
        <v>0</v>
      </c>
      <c r="AF1073" s="33">
        <v>0</v>
      </c>
      <c r="AG1073" s="37">
        <f t="shared" si="152"/>
        <v>4573</v>
      </c>
      <c r="AH1073" s="38">
        <v>0</v>
      </c>
      <c r="AI1073" s="33"/>
    </row>
    <row r="1074" spans="1:35" ht="27.6" customHeight="1" x14ac:dyDescent="0.25">
      <c r="A1074" s="17" t="s">
        <v>4476</v>
      </c>
      <c r="B1074" s="18" t="s">
        <v>79</v>
      </c>
      <c r="C1074" s="19" t="s">
        <v>80</v>
      </c>
      <c r="D1074" s="18" t="s">
        <v>5257</v>
      </c>
      <c r="E1074" s="20">
        <v>307203</v>
      </c>
      <c r="F1074" s="21" t="s">
        <v>5258</v>
      </c>
      <c r="G1074" s="21" t="s">
        <v>2787</v>
      </c>
      <c r="H1074" s="22">
        <v>710005270</v>
      </c>
      <c r="I1074" s="23" t="s">
        <v>5259</v>
      </c>
      <c r="J1074" s="21" t="s">
        <v>95</v>
      </c>
      <c r="K1074" s="21" t="s">
        <v>2787</v>
      </c>
      <c r="L1074" s="21" t="s">
        <v>5260</v>
      </c>
      <c r="M1074" s="24" t="s">
        <v>5261</v>
      </c>
      <c r="N1074" s="21" t="s">
        <v>4482</v>
      </c>
      <c r="O1074" s="21" t="s">
        <v>5264</v>
      </c>
      <c r="P1074" s="25" t="s">
        <v>5263</v>
      </c>
      <c r="Q1074" s="19" t="s">
        <v>91</v>
      </c>
      <c r="R1074" s="26">
        <v>17</v>
      </c>
      <c r="S1074" s="27">
        <v>0</v>
      </c>
      <c r="T1074" s="28">
        <f t="shared" si="151"/>
        <v>17</v>
      </c>
      <c r="U1074" s="29">
        <v>91.06</v>
      </c>
      <c r="V1074" s="30">
        <f t="shared" si="145"/>
        <v>13.659000000000001</v>
      </c>
      <c r="W1074" s="31">
        <f t="shared" si="146"/>
        <v>2786</v>
      </c>
      <c r="X1074" s="33">
        <f>VLOOKUP(H1074,'[3]MŠ 5rokov'!$G$2:$V$3037,16,0)</f>
        <v>18</v>
      </c>
      <c r="Y1074" s="33">
        <f>VLOOKUP(H1074,'[3]MŠ 5rokov'!$G$2:$AB$3037,22,0)</f>
        <v>0</v>
      </c>
      <c r="Z1074" s="34">
        <f t="shared" si="147"/>
        <v>18</v>
      </c>
      <c r="AA1074" s="33">
        <v>93.61</v>
      </c>
      <c r="AB1074" s="33">
        <f t="shared" si="148"/>
        <v>14.041499999999999</v>
      </c>
      <c r="AC1074" s="33">
        <f t="shared" si="149"/>
        <v>2869</v>
      </c>
      <c r="AD1074" s="35">
        <f t="shared" si="150"/>
        <v>83</v>
      </c>
      <c r="AE1074" s="36">
        <v>0</v>
      </c>
      <c r="AF1074" s="33">
        <v>0</v>
      </c>
      <c r="AG1074" s="37">
        <f t="shared" si="152"/>
        <v>2869</v>
      </c>
      <c r="AH1074" s="38">
        <v>0</v>
      </c>
      <c r="AI1074" s="33"/>
    </row>
    <row r="1075" spans="1:35" ht="27.6" customHeight="1" x14ac:dyDescent="0.25">
      <c r="A1075" s="17" t="s">
        <v>4476</v>
      </c>
      <c r="B1075" s="18" t="s">
        <v>79</v>
      </c>
      <c r="C1075" s="19" t="s">
        <v>80</v>
      </c>
      <c r="D1075" s="18" t="s">
        <v>5257</v>
      </c>
      <c r="E1075" s="20">
        <v>307203</v>
      </c>
      <c r="F1075" s="21" t="s">
        <v>5258</v>
      </c>
      <c r="G1075" s="21" t="s">
        <v>2787</v>
      </c>
      <c r="H1075" s="22">
        <v>710005326</v>
      </c>
      <c r="I1075" s="23" t="s">
        <v>5259</v>
      </c>
      <c r="J1075" s="21" t="s">
        <v>103</v>
      </c>
      <c r="K1075" s="21" t="s">
        <v>2787</v>
      </c>
      <c r="L1075" s="21" t="s">
        <v>5260</v>
      </c>
      <c r="M1075" s="24" t="s">
        <v>5261</v>
      </c>
      <c r="N1075" s="21" t="s">
        <v>4482</v>
      </c>
      <c r="O1075" s="21" t="s">
        <v>5265</v>
      </c>
      <c r="P1075" s="25" t="s">
        <v>5263</v>
      </c>
      <c r="Q1075" s="19" t="s">
        <v>91</v>
      </c>
      <c r="R1075" s="26">
        <v>9</v>
      </c>
      <c r="S1075" s="27">
        <v>1</v>
      </c>
      <c r="T1075" s="28">
        <f t="shared" si="151"/>
        <v>10</v>
      </c>
      <c r="U1075" s="29">
        <v>91.06</v>
      </c>
      <c r="V1075" s="30">
        <f t="shared" si="145"/>
        <v>13.659000000000001</v>
      </c>
      <c r="W1075" s="31">
        <f t="shared" si="146"/>
        <v>1639</v>
      </c>
      <c r="X1075" s="33">
        <f>VLOOKUP(H1075,'[3]MŠ 5rokov'!$G$2:$V$3037,16,0)</f>
        <v>11</v>
      </c>
      <c r="Y1075" s="33">
        <f>VLOOKUP(H1075,'[3]MŠ 5rokov'!$G$2:$AB$3037,22,0)</f>
        <v>2</v>
      </c>
      <c r="Z1075" s="34">
        <f t="shared" si="147"/>
        <v>13</v>
      </c>
      <c r="AA1075" s="33">
        <v>93.61</v>
      </c>
      <c r="AB1075" s="33">
        <f t="shared" si="148"/>
        <v>14.041499999999999</v>
      </c>
      <c r="AC1075" s="33">
        <f t="shared" si="149"/>
        <v>1823</v>
      </c>
      <c r="AD1075" s="35">
        <f t="shared" si="150"/>
        <v>184</v>
      </c>
      <c r="AE1075" s="36">
        <v>0</v>
      </c>
      <c r="AF1075" s="33">
        <v>0</v>
      </c>
      <c r="AG1075" s="37">
        <f t="shared" si="152"/>
        <v>1823</v>
      </c>
      <c r="AH1075" s="38">
        <v>0</v>
      </c>
      <c r="AI1075" s="33"/>
    </row>
    <row r="1076" spans="1:35" ht="27.6" customHeight="1" x14ac:dyDescent="0.25">
      <c r="A1076" s="17" t="s">
        <v>4476</v>
      </c>
      <c r="B1076" s="18" t="s">
        <v>79</v>
      </c>
      <c r="C1076" s="19" t="s">
        <v>80</v>
      </c>
      <c r="D1076" s="18" t="s">
        <v>5257</v>
      </c>
      <c r="E1076" s="20">
        <v>307203</v>
      </c>
      <c r="F1076" s="21" t="s">
        <v>5258</v>
      </c>
      <c r="G1076" s="21" t="s">
        <v>2787</v>
      </c>
      <c r="H1076" s="22">
        <v>710035233</v>
      </c>
      <c r="I1076" s="23" t="s">
        <v>5259</v>
      </c>
      <c r="J1076" s="21" t="s">
        <v>95</v>
      </c>
      <c r="K1076" s="21" t="s">
        <v>2787</v>
      </c>
      <c r="L1076" s="21" t="s">
        <v>5260</v>
      </c>
      <c r="M1076" s="24" t="s">
        <v>5261</v>
      </c>
      <c r="N1076" s="21" t="s">
        <v>4482</v>
      </c>
      <c r="O1076" s="21" t="s">
        <v>5266</v>
      </c>
      <c r="P1076" s="25" t="s">
        <v>5263</v>
      </c>
      <c r="Q1076" s="19" t="s">
        <v>91</v>
      </c>
      <c r="R1076" s="26">
        <v>43</v>
      </c>
      <c r="S1076" s="27">
        <v>3</v>
      </c>
      <c r="T1076" s="28">
        <f t="shared" si="151"/>
        <v>46</v>
      </c>
      <c r="U1076" s="29">
        <v>91.06</v>
      </c>
      <c r="V1076" s="30">
        <f t="shared" si="145"/>
        <v>13.659000000000001</v>
      </c>
      <c r="W1076" s="31">
        <f t="shared" si="146"/>
        <v>7540</v>
      </c>
      <c r="X1076" s="33">
        <f>VLOOKUP(H1076,'[3]MŠ 5rokov'!$G$2:$V$3037,16,0)</f>
        <v>39</v>
      </c>
      <c r="Y1076" s="33">
        <f>VLOOKUP(H1076,'[3]MŠ 5rokov'!$G$2:$AB$3037,22,0)</f>
        <v>1</v>
      </c>
      <c r="Z1076" s="34">
        <f t="shared" si="147"/>
        <v>40</v>
      </c>
      <c r="AA1076" s="33">
        <v>93.61</v>
      </c>
      <c r="AB1076" s="33">
        <f t="shared" si="148"/>
        <v>14.041499999999999</v>
      </c>
      <c r="AC1076" s="33">
        <f t="shared" si="149"/>
        <v>7273</v>
      </c>
      <c r="AD1076" s="35">
        <f t="shared" si="150"/>
        <v>-267</v>
      </c>
      <c r="AE1076" s="36">
        <v>0</v>
      </c>
      <c r="AF1076" s="33">
        <v>0</v>
      </c>
      <c r="AG1076" s="37">
        <f t="shared" si="152"/>
        <v>7273</v>
      </c>
      <c r="AH1076" s="38">
        <v>0</v>
      </c>
      <c r="AI1076" s="33"/>
    </row>
    <row r="1077" spans="1:35" ht="27.6" customHeight="1" x14ac:dyDescent="0.25">
      <c r="A1077" s="17" t="s">
        <v>4476</v>
      </c>
      <c r="B1077" s="18" t="s">
        <v>79</v>
      </c>
      <c r="C1077" s="19" t="s">
        <v>80</v>
      </c>
      <c r="D1077" s="18" t="s">
        <v>5257</v>
      </c>
      <c r="E1077" s="20">
        <v>307203</v>
      </c>
      <c r="F1077" s="21" t="s">
        <v>5258</v>
      </c>
      <c r="G1077" s="21" t="s">
        <v>2787</v>
      </c>
      <c r="H1077" s="22">
        <v>710035195</v>
      </c>
      <c r="I1077" s="23" t="s">
        <v>5259</v>
      </c>
      <c r="J1077" s="21" t="s">
        <v>95</v>
      </c>
      <c r="K1077" s="21" t="s">
        <v>2787</v>
      </c>
      <c r="L1077" s="21" t="s">
        <v>5260</v>
      </c>
      <c r="M1077" s="24" t="s">
        <v>5261</v>
      </c>
      <c r="N1077" s="21" t="s">
        <v>4482</v>
      </c>
      <c r="O1077" s="21" t="s">
        <v>5267</v>
      </c>
      <c r="P1077" s="25" t="s">
        <v>5263</v>
      </c>
      <c r="Q1077" s="19" t="s">
        <v>91</v>
      </c>
      <c r="R1077" s="26">
        <v>36</v>
      </c>
      <c r="S1077" s="27">
        <v>2</v>
      </c>
      <c r="T1077" s="28">
        <f t="shared" si="151"/>
        <v>38</v>
      </c>
      <c r="U1077" s="29">
        <v>91.06</v>
      </c>
      <c r="V1077" s="30">
        <f t="shared" si="145"/>
        <v>13.659000000000001</v>
      </c>
      <c r="W1077" s="31">
        <f t="shared" si="146"/>
        <v>6229</v>
      </c>
      <c r="X1077" s="33">
        <f>VLOOKUP(H1077,'[3]MŠ 5rokov'!$G$2:$V$3037,16,0)</f>
        <v>36</v>
      </c>
      <c r="Y1077" s="33">
        <f>VLOOKUP(H1077,'[3]MŠ 5rokov'!$G$2:$AB$3037,22,0)</f>
        <v>0</v>
      </c>
      <c r="Z1077" s="34">
        <f t="shared" si="147"/>
        <v>36</v>
      </c>
      <c r="AA1077" s="33">
        <v>93.61</v>
      </c>
      <c r="AB1077" s="33">
        <f t="shared" si="148"/>
        <v>14.041499999999999</v>
      </c>
      <c r="AC1077" s="33">
        <f t="shared" si="149"/>
        <v>6174</v>
      </c>
      <c r="AD1077" s="35">
        <f t="shared" si="150"/>
        <v>-55</v>
      </c>
      <c r="AE1077" s="36">
        <v>0</v>
      </c>
      <c r="AF1077" s="33">
        <v>0</v>
      </c>
      <c r="AG1077" s="37">
        <f t="shared" si="152"/>
        <v>6174</v>
      </c>
      <c r="AH1077" s="38">
        <v>0</v>
      </c>
      <c r="AI1077" s="33"/>
    </row>
    <row r="1078" spans="1:35" ht="27.6" customHeight="1" x14ac:dyDescent="0.25">
      <c r="A1078" s="17" t="s">
        <v>4476</v>
      </c>
      <c r="B1078" s="18" t="s">
        <v>79</v>
      </c>
      <c r="C1078" s="19" t="s">
        <v>80</v>
      </c>
      <c r="D1078" s="18" t="s">
        <v>5257</v>
      </c>
      <c r="E1078" s="20">
        <v>307203</v>
      </c>
      <c r="F1078" s="21" t="s">
        <v>5258</v>
      </c>
      <c r="G1078" s="21" t="s">
        <v>2787</v>
      </c>
      <c r="H1078" s="22">
        <v>710005296</v>
      </c>
      <c r="I1078" s="23" t="s">
        <v>5259</v>
      </c>
      <c r="J1078" s="21" t="s">
        <v>95</v>
      </c>
      <c r="K1078" s="21" t="s">
        <v>2787</v>
      </c>
      <c r="L1078" s="21" t="s">
        <v>5260</v>
      </c>
      <c r="M1078" s="24" t="s">
        <v>5268</v>
      </c>
      <c r="N1078" s="21" t="s">
        <v>4482</v>
      </c>
      <c r="O1078" s="21" t="s">
        <v>5269</v>
      </c>
      <c r="P1078" s="25" t="s">
        <v>5263</v>
      </c>
      <c r="Q1078" s="19" t="s">
        <v>91</v>
      </c>
      <c r="R1078" s="26">
        <v>27</v>
      </c>
      <c r="S1078" s="27">
        <v>1</v>
      </c>
      <c r="T1078" s="28">
        <f t="shared" si="151"/>
        <v>28</v>
      </c>
      <c r="U1078" s="29">
        <v>91.06</v>
      </c>
      <c r="V1078" s="30">
        <f t="shared" si="145"/>
        <v>13.659000000000001</v>
      </c>
      <c r="W1078" s="31">
        <f t="shared" si="146"/>
        <v>4589</v>
      </c>
      <c r="X1078" s="33">
        <f>VLOOKUP(H1078,'[3]MŠ 5rokov'!$G$2:$V$3037,16,0)</f>
        <v>23</v>
      </c>
      <c r="Y1078" s="33">
        <f>VLOOKUP(H1078,'[3]MŠ 5rokov'!$G$2:$AB$3037,22,0)</f>
        <v>0</v>
      </c>
      <c r="Z1078" s="34">
        <f t="shared" si="147"/>
        <v>23</v>
      </c>
      <c r="AA1078" s="33">
        <v>93.61</v>
      </c>
      <c r="AB1078" s="33">
        <f t="shared" si="148"/>
        <v>14.041499999999999</v>
      </c>
      <c r="AC1078" s="33">
        <f t="shared" si="149"/>
        <v>4351</v>
      </c>
      <c r="AD1078" s="35">
        <f t="shared" si="150"/>
        <v>-238</v>
      </c>
      <c r="AE1078" s="36">
        <v>0</v>
      </c>
      <c r="AF1078" s="33">
        <v>0</v>
      </c>
      <c r="AG1078" s="37">
        <f t="shared" si="152"/>
        <v>4351</v>
      </c>
      <c r="AH1078" s="38">
        <v>0</v>
      </c>
      <c r="AI1078" s="33"/>
    </row>
    <row r="1079" spans="1:35" ht="27.6" customHeight="1" x14ac:dyDescent="0.25">
      <c r="A1079" s="17" t="s">
        <v>4476</v>
      </c>
      <c r="B1079" s="18" t="s">
        <v>79</v>
      </c>
      <c r="C1079" s="19" t="s">
        <v>80</v>
      </c>
      <c r="D1079" s="18" t="s">
        <v>5257</v>
      </c>
      <c r="E1079" s="20">
        <v>307203</v>
      </c>
      <c r="F1079" s="21" t="s">
        <v>5258</v>
      </c>
      <c r="G1079" s="21" t="s">
        <v>2787</v>
      </c>
      <c r="H1079" s="22">
        <v>710035209</v>
      </c>
      <c r="I1079" s="23" t="s">
        <v>5259</v>
      </c>
      <c r="J1079" s="21" t="s">
        <v>95</v>
      </c>
      <c r="K1079" s="21" t="s">
        <v>2787</v>
      </c>
      <c r="L1079" s="21" t="s">
        <v>5260</v>
      </c>
      <c r="M1079" s="24" t="s">
        <v>5261</v>
      </c>
      <c r="N1079" s="21" t="s">
        <v>4482</v>
      </c>
      <c r="O1079" s="21" t="s">
        <v>5270</v>
      </c>
      <c r="P1079" s="25" t="s">
        <v>5263</v>
      </c>
      <c r="Q1079" s="19" t="s">
        <v>91</v>
      </c>
      <c r="R1079" s="26">
        <v>42</v>
      </c>
      <c r="S1079" s="27">
        <v>1</v>
      </c>
      <c r="T1079" s="28">
        <f t="shared" si="151"/>
        <v>43</v>
      </c>
      <c r="U1079" s="29">
        <v>91.06</v>
      </c>
      <c r="V1079" s="30">
        <f t="shared" si="145"/>
        <v>13.659000000000001</v>
      </c>
      <c r="W1079" s="31">
        <f t="shared" si="146"/>
        <v>7048</v>
      </c>
      <c r="X1079" s="33">
        <f>VLOOKUP(H1079,'[3]MŠ 5rokov'!$G$2:$V$3037,16,0)</f>
        <v>48</v>
      </c>
      <c r="Y1079" s="33">
        <f>VLOOKUP(H1079,'[3]MŠ 5rokov'!$G$2:$AB$3037,22,0)</f>
        <v>1</v>
      </c>
      <c r="Z1079" s="34">
        <f t="shared" si="147"/>
        <v>49</v>
      </c>
      <c r="AA1079" s="33">
        <v>93.61</v>
      </c>
      <c r="AB1079" s="33">
        <f t="shared" si="148"/>
        <v>14.041499999999999</v>
      </c>
      <c r="AC1079" s="33">
        <f t="shared" si="149"/>
        <v>7451</v>
      </c>
      <c r="AD1079" s="35">
        <f t="shared" si="150"/>
        <v>403</v>
      </c>
      <c r="AE1079" s="36">
        <v>0</v>
      </c>
      <c r="AF1079" s="33">
        <v>0</v>
      </c>
      <c r="AG1079" s="37">
        <f t="shared" si="152"/>
        <v>7451</v>
      </c>
      <c r="AH1079" s="38">
        <v>0</v>
      </c>
      <c r="AI1079" s="33"/>
    </row>
    <row r="1080" spans="1:35" ht="27.6" customHeight="1" x14ac:dyDescent="0.25">
      <c r="A1080" s="17" t="s">
        <v>4476</v>
      </c>
      <c r="B1080" s="18" t="s">
        <v>79</v>
      </c>
      <c r="C1080" s="19" t="s">
        <v>80</v>
      </c>
      <c r="D1080" s="18" t="s">
        <v>5257</v>
      </c>
      <c r="E1080" s="20">
        <v>307203</v>
      </c>
      <c r="F1080" s="21" t="s">
        <v>5258</v>
      </c>
      <c r="G1080" s="21" t="s">
        <v>2787</v>
      </c>
      <c r="H1080" s="22">
        <v>710035225</v>
      </c>
      <c r="I1080" s="23" t="s">
        <v>5259</v>
      </c>
      <c r="J1080" s="21" t="s">
        <v>95</v>
      </c>
      <c r="K1080" s="21" t="s">
        <v>2787</v>
      </c>
      <c r="L1080" s="21" t="s">
        <v>5260</v>
      </c>
      <c r="M1080" s="24" t="s">
        <v>5261</v>
      </c>
      <c r="N1080" s="21" t="s">
        <v>4482</v>
      </c>
      <c r="O1080" s="21" t="s">
        <v>5271</v>
      </c>
      <c r="P1080" s="25" t="s">
        <v>5263</v>
      </c>
      <c r="Q1080" s="19" t="s">
        <v>91</v>
      </c>
      <c r="R1080" s="26">
        <v>18</v>
      </c>
      <c r="S1080" s="27">
        <v>0</v>
      </c>
      <c r="T1080" s="28">
        <f t="shared" si="151"/>
        <v>18</v>
      </c>
      <c r="U1080" s="29">
        <v>91.06</v>
      </c>
      <c r="V1080" s="30">
        <f t="shared" si="145"/>
        <v>13.659000000000001</v>
      </c>
      <c r="W1080" s="31">
        <f t="shared" si="146"/>
        <v>2950</v>
      </c>
      <c r="X1080" s="33">
        <f>VLOOKUP(H1080,'[3]MŠ 5rokov'!$G$2:$V$3037,16,0)</f>
        <v>35</v>
      </c>
      <c r="Y1080" s="33">
        <f>VLOOKUP(H1080,'[3]MŠ 5rokov'!$G$2:$AB$3037,22,0)</f>
        <v>0</v>
      </c>
      <c r="Z1080" s="34">
        <f t="shared" si="147"/>
        <v>35</v>
      </c>
      <c r="AA1080" s="33">
        <v>93.61</v>
      </c>
      <c r="AB1080" s="33">
        <f t="shared" si="148"/>
        <v>14.041499999999999</v>
      </c>
      <c r="AC1080" s="33">
        <f t="shared" si="149"/>
        <v>3933</v>
      </c>
      <c r="AD1080" s="35">
        <f t="shared" si="150"/>
        <v>983</v>
      </c>
      <c r="AE1080" s="36">
        <v>0</v>
      </c>
      <c r="AF1080" s="33">
        <v>0</v>
      </c>
      <c r="AG1080" s="37">
        <f t="shared" si="152"/>
        <v>3933</v>
      </c>
      <c r="AH1080" s="38">
        <v>0</v>
      </c>
      <c r="AI1080" s="33"/>
    </row>
    <row r="1081" spans="1:35" ht="27.6" customHeight="1" x14ac:dyDescent="0.25">
      <c r="A1081" s="17" t="s">
        <v>4476</v>
      </c>
      <c r="B1081" s="18" t="s">
        <v>79</v>
      </c>
      <c r="C1081" s="19" t="s">
        <v>80</v>
      </c>
      <c r="D1081" s="18" t="s">
        <v>5257</v>
      </c>
      <c r="E1081" s="20">
        <v>307203</v>
      </c>
      <c r="F1081" s="21" t="s">
        <v>5258</v>
      </c>
      <c r="G1081" s="21" t="s">
        <v>2787</v>
      </c>
      <c r="H1081" s="22">
        <v>710035187</v>
      </c>
      <c r="I1081" s="23" t="s">
        <v>5259</v>
      </c>
      <c r="J1081" s="21" t="s">
        <v>95</v>
      </c>
      <c r="K1081" s="21" t="s">
        <v>2787</v>
      </c>
      <c r="L1081" s="21" t="s">
        <v>5260</v>
      </c>
      <c r="M1081" s="24" t="s">
        <v>5268</v>
      </c>
      <c r="N1081" s="21" t="s">
        <v>4482</v>
      </c>
      <c r="O1081" s="21" t="s">
        <v>5272</v>
      </c>
      <c r="P1081" s="25" t="s">
        <v>5263</v>
      </c>
      <c r="Q1081" s="19" t="s">
        <v>91</v>
      </c>
      <c r="R1081" s="26">
        <v>51</v>
      </c>
      <c r="S1081" s="27">
        <v>1</v>
      </c>
      <c r="T1081" s="28">
        <f t="shared" si="151"/>
        <v>52</v>
      </c>
      <c r="U1081" s="29">
        <v>91.06</v>
      </c>
      <c r="V1081" s="30">
        <f t="shared" si="145"/>
        <v>13.659000000000001</v>
      </c>
      <c r="W1081" s="31">
        <f t="shared" si="146"/>
        <v>8523</v>
      </c>
      <c r="X1081" s="33">
        <f>VLOOKUP(H1081,'[3]MŠ 5rokov'!$G$2:$V$3037,16,0)</f>
        <v>53</v>
      </c>
      <c r="Y1081" s="33">
        <f>VLOOKUP(H1081,'[3]MŠ 5rokov'!$G$2:$AB$3037,22,0)</f>
        <v>1</v>
      </c>
      <c r="Z1081" s="34">
        <f t="shared" si="147"/>
        <v>54</v>
      </c>
      <c r="AA1081" s="33">
        <v>93.61</v>
      </c>
      <c r="AB1081" s="33">
        <f t="shared" si="148"/>
        <v>14.041499999999999</v>
      </c>
      <c r="AC1081" s="33">
        <f t="shared" si="149"/>
        <v>8715</v>
      </c>
      <c r="AD1081" s="35">
        <f t="shared" si="150"/>
        <v>192</v>
      </c>
      <c r="AE1081" s="36">
        <v>0</v>
      </c>
      <c r="AF1081" s="33">
        <v>0</v>
      </c>
      <c r="AG1081" s="37">
        <f t="shared" si="152"/>
        <v>8715</v>
      </c>
      <c r="AH1081" s="38">
        <v>0</v>
      </c>
      <c r="AI1081" s="33"/>
    </row>
    <row r="1082" spans="1:35" ht="27.6" customHeight="1" x14ac:dyDescent="0.25">
      <c r="A1082" s="17" t="s">
        <v>4476</v>
      </c>
      <c r="B1082" s="18" t="s">
        <v>79</v>
      </c>
      <c r="C1082" s="19" t="s">
        <v>80</v>
      </c>
      <c r="D1082" s="18" t="s">
        <v>5257</v>
      </c>
      <c r="E1082" s="20">
        <v>307203</v>
      </c>
      <c r="F1082" s="21" t="s">
        <v>5258</v>
      </c>
      <c r="G1082" s="21" t="s">
        <v>2787</v>
      </c>
      <c r="H1082" s="22">
        <v>710005261</v>
      </c>
      <c r="I1082" s="23" t="s">
        <v>5259</v>
      </c>
      <c r="J1082" s="21" t="s">
        <v>95</v>
      </c>
      <c r="K1082" s="21" t="s">
        <v>2787</v>
      </c>
      <c r="L1082" s="21" t="s">
        <v>5260</v>
      </c>
      <c r="M1082" s="24" t="s">
        <v>5261</v>
      </c>
      <c r="N1082" s="21" t="s">
        <v>4482</v>
      </c>
      <c r="O1082" s="21" t="s">
        <v>5273</v>
      </c>
      <c r="P1082" s="25" t="s">
        <v>5263</v>
      </c>
      <c r="Q1082" s="19" t="s">
        <v>91</v>
      </c>
      <c r="R1082" s="26">
        <v>7</v>
      </c>
      <c r="S1082" s="27">
        <v>0</v>
      </c>
      <c r="T1082" s="28">
        <f t="shared" si="151"/>
        <v>7</v>
      </c>
      <c r="U1082" s="29">
        <v>91.06</v>
      </c>
      <c r="V1082" s="30">
        <f t="shared" si="145"/>
        <v>13.659000000000001</v>
      </c>
      <c r="W1082" s="31">
        <f t="shared" si="146"/>
        <v>1147</v>
      </c>
      <c r="X1082" s="33">
        <f>VLOOKUP(H1082,'[3]MŠ 5rokov'!$G$2:$V$3037,16,0)</f>
        <v>10</v>
      </c>
      <c r="Y1082" s="33">
        <f>VLOOKUP(H1082,'[3]MŠ 5rokov'!$G$2:$AB$3037,22,0)</f>
        <v>0</v>
      </c>
      <c r="Z1082" s="34">
        <f t="shared" si="147"/>
        <v>10</v>
      </c>
      <c r="AA1082" s="33">
        <v>93.61</v>
      </c>
      <c r="AB1082" s="33">
        <f t="shared" si="148"/>
        <v>14.041499999999999</v>
      </c>
      <c r="AC1082" s="33">
        <f t="shared" si="149"/>
        <v>1327</v>
      </c>
      <c r="AD1082" s="35">
        <f t="shared" si="150"/>
        <v>180</v>
      </c>
      <c r="AE1082" s="36">
        <v>0</v>
      </c>
      <c r="AF1082" s="33">
        <v>0</v>
      </c>
      <c r="AG1082" s="37">
        <f t="shared" si="152"/>
        <v>1327</v>
      </c>
      <c r="AH1082" s="38">
        <v>0</v>
      </c>
      <c r="AI1082" s="33"/>
    </row>
    <row r="1083" spans="1:35" ht="27.6" customHeight="1" x14ac:dyDescent="0.25">
      <c r="A1083" s="17" t="s">
        <v>4476</v>
      </c>
      <c r="B1083" s="18" t="s">
        <v>79</v>
      </c>
      <c r="C1083" s="19" t="s">
        <v>80</v>
      </c>
      <c r="D1083" s="18" t="s">
        <v>5257</v>
      </c>
      <c r="E1083" s="20">
        <v>307203</v>
      </c>
      <c r="F1083" s="21" t="s">
        <v>5258</v>
      </c>
      <c r="G1083" s="21" t="s">
        <v>2787</v>
      </c>
      <c r="H1083" s="22">
        <v>710005369</v>
      </c>
      <c r="I1083" s="23" t="s">
        <v>5259</v>
      </c>
      <c r="J1083" s="21" t="s">
        <v>95</v>
      </c>
      <c r="K1083" s="21" t="s">
        <v>2787</v>
      </c>
      <c r="L1083" s="21" t="s">
        <v>5260</v>
      </c>
      <c r="M1083" s="24" t="s">
        <v>5261</v>
      </c>
      <c r="N1083" s="21" t="s">
        <v>4482</v>
      </c>
      <c r="O1083" s="21" t="s">
        <v>5274</v>
      </c>
      <c r="P1083" s="25" t="s">
        <v>5263</v>
      </c>
      <c r="Q1083" s="19" t="s">
        <v>91</v>
      </c>
      <c r="R1083" s="26">
        <v>6</v>
      </c>
      <c r="S1083" s="27">
        <v>0</v>
      </c>
      <c r="T1083" s="28">
        <f t="shared" si="151"/>
        <v>6</v>
      </c>
      <c r="U1083" s="29">
        <v>91.06</v>
      </c>
      <c r="V1083" s="30">
        <f t="shared" si="145"/>
        <v>13.659000000000001</v>
      </c>
      <c r="W1083" s="31">
        <f t="shared" si="146"/>
        <v>983</v>
      </c>
      <c r="X1083" s="33">
        <f>VLOOKUP(H1083,'[3]MŠ 5rokov'!$G$2:$V$3037,16,0)</f>
        <v>8</v>
      </c>
      <c r="Y1083" s="33">
        <f>VLOOKUP(H1083,'[3]MŠ 5rokov'!$G$2:$AB$3037,22,0)</f>
        <v>0</v>
      </c>
      <c r="Z1083" s="34">
        <f t="shared" si="147"/>
        <v>8</v>
      </c>
      <c r="AA1083" s="33">
        <v>93.61</v>
      </c>
      <c r="AB1083" s="33">
        <f t="shared" si="148"/>
        <v>14.041499999999999</v>
      </c>
      <c r="AC1083" s="33">
        <f t="shared" si="149"/>
        <v>1105</v>
      </c>
      <c r="AD1083" s="35">
        <f t="shared" si="150"/>
        <v>122</v>
      </c>
      <c r="AE1083" s="36">
        <v>0</v>
      </c>
      <c r="AF1083" s="33">
        <v>0</v>
      </c>
      <c r="AG1083" s="37">
        <f t="shared" si="152"/>
        <v>1105</v>
      </c>
      <c r="AH1083" s="38">
        <v>0</v>
      </c>
      <c r="AI1083" s="33"/>
    </row>
    <row r="1084" spans="1:35" ht="27.6" customHeight="1" x14ac:dyDescent="0.25">
      <c r="A1084" s="17" t="s">
        <v>4476</v>
      </c>
      <c r="B1084" s="18" t="s">
        <v>79</v>
      </c>
      <c r="C1084" s="19" t="s">
        <v>80</v>
      </c>
      <c r="D1084" s="18" t="s">
        <v>5275</v>
      </c>
      <c r="E1084" s="20">
        <v>800309</v>
      </c>
      <c r="F1084" s="21" t="s">
        <v>5276</v>
      </c>
      <c r="G1084" s="21" t="s">
        <v>2787</v>
      </c>
      <c r="H1084" s="22">
        <v>710004842</v>
      </c>
      <c r="I1084" s="23" t="s">
        <v>5277</v>
      </c>
      <c r="J1084" s="21" t="s">
        <v>95</v>
      </c>
      <c r="K1084" s="21" t="s">
        <v>2787</v>
      </c>
      <c r="L1084" s="21" t="s">
        <v>5260</v>
      </c>
      <c r="M1084" s="24" t="s">
        <v>5278</v>
      </c>
      <c r="N1084" s="21" t="s">
        <v>5279</v>
      </c>
      <c r="O1084" s="21" t="s">
        <v>5280</v>
      </c>
      <c r="P1084" s="25" t="s">
        <v>5281</v>
      </c>
      <c r="Q1084" s="19" t="s">
        <v>91</v>
      </c>
      <c r="R1084" s="26">
        <v>6</v>
      </c>
      <c r="S1084" s="27">
        <v>0</v>
      </c>
      <c r="T1084" s="28">
        <f t="shared" si="151"/>
        <v>6</v>
      </c>
      <c r="U1084" s="29">
        <v>91.06</v>
      </c>
      <c r="V1084" s="30">
        <f t="shared" si="145"/>
        <v>13.659000000000001</v>
      </c>
      <c r="W1084" s="31">
        <f t="shared" si="146"/>
        <v>983</v>
      </c>
      <c r="X1084" s="33">
        <f>VLOOKUP(H1084,'[3]MŠ 5rokov'!$G$2:$V$3037,16,0)</f>
        <v>3</v>
      </c>
      <c r="Y1084" s="33">
        <f>VLOOKUP(H1084,'[3]MŠ 5rokov'!$G$2:$AB$3037,22,0)</f>
        <v>0</v>
      </c>
      <c r="Z1084" s="34">
        <f t="shared" si="147"/>
        <v>3</v>
      </c>
      <c r="AA1084" s="33">
        <v>93.61</v>
      </c>
      <c r="AB1084" s="33">
        <f t="shared" si="148"/>
        <v>14.041499999999999</v>
      </c>
      <c r="AC1084" s="33">
        <f t="shared" si="149"/>
        <v>824</v>
      </c>
      <c r="AD1084" s="35">
        <f t="shared" si="150"/>
        <v>-159</v>
      </c>
      <c r="AE1084" s="36">
        <v>0</v>
      </c>
      <c r="AF1084" s="33">
        <v>0</v>
      </c>
      <c r="AG1084" s="37">
        <f t="shared" si="152"/>
        <v>824</v>
      </c>
      <c r="AH1084" s="38">
        <v>0</v>
      </c>
      <c r="AI1084" s="33"/>
    </row>
    <row r="1085" spans="1:35" ht="27.6" customHeight="1" x14ac:dyDescent="0.25">
      <c r="A1085" s="17" t="s">
        <v>4476</v>
      </c>
      <c r="B1085" s="18" t="s">
        <v>79</v>
      </c>
      <c r="C1085" s="19" t="s">
        <v>80</v>
      </c>
      <c r="D1085" s="18" t="s">
        <v>5282</v>
      </c>
      <c r="E1085" s="20">
        <v>306771</v>
      </c>
      <c r="F1085" s="21" t="s">
        <v>5283</v>
      </c>
      <c r="G1085" s="21" t="s">
        <v>2787</v>
      </c>
      <c r="H1085" s="22">
        <v>710004850</v>
      </c>
      <c r="I1085" s="23" t="s">
        <v>5284</v>
      </c>
      <c r="J1085" s="21" t="s">
        <v>95</v>
      </c>
      <c r="K1085" s="21" t="s">
        <v>2787</v>
      </c>
      <c r="L1085" s="21" t="s">
        <v>5260</v>
      </c>
      <c r="M1085" s="24" t="s">
        <v>5285</v>
      </c>
      <c r="N1085" s="21" t="s">
        <v>5286</v>
      </c>
      <c r="O1085" s="21" t="s">
        <v>5287</v>
      </c>
      <c r="P1085" s="25" t="s">
        <v>5288</v>
      </c>
      <c r="Q1085" s="19" t="s">
        <v>91</v>
      </c>
      <c r="R1085" s="26">
        <v>17</v>
      </c>
      <c r="S1085" s="27">
        <v>1</v>
      </c>
      <c r="T1085" s="28">
        <f t="shared" si="151"/>
        <v>18</v>
      </c>
      <c r="U1085" s="29">
        <v>91.06</v>
      </c>
      <c r="V1085" s="30">
        <f t="shared" si="145"/>
        <v>13.659000000000001</v>
      </c>
      <c r="W1085" s="31">
        <f t="shared" si="146"/>
        <v>2950</v>
      </c>
      <c r="X1085" s="33">
        <f>VLOOKUP(H1085,'[3]MŠ 5rokov'!$G$2:$V$3037,16,0)</f>
        <v>10</v>
      </c>
      <c r="Y1085" s="33">
        <f>VLOOKUP(H1085,'[3]MŠ 5rokov'!$G$2:$AB$3037,22,0)</f>
        <v>1</v>
      </c>
      <c r="Z1085" s="34">
        <f t="shared" si="147"/>
        <v>11</v>
      </c>
      <c r="AA1085" s="33">
        <v>93.61</v>
      </c>
      <c r="AB1085" s="33">
        <f t="shared" si="148"/>
        <v>14.041499999999999</v>
      </c>
      <c r="AC1085" s="33">
        <f t="shared" si="149"/>
        <v>2585</v>
      </c>
      <c r="AD1085" s="35">
        <f t="shared" si="150"/>
        <v>-365</v>
      </c>
      <c r="AE1085" s="36">
        <v>0</v>
      </c>
      <c r="AF1085" s="33">
        <v>0</v>
      </c>
      <c r="AG1085" s="37">
        <f t="shared" si="152"/>
        <v>2585</v>
      </c>
      <c r="AH1085" s="38">
        <v>0</v>
      </c>
      <c r="AI1085" s="33"/>
    </row>
    <row r="1086" spans="1:35" ht="27.6" customHeight="1" x14ac:dyDescent="0.25">
      <c r="A1086" s="17" t="s">
        <v>4476</v>
      </c>
      <c r="B1086" s="18" t="s">
        <v>79</v>
      </c>
      <c r="C1086" s="19" t="s">
        <v>80</v>
      </c>
      <c r="D1086" s="18" t="s">
        <v>5289</v>
      </c>
      <c r="E1086" s="20">
        <v>306789</v>
      </c>
      <c r="F1086" s="21" t="s">
        <v>5290</v>
      </c>
      <c r="G1086" s="21" t="s">
        <v>2787</v>
      </c>
      <c r="H1086" s="22">
        <v>710004869</v>
      </c>
      <c r="I1086" s="23" t="s">
        <v>5291</v>
      </c>
      <c r="J1086" s="21" t="s">
        <v>95</v>
      </c>
      <c r="K1086" s="21" t="s">
        <v>2787</v>
      </c>
      <c r="L1086" s="21" t="s">
        <v>5260</v>
      </c>
      <c r="M1086" s="24" t="s">
        <v>5292</v>
      </c>
      <c r="N1086" s="21" t="s">
        <v>5293</v>
      </c>
      <c r="O1086" s="21" t="s">
        <v>5294</v>
      </c>
      <c r="P1086" s="25" t="s">
        <v>5295</v>
      </c>
      <c r="Q1086" s="19" t="s">
        <v>91</v>
      </c>
      <c r="R1086" s="26">
        <v>6</v>
      </c>
      <c r="S1086" s="27">
        <v>0</v>
      </c>
      <c r="T1086" s="28">
        <f t="shared" si="151"/>
        <v>6</v>
      </c>
      <c r="U1086" s="29">
        <v>91.06</v>
      </c>
      <c r="V1086" s="30">
        <f t="shared" si="145"/>
        <v>13.659000000000001</v>
      </c>
      <c r="W1086" s="31">
        <f t="shared" si="146"/>
        <v>983</v>
      </c>
      <c r="X1086" s="33">
        <f>VLOOKUP(H1086,'[3]MŠ 5rokov'!$G$2:$V$3037,16,0)</f>
        <v>6</v>
      </c>
      <c r="Y1086" s="33">
        <f>VLOOKUP(H1086,'[3]MŠ 5rokov'!$G$2:$AB$3037,22,0)</f>
        <v>0</v>
      </c>
      <c r="Z1086" s="34">
        <f t="shared" si="147"/>
        <v>6</v>
      </c>
      <c r="AA1086" s="33">
        <v>93.61</v>
      </c>
      <c r="AB1086" s="33">
        <f t="shared" si="148"/>
        <v>14.041499999999999</v>
      </c>
      <c r="AC1086" s="33">
        <f t="shared" si="149"/>
        <v>993</v>
      </c>
      <c r="AD1086" s="35">
        <f t="shared" si="150"/>
        <v>10</v>
      </c>
      <c r="AE1086" s="36">
        <v>0</v>
      </c>
      <c r="AF1086" s="33">
        <v>0</v>
      </c>
      <c r="AG1086" s="37">
        <f t="shared" si="152"/>
        <v>993</v>
      </c>
      <c r="AH1086" s="38">
        <v>0</v>
      </c>
      <c r="AI1086" s="33"/>
    </row>
    <row r="1087" spans="1:35" ht="27.6" customHeight="1" x14ac:dyDescent="0.25">
      <c r="A1087" s="17" t="s">
        <v>4476</v>
      </c>
      <c r="B1087" s="18" t="s">
        <v>79</v>
      </c>
      <c r="C1087" s="19" t="s">
        <v>80</v>
      </c>
      <c r="D1087" s="18" t="s">
        <v>5296</v>
      </c>
      <c r="E1087" s="20">
        <v>587656</v>
      </c>
      <c r="F1087" s="21" t="s">
        <v>5297</v>
      </c>
      <c r="G1087" s="21" t="s">
        <v>2787</v>
      </c>
      <c r="H1087" s="22">
        <v>710155226</v>
      </c>
      <c r="I1087" s="23" t="s">
        <v>5298</v>
      </c>
      <c r="J1087" s="21" t="s">
        <v>95</v>
      </c>
      <c r="K1087" s="21" t="s">
        <v>2787</v>
      </c>
      <c r="L1087" s="21" t="s">
        <v>5260</v>
      </c>
      <c r="M1087" s="24" t="s">
        <v>5299</v>
      </c>
      <c r="N1087" s="21" t="s">
        <v>5300</v>
      </c>
      <c r="O1087" s="21" t="s">
        <v>5301</v>
      </c>
      <c r="P1087" s="25" t="s">
        <v>5302</v>
      </c>
      <c r="Q1087" s="19" t="s">
        <v>91</v>
      </c>
      <c r="R1087" s="26">
        <v>2</v>
      </c>
      <c r="S1087" s="27">
        <v>0</v>
      </c>
      <c r="T1087" s="28">
        <f t="shared" si="151"/>
        <v>2</v>
      </c>
      <c r="U1087" s="29">
        <v>91.06</v>
      </c>
      <c r="V1087" s="30">
        <f t="shared" si="145"/>
        <v>13.659000000000001</v>
      </c>
      <c r="W1087" s="31">
        <f t="shared" si="146"/>
        <v>328</v>
      </c>
      <c r="X1087" s="33">
        <f>VLOOKUP(H1087,'[3]MŠ 5rokov'!$G$2:$V$3037,16,0)</f>
        <v>2</v>
      </c>
      <c r="Y1087" s="33">
        <f>VLOOKUP(H1087,'[3]MŠ 5rokov'!$G$2:$AB$3037,22,0)</f>
        <v>0</v>
      </c>
      <c r="Z1087" s="34">
        <f t="shared" si="147"/>
        <v>2</v>
      </c>
      <c r="AA1087" s="33">
        <v>93.61</v>
      </c>
      <c r="AB1087" s="33">
        <f t="shared" si="148"/>
        <v>14.041499999999999</v>
      </c>
      <c r="AC1087" s="33">
        <f t="shared" si="149"/>
        <v>331</v>
      </c>
      <c r="AD1087" s="35">
        <f t="shared" si="150"/>
        <v>3</v>
      </c>
      <c r="AE1087" s="36">
        <v>0</v>
      </c>
      <c r="AF1087" s="33">
        <v>0</v>
      </c>
      <c r="AG1087" s="37">
        <f t="shared" si="152"/>
        <v>331</v>
      </c>
      <c r="AH1087" s="38">
        <v>0</v>
      </c>
      <c r="AI1087" s="33"/>
    </row>
    <row r="1088" spans="1:35" ht="27.6" customHeight="1" x14ac:dyDescent="0.25">
      <c r="A1088" s="17" t="s">
        <v>4476</v>
      </c>
      <c r="B1088" s="18" t="s">
        <v>79</v>
      </c>
      <c r="C1088" s="19" t="s">
        <v>80</v>
      </c>
      <c r="D1088" s="18" t="s">
        <v>5303</v>
      </c>
      <c r="E1088" s="20">
        <v>306835</v>
      </c>
      <c r="F1088" s="21" t="s">
        <v>5304</v>
      </c>
      <c r="G1088" s="21" t="s">
        <v>2787</v>
      </c>
      <c r="H1088" s="22">
        <v>710004907</v>
      </c>
      <c r="I1088" s="23" t="s">
        <v>5305</v>
      </c>
      <c r="J1088" s="21" t="s">
        <v>95</v>
      </c>
      <c r="K1088" s="21" t="s">
        <v>2787</v>
      </c>
      <c r="L1088" s="21" t="s">
        <v>5260</v>
      </c>
      <c r="M1088" s="24" t="s">
        <v>5306</v>
      </c>
      <c r="N1088" s="21" t="s">
        <v>5307</v>
      </c>
      <c r="O1088" s="21" t="s">
        <v>5308</v>
      </c>
      <c r="P1088" s="25" t="s">
        <v>5309</v>
      </c>
      <c r="Q1088" s="19" t="s">
        <v>91</v>
      </c>
      <c r="R1088" s="26">
        <v>0</v>
      </c>
      <c r="S1088" s="27">
        <v>0</v>
      </c>
      <c r="T1088" s="28">
        <f t="shared" si="151"/>
        <v>0</v>
      </c>
      <c r="U1088" s="29">
        <v>91.06</v>
      </c>
      <c r="V1088" s="30">
        <f t="shared" si="145"/>
        <v>13.659000000000001</v>
      </c>
      <c r="W1088" s="31">
        <f t="shared" si="146"/>
        <v>0</v>
      </c>
      <c r="X1088" s="33">
        <v>0</v>
      </c>
      <c r="Y1088" s="33">
        <v>0</v>
      </c>
      <c r="Z1088" s="34">
        <f t="shared" si="147"/>
        <v>0</v>
      </c>
      <c r="AA1088" s="33">
        <v>93.61</v>
      </c>
      <c r="AB1088" s="33">
        <f t="shared" si="148"/>
        <v>14.041499999999999</v>
      </c>
      <c r="AC1088" s="33">
        <f t="shared" si="149"/>
        <v>0</v>
      </c>
      <c r="AD1088" s="35">
        <f t="shared" si="150"/>
        <v>0</v>
      </c>
      <c r="AE1088" s="36">
        <v>0</v>
      </c>
      <c r="AF1088" s="33">
        <v>0</v>
      </c>
      <c r="AG1088" s="37">
        <f t="shared" si="152"/>
        <v>0</v>
      </c>
      <c r="AH1088" s="38">
        <v>0</v>
      </c>
      <c r="AI1088" s="33"/>
    </row>
    <row r="1089" spans="1:35" ht="27.6" customHeight="1" x14ac:dyDescent="0.25">
      <c r="A1089" s="17" t="s">
        <v>4476</v>
      </c>
      <c r="B1089" s="18" t="s">
        <v>79</v>
      </c>
      <c r="C1089" s="19" t="s">
        <v>80</v>
      </c>
      <c r="D1089" s="18" t="s">
        <v>5303</v>
      </c>
      <c r="E1089" s="20">
        <v>306835</v>
      </c>
      <c r="F1089" s="21" t="s">
        <v>5304</v>
      </c>
      <c r="G1089" s="21" t="s">
        <v>2787</v>
      </c>
      <c r="H1089" s="22">
        <v>710264151</v>
      </c>
      <c r="I1089" s="23" t="s">
        <v>5310</v>
      </c>
      <c r="J1089" s="21" t="s">
        <v>5311</v>
      </c>
      <c r="K1089" s="21" t="s">
        <v>2787</v>
      </c>
      <c r="L1089" s="21" t="s">
        <v>5260</v>
      </c>
      <c r="M1089" s="24" t="s">
        <v>5306</v>
      </c>
      <c r="N1089" s="21" t="s">
        <v>5307</v>
      </c>
      <c r="O1089" s="21" t="s">
        <v>5308</v>
      </c>
      <c r="P1089" s="25" t="s">
        <v>5309</v>
      </c>
      <c r="Q1089" s="19" t="s">
        <v>91</v>
      </c>
      <c r="R1089" s="26">
        <v>7</v>
      </c>
      <c r="S1089" s="27">
        <v>0</v>
      </c>
      <c r="T1089" s="28">
        <f t="shared" si="151"/>
        <v>7</v>
      </c>
      <c r="U1089" s="29">
        <v>91.06</v>
      </c>
      <c r="V1089" s="30">
        <f t="shared" si="145"/>
        <v>13.659000000000001</v>
      </c>
      <c r="W1089" s="31">
        <f t="shared" si="146"/>
        <v>1147</v>
      </c>
      <c r="X1089" s="33">
        <f>VLOOKUP(H1089,'[3]MŠ 5rokov'!$G$2:$V$3037,16,0)</f>
        <v>3</v>
      </c>
      <c r="Y1089" s="33">
        <f>VLOOKUP(H1089,'[3]MŠ 5rokov'!$G$2:$AB$3037,22,0)</f>
        <v>0</v>
      </c>
      <c r="Z1089" s="34">
        <f t="shared" si="147"/>
        <v>3</v>
      </c>
      <c r="AA1089" s="33">
        <v>93.61</v>
      </c>
      <c r="AB1089" s="33">
        <f t="shared" si="148"/>
        <v>14.041499999999999</v>
      </c>
      <c r="AC1089" s="33">
        <f t="shared" si="149"/>
        <v>933</v>
      </c>
      <c r="AD1089" s="35">
        <f t="shared" si="150"/>
        <v>-214</v>
      </c>
      <c r="AE1089" s="36">
        <v>0</v>
      </c>
      <c r="AF1089" s="33">
        <v>0</v>
      </c>
      <c r="AG1089" s="37">
        <f t="shared" si="152"/>
        <v>933</v>
      </c>
      <c r="AH1089" s="38">
        <v>0</v>
      </c>
      <c r="AI1089" s="33"/>
    </row>
    <row r="1090" spans="1:35" ht="27.6" customHeight="1" x14ac:dyDescent="0.25">
      <c r="A1090" s="17" t="s">
        <v>4476</v>
      </c>
      <c r="B1090" s="18" t="s">
        <v>79</v>
      </c>
      <c r="C1090" s="19" t="s">
        <v>80</v>
      </c>
      <c r="D1090" s="18" t="s">
        <v>5312</v>
      </c>
      <c r="E1090" s="20">
        <v>306843</v>
      </c>
      <c r="F1090" s="21" t="s">
        <v>5313</v>
      </c>
      <c r="G1090" s="21" t="s">
        <v>2787</v>
      </c>
      <c r="H1090" s="22">
        <v>710215746</v>
      </c>
      <c r="I1090" s="23" t="s">
        <v>5314</v>
      </c>
      <c r="J1090" s="21" t="s">
        <v>168</v>
      </c>
      <c r="K1090" s="21" t="s">
        <v>2787</v>
      </c>
      <c r="L1090" s="21" t="s">
        <v>5260</v>
      </c>
      <c r="M1090" s="24" t="s">
        <v>5315</v>
      </c>
      <c r="N1090" s="21" t="s">
        <v>5316</v>
      </c>
      <c r="O1090" s="21" t="s">
        <v>5317</v>
      </c>
      <c r="P1090" s="25" t="s">
        <v>5318</v>
      </c>
      <c r="Q1090" s="19" t="s">
        <v>91</v>
      </c>
      <c r="R1090" s="26">
        <v>8</v>
      </c>
      <c r="S1090" s="27">
        <v>0</v>
      </c>
      <c r="T1090" s="28">
        <f t="shared" si="151"/>
        <v>8</v>
      </c>
      <c r="U1090" s="29">
        <v>91.06</v>
      </c>
      <c r="V1090" s="30">
        <f t="shared" si="145"/>
        <v>13.659000000000001</v>
      </c>
      <c r="W1090" s="31">
        <f t="shared" si="146"/>
        <v>1311</v>
      </c>
      <c r="X1090" s="33">
        <f>VLOOKUP(H1090,'[3]MŠ 5rokov'!$G$2:$V$3037,16,0)</f>
        <v>6</v>
      </c>
      <c r="Y1090" s="33">
        <f>VLOOKUP(H1090,'[3]MŠ 5rokov'!$G$2:$AB$3037,22,0)</f>
        <v>0</v>
      </c>
      <c r="Z1090" s="34">
        <f t="shared" si="147"/>
        <v>6</v>
      </c>
      <c r="AA1090" s="33">
        <v>93.61</v>
      </c>
      <c r="AB1090" s="33">
        <f t="shared" si="148"/>
        <v>14.041499999999999</v>
      </c>
      <c r="AC1090" s="33">
        <f t="shared" si="149"/>
        <v>1211</v>
      </c>
      <c r="AD1090" s="35">
        <f t="shared" si="150"/>
        <v>-100</v>
      </c>
      <c r="AE1090" s="36">
        <v>0</v>
      </c>
      <c r="AF1090" s="33">
        <v>0</v>
      </c>
      <c r="AG1090" s="37">
        <f t="shared" si="152"/>
        <v>1211</v>
      </c>
      <c r="AH1090" s="38">
        <v>0</v>
      </c>
      <c r="AI1090" s="33"/>
    </row>
    <row r="1091" spans="1:35" ht="27.6" customHeight="1" x14ac:dyDescent="0.25">
      <c r="A1091" s="17" t="s">
        <v>4476</v>
      </c>
      <c r="B1091" s="18" t="s">
        <v>79</v>
      </c>
      <c r="C1091" s="19" t="s">
        <v>80</v>
      </c>
      <c r="D1091" s="18" t="s">
        <v>5319</v>
      </c>
      <c r="E1091" s="20">
        <v>306878</v>
      </c>
      <c r="F1091" s="21" t="s">
        <v>5320</v>
      </c>
      <c r="G1091" s="21" t="s">
        <v>2787</v>
      </c>
      <c r="H1091" s="22">
        <v>710004931</v>
      </c>
      <c r="I1091" s="23" t="s">
        <v>5321</v>
      </c>
      <c r="J1091" s="21" t="s">
        <v>5322</v>
      </c>
      <c r="K1091" s="21" t="s">
        <v>2787</v>
      </c>
      <c r="L1091" s="21" t="s">
        <v>5260</v>
      </c>
      <c r="M1091" s="24" t="s">
        <v>5323</v>
      </c>
      <c r="N1091" s="21" t="s">
        <v>5324</v>
      </c>
      <c r="O1091" s="21" t="s">
        <v>5325</v>
      </c>
      <c r="P1091" s="25" t="s">
        <v>5326</v>
      </c>
      <c r="Q1091" s="19" t="s">
        <v>91</v>
      </c>
      <c r="R1091" s="26">
        <v>0</v>
      </c>
      <c r="S1091" s="27">
        <v>0</v>
      </c>
      <c r="T1091" s="28">
        <f t="shared" si="151"/>
        <v>0</v>
      </c>
      <c r="U1091" s="29">
        <v>91.06</v>
      </c>
      <c r="V1091" s="30">
        <f t="shared" ref="V1091:V1154" si="153">U1091*15%</f>
        <v>13.659000000000001</v>
      </c>
      <c r="W1091" s="31">
        <f t="shared" ref="W1091:W1154" si="154">ROUND(T1091*V1091*12,0)</f>
        <v>0</v>
      </c>
      <c r="X1091" s="33">
        <v>0</v>
      </c>
      <c r="Y1091" s="33">
        <v>0</v>
      </c>
      <c r="Z1091" s="34">
        <f t="shared" ref="Z1091:Z1154" si="155">X1091+Y1091</f>
        <v>0</v>
      </c>
      <c r="AA1091" s="33">
        <v>93.61</v>
      </c>
      <c r="AB1091" s="33">
        <f t="shared" ref="AB1091:AB1154" si="156">AA1091*15%</f>
        <v>14.041499999999999</v>
      </c>
      <c r="AC1091" s="33">
        <f t="shared" ref="AC1091:AC1154" si="157">ROUND(T1091*V1091*8+Z1091*AB1091*4,0)</f>
        <v>0</v>
      </c>
      <c r="AD1091" s="35">
        <f t="shared" ref="AD1091:AD1154" si="158">AC1091-W1091</f>
        <v>0</v>
      </c>
      <c r="AE1091" s="36">
        <v>0</v>
      </c>
      <c r="AF1091" s="33">
        <v>0</v>
      </c>
      <c r="AG1091" s="37">
        <f t="shared" si="152"/>
        <v>0</v>
      </c>
      <c r="AH1091" s="38">
        <v>0</v>
      </c>
      <c r="AI1091" s="33"/>
    </row>
    <row r="1092" spans="1:35" ht="27.6" customHeight="1" x14ac:dyDescent="0.25">
      <c r="A1092" s="17" t="s">
        <v>4476</v>
      </c>
      <c r="B1092" s="18" t="s">
        <v>79</v>
      </c>
      <c r="C1092" s="19" t="s">
        <v>80</v>
      </c>
      <c r="D1092" s="18" t="s">
        <v>5319</v>
      </c>
      <c r="E1092" s="20">
        <v>306878</v>
      </c>
      <c r="F1092" s="21" t="s">
        <v>5320</v>
      </c>
      <c r="G1092" s="21" t="s">
        <v>2787</v>
      </c>
      <c r="H1092" s="22">
        <v>710263007</v>
      </c>
      <c r="I1092" s="23" t="s">
        <v>5321</v>
      </c>
      <c r="J1092" s="21" t="s">
        <v>190</v>
      </c>
      <c r="K1092" s="21" t="s">
        <v>2787</v>
      </c>
      <c r="L1092" s="21" t="s">
        <v>5260</v>
      </c>
      <c r="M1092" s="24" t="s">
        <v>5323</v>
      </c>
      <c r="N1092" s="21" t="s">
        <v>5324</v>
      </c>
      <c r="O1092" s="21" t="s">
        <v>5325</v>
      </c>
      <c r="P1092" s="25" t="s">
        <v>5326</v>
      </c>
      <c r="Q1092" s="19" t="s">
        <v>91</v>
      </c>
      <c r="R1092" s="26">
        <v>8</v>
      </c>
      <c r="S1092" s="27">
        <v>0</v>
      </c>
      <c r="T1092" s="28">
        <f t="shared" si="151"/>
        <v>8</v>
      </c>
      <c r="U1092" s="29">
        <v>91.06</v>
      </c>
      <c r="V1092" s="30">
        <f t="shared" si="153"/>
        <v>13.659000000000001</v>
      </c>
      <c r="W1092" s="31">
        <f t="shared" si="154"/>
        <v>1311</v>
      </c>
      <c r="X1092" s="33">
        <f>VLOOKUP(H1092,'[3]MŠ 5rokov'!$G$2:$V$3037,16,0)</f>
        <v>8</v>
      </c>
      <c r="Y1092" s="33">
        <f>VLOOKUP(H1092,'[3]MŠ 5rokov'!$G$2:$AB$3037,22,0)</f>
        <v>0</v>
      </c>
      <c r="Z1092" s="34">
        <f t="shared" si="155"/>
        <v>8</v>
      </c>
      <c r="AA1092" s="33">
        <v>93.61</v>
      </c>
      <c r="AB1092" s="33">
        <f t="shared" si="156"/>
        <v>14.041499999999999</v>
      </c>
      <c r="AC1092" s="33">
        <f t="shared" si="157"/>
        <v>1324</v>
      </c>
      <c r="AD1092" s="35">
        <f t="shared" si="158"/>
        <v>13</v>
      </c>
      <c r="AE1092" s="36">
        <v>0</v>
      </c>
      <c r="AF1092" s="33">
        <v>0</v>
      </c>
      <c r="AG1092" s="37">
        <f t="shared" si="152"/>
        <v>1324</v>
      </c>
      <c r="AH1092" s="38">
        <v>0</v>
      </c>
      <c r="AI1092" s="33"/>
    </row>
    <row r="1093" spans="1:35" ht="27.6" customHeight="1" x14ac:dyDescent="0.25">
      <c r="A1093" s="17" t="s">
        <v>4476</v>
      </c>
      <c r="B1093" s="18" t="s">
        <v>79</v>
      </c>
      <c r="C1093" s="19" t="s">
        <v>80</v>
      </c>
      <c r="D1093" s="18" t="s">
        <v>5327</v>
      </c>
      <c r="E1093" s="20">
        <v>306908</v>
      </c>
      <c r="F1093" s="21" t="s">
        <v>5328</v>
      </c>
      <c r="G1093" s="21" t="s">
        <v>2787</v>
      </c>
      <c r="H1093" s="22">
        <v>710004958</v>
      </c>
      <c r="I1093" s="23" t="s">
        <v>5329</v>
      </c>
      <c r="J1093" s="21" t="s">
        <v>103</v>
      </c>
      <c r="K1093" s="21" t="s">
        <v>2787</v>
      </c>
      <c r="L1093" s="21" t="s">
        <v>5260</v>
      </c>
      <c r="M1093" s="24" t="s">
        <v>5323</v>
      </c>
      <c r="N1093" s="21" t="s">
        <v>5330</v>
      </c>
      <c r="O1093" s="21" t="s">
        <v>5331</v>
      </c>
      <c r="P1093" s="25" t="s">
        <v>5332</v>
      </c>
      <c r="Q1093" s="19" t="s">
        <v>91</v>
      </c>
      <c r="R1093" s="26">
        <v>4</v>
      </c>
      <c r="S1093" s="27">
        <v>0</v>
      </c>
      <c r="T1093" s="28">
        <f t="shared" si="151"/>
        <v>4</v>
      </c>
      <c r="U1093" s="29">
        <v>91.06</v>
      </c>
      <c r="V1093" s="30">
        <f t="shared" si="153"/>
        <v>13.659000000000001</v>
      </c>
      <c r="W1093" s="31">
        <f t="shared" si="154"/>
        <v>656</v>
      </c>
      <c r="X1093" s="33">
        <f>VLOOKUP(H1093,'[3]MŠ 5rokov'!$G$2:$V$3037,16,0)</f>
        <v>4</v>
      </c>
      <c r="Y1093" s="33">
        <f>VLOOKUP(H1093,'[3]MŠ 5rokov'!$G$2:$AB$3037,22,0)</f>
        <v>0</v>
      </c>
      <c r="Z1093" s="34">
        <f t="shared" si="155"/>
        <v>4</v>
      </c>
      <c r="AA1093" s="33">
        <v>93.61</v>
      </c>
      <c r="AB1093" s="33">
        <f t="shared" si="156"/>
        <v>14.041499999999999</v>
      </c>
      <c r="AC1093" s="33">
        <f t="shared" si="157"/>
        <v>662</v>
      </c>
      <c r="AD1093" s="35">
        <f t="shared" si="158"/>
        <v>6</v>
      </c>
      <c r="AE1093" s="36">
        <v>0</v>
      </c>
      <c r="AF1093" s="33">
        <v>0</v>
      </c>
      <c r="AG1093" s="37">
        <f t="shared" si="152"/>
        <v>662</v>
      </c>
      <c r="AH1093" s="38">
        <v>0</v>
      </c>
      <c r="AI1093" s="33"/>
    </row>
    <row r="1094" spans="1:35" ht="27.6" customHeight="1" x14ac:dyDescent="0.25">
      <c r="A1094" s="17" t="s">
        <v>4476</v>
      </c>
      <c r="B1094" s="18" t="s">
        <v>79</v>
      </c>
      <c r="C1094" s="19" t="s">
        <v>80</v>
      </c>
      <c r="D1094" s="18" t="s">
        <v>5333</v>
      </c>
      <c r="E1094" s="20">
        <v>306916</v>
      </c>
      <c r="F1094" s="21" t="s">
        <v>5334</v>
      </c>
      <c r="G1094" s="21" t="s">
        <v>2787</v>
      </c>
      <c r="H1094" s="22">
        <v>710004966</v>
      </c>
      <c r="I1094" s="23" t="s">
        <v>5335</v>
      </c>
      <c r="J1094" s="21" t="s">
        <v>95</v>
      </c>
      <c r="K1094" s="21" t="s">
        <v>2787</v>
      </c>
      <c r="L1094" s="21" t="s">
        <v>5260</v>
      </c>
      <c r="M1094" s="24" t="s">
        <v>5336</v>
      </c>
      <c r="N1094" s="21" t="s">
        <v>5337</v>
      </c>
      <c r="O1094" s="21" t="s">
        <v>5338</v>
      </c>
      <c r="P1094" s="25" t="s">
        <v>5339</v>
      </c>
      <c r="Q1094" s="19" t="s">
        <v>91</v>
      </c>
      <c r="R1094" s="26">
        <v>8</v>
      </c>
      <c r="S1094" s="27">
        <v>0</v>
      </c>
      <c r="T1094" s="28">
        <f t="shared" si="151"/>
        <v>8</v>
      </c>
      <c r="U1094" s="29">
        <v>91.06</v>
      </c>
      <c r="V1094" s="30">
        <f t="shared" si="153"/>
        <v>13.659000000000001</v>
      </c>
      <c r="W1094" s="31">
        <f t="shared" si="154"/>
        <v>1311</v>
      </c>
      <c r="X1094" s="33">
        <f>VLOOKUP(H1094,'[3]MŠ 5rokov'!$G$2:$V$3037,16,0)</f>
        <v>10</v>
      </c>
      <c r="Y1094" s="33">
        <f>VLOOKUP(H1094,'[3]MŠ 5rokov'!$G$2:$AB$3037,22,0)</f>
        <v>0</v>
      </c>
      <c r="Z1094" s="34">
        <f t="shared" si="155"/>
        <v>10</v>
      </c>
      <c r="AA1094" s="33">
        <v>93.61</v>
      </c>
      <c r="AB1094" s="33">
        <f t="shared" si="156"/>
        <v>14.041499999999999</v>
      </c>
      <c r="AC1094" s="33">
        <f t="shared" si="157"/>
        <v>1436</v>
      </c>
      <c r="AD1094" s="35">
        <f t="shared" si="158"/>
        <v>125</v>
      </c>
      <c r="AE1094" s="36">
        <v>0</v>
      </c>
      <c r="AF1094" s="33">
        <v>0</v>
      </c>
      <c r="AG1094" s="37">
        <f t="shared" si="152"/>
        <v>1436</v>
      </c>
      <c r="AH1094" s="38">
        <v>0</v>
      </c>
      <c r="AI1094" s="33"/>
    </row>
    <row r="1095" spans="1:35" ht="27.6" customHeight="1" x14ac:dyDescent="0.25">
      <c r="A1095" s="17" t="s">
        <v>4476</v>
      </c>
      <c r="B1095" s="18" t="s">
        <v>79</v>
      </c>
      <c r="C1095" s="19" t="s">
        <v>80</v>
      </c>
      <c r="D1095" s="18" t="s">
        <v>5340</v>
      </c>
      <c r="E1095" s="20">
        <v>306941</v>
      </c>
      <c r="F1095" s="21" t="s">
        <v>5341</v>
      </c>
      <c r="G1095" s="21" t="s">
        <v>2787</v>
      </c>
      <c r="H1095" s="22">
        <v>710004974</v>
      </c>
      <c r="I1095" s="23" t="s">
        <v>5342</v>
      </c>
      <c r="J1095" s="21" t="s">
        <v>366</v>
      </c>
      <c r="K1095" s="21" t="s">
        <v>2787</v>
      </c>
      <c r="L1095" s="21" t="s">
        <v>5260</v>
      </c>
      <c r="M1095" s="24" t="s">
        <v>5343</v>
      </c>
      <c r="N1095" s="21" t="s">
        <v>5344</v>
      </c>
      <c r="O1095" s="21" t="s">
        <v>5345</v>
      </c>
      <c r="P1095" s="25" t="s">
        <v>5346</v>
      </c>
      <c r="Q1095" s="19" t="s">
        <v>91</v>
      </c>
      <c r="R1095" s="26">
        <v>9</v>
      </c>
      <c r="S1095" s="27">
        <v>2</v>
      </c>
      <c r="T1095" s="28">
        <f t="shared" si="151"/>
        <v>11</v>
      </c>
      <c r="U1095" s="29">
        <v>91.06</v>
      </c>
      <c r="V1095" s="30">
        <f t="shared" si="153"/>
        <v>13.659000000000001</v>
      </c>
      <c r="W1095" s="31">
        <f t="shared" si="154"/>
        <v>1803</v>
      </c>
      <c r="X1095" s="33">
        <f>VLOOKUP(H1095,'[3]MŠ 5rokov'!$G$2:$V$3037,16,0)</f>
        <v>6</v>
      </c>
      <c r="Y1095" s="33">
        <f>VLOOKUP(H1095,'[3]MŠ 5rokov'!$G$2:$AB$3037,22,0)</f>
        <v>0</v>
      </c>
      <c r="Z1095" s="34">
        <f t="shared" si="155"/>
        <v>6</v>
      </c>
      <c r="AA1095" s="33">
        <v>93.61</v>
      </c>
      <c r="AB1095" s="33">
        <f t="shared" si="156"/>
        <v>14.041499999999999</v>
      </c>
      <c r="AC1095" s="33">
        <f t="shared" si="157"/>
        <v>1539</v>
      </c>
      <c r="AD1095" s="35">
        <f t="shared" si="158"/>
        <v>-264</v>
      </c>
      <c r="AE1095" s="36">
        <v>0</v>
      </c>
      <c r="AF1095" s="33">
        <v>0</v>
      </c>
      <c r="AG1095" s="37">
        <f t="shared" si="152"/>
        <v>1539</v>
      </c>
      <c r="AH1095" s="38">
        <v>0</v>
      </c>
      <c r="AI1095" s="33"/>
    </row>
    <row r="1096" spans="1:35" ht="27.6" customHeight="1" x14ac:dyDescent="0.25">
      <c r="A1096" s="17" t="s">
        <v>4476</v>
      </c>
      <c r="B1096" s="18" t="s">
        <v>79</v>
      </c>
      <c r="C1096" s="19" t="s">
        <v>80</v>
      </c>
      <c r="D1096" s="18" t="s">
        <v>5347</v>
      </c>
      <c r="E1096" s="20">
        <v>306967</v>
      </c>
      <c r="F1096" s="21" t="s">
        <v>5348</v>
      </c>
      <c r="G1096" s="21" t="s">
        <v>2787</v>
      </c>
      <c r="H1096" s="22">
        <v>710004982</v>
      </c>
      <c r="I1096" s="23" t="s">
        <v>5349</v>
      </c>
      <c r="J1096" s="21" t="s">
        <v>95</v>
      </c>
      <c r="K1096" s="21" t="s">
        <v>2787</v>
      </c>
      <c r="L1096" s="21" t="s">
        <v>5260</v>
      </c>
      <c r="M1096" s="24" t="s">
        <v>5350</v>
      </c>
      <c r="N1096" s="21" t="s">
        <v>5351</v>
      </c>
      <c r="O1096" s="21" t="s">
        <v>5352</v>
      </c>
      <c r="P1096" s="25" t="s">
        <v>5353</v>
      </c>
      <c r="Q1096" s="19" t="s">
        <v>91</v>
      </c>
      <c r="R1096" s="26">
        <v>4</v>
      </c>
      <c r="S1096" s="27">
        <v>0</v>
      </c>
      <c r="T1096" s="28">
        <f t="shared" si="151"/>
        <v>4</v>
      </c>
      <c r="U1096" s="29">
        <v>91.06</v>
      </c>
      <c r="V1096" s="30">
        <f t="shared" si="153"/>
        <v>13.659000000000001</v>
      </c>
      <c r="W1096" s="31">
        <f t="shared" si="154"/>
        <v>656</v>
      </c>
      <c r="X1096" s="33">
        <f>VLOOKUP(H1096,'[3]MŠ 5rokov'!$G$2:$V$3037,16,0)</f>
        <v>6</v>
      </c>
      <c r="Y1096" s="33">
        <f>VLOOKUP(H1096,'[3]MŠ 5rokov'!$G$2:$AB$3037,22,0)</f>
        <v>2</v>
      </c>
      <c r="Z1096" s="34">
        <f t="shared" si="155"/>
        <v>8</v>
      </c>
      <c r="AA1096" s="33">
        <v>93.61</v>
      </c>
      <c r="AB1096" s="33">
        <f t="shared" si="156"/>
        <v>14.041499999999999</v>
      </c>
      <c r="AC1096" s="33">
        <f t="shared" si="157"/>
        <v>886</v>
      </c>
      <c r="AD1096" s="35">
        <f t="shared" si="158"/>
        <v>230</v>
      </c>
      <c r="AE1096" s="36">
        <v>0</v>
      </c>
      <c r="AF1096" s="33">
        <v>0</v>
      </c>
      <c r="AG1096" s="37">
        <f t="shared" si="152"/>
        <v>886</v>
      </c>
      <c r="AH1096" s="38">
        <v>0</v>
      </c>
      <c r="AI1096" s="33"/>
    </row>
    <row r="1097" spans="1:35" ht="27.6" customHeight="1" x14ac:dyDescent="0.25">
      <c r="A1097" s="17" t="s">
        <v>4476</v>
      </c>
      <c r="B1097" s="18" t="s">
        <v>79</v>
      </c>
      <c r="C1097" s="19" t="s">
        <v>80</v>
      </c>
      <c r="D1097" s="18" t="s">
        <v>5354</v>
      </c>
      <c r="E1097" s="20">
        <v>306975</v>
      </c>
      <c r="F1097" s="21" t="s">
        <v>5355</v>
      </c>
      <c r="G1097" s="21" t="s">
        <v>2787</v>
      </c>
      <c r="H1097" s="22">
        <v>710004990</v>
      </c>
      <c r="I1097" s="23" t="s">
        <v>5356</v>
      </c>
      <c r="J1097" s="21" t="s">
        <v>95</v>
      </c>
      <c r="K1097" s="21" t="s">
        <v>2787</v>
      </c>
      <c r="L1097" s="21" t="s">
        <v>5260</v>
      </c>
      <c r="M1097" s="24" t="s">
        <v>5357</v>
      </c>
      <c r="N1097" s="21" t="s">
        <v>5358</v>
      </c>
      <c r="O1097" s="21" t="s">
        <v>5359</v>
      </c>
      <c r="P1097" s="25" t="s">
        <v>5360</v>
      </c>
      <c r="Q1097" s="19" t="s">
        <v>91</v>
      </c>
      <c r="R1097" s="26">
        <v>6</v>
      </c>
      <c r="S1097" s="27">
        <v>1</v>
      </c>
      <c r="T1097" s="28">
        <f t="shared" si="151"/>
        <v>7</v>
      </c>
      <c r="U1097" s="29">
        <v>91.06</v>
      </c>
      <c r="V1097" s="30">
        <f t="shared" si="153"/>
        <v>13.659000000000001</v>
      </c>
      <c r="W1097" s="31">
        <f t="shared" si="154"/>
        <v>1147</v>
      </c>
      <c r="X1097" s="33">
        <f>VLOOKUP(H1097,'[3]MŠ 5rokov'!$G$2:$V$3037,16,0)</f>
        <v>3</v>
      </c>
      <c r="Y1097" s="33">
        <f>VLOOKUP(H1097,'[3]MŠ 5rokov'!$G$2:$AB$3037,22,0)</f>
        <v>2</v>
      </c>
      <c r="Z1097" s="34">
        <f t="shared" si="155"/>
        <v>5</v>
      </c>
      <c r="AA1097" s="33">
        <v>93.61</v>
      </c>
      <c r="AB1097" s="33">
        <f t="shared" si="156"/>
        <v>14.041499999999999</v>
      </c>
      <c r="AC1097" s="33">
        <f t="shared" si="157"/>
        <v>1046</v>
      </c>
      <c r="AD1097" s="35">
        <f t="shared" si="158"/>
        <v>-101</v>
      </c>
      <c r="AE1097" s="36">
        <v>0</v>
      </c>
      <c r="AF1097" s="33">
        <v>0</v>
      </c>
      <c r="AG1097" s="37">
        <f t="shared" si="152"/>
        <v>1046</v>
      </c>
      <c r="AH1097" s="38">
        <v>0</v>
      </c>
      <c r="AI1097" s="33"/>
    </row>
    <row r="1098" spans="1:35" ht="27.6" customHeight="1" x14ac:dyDescent="0.25">
      <c r="A1098" s="17" t="s">
        <v>4476</v>
      </c>
      <c r="B1098" s="18" t="s">
        <v>79</v>
      </c>
      <c r="C1098" s="19" t="s">
        <v>80</v>
      </c>
      <c r="D1098" s="18" t="s">
        <v>5361</v>
      </c>
      <c r="E1098" s="20">
        <v>587524</v>
      </c>
      <c r="F1098" s="21" t="s">
        <v>5362</v>
      </c>
      <c r="G1098" s="21" t="s">
        <v>2787</v>
      </c>
      <c r="H1098" s="22">
        <v>710156073</v>
      </c>
      <c r="I1098" s="23" t="s">
        <v>5363</v>
      </c>
      <c r="J1098" s="21" t="s">
        <v>95</v>
      </c>
      <c r="K1098" s="21" t="s">
        <v>2787</v>
      </c>
      <c r="L1098" s="21" t="s">
        <v>5260</v>
      </c>
      <c r="M1098" s="24" t="s">
        <v>5364</v>
      </c>
      <c r="N1098" s="21" t="s">
        <v>5365</v>
      </c>
      <c r="O1098" s="21" t="s">
        <v>1387</v>
      </c>
      <c r="P1098" s="25" t="s">
        <v>5366</v>
      </c>
      <c r="Q1098" s="19" t="s">
        <v>91</v>
      </c>
      <c r="R1098" s="26">
        <v>5</v>
      </c>
      <c r="S1098" s="27">
        <v>0</v>
      </c>
      <c r="T1098" s="28">
        <f t="shared" si="151"/>
        <v>5</v>
      </c>
      <c r="U1098" s="29">
        <v>91.06</v>
      </c>
      <c r="V1098" s="30">
        <f t="shared" si="153"/>
        <v>13.659000000000001</v>
      </c>
      <c r="W1098" s="31">
        <f t="shared" si="154"/>
        <v>820</v>
      </c>
      <c r="X1098" s="33">
        <f>VLOOKUP(H1098,'[3]MŠ 5rokov'!$G$2:$V$3037,16,0)</f>
        <v>1</v>
      </c>
      <c r="Y1098" s="33">
        <f>VLOOKUP(H1098,'[3]MŠ 5rokov'!$G$2:$AB$3037,22,0)</f>
        <v>0</v>
      </c>
      <c r="Z1098" s="34">
        <f t="shared" si="155"/>
        <v>1</v>
      </c>
      <c r="AA1098" s="33">
        <v>93.61</v>
      </c>
      <c r="AB1098" s="33">
        <f t="shared" si="156"/>
        <v>14.041499999999999</v>
      </c>
      <c r="AC1098" s="33">
        <f t="shared" si="157"/>
        <v>603</v>
      </c>
      <c r="AD1098" s="35">
        <f t="shared" si="158"/>
        <v>-217</v>
      </c>
      <c r="AE1098" s="36">
        <v>0</v>
      </c>
      <c r="AF1098" s="33">
        <v>0</v>
      </c>
      <c r="AG1098" s="37">
        <f t="shared" si="152"/>
        <v>603</v>
      </c>
      <c r="AH1098" s="38">
        <v>0</v>
      </c>
      <c r="AI1098" s="33"/>
    </row>
    <row r="1099" spans="1:35" ht="27.6" customHeight="1" x14ac:dyDescent="0.25">
      <c r="A1099" s="17" t="s">
        <v>4476</v>
      </c>
      <c r="B1099" s="18" t="s">
        <v>79</v>
      </c>
      <c r="C1099" s="19" t="s">
        <v>80</v>
      </c>
      <c r="D1099" s="18" t="s">
        <v>5367</v>
      </c>
      <c r="E1099" s="20">
        <v>306991</v>
      </c>
      <c r="F1099" s="21" t="s">
        <v>5368</v>
      </c>
      <c r="G1099" s="21" t="s">
        <v>2787</v>
      </c>
      <c r="H1099" s="22">
        <v>710005016</v>
      </c>
      <c r="I1099" s="23" t="s">
        <v>5369</v>
      </c>
      <c r="J1099" s="21" t="s">
        <v>95</v>
      </c>
      <c r="K1099" s="21" t="s">
        <v>2787</v>
      </c>
      <c r="L1099" s="21" t="s">
        <v>5260</v>
      </c>
      <c r="M1099" s="24" t="s">
        <v>5350</v>
      </c>
      <c r="N1099" s="21" t="s">
        <v>5370</v>
      </c>
      <c r="O1099" s="21" t="s">
        <v>5371</v>
      </c>
      <c r="P1099" s="25" t="s">
        <v>5372</v>
      </c>
      <c r="Q1099" s="19" t="s">
        <v>91</v>
      </c>
      <c r="R1099" s="26">
        <v>0</v>
      </c>
      <c r="S1099" s="27">
        <v>0</v>
      </c>
      <c r="T1099" s="28">
        <f t="shared" ref="T1099:T1162" si="159">R1099+S1099</f>
        <v>0</v>
      </c>
      <c r="U1099" s="29">
        <v>91.06</v>
      </c>
      <c r="V1099" s="30">
        <f t="shared" si="153"/>
        <v>13.659000000000001</v>
      </c>
      <c r="W1099" s="31">
        <f t="shared" si="154"/>
        <v>0</v>
      </c>
      <c r="X1099" s="33">
        <f>VLOOKUP(H1099,'[3]MŠ 5rokov'!$G$2:$V$3037,16,0)</f>
        <v>6</v>
      </c>
      <c r="Y1099" s="33">
        <f>VLOOKUP(H1099,'[3]MŠ 5rokov'!$G$2:$AB$3037,22,0)</f>
        <v>0</v>
      </c>
      <c r="Z1099" s="34">
        <f t="shared" si="155"/>
        <v>6</v>
      </c>
      <c r="AA1099" s="33">
        <v>93.61</v>
      </c>
      <c r="AB1099" s="33">
        <f t="shared" si="156"/>
        <v>14.041499999999999</v>
      </c>
      <c r="AC1099" s="33">
        <f t="shared" si="157"/>
        <v>337</v>
      </c>
      <c r="AD1099" s="35">
        <f t="shared" si="158"/>
        <v>337</v>
      </c>
      <c r="AE1099" s="36">
        <v>0</v>
      </c>
      <c r="AF1099" s="33">
        <v>0</v>
      </c>
      <c r="AG1099" s="37">
        <f t="shared" si="152"/>
        <v>337</v>
      </c>
      <c r="AH1099" s="38">
        <v>0</v>
      </c>
      <c r="AI1099" s="33"/>
    </row>
    <row r="1100" spans="1:35" ht="27.6" customHeight="1" x14ac:dyDescent="0.25">
      <c r="A1100" s="17" t="s">
        <v>4476</v>
      </c>
      <c r="B1100" s="18" t="s">
        <v>79</v>
      </c>
      <c r="C1100" s="19" t="s">
        <v>80</v>
      </c>
      <c r="D1100" s="18" t="s">
        <v>5373</v>
      </c>
      <c r="E1100" s="20">
        <v>307009</v>
      </c>
      <c r="F1100" s="21" t="s">
        <v>5374</v>
      </c>
      <c r="G1100" s="21" t="s">
        <v>2787</v>
      </c>
      <c r="H1100" s="22">
        <v>710005024</v>
      </c>
      <c r="I1100" s="23" t="s">
        <v>5375</v>
      </c>
      <c r="J1100" s="21" t="s">
        <v>103</v>
      </c>
      <c r="K1100" s="21" t="s">
        <v>2787</v>
      </c>
      <c r="L1100" s="21" t="s">
        <v>5260</v>
      </c>
      <c r="M1100" s="24" t="s">
        <v>5376</v>
      </c>
      <c r="N1100" s="21" t="s">
        <v>5377</v>
      </c>
      <c r="O1100" s="21" t="s">
        <v>5378</v>
      </c>
      <c r="P1100" s="25" t="s">
        <v>5379</v>
      </c>
      <c r="Q1100" s="19" t="s">
        <v>91</v>
      </c>
      <c r="R1100" s="26">
        <v>1</v>
      </c>
      <c r="S1100" s="27">
        <v>2</v>
      </c>
      <c r="T1100" s="28">
        <f t="shared" si="159"/>
        <v>3</v>
      </c>
      <c r="U1100" s="29">
        <v>91.06</v>
      </c>
      <c r="V1100" s="30">
        <f t="shared" si="153"/>
        <v>13.659000000000001</v>
      </c>
      <c r="W1100" s="31">
        <f t="shared" si="154"/>
        <v>492</v>
      </c>
      <c r="X1100" s="33">
        <f>VLOOKUP(H1100,'[3]MŠ 5rokov'!$G$2:$V$3037,16,0)</f>
        <v>4</v>
      </c>
      <c r="Y1100" s="33">
        <f>VLOOKUP(H1100,'[3]MŠ 5rokov'!$G$2:$AB$3037,22,0)</f>
        <v>1</v>
      </c>
      <c r="Z1100" s="34">
        <f t="shared" si="155"/>
        <v>5</v>
      </c>
      <c r="AA1100" s="33">
        <v>93.61</v>
      </c>
      <c r="AB1100" s="33">
        <f t="shared" si="156"/>
        <v>14.041499999999999</v>
      </c>
      <c r="AC1100" s="33">
        <f t="shared" si="157"/>
        <v>609</v>
      </c>
      <c r="AD1100" s="35">
        <f t="shared" si="158"/>
        <v>117</v>
      </c>
      <c r="AE1100" s="36">
        <v>0</v>
      </c>
      <c r="AF1100" s="33">
        <v>0</v>
      </c>
      <c r="AG1100" s="37">
        <f t="shared" si="152"/>
        <v>609</v>
      </c>
      <c r="AH1100" s="38">
        <v>0</v>
      </c>
      <c r="AI1100" s="33"/>
    </row>
    <row r="1101" spans="1:35" ht="27.6" customHeight="1" x14ac:dyDescent="0.25">
      <c r="A1101" s="17" t="s">
        <v>4476</v>
      </c>
      <c r="B1101" s="18" t="s">
        <v>79</v>
      </c>
      <c r="C1101" s="19" t="s">
        <v>80</v>
      </c>
      <c r="D1101" s="18" t="s">
        <v>5380</v>
      </c>
      <c r="E1101" s="20">
        <v>307041</v>
      </c>
      <c r="F1101" s="21" t="s">
        <v>5381</v>
      </c>
      <c r="G1101" s="21" t="s">
        <v>2787</v>
      </c>
      <c r="H1101" s="22">
        <v>710005040</v>
      </c>
      <c r="I1101" s="23" t="s">
        <v>5382</v>
      </c>
      <c r="J1101" s="21" t="s">
        <v>366</v>
      </c>
      <c r="K1101" s="21" t="s">
        <v>2787</v>
      </c>
      <c r="L1101" s="21" t="s">
        <v>5260</v>
      </c>
      <c r="M1101" s="24" t="s">
        <v>5383</v>
      </c>
      <c r="N1101" s="21" t="s">
        <v>5384</v>
      </c>
      <c r="O1101" s="21" t="s">
        <v>5385</v>
      </c>
      <c r="P1101" s="25" t="s">
        <v>5386</v>
      </c>
      <c r="Q1101" s="19" t="s">
        <v>91</v>
      </c>
      <c r="R1101" s="26">
        <v>13</v>
      </c>
      <c r="S1101" s="27">
        <v>1</v>
      </c>
      <c r="T1101" s="28">
        <f t="shared" si="159"/>
        <v>14</v>
      </c>
      <c r="U1101" s="29">
        <v>91.06</v>
      </c>
      <c r="V1101" s="30">
        <f t="shared" si="153"/>
        <v>13.659000000000001</v>
      </c>
      <c r="W1101" s="31">
        <f t="shared" si="154"/>
        <v>2295</v>
      </c>
      <c r="X1101" s="33">
        <f>VLOOKUP(H1101,'[3]MŠ 5rokov'!$G$2:$V$3037,16,0)</f>
        <v>17</v>
      </c>
      <c r="Y1101" s="33">
        <f>VLOOKUP(H1101,'[3]MŠ 5rokov'!$G$2:$AB$3037,22,0)</f>
        <v>0</v>
      </c>
      <c r="Z1101" s="34">
        <f t="shared" si="155"/>
        <v>17</v>
      </c>
      <c r="AA1101" s="33">
        <v>93.61</v>
      </c>
      <c r="AB1101" s="33">
        <f t="shared" si="156"/>
        <v>14.041499999999999</v>
      </c>
      <c r="AC1101" s="33">
        <f t="shared" si="157"/>
        <v>2485</v>
      </c>
      <c r="AD1101" s="35">
        <f t="shared" si="158"/>
        <v>190</v>
      </c>
      <c r="AE1101" s="36">
        <v>0</v>
      </c>
      <c r="AF1101" s="33">
        <v>0</v>
      </c>
      <c r="AG1101" s="37">
        <f t="shared" si="152"/>
        <v>2485</v>
      </c>
      <c r="AH1101" s="38">
        <v>0</v>
      </c>
      <c r="AI1101" s="33"/>
    </row>
    <row r="1102" spans="1:35" ht="27.6" customHeight="1" x14ac:dyDescent="0.25">
      <c r="A1102" s="17" t="s">
        <v>4476</v>
      </c>
      <c r="B1102" s="18" t="s">
        <v>79</v>
      </c>
      <c r="C1102" s="19" t="s">
        <v>80</v>
      </c>
      <c r="D1102" s="18" t="s">
        <v>5387</v>
      </c>
      <c r="E1102" s="20">
        <v>307050</v>
      </c>
      <c r="F1102" s="21" t="s">
        <v>5388</v>
      </c>
      <c r="G1102" s="21" t="s">
        <v>2787</v>
      </c>
      <c r="H1102" s="22">
        <v>710005075</v>
      </c>
      <c r="I1102" s="23" t="s">
        <v>5389</v>
      </c>
      <c r="J1102" s="21" t="s">
        <v>95</v>
      </c>
      <c r="K1102" s="21" t="s">
        <v>2787</v>
      </c>
      <c r="L1102" s="21" t="s">
        <v>5260</v>
      </c>
      <c r="M1102" s="24" t="s">
        <v>5390</v>
      </c>
      <c r="N1102" s="21" t="s">
        <v>5391</v>
      </c>
      <c r="O1102" s="21" t="s">
        <v>5392</v>
      </c>
      <c r="P1102" s="25" t="s">
        <v>5393</v>
      </c>
      <c r="Q1102" s="19" t="s">
        <v>91</v>
      </c>
      <c r="R1102" s="26">
        <v>12</v>
      </c>
      <c r="S1102" s="27">
        <v>0</v>
      </c>
      <c r="T1102" s="28">
        <f t="shared" si="159"/>
        <v>12</v>
      </c>
      <c r="U1102" s="29">
        <v>91.06</v>
      </c>
      <c r="V1102" s="30">
        <f t="shared" si="153"/>
        <v>13.659000000000001</v>
      </c>
      <c r="W1102" s="31">
        <f t="shared" si="154"/>
        <v>1967</v>
      </c>
      <c r="X1102" s="33">
        <f>VLOOKUP(H1102,'[3]MŠ 5rokov'!$G$2:$V$3037,16,0)</f>
        <v>17</v>
      </c>
      <c r="Y1102" s="33">
        <f>VLOOKUP(H1102,'[3]MŠ 5rokov'!$G$2:$AB$3037,22,0)</f>
        <v>0</v>
      </c>
      <c r="Z1102" s="34">
        <f t="shared" si="155"/>
        <v>17</v>
      </c>
      <c r="AA1102" s="33">
        <v>93.61</v>
      </c>
      <c r="AB1102" s="33">
        <f t="shared" si="156"/>
        <v>14.041499999999999</v>
      </c>
      <c r="AC1102" s="33">
        <f t="shared" si="157"/>
        <v>2266</v>
      </c>
      <c r="AD1102" s="35">
        <f t="shared" si="158"/>
        <v>299</v>
      </c>
      <c r="AE1102" s="36">
        <v>0</v>
      </c>
      <c r="AF1102" s="33">
        <v>0</v>
      </c>
      <c r="AG1102" s="37">
        <f t="shared" si="152"/>
        <v>2266</v>
      </c>
      <c r="AH1102" s="38">
        <v>0</v>
      </c>
      <c r="AI1102" s="33"/>
    </row>
    <row r="1103" spans="1:35" ht="27.6" customHeight="1" x14ac:dyDescent="0.25">
      <c r="A1103" s="17" t="s">
        <v>4476</v>
      </c>
      <c r="B1103" s="18" t="s">
        <v>79</v>
      </c>
      <c r="C1103" s="19" t="s">
        <v>80</v>
      </c>
      <c r="D1103" s="18" t="s">
        <v>5394</v>
      </c>
      <c r="E1103" s="20">
        <v>307068</v>
      </c>
      <c r="F1103" s="21" t="s">
        <v>5395</v>
      </c>
      <c r="G1103" s="21" t="s">
        <v>2787</v>
      </c>
      <c r="H1103" s="22">
        <v>710005083</v>
      </c>
      <c r="I1103" s="23" t="s">
        <v>5396</v>
      </c>
      <c r="J1103" s="21" t="s">
        <v>95</v>
      </c>
      <c r="K1103" s="21" t="s">
        <v>2787</v>
      </c>
      <c r="L1103" s="21" t="s">
        <v>5260</v>
      </c>
      <c r="M1103" s="24" t="s">
        <v>5397</v>
      </c>
      <c r="N1103" s="21" t="s">
        <v>5398</v>
      </c>
      <c r="O1103" s="21" t="s">
        <v>5399</v>
      </c>
      <c r="P1103" s="25" t="s">
        <v>5400</v>
      </c>
      <c r="Q1103" s="19" t="s">
        <v>91</v>
      </c>
      <c r="R1103" s="26">
        <v>12</v>
      </c>
      <c r="S1103" s="27">
        <v>1</v>
      </c>
      <c r="T1103" s="28">
        <f t="shared" si="159"/>
        <v>13</v>
      </c>
      <c r="U1103" s="29">
        <v>91.06</v>
      </c>
      <c r="V1103" s="30">
        <f t="shared" si="153"/>
        <v>13.659000000000001</v>
      </c>
      <c r="W1103" s="31">
        <f t="shared" si="154"/>
        <v>2131</v>
      </c>
      <c r="X1103" s="33">
        <f>VLOOKUP(H1103,'[3]MŠ 5rokov'!$G$2:$V$3037,16,0)</f>
        <v>6</v>
      </c>
      <c r="Y1103" s="33">
        <f>VLOOKUP(H1103,'[3]MŠ 5rokov'!$G$2:$AB$3037,22,0)</f>
        <v>1</v>
      </c>
      <c r="Z1103" s="34">
        <f t="shared" si="155"/>
        <v>7</v>
      </c>
      <c r="AA1103" s="33">
        <v>93.61</v>
      </c>
      <c r="AB1103" s="33">
        <f t="shared" si="156"/>
        <v>14.041499999999999</v>
      </c>
      <c r="AC1103" s="33">
        <f t="shared" si="157"/>
        <v>1814</v>
      </c>
      <c r="AD1103" s="35">
        <f t="shared" si="158"/>
        <v>-317</v>
      </c>
      <c r="AE1103" s="36">
        <v>0</v>
      </c>
      <c r="AF1103" s="33">
        <v>0</v>
      </c>
      <c r="AG1103" s="37">
        <f t="shared" si="152"/>
        <v>1814</v>
      </c>
      <c r="AH1103" s="38">
        <v>0</v>
      </c>
      <c r="AI1103" s="33"/>
    </row>
    <row r="1104" spans="1:35" ht="27.6" customHeight="1" x14ac:dyDescent="0.25">
      <c r="A1104" s="17" t="s">
        <v>4476</v>
      </c>
      <c r="B1104" s="18" t="s">
        <v>79</v>
      </c>
      <c r="C1104" s="19" t="s">
        <v>80</v>
      </c>
      <c r="D1104" s="18" t="s">
        <v>5401</v>
      </c>
      <c r="E1104" s="20">
        <v>307092</v>
      </c>
      <c r="F1104" s="21" t="s">
        <v>5402</v>
      </c>
      <c r="G1104" s="21" t="s">
        <v>2787</v>
      </c>
      <c r="H1104" s="22">
        <v>710005113</v>
      </c>
      <c r="I1104" s="23" t="s">
        <v>5403</v>
      </c>
      <c r="J1104" s="21" t="s">
        <v>1602</v>
      </c>
      <c r="K1104" s="21" t="s">
        <v>2787</v>
      </c>
      <c r="L1104" s="21" t="s">
        <v>5260</v>
      </c>
      <c r="M1104" s="24" t="s">
        <v>5404</v>
      </c>
      <c r="N1104" s="21" t="s">
        <v>5405</v>
      </c>
      <c r="O1104" s="21" t="s">
        <v>5406</v>
      </c>
      <c r="P1104" s="25" t="s">
        <v>5407</v>
      </c>
      <c r="Q1104" s="19" t="s">
        <v>91</v>
      </c>
      <c r="R1104" s="26">
        <v>7</v>
      </c>
      <c r="S1104" s="27">
        <v>1</v>
      </c>
      <c r="T1104" s="28">
        <f t="shared" si="159"/>
        <v>8</v>
      </c>
      <c r="U1104" s="29">
        <v>91.06</v>
      </c>
      <c r="V1104" s="30">
        <f t="shared" si="153"/>
        <v>13.659000000000001</v>
      </c>
      <c r="W1104" s="31">
        <f t="shared" si="154"/>
        <v>1311</v>
      </c>
      <c r="X1104" s="33">
        <f>VLOOKUP(H1104,'[3]MŠ 5rokov'!$G$2:$V$3037,16,0)</f>
        <v>10</v>
      </c>
      <c r="Y1104" s="33">
        <f>VLOOKUP(H1104,'[3]MŠ 5rokov'!$G$2:$AB$3037,22,0)</f>
        <v>1</v>
      </c>
      <c r="Z1104" s="34">
        <f t="shared" si="155"/>
        <v>11</v>
      </c>
      <c r="AA1104" s="33">
        <v>93.61</v>
      </c>
      <c r="AB1104" s="33">
        <f t="shared" si="156"/>
        <v>14.041499999999999</v>
      </c>
      <c r="AC1104" s="33">
        <f t="shared" si="157"/>
        <v>1492</v>
      </c>
      <c r="AD1104" s="35">
        <f t="shared" si="158"/>
        <v>181</v>
      </c>
      <c r="AE1104" s="36">
        <v>0</v>
      </c>
      <c r="AF1104" s="33">
        <v>0</v>
      </c>
      <c r="AG1104" s="37">
        <f t="shared" si="152"/>
        <v>1492</v>
      </c>
      <c r="AH1104" s="38">
        <v>0</v>
      </c>
      <c r="AI1104" s="33"/>
    </row>
    <row r="1105" spans="1:35" ht="27.6" customHeight="1" x14ac:dyDescent="0.25">
      <c r="A1105" s="17" t="s">
        <v>4476</v>
      </c>
      <c r="B1105" s="18" t="s">
        <v>79</v>
      </c>
      <c r="C1105" s="19" t="s">
        <v>80</v>
      </c>
      <c r="D1105" s="18" t="s">
        <v>5408</v>
      </c>
      <c r="E1105" s="20">
        <v>307114</v>
      </c>
      <c r="F1105" s="21" t="s">
        <v>5409</v>
      </c>
      <c r="G1105" s="21" t="s">
        <v>2787</v>
      </c>
      <c r="H1105" s="22">
        <v>710225881</v>
      </c>
      <c r="I1105" s="23" t="s">
        <v>5410</v>
      </c>
      <c r="J1105" s="21" t="s">
        <v>168</v>
      </c>
      <c r="K1105" s="21" t="s">
        <v>2787</v>
      </c>
      <c r="L1105" s="21" t="s">
        <v>5260</v>
      </c>
      <c r="M1105" s="24" t="s">
        <v>5411</v>
      </c>
      <c r="N1105" s="21" t="s">
        <v>5412</v>
      </c>
      <c r="O1105" s="21" t="s">
        <v>5413</v>
      </c>
      <c r="P1105" s="25" t="s">
        <v>5414</v>
      </c>
      <c r="Q1105" s="19" t="s">
        <v>91</v>
      </c>
      <c r="R1105" s="26">
        <v>8</v>
      </c>
      <c r="S1105" s="27">
        <v>0</v>
      </c>
      <c r="T1105" s="28">
        <f t="shared" si="159"/>
        <v>8</v>
      </c>
      <c r="U1105" s="29">
        <v>91.06</v>
      </c>
      <c r="V1105" s="30">
        <f t="shared" si="153"/>
        <v>13.659000000000001</v>
      </c>
      <c r="W1105" s="31">
        <f t="shared" si="154"/>
        <v>1311</v>
      </c>
      <c r="X1105" s="33">
        <f>VLOOKUP(H1105,'[3]MŠ 5rokov'!$G$2:$V$3037,16,0)</f>
        <v>5</v>
      </c>
      <c r="Y1105" s="33">
        <f>VLOOKUP(H1105,'[3]MŠ 5rokov'!$G$2:$AB$3037,22,0)</f>
        <v>1</v>
      </c>
      <c r="Z1105" s="34">
        <f t="shared" si="155"/>
        <v>6</v>
      </c>
      <c r="AA1105" s="33">
        <v>93.61</v>
      </c>
      <c r="AB1105" s="33">
        <f t="shared" si="156"/>
        <v>14.041499999999999</v>
      </c>
      <c r="AC1105" s="33">
        <f t="shared" si="157"/>
        <v>1211</v>
      </c>
      <c r="AD1105" s="35">
        <f t="shared" si="158"/>
        <v>-100</v>
      </c>
      <c r="AE1105" s="36">
        <v>0</v>
      </c>
      <c r="AF1105" s="33">
        <v>0</v>
      </c>
      <c r="AG1105" s="37">
        <f t="shared" si="152"/>
        <v>1211</v>
      </c>
      <c r="AH1105" s="38">
        <v>0</v>
      </c>
      <c r="AI1105" s="33"/>
    </row>
    <row r="1106" spans="1:35" ht="27.6" customHeight="1" x14ac:dyDescent="0.25">
      <c r="A1106" s="17" t="s">
        <v>4476</v>
      </c>
      <c r="B1106" s="18" t="s">
        <v>79</v>
      </c>
      <c r="C1106" s="19" t="s">
        <v>80</v>
      </c>
      <c r="D1106" s="18" t="s">
        <v>5415</v>
      </c>
      <c r="E1106" s="20">
        <v>307131</v>
      </c>
      <c r="F1106" s="21" t="s">
        <v>5416</v>
      </c>
      <c r="G1106" s="21" t="s">
        <v>2787</v>
      </c>
      <c r="H1106" s="22">
        <v>710005148</v>
      </c>
      <c r="I1106" s="23" t="s">
        <v>5417</v>
      </c>
      <c r="J1106" s="21" t="s">
        <v>95</v>
      </c>
      <c r="K1106" s="21" t="s">
        <v>2787</v>
      </c>
      <c r="L1106" s="21" t="s">
        <v>5260</v>
      </c>
      <c r="M1106" s="24" t="s">
        <v>5418</v>
      </c>
      <c r="N1106" s="21" t="s">
        <v>5419</v>
      </c>
      <c r="O1106" s="21" t="s">
        <v>5420</v>
      </c>
      <c r="P1106" s="25" t="s">
        <v>5421</v>
      </c>
      <c r="Q1106" s="19" t="s">
        <v>91</v>
      </c>
      <c r="R1106" s="26">
        <v>22</v>
      </c>
      <c r="S1106" s="27">
        <v>2</v>
      </c>
      <c r="T1106" s="28">
        <f t="shared" si="159"/>
        <v>24</v>
      </c>
      <c r="U1106" s="29">
        <v>91.06</v>
      </c>
      <c r="V1106" s="30">
        <f t="shared" si="153"/>
        <v>13.659000000000001</v>
      </c>
      <c r="W1106" s="31">
        <f t="shared" si="154"/>
        <v>3934</v>
      </c>
      <c r="X1106" s="33">
        <f>VLOOKUP(H1106,'[3]MŠ 5rokov'!$G$2:$V$3037,16,0)</f>
        <v>20</v>
      </c>
      <c r="Y1106" s="33">
        <f>VLOOKUP(H1106,'[3]MŠ 5rokov'!$G$2:$AB$3037,22,0)</f>
        <v>0</v>
      </c>
      <c r="Z1106" s="34">
        <f t="shared" si="155"/>
        <v>20</v>
      </c>
      <c r="AA1106" s="33">
        <v>93.61</v>
      </c>
      <c r="AB1106" s="33">
        <f t="shared" si="156"/>
        <v>14.041499999999999</v>
      </c>
      <c r="AC1106" s="33">
        <f t="shared" si="157"/>
        <v>3746</v>
      </c>
      <c r="AD1106" s="35">
        <f t="shared" si="158"/>
        <v>-188</v>
      </c>
      <c r="AE1106" s="36">
        <v>0</v>
      </c>
      <c r="AF1106" s="33">
        <v>0</v>
      </c>
      <c r="AG1106" s="37">
        <f t="shared" si="152"/>
        <v>3746</v>
      </c>
      <c r="AH1106" s="38">
        <v>0</v>
      </c>
      <c r="AI1106" s="33"/>
    </row>
    <row r="1107" spans="1:35" ht="27.6" customHeight="1" x14ac:dyDescent="0.25">
      <c r="A1107" s="17" t="s">
        <v>4476</v>
      </c>
      <c r="B1107" s="18" t="s">
        <v>79</v>
      </c>
      <c r="C1107" s="19" t="s">
        <v>80</v>
      </c>
      <c r="D1107" s="18" t="s">
        <v>5422</v>
      </c>
      <c r="E1107" s="20">
        <v>307149</v>
      </c>
      <c r="F1107" s="21" t="s">
        <v>5423</v>
      </c>
      <c r="G1107" s="21" t="s">
        <v>2787</v>
      </c>
      <c r="H1107" s="22">
        <v>710005164</v>
      </c>
      <c r="I1107" s="23" t="s">
        <v>5424</v>
      </c>
      <c r="J1107" s="21" t="s">
        <v>168</v>
      </c>
      <c r="K1107" s="21" t="s">
        <v>2787</v>
      </c>
      <c r="L1107" s="21" t="s">
        <v>5260</v>
      </c>
      <c r="M1107" s="24" t="s">
        <v>5425</v>
      </c>
      <c r="N1107" s="21" t="s">
        <v>5426</v>
      </c>
      <c r="O1107" s="21" t="s">
        <v>5427</v>
      </c>
      <c r="P1107" s="25" t="s">
        <v>5428</v>
      </c>
      <c r="Q1107" s="19" t="s">
        <v>91</v>
      </c>
      <c r="R1107" s="26">
        <v>20</v>
      </c>
      <c r="S1107" s="27">
        <v>3</v>
      </c>
      <c r="T1107" s="28">
        <f t="shared" si="159"/>
        <v>23</v>
      </c>
      <c r="U1107" s="29">
        <v>91.06</v>
      </c>
      <c r="V1107" s="30">
        <f t="shared" si="153"/>
        <v>13.659000000000001</v>
      </c>
      <c r="W1107" s="31">
        <f t="shared" si="154"/>
        <v>3770</v>
      </c>
      <c r="X1107" s="33">
        <f>VLOOKUP(H1107,'[3]MŠ 5rokov'!$G$2:$V$3037,16,0)</f>
        <v>22</v>
      </c>
      <c r="Y1107" s="33">
        <f>VLOOKUP(H1107,'[3]MŠ 5rokov'!$G$2:$AB$3037,22,0)</f>
        <v>0</v>
      </c>
      <c r="Z1107" s="34">
        <f t="shared" si="155"/>
        <v>22</v>
      </c>
      <c r="AA1107" s="33">
        <v>93.61</v>
      </c>
      <c r="AB1107" s="33">
        <f t="shared" si="156"/>
        <v>14.041499999999999</v>
      </c>
      <c r="AC1107" s="33">
        <f t="shared" si="157"/>
        <v>3749</v>
      </c>
      <c r="AD1107" s="35">
        <f t="shared" si="158"/>
        <v>-21</v>
      </c>
      <c r="AE1107" s="36">
        <v>0</v>
      </c>
      <c r="AF1107" s="33">
        <v>0</v>
      </c>
      <c r="AG1107" s="37">
        <f t="shared" si="152"/>
        <v>3749</v>
      </c>
      <c r="AH1107" s="38">
        <v>0</v>
      </c>
      <c r="AI1107" s="33"/>
    </row>
    <row r="1108" spans="1:35" ht="27.6" customHeight="1" x14ac:dyDescent="0.25">
      <c r="A1108" s="17" t="s">
        <v>4476</v>
      </c>
      <c r="B1108" s="18" t="s">
        <v>79</v>
      </c>
      <c r="C1108" s="19" t="s">
        <v>80</v>
      </c>
      <c r="D1108" s="18" t="s">
        <v>5429</v>
      </c>
      <c r="E1108" s="20">
        <v>307157</v>
      </c>
      <c r="F1108" s="21" t="s">
        <v>5430</v>
      </c>
      <c r="G1108" s="21" t="s">
        <v>2787</v>
      </c>
      <c r="H1108" s="22">
        <v>710005172</v>
      </c>
      <c r="I1108" s="23" t="s">
        <v>5431</v>
      </c>
      <c r="J1108" s="21" t="s">
        <v>95</v>
      </c>
      <c r="K1108" s="21" t="s">
        <v>2787</v>
      </c>
      <c r="L1108" s="21" t="s">
        <v>5260</v>
      </c>
      <c r="M1108" s="24" t="s">
        <v>5432</v>
      </c>
      <c r="N1108" s="21" t="s">
        <v>5433</v>
      </c>
      <c r="O1108" s="21" t="s">
        <v>5434</v>
      </c>
      <c r="P1108" s="25" t="s">
        <v>5435</v>
      </c>
      <c r="Q1108" s="19" t="s">
        <v>91</v>
      </c>
      <c r="R1108" s="26">
        <v>5</v>
      </c>
      <c r="S1108" s="27">
        <v>0</v>
      </c>
      <c r="T1108" s="28">
        <f t="shared" si="159"/>
        <v>5</v>
      </c>
      <c r="U1108" s="29">
        <v>91.06</v>
      </c>
      <c r="V1108" s="30">
        <f t="shared" si="153"/>
        <v>13.659000000000001</v>
      </c>
      <c r="W1108" s="31">
        <f t="shared" si="154"/>
        <v>820</v>
      </c>
      <c r="X1108" s="33">
        <f>VLOOKUP(H1108,'[3]MŠ 5rokov'!$G$2:$V$3037,16,0)</f>
        <v>0</v>
      </c>
      <c r="Y1108" s="33">
        <f>VLOOKUP(H1108,'[3]MŠ 5rokov'!$G$2:$AB$3037,22,0)</f>
        <v>0</v>
      </c>
      <c r="Z1108" s="34">
        <f t="shared" si="155"/>
        <v>0</v>
      </c>
      <c r="AA1108" s="33">
        <v>93.61</v>
      </c>
      <c r="AB1108" s="33">
        <f t="shared" si="156"/>
        <v>14.041499999999999</v>
      </c>
      <c r="AC1108" s="33">
        <f t="shared" si="157"/>
        <v>546</v>
      </c>
      <c r="AD1108" s="35">
        <f t="shared" si="158"/>
        <v>-274</v>
      </c>
      <c r="AE1108" s="36">
        <v>0</v>
      </c>
      <c r="AF1108" s="33">
        <v>0</v>
      </c>
      <c r="AG1108" s="37">
        <f t="shared" si="152"/>
        <v>546</v>
      </c>
      <c r="AH1108" s="38">
        <v>0</v>
      </c>
      <c r="AI1108" s="33"/>
    </row>
    <row r="1109" spans="1:35" ht="27.6" customHeight="1" x14ac:dyDescent="0.25">
      <c r="A1109" s="17" t="s">
        <v>4476</v>
      </c>
      <c r="B1109" s="18" t="s">
        <v>79</v>
      </c>
      <c r="C1109" s="19" t="s">
        <v>80</v>
      </c>
      <c r="D1109" s="18" t="s">
        <v>5436</v>
      </c>
      <c r="E1109" s="20">
        <v>307173</v>
      </c>
      <c r="F1109" s="21" t="s">
        <v>5437</v>
      </c>
      <c r="G1109" s="21" t="s">
        <v>2787</v>
      </c>
      <c r="H1109" s="22">
        <v>710005199</v>
      </c>
      <c r="I1109" s="23" t="s">
        <v>5438</v>
      </c>
      <c r="J1109" s="21" t="s">
        <v>95</v>
      </c>
      <c r="K1109" s="21" t="s">
        <v>2787</v>
      </c>
      <c r="L1109" s="21" t="s">
        <v>5260</v>
      </c>
      <c r="M1109" s="24" t="s">
        <v>5439</v>
      </c>
      <c r="N1109" s="21" t="s">
        <v>5440</v>
      </c>
      <c r="O1109" s="21" t="s">
        <v>5441</v>
      </c>
      <c r="P1109" s="25" t="s">
        <v>5442</v>
      </c>
      <c r="Q1109" s="19" t="s">
        <v>91</v>
      </c>
      <c r="R1109" s="26">
        <v>1</v>
      </c>
      <c r="S1109" s="27">
        <v>1</v>
      </c>
      <c r="T1109" s="28">
        <f t="shared" si="159"/>
        <v>2</v>
      </c>
      <c r="U1109" s="29">
        <v>91.06</v>
      </c>
      <c r="V1109" s="30">
        <f t="shared" si="153"/>
        <v>13.659000000000001</v>
      </c>
      <c r="W1109" s="31">
        <f t="shared" si="154"/>
        <v>328</v>
      </c>
      <c r="X1109" s="33">
        <f>VLOOKUP(H1109,'[3]MŠ 5rokov'!$G$2:$V$3037,16,0)</f>
        <v>6</v>
      </c>
      <c r="Y1109" s="33">
        <f>VLOOKUP(H1109,'[3]MŠ 5rokov'!$G$2:$AB$3037,22,0)</f>
        <v>0</v>
      </c>
      <c r="Z1109" s="34">
        <f t="shared" si="155"/>
        <v>6</v>
      </c>
      <c r="AA1109" s="33">
        <v>93.61</v>
      </c>
      <c r="AB1109" s="33">
        <f t="shared" si="156"/>
        <v>14.041499999999999</v>
      </c>
      <c r="AC1109" s="33">
        <f t="shared" si="157"/>
        <v>556</v>
      </c>
      <c r="AD1109" s="35">
        <f t="shared" si="158"/>
        <v>228</v>
      </c>
      <c r="AE1109" s="36">
        <v>0</v>
      </c>
      <c r="AF1109" s="33">
        <v>0</v>
      </c>
      <c r="AG1109" s="37">
        <f t="shared" si="152"/>
        <v>556</v>
      </c>
      <c r="AH1109" s="38">
        <v>0</v>
      </c>
      <c r="AI1109" s="33"/>
    </row>
    <row r="1110" spans="1:35" ht="27.6" customHeight="1" x14ac:dyDescent="0.25">
      <c r="A1110" s="17" t="s">
        <v>4476</v>
      </c>
      <c r="B1110" s="18" t="s">
        <v>79</v>
      </c>
      <c r="C1110" s="19" t="s">
        <v>80</v>
      </c>
      <c r="D1110" s="18" t="s">
        <v>5443</v>
      </c>
      <c r="E1110" s="20">
        <v>307181</v>
      </c>
      <c r="F1110" s="21" t="s">
        <v>5444</v>
      </c>
      <c r="G1110" s="21" t="s">
        <v>2787</v>
      </c>
      <c r="H1110" s="22">
        <v>710005202</v>
      </c>
      <c r="I1110" s="23" t="s">
        <v>5445</v>
      </c>
      <c r="J1110" s="21" t="s">
        <v>95</v>
      </c>
      <c r="K1110" s="21" t="s">
        <v>2787</v>
      </c>
      <c r="L1110" s="21" t="s">
        <v>5260</v>
      </c>
      <c r="M1110" s="24" t="s">
        <v>5446</v>
      </c>
      <c r="N1110" s="21" t="s">
        <v>5447</v>
      </c>
      <c r="O1110" s="21" t="s">
        <v>5448</v>
      </c>
      <c r="P1110" s="25" t="s">
        <v>5449</v>
      </c>
      <c r="Q1110" s="19" t="s">
        <v>91</v>
      </c>
      <c r="R1110" s="26">
        <v>2</v>
      </c>
      <c r="S1110" s="27">
        <v>0</v>
      </c>
      <c r="T1110" s="28">
        <f t="shared" si="159"/>
        <v>2</v>
      </c>
      <c r="U1110" s="29">
        <v>91.06</v>
      </c>
      <c r="V1110" s="30">
        <f t="shared" si="153"/>
        <v>13.659000000000001</v>
      </c>
      <c r="W1110" s="31">
        <f t="shared" si="154"/>
        <v>328</v>
      </c>
      <c r="X1110" s="33">
        <f>VLOOKUP(H1110,'[3]MŠ 5rokov'!$G$2:$V$3037,16,0)</f>
        <v>6</v>
      </c>
      <c r="Y1110" s="33">
        <f>VLOOKUP(H1110,'[3]MŠ 5rokov'!$G$2:$AB$3037,22,0)</f>
        <v>0</v>
      </c>
      <c r="Z1110" s="34">
        <f t="shared" si="155"/>
        <v>6</v>
      </c>
      <c r="AA1110" s="33">
        <v>93.61</v>
      </c>
      <c r="AB1110" s="33">
        <f t="shared" si="156"/>
        <v>14.041499999999999</v>
      </c>
      <c r="AC1110" s="33">
        <f t="shared" si="157"/>
        <v>556</v>
      </c>
      <c r="AD1110" s="35">
        <f t="shared" si="158"/>
        <v>228</v>
      </c>
      <c r="AE1110" s="36">
        <v>0</v>
      </c>
      <c r="AF1110" s="33">
        <v>0</v>
      </c>
      <c r="AG1110" s="37">
        <f t="shared" si="152"/>
        <v>556</v>
      </c>
      <c r="AH1110" s="38">
        <v>0</v>
      </c>
      <c r="AI1110" s="33"/>
    </row>
    <row r="1111" spans="1:35" ht="27.6" customHeight="1" x14ac:dyDescent="0.25">
      <c r="A1111" s="17" t="s">
        <v>4476</v>
      </c>
      <c r="B1111" s="18" t="s">
        <v>79</v>
      </c>
      <c r="C1111" s="19" t="s">
        <v>80</v>
      </c>
      <c r="D1111" s="18" t="s">
        <v>5450</v>
      </c>
      <c r="E1111" s="20">
        <v>307211</v>
      </c>
      <c r="F1111" s="21" t="s">
        <v>5451</v>
      </c>
      <c r="G1111" s="21" t="s">
        <v>2787</v>
      </c>
      <c r="H1111" s="22">
        <v>710005377</v>
      </c>
      <c r="I1111" s="23" t="s">
        <v>5452</v>
      </c>
      <c r="J1111" s="21" t="s">
        <v>95</v>
      </c>
      <c r="K1111" s="21" t="s">
        <v>2787</v>
      </c>
      <c r="L1111" s="21" t="s">
        <v>5260</v>
      </c>
      <c r="M1111" s="24" t="s">
        <v>5453</v>
      </c>
      <c r="N1111" s="21" t="s">
        <v>5454</v>
      </c>
      <c r="O1111" s="21" t="s">
        <v>4949</v>
      </c>
      <c r="P1111" s="25" t="s">
        <v>5455</v>
      </c>
      <c r="Q1111" s="19" t="s">
        <v>91</v>
      </c>
      <c r="R1111" s="26">
        <v>7</v>
      </c>
      <c r="S1111" s="27">
        <v>0</v>
      </c>
      <c r="T1111" s="28">
        <f t="shared" si="159"/>
        <v>7</v>
      </c>
      <c r="U1111" s="29">
        <v>91.06</v>
      </c>
      <c r="V1111" s="30">
        <f t="shared" si="153"/>
        <v>13.659000000000001</v>
      </c>
      <c r="W1111" s="31">
        <f t="shared" si="154"/>
        <v>1147</v>
      </c>
      <c r="X1111" s="33">
        <f>VLOOKUP(H1111,'[3]MŠ 5rokov'!$G$2:$V$3037,16,0)</f>
        <v>6</v>
      </c>
      <c r="Y1111" s="33">
        <f>VLOOKUP(H1111,'[3]MŠ 5rokov'!$G$2:$AB$3037,22,0)</f>
        <v>0</v>
      </c>
      <c r="Z1111" s="34">
        <f t="shared" si="155"/>
        <v>6</v>
      </c>
      <c r="AA1111" s="33">
        <v>93.61</v>
      </c>
      <c r="AB1111" s="33">
        <f t="shared" si="156"/>
        <v>14.041499999999999</v>
      </c>
      <c r="AC1111" s="33">
        <f t="shared" si="157"/>
        <v>1102</v>
      </c>
      <c r="AD1111" s="35">
        <f t="shared" si="158"/>
        <v>-45</v>
      </c>
      <c r="AE1111" s="36">
        <v>0</v>
      </c>
      <c r="AF1111" s="33">
        <v>0</v>
      </c>
      <c r="AG1111" s="37">
        <f t="shared" si="152"/>
        <v>1102</v>
      </c>
      <c r="AH1111" s="38">
        <v>0</v>
      </c>
      <c r="AI1111" s="33"/>
    </row>
    <row r="1112" spans="1:35" ht="27.6" customHeight="1" x14ac:dyDescent="0.25">
      <c r="A1112" s="17" t="s">
        <v>4476</v>
      </c>
      <c r="B1112" s="18" t="s">
        <v>79</v>
      </c>
      <c r="C1112" s="19" t="s">
        <v>80</v>
      </c>
      <c r="D1112" s="18" t="s">
        <v>5456</v>
      </c>
      <c r="E1112" s="20">
        <v>587541</v>
      </c>
      <c r="F1112" s="21" t="s">
        <v>5457</v>
      </c>
      <c r="G1112" s="21" t="s">
        <v>2787</v>
      </c>
      <c r="H1112" s="22">
        <v>710005385</v>
      </c>
      <c r="I1112" s="23" t="s">
        <v>5458</v>
      </c>
      <c r="J1112" s="21" t="s">
        <v>103</v>
      </c>
      <c r="K1112" s="21" t="s">
        <v>2787</v>
      </c>
      <c r="L1112" s="21" t="s">
        <v>5260</v>
      </c>
      <c r="M1112" s="24" t="s">
        <v>5404</v>
      </c>
      <c r="N1112" s="21" t="s">
        <v>5459</v>
      </c>
      <c r="O1112" s="21" t="s">
        <v>5460</v>
      </c>
      <c r="P1112" s="25" t="s">
        <v>5461</v>
      </c>
      <c r="Q1112" s="19" t="s">
        <v>91</v>
      </c>
      <c r="R1112" s="26">
        <v>2</v>
      </c>
      <c r="S1112" s="27">
        <v>3</v>
      </c>
      <c r="T1112" s="28">
        <f t="shared" si="159"/>
        <v>5</v>
      </c>
      <c r="U1112" s="29">
        <v>91.06</v>
      </c>
      <c r="V1112" s="30">
        <f t="shared" si="153"/>
        <v>13.659000000000001</v>
      </c>
      <c r="W1112" s="31">
        <f t="shared" si="154"/>
        <v>820</v>
      </c>
      <c r="X1112" s="33">
        <f>VLOOKUP(H1112,'[3]MŠ 5rokov'!$G$2:$V$3037,16,0)</f>
        <v>3</v>
      </c>
      <c r="Y1112" s="33">
        <f>VLOOKUP(H1112,'[3]MŠ 5rokov'!$G$2:$AB$3037,22,0)</f>
        <v>0</v>
      </c>
      <c r="Z1112" s="34">
        <f t="shared" si="155"/>
        <v>3</v>
      </c>
      <c r="AA1112" s="33">
        <v>93.61</v>
      </c>
      <c r="AB1112" s="33">
        <f t="shared" si="156"/>
        <v>14.041499999999999</v>
      </c>
      <c r="AC1112" s="33">
        <f t="shared" si="157"/>
        <v>715</v>
      </c>
      <c r="AD1112" s="35">
        <f t="shared" si="158"/>
        <v>-105</v>
      </c>
      <c r="AE1112" s="36">
        <v>0</v>
      </c>
      <c r="AF1112" s="33">
        <v>0</v>
      </c>
      <c r="AG1112" s="37">
        <f t="shared" si="152"/>
        <v>715</v>
      </c>
      <c r="AH1112" s="38">
        <v>0</v>
      </c>
      <c r="AI1112" s="33"/>
    </row>
    <row r="1113" spans="1:35" ht="27.6" customHeight="1" x14ac:dyDescent="0.25">
      <c r="A1113" s="17" t="s">
        <v>4476</v>
      </c>
      <c r="B1113" s="18" t="s">
        <v>79</v>
      </c>
      <c r="C1113" s="19" t="s">
        <v>80</v>
      </c>
      <c r="D1113" s="18" t="s">
        <v>5462</v>
      </c>
      <c r="E1113" s="20">
        <v>307246</v>
      </c>
      <c r="F1113" s="21" t="s">
        <v>5463</v>
      </c>
      <c r="G1113" s="21" t="s">
        <v>2787</v>
      </c>
      <c r="H1113" s="22">
        <v>710005407</v>
      </c>
      <c r="I1113" s="23" t="s">
        <v>5464</v>
      </c>
      <c r="J1113" s="21" t="s">
        <v>95</v>
      </c>
      <c r="K1113" s="21" t="s">
        <v>2787</v>
      </c>
      <c r="L1113" s="21" t="s">
        <v>5260</v>
      </c>
      <c r="M1113" s="24" t="s">
        <v>5465</v>
      </c>
      <c r="N1113" s="21" t="s">
        <v>5466</v>
      </c>
      <c r="O1113" s="21" t="s">
        <v>5467</v>
      </c>
      <c r="P1113" s="25" t="s">
        <v>5468</v>
      </c>
      <c r="Q1113" s="19" t="s">
        <v>91</v>
      </c>
      <c r="R1113" s="26">
        <v>8</v>
      </c>
      <c r="S1113" s="27">
        <v>2</v>
      </c>
      <c r="T1113" s="28">
        <f t="shared" si="159"/>
        <v>10</v>
      </c>
      <c r="U1113" s="29">
        <v>91.06</v>
      </c>
      <c r="V1113" s="30">
        <f t="shared" si="153"/>
        <v>13.659000000000001</v>
      </c>
      <c r="W1113" s="31">
        <f t="shared" si="154"/>
        <v>1639</v>
      </c>
      <c r="X1113" s="33">
        <f>VLOOKUP(H1113,'[3]MŠ 5rokov'!$G$2:$V$3037,16,0)</f>
        <v>8</v>
      </c>
      <c r="Y1113" s="33">
        <f>VLOOKUP(H1113,'[3]MŠ 5rokov'!$G$2:$AB$3037,22,0)</f>
        <v>1</v>
      </c>
      <c r="Z1113" s="34">
        <f t="shared" si="155"/>
        <v>9</v>
      </c>
      <c r="AA1113" s="33">
        <v>93.61</v>
      </c>
      <c r="AB1113" s="33">
        <f t="shared" si="156"/>
        <v>14.041499999999999</v>
      </c>
      <c r="AC1113" s="33">
        <f t="shared" si="157"/>
        <v>1598</v>
      </c>
      <c r="AD1113" s="35">
        <f t="shared" si="158"/>
        <v>-41</v>
      </c>
      <c r="AE1113" s="36">
        <v>0</v>
      </c>
      <c r="AF1113" s="33">
        <v>0</v>
      </c>
      <c r="AG1113" s="37">
        <f t="shared" si="152"/>
        <v>1598</v>
      </c>
      <c r="AH1113" s="38">
        <v>0</v>
      </c>
      <c r="AI1113" s="33"/>
    </row>
    <row r="1114" spans="1:35" ht="27.6" customHeight="1" x14ac:dyDescent="0.25">
      <c r="A1114" s="17" t="s">
        <v>4476</v>
      </c>
      <c r="B1114" s="18" t="s">
        <v>79</v>
      </c>
      <c r="C1114" s="19" t="s">
        <v>80</v>
      </c>
      <c r="D1114" s="18" t="s">
        <v>5469</v>
      </c>
      <c r="E1114" s="20">
        <v>587567</v>
      </c>
      <c r="F1114" s="21" t="s">
        <v>5470</v>
      </c>
      <c r="G1114" s="21" t="s">
        <v>2787</v>
      </c>
      <c r="H1114" s="22">
        <v>710005415</v>
      </c>
      <c r="I1114" s="23" t="s">
        <v>5471</v>
      </c>
      <c r="J1114" s="21" t="s">
        <v>103</v>
      </c>
      <c r="K1114" s="21" t="s">
        <v>2787</v>
      </c>
      <c r="L1114" s="21" t="s">
        <v>5260</v>
      </c>
      <c r="M1114" s="24" t="s">
        <v>5439</v>
      </c>
      <c r="N1114" s="21" t="s">
        <v>5472</v>
      </c>
      <c r="O1114" s="21" t="s">
        <v>5473</v>
      </c>
      <c r="P1114" s="25" t="s">
        <v>5474</v>
      </c>
      <c r="Q1114" s="19" t="s">
        <v>91</v>
      </c>
      <c r="R1114" s="26">
        <v>3</v>
      </c>
      <c r="S1114" s="27">
        <v>3</v>
      </c>
      <c r="T1114" s="28">
        <f t="shared" si="159"/>
        <v>6</v>
      </c>
      <c r="U1114" s="29">
        <v>91.06</v>
      </c>
      <c r="V1114" s="30">
        <f t="shared" si="153"/>
        <v>13.659000000000001</v>
      </c>
      <c r="W1114" s="31">
        <f t="shared" si="154"/>
        <v>983</v>
      </c>
      <c r="X1114" s="33">
        <f>VLOOKUP(H1114,'[3]MŠ 5rokov'!$G$2:$V$3037,16,0)</f>
        <v>3</v>
      </c>
      <c r="Y1114" s="33">
        <f>VLOOKUP(H1114,'[3]MŠ 5rokov'!$G$2:$AB$3037,22,0)</f>
        <v>2</v>
      </c>
      <c r="Z1114" s="34">
        <f t="shared" si="155"/>
        <v>5</v>
      </c>
      <c r="AA1114" s="33">
        <v>93.61</v>
      </c>
      <c r="AB1114" s="33">
        <f t="shared" si="156"/>
        <v>14.041499999999999</v>
      </c>
      <c r="AC1114" s="33">
        <f t="shared" si="157"/>
        <v>936</v>
      </c>
      <c r="AD1114" s="35">
        <f t="shared" si="158"/>
        <v>-47</v>
      </c>
      <c r="AE1114" s="36">
        <v>0</v>
      </c>
      <c r="AF1114" s="33">
        <v>0</v>
      </c>
      <c r="AG1114" s="37">
        <f t="shared" si="152"/>
        <v>936</v>
      </c>
      <c r="AH1114" s="38">
        <v>0</v>
      </c>
      <c r="AI1114" s="33"/>
    </row>
    <row r="1115" spans="1:35" ht="27.6" customHeight="1" x14ac:dyDescent="0.25">
      <c r="A1115" s="17" t="s">
        <v>4476</v>
      </c>
      <c r="B1115" s="18" t="s">
        <v>79</v>
      </c>
      <c r="C1115" s="19" t="s">
        <v>80</v>
      </c>
      <c r="D1115" s="18" t="s">
        <v>5475</v>
      </c>
      <c r="E1115" s="20">
        <v>307297</v>
      </c>
      <c r="F1115" s="21" t="s">
        <v>5476</v>
      </c>
      <c r="G1115" s="21" t="s">
        <v>2787</v>
      </c>
      <c r="H1115" s="22">
        <v>710005423</v>
      </c>
      <c r="I1115" s="23" t="s">
        <v>5477</v>
      </c>
      <c r="J1115" s="21" t="s">
        <v>95</v>
      </c>
      <c r="K1115" s="21" t="s">
        <v>2787</v>
      </c>
      <c r="L1115" s="21" t="s">
        <v>5260</v>
      </c>
      <c r="M1115" s="24" t="s">
        <v>5478</v>
      </c>
      <c r="N1115" s="21" t="s">
        <v>5479</v>
      </c>
      <c r="O1115" s="21" t="s">
        <v>5480</v>
      </c>
      <c r="P1115" s="25" t="s">
        <v>5481</v>
      </c>
      <c r="Q1115" s="19" t="s">
        <v>91</v>
      </c>
      <c r="R1115" s="26">
        <v>13</v>
      </c>
      <c r="S1115" s="27">
        <v>0</v>
      </c>
      <c r="T1115" s="28">
        <f t="shared" si="159"/>
        <v>13</v>
      </c>
      <c r="U1115" s="29">
        <v>91.06</v>
      </c>
      <c r="V1115" s="30">
        <f t="shared" si="153"/>
        <v>13.659000000000001</v>
      </c>
      <c r="W1115" s="31">
        <f t="shared" si="154"/>
        <v>2131</v>
      </c>
      <c r="X1115" s="33">
        <f>VLOOKUP(H1115,'[3]MŠ 5rokov'!$G$2:$V$3037,16,0)</f>
        <v>5</v>
      </c>
      <c r="Y1115" s="33">
        <f>VLOOKUP(H1115,'[3]MŠ 5rokov'!$G$2:$AB$3037,22,0)</f>
        <v>0</v>
      </c>
      <c r="Z1115" s="34">
        <f t="shared" si="155"/>
        <v>5</v>
      </c>
      <c r="AA1115" s="33">
        <v>93.61</v>
      </c>
      <c r="AB1115" s="33">
        <f t="shared" si="156"/>
        <v>14.041499999999999</v>
      </c>
      <c r="AC1115" s="33">
        <f t="shared" si="157"/>
        <v>1701</v>
      </c>
      <c r="AD1115" s="35">
        <f t="shared" si="158"/>
        <v>-430</v>
      </c>
      <c r="AE1115" s="36">
        <v>0</v>
      </c>
      <c r="AF1115" s="33">
        <v>0</v>
      </c>
      <c r="AG1115" s="37">
        <f t="shared" si="152"/>
        <v>1701</v>
      </c>
      <c r="AH1115" s="38">
        <v>0</v>
      </c>
      <c r="AI1115" s="33"/>
    </row>
    <row r="1116" spans="1:35" ht="27.6" customHeight="1" x14ac:dyDescent="0.25">
      <c r="A1116" s="17" t="s">
        <v>4476</v>
      </c>
      <c r="B1116" s="18" t="s">
        <v>79</v>
      </c>
      <c r="C1116" s="19" t="s">
        <v>80</v>
      </c>
      <c r="D1116" s="18" t="s">
        <v>5482</v>
      </c>
      <c r="E1116" s="20">
        <v>307301</v>
      </c>
      <c r="F1116" s="21" t="s">
        <v>5483</v>
      </c>
      <c r="G1116" s="21" t="s">
        <v>2787</v>
      </c>
      <c r="H1116" s="22">
        <v>710005440</v>
      </c>
      <c r="I1116" s="23" t="s">
        <v>5484</v>
      </c>
      <c r="J1116" s="21" t="s">
        <v>95</v>
      </c>
      <c r="K1116" s="21" t="s">
        <v>2787</v>
      </c>
      <c r="L1116" s="21" t="s">
        <v>5260</v>
      </c>
      <c r="M1116" s="24" t="s">
        <v>5485</v>
      </c>
      <c r="N1116" s="21" t="s">
        <v>5486</v>
      </c>
      <c r="O1116" s="21" t="s">
        <v>5487</v>
      </c>
      <c r="P1116" s="25" t="s">
        <v>5488</v>
      </c>
      <c r="Q1116" s="19" t="s">
        <v>91</v>
      </c>
      <c r="R1116" s="26">
        <v>9</v>
      </c>
      <c r="S1116" s="27">
        <v>0</v>
      </c>
      <c r="T1116" s="28">
        <f t="shared" si="159"/>
        <v>9</v>
      </c>
      <c r="U1116" s="29">
        <v>91.06</v>
      </c>
      <c r="V1116" s="30">
        <f t="shared" si="153"/>
        <v>13.659000000000001</v>
      </c>
      <c r="W1116" s="31">
        <f t="shared" si="154"/>
        <v>1475</v>
      </c>
      <c r="X1116" s="33">
        <f>VLOOKUP(H1116,'[3]MŠ 5rokov'!$G$2:$V$3037,16,0)</f>
        <v>10</v>
      </c>
      <c r="Y1116" s="33">
        <f>VLOOKUP(H1116,'[3]MŠ 5rokov'!$G$2:$AB$3037,22,0)</f>
        <v>0</v>
      </c>
      <c r="Z1116" s="34">
        <f t="shared" si="155"/>
        <v>10</v>
      </c>
      <c r="AA1116" s="33">
        <v>93.61</v>
      </c>
      <c r="AB1116" s="33">
        <f t="shared" si="156"/>
        <v>14.041499999999999</v>
      </c>
      <c r="AC1116" s="33">
        <f t="shared" si="157"/>
        <v>1545</v>
      </c>
      <c r="AD1116" s="35">
        <f t="shared" si="158"/>
        <v>70</v>
      </c>
      <c r="AE1116" s="36">
        <v>0</v>
      </c>
      <c r="AF1116" s="33">
        <v>0</v>
      </c>
      <c r="AG1116" s="37">
        <f t="shared" si="152"/>
        <v>1545</v>
      </c>
      <c r="AH1116" s="38">
        <v>0</v>
      </c>
      <c r="AI1116" s="33"/>
    </row>
    <row r="1117" spans="1:35" ht="27.6" customHeight="1" x14ac:dyDescent="0.25">
      <c r="A1117" s="17" t="s">
        <v>4476</v>
      </c>
      <c r="B1117" s="18" t="s">
        <v>79</v>
      </c>
      <c r="C1117" s="19" t="s">
        <v>80</v>
      </c>
      <c r="D1117" s="18" t="s">
        <v>5489</v>
      </c>
      <c r="E1117" s="20">
        <v>307319</v>
      </c>
      <c r="F1117" s="21" t="s">
        <v>5490</v>
      </c>
      <c r="G1117" s="21" t="s">
        <v>2787</v>
      </c>
      <c r="H1117" s="22">
        <v>710005466</v>
      </c>
      <c r="I1117" s="23" t="s">
        <v>5491</v>
      </c>
      <c r="J1117" s="21" t="s">
        <v>95</v>
      </c>
      <c r="K1117" s="21" t="s">
        <v>2787</v>
      </c>
      <c r="L1117" s="21" t="s">
        <v>5260</v>
      </c>
      <c r="M1117" s="24" t="s">
        <v>5492</v>
      </c>
      <c r="N1117" s="21" t="s">
        <v>5493</v>
      </c>
      <c r="O1117" s="21" t="s">
        <v>5494</v>
      </c>
      <c r="P1117" s="25" t="s">
        <v>5495</v>
      </c>
      <c r="Q1117" s="19" t="s">
        <v>91</v>
      </c>
      <c r="R1117" s="26">
        <v>14</v>
      </c>
      <c r="S1117" s="27">
        <v>0</v>
      </c>
      <c r="T1117" s="28">
        <f t="shared" si="159"/>
        <v>14</v>
      </c>
      <c r="U1117" s="29">
        <v>91.06</v>
      </c>
      <c r="V1117" s="30">
        <f t="shared" si="153"/>
        <v>13.659000000000001</v>
      </c>
      <c r="W1117" s="31">
        <f t="shared" si="154"/>
        <v>2295</v>
      </c>
      <c r="X1117" s="33">
        <f>VLOOKUP(H1117,'[3]MŠ 5rokov'!$G$2:$V$3037,16,0)</f>
        <v>11</v>
      </c>
      <c r="Y1117" s="33">
        <f>VLOOKUP(H1117,'[3]MŠ 5rokov'!$G$2:$AB$3037,22,0)</f>
        <v>0</v>
      </c>
      <c r="Z1117" s="34">
        <f t="shared" si="155"/>
        <v>11</v>
      </c>
      <c r="AA1117" s="33">
        <v>93.61</v>
      </c>
      <c r="AB1117" s="33">
        <f t="shared" si="156"/>
        <v>14.041499999999999</v>
      </c>
      <c r="AC1117" s="33">
        <f t="shared" si="157"/>
        <v>2148</v>
      </c>
      <c r="AD1117" s="35">
        <f t="shared" si="158"/>
        <v>-147</v>
      </c>
      <c r="AE1117" s="36">
        <v>0</v>
      </c>
      <c r="AF1117" s="33">
        <v>0</v>
      </c>
      <c r="AG1117" s="37">
        <f t="shared" si="152"/>
        <v>2148</v>
      </c>
      <c r="AH1117" s="38">
        <v>0</v>
      </c>
      <c r="AI1117" s="33"/>
    </row>
    <row r="1118" spans="1:35" ht="27.6" customHeight="1" x14ac:dyDescent="0.25">
      <c r="A1118" s="17" t="s">
        <v>4476</v>
      </c>
      <c r="B1118" s="18" t="s">
        <v>79</v>
      </c>
      <c r="C1118" s="19" t="s">
        <v>80</v>
      </c>
      <c r="D1118" s="18" t="s">
        <v>5496</v>
      </c>
      <c r="E1118" s="20">
        <v>307327</v>
      </c>
      <c r="F1118" s="21" t="s">
        <v>5497</v>
      </c>
      <c r="G1118" s="21" t="s">
        <v>2787</v>
      </c>
      <c r="H1118" s="22">
        <v>710005474</v>
      </c>
      <c r="I1118" s="23" t="s">
        <v>5498</v>
      </c>
      <c r="J1118" s="21" t="s">
        <v>103</v>
      </c>
      <c r="K1118" s="21" t="s">
        <v>2787</v>
      </c>
      <c r="L1118" s="21" t="s">
        <v>5260</v>
      </c>
      <c r="M1118" s="24" t="s">
        <v>5465</v>
      </c>
      <c r="N1118" s="21" t="s">
        <v>5499</v>
      </c>
      <c r="O1118" s="21" t="s">
        <v>5500</v>
      </c>
      <c r="P1118" s="25" t="s">
        <v>5501</v>
      </c>
      <c r="Q1118" s="19" t="s">
        <v>91</v>
      </c>
      <c r="R1118" s="26">
        <v>5</v>
      </c>
      <c r="S1118" s="27">
        <v>0</v>
      </c>
      <c r="T1118" s="28">
        <f t="shared" si="159"/>
        <v>5</v>
      </c>
      <c r="U1118" s="29">
        <v>91.06</v>
      </c>
      <c r="V1118" s="30">
        <f t="shared" si="153"/>
        <v>13.659000000000001</v>
      </c>
      <c r="W1118" s="31">
        <f t="shared" si="154"/>
        <v>820</v>
      </c>
      <c r="X1118" s="33">
        <f>VLOOKUP(H1118,'[3]MŠ 5rokov'!$G$2:$V$3037,16,0)</f>
        <v>3</v>
      </c>
      <c r="Y1118" s="33">
        <f>VLOOKUP(H1118,'[3]MŠ 5rokov'!$G$2:$AB$3037,22,0)</f>
        <v>0</v>
      </c>
      <c r="Z1118" s="34">
        <f t="shared" si="155"/>
        <v>3</v>
      </c>
      <c r="AA1118" s="33">
        <v>93.61</v>
      </c>
      <c r="AB1118" s="33">
        <f t="shared" si="156"/>
        <v>14.041499999999999</v>
      </c>
      <c r="AC1118" s="33">
        <f t="shared" si="157"/>
        <v>715</v>
      </c>
      <c r="AD1118" s="35">
        <f t="shared" si="158"/>
        <v>-105</v>
      </c>
      <c r="AE1118" s="36">
        <v>0</v>
      </c>
      <c r="AF1118" s="33">
        <v>0</v>
      </c>
      <c r="AG1118" s="37">
        <f t="shared" si="152"/>
        <v>715</v>
      </c>
      <c r="AH1118" s="38">
        <v>0</v>
      </c>
      <c r="AI1118" s="33"/>
    </row>
    <row r="1119" spans="1:35" ht="27.6" customHeight="1" x14ac:dyDescent="0.25">
      <c r="A1119" s="17" t="s">
        <v>4476</v>
      </c>
      <c r="B1119" s="18" t="s">
        <v>79</v>
      </c>
      <c r="C1119" s="19" t="s">
        <v>80</v>
      </c>
      <c r="D1119" s="18" t="s">
        <v>5502</v>
      </c>
      <c r="E1119" s="20">
        <v>587575</v>
      </c>
      <c r="F1119" s="21" t="s">
        <v>5503</v>
      </c>
      <c r="G1119" s="21" t="s">
        <v>2787</v>
      </c>
      <c r="H1119" s="22">
        <v>710143613</v>
      </c>
      <c r="I1119" s="23" t="s">
        <v>5504</v>
      </c>
      <c r="J1119" s="21" t="s">
        <v>95</v>
      </c>
      <c r="K1119" s="21" t="s">
        <v>2787</v>
      </c>
      <c r="L1119" s="21" t="s">
        <v>5260</v>
      </c>
      <c r="M1119" s="24" t="s">
        <v>5278</v>
      </c>
      <c r="N1119" s="21" t="s">
        <v>5505</v>
      </c>
      <c r="O1119" s="21" t="s">
        <v>5506</v>
      </c>
      <c r="P1119" s="25" t="s">
        <v>5507</v>
      </c>
      <c r="Q1119" s="19" t="s">
        <v>91</v>
      </c>
      <c r="R1119" s="26">
        <v>2</v>
      </c>
      <c r="S1119" s="27">
        <v>0</v>
      </c>
      <c r="T1119" s="28">
        <f t="shared" si="159"/>
        <v>2</v>
      </c>
      <c r="U1119" s="29">
        <v>91.06</v>
      </c>
      <c r="V1119" s="30">
        <f t="shared" si="153"/>
        <v>13.659000000000001</v>
      </c>
      <c r="W1119" s="31">
        <f t="shared" si="154"/>
        <v>328</v>
      </c>
      <c r="X1119" s="33">
        <f>VLOOKUP(H1119,'[3]MŠ 5rokov'!$G$2:$V$3037,16,0)</f>
        <v>2</v>
      </c>
      <c r="Y1119" s="33">
        <f>VLOOKUP(H1119,'[3]MŠ 5rokov'!$G$2:$AB$3037,22,0)</f>
        <v>1</v>
      </c>
      <c r="Z1119" s="34">
        <f t="shared" si="155"/>
        <v>3</v>
      </c>
      <c r="AA1119" s="33">
        <v>93.61</v>
      </c>
      <c r="AB1119" s="33">
        <f t="shared" si="156"/>
        <v>14.041499999999999</v>
      </c>
      <c r="AC1119" s="33">
        <f t="shared" si="157"/>
        <v>387</v>
      </c>
      <c r="AD1119" s="35">
        <f t="shared" si="158"/>
        <v>59</v>
      </c>
      <c r="AE1119" s="36">
        <v>0</v>
      </c>
      <c r="AF1119" s="33">
        <v>0</v>
      </c>
      <c r="AG1119" s="37">
        <f t="shared" si="152"/>
        <v>387</v>
      </c>
      <c r="AH1119" s="38">
        <v>0</v>
      </c>
      <c r="AI1119" s="33"/>
    </row>
    <row r="1120" spans="1:35" ht="27.6" customHeight="1" x14ac:dyDescent="0.25">
      <c r="A1120" s="17" t="s">
        <v>4476</v>
      </c>
      <c r="B1120" s="18" t="s">
        <v>79</v>
      </c>
      <c r="C1120" s="19" t="s">
        <v>80</v>
      </c>
      <c r="D1120" s="18" t="s">
        <v>5508</v>
      </c>
      <c r="E1120" s="20">
        <v>587583</v>
      </c>
      <c r="F1120" s="21" t="s">
        <v>5509</v>
      </c>
      <c r="G1120" s="21" t="s">
        <v>2787</v>
      </c>
      <c r="H1120" s="22">
        <v>710005490</v>
      </c>
      <c r="I1120" s="23" t="s">
        <v>5510</v>
      </c>
      <c r="J1120" s="21" t="s">
        <v>103</v>
      </c>
      <c r="K1120" s="21" t="s">
        <v>2787</v>
      </c>
      <c r="L1120" s="21" t="s">
        <v>5260</v>
      </c>
      <c r="M1120" s="24" t="s">
        <v>5511</v>
      </c>
      <c r="N1120" s="21" t="s">
        <v>5512</v>
      </c>
      <c r="O1120" s="21" t="s">
        <v>5513</v>
      </c>
      <c r="P1120" s="25" t="s">
        <v>5514</v>
      </c>
      <c r="Q1120" s="19" t="s">
        <v>91</v>
      </c>
      <c r="R1120" s="26">
        <v>3</v>
      </c>
      <c r="S1120" s="27">
        <v>0</v>
      </c>
      <c r="T1120" s="28">
        <f t="shared" si="159"/>
        <v>3</v>
      </c>
      <c r="U1120" s="29">
        <v>91.06</v>
      </c>
      <c r="V1120" s="30">
        <f t="shared" si="153"/>
        <v>13.659000000000001</v>
      </c>
      <c r="W1120" s="31">
        <f t="shared" si="154"/>
        <v>492</v>
      </c>
      <c r="X1120" s="33">
        <f>VLOOKUP(H1120,'[3]MŠ 5rokov'!$G$2:$V$3037,16,0)</f>
        <v>2</v>
      </c>
      <c r="Y1120" s="33">
        <f>VLOOKUP(H1120,'[3]MŠ 5rokov'!$G$2:$AB$3037,22,0)</f>
        <v>0</v>
      </c>
      <c r="Z1120" s="34">
        <f t="shared" si="155"/>
        <v>2</v>
      </c>
      <c r="AA1120" s="33">
        <v>93.61</v>
      </c>
      <c r="AB1120" s="33">
        <f t="shared" si="156"/>
        <v>14.041499999999999</v>
      </c>
      <c r="AC1120" s="33">
        <f t="shared" si="157"/>
        <v>440</v>
      </c>
      <c r="AD1120" s="35">
        <f t="shared" si="158"/>
        <v>-52</v>
      </c>
      <c r="AE1120" s="36">
        <v>0</v>
      </c>
      <c r="AF1120" s="33">
        <v>0</v>
      </c>
      <c r="AG1120" s="37">
        <f t="shared" si="152"/>
        <v>440</v>
      </c>
      <c r="AH1120" s="38">
        <v>0</v>
      </c>
      <c r="AI1120" s="33"/>
    </row>
    <row r="1121" spans="1:35" ht="27.6" customHeight="1" x14ac:dyDescent="0.25">
      <c r="A1121" s="17" t="s">
        <v>4476</v>
      </c>
      <c r="B1121" s="18" t="s">
        <v>79</v>
      </c>
      <c r="C1121" s="19" t="s">
        <v>80</v>
      </c>
      <c r="D1121" s="18" t="s">
        <v>5515</v>
      </c>
      <c r="E1121" s="20">
        <v>307360</v>
      </c>
      <c r="F1121" s="21" t="s">
        <v>5516</v>
      </c>
      <c r="G1121" s="21" t="s">
        <v>2787</v>
      </c>
      <c r="H1121" s="22">
        <v>42371783</v>
      </c>
      <c r="I1121" s="23" t="s">
        <v>5517</v>
      </c>
      <c r="J1121" s="21" t="s">
        <v>366</v>
      </c>
      <c r="K1121" s="21" t="s">
        <v>2787</v>
      </c>
      <c r="L1121" s="21" t="s">
        <v>5260</v>
      </c>
      <c r="M1121" s="24" t="s">
        <v>5518</v>
      </c>
      <c r="N1121" s="21" t="s">
        <v>5519</v>
      </c>
      <c r="O1121" s="21" t="s">
        <v>5520</v>
      </c>
      <c r="P1121" s="25" t="s">
        <v>5521</v>
      </c>
      <c r="Q1121" s="19" t="s">
        <v>157</v>
      </c>
      <c r="R1121" s="26">
        <v>11</v>
      </c>
      <c r="S1121" s="27">
        <v>0</v>
      </c>
      <c r="T1121" s="28">
        <f t="shared" si="159"/>
        <v>11</v>
      </c>
      <c r="U1121" s="29">
        <v>91.06</v>
      </c>
      <c r="V1121" s="30">
        <f t="shared" si="153"/>
        <v>13.659000000000001</v>
      </c>
      <c r="W1121" s="31">
        <f t="shared" si="154"/>
        <v>1803</v>
      </c>
      <c r="X1121" s="33">
        <f>VLOOKUP(H1121,'[3]MŠ 5rokov'!$G$2:$V$3037,16,0)</f>
        <v>13</v>
      </c>
      <c r="Y1121" s="33">
        <f>VLOOKUP(H1121,'[3]MŠ 5rokov'!$G$2:$AB$3037,22,0)</f>
        <v>0</v>
      </c>
      <c r="Z1121" s="34">
        <f t="shared" si="155"/>
        <v>13</v>
      </c>
      <c r="AA1121" s="33">
        <v>93.61</v>
      </c>
      <c r="AB1121" s="33">
        <f t="shared" si="156"/>
        <v>14.041499999999999</v>
      </c>
      <c r="AC1121" s="33">
        <f t="shared" si="157"/>
        <v>1932</v>
      </c>
      <c r="AD1121" s="35">
        <f t="shared" si="158"/>
        <v>129</v>
      </c>
      <c r="AE1121" s="36">
        <v>0</v>
      </c>
      <c r="AF1121" s="33">
        <v>0</v>
      </c>
      <c r="AG1121" s="37">
        <f t="shared" si="152"/>
        <v>1932</v>
      </c>
      <c r="AH1121" s="38">
        <v>0</v>
      </c>
      <c r="AI1121" s="33"/>
    </row>
    <row r="1122" spans="1:35" ht="27.6" customHeight="1" x14ac:dyDescent="0.25">
      <c r="A1122" s="17" t="s">
        <v>4476</v>
      </c>
      <c r="B1122" s="18" t="s">
        <v>79</v>
      </c>
      <c r="C1122" s="19" t="s">
        <v>80</v>
      </c>
      <c r="D1122" s="18" t="s">
        <v>5522</v>
      </c>
      <c r="E1122" s="20">
        <v>307378</v>
      </c>
      <c r="F1122" s="21" t="s">
        <v>5523</v>
      </c>
      <c r="G1122" s="21" t="s">
        <v>2787</v>
      </c>
      <c r="H1122" s="22">
        <v>710005512</v>
      </c>
      <c r="I1122" s="23" t="s">
        <v>5524</v>
      </c>
      <c r="J1122" s="21" t="s">
        <v>95</v>
      </c>
      <c r="K1122" s="21" t="s">
        <v>2787</v>
      </c>
      <c r="L1122" s="21" t="s">
        <v>5260</v>
      </c>
      <c r="M1122" s="24" t="s">
        <v>5525</v>
      </c>
      <c r="N1122" s="21" t="s">
        <v>5526</v>
      </c>
      <c r="O1122" s="21" t="s">
        <v>5527</v>
      </c>
      <c r="P1122" s="25" t="s">
        <v>5528</v>
      </c>
      <c r="Q1122" s="19" t="s">
        <v>91</v>
      </c>
      <c r="R1122" s="26">
        <v>3</v>
      </c>
      <c r="S1122" s="27">
        <v>0</v>
      </c>
      <c r="T1122" s="28">
        <f t="shared" si="159"/>
        <v>3</v>
      </c>
      <c r="U1122" s="29">
        <v>91.06</v>
      </c>
      <c r="V1122" s="30">
        <f t="shared" si="153"/>
        <v>13.659000000000001</v>
      </c>
      <c r="W1122" s="31">
        <f t="shared" si="154"/>
        <v>492</v>
      </c>
      <c r="X1122" s="33">
        <f>VLOOKUP(H1122,'[3]MŠ 5rokov'!$G$2:$V$3037,16,0)</f>
        <v>6</v>
      </c>
      <c r="Y1122" s="33">
        <f>VLOOKUP(H1122,'[3]MŠ 5rokov'!$G$2:$AB$3037,22,0)</f>
        <v>0</v>
      </c>
      <c r="Z1122" s="34">
        <f t="shared" si="155"/>
        <v>6</v>
      </c>
      <c r="AA1122" s="33">
        <v>93.61</v>
      </c>
      <c r="AB1122" s="33">
        <f t="shared" si="156"/>
        <v>14.041499999999999</v>
      </c>
      <c r="AC1122" s="33">
        <f t="shared" si="157"/>
        <v>665</v>
      </c>
      <c r="AD1122" s="35">
        <f t="shared" si="158"/>
        <v>173</v>
      </c>
      <c r="AE1122" s="36">
        <v>0</v>
      </c>
      <c r="AF1122" s="33">
        <v>0</v>
      </c>
      <c r="AG1122" s="37">
        <f t="shared" si="152"/>
        <v>665</v>
      </c>
      <c r="AH1122" s="38">
        <v>0</v>
      </c>
      <c r="AI1122" s="33"/>
    </row>
    <row r="1123" spans="1:35" ht="27.6" customHeight="1" x14ac:dyDescent="0.25">
      <c r="A1123" s="17" t="s">
        <v>4476</v>
      </c>
      <c r="B1123" s="18" t="s">
        <v>79</v>
      </c>
      <c r="C1123" s="19" t="s">
        <v>80</v>
      </c>
      <c r="D1123" s="18" t="s">
        <v>5529</v>
      </c>
      <c r="E1123" s="20">
        <v>307386</v>
      </c>
      <c r="F1123" s="21" t="s">
        <v>3041</v>
      </c>
      <c r="G1123" s="21" t="s">
        <v>2787</v>
      </c>
      <c r="H1123" s="22">
        <v>710005520</v>
      </c>
      <c r="I1123" s="23" t="s">
        <v>5530</v>
      </c>
      <c r="J1123" s="21" t="s">
        <v>168</v>
      </c>
      <c r="K1123" s="21" t="s">
        <v>2787</v>
      </c>
      <c r="L1123" s="21" t="s">
        <v>5260</v>
      </c>
      <c r="M1123" s="24" t="s">
        <v>5397</v>
      </c>
      <c r="N1123" s="21" t="s">
        <v>3044</v>
      </c>
      <c r="O1123" s="21" t="s">
        <v>5531</v>
      </c>
      <c r="P1123" s="25" t="s">
        <v>5532</v>
      </c>
      <c r="Q1123" s="19" t="s">
        <v>91</v>
      </c>
      <c r="R1123" s="26">
        <v>6</v>
      </c>
      <c r="S1123" s="27">
        <v>0</v>
      </c>
      <c r="T1123" s="28">
        <f t="shared" si="159"/>
        <v>6</v>
      </c>
      <c r="U1123" s="29">
        <v>91.06</v>
      </c>
      <c r="V1123" s="30">
        <f t="shared" si="153"/>
        <v>13.659000000000001</v>
      </c>
      <c r="W1123" s="31">
        <f t="shared" si="154"/>
        <v>983</v>
      </c>
      <c r="X1123" s="33">
        <f>VLOOKUP(H1123,'[3]MŠ 5rokov'!$G$2:$V$3037,16,0)</f>
        <v>5</v>
      </c>
      <c r="Y1123" s="33">
        <f>VLOOKUP(H1123,'[3]MŠ 5rokov'!$G$2:$AB$3037,22,0)</f>
        <v>0</v>
      </c>
      <c r="Z1123" s="34">
        <f t="shared" si="155"/>
        <v>5</v>
      </c>
      <c r="AA1123" s="33">
        <v>93.61</v>
      </c>
      <c r="AB1123" s="33">
        <f t="shared" si="156"/>
        <v>14.041499999999999</v>
      </c>
      <c r="AC1123" s="33">
        <f t="shared" si="157"/>
        <v>936</v>
      </c>
      <c r="AD1123" s="35">
        <f t="shared" si="158"/>
        <v>-47</v>
      </c>
      <c r="AE1123" s="36">
        <v>0</v>
      </c>
      <c r="AF1123" s="33">
        <v>0</v>
      </c>
      <c r="AG1123" s="37">
        <f t="shared" ref="AG1123:AG1186" si="160">AC1123</f>
        <v>936</v>
      </c>
      <c r="AH1123" s="38">
        <v>0</v>
      </c>
      <c r="AI1123" s="33"/>
    </row>
    <row r="1124" spans="1:35" ht="27.6" customHeight="1" x14ac:dyDescent="0.25">
      <c r="A1124" s="17" t="s">
        <v>4476</v>
      </c>
      <c r="B1124" s="18" t="s">
        <v>79</v>
      </c>
      <c r="C1124" s="19" t="s">
        <v>80</v>
      </c>
      <c r="D1124" s="18" t="s">
        <v>5533</v>
      </c>
      <c r="E1124" s="20">
        <v>307394</v>
      </c>
      <c r="F1124" s="21" t="s">
        <v>5534</v>
      </c>
      <c r="G1124" s="21" t="s">
        <v>2787</v>
      </c>
      <c r="H1124" s="22">
        <v>710005539</v>
      </c>
      <c r="I1124" s="23" t="s">
        <v>5535</v>
      </c>
      <c r="J1124" s="21" t="s">
        <v>366</v>
      </c>
      <c r="K1124" s="21" t="s">
        <v>2787</v>
      </c>
      <c r="L1124" s="21" t="s">
        <v>5260</v>
      </c>
      <c r="M1124" s="24" t="s">
        <v>5536</v>
      </c>
      <c r="N1124" s="21" t="s">
        <v>5537</v>
      </c>
      <c r="O1124" s="21" t="s">
        <v>5538</v>
      </c>
      <c r="P1124" s="25" t="s">
        <v>5539</v>
      </c>
      <c r="Q1124" s="19" t="s">
        <v>91</v>
      </c>
      <c r="R1124" s="26">
        <v>6</v>
      </c>
      <c r="S1124" s="27">
        <v>2</v>
      </c>
      <c r="T1124" s="28">
        <f t="shared" si="159"/>
        <v>8</v>
      </c>
      <c r="U1124" s="29">
        <v>91.06</v>
      </c>
      <c r="V1124" s="30">
        <f t="shared" si="153"/>
        <v>13.659000000000001</v>
      </c>
      <c r="W1124" s="31">
        <f t="shared" si="154"/>
        <v>1311</v>
      </c>
      <c r="X1124" s="33">
        <f>VLOOKUP(H1124,'[3]MŠ 5rokov'!$G$2:$V$3037,16,0)</f>
        <v>6</v>
      </c>
      <c r="Y1124" s="33">
        <f>VLOOKUP(H1124,'[3]MŠ 5rokov'!$G$2:$AB$3037,22,0)</f>
        <v>1</v>
      </c>
      <c r="Z1124" s="34">
        <f t="shared" si="155"/>
        <v>7</v>
      </c>
      <c r="AA1124" s="33">
        <v>93.61</v>
      </c>
      <c r="AB1124" s="33">
        <f t="shared" si="156"/>
        <v>14.041499999999999</v>
      </c>
      <c r="AC1124" s="33">
        <f t="shared" si="157"/>
        <v>1267</v>
      </c>
      <c r="AD1124" s="35">
        <f t="shared" si="158"/>
        <v>-44</v>
      </c>
      <c r="AE1124" s="36">
        <v>0</v>
      </c>
      <c r="AF1124" s="33">
        <v>0</v>
      </c>
      <c r="AG1124" s="37">
        <f t="shared" si="160"/>
        <v>1267</v>
      </c>
      <c r="AH1124" s="38">
        <v>0</v>
      </c>
      <c r="AI1124" s="33"/>
    </row>
    <row r="1125" spans="1:35" ht="27.6" customHeight="1" x14ac:dyDescent="0.25">
      <c r="A1125" s="17" t="s">
        <v>4476</v>
      </c>
      <c r="B1125" s="18" t="s">
        <v>79</v>
      </c>
      <c r="C1125" s="19" t="s">
        <v>80</v>
      </c>
      <c r="D1125" s="18" t="s">
        <v>5540</v>
      </c>
      <c r="E1125" s="20">
        <v>307416</v>
      </c>
      <c r="F1125" s="21" t="s">
        <v>5541</v>
      </c>
      <c r="G1125" s="21" t="s">
        <v>2787</v>
      </c>
      <c r="H1125" s="22">
        <v>710005547</v>
      </c>
      <c r="I1125" s="23" t="s">
        <v>5542</v>
      </c>
      <c r="J1125" s="21" t="s">
        <v>95</v>
      </c>
      <c r="K1125" s="21" t="s">
        <v>2787</v>
      </c>
      <c r="L1125" s="21" t="s">
        <v>5260</v>
      </c>
      <c r="M1125" s="24" t="s">
        <v>5543</v>
      </c>
      <c r="N1125" s="21" t="s">
        <v>5544</v>
      </c>
      <c r="O1125" s="21" t="s">
        <v>5545</v>
      </c>
      <c r="P1125" s="25" t="s">
        <v>5546</v>
      </c>
      <c r="Q1125" s="19" t="s">
        <v>91</v>
      </c>
      <c r="R1125" s="26">
        <v>12</v>
      </c>
      <c r="S1125" s="27">
        <v>0</v>
      </c>
      <c r="T1125" s="28">
        <f t="shared" si="159"/>
        <v>12</v>
      </c>
      <c r="U1125" s="29">
        <v>91.06</v>
      </c>
      <c r="V1125" s="30">
        <f t="shared" si="153"/>
        <v>13.659000000000001</v>
      </c>
      <c r="W1125" s="31">
        <f t="shared" si="154"/>
        <v>1967</v>
      </c>
      <c r="X1125" s="33">
        <f>VLOOKUP(H1125,'[3]MŠ 5rokov'!$G$2:$V$3037,16,0)</f>
        <v>14</v>
      </c>
      <c r="Y1125" s="33">
        <f>VLOOKUP(H1125,'[3]MŠ 5rokov'!$G$2:$AB$3037,22,0)</f>
        <v>1</v>
      </c>
      <c r="Z1125" s="34">
        <f t="shared" si="155"/>
        <v>15</v>
      </c>
      <c r="AA1125" s="33">
        <v>93.61</v>
      </c>
      <c r="AB1125" s="33">
        <f t="shared" si="156"/>
        <v>14.041499999999999</v>
      </c>
      <c r="AC1125" s="33">
        <f t="shared" si="157"/>
        <v>2154</v>
      </c>
      <c r="AD1125" s="35">
        <f t="shared" si="158"/>
        <v>187</v>
      </c>
      <c r="AE1125" s="36">
        <v>0</v>
      </c>
      <c r="AF1125" s="33">
        <v>0</v>
      </c>
      <c r="AG1125" s="37">
        <f t="shared" si="160"/>
        <v>2154</v>
      </c>
      <c r="AH1125" s="38">
        <v>0</v>
      </c>
      <c r="AI1125" s="33"/>
    </row>
    <row r="1126" spans="1:35" ht="27.6" customHeight="1" x14ac:dyDescent="0.25">
      <c r="A1126" s="17" t="s">
        <v>4476</v>
      </c>
      <c r="B1126" s="18" t="s">
        <v>79</v>
      </c>
      <c r="C1126" s="19" t="s">
        <v>80</v>
      </c>
      <c r="D1126" s="18" t="s">
        <v>5547</v>
      </c>
      <c r="E1126" s="20">
        <v>307424</v>
      </c>
      <c r="F1126" s="21" t="s">
        <v>5548</v>
      </c>
      <c r="G1126" s="21" t="s">
        <v>2787</v>
      </c>
      <c r="H1126" s="22">
        <v>710219580</v>
      </c>
      <c r="I1126" s="23" t="s">
        <v>5549</v>
      </c>
      <c r="J1126" s="21" t="s">
        <v>168</v>
      </c>
      <c r="K1126" s="21" t="s">
        <v>2787</v>
      </c>
      <c r="L1126" s="21" t="s">
        <v>5260</v>
      </c>
      <c r="M1126" s="24" t="s">
        <v>5550</v>
      </c>
      <c r="N1126" s="21" t="s">
        <v>5551</v>
      </c>
      <c r="O1126" s="21" t="s">
        <v>5552</v>
      </c>
      <c r="P1126" s="25" t="s">
        <v>5553</v>
      </c>
      <c r="Q1126" s="19" t="s">
        <v>91</v>
      </c>
      <c r="R1126" s="26">
        <v>15</v>
      </c>
      <c r="S1126" s="27">
        <v>0</v>
      </c>
      <c r="T1126" s="28">
        <f t="shared" si="159"/>
        <v>15</v>
      </c>
      <c r="U1126" s="29">
        <v>91.06</v>
      </c>
      <c r="V1126" s="30">
        <f t="shared" si="153"/>
        <v>13.659000000000001</v>
      </c>
      <c r="W1126" s="31">
        <f t="shared" si="154"/>
        <v>2459</v>
      </c>
      <c r="X1126" s="33">
        <f>VLOOKUP(H1126,'[3]MŠ 5rokov'!$G$2:$V$3037,16,0)</f>
        <v>13</v>
      </c>
      <c r="Y1126" s="33">
        <f>VLOOKUP(H1126,'[3]MŠ 5rokov'!$G$2:$AB$3037,22,0)</f>
        <v>0</v>
      </c>
      <c r="Z1126" s="34">
        <f t="shared" si="155"/>
        <v>13</v>
      </c>
      <c r="AA1126" s="33">
        <v>93.61</v>
      </c>
      <c r="AB1126" s="33">
        <f t="shared" si="156"/>
        <v>14.041499999999999</v>
      </c>
      <c r="AC1126" s="33">
        <f t="shared" si="157"/>
        <v>2369</v>
      </c>
      <c r="AD1126" s="35">
        <f t="shared" si="158"/>
        <v>-90</v>
      </c>
      <c r="AE1126" s="36">
        <v>0</v>
      </c>
      <c r="AF1126" s="33">
        <v>0</v>
      </c>
      <c r="AG1126" s="37">
        <f t="shared" si="160"/>
        <v>2369</v>
      </c>
      <c r="AH1126" s="38">
        <v>0</v>
      </c>
      <c r="AI1126" s="33"/>
    </row>
    <row r="1127" spans="1:35" ht="27.6" customHeight="1" x14ac:dyDescent="0.25">
      <c r="A1127" s="17" t="s">
        <v>4476</v>
      </c>
      <c r="B1127" s="18" t="s">
        <v>79</v>
      </c>
      <c r="C1127" s="19" t="s">
        <v>80</v>
      </c>
      <c r="D1127" s="18" t="s">
        <v>5554</v>
      </c>
      <c r="E1127" s="20">
        <v>307432</v>
      </c>
      <c r="F1127" s="21" t="s">
        <v>5555</v>
      </c>
      <c r="G1127" s="21" t="s">
        <v>2787</v>
      </c>
      <c r="H1127" s="22">
        <v>710005660</v>
      </c>
      <c r="I1127" s="23" t="s">
        <v>5556</v>
      </c>
      <c r="J1127" s="21" t="s">
        <v>95</v>
      </c>
      <c r="K1127" s="21" t="s">
        <v>2787</v>
      </c>
      <c r="L1127" s="21" t="s">
        <v>5260</v>
      </c>
      <c r="M1127" s="24" t="s">
        <v>5299</v>
      </c>
      <c r="N1127" s="21" t="s">
        <v>5557</v>
      </c>
      <c r="O1127" s="21" t="s">
        <v>5558</v>
      </c>
      <c r="P1127" s="25" t="s">
        <v>5559</v>
      </c>
      <c r="Q1127" s="19" t="s">
        <v>91</v>
      </c>
      <c r="R1127" s="26">
        <v>6</v>
      </c>
      <c r="S1127" s="27">
        <v>0</v>
      </c>
      <c r="T1127" s="28">
        <f t="shared" si="159"/>
        <v>6</v>
      </c>
      <c r="U1127" s="29">
        <v>91.06</v>
      </c>
      <c r="V1127" s="30">
        <f t="shared" si="153"/>
        <v>13.659000000000001</v>
      </c>
      <c r="W1127" s="31">
        <f t="shared" si="154"/>
        <v>983</v>
      </c>
      <c r="X1127" s="33">
        <f>VLOOKUP(H1127,'[3]MŠ 5rokov'!$G$2:$V$3037,16,0)</f>
        <v>7</v>
      </c>
      <c r="Y1127" s="33">
        <f>VLOOKUP(H1127,'[3]MŠ 5rokov'!$G$2:$AB$3037,22,0)</f>
        <v>0</v>
      </c>
      <c r="Z1127" s="34">
        <f t="shared" si="155"/>
        <v>7</v>
      </c>
      <c r="AA1127" s="33">
        <v>93.61</v>
      </c>
      <c r="AB1127" s="33">
        <f t="shared" si="156"/>
        <v>14.041499999999999</v>
      </c>
      <c r="AC1127" s="33">
        <f t="shared" si="157"/>
        <v>1049</v>
      </c>
      <c r="AD1127" s="35">
        <f t="shared" si="158"/>
        <v>66</v>
      </c>
      <c r="AE1127" s="36">
        <v>0</v>
      </c>
      <c r="AF1127" s="33">
        <v>0</v>
      </c>
      <c r="AG1127" s="37">
        <f t="shared" si="160"/>
        <v>1049</v>
      </c>
      <c r="AH1127" s="38">
        <v>0</v>
      </c>
      <c r="AI1127" s="33"/>
    </row>
    <row r="1128" spans="1:35" ht="27.6" customHeight="1" x14ac:dyDescent="0.25">
      <c r="A1128" s="17" t="s">
        <v>4476</v>
      </c>
      <c r="B1128" s="18" t="s">
        <v>79</v>
      </c>
      <c r="C1128" s="19" t="s">
        <v>80</v>
      </c>
      <c r="D1128" s="18" t="s">
        <v>5560</v>
      </c>
      <c r="E1128" s="20">
        <v>307441</v>
      </c>
      <c r="F1128" s="21" t="s">
        <v>5561</v>
      </c>
      <c r="G1128" s="21" t="s">
        <v>2787</v>
      </c>
      <c r="H1128" s="22">
        <v>710005687</v>
      </c>
      <c r="I1128" s="23" t="s">
        <v>5562</v>
      </c>
      <c r="J1128" s="21" t="s">
        <v>103</v>
      </c>
      <c r="K1128" s="21" t="s">
        <v>2787</v>
      </c>
      <c r="L1128" s="21" t="s">
        <v>5260</v>
      </c>
      <c r="M1128" s="24" t="s">
        <v>5323</v>
      </c>
      <c r="N1128" s="21" t="s">
        <v>5563</v>
      </c>
      <c r="O1128" s="21" t="s">
        <v>5564</v>
      </c>
      <c r="P1128" s="25" t="s">
        <v>5565</v>
      </c>
      <c r="Q1128" s="19" t="s">
        <v>91</v>
      </c>
      <c r="R1128" s="26">
        <v>7</v>
      </c>
      <c r="S1128" s="27">
        <v>0</v>
      </c>
      <c r="T1128" s="28">
        <f t="shared" si="159"/>
        <v>7</v>
      </c>
      <c r="U1128" s="29">
        <v>91.06</v>
      </c>
      <c r="V1128" s="30">
        <f t="shared" si="153"/>
        <v>13.659000000000001</v>
      </c>
      <c r="W1128" s="31">
        <f t="shared" si="154"/>
        <v>1147</v>
      </c>
      <c r="X1128" s="33">
        <f>VLOOKUP(H1128,'[3]MŠ 5rokov'!$G$2:$V$3037,16,0)</f>
        <v>3</v>
      </c>
      <c r="Y1128" s="33">
        <f>VLOOKUP(H1128,'[3]MŠ 5rokov'!$G$2:$AB$3037,22,0)</f>
        <v>0</v>
      </c>
      <c r="Z1128" s="34">
        <f t="shared" si="155"/>
        <v>3</v>
      </c>
      <c r="AA1128" s="33">
        <v>93.61</v>
      </c>
      <c r="AB1128" s="33">
        <f t="shared" si="156"/>
        <v>14.041499999999999</v>
      </c>
      <c r="AC1128" s="33">
        <f t="shared" si="157"/>
        <v>933</v>
      </c>
      <c r="AD1128" s="35">
        <f t="shared" si="158"/>
        <v>-214</v>
      </c>
      <c r="AE1128" s="36">
        <v>0</v>
      </c>
      <c r="AF1128" s="33">
        <v>0</v>
      </c>
      <c r="AG1128" s="37">
        <f t="shared" si="160"/>
        <v>933</v>
      </c>
      <c r="AH1128" s="38">
        <v>0</v>
      </c>
      <c r="AI1128" s="33"/>
    </row>
    <row r="1129" spans="1:35" ht="27.6" customHeight="1" x14ac:dyDescent="0.25">
      <c r="A1129" s="17" t="s">
        <v>4476</v>
      </c>
      <c r="B1129" s="18" t="s">
        <v>79</v>
      </c>
      <c r="C1129" s="19" t="s">
        <v>80</v>
      </c>
      <c r="D1129" s="18" t="s">
        <v>5566</v>
      </c>
      <c r="E1129" s="20">
        <v>31824587</v>
      </c>
      <c r="F1129" s="21" t="s">
        <v>5567</v>
      </c>
      <c r="G1129" s="21" t="s">
        <v>2787</v>
      </c>
      <c r="H1129" s="22">
        <v>710005865</v>
      </c>
      <c r="I1129" s="23" t="s">
        <v>5568</v>
      </c>
      <c r="J1129" s="21" t="s">
        <v>95</v>
      </c>
      <c r="K1129" s="21" t="s">
        <v>2787</v>
      </c>
      <c r="L1129" s="21" t="s">
        <v>5260</v>
      </c>
      <c r="M1129" s="24" t="s">
        <v>5439</v>
      </c>
      <c r="N1129" s="21" t="s">
        <v>5569</v>
      </c>
      <c r="O1129" s="21" t="s">
        <v>5570</v>
      </c>
      <c r="P1129" s="25" t="s">
        <v>5571</v>
      </c>
      <c r="Q1129" s="19" t="s">
        <v>91</v>
      </c>
      <c r="R1129" s="26">
        <v>4</v>
      </c>
      <c r="S1129" s="27">
        <v>0</v>
      </c>
      <c r="T1129" s="28">
        <f t="shared" si="159"/>
        <v>4</v>
      </c>
      <c r="U1129" s="29">
        <v>91.06</v>
      </c>
      <c r="V1129" s="30">
        <f t="shared" si="153"/>
        <v>13.659000000000001</v>
      </c>
      <c r="W1129" s="31">
        <f t="shared" si="154"/>
        <v>656</v>
      </c>
      <c r="X1129" s="33">
        <f>VLOOKUP(H1129,'[3]MŠ 5rokov'!$G$2:$V$3037,16,0)</f>
        <v>6</v>
      </c>
      <c r="Y1129" s="33">
        <f>VLOOKUP(H1129,'[3]MŠ 5rokov'!$G$2:$AB$3037,22,0)</f>
        <v>0</v>
      </c>
      <c r="Z1129" s="34">
        <f t="shared" si="155"/>
        <v>6</v>
      </c>
      <c r="AA1129" s="33">
        <v>93.61</v>
      </c>
      <c r="AB1129" s="33">
        <f t="shared" si="156"/>
        <v>14.041499999999999</v>
      </c>
      <c r="AC1129" s="33">
        <f t="shared" si="157"/>
        <v>774</v>
      </c>
      <c r="AD1129" s="35">
        <f t="shared" si="158"/>
        <v>118</v>
      </c>
      <c r="AE1129" s="36">
        <v>0</v>
      </c>
      <c r="AF1129" s="33">
        <v>0</v>
      </c>
      <c r="AG1129" s="37">
        <f t="shared" si="160"/>
        <v>774</v>
      </c>
      <c r="AH1129" s="38">
        <v>0</v>
      </c>
      <c r="AI1129" s="33"/>
    </row>
    <row r="1130" spans="1:35" ht="27.6" customHeight="1" x14ac:dyDescent="0.25">
      <c r="A1130" s="17" t="s">
        <v>4476</v>
      </c>
      <c r="B1130" s="18" t="s">
        <v>79</v>
      </c>
      <c r="C1130" s="19" t="s">
        <v>80</v>
      </c>
      <c r="D1130" s="18" t="s">
        <v>5572</v>
      </c>
      <c r="E1130" s="20">
        <v>307483</v>
      </c>
      <c r="F1130" s="21" t="s">
        <v>5573</v>
      </c>
      <c r="G1130" s="21" t="s">
        <v>2787</v>
      </c>
      <c r="H1130" s="22">
        <v>710005695</v>
      </c>
      <c r="I1130" s="23" t="s">
        <v>5574</v>
      </c>
      <c r="J1130" s="21" t="s">
        <v>95</v>
      </c>
      <c r="K1130" s="21" t="s">
        <v>2787</v>
      </c>
      <c r="L1130" s="21" t="s">
        <v>5260</v>
      </c>
      <c r="M1130" s="24" t="s">
        <v>5575</v>
      </c>
      <c r="N1130" s="21" t="s">
        <v>5576</v>
      </c>
      <c r="O1130" s="21" t="s">
        <v>5577</v>
      </c>
      <c r="P1130" s="25" t="s">
        <v>5578</v>
      </c>
      <c r="Q1130" s="19" t="s">
        <v>91</v>
      </c>
      <c r="R1130" s="26">
        <v>16</v>
      </c>
      <c r="S1130" s="27">
        <v>0</v>
      </c>
      <c r="T1130" s="28">
        <f t="shared" si="159"/>
        <v>16</v>
      </c>
      <c r="U1130" s="29">
        <v>91.06</v>
      </c>
      <c r="V1130" s="30">
        <f t="shared" si="153"/>
        <v>13.659000000000001</v>
      </c>
      <c r="W1130" s="31">
        <f t="shared" si="154"/>
        <v>2623</v>
      </c>
      <c r="X1130" s="33">
        <f>VLOOKUP(H1130,'[3]MŠ 5rokov'!$G$2:$V$3037,16,0)</f>
        <v>7</v>
      </c>
      <c r="Y1130" s="33">
        <f>VLOOKUP(H1130,'[3]MŠ 5rokov'!$G$2:$AB$3037,22,0)</f>
        <v>0</v>
      </c>
      <c r="Z1130" s="34">
        <f t="shared" si="155"/>
        <v>7</v>
      </c>
      <c r="AA1130" s="33">
        <v>93.61</v>
      </c>
      <c r="AB1130" s="33">
        <f t="shared" si="156"/>
        <v>14.041499999999999</v>
      </c>
      <c r="AC1130" s="33">
        <f t="shared" si="157"/>
        <v>2142</v>
      </c>
      <c r="AD1130" s="35">
        <f t="shared" si="158"/>
        <v>-481</v>
      </c>
      <c r="AE1130" s="36">
        <v>0</v>
      </c>
      <c r="AF1130" s="33">
        <v>0</v>
      </c>
      <c r="AG1130" s="37">
        <f t="shared" si="160"/>
        <v>2142</v>
      </c>
      <c r="AH1130" s="38">
        <v>0</v>
      </c>
      <c r="AI1130" s="33"/>
    </row>
    <row r="1131" spans="1:35" ht="27.6" customHeight="1" x14ac:dyDescent="0.25">
      <c r="A1131" s="17" t="s">
        <v>4476</v>
      </c>
      <c r="B1131" s="18" t="s">
        <v>79</v>
      </c>
      <c r="C1131" s="19" t="s">
        <v>80</v>
      </c>
      <c r="D1131" s="18" t="s">
        <v>5579</v>
      </c>
      <c r="E1131" s="20">
        <v>307513</v>
      </c>
      <c r="F1131" s="21" t="s">
        <v>5580</v>
      </c>
      <c r="G1131" s="21" t="s">
        <v>2787</v>
      </c>
      <c r="H1131" s="22">
        <v>710005580</v>
      </c>
      <c r="I1131" s="23" t="s">
        <v>5581</v>
      </c>
      <c r="J1131" s="21" t="s">
        <v>103</v>
      </c>
      <c r="K1131" s="21" t="s">
        <v>2787</v>
      </c>
      <c r="L1131" s="21" t="s">
        <v>5260</v>
      </c>
      <c r="M1131" s="24" t="s">
        <v>5582</v>
      </c>
      <c r="N1131" s="21" t="s">
        <v>4486</v>
      </c>
      <c r="O1131" s="21" t="s">
        <v>5583</v>
      </c>
      <c r="P1131" s="25" t="s">
        <v>5584</v>
      </c>
      <c r="Q1131" s="19" t="s">
        <v>91</v>
      </c>
      <c r="R1131" s="26">
        <v>15</v>
      </c>
      <c r="S1131" s="27">
        <v>1</v>
      </c>
      <c r="T1131" s="28">
        <f t="shared" si="159"/>
        <v>16</v>
      </c>
      <c r="U1131" s="29">
        <v>91.06</v>
      </c>
      <c r="V1131" s="30">
        <f t="shared" si="153"/>
        <v>13.659000000000001</v>
      </c>
      <c r="W1131" s="31">
        <f t="shared" si="154"/>
        <v>2623</v>
      </c>
      <c r="X1131" s="33">
        <f>VLOOKUP(H1131,'[3]MŠ 5rokov'!$G$2:$V$3037,16,0)</f>
        <v>10</v>
      </c>
      <c r="Y1131" s="33">
        <f>VLOOKUP(H1131,'[3]MŠ 5rokov'!$G$2:$AB$3037,22,0)</f>
        <v>0</v>
      </c>
      <c r="Z1131" s="34">
        <f t="shared" si="155"/>
        <v>10</v>
      </c>
      <c r="AA1131" s="33">
        <v>93.61</v>
      </c>
      <c r="AB1131" s="33">
        <f t="shared" si="156"/>
        <v>14.041499999999999</v>
      </c>
      <c r="AC1131" s="33">
        <f t="shared" si="157"/>
        <v>2310</v>
      </c>
      <c r="AD1131" s="35">
        <f t="shared" si="158"/>
        <v>-313</v>
      </c>
      <c r="AE1131" s="36">
        <v>0</v>
      </c>
      <c r="AF1131" s="33">
        <v>0</v>
      </c>
      <c r="AG1131" s="37">
        <f t="shared" si="160"/>
        <v>2310</v>
      </c>
      <c r="AH1131" s="38">
        <v>0</v>
      </c>
      <c r="AI1131" s="33"/>
    </row>
    <row r="1132" spans="1:35" ht="27.6" customHeight="1" x14ac:dyDescent="0.25">
      <c r="A1132" s="17" t="s">
        <v>4476</v>
      </c>
      <c r="B1132" s="18" t="s">
        <v>79</v>
      </c>
      <c r="C1132" s="19" t="s">
        <v>80</v>
      </c>
      <c r="D1132" s="18" t="s">
        <v>5579</v>
      </c>
      <c r="E1132" s="20">
        <v>307513</v>
      </c>
      <c r="F1132" s="21" t="s">
        <v>5580</v>
      </c>
      <c r="G1132" s="21" t="s">
        <v>2787</v>
      </c>
      <c r="H1132" s="22">
        <v>710005571</v>
      </c>
      <c r="I1132" s="23" t="s">
        <v>5581</v>
      </c>
      <c r="J1132" s="21" t="s">
        <v>366</v>
      </c>
      <c r="K1132" s="21" t="s">
        <v>2787</v>
      </c>
      <c r="L1132" s="21" t="s">
        <v>5260</v>
      </c>
      <c r="M1132" s="24" t="s">
        <v>5582</v>
      </c>
      <c r="N1132" s="21" t="s">
        <v>4486</v>
      </c>
      <c r="O1132" s="21" t="s">
        <v>5585</v>
      </c>
      <c r="P1132" s="25" t="s">
        <v>5584</v>
      </c>
      <c r="Q1132" s="19" t="s">
        <v>91</v>
      </c>
      <c r="R1132" s="26">
        <v>31</v>
      </c>
      <c r="S1132" s="27">
        <v>2</v>
      </c>
      <c r="T1132" s="28">
        <f t="shared" si="159"/>
        <v>33</v>
      </c>
      <c r="U1132" s="29">
        <v>91.06</v>
      </c>
      <c r="V1132" s="30">
        <f t="shared" si="153"/>
        <v>13.659000000000001</v>
      </c>
      <c r="W1132" s="31">
        <f t="shared" si="154"/>
        <v>5409</v>
      </c>
      <c r="X1132" s="33">
        <f>VLOOKUP(H1132,'[3]MŠ 5rokov'!$G$2:$V$3037,16,0)</f>
        <v>14</v>
      </c>
      <c r="Y1132" s="33">
        <f>VLOOKUP(H1132,'[3]MŠ 5rokov'!$G$2:$AB$3037,22,0)</f>
        <v>0</v>
      </c>
      <c r="Z1132" s="34">
        <f t="shared" si="155"/>
        <v>14</v>
      </c>
      <c r="AA1132" s="33">
        <v>93.61</v>
      </c>
      <c r="AB1132" s="33">
        <f t="shared" si="156"/>
        <v>14.041499999999999</v>
      </c>
      <c r="AC1132" s="33">
        <f t="shared" si="157"/>
        <v>4392</v>
      </c>
      <c r="AD1132" s="35">
        <f t="shared" si="158"/>
        <v>-1017</v>
      </c>
      <c r="AE1132" s="36">
        <v>0</v>
      </c>
      <c r="AF1132" s="33">
        <v>0</v>
      </c>
      <c r="AG1132" s="37">
        <f t="shared" si="160"/>
        <v>4392</v>
      </c>
      <c r="AH1132" s="38">
        <v>0</v>
      </c>
      <c r="AI1132" s="33"/>
    </row>
    <row r="1133" spans="1:35" ht="27.6" customHeight="1" x14ac:dyDescent="0.25">
      <c r="A1133" s="17" t="s">
        <v>4476</v>
      </c>
      <c r="B1133" s="18" t="s">
        <v>79</v>
      </c>
      <c r="C1133" s="19" t="s">
        <v>80</v>
      </c>
      <c r="D1133" s="18" t="s">
        <v>5579</v>
      </c>
      <c r="E1133" s="20">
        <v>307513</v>
      </c>
      <c r="F1133" s="21" t="s">
        <v>5580</v>
      </c>
      <c r="G1133" s="21" t="s">
        <v>2787</v>
      </c>
      <c r="H1133" s="22">
        <v>710005601</v>
      </c>
      <c r="I1133" s="23" t="s">
        <v>5581</v>
      </c>
      <c r="J1133" s="21" t="s">
        <v>95</v>
      </c>
      <c r="K1133" s="21" t="s">
        <v>2787</v>
      </c>
      <c r="L1133" s="21" t="s">
        <v>5260</v>
      </c>
      <c r="M1133" s="24" t="s">
        <v>5582</v>
      </c>
      <c r="N1133" s="21" t="s">
        <v>4486</v>
      </c>
      <c r="O1133" s="21" t="s">
        <v>5586</v>
      </c>
      <c r="P1133" s="25" t="s">
        <v>5584</v>
      </c>
      <c r="Q1133" s="19" t="s">
        <v>91</v>
      </c>
      <c r="R1133" s="26">
        <v>12</v>
      </c>
      <c r="S1133" s="27">
        <v>1</v>
      </c>
      <c r="T1133" s="28">
        <f t="shared" si="159"/>
        <v>13</v>
      </c>
      <c r="U1133" s="29">
        <v>91.06</v>
      </c>
      <c r="V1133" s="30">
        <f t="shared" si="153"/>
        <v>13.659000000000001</v>
      </c>
      <c r="W1133" s="31">
        <f t="shared" si="154"/>
        <v>2131</v>
      </c>
      <c r="X1133" s="33">
        <f>VLOOKUP(H1133,'[3]MŠ 5rokov'!$G$2:$V$3037,16,0)</f>
        <v>8</v>
      </c>
      <c r="Y1133" s="33">
        <f>VLOOKUP(H1133,'[3]MŠ 5rokov'!$G$2:$AB$3037,22,0)</f>
        <v>2</v>
      </c>
      <c r="Z1133" s="34">
        <f t="shared" si="155"/>
        <v>10</v>
      </c>
      <c r="AA1133" s="33">
        <v>93.61</v>
      </c>
      <c r="AB1133" s="33">
        <f t="shared" si="156"/>
        <v>14.041499999999999</v>
      </c>
      <c r="AC1133" s="33">
        <f t="shared" si="157"/>
        <v>1982</v>
      </c>
      <c r="AD1133" s="35">
        <f t="shared" si="158"/>
        <v>-149</v>
      </c>
      <c r="AE1133" s="36">
        <v>0</v>
      </c>
      <c r="AF1133" s="33">
        <v>0</v>
      </c>
      <c r="AG1133" s="37">
        <f t="shared" si="160"/>
        <v>1982</v>
      </c>
      <c r="AH1133" s="38">
        <v>0</v>
      </c>
      <c r="AI1133" s="33"/>
    </row>
    <row r="1134" spans="1:35" ht="27.6" customHeight="1" x14ac:dyDescent="0.25">
      <c r="A1134" s="17" t="s">
        <v>4476</v>
      </c>
      <c r="B1134" s="18" t="s">
        <v>79</v>
      </c>
      <c r="C1134" s="19" t="s">
        <v>80</v>
      </c>
      <c r="D1134" s="18" t="s">
        <v>5579</v>
      </c>
      <c r="E1134" s="20">
        <v>307513</v>
      </c>
      <c r="F1134" s="21" t="s">
        <v>5580</v>
      </c>
      <c r="G1134" s="21" t="s">
        <v>2787</v>
      </c>
      <c r="H1134" s="22">
        <v>710005598</v>
      </c>
      <c r="I1134" s="23" t="s">
        <v>5581</v>
      </c>
      <c r="J1134" s="21" t="s">
        <v>95</v>
      </c>
      <c r="K1134" s="21" t="s">
        <v>2787</v>
      </c>
      <c r="L1134" s="21" t="s">
        <v>5260</v>
      </c>
      <c r="M1134" s="24" t="s">
        <v>5582</v>
      </c>
      <c r="N1134" s="21" t="s">
        <v>4486</v>
      </c>
      <c r="O1134" s="21" t="s">
        <v>5587</v>
      </c>
      <c r="P1134" s="25" t="s">
        <v>5584</v>
      </c>
      <c r="Q1134" s="19" t="s">
        <v>91</v>
      </c>
      <c r="R1134" s="26">
        <v>27</v>
      </c>
      <c r="S1134" s="27">
        <v>0</v>
      </c>
      <c r="T1134" s="28">
        <f t="shared" si="159"/>
        <v>27</v>
      </c>
      <c r="U1134" s="29">
        <v>91.06</v>
      </c>
      <c r="V1134" s="30">
        <f t="shared" si="153"/>
        <v>13.659000000000001</v>
      </c>
      <c r="W1134" s="31">
        <f t="shared" si="154"/>
        <v>4426</v>
      </c>
      <c r="X1134" s="33">
        <f>VLOOKUP(H1134,'[3]MŠ 5rokov'!$G$2:$V$3037,16,0)</f>
        <v>16</v>
      </c>
      <c r="Y1134" s="33">
        <f>VLOOKUP(H1134,'[3]MŠ 5rokov'!$G$2:$AB$3037,22,0)</f>
        <v>0</v>
      </c>
      <c r="Z1134" s="34">
        <f t="shared" si="155"/>
        <v>16</v>
      </c>
      <c r="AA1134" s="33">
        <v>93.61</v>
      </c>
      <c r="AB1134" s="33">
        <f t="shared" si="156"/>
        <v>14.041499999999999</v>
      </c>
      <c r="AC1134" s="33">
        <f t="shared" si="157"/>
        <v>3849</v>
      </c>
      <c r="AD1134" s="35">
        <f t="shared" si="158"/>
        <v>-577</v>
      </c>
      <c r="AE1134" s="36">
        <v>0</v>
      </c>
      <c r="AF1134" s="33">
        <v>0</v>
      </c>
      <c r="AG1134" s="37">
        <f t="shared" si="160"/>
        <v>3849</v>
      </c>
      <c r="AH1134" s="38">
        <v>0</v>
      </c>
      <c r="AI1134" s="33"/>
    </row>
    <row r="1135" spans="1:35" ht="27.6" customHeight="1" x14ac:dyDescent="0.25">
      <c r="A1135" s="17" t="s">
        <v>4476</v>
      </c>
      <c r="B1135" s="18" t="s">
        <v>79</v>
      </c>
      <c r="C1135" s="19" t="s">
        <v>80</v>
      </c>
      <c r="D1135" s="18" t="s">
        <v>5588</v>
      </c>
      <c r="E1135" s="20">
        <v>307505</v>
      </c>
      <c r="F1135" s="21" t="s">
        <v>5589</v>
      </c>
      <c r="G1135" s="21" t="s">
        <v>2787</v>
      </c>
      <c r="H1135" s="22">
        <v>710005652</v>
      </c>
      <c r="I1135" s="23" t="s">
        <v>5590</v>
      </c>
      <c r="J1135" s="21" t="s">
        <v>103</v>
      </c>
      <c r="K1135" s="21" t="s">
        <v>2787</v>
      </c>
      <c r="L1135" s="21" t="s">
        <v>5260</v>
      </c>
      <c r="M1135" s="24" t="s">
        <v>5591</v>
      </c>
      <c r="N1135" s="21" t="s">
        <v>5592</v>
      </c>
      <c r="O1135" s="21" t="s">
        <v>5593</v>
      </c>
      <c r="P1135" s="25" t="s">
        <v>5594</v>
      </c>
      <c r="Q1135" s="19" t="s">
        <v>91</v>
      </c>
      <c r="R1135" s="26">
        <v>2</v>
      </c>
      <c r="S1135" s="27">
        <v>1</v>
      </c>
      <c r="T1135" s="28">
        <f t="shared" si="159"/>
        <v>3</v>
      </c>
      <c r="U1135" s="29">
        <v>91.06</v>
      </c>
      <c r="V1135" s="30">
        <f t="shared" si="153"/>
        <v>13.659000000000001</v>
      </c>
      <c r="W1135" s="31">
        <f t="shared" si="154"/>
        <v>492</v>
      </c>
      <c r="X1135" s="33">
        <f>VLOOKUP(H1135,'[3]MŠ 5rokov'!$G$2:$V$3037,16,0)</f>
        <v>2</v>
      </c>
      <c r="Y1135" s="33">
        <f>VLOOKUP(H1135,'[3]MŠ 5rokov'!$G$2:$AB$3037,22,0)</f>
        <v>0</v>
      </c>
      <c r="Z1135" s="34">
        <f t="shared" si="155"/>
        <v>2</v>
      </c>
      <c r="AA1135" s="33">
        <v>93.61</v>
      </c>
      <c r="AB1135" s="33">
        <f t="shared" si="156"/>
        <v>14.041499999999999</v>
      </c>
      <c r="AC1135" s="33">
        <f t="shared" si="157"/>
        <v>440</v>
      </c>
      <c r="AD1135" s="35">
        <f t="shared" si="158"/>
        <v>-52</v>
      </c>
      <c r="AE1135" s="36">
        <v>0</v>
      </c>
      <c r="AF1135" s="33">
        <v>0</v>
      </c>
      <c r="AG1135" s="37">
        <f t="shared" si="160"/>
        <v>440</v>
      </c>
      <c r="AH1135" s="38">
        <v>0</v>
      </c>
      <c r="AI1135" s="33"/>
    </row>
    <row r="1136" spans="1:35" ht="27.6" customHeight="1" x14ac:dyDescent="0.25">
      <c r="A1136" s="17" t="s">
        <v>4476</v>
      </c>
      <c r="B1136" s="18" t="s">
        <v>79</v>
      </c>
      <c r="C1136" s="19" t="s">
        <v>80</v>
      </c>
      <c r="D1136" s="18" t="s">
        <v>5595</v>
      </c>
      <c r="E1136" s="20">
        <v>307521</v>
      </c>
      <c r="F1136" s="21" t="s">
        <v>5596</v>
      </c>
      <c r="G1136" s="21" t="s">
        <v>2787</v>
      </c>
      <c r="H1136" s="22">
        <v>710226365</v>
      </c>
      <c r="I1136" s="23" t="s">
        <v>5597</v>
      </c>
      <c r="J1136" s="21" t="s">
        <v>5598</v>
      </c>
      <c r="K1136" s="21" t="s">
        <v>2787</v>
      </c>
      <c r="L1136" s="21" t="s">
        <v>5260</v>
      </c>
      <c r="M1136" s="24" t="s">
        <v>5599</v>
      </c>
      <c r="N1136" s="21" t="s">
        <v>5600</v>
      </c>
      <c r="O1136" s="21" t="s">
        <v>5601</v>
      </c>
      <c r="P1136" s="25" t="s">
        <v>5602</v>
      </c>
      <c r="Q1136" s="19" t="s">
        <v>91</v>
      </c>
      <c r="R1136" s="26">
        <v>15</v>
      </c>
      <c r="S1136" s="27">
        <v>5</v>
      </c>
      <c r="T1136" s="28">
        <f t="shared" si="159"/>
        <v>20</v>
      </c>
      <c r="U1136" s="29">
        <v>91.06</v>
      </c>
      <c r="V1136" s="30">
        <f t="shared" si="153"/>
        <v>13.659000000000001</v>
      </c>
      <c r="W1136" s="31">
        <f t="shared" si="154"/>
        <v>3278</v>
      </c>
      <c r="X1136" s="33">
        <f>VLOOKUP(H1136,'[3]MŠ 5rokov'!$G$2:$V$3037,16,0)</f>
        <v>16</v>
      </c>
      <c r="Y1136" s="33">
        <f>VLOOKUP(H1136,'[3]MŠ 5rokov'!$G$2:$AB$3037,22,0)</f>
        <v>15</v>
      </c>
      <c r="Z1136" s="34">
        <f t="shared" si="155"/>
        <v>31</v>
      </c>
      <c r="AA1136" s="33">
        <v>93.61</v>
      </c>
      <c r="AB1136" s="33">
        <f t="shared" si="156"/>
        <v>14.041499999999999</v>
      </c>
      <c r="AC1136" s="33">
        <f t="shared" si="157"/>
        <v>3927</v>
      </c>
      <c r="AD1136" s="35">
        <f t="shared" si="158"/>
        <v>649</v>
      </c>
      <c r="AE1136" s="36">
        <v>0</v>
      </c>
      <c r="AF1136" s="33">
        <v>0</v>
      </c>
      <c r="AG1136" s="37">
        <f t="shared" si="160"/>
        <v>3927</v>
      </c>
      <c r="AH1136" s="38">
        <v>0</v>
      </c>
      <c r="AI1136" s="33"/>
    </row>
    <row r="1137" spans="1:35" ht="27.6" customHeight="1" x14ac:dyDescent="0.25">
      <c r="A1137" s="17" t="s">
        <v>4476</v>
      </c>
      <c r="B1137" s="18" t="s">
        <v>79</v>
      </c>
      <c r="C1137" s="19" t="s">
        <v>80</v>
      </c>
      <c r="D1137" s="18" t="s">
        <v>5603</v>
      </c>
      <c r="E1137" s="20">
        <v>587613</v>
      </c>
      <c r="F1137" s="21" t="s">
        <v>5604</v>
      </c>
      <c r="G1137" s="21" t="s">
        <v>2787</v>
      </c>
      <c r="H1137" s="22">
        <v>710201559</v>
      </c>
      <c r="I1137" s="23" t="s">
        <v>5605</v>
      </c>
      <c r="J1137" s="21" t="s">
        <v>95</v>
      </c>
      <c r="K1137" s="21" t="s">
        <v>2787</v>
      </c>
      <c r="L1137" s="21" t="s">
        <v>5260</v>
      </c>
      <c r="M1137" s="24" t="s">
        <v>5606</v>
      </c>
      <c r="N1137" s="21" t="s">
        <v>5607</v>
      </c>
      <c r="O1137" s="21" t="s">
        <v>5608</v>
      </c>
      <c r="P1137" s="25" t="s">
        <v>5609</v>
      </c>
      <c r="Q1137" s="19" t="s">
        <v>91</v>
      </c>
      <c r="R1137" s="26">
        <v>9</v>
      </c>
      <c r="S1137" s="27">
        <v>0</v>
      </c>
      <c r="T1137" s="28">
        <f t="shared" si="159"/>
        <v>9</v>
      </c>
      <c r="U1137" s="29">
        <v>91.06</v>
      </c>
      <c r="V1137" s="30">
        <f t="shared" si="153"/>
        <v>13.659000000000001</v>
      </c>
      <c r="W1137" s="31">
        <f t="shared" si="154"/>
        <v>1475</v>
      </c>
      <c r="X1137" s="33">
        <f>VLOOKUP(H1137,'[3]MŠ 5rokov'!$G$2:$V$3037,16,0)</f>
        <v>8</v>
      </c>
      <c r="Y1137" s="33">
        <f>VLOOKUP(H1137,'[3]MŠ 5rokov'!$G$2:$AB$3037,22,0)</f>
        <v>0</v>
      </c>
      <c r="Z1137" s="34">
        <f t="shared" si="155"/>
        <v>8</v>
      </c>
      <c r="AA1137" s="33">
        <v>93.61</v>
      </c>
      <c r="AB1137" s="33">
        <f t="shared" si="156"/>
        <v>14.041499999999999</v>
      </c>
      <c r="AC1137" s="33">
        <f t="shared" si="157"/>
        <v>1433</v>
      </c>
      <c r="AD1137" s="35">
        <f t="shared" si="158"/>
        <v>-42</v>
      </c>
      <c r="AE1137" s="36">
        <v>0</v>
      </c>
      <c r="AF1137" s="33">
        <v>0</v>
      </c>
      <c r="AG1137" s="37">
        <f t="shared" si="160"/>
        <v>1433</v>
      </c>
      <c r="AH1137" s="38">
        <v>0</v>
      </c>
      <c r="AI1137" s="33"/>
    </row>
    <row r="1138" spans="1:35" ht="27.6" customHeight="1" x14ac:dyDescent="0.25">
      <c r="A1138" s="17" t="s">
        <v>4476</v>
      </c>
      <c r="B1138" s="18" t="s">
        <v>79</v>
      </c>
      <c r="C1138" s="19" t="s">
        <v>80</v>
      </c>
      <c r="D1138" s="18" t="s">
        <v>5610</v>
      </c>
      <c r="E1138" s="20">
        <v>307548</v>
      </c>
      <c r="F1138" s="21" t="s">
        <v>5611</v>
      </c>
      <c r="G1138" s="21" t="s">
        <v>2787</v>
      </c>
      <c r="H1138" s="22">
        <v>37965271</v>
      </c>
      <c r="I1138" s="23" t="s">
        <v>5612</v>
      </c>
      <c r="J1138" s="21" t="s">
        <v>95</v>
      </c>
      <c r="K1138" s="21" t="s">
        <v>2787</v>
      </c>
      <c r="L1138" s="21" t="s">
        <v>5260</v>
      </c>
      <c r="M1138" s="24" t="s">
        <v>5613</v>
      </c>
      <c r="N1138" s="21" t="s">
        <v>5614</v>
      </c>
      <c r="O1138" s="21" t="s">
        <v>5615</v>
      </c>
      <c r="P1138" s="25" t="s">
        <v>5616</v>
      </c>
      <c r="Q1138" s="19" t="s">
        <v>157</v>
      </c>
      <c r="R1138" s="26">
        <v>20</v>
      </c>
      <c r="S1138" s="27">
        <v>3</v>
      </c>
      <c r="T1138" s="28">
        <f t="shared" si="159"/>
        <v>23</v>
      </c>
      <c r="U1138" s="29">
        <v>91.06</v>
      </c>
      <c r="V1138" s="30">
        <f t="shared" si="153"/>
        <v>13.659000000000001</v>
      </c>
      <c r="W1138" s="31">
        <f t="shared" si="154"/>
        <v>3770</v>
      </c>
      <c r="X1138" s="33">
        <f>VLOOKUP(H1138,'[3]MŠ 5rokov'!$G$2:$V$3037,16,0)</f>
        <v>23</v>
      </c>
      <c r="Y1138" s="33">
        <f>VLOOKUP(H1138,'[3]MŠ 5rokov'!$G$2:$AB$3037,22,0)</f>
        <v>0</v>
      </c>
      <c r="Z1138" s="34">
        <f t="shared" si="155"/>
        <v>23</v>
      </c>
      <c r="AA1138" s="33">
        <v>93.61</v>
      </c>
      <c r="AB1138" s="33">
        <f t="shared" si="156"/>
        <v>14.041499999999999</v>
      </c>
      <c r="AC1138" s="33">
        <f t="shared" si="157"/>
        <v>3805</v>
      </c>
      <c r="AD1138" s="35">
        <f t="shared" si="158"/>
        <v>35</v>
      </c>
      <c r="AE1138" s="36">
        <v>0</v>
      </c>
      <c r="AF1138" s="33">
        <v>0</v>
      </c>
      <c r="AG1138" s="37">
        <f t="shared" si="160"/>
        <v>3805</v>
      </c>
      <c r="AH1138" s="38">
        <v>0</v>
      </c>
      <c r="AI1138" s="33"/>
    </row>
    <row r="1139" spans="1:35" ht="27.6" customHeight="1" x14ac:dyDescent="0.25">
      <c r="A1139" s="17" t="s">
        <v>4476</v>
      </c>
      <c r="B1139" s="18" t="s">
        <v>79</v>
      </c>
      <c r="C1139" s="19" t="s">
        <v>80</v>
      </c>
      <c r="D1139" s="18" t="s">
        <v>5617</v>
      </c>
      <c r="E1139" s="20">
        <v>800333</v>
      </c>
      <c r="F1139" s="21" t="s">
        <v>5618</v>
      </c>
      <c r="G1139" s="21" t="s">
        <v>2787</v>
      </c>
      <c r="H1139" s="22">
        <v>710005733</v>
      </c>
      <c r="I1139" s="23" t="s">
        <v>5619</v>
      </c>
      <c r="J1139" s="21" t="s">
        <v>95</v>
      </c>
      <c r="K1139" s="21" t="s">
        <v>2787</v>
      </c>
      <c r="L1139" s="21" t="s">
        <v>5260</v>
      </c>
      <c r="M1139" s="24" t="s">
        <v>5278</v>
      </c>
      <c r="N1139" s="21" t="s">
        <v>5620</v>
      </c>
      <c r="O1139" s="21" t="s">
        <v>5621</v>
      </c>
      <c r="P1139" s="25" t="s">
        <v>5622</v>
      </c>
      <c r="Q1139" s="19" t="s">
        <v>91</v>
      </c>
      <c r="R1139" s="26">
        <v>3</v>
      </c>
      <c r="S1139" s="27">
        <v>0</v>
      </c>
      <c r="T1139" s="28">
        <f t="shared" si="159"/>
        <v>3</v>
      </c>
      <c r="U1139" s="29">
        <v>91.06</v>
      </c>
      <c r="V1139" s="30">
        <f t="shared" si="153"/>
        <v>13.659000000000001</v>
      </c>
      <c r="W1139" s="31">
        <f t="shared" si="154"/>
        <v>492</v>
      </c>
      <c r="X1139" s="33">
        <f>VLOOKUP(H1139,'[3]MŠ 5rokov'!$G$2:$V$3037,16,0)</f>
        <v>1</v>
      </c>
      <c r="Y1139" s="33">
        <f>VLOOKUP(H1139,'[3]MŠ 5rokov'!$G$2:$AB$3037,22,0)</f>
        <v>0</v>
      </c>
      <c r="Z1139" s="34">
        <f t="shared" si="155"/>
        <v>1</v>
      </c>
      <c r="AA1139" s="33">
        <v>93.61</v>
      </c>
      <c r="AB1139" s="33">
        <f t="shared" si="156"/>
        <v>14.041499999999999</v>
      </c>
      <c r="AC1139" s="33">
        <f t="shared" si="157"/>
        <v>384</v>
      </c>
      <c r="AD1139" s="35">
        <f t="shared" si="158"/>
        <v>-108</v>
      </c>
      <c r="AE1139" s="36">
        <v>0</v>
      </c>
      <c r="AF1139" s="33">
        <v>0</v>
      </c>
      <c r="AG1139" s="37">
        <f t="shared" si="160"/>
        <v>384</v>
      </c>
      <c r="AH1139" s="38">
        <v>0</v>
      </c>
      <c r="AI1139" s="33"/>
    </row>
    <row r="1140" spans="1:35" ht="27.6" customHeight="1" x14ac:dyDescent="0.25">
      <c r="A1140" s="17" t="s">
        <v>4476</v>
      </c>
      <c r="B1140" s="18" t="s">
        <v>79</v>
      </c>
      <c r="C1140" s="19" t="s">
        <v>80</v>
      </c>
      <c r="D1140" s="18" t="s">
        <v>5623</v>
      </c>
      <c r="E1140" s="20">
        <v>307581</v>
      </c>
      <c r="F1140" s="21" t="s">
        <v>5624</v>
      </c>
      <c r="G1140" s="21" t="s">
        <v>2787</v>
      </c>
      <c r="H1140" s="22">
        <v>37961489</v>
      </c>
      <c r="I1140" s="23" t="s">
        <v>5625</v>
      </c>
      <c r="J1140" s="21" t="s">
        <v>95</v>
      </c>
      <c r="K1140" s="21" t="s">
        <v>2787</v>
      </c>
      <c r="L1140" s="21" t="s">
        <v>5260</v>
      </c>
      <c r="M1140" s="24" t="s">
        <v>5626</v>
      </c>
      <c r="N1140" s="21" t="s">
        <v>5627</v>
      </c>
      <c r="O1140" s="21" t="s">
        <v>5628</v>
      </c>
      <c r="P1140" s="25" t="s">
        <v>5629</v>
      </c>
      <c r="Q1140" s="19" t="s">
        <v>157</v>
      </c>
      <c r="R1140" s="26">
        <v>21</v>
      </c>
      <c r="S1140" s="27">
        <v>0</v>
      </c>
      <c r="T1140" s="28">
        <f t="shared" si="159"/>
        <v>21</v>
      </c>
      <c r="U1140" s="29">
        <v>91.06</v>
      </c>
      <c r="V1140" s="30">
        <f t="shared" si="153"/>
        <v>13.659000000000001</v>
      </c>
      <c r="W1140" s="31">
        <f t="shared" si="154"/>
        <v>3442</v>
      </c>
      <c r="X1140" s="33">
        <f>VLOOKUP(H1140,'[3]MŠ 5rokov'!$G$2:$V$3037,16,0)</f>
        <v>16</v>
      </c>
      <c r="Y1140" s="33">
        <f>VLOOKUP(H1140,'[3]MŠ 5rokov'!$G$2:$AB$3037,22,0)</f>
        <v>0</v>
      </c>
      <c r="Z1140" s="34">
        <f t="shared" si="155"/>
        <v>16</v>
      </c>
      <c r="AA1140" s="33">
        <v>93.61</v>
      </c>
      <c r="AB1140" s="33">
        <f t="shared" si="156"/>
        <v>14.041499999999999</v>
      </c>
      <c r="AC1140" s="33">
        <f t="shared" si="157"/>
        <v>3193</v>
      </c>
      <c r="AD1140" s="35">
        <f t="shared" si="158"/>
        <v>-249</v>
      </c>
      <c r="AE1140" s="36">
        <v>0</v>
      </c>
      <c r="AF1140" s="33">
        <v>0</v>
      </c>
      <c r="AG1140" s="37">
        <f t="shared" si="160"/>
        <v>3193</v>
      </c>
      <c r="AH1140" s="38">
        <v>0</v>
      </c>
      <c r="AI1140" s="33"/>
    </row>
    <row r="1141" spans="1:35" ht="27.6" customHeight="1" x14ac:dyDescent="0.25">
      <c r="A1141" s="17" t="s">
        <v>4476</v>
      </c>
      <c r="B1141" s="18" t="s">
        <v>79</v>
      </c>
      <c r="C1141" s="19" t="s">
        <v>80</v>
      </c>
      <c r="D1141" s="18" t="s">
        <v>5623</v>
      </c>
      <c r="E1141" s="20">
        <v>307581</v>
      </c>
      <c r="F1141" s="21" t="s">
        <v>5624</v>
      </c>
      <c r="G1141" s="21" t="s">
        <v>2787</v>
      </c>
      <c r="H1141" s="22">
        <v>710005750</v>
      </c>
      <c r="I1141" s="23" t="s">
        <v>5625</v>
      </c>
      <c r="J1141" s="21" t="s">
        <v>95</v>
      </c>
      <c r="K1141" s="21" t="s">
        <v>2787</v>
      </c>
      <c r="L1141" s="21" t="s">
        <v>5260</v>
      </c>
      <c r="M1141" s="24" t="s">
        <v>5626</v>
      </c>
      <c r="N1141" s="21" t="s">
        <v>5627</v>
      </c>
      <c r="O1141" s="21" t="s">
        <v>5630</v>
      </c>
      <c r="P1141" s="25" t="s">
        <v>5629</v>
      </c>
      <c r="Q1141" s="19" t="s">
        <v>91</v>
      </c>
      <c r="R1141" s="26">
        <v>9</v>
      </c>
      <c r="S1141" s="27">
        <v>0</v>
      </c>
      <c r="T1141" s="28">
        <f t="shared" si="159"/>
        <v>9</v>
      </c>
      <c r="U1141" s="29">
        <v>91.06</v>
      </c>
      <c r="V1141" s="30">
        <f t="shared" si="153"/>
        <v>13.659000000000001</v>
      </c>
      <c r="W1141" s="31">
        <f t="shared" si="154"/>
        <v>1475</v>
      </c>
      <c r="X1141" s="33">
        <f>VLOOKUP(H1141,'[3]MŠ 5rokov'!$G$2:$V$3037,16,0)</f>
        <v>6</v>
      </c>
      <c r="Y1141" s="33">
        <f>VLOOKUP(H1141,'[3]MŠ 5rokov'!$G$2:$AB$3037,22,0)</f>
        <v>0</v>
      </c>
      <c r="Z1141" s="34">
        <f t="shared" si="155"/>
        <v>6</v>
      </c>
      <c r="AA1141" s="33">
        <v>93.61</v>
      </c>
      <c r="AB1141" s="33">
        <f t="shared" si="156"/>
        <v>14.041499999999999</v>
      </c>
      <c r="AC1141" s="33">
        <f t="shared" si="157"/>
        <v>1320</v>
      </c>
      <c r="AD1141" s="35">
        <f t="shared" si="158"/>
        <v>-155</v>
      </c>
      <c r="AE1141" s="36">
        <v>0</v>
      </c>
      <c r="AF1141" s="33">
        <v>0</v>
      </c>
      <c r="AG1141" s="37">
        <f t="shared" si="160"/>
        <v>1320</v>
      </c>
      <c r="AH1141" s="38">
        <v>0</v>
      </c>
      <c r="AI1141" s="33"/>
    </row>
    <row r="1142" spans="1:35" ht="27.6" customHeight="1" x14ac:dyDescent="0.25">
      <c r="A1142" s="17" t="s">
        <v>4476</v>
      </c>
      <c r="B1142" s="18" t="s">
        <v>79</v>
      </c>
      <c r="C1142" s="19" t="s">
        <v>80</v>
      </c>
      <c r="D1142" s="18" t="s">
        <v>5631</v>
      </c>
      <c r="E1142" s="20">
        <v>307599</v>
      </c>
      <c r="F1142" s="21" t="s">
        <v>5632</v>
      </c>
      <c r="G1142" s="21" t="s">
        <v>2787</v>
      </c>
      <c r="H1142" s="22">
        <v>710221185</v>
      </c>
      <c r="I1142" s="23" t="s">
        <v>5633</v>
      </c>
      <c r="J1142" s="21" t="s">
        <v>95</v>
      </c>
      <c r="K1142" s="21" t="s">
        <v>2787</v>
      </c>
      <c r="L1142" s="21" t="s">
        <v>5260</v>
      </c>
      <c r="M1142" s="24" t="s">
        <v>5350</v>
      </c>
      <c r="N1142" s="21" t="s">
        <v>5634</v>
      </c>
      <c r="O1142" s="21" t="s">
        <v>5635</v>
      </c>
      <c r="P1142" s="25" t="s">
        <v>5636</v>
      </c>
      <c r="Q1142" s="19" t="s">
        <v>91</v>
      </c>
      <c r="R1142" s="26">
        <v>6</v>
      </c>
      <c r="S1142" s="27">
        <v>0</v>
      </c>
      <c r="T1142" s="28">
        <f t="shared" si="159"/>
        <v>6</v>
      </c>
      <c r="U1142" s="29">
        <v>91.06</v>
      </c>
      <c r="V1142" s="30">
        <f t="shared" si="153"/>
        <v>13.659000000000001</v>
      </c>
      <c r="W1142" s="31">
        <f t="shared" si="154"/>
        <v>983</v>
      </c>
      <c r="X1142" s="33">
        <f>VLOOKUP(H1142,'[3]MŠ 5rokov'!$G$2:$V$3037,16,0)</f>
        <v>7</v>
      </c>
      <c r="Y1142" s="33">
        <f>VLOOKUP(H1142,'[3]MŠ 5rokov'!$G$2:$AB$3037,22,0)</f>
        <v>0</v>
      </c>
      <c r="Z1142" s="34">
        <f t="shared" si="155"/>
        <v>7</v>
      </c>
      <c r="AA1142" s="33">
        <v>93.61</v>
      </c>
      <c r="AB1142" s="33">
        <f t="shared" si="156"/>
        <v>14.041499999999999</v>
      </c>
      <c r="AC1142" s="33">
        <f t="shared" si="157"/>
        <v>1049</v>
      </c>
      <c r="AD1142" s="35">
        <f t="shared" si="158"/>
        <v>66</v>
      </c>
      <c r="AE1142" s="36">
        <v>0</v>
      </c>
      <c r="AF1142" s="33">
        <v>0</v>
      </c>
      <c r="AG1142" s="37">
        <f t="shared" si="160"/>
        <v>1049</v>
      </c>
      <c r="AH1142" s="38">
        <v>0</v>
      </c>
      <c r="AI1142" s="33"/>
    </row>
    <row r="1143" spans="1:35" ht="27.6" customHeight="1" x14ac:dyDescent="0.25">
      <c r="A1143" s="17" t="s">
        <v>4476</v>
      </c>
      <c r="B1143" s="18" t="s">
        <v>79</v>
      </c>
      <c r="C1143" s="19" t="s">
        <v>80</v>
      </c>
      <c r="D1143" s="18" t="s">
        <v>5637</v>
      </c>
      <c r="E1143" s="20">
        <v>307637</v>
      </c>
      <c r="F1143" s="21" t="s">
        <v>5638</v>
      </c>
      <c r="G1143" s="21" t="s">
        <v>2787</v>
      </c>
      <c r="H1143" s="22">
        <v>710225679</v>
      </c>
      <c r="I1143" s="23" t="s">
        <v>5639</v>
      </c>
      <c r="J1143" s="21" t="s">
        <v>4684</v>
      </c>
      <c r="K1143" s="21" t="s">
        <v>2787</v>
      </c>
      <c r="L1143" s="21" t="s">
        <v>5260</v>
      </c>
      <c r="M1143" s="24" t="s">
        <v>5640</v>
      </c>
      <c r="N1143" s="21" t="s">
        <v>5641</v>
      </c>
      <c r="O1143" s="21" t="s">
        <v>5642</v>
      </c>
      <c r="P1143" s="25" t="s">
        <v>5643</v>
      </c>
      <c r="Q1143" s="19" t="s">
        <v>91</v>
      </c>
      <c r="R1143" s="26">
        <v>7</v>
      </c>
      <c r="S1143" s="27">
        <v>0</v>
      </c>
      <c r="T1143" s="28">
        <f t="shared" si="159"/>
        <v>7</v>
      </c>
      <c r="U1143" s="29">
        <v>91.06</v>
      </c>
      <c r="V1143" s="30">
        <f t="shared" si="153"/>
        <v>13.659000000000001</v>
      </c>
      <c r="W1143" s="31">
        <f t="shared" si="154"/>
        <v>1147</v>
      </c>
      <c r="X1143" s="33">
        <f>VLOOKUP(H1143,'[3]MŠ 5rokov'!$G$2:$V$3037,16,0)</f>
        <v>10</v>
      </c>
      <c r="Y1143" s="33">
        <f>VLOOKUP(H1143,'[3]MŠ 5rokov'!$G$2:$AB$3037,22,0)</f>
        <v>0</v>
      </c>
      <c r="Z1143" s="34">
        <f t="shared" si="155"/>
        <v>10</v>
      </c>
      <c r="AA1143" s="33">
        <v>93.61</v>
      </c>
      <c r="AB1143" s="33">
        <f t="shared" si="156"/>
        <v>14.041499999999999</v>
      </c>
      <c r="AC1143" s="33">
        <f t="shared" si="157"/>
        <v>1327</v>
      </c>
      <c r="AD1143" s="35">
        <f t="shared" si="158"/>
        <v>180</v>
      </c>
      <c r="AE1143" s="36">
        <v>0</v>
      </c>
      <c r="AF1143" s="33">
        <v>0</v>
      </c>
      <c r="AG1143" s="37">
        <f t="shared" si="160"/>
        <v>1327</v>
      </c>
      <c r="AH1143" s="38">
        <v>0</v>
      </c>
      <c r="AI1143" s="33"/>
    </row>
    <row r="1144" spans="1:35" ht="27.6" customHeight="1" x14ac:dyDescent="0.25">
      <c r="A1144" s="17" t="s">
        <v>4476</v>
      </c>
      <c r="B1144" s="18" t="s">
        <v>79</v>
      </c>
      <c r="C1144" s="19" t="s">
        <v>80</v>
      </c>
      <c r="D1144" s="18" t="s">
        <v>5644</v>
      </c>
      <c r="E1144" s="20">
        <v>307653</v>
      </c>
      <c r="F1144" s="21" t="s">
        <v>5645</v>
      </c>
      <c r="G1144" s="21" t="s">
        <v>2787</v>
      </c>
      <c r="H1144" s="22">
        <v>710005814</v>
      </c>
      <c r="I1144" s="23" t="s">
        <v>5646</v>
      </c>
      <c r="J1144" s="21" t="s">
        <v>103</v>
      </c>
      <c r="K1144" s="21" t="s">
        <v>2787</v>
      </c>
      <c r="L1144" s="21" t="s">
        <v>5260</v>
      </c>
      <c r="M1144" s="24" t="s">
        <v>5376</v>
      </c>
      <c r="N1144" s="21" t="s">
        <v>5647</v>
      </c>
      <c r="O1144" s="21" t="s">
        <v>5648</v>
      </c>
      <c r="P1144" s="25" t="s">
        <v>5649</v>
      </c>
      <c r="Q1144" s="19" t="s">
        <v>91</v>
      </c>
      <c r="R1144" s="26">
        <v>5</v>
      </c>
      <c r="S1144" s="27">
        <v>0</v>
      </c>
      <c r="T1144" s="28">
        <f t="shared" si="159"/>
        <v>5</v>
      </c>
      <c r="U1144" s="29">
        <v>91.06</v>
      </c>
      <c r="V1144" s="30">
        <f t="shared" si="153"/>
        <v>13.659000000000001</v>
      </c>
      <c r="W1144" s="31">
        <f t="shared" si="154"/>
        <v>820</v>
      </c>
      <c r="X1144" s="33">
        <f>VLOOKUP(H1144,'[3]MŠ 5rokov'!$G$2:$V$3037,16,0)</f>
        <v>3</v>
      </c>
      <c r="Y1144" s="33">
        <f>VLOOKUP(H1144,'[3]MŠ 5rokov'!$G$2:$AB$3037,22,0)</f>
        <v>0</v>
      </c>
      <c r="Z1144" s="34">
        <f t="shared" si="155"/>
        <v>3</v>
      </c>
      <c r="AA1144" s="33">
        <v>93.61</v>
      </c>
      <c r="AB1144" s="33">
        <f t="shared" si="156"/>
        <v>14.041499999999999</v>
      </c>
      <c r="AC1144" s="33">
        <f t="shared" si="157"/>
        <v>715</v>
      </c>
      <c r="AD1144" s="35">
        <f t="shared" si="158"/>
        <v>-105</v>
      </c>
      <c r="AE1144" s="36">
        <v>0</v>
      </c>
      <c r="AF1144" s="33">
        <v>0</v>
      </c>
      <c r="AG1144" s="37">
        <f t="shared" si="160"/>
        <v>715</v>
      </c>
      <c r="AH1144" s="38">
        <v>0</v>
      </c>
      <c r="AI1144" s="33"/>
    </row>
    <row r="1145" spans="1:35" ht="27.6" customHeight="1" x14ac:dyDescent="0.25">
      <c r="A1145" s="17" t="s">
        <v>4476</v>
      </c>
      <c r="B1145" s="18" t="s">
        <v>79</v>
      </c>
      <c r="C1145" s="19" t="s">
        <v>80</v>
      </c>
      <c r="D1145" s="18" t="s">
        <v>5650</v>
      </c>
      <c r="E1145" s="20">
        <v>307645</v>
      </c>
      <c r="F1145" s="21" t="s">
        <v>5651</v>
      </c>
      <c r="G1145" s="21" t="s">
        <v>2787</v>
      </c>
      <c r="H1145" s="22">
        <v>710005822</v>
      </c>
      <c r="I1145" s="23" t="s">
        <v>5652</v>
      </c>
      <c r="J1145" s="21" t="s">
        <v>95</v>
      </c>
      <c r="K1145" s="21" t="s">
        <v>2787</v>
      </c>
      <c r="L1145" s="21" t="s">
        <v>5260</v>
      </c>
      <c r="M1145" s="24" t="s">
        <v>5653</v>
      </c>
      <c r="N1145" s="21" t="s">
        <v>5654</v>
      </c>
      <c r="O1145" s="21" t="s">
        <v>5655</v>
      </c>
      <c r="P1145" s="25" t="s">
        <v>5656</v>
      </c>
      <c r="Q1145" s="19" t="s">
        <v>91</v>
      </c>
      <c r="R1145" s="26">
        <v>7</v>
      </c>
      <c r="S1145" s="27">
        <v>0</v>
      </c>
      <c r="T1145" s="28">
        <f t="shared" si="159"/>
        <v>7</v>
      </c>
      <c r="U1145" s="29">
        <v>91.06</v>
      </c>
      <c r="V1145" s="30">
        <f t="shared" si="153"/>
        <v>13.659000000000001</v>
      </c>
      <c r="W1145" s="31">
        <f t="shared" si="154"/>
        <v>1147</v>
      </c>
      <c r="X1145" s="33">
        <f>VLOOKUP(H1145,'[3]MŠ 5rokov'!$G$2:$V$3037,16,0)</f>
        <v>15</v>
      </c>
      <c r="Y1145" s="33">
        <f>VLOOKUP(H1145,'[3]MŠ 5rokov'!$G$2:$AB$3037,22,0)</f>
        <v>0</v>
      </c>
      <c r="Z1145" s="34">
        <f t="shared" si="155"/>
        <v>15</v>
      </c>
      <c r="AA1145" s="33">
        <v>93.61</v>
      </c>
      <c r="AB1145" s="33">
        <f t="shared" si="156"/>
        <v>14.041499999999999</v>
      </c>
      <c r="AC1145" s="33">
        <f t="shared" si="157"/>
        <v>1607</v>
      </c>
      <c r="AD1145" s="35">
        <f t="shared" si="158"/>
        <v>460</v>
      </c>
      <c r="AE1145" s="36">
        <v>0</v>
      </c>
      <c r="AF1145" s="33">
        <v>0</v>
      </c>
      <c r="AG1145" s="37">
        <f t="shared" si="160"/>
        <v>1607</v>
      </c>
      <c r="AH1145" s="38">
        <v>0</v>
      </c>
      <c r="AI1145" s="33"/>
    </row>
    <row r="1146" spans="1:35" ht="27.6" customHeight="1" x14ac:dyDescent="0.25">
      <c r="A1146" s="17" t="s">
        <v>4476</v>
      </c>
      <c r="B1146" s="18" t="s">
        <v>79</v>
      </c>
      <c r="C1146" s="19" t="s">
        <v>80</v>
      </c>
      <c r="D1146" s="18" t="s">
        <v>5657</v>
      </c>
      <c r="E1146" s="20">
        <v>307661</v>
      </c>
      <c r="F1146" s="21" t="s">
        <v>5658</v>
      </c>
      <c r="G1146" s="21" t="s">
        <v>2787</v>
      </c>
      <c r="H1146" s="22">
        <v>710005830</v>
      </c>
      <c r="I1146" s="23" t="s">
        <v>5659</v>
      </c>
      <c r="J1146" s="21" t="s">
        <v>103</v>
      </c>
      <c r="K1146" s="21" t="s">
        <v>2787</v>
      </c>
      <c r="L1146" s="21" t="s">
        <v>5260</v>
      </c>
      <c r="M1146" s="24" t="s">
        <v>5660</v>
      </c>
      <c r="N1146" s="21" t="s">
        <v>5661</v>
      </c>
      <c r="O1146" s="21" t="s">
        <v>5662</v>
      </c>
      <c r="P1146" s="25" t="s">
        <v>5663</v>
      </c>
      <c r="Q1146" s="19" t="s">
        <v>91</v>
      </c>
      <c r="R1146" s="26">
        <v>5</v>
      </c>
      <c r="S1146" s="27">
        <v>1</v>
      </c>
      <c r="T1146" s="28">
        <f t="shared" si="159"/>
        <v>6</v>
      </c>
      <c r="U1146" s="29">
        <v>91.06</v>
      </c>
      <c r="V1146" s="30">
        <f t="shared" si="153"/>
        <v>13.659000000000001</v>
      </c>
      <c r="W1146" s="31">
        <f t="shared" si="154"/>
        <v>983</v>
      </c>
      <c r="X1146" s="33">
        <f>VLOOKUP(H1146,'[3]MŠ 5rokov'!$G$2:$V$3037,16,0)</f>
        <v>3</v>
      </c>
      <c r="Y1146" s="33">
        <f>VLOOKUP(H1146,'[3]MŠ 5rokov'!$G$2:$AB$3037,22,0)</f>
        <v>1</v>
      </c>
      <c r="Z1146" s="34">
        <f t="shared" si="155"/>
        <v>4</v>
      </c>
      <c r="AA1146" s="33">
        <v>93.61</v>
      </c>
      <c r="AB1146" s="33">
        <f t="shared" si="156"/>
        <v>14.041499999999999</v>
      </c>
      <c r="AC1146" s="33">
        <f t="shared" si="157"/>
        <v>880</v>
      </c>
      <c r="AD1146" s="35">
        <f t="shared" si="158"/>
        <v>-103</v>
      </c>
      <c r="AE1146" s="36">
        <v>0</v>
      </c>
      <c r="AF1146" s="33">
        <v>0</v>
      </c>
      <c r="AG1146" s="37">
        <f t="shared" si="160"/>
        <v>880</v>
      </c>
      <c r="AH1146" s="38">
        <v>0</v>
      </c>
      <c r="AI1146" s="33"/>
    </row>
    <row r="1147" spans="1:35" ht="27.6" customHeight="1" x14ac:dyDescent="0.25">
      <c r="A1147" s="17" t="s">
        <v>4476</v>
      </c>
      <c r="B1147" s="18" t="s">
        <v>79</v>
      </c>
      <c r="C1147" s="19" t="s">
        <v>80</v>
      </c>
      <c r="D1147" s="18" t="s">
        <v>5664</v>
      </c>
      <c r="E1147" s="20">
        <v>307688</v>
      </c>
      <c r="F1147" s="21" t="s">
        <v>5665</v>
      </c>
      <c r="G1147" s="21" t="s">
        <v>2787</v>
      </c>
      <c r="H1147" s="22">
        <v>710005849</v>
      </c>
      <c r="I1147" s="23" t="s">
        <v>5666</v>
      </c>
      <c r="J1147" s="21" t="s">
        <v>95</v>
      </c>
      <c r="K1147" s="21" t="s">
        <v>2787</v>
      </c>
      <c r="L1147" s="21" t="s">
        <v>5260</v>
      </c>
      <c r="M1147" s="24" t="s">
        <v>5357</v>
      </c>
      <c r="N1147" s="21" t="s">
        <v>5667</v>
      </c>
      <c r="O1147" s="21" t="s">
        <v>5668</v>
      </c>
      <c r="P1147" s="25" t="s">
        <v>5669</v>
      </c>
      <c r="Q1147" s="19" t="s">
        <v>91</v>
      </c>
      <c r="R1147" s="26">
        <v>4</v>
      </c>
      <c r="S1147" s="27">
        <v>0</v>
      </c>
      <c r="T1147" s="28">
        <f t="shared" si="159"/>
        <v>4</v>
      </c>
      <c r="U1147" s="29">
        <v>91.06</v>
      </c>
      <c r="V1147" s="30">
        <f t="shared" si="153"/>
        <v>13.659000000000001</v>
      </c>
      <c r="W1147" s="31">
        <f t="shared" si="154"/>
        <v>656</v>
      </c>
      <c r="X1147" s="33">
        <f>VLOOKUP(H1147,'[3]MŠ 5rokov'!$G$2:$V$3037,16,0)</f>
        <v>3</v>
      </c>
      <c r="Y1147" s="33">
        <f>VLOOKUP(H1147,'[3]MŠ 5rokov'!$G$2:$AB$3037,22,0)</f>
        <v>0</v>
      </c>
      <c r="Z1147" s="34">
        <f t="shared" si="155"/>
        <v>3</v>
      </c>
      <c r="AA1147" s="33">
        <v>93.61</v>
      </c>
      <c r="AB1147" s="33">
        <f t="shared" si="156"/>
        <v>14.041499999999999</v>
      </c>
      <c r="AC1147" s="33">
        <f t="shared" si="157"/>
        <v>606</v>
      </c>
      <c r="AD1147" s="35">
        <f t="shared" si="158"/>
        <v>-50</v>
      </c>
      <c r="AE1147" s="36">
        <v>0</v>
      </c>
      <c r="AF1147" s="33">
        <v>0</v>
      </c>
      <c r="AG1147" s="37">
        <f t="shared" si="160"/>
        <v>606</v>
      </c>
      <c r="AH1147" s="38">
        <v>0</v>
      </c>
      <c r="AI1147" s="33"/>
    </row>
    <row r="1148" spans="1:35" ht="27.6" customHeight="1" x14ac:dyDescent="0.25">
      <c r="A1148" s="17" t="s">
        <v>4476</v>
      </c>
      <c r="B1148" s="18" t="s">
        <v>79</v>
      </c>
      <c r="C1148" s="19" t="s">
        <v>80</v>
      </c>
      <c r="D1148" s="18" t="s">
        <v>5670</v>
      </c>
      <c r="E1148" s="20">
        <v>307696</v>
      </c>
      <c r="F1148" s="21" t="s">
        <v>5671</v>
      </c>
      <c r="G1148" s="21" t="s">
        <v>2787</v>
      </c>
      <c r="H1148" s="22">
        <v>710005873</v>
      </c>
      <c r="I1148" s="23" t="s">
        <v>5672</v>
      </c>
      <c r="J1148" s="21" t="s">
        <v>103</v>
      </c>
      <c r="K1148" s="21" t="s">
        <v>2787</v>
      </c>
      <c r="L1148" s="21" t="s">
        <v>5260</v>
      </c>
      <c r="M1148" s="24" t="s">
        <v>5439</v>
      </c>
      <c r="N1148" s="21" t="s">
        <v>5673</v>
      </c>
      <c r="O1148" s="21" t="s">
        <v>5674</v>
      </c>
      <c r="P1148" s="25" t="s">
        <v>5675</v>
      </c>
      <c r="Q1148" s="19" t="s">
        <v>91</v>
      </c>
      <c r="R1148" s="26">
        <v>16</v>
      </c>
      <c r="S1148" s="27">
        <v>0</v>
      </c>
      <c r="T1148" s="28">
        <f t="shared" si="159"/>
        <v>16</v>
      </c>
      <c r="U1148" s="29">
        <v>91.06</v>
      </c>
      <c r="V1148" s="30">
        <f t="shared" si="153"/>
        <v>13.659000000000001</v>
      </c>
      <c r="W1148" s="31">
        <f t="shared" si="154"/>
        <v>2623</v>
      </c>
      <c r="X1148" s="33">
        <f>VLOOKUP(H1148,'[3]MŠ 5rokov'!$G$2:$V$3037,16,0)</f>
        <v>22</v>
      </c>
      <c r="Y1148" s="33">
        <f>VLOOKUP(H1148,'[3]MŠ 5rokov'!$G$2:$AB$3037,22,0)</f>
        <v>0</v>
      </c>
      <c r="Z1148" s="34">
        <f t="shared" si="155"/>
        <v>22</v>
      </c>
      <c r="AA1148" s="33">
        <v>93.61</v>
      </c>
      <c r="AB1148" s="33">
        <f t="shared" si="156"/>
        <v>14.041499999999999</v>
      </c>
      <c r="AC1148" s="33">
        <f t="shared" si="157"/>
        <v>2984</v>
      </c>
      <c r="AD1148" s="35">
        <f t="shared" si="158"/>
        <v>361</v>
      </c>
      <c r="AE1148" s="36">
        <v>0</v>
      </c>
      <c r="AF1148" s="33">
        <v>0</v>
      </c>
      <c r="AG1148" s="37">
        <f t="shared" si="160"/>
        <v>2984</v>
      </c>
      <c r="AH1148" s="38">
        <v>0</v>
      </c>
      <c r="AI1148" s="33"/>
    </row>
    <row r="1149" spans="1:35" ht="27.6" customHeight="1" x14ac:dyDescent="0.25">
      <c r="A1149" s="17" t="s">
        <v>4476</v>
      </c>
      <c r="B1149" s="18" t="s">
        <v>79</v>
      </c>
      <c r="C1149" s="19" t="s">
        <v>80</v>
      </c>
      <c r="D1149" s="18" t="s">
        <v>5670</v>
      </c>
      <c r="E1149" s="20">
        <v>307696</v>
      </c>
      <c r="F1149" s="21" t="s">
        <v>5671</v>
      </c>
      <c r="G1149" s="21" t="s">
        <v>2787</v>
      </c>
      <c r="H1149" s="22">
        <v>710005890</v>
      </c>
      <c r="I1149" s="23" t="s">
        <v>5672</v>
      </c>
      <c r="J1149" s="21" t="s">
        <v>95</v>
      </c>
      <c r="K1149" s="21" t="s">
        <v>2787</v>
      </c>
      <c r="L1149" s="21" t="s">
        <v>5260</v>
      </c>
      <c r="M1149" s="24" t="s">
        <v>5439</v>
      </c>
      <c r="N1149" s="21" t="s">
        <v>5673</v>
      </c>
      <c r="O1149" s="21" t="s">
        <v>5676</v>
      </c>
      <c r="P1149" s="25" t="s">
        <v>5675</v>
      </c>
      <c r="Q1149" s="19" t="s">
        <v>91</v>
      </c>
      <c r="R1149" s="26">
        <v>7</v>
      </c>
      <c r="S1149" s="27">
        <v>0</v>
      </c>
      <c r="T1149" s="28">
        <f t="shared" si="159"/>
        <v>7</v>
      </c>
      <c r="U1149" s="29">
        <v>91.06</v>
      </c>
      <c r="V1149" s="30">
        <f t="shared" si="153"/>
        <v>13.659000000000001</v>
      </c>
      <c r="W1149" s="31">
        <f t="shared" si="154"/>
        <v>1147</v>
      </c>
      <c r="X1149" s="33">
        <f>VLOOKUP(H1149,'[3]MŠ 5rokov'!$G$2:$V$3037,16,0)</f>
        <v>8</v>
      </c>
      <c r="Y1149" s="33">
        <f>VLOOKUP(H1149,'[3]MŠ 5rokov'!$G$2:$AB$3037,22,0)</f>
        <v>0</v>
      </c>
      <c r="Z1149" s="34">
        <f t="shared" si="155"/>
        <v>8</v>
      </c>
      <c r="AA1149" s="33">
        <v>93.61</v>
      </c>
      <c r="AB1149" s="33">
        <f t="shared" si="156"/>
        <v>14.041499999999999</v>
      </c>
      <c r="AC1149" s="33">
        <f t="shared" si="157"/>
        <v>1214</v>
      </c>
      <c r="AD1149" s="35">
        <f t="shared" si="158"/>
        <v>67</v>
      </c>
      <c r="AE1149" s="36">
        <v>0</v>
      </c>
      <c r="AF1149" s="33">
        <v>0</v>
      </c>
      <c r="AG1149" s="37">
        <f t="shared" si="160"/>
        <v>1214</v>
      </c>
      <c r="AH1149" s="38">
        <v>0</v>
      </c>
      <c r="AI1149" s="33"/>
    </row>
    <row r="1150" spans="1:35" ht="27.6" customHeight="1" x14ac:dyDescent="0.25">
      <c r="A1150" s="17" t="s">
        <v>4476</v>
      </c>
      <c r="B1150" s="18" t="s">
        <v>79</v>
      </c>
      <c r="C1150" s="19" t="s">
        <v>80</v>
      </c>
      <c r="D1150" s="18" t="s">
        <v>5670</v>
      </c>
      <c r="E1150" s="20">
        <v>307696</v>
      </c>
      <c r="F1150" s="21" t="s">
        <v>5671</v>
      </c>
      <c r="G1150" s="21" t="s">
        <v>2787</v>
      </c>
      <c r="H1150" s="22">
        <v>710005857</v>
      </c>
      <c r="I1150" s="23" t="s">
        <v>5672</v>
      </c>
      <c r="J1150" s="21" t="s">
        <v>95</v>
      </c>
      <c r="K1150" s="21" t="s">
        <v>2787</v>
      </c>
      <c r="L1150" s="21" t="s">
        <v>5260</v>
      </c>
      <c r="M1150" s="24" t="s">
        <v>5439</v>
      </c>
      <c r="N1150" s="21" t="s">
        <v>5673</v>
      </c>
      <c r="O1150" s="21" t="s">
        <v>5674</v>
      </c>
      <c r="P1150" s="25" t="s">
        <v>5675</v>
      </c>
      <c r="Q1150" s="19" t="s">
        <v>91</v>
      </c>
      <c r="R1150" s="26">
        <v>34</v>
      </c>
      <c r="S1150" s="27">
        <v>1</v>
      </c>
      <c r="T1150" s="28">
        <f t="shared" si="159"/>
        <v>35</v>
      </c>
      <c r="U1150" s="29">
        <v>91.06</v>
      </c>
      <c r="V1150" s="30">
        <f t="shared" si="153"/>
        <v>13.659000000000001</v>
      </c>
      <c r="W1150" s="31">
        <f t="shared" si="154"/>
        <v>5737</v>
      </c>
      <c r="X1150" s="33">
        <f>VLOOKUP(H1150,'[3]MŠ 5rokov'!$G$2:$V$3037,16,0)</f>
        <v>35</v>
      </c>
      <c r="Y1150" s="33">
        <f>VLOOKUP(H1150,'[3]MŠ 5rokov'!$G$2:$AB$3037,22,0)</f>
        <v>2</v>
      </c>
      <c r="Z1150" s="34">
        <f t="shared" si="155"/>
        <v>37</v>
      </c>
      <c r="AA1150" s="33">
        <v>93.61</v>
      </c>
      <c r="AB1150" s="33">
        <f t="shared" si="156"/>
        <v>14.041499999999999</v>
      </c>
      <c r="AC1150" s="33">
        <f t="shared" si="157"/>
        <v>5903</v>
      </c>
      <c r="AD1150" s="35">
        <f t="shared" si="158"/>
        <v>166</v>
      </c>
      <c r="AE1150" s="36">
        <v>0</v>
      </c>
      <c r="AF1150" s="33">
        <v>0</v>
      </c>
      <c r="AG1150" s="37">
        <f t="shared" si="160"/>
        <v>5903</v>
      </c>
      <c r="AH1150" s="38">
        <v>0</v>
      </c>
      <c r="AI1150" s="33"/>
    </row>
    <row r="1151" spans="1:35" ht="27.6" customHeight="1" x14ac:dyDescent="0.25">
      <c r="A1151" s="17" t="s">
        <v>4476</v>
      </c>
      <c r="B1151" s="18" t="s">
        <v>79</v>
      </c>
      <c r="C1151" s="19" t="s">
        <v>80</v>
      </c>
      <c r="D1151" s="18" t="s">
        <v>5677</v>
      </c>
      <c r="E1151" s="20">
        <v>307700</v>
      </c>
      <c r="F1151" s="21" t="s">
        <v>5678</v>
      </c>
      <c r="G1151" s="21" t="s">
        <v>2787</v>
      </c>
      <c r="H1151" s="22">
        <v>710005920</v>
      </c>
      <c r="I1151" s="23" t="s">
        <v>5679</v>
      </c>
      <c r="J1151" s="21" t="s">
        <v>168</v>
      </c>
      <c r="K1151" s="21" t="s">
        <v>2787</v>
      </c>
      <c r="L1151" s="21" t="s">
        <v>5260</v>
      </c>
      <c r="M1151" s="24" t="s">
        <v>5680</v>
      </c>
      <c r="N1151" s="21" t="s">
        <v>5681</v>
      </c>
      <c r="O1151" s="21" t="s">
        <v>5682</v>
      </c>
      <c r="P1151" s="25" t="s">
        <v>5683</v>
      </c>
      <c r="Q1151" s="19" t="s">
        <v>91</v>
      </c>
      <c r="R1151" s="26">
        <v>14</v>
      </c>
      <c r="S1151" s="27">
        <v>0</v>
      </c>
      <c r="T1151" s="28">
        <f t="shared" si="159"/>
        <v>14</v>
      </c>
      <c r="U1151" s="29">
        <v>91.06</v>
      </c>
      <c r="V1151" s="30">
        <f t="shared" si="153"/>
        <v>13.659000000000001</v>
      </c>
      <c r="W1151" s="31">
        <f t="shared" si="154"/>
        <v>2295</v>
      </c>
      <c r="X1151" s="33">
        <f>VLOOKUP(H1151,'[3]MŠ 5rokov'!$G$2:$V$3037,16,0)</f>
        <v>16</v>
      </c>
      <c r="Y1151" s="33">
        <f>VLOOKUP(H1151,'[3]MŠ 5rokov'!$G$2:$AB$3037,22,0)</f>
        <v>0</v>
      </c>
      <c r="Z1151" s="34">
        <f t="shared" si="155"/>
        <v>16</v>
      </c>
      <c r="AA1151" s="33">
        <v>93.61</v>
      </c>
      <c r="AB1151" s="33">
        <f t="shared" si="156"/>
        <v>14.041499999999999</v>
      </c>
      <c r="AC1151" s="33">
        <f t="shared" si="157"/>
        <v>2428</v>
      </c>
      <c r="AD1151" s="35">
        <f t="shared" si="158"/>
        <v>133</v>
      </c>
      <c r="AE1151" s="36">
        <v>0</v>
      </c>
      <c r="AF1151" s="33">
        <v>0</v>
      </c>
      <c r="AG1151" s="37">
        <f t="shared" si="160"/>
        <v>2428</v>
      </c>
      <c r="AH1151" s="38">
        <v>0</v>
      </c>
      <c r="AI1151" s="33"/>
    </row>
    <row r="1152" spans="1:35" ht="27.6" customHeight="1" x14ac:dyDescent="0.25">
      <c r="A1152" s="17" t="s">
        <v>4476</v>
      </c>
      <c r="B1152" s="18" t="s">
        <v>79</v>
      </c>
      <c r="C1152" s="19" t="s">
        <v>80</v>
      </c>
      <c r="D1152" s="18" t="s">
        <v>5684</v>
      </c>
      <c r="E1152" s="20">
        <v>309150</v>
      </c>
      <c r="F1152" s="21" t="s">
        <v>5685</v>
      </c>
      <c r="G1152" s="21" t="s">
        <v>2787</v>
      </c>
      <c r="H1152" s="22">
        <v>37860968</v>
      </c>
      <c r="I1152" s="23" t="s">
        <v>5686</v>
      </c>
      <c r="J1152" s="21" t="s">
        <v>95</v>
      </c>
      <c r="K1152" s="21" t="s">
        <v>2787</v>
      </c>
      <c r="L1152" s="21" t="s">
        <v>5687</v>
      </c>
      <c r="M1152" s="24" t="s">
        <v>5688</v>
      </c>
      <c r="N1152" s="21" t="s">
        <v>5689</v>
      </c>
      <c r="O1152" s="21" t="s">
        <v>5690</v>
      </c>
      <c r="P1152" s="25" t="s">
        <v>5691</v>
      </c>
      <c r="Q1152" s="19" t="s">
        <v>157</v>
      </c>
      <c r="R1152" s="26">
        <v>56</v>
      </c>
      <c r="S1152" s="27">
        <v>1</v>
      </c>
      <c r="T1152" s="28">
        <f t="shared" si="159"/>
        <v>57</v>
      </c>
      <c r="U1152" s="29">
        <v>91.06</v>
      </c>
      <c r="V1152" s="30">
        <f t="shared" si="153"/>
        <v>13.659000000000001</v>
      </c>
      <c r="W1152" s="31">
        <f t="shared" si="154"/>
        <v>9343</v>
      </c>
      <c r="X1152" s="33">
        <f>VLOOKUP(H1152,'[3]MŠ 5rokov'!$G$2:$V$3037,16,0)</f>
        <v>59</v>
      </c>
      <c r="Y1152" s="33">
        <f>VLOOKUP(H1152,'[3]MŠ 5rokov'!$G$2:$AB$3037,22,0)</f>
        <v>0</v>
      </c>
      <c r="Z1152" s="34">
        <f t="shared" si="155"/>
        <v>59</v>
      </c>
      <c r="AA1152" s="33">
        <v>93.61</v>
      </c>
      <c r="AB1152" s="33">
        <f t="shared" si="156"/>
        <v>14.041499999999999</v>
      </c>
      <c r="AC1152" s="33">
        <f t="shared" si="157"/>
        <v>9542</v>
      </c>
      <c r="AD1152" s="35">
        <f t="shared" si="158"/>
        <v>199</v>
      </c>
      <c r="AE1152" s="36">
        <v>0</v>
      </c>
      <c r="AF1152" s="33">
        <v>0</v>
      </c>
      <c r="AG1152" s="37">
        <f t="shared" si="160"/>
        <v>9542</v>
      </c>
      <c r="AH1152" s="38">
        <v>0</v>
      </c>
      <c r="AI1152" s="33"/>
    </row>
    <row r="1153" spans="1:35" ht="27.6" customHeight="1" x14ac:dyDescent="0.25">
      <c r="A1153" s="17" t="s">
        <v>4476</v>
      </c>
      <c r="B1153" s="18" t="s">
        <v>79</v>
      </c>
      <c r="C1153" s="19" t="s">
        <v>80</v>
      </c>
      <c r="D1153" s="18" t="s">
        <v>5684</v>
      </c>
      <c r="E1153" s="20">
        <v>309150</v>
      </c>
      <c r="F1153" s="21" t="s">
        <v>5685</v>
      </c>
      <c r="G1153" s="21" t="s">
        <v>2787</v>
      </c>
      <c r="H1153" s="22">
        <v>37961306</v>
      </c>
      <c r="I1153" s="23" t="s">
        <v>5686</v>
      </c>
      <c r="J1153" s="21" t="s">
        <v>95</v>
      </c>
      <c r="K1153" s="21" t="s">
        <v>2787</v>
      </c>
      <c r="L1153" s="21" t="s">
        <v>5687</v>
      </c>
      <c r="M1153" s="24" t="s">
        <v>5692</v>
      </c>
      <c r="N1153" s="21" t="s">
        <v>5689</v>
      </c>
      <c r="O1153" s="21" t="s">
        <v>5693</v>
      </c>
      <c r="P1153" s="25" t="s">
        <v>5691</v>
      </c>
      <c r="Q1153" s="19" t="s">
        <v>157</v>
      </c>
      <c r="R1153" s="26">
        <v>47</v>
      </c>
      <c r="S1153" s="27">
        <v>1</v>
      </c>
      <c r="T1153" s="28">
        <f t="shared" si="159"/>
        <v>48</v>
      </c>
      <c r="U1153" s="29">
        <v>91.06</v>
      </c>
      <c r="V1153" s="30">
        <f t="shared" si="153"/>
        <v>13.659000000000001</v>
      </c>
      <c r="W1153" s="31">
        <f t="shared" si="154"/>
        <v>7868</v>
      </c>
      <c r="X1153" s="33">
        <f>VLOOKUP(H1153,'[3]MŠ 5rokov'!$G$2:$V$3037,16,0)</f>
        <v>48</v>
      </c>
      <c r="Y1153" s="33">
        <f>VLOOKUP(H1153,'[3]MŠ 5rokov'!$G$2:$AB$3037,22,0)</f>
        <v>0</v>
      </c>
      <c r="Z1153" s="34">
        <f t="shared" si="155"/>
        <v>48</v>
      </c>
      <c r="AA1153" s="33">
        <v>93.61</v>
      </c>
      <c r="AB1153" s="33">
        <f t="shared" si="156"/>
        <v>14.041499999999999</v>
      </c>
      <c r="AC1153" s="33">
        <f t="shared" si="157"/>
        <v>7941</v>
      </c>
      <c r="AD1153" s="35">
        <f t="shared" si="158"/>
        <v>73</v>
      </c>
      <c r="AE1153" s="36">
        <v>0</v>
      </c>
      <c r="AF1153" s="33">
        <v>0</v>
      </c>
      <c r="AG1153" s="37">
        <f t="shared" si="160"/>
        <v>7941</v>
      </c>
      <c r="AH1153" s="38">
        <v>0</v>
      </c>
      <c r="AI1153" s="33"/>
    </row>
    <row r="1154" spans="1:35" ht="27.6" customHeight="1" x14ac:dyDescent="0.25">
      <c r="A1154" s="17" t="s">
        <v>4476</v>
      </c>
      <c r="B1154" s="18" t="s">
        <v>79</v>
      </c>
      <c r="C1154" s="19" t="s">
        <v>80</v>
      </c>
      <c r="D1154" s="18" t="s">
        <v>5684</v>
      </c>
      <c r="E1154" s="20">
        <v>309150</v>
      </c>
      <c r="F1154" s="21" t="s">
        <v>5685</v>
      </c>
      <c r="G1154" s="21" t="s">
        <v>2787</v>
      </c>
      <c r="H1154" s="22">
        <v>37961314</v>
      </c>
      <c r="I1154" s="23" t="s">
        <v>5686</v>
      </c>
      <c r="J1154" s="21" t="s">
        <v>95</v>
      </c>
      <c r="K1154" s="21" t="s">
        <v>2787</v>
      </c>
      <c r="L1154" s="21" t="s">
        <v>5687</v>
      </c>
      <c r="M1154" s="24" t="s">
        <v>5694</v>
      </c>
      <c r="N1154" s="21" t="s">
        <v>5689</v>
      </c>
      <c r="O1154" s="21" t="s">
        <v>5695</v>
      </c>
      <c r="P1154" s="25" t="s">
        <v>5691</v>
      </c>
      <c r="Q1154" s="19" t="s">
        <v>157</v>
      </c>
      <c r="R1154" s="26">
        <v>57</v>
      </c>
      <c r="S1154" s="27">
        <v>0</v>
      </c>
      <c r="T1154" s="28">
        <f t="shared" si="159"/>
        <v>57</v>
      </c>
      <c r="U1154" s="29">
        <v>91.06</v>
      </c>
      <c r="V1154" s="30">
        <f t="shared" si="153"/>
        <v>13.659000000000001</v>
      </c>
      <c r="W1154" s="31">
        <f t="shared" si="154"/>
        <v>9343</v>
      </c>
      <c r="X1154" s="33">
        <f>VLOOKUP(H1154,'[3]MŠ 5rokov'!$G$2:$V$3037,16,0)</f>
        <v>58</v>
      </c>
      <c r="Y1154" s="33">
        <f>VLOOKUP(H1154,'[3]MŠ 5rokov'!$G$2:$AB$3037,22,0)</f>
        <v>0</v>
      </c>
      <c r="Z1154" s="34">
        <f t="shared" si="155"/>
        <v>58</v>
      </c>
      <c r="AA1154" s="33">
        <v>93.61</v>
      </c>
      <c r="AB1154" s="33">
        <f t="shared" si="156"/>
        <v>14.041499999999999</v>
      </c>
      <c r="AC1154" s="33">
        <f t="shared" si="157"/>
        <v>9486</v>
      </c>
      <c r="AD1154" s="35">
        <f t="shared" si="158"/>
        <v>143</v>
      </c>
      <c r="AE1154" s="36">
        <v>0</v>
      </c>
      <c r="AF1154" s="33">
        <v>0</v>
      </c>
      <c r="AG1154" s="37">
        <f t="shared" si="160"/>
        <v>9486</v>
      </c>
      <c r="AH1154" s="38">
        <v>0</v>
      </c>
      <c r="AI1154" s="33"/>
    </row>
    <row r="1155" spans="1:35" ht="27.6" customHeight="1" x14ac:dyDescent="0.25">
      <c r="A1155" s="17" t="s">
        <v>4476</v>
      </c>
      <c r="B1155" s="18" t="s">
        <v>79</v>
      </c>
      <c r="C1155" s="19" t="s">
        <v>80</v>
      </c>
      <c r="D1155" s="18" t="s">
        <v>5684</v>
      </c>
      <c r="E1155" s="20">
        <v>309150</v>
      </c>
      <c r="F1155" s="21" t="s">
        <v>5685</v>
      </c>
      <c r="G1155" s="21" t="s">
        <v>2787</v>
      </c>
      <c r="H1155" s="22">
        <v>37961527</v>
      </c>
      <c r="I1155" s="23" t="s">
        <v>5686</v>
      </c>
      <c r="J1155" s="21" t="s">
        <v>366</v>
      </c>
      <c r="K1155" s="21" t="s">
        <v>2787</v>
      </c>
      <c r="L1155" s="21" t="s">
        <v>5687</v>
      </c>
      <c r="M1155" s="24" t="s">
        <v>5696</v>
      </c>
      <c r="N1155" s="21" t="s">
        <v>5689</v>
      </c>
      <c r="O1155" s="21" t="s">
        <v>5697</v>
      </c>
      <c r="P1155" s="25" t="s">
        <v>5691</v>
      </c>
      <c r="Q1155" s="19" t="s">
        <v>157</v>
      </c>
      <c r="R1155" s="26">
        <v>29</v>
      </c>
      <c r="S1155" s="27">
        <v>0</v>
      </c>
      <c r="T1155" s="28">
        <f t="shared" si="159"/>
        <v>29</v>
      </c>
      <c r="U1155" s="29">
        <v>91.06</v>
      </c>
      <c r="V1155" s="30">
        <f t="shared" ref="V1155:V1218" si="161">U1155*15%</f>
        <v>13.659000000000001</v>
      </c>
      <c r="W1155" s="31">
        <f t="shared" ref="W1155:W1218" si="162">ROUND(T1155*V1155*12,0)</f>
        <v>4753</v>
      </c>
      <c r="X1155" s="33">
        <f>VLOOKUP(H1155,'[3]MŠ 5rokov'!$G$2:$V$3037,16,0)</f>
        <v>28</v>
      </c>
      <c r="Y1155" s="33">
        <f>VLOOKUP(H1155,'[3]MŠ 5rokov'!$G$2:$AB$3037,22,0)</f>
        <v>0</v>
      </c>
      <c r="Z1155" s="34">
        <f t="shared" ref="Z1155:Z1218" si="163">X1155+Y1155</f>
        <v>28</v>
      </c>
      <c r="AA1155" s="33">
        <v>93.61</v>
      </c>
      <c r="AB1155" s="33">
        <f t="shared" ref="AB1155:AB1218" si="164">AA1155*15%</f>
        <v>14.041499999999999</v>
      </c>
      <c r="AC1155" s="33">
        <f t="shared" ref="AC1155:AC1218" si="165">ROUND(T1155*V1155*8+Z1155*AB1155*4,0)</f>
        <v>4742</v>
      </c>
      <c r="AD1155" s="35">
        <f t="shared" ref="AD1155:AD1218" si="166">AC1155-W1155</f>
        <v>-11</v>
      </c>
      <c r="AE1155" s="36">
        <v>0</v>
      </c>
      <c r="AF1155" s="33">
        <v>0</v>
      </c>
      <c r="AG1155" s="37">
        <f t="shared" si="160"/>
        <v>4742</v>
      </c>
      <c r="AH1155" s="38">
        <v>0</v>
      </c>
      <c r="AI1155" s="33"/>
    </row>
    <row r="1156" spans="1:35" ht="27.6" customHeight="1" x14ac:dyDescent="0.25">
      <c r="A1156" s="17" t="s">
        <v>4476</v>
      </c>
      <c r="B1156" s="18" t="s">
        <v>79</v>
      </c>
      <c r="C1156" s="19" t="s">
        <v>80</v>
      </c>
      <c r="D1156" s="18" t="s">
        <v>5684</v>
      </c>
      <c r="E1156" s="20">
        <v>309150</v>
      </c>
      <c r="F1156" s="21" t="s">
        <v>5685</v>
      </c>
      <c r="G1156" s="21" t="s">
        <v>2787</v>
      </c>
      <c r="H1156" s="22">
        <v>37860909</v>
      </c>
      <c r="I1156" s="23" t="s">
        <v>5686</v>
      </c>
      <c r="J1156" s="21" t="s">
        <v>366</v>
      </c>
      <c r="K1156" s="21" t="s">
        <v>2787</v>
      </c>
      <c r="L1156" s="21" t="s">
        <v>5687</v>
      </c>
      <c r="M1156" s="24" t="s">
        <v>5698</v>
      </c>
      <c r="N1156" s="21" t="s">
        <v>5689</v>
      </c>
      <c r="O1156" s="21" t="s">
        <v>5699</v>
      </c>
      <c r="P1156" s="25" t="s">
        <v>5691</v>
      </c>
      <c r="Q1156" s="19" t="s">
        <v>157</v>
      </c>
      <c r="R1156" s="26">
        <v>54</v>
      </c>
      <c r="S1156" s="27">
        <v>0</v>
      </c>
      <c r="T1156" s="28">
        <f t="shared" si="159"/>
        <v>54</v>
      </c>
      <c r="U1156" s="29">
        <v>91.06</v>
      </c>
      <c r="V1156" s="30">
        <f t="shared" si="161"/>
        <v>13.659000000000001</v>
      </c>
      <c r="W1156" s="31">
        <f t="shared" si="162"/>
        <v>8851</v>
      </c>
      <c r="X1156" s="33">
        <f>VLOOKUP(H1156,'[3]MŠ 5rokov'!$G$2:$V$3037,16,0)</f>
        <v>65</v>
      </c>
      <c r="Y1156" s="33">
        <f>VLOOKUP(H1156,'[3]MŠ 5rokov'!$G$2:$AB$3037,22,0)</f>
        <v>0</v>
      </c>
      <c r="Z1156" s="34">
        <f t="shared" si="163"/>
        <v>65</v>
      </c>
      <c r="AA1156" s="33">
        <v>93.61</v>
      </c>
      <c r="AB1156" s="33">
        <f t="shared" si="164"/>
        <v>14.041499999999999</v>
      </c>
      <c r="AC1156" s="33">
        <f t="shared" si="165"/>
        <v>9551</v>
      </c>
      <c r="AD1156" s="35">
        <f t="shared" si="166"/>
        <v>700</v>
      </c>
      <c r="AE1156" s="36">
        <v>0</v>
      </c>
      <c r="AF1156" s="33">
        <v>0</v>
      </c>
      <c r="AG1156" s="37">
        <f t="shared" si="160"/>
        <v>9551</v>
      </c>
      <c r="AH1156" s="38">
        <v>0</v>
      </c>
      <c r="AI1156" s="33"/>
    </row>
    <row r="1157" spans="1:35" ht="27.6" customHeight="1" x14ac:dyDescent="0.25">
      <c r="A1157" s="17" t="s">
        <v>4476</v>
      </c>
      <c r="B1157" s="18" t="s">
        <v>79</v>
      </c>
      <c r="C1157" s="19" t="s">
        <v>80</v>
      </c>
      <c r="D1157" s="18" t="s">
        <v>5684</v>
      </c>
      <c r="E1157" s="20">
        <v>309150</v>
      </c>
      <c r="F1157" s="21" t="s">
        <v>5685</v>
      </c>
      <c r="G1157" s="21" t="s">
        <v>2787</v>
      </c>
      <c r="H1157" s="22">
        <v>37961284</v>
      </c>
      <c r="I1157" s="23" t="s">
        <v>5686</v>
      </c>
      <c r="J1157" s="21" t="s">
        <v>95</v>
      </c>
      <c r="K1157" s="21" t="s">
        <v>2787</v>
      </c>
      <c r="L1157" s="21" t="s">
        <v>5687</v>
      </c>
      <c r="M1157" s="24" t="s">
        <v>5700</v>
      </c>
      <c r="N1157" s="21" t="s">
        <v>5689</v>
      </c>
      <c r="O1157" s="21" t="s">
        <v>5701</v>
      </c>
      <c r="P1157" s="25" t="s">
        <v>5691</v>
      </c>
      <c r="Q1157" s="19" t="s">
        <v>157</v>
      </c>
      <c r="R1157" s="26">
        <v>44</v>
      </c>
      <c r="S1157" s="27">
        <v>0</v>
      </c>
      <c r="T1157" s="28">
        <f t="shared" si="159"/>
        <v>44</v>
      </c>
      <c r="U1157" s="29">
        <v>91.06</v>
      </c>
      <c r="V1157" s="30">
        <f t="shared" si="161"/>
        <v>13.659000000000001</v>
      </c>
      <c r="W1157" s="31">
        <f t="shared" si="162"/>
        <v>7212</v>
      </c>
      <c r="X1157" s="33">
        <f>VLOOKUP(H1157,'[3]MŠ 5rokov'!$G$2:$V$3037,16,0)</f>
        <v>51</v>
      </c>
      <c r="Y1157" s="33">
        <f>VLOOKUP(H1157,'[3]MŠ 5rokov'!$G$2:$AB$3037,22,0)</f>
        <v>0</v>
      </c>
      <c r="Z1157" s="34">
        <f t="shared" si="163"/>
        <v>51</v>
      </c>
      <c r="AA1157" s="33">
        <v>93.61</v>
      </c>
      <c r="AB1157" s="33">
        <f t="shared" si="164"/>
        <v>14.041499999999999</v>
      </c>
      <c r="AC1157" s="33">
        <f t="shared" si="165"/>
        <v>7672</v>
      </c>
      <c r="AD1157" s="35">
        <f t="shared" si="166"/>
        <v>460</v>
      </c>
      <c r="AE1157" s="36">
        <v>0</v>
      </c>
      <c r="AF1157" s="33">
        <v>0</v>
      </c>
      <c r="AG1157" s="37">
        <f t="shared" si="160"/>
        <v>7672</v>
      </c>
      <c r="AH1157" s="38">
        <v>0</v>
      </c>
      <c r="AI1157" s="33"/>
    </row>
    <row r="1158" spans="1:35" ht="27.6" customHeight="1" x14ac:dyDescent="0.25">
      <c r="A1158" s="17" t="s">
        <v>4476</v>
      </c>
      <c r="B1158" s="18" t="s">
        <v>79</v>
      </c>
      <c r="C1158" s="19" t="s">
        <v>80</v>
      </c>
      <c r="D1158" s="18" t="s">
        <v>5684</v>
      </c>
      <c r="E1158" s="20">
        <v>309150</v>
      </c>
      <c r="F1158" s="21" t="s">
        <v>5685</v>
      </c>
      <c r="G1158" s="21" t="s">
        <v>2787</v>
      </c>
      <c r="H1158" s="22">
        <v>37961292</v>
      </c>
      <c r="I1158" s="23" t="s">
        <v>5686</v>
      </c>
      <c r="J1158" s="21" t="s">
        <v>95</v>
      </c>
      <c r="K1158" s="21" t="s">
        <v>2787</v>
      </c>
      <c r="L1158" s="21" t="s">
        <v>5687</v>
      </c>
      <c r="M1158" s="24" t="s">
        <v>5702</v>
      </c>
      <c r="N1158" s="21" t="s">
        <v>5689</v>
      </c>
      <c r="O1158" s="21" t="s">
        <v>5703</v>
      </c>
      <c r="P1158" s="25" t="s">
        <v>5691</v>
      </c>
      <c r="Q1158" s="19" t="s">
        <v>157</v>
      </c>
      <c r="R1158" s="26">
        <v>59</v>
      </c>
      <c r="S1158" s="27">
        <v>0</v>
      </c>
      <c r="T1158" s="28">
        <f t="shared" si="159"/>
        <v>59</v>
      </c>
      <c r="U1158" s="29">
        <v>91.06</v>
      </c>
      <c r="V1158" s="30">
        <f t="shared" si="161"/>
        <v>13.659000000000001</v>
      </c>
      <c r="W1158" s="31">
        <f t="shared" si="162"/>
        <v>9671</v>
      </c>
      <c r="X1158" s="33">
        <f>VLOOKUP(H1158,'[3]MŠ 5rokov'!$G$2:$V$3037,16,0)</f>
        <v>38</v>
      </c>
      <c r="Y1158" s="33">
        <f>VLOOKUP(H1158,'[3]MŠ 5rokov'!$G$2:$AB$3037,22,0)</f>
        <v>0</v>
      </c>
      <c r="Z1158" s="34">
        <f t="shared" si="163"/>
        <v>38</v>
      </c>
      <c r="AA1158" s="33">
        <v>93.61</v>
      </c>
      <c r="AB1158" s="33">
        <f t="shared" si="164"/>
        <v>14.041499999999999</v>
      </c>
      <c r="AC1158" s="33">
        <f t="shared" si="165"/>
        <v>8581</v>
      </c>
      <c r="AD1158" s="35">
        <f t="shared" si="166"/>
        <v>-1090</v>
      </c>
      <c r="AE1158" s="36">
        <v>0</v>
      </c>
      <c r="AF1158" s="33">
        <v>0</v>
      </c>
      <c r="AG1158" s="37">
        <f t="shared" si="160"/>
        <v>8581</v>
      </c>
      <c r="AH1158" s="38">
        <v>0</v>
      </c>
      <c r="AI1158" s="33"/>
    </row>
    <row r="1159" spans="1:35" ht="27.6" customHeight="1" x14ac:dyDescent="0.25">
      <c r="A1159" s="17" t="s">
        <v>4476</v>
      </c>
      <c r="B1159" s="18" t="s">
        <v>79</v>
      </c>
      <c r="C1159" s="19" t="s">
        <v>80</v>
      </c>
      <c r="D1159" s="18" t="s">
        <v>5704</v>
      </c>
      <c r="E1159" s="20">
        <v>308749</v>
      </c>
      <c r="F1159" s="21" t="s">
        <v>5705</v>
      </c>
      <c r="G1159" s="21" t="s">
        <v>2787</v>
      </c>
      <c r="H1159" s="22">
        <v>710007230</v>
      </c>
      <c r="I1159" s="23" t="s">
        <v>5706</v>
      </c>
      <c r="J1159" s="21" t="s">
        <v>5707</v>
      </c>
      <c r="K1159" s="21" t="s">
        <v>2787</v>
      </c>
      <c r="L1159" s="21" t="s">
        <v>5687</v>
      </c>
      <c r="M1159" s="24" t="s">
        <v>5708</v>
      </c>
      <c r="N1159" s="21" t="s">
        <v>5709</v>
      </c>
      <c r="O1159" s="21" t="s">
        <v>5710</v>
      </c>
      <c r="P1159" s="25" t="s">
        <v>5711</v>
      </c>
      <c r="Q1159" s="19" t="s">
        <v>91</v>
      </c>
      <c r="R1159" s="26">
        <v>5</v>
      </c>
      <c r="S1159" s="27">
        <v>0</v>
      </c>
      <c r="T1159" s="28">
        <f t="shared" si="159"/>
        <v>5</v>
      </c>
      <c r="U1159" s="29">
        <v>91.06</v>
      </c>
      <c r="V1159" s="30">
        <f t="shared" si="161"/>
        <v>13.659000000000001</v>
      </c>
      <c r="W1159" s="31">
        <f t="shared" si="162"/>
        <v>820</v>
      </c>
      <c r="X1159" s="33">
        <f>VLOOKUP(H1159,'[3]MŠ 5rokov'!$G$2:$V$3037,16,0)</f>
        <v>5</v>
      </c>
      <c r="Y1159" s="33">
        <f>VLOOKUP(H1159,'[3]MŠ 5rokov'!$G$2:$AB$3037,22,0)</f>
        <v>0</v>
      </c>
      <c r="Z1159" s="34">
        <f t="shared" si="163"/>
        <v>5</v>
      </c>
      <c r="AA1159" s="33">
        <v>93.61</v>
      </c>
      <c r="AB1159" s="33">
        <f t="shared" si="164"/>
        <v>14.041499999999999</v>
      </c>
      <c r="AC1159" s="33">
        <f t="shared" si="165"/>
        <v>827</v>
      </c>
      <c r="AD1159" s="35">
        <f t="shared" si="166"/>
        <v>7</v>
      </c>
      <c r="AE1159" s="36">
        <v>0</v>
      </c>
      <c r="AF1159" s="33">
        <v>0</v>
      </c>
      <c r="AG1159" s="37">
        <f t="shared" si="160"/>
        <v>827</v>
      </c>
      <c r="AH1159" s="38">
        <v>0</v>
      </c>
      <c r="AI1159" s="33"/>
    </row>
    <row r="1160" spans="1:35" ht="27.6" customHeight="1" x14ac:dyDescent="0.25">
      <c r="A1160" s="17" t="s">
        <v>4476</v>
      </c>
      <c r="B1160" s="18" t="s">
        <v>79</v>
      </c>
      <c r="C1160" s="19" t="s">
        <v>80</v>
      </c>
      <c r="D1160" s="18" t="s">
        <v>5712</v>
      </c>
      <c r="E1160" s="20">
        <v>308757</v>
      </c>
      <c r="F1160" s="21" t="s">
        <v>5713</v>
      </c>
      <c r="G1160" s="21" t="s">
        <v>2787</v>
      </c>
      <c r="H1160" s="22">
        <v>710007248</v>
      </c>
      <c r="I1160" s="23" t="s">
        <v>5714</v>
      </c>
      <c r="J1160" s="21" t="s">
        <v>5715</v>
      </c>
      <c r="K1160" s="21" t="s">
        <v>2787</v>
      </c>
      <c r="L1160" s="21" t="s">
        <v>5687</v>
      </c>
      <c r="M1160" s="24" t="s">
        <v>5716</v>
      </c>
      <c r="N1160" s="21" t="s">
        <v>5717</v>
      </c>
      <c r="O1160" s="21" t="s">
        <v>5718</v>
      </c>
      <c r="P1160" s="25" t="s">
        <v>5719</v>
      </c>
      <c r="Q1160" s="19" t="s">
        <v>91</v>
      </c>
      <c r="R1160" s="26">
        <v>3</v>
      </c>
      <c r="S1160" s="27">
        <v>0</v>
      </c>
      <c r="T1160" s="28">
        <f t="shared" si="159"/>
        <v>3</v>
      </c>
      <c r="U1160" s="29">
        <v>91.06</v>
      </c>
      <c r="V1160" s="30">
        <f t="shared" si="161"/>
        <v>13.659000000000001</v>
      </c>
      <c r="W1160" s="31">
        <f t="shared" si="162"/>
        <v>492</v>
      </c>
      <c r="X1160" s="33">
        <f>VLOOKUP(H1160,'[3]MŠ 5rokov'!$G$2:$V$3037,16,0)</f>
        <v>3</v>
      </c>
      <c r="Y1160" s="33">
        <f>VLOOKUP(H1160,'[3]MŠ 5rokov'!$G$2:$AB$3037,22,0)</f>
        <v>0</v>
      </c>
      <c r="Z1160" s="34">
        <f t="shared" si="163"/>
        <v>3</v>
      </c>
      <c r="AA1160" s="33">
        <v>93.61</v>
      </c>
      <c r="AB1160" s="33">
        <f t="shared" si="164"/>
        <v>14.041499999999999</v>
      </c>
      <c r="AC1160" s="33">
        <f t="shared" si="165"/>
        <v>496</v>
      </c>
      <c r="AD1160" s="35">
        <f t="shared" si="166"/>
        <v>4</v>
      </c>
      <c r="AE1160" s="36">
        <v>0</v>
      </c>
      <c r="AF1160" s="33">
        <v>0</v>
      </c>
      <c r="AG1160" s="37">
        <f t="shared" si="160"/>
        <v>496</v>
      </c>
      <c r="AH1160" s="38">
        <v>0</v>
      </c>
      <c r="AI1160" s="33"/>
    </row>
    <row r="1161" spans="1:35" ht="27.6" customHeight="1" x14ac:dyDescent="0.25">
      <c r="A1161" s="17" t="s">
        <v>4476</v>
      </c>
      <c r="B1161" s="18" t="s">
        <v>79</v>
      </c>
      <c r="C1161" s="19" t="s">
        <v>80</v>
      </c>
      <c r="D1161" s="18" t="s">
        <v>5720</v>
      </c>
      <c r="E1161" s="20">
        <v>308765</v>
      </c>
      <c r="F1161" s="21" t="s">
        <v>5721</v>
      </c>
      <c r="G1161" s="21" t="s">
        <v>2787</v>
      </c>
      <c r="H1161" s="22">
        <v>710007256</v>
      </c>
      <c r="I1161" s="23" t="s">
        <v>5722</v>
      </c>
      <c r="J1161" s="21" t="s">
        <v>190</v>
      </c>
      <c r="K1161" s="21" t="s">
        <v>2787</v>
      </c>
      <c r="L1161" s="21" t="s">
        <v>5687</v>
      </c>
      <c r="M1161" s="24" t="s">
        <v>5723</v>
      </c>
      <c r="N1161" s="21" t="s">
        <v>5724</v>
      </c>
      <c r="O1161" s="21" t="s">
        <v>5725</v>
      </c>
      <c r="P1161" s="25" t="s">
        <v>5726</v>
      </c>
      <c r="Q1161" s="19" t="s">
        <v>91</v>
      </c>
      <c r="R1161" s="26">
        <v>30</v>
      </c>
      <c r="S1161" s="27">
        <v>0</v>
      </c>
      <c r="T1161" s="28">
        <f t="shared" si="159"/>
        <v>30</v>
      </c>
      <c r="U1161" s="29">
        <v>91.06</v>
      </c>
      <c r="V1161" s="30">
        <f t="shared" si="161"/>
        <v>13.659000000000001</v>
      </c>
      <c r="W1161" s="31">
        <f t="shared" si="162"/>
        <v>4917</v>
      </c>
      <c r="X1161" s="33">
        <f>VLOOKUP(H1161,'[3]MŠ 5rokov'!$G$2:$V$3037,16,0)</f>
        <v>30</v>
      </c>
      <c r="Y1161" s="33">
        <f>VLOOKUP(H1161,'[3]MŠ 5rokov'!$G$2:$AB$3037,22,0)</f>
        <v>0</v>
      </c>
      <c r="Z1161" s="34">
        <f t="shared" si="163"/>
        <v>30</v>
      </c>
      <c r="AA1161" s="33">
        <v>93.61</v>
      </c>
      <c r="AB1161" s="33">
        <f t="shared" si="164"/>
        <v>14.041499999999999</v>
      </c>
      <c r="AC1161" s="33">
        <f t="shared" si="165"/>
        <v>4963</v>
      </c>
      <c r="AD1161" s="35">
        <f t="shared" si="166"/>
        <v>46</v>
      </c>
      <c r="AE1161" s="36">
        <v>0</v>
      </c>
      <c r="AF1161" s="33">
        <v>0</v>
      </c>
      <c r="AG1161" s="37">
        <f t="shared" si="160"/>
        <v>4963</v>
      </c>
      <c r="AH1161" s="38">
        <v>0</v>
      </c>
      <c r="AI1161" s="33"/>
    </row>
    <row r="1162" spans="1:35" ht="27.6" customHeight="1" x14ac:dyDescent="0.25">
      <c r="A1162" s="17" t="s">
        <v>4476</v>
      </c>
      <c r="B1162" s="18" t="s">
        <v>79</v>
      </c>
      <c r="C1162" s="19" t="s">
        <v>80</v>
      </c>
      <c r="D1162" s="18" t="s">
        <v>5727</v>
      </c>
      <c r="E1162" s="20">
        <v>308773</v>
      </c>
      <c r="F1162" s="21" t="s">
        <v>5728</v>
      </c>
      <c r="G1162" s="21" t="s">
        <v>2787</v>
      </c>
      <c r="H1162" s="22">
        <v>710007280</v>
      </c>
      <c r="I1162" s="23" t="s">
        <v>5729</v>
      </c>
      <c r="J1162" s="21" t="s">
        <v>95</v>
      </c>
      <c r="K1162" s="21" t="s">
        <v>2787</v>
      </c>
      <c r="L1162" s="21" t="s">
        <v>5687</v>
      </c>
      <c r="M1162" s="24" t="s">
        <v>5730</v>
      </c>
      <c r="N1162" s="21" t="s">
        <v>5731</v>
      </c>
      <c r="O1162" s="21" t="s">
        <v>5732</v>
      </c>
      <c r="P1162" s="25" t="s">
        <v>5733</v>
      </c>
      <c r="Q1162" s="19" t="s">
        <v>91</v>
      </c>
      <c r="R1162" s="26">
        <v>5</v>
      </c>
      <c r="S1162" s="27">
        <v>1</v>
      </c>
      <c r="T1162" s="28">
        <f t="shared" si="159"/>
        <v>6</v>
      </c>
      <c r="U1162" s="29">
        <v>91.06</v>
      </c>
      <c r="V1162" s="30">
        <f t="shared" si="161"/>
        <v>13.659000000000001</v>
      </c>
      <c r="W1162" s="31">
        <f t="shared" si="162"/>
        <v>983</v>
      </c>
      <c r="X1162" s="33">
        <f>VLOOKUP(H1162,'[3]MŠ 5rokov'!$G$2:$V$3037,16,0)</f>
        <v>5</v>
      </c>
      <c r="Y1162" s="33">
        <f>VLOOKUP(H1162,'[3]MŠ 5rokov'!$G$2:$AB$3037,22,0)</f>
        <v>1</v>
      </c>
      <c r="Z1162" s="34">
        <f t="shared" si="163"/>
        <v>6</v>
      </c>
      <c r="AA1162" s="33">
        <v>93.61</v>
      </c>
      <c r="AB1162" s="33">
        <f t="shared" si="164"/>
        <v>14.041499999999999</v>
      </c>
      <c r="AC1162" s="33">
        <f t="shared" si="165"/>
        <v>993</v>
      </c>
      <c r="AD1162" s="35">
        <f t="shared" si="166"/>
        <v>10</v>
      </c>
      <c r="AE1162" s="36">
        <v>0</v>
      </c>
      <c r="AF1162" s="33">
        <v>0</v>
      </c>
      <c r="AG1162" s="37">
        <f t="shared" si="160"/>
        <v>993</v>
      </c>
      <c r="AH1162" s="38">
        <v>0</v>
      </c>
      <c r="AI1162" s="33"/>
    </row>
    <row r="1163" spans="1:35" ht="27.6" customHeight="1" x14ac:dyDescent="0.25">
      <c r="A1163" s="17" t="s">
        <v>4476</v>
      </c>
      <c r="B1163" s="18" t="s">
        <v>79</v>
      </c>
      <c r="C1163" s="19" t="s">
        <v>80</v>
      </c>
      <c r="D1163" s="18" t="s">
        <v>5734</v>
      </c>
      <c r="E1163" s="20">
        <v>308781</v>
      </c>
      <c r="F1163" s="21" t="s">
        <v>5735</v>
      </c>
      <c r="G1163" s="21" t="s">
        <v>2787</v>
      </c>
      <c r="H1163" s="22">
        <v>710007299</v>
      </c>
      <c r="I1163" s="23" t="s">
        <v>5736</v>
      </c>
      <c r="J1163" s="21" t="s">
        <v>103</v>
      </c>
      <c r="K1163" s="21" t="s">
        <v>2787</v>
      </c>
      <c r="L1163" s="21" t="s">
        <v>5687</v>
      </c>
      <c r="M1163" s="24" t="s">
        <v>5737</v>
      </c>
      <c r="N1163" s="21" t="s">
        <v>5738</v>
      </c>
      <c r="O1163" s="21" t="s">
        <v>5739</v>
      </c>
      <c r="P1163" s="25" t="s">
        <v>5740</v>
      </c>
      <c r="Q1163" s="19" t="s">
        <v>91</v>
      </c>
      <c r="R1163" s="26">
        <v>1</v>
      </c>
      <c r="S1163" s="27">
        <v>0</v>
      </c>
      <c r="T1163" s="28">
        <f t="shared" ref="T1163:T1226" si="167">R1163+S1163</f>
        <v>1</v>
      </c>
      <c r="U1163" s="29">
        <v>91.06</v>
      </c>
      <c r="V1163" s="30">
        <f t="shared" si="161"/>
        <v>13.659000000000001</v>
      </c>
      <c r="W1163" s="31">
        <f t="shared" si="162"/>
        <v>164</v>
      </c>
      <c r="X1163" s="33">
        <f>VLOOKUP(H1163,'[3]MŠ 5rokov'!$G$2:$V$3037,16,0)</f>
        <v>0</v>
      </c>
      <c r="Y1163" s="33">
        <f>VLOOKUP(H1163,'[3]MŠ 5rokov'!$G$2:$AB$3037,22,0)</f>
        <v>0</v>
      </c>
      <c r="Z1163" s="34">
        <f t="shared" si="163"/>
        <v>0</v>
      </c>
      <c r="AA1163" s="33">
        <v>93.61</v>
      </c>
      <c r="AB1163" s="33">
        <f t="shared" si="164"/>
        <v>14.041499999999999</v>
      </c>
      <c r="AC1163" s="33">
        <f t="shared" si="165"/>
        <v>109</v>
      </c>
      <c r="AD1163" s="35">
        <f t="shared" si="166"/>
        <v>-55</v>
      </c>
      <c r="AE1163" s="36">
        <v>0</v>
      </c>
      <c r="AF1163" s="33">
        <v>0</v>
      </c>
      <c r="AG1163" s="37">
        <f t="shared" si="160"/>
        <v>109</v>
      </c>
      <c r="AH1163" s="38">
        <v>0</v>
      </c>
      <c r="AI1163" s="33"/>
    </row>
    <row r="1164" spans="1:35" ht="27.6" customHeight="1" x14ac:dyDescent="0.25">
      <c r="A1164" s="17" t="s">
        <v>4476</v>
      </c>
      <c r="B1164" s="18" t="s">
        <v>79</v>
      </c>
      <c r="C1164" s="19" t="s">
        <v>80</v>
      </c>
      <c r="D1164" s="18" t="s">
        <v>5741</v>
      </c>
      <c r="E1164" s="20">
        <v>308790</v>
      </c>
      <c r="F1164" s="21" t="s">
        <v>5742</v>
      </c>
      <c r="G1164" s="21" t="s">
        <v>2787</v>
      </c>
      <c r="H1164" s="22">
        <v>710201699</v>
      </c>
      <c r="I1164" s="23" t="s">
        <v>5743</v>
      </c>
      <c r="J1164" s="21" t="s">
        <v>366</v>
      </c>
      <c r="K1164" s="21" t="s">
        <v>2787</v>
      </c>
      <c r="L1164" s="21" t="s">
        <v>5687</v>
      </c>
      <c r="M1164" s="24" t="s">
        <v>5744</v>
      </c>
      <c r="N1164" s="21" t="s">
        <v>5745</v>
      </c>
      <c r="O1164" s="21" t="s">
        <v>5746</v>
      </c>
      <c r="P1164" s="25" t="s">
        <v>5747</v>
      </c>
      <c r="Q1164" s="19" t="s">
        <v>91</v>
      </c>
      <c r="R1164" s="26">
        <v>14</v>
      </c>
      <c r="S1164" s="27">
        <v>0</v>
      </c>
      <c r="T1164" s="28">
        <f t="shared" si="167"/>
        <v>14</v>
      </c>
      <c r="U1164" s="29">
        <v>91.06</v>
      </c>
      <c r="V1164" s="30">
        <f t="shared" si="161"/>
        <v>13.659000000000001</v>
      </c>
      <c r="W1164" s="31">
        <f t="shared" si="162"/>
        <v>2295</v>
      </c>
      <c r="X1164" s="33">
        <f>VLOOKUP(H1164,'[3]MŠ 5rokov'!$G$2:$V$3037,16,0)</f>
        <v>12</v>
      </c>
      <c r="Y1164" s="33">
        <f>VLOOKUP(H1164,'[3]MŠ 5rokov'!$G$2:$AB$3037,22,0)</f>
        <v>0</v>
      </c>
      <c r="Z1164" s="34">
        <f t="shared" si="163"/>
        <v>12</v>
      </c>
      <c r="AA1164" s="33">
        <v>93.61</v>
      </c>
      <c r="AB1164" s="33">
        <f t="shared" si="164"/>
        <v>14.041499999999999</v>
      </c>
      <c r="AC1164" s="33">
        <f t="shared" si="165"/>
        <v>2204</v>
      </c>
      <c r="AD1164" s="35">
        <f t="shared" si="166"/>
        <v>-91</v>
      </c>
      <c r="AE1164" s="36">
        <v>0</v>
      </c>
      <c r="AF1164" s="33">
        <v>0</v>
      </c>
      <c r="AG1164" s="37">
        <f t="shared" si="160"/>
        <v>2204</v>
      </c>
      <c r="AH1164" s="38">
        <v>0</v>
      </c>
      <c r="AI1164" s="33"/>
    </row>
    <row r="1165" spans="1:35" ht="27.6" customHeight="1" x14ac:dyDescent="0.25">
      <c r="A1165" s="17" t="s">
        <v>4476</v>
      </c>
      <c r="B1165" s="18" t="s">
        <v>79</v>
      </c>
      <c r="C1165" s="19" t="s">
        <v>80</v>
      </c>
      <c r="D1165" s="18" t="s">
        <v>5748</v>
      </c>
      <c r="E1165" s="20">
        <v>308803</v>
      </c>
      <c r="F1165" s="21" t="s">
        <v>5749</v>
      </c>
      <c r="G1165" s="21" t="s">
        <v>2787</v>
      </c>
      <c r="H1165" s="22">
        <v>710007310</v>
      </c>
      <c r="I1165" s="23" t="s">
        <v>5750</v>
      </c>
      <c r="J1165" s="21" t="s">
        <v>103</v>
      </c>
      <c r="K1165" s="21" t="s">
        <v>2787</v>
      </c>
      <c r="L1165" s="21" t="s">
        <v>5687</v>
      </c>
      <c r="M1165" s="24" t="s">
        <v>5751</v>
      </c>
      <c r="N1165" s="21" t="s">
        <v>5752</v>
      </c>
      <c r="O1165" s="21" t="s">
        <v>5753</v>
      </c>
      <c r="P1165" s="25" t="s">
        <v>5754</v>
      </c>
      <c r="Q1165" s="19" t="s">
        <v>91</v>
      </c>
      <c r="R1165" s="26">
        <v>6</v>
      </c>
      <c r="S1165" s="27">
        <v>6</v>
      </c>
      <c r="T1165" s="28">
        <f t="shared" si="167"/>
        <v>12</v>
      </c>
      <c r="U1165" s="29">
        <v>91.06</v>
      </c>
      <c r="V1165" s="30">
        <f t="shared" si="161"/>
        <v>13.659000000000001</v>
      </c>
      <c r="W1165" s="31">
        <f t="shared" si="162"/>
        <v>1967</v>
      </c>
      <c r="X1165" s="33">
        <f>VLOOKUP(H1165,'[3]MŠ 5rokov'!$G$2:$V$3037,16,0)</f>
        <v>12</v>
      </c>
      <c r="Y1165" s="33">
        <f>VLOOKUP(H1165,'[3]MŠ 5rokov'!$G$2:$AB$3037,22,0)</f>
        <v>5</v>
      </c>
      <c r="Z1165" s="34">
        <f t="shared" si="163"/>
        <v>17</v>
      </c>
      <c r="AA1165" s="33">
        <v>93.61</v>
      </c>
      <c r="AB1165" s="33">
        <f t="shared" si="164"/>
        <v>14.041499999999999</v>
      </c>
      <c r="AC1165" s="33">
        <f t="shared" si="165"/>
        <v>2266</v>
      </c>
      <c r="AD1165" s="35">
        <f t="shared" si="166"/>
        <v>299</v>
      </c>
      <c r="AE1165" s="36">
        <v>0</v>
      </c>
      <c r="AF1165" s="33">
        <v>0</v>
      </c>
      <c r="AG1165" s="37">
        <f t="shared" si="160"/>
        <v>2266</v>
      </c>
      <c r="AH1165" s="38">
        <v>0</v>
      </c>
      <c r="AI1165" s="33"/>
    </row>
    <row r="1166" spans="1:35" ht="27.6" customHeight="1" x14ac:dyDescent="0.25">
      <c r="A1166" s="17" t="s">
        <v>4476</v>
      </c>
      <c r="B1166" s="18" t="s">
        <v>79</v>
      </c>
      <c r="C1166" s="19" t="s">
        <v>80</v>
      </c>
      <c r="D1166" s="18" t="s">
        <v>5755</v>
      </c>
      <c r="E1166" s="20">
        <v>308811</v>
      </c>
      <c r="F1166" s="21" t="s">
        <v>5756</v>
      </c>
      <c r="G1166" s="21" t="s">
        <v>2787</v>
      </c>
      <c r="H1166" s="22">
        <v>710007329</v>
      </c>
      <c r="I1166" s="23" t="s">
        <v>5757</v>
      </c>
      <c r="J1166" s="21" t="s">
        <v>95</v>
      </c>
      <c r="K1166" s="21" t="s">
        <v>2787</v>
      </c>
      <c r="L1166" s="21" t="s">
        <v>5687</v>
      </c>
      <c r="M1166" s="24" t="s">
        <v>5758</v>
      </c>
      <c r="N1166" s="21" t="s">
        <v>5759</v>
      </c>
      <c r="O1166" s="21" t="s">
        <v>5760</v>
      </c>
      <c r="P1166" s="25" t="s">
        <v>5761</v>
      </c>
      <c r="Q1166" s="19" t="s">
        <v>91</v>
      </c>
      <c r="R1166" s="26">
        <v>4</v>
      </c>
      <c r="S1166" s="27">
        <v>1</v>
      </c>
      <c r="T1166" s="28">
        <f t="shared" si="167"/>
        <v>5</v>
      </c>
      <c r="U1166" s="29">
        <v>91.06</v>
      </c>
      <c r="V1166" s="30">
        <f t="shared" si="161"/>
        <v>13.659000000000001</v>
      </c>
      <c r="W1166" s="31">
        <f t="shared" si="162"/>
        <v>820</v>
      </c>
      <c r="X1166" s="33">
        <f>VLOOKUP(H1166,'[3]MŠ 5rokov'!$G$2:$V$3037,16,0)</f>
        <v>2</v>
      </c>
      <c r="Y1166" s="33">
        <f>VLOOKUP(H1166,'[3]MŠ 5rokov'!$G$2:$AB$3037,22,0)</f>
        <v>0</v>
      </c>
      <c r="Z1166" s="34">
        <f t="shared" si="163"/>
        <v>2</v>
      </c>
      <c r="AA1166" s="33">
        <v>93.61</v>
      </c>
      <c r="AB1166" s="33">
        <f t="shared" si="164"/>
        <v>14.041499999999999</v>
      </c>
      <c r="AC1166" s="33">
        <f t="shared" si="165"/>
        <v>659</v>
      </c>
      <c r="AD1166" s="35">
        <f t="shared" si="166"/>
        <v>-161</v>
      </c>
      <c r="AE1166" s="36">
        <v>0</v>
      </c>
      <c r="AF1166" s="33">
        <v>0</v>
      </c>
      <c r="AG1166" s="37">
        <f t="shared" si="160"/>
        <v>659</v>
      </c>
      <c r="AH1166" s="38">
        <v>0</v>
      </c>
      <c r="AI1166" s="33"/>
    </row>
    <row r="1167" spans="1:35" ht="27.6" customHeight="1" x14ac:dyDescent="0.25">
      <c r="A1167" s="17" t="s">
        <v>4476</v>
      </c>
      <c r="B1167" s="18" t="s">
        <v>79</v>
      </c>
      <c r="C1167" s="19" t="s">
        <v>80</v>
      </c>
      <c r="D1167" s="18" t="s">
        <v>5762</v>
      </c>
      <c r="E1167" s="20">
        <v>308820</v>
      </c>
      <c r="F1167" s="21" t="s">
        <v>5763</v>
      </c>
      <c r="G1167" s="21" t="s">
        <v>2787</v>
      </c>
      <c r="H1167" s="22">
        <v>710007337</v>
      </c>
      <c r="I1167" s="23" t="s">
        <v>5764</v>
      </c>
      <c r="J1167" s="21" t="s">
        <v>5765</v>
      </c>
      <c r="K1167" s="21" t="s">
        <v>2787</v>
      </c>
      <c r="L1167" s="21" t="s">
        <v>5687</v>
      </c>
      <c r="M1167" s="24" t="s">
        <v>5766</v>
      </c>
      <c r="N1167" s="21" t="s">
        <v>5767</v>
      </c>
      <c r="O1167" s="21" t="s">
        <v>5768</v>
      </c>
      <c r="P1167" s="25" t="s">
        <v>5769</v>
      </c>
      <c r="Q1167" s="19" t="s">
        <v>91</v>
      </c>
      <c r="R1167" s="26">
        <v>0</v>
      </c>
      <c r="S1167" s="27">
        <v>0</v>
      </c>
      <c r="T1167" s="28">
        <f t="shared" si="167"/>
        <v>0</v>
      </c>
      <c r="U1167" s="29">
        <v>91.06</v>
      </c>
      <c r="V1167" s="30">
        <f t="shared" si="161"/>
        <v>13.659000000000001</v>
      </c>
      <c r="W1167" s="31">
        <f t="shared" si="162"/>
        <v>0</v>
      </c>
      <c r="X1167" s="33">
        <v>0</v>
      </c>
      <c r="Y1167" s="33">
        <v>0</v>
      </c>
      <c r="Z1167" s="34">
        <f t="shared" si="163"/>
        <v>0</v>
      </c>
      <c r="AA1167" s="33">
        <v>93.61</v>
      </c>
      <c r="AB1167" s="33">
        <f t="shared" si="164"/>
        <v>14.041499999999999</v>
      </c>
      <c r="AC1167" s="33">
        <f t="shared" si="165"/>
        <v>0</v>
      </c>
      <c r="AD1167" s="35">
        <f t="shared" si="166"/>
        <v>0</v>
      </c>
      <c r="AE1167" s="36">
        <v>0</v>
      </c>
      <c r="AF1167" s="33">
        <v>0</v>
      </c>
      <c r="AG1167" s="37">
        <f t="shared" si="160"/>
        <v>0</v>
      </c>
      <c r="AH1167" s="38">
        <v>0</v>
      </c>
      <c r="AI1167" s="33"/>
    </row>
    <row r="1168" spans="1:35" ht="27.6" customHeight="1" x14ac:dyDescent="0.25">
      <c r="A1168" s="17" t="s">
        <v>4476</v>
      </c>
      <c r="B1168" s="18" t="s">
        <v>79</v>
      </c>
      <c r="C1168" s="19" t="s">
        <v>80</v>
      </c>
      <c r="D1168" s="18" t="s">
        <v>5762</v>
      </c>
      <c r="E1168" s="20">
        <v>308820</v>
      </c>
      <c r="F1168" s="21" t="s">
        <v>5763</v>
      </c>
      <c r="G1168" s="21" t="s">
        <v>2787</v>
      </c>
      <c r="H1168" s="22">
        <v>710266650</v>
      </c>
      <c r="I1168" s="23" t="s">
        <v>5770</v>
      </c>
      <c r="J1168" s="21" t="s">
        <v>103</v>
      </c>
      <c r="K1168" s="21" t="s">
        <v>2787</v>
      </c>
      <c r="L1168" s="21" t="s">
        <v>5687</v>
      </c>
      <c r="M1168" s="24" t="s">
        <v>5766</v>
      </c>
      <c r="N1168" s="21" t="s">
        <v>5767</v>
      </c>
      <c r="O1168" s="21" t="s">
        <v>5771</v>
      </c>
      <c r="P1168" s="25" t="s">
        <v>5769</v>
      </c>
      <c r="Q1168" s="19" t="s">
        <v>91</v>
      </c>
      <c r="R1168" s="26">
        <v>1</v>
      </c>
      <c r="S1168" s="27">
        <v>1</v>
      </c>
      <c r="T1168" s="28">
        <f t="shared" si="167"/>
        <v>2</v>
      </c>
      <c r="U1168" s="29">
        <v>91.06</v>
      </c>
      <c r="V1168" s="30">
        <f t="shared" si="161"/>
        <v>13.659000000000001</v>
      </c>
      <c r="W1168" s="31">
        <f t="shared" si="162"/>
        <v>328</v>
      </c>
      <c r="X1168" s="33">
        <f>VLOOKUP(H1168,'[3]MŠ 5rokov'!$G$2:$V$3037,16,0)</f>
        <v>2</v>
      </c>
      <c r="Y1168" s="33">
        <f>VLOOKUP(H1168,'[3]MŠ 5rokov'!$G$2:$AB$3037,22,0)</f>
        <v>0</v>
      </c>
      <c r="Z1168" s="34">
        <f t="shared" si="163"/>
        <v>2</v>
      </c>
      <c r="AA1168" s="33">
        <v>93.61</v>
      </c>
      <c r="AB1168" s="33">
        <f t="shared" si="164"/>
        <v>14.041499999999999</v>
      </c>
      <c r="AC1168" s="33">
        <f t="shared" si="165"/>
        <v>331</v>
      </c>
      <c r="AD1168" s="35">
        <f t="shared" si="166"/>
        <v>3</v>
      </c>
      <c r="AE1168" s="36">
        <v>0</v>
      </c>
      <c r="AF1168" s="33">
        <v>0</v>
      </c>
      <c r="AG1168" s="37">
        <f t="shared" si="160"/>
        <v>331</v>
      </c>
      <c r="AH1168" s="38">
        <v>0</v>
      </c>
      <c r="AI1168" s="33"/>
    </row>
    <row r="1169" spans="1:35" ht="27.6" customHeight="1" x14ac:dyDescent="0.25">
      <c r="A1169" s="17" t="s">
        <v>4476</v>
      </c>
      <c r="B1169" s="18" t="s">
        <v>79</v>
      </c>
      <c r="C1169" s="19" t="s">
        <v>80</v>
      </c>
      <c r="D1169" s="18" t="s">
        <v>5772</v>
      </c>
      <c r="E1169" s="20">
        <v>308846</v>
      </c>
      <c r="F1169" s="21" t="s">
        <v>5773</v>
      </c>
      <c r="G1169" s="21" t="s">
        <v>2787</v>
      </c>
      <c r="H1169" s="22">
        <v>710007353</v>
      </c>
      <c r="I1169" s="23" t="s">
        <v>5774</v>
      </c>
      <c r="J1169" s="21" t="s">
        <v>95</v>
      </c>
      <c r="K1169" s="21" t="s">
        <v>2787</v>
      </c>
      <c r="L1169" s="21" t="s">
        <v>5687</v>
      </c>
      <c r="M1169" s="24" t="s">
        <v>5775</v>
      </c>
      <c r="N1169" s="21" t="s">
        <v>5776</v>
      </c>
      <c r="O1169" s="21" t="s">
        <v>5777</v>
      </c>
      <c r="P1169" s="25" t="s">
        <v>5778</v>
      </c>
      <c r="Q1169" s="19" t="s">
        <v>91</v>
      </c>
      <c r="R1169" s="26">
        <v>5</v>
      </c>
      <c r="S1169" s="27">
        <v>0</v>
      </c>
      <c r="T1169" s="28">
        <f t="shared" si="167"/>
        <v>5</v>
      </c>
      <c r="U1169" s="29">
        <v>91.06</v>
      </c>
      <c r="V1169" s="30">
        <f t="shared" si="161"/>
        <v>13.659000000000001</v>
      </c>
      <c r="W1169" s="31">
        <f t="shared" si="162"/>
        <v>820</v>
      </c>
      <c r="X1169" s="33">
        <f>VLOOKUP(H1169,'[3]MŠ 5rokov'!$G$2:$V$3037,16,0)</f>
        <v>12</v>
      </c>
      <c r="Y1169" s="33">
        <f>VLOOKUP(H1169,'[3]MŠ 5rokov'!$G$2:$AB$3037,22,0)</f>
        <v>0</v>
      </c>
      <c r="Z1169" s="34">
        <f t="shared" si="163"/>
        <v>12</v>
      </c>
      <c r="AA1169" s="33">
        <v>93.61</v>
      </c>
      <c r="AB1169" s="33">
        <f t="shared" si="164"/>
        <v>14.041499999999999</v>
      </c>
      <c r="AC1169" s="33">
        <f t="shared" si="165"/>
        <v>1220</v>
      </c>
      <c r="AD1169" s="35">
        <f t="shared" si="166"/>
        <v>400</v>
      </c>
      <c r="AE1169" s="36">
        <v>0</v>
      </c>
      <c r="AF1169" s="33">
        <v>0</v>
      </c>
      <c r="AG1169" s="37">
        <f t="shared" si="160"/>
        <v>1220</v>
      </c>
      <c r="AH1169" s="38">
        <v>0</v>
      </c>
      <c r="AI1169" s="33"/>
    </row>
    <row r="1170" spans="1:35" ht="27.6" customHeight="1" x14ac:dyDescent="0.25">
      <c r="A1170" s="17" t="s">
        <v>4476</v>
      </c>
      <c r="B1170" s="18" t="s">
        <v>79</v>
      </c>
      <c r="C1170" s="19" t="s">
        <v>80</v>
      </c>
      <c r="D1170" s="18" t="s">
        <v>5779</v>
      </c>
      <c r="E1170" s="20">
        <v>308854</v>
      </c>
      <c r="F1170" s="21" t="s">
        <v>5780</v>
      </c>
      <c r="G1170" s="21" t="s">
        <v>2787</v>
      </c>
      <c r="H1170" s="22">
        <v>710007370</v>
      </c>
      <c r="I1170" s="23" t="s">
        <v>5781</v>
      </c>
      <c r="J1170" s="21" t="s">
        <v>190</v>
      </c>
      <c r="K1170" s="21" t="s">
        <v>2787</v>
      </c>
      <c r="L1170" s="21" t="s">
        <v>5687</v>
      </c>
      <c r="M1170" s="24" t="s">
        <v>5782</v>
      </c>
      <c r="N1170" s="21" t="s">
        <v>5783</v>
      </c>
      <c r="O1170" s="21" t="s">
        <v>5784</v>
      </c>
      <c r="P1170" s="25" t="s">
        <v>5785</v>
      </c>
      <c r="Q1170" s="19" t="s">
        <v>91</v>
      </c>
      <c r="R1170" s="26">
        <v>7</v>
      </c>
      <c r="S1170" s="27">
        <v>0</v>
      </c>
      <c r="T1170" s="28">
        <f t="shared" si="167"/>
        <v>7</v>
      </c>
      <c r="U1170" s="29">
        <v>91.06</v>
      </c>
      <c r="V1170" s="30">
        <f t="shared" si="161"/>
        <v>13.659000000000001</v>
      </c>
      <c r="W1170" s="31">
        <f t="shared" si="162"/>
        <v>1147</v>
      </c>
      <c r="X1170" s="33">
        <f>VLOOKUP(H1170,'[3]MŠ 5rokov'!$G$2:$V$3037,16,0)</f>
        <v>4</v>
      </c>
      <c r="Y1170" s="33">
        <f>VLOOKUP(H1170,'[3]MŠ 5rokov'!$G$2:$AB$3037,22,0)</f>
        <v>0</v>
      </c>
      <c r="Z1170" s="34">
        <f t="shared" si="163"/>
        <v>4</v>
      </c>
      <c r="AA1170" s="33">
        <v>93.61</v>
      </c>
      <c r="AB1170" s="33">
        <f t="shared" si="164"/>
        <v>14.041499999999999</v>
      </c>
      <c r="AC1170" s="33">
        <f t="shared" si="165"/>
        <v>990</v>
      </c>
      <c r="AD1170" s="35">
        <f t="shared" si="166"/>
        <v>-157</v>
      </c>
      <c r="AE1170" s="36">
        <v>0</v>
      </c>
      <c r="AF1170" s="33">
        <v>0</v>
      </c>
      <c r="AG1170" s="37">
        <f t="shared" si="160"/>
        <v>990</v>
      </c>
      <c r="AH1170" s="38">
        <v>0</v>
      </c>
      <c r="AI1170" s="33"/>
    </row>
    <row r="1171" spans="1:35" ht="27.6" customHeight="1" x14ac:dyDescent="0.25">
      <c r="A1171" s="17" t="s">
        <v>4476</v>
      </c>
      <c r="B1171" s="18" t="s">
        <v>79</v>
      </c>
      <c r="C1171" s="19" t="s">
        <v>80</v>
      </c>
      <c r="D1171" s="18" t="s">
        <v>5786</v>
      </c>
      <c r="E1171" s="20">
        <v>308871</v>
      </c>
      <c r="F1171" s="21" t="s">
        <v>5787</v>
      </c>
      <c r="G1171" s="21" t="s">
        <v>2787</v>
      </c>
      <c r="H1171" s="22">
        <v>710007388</v>
      </c>
      <c r="I1171" s="23" t="s">
        <v>5788</v>
      </c>
      <c r="J1171" s="21" t="s">
        <v>190</v>
      </c>
      <c r="K1171" s="21" t="s">
        <v>2787</v>
      </c>
      <c r="L1171" s="21" t="s">
        <v>5687</v>
      </c>
      <c r="M1171" s="24" t="s">
        <v>5789</v>
      </c>
      <c r="N1171" s="21" t="s">
        <v>5790</v>
      </c>
      <c r="O1171" s="21" t="s">
        <v>5791</v>
      </c>
      <c r="P1171" s="25" t="s">
        <v>5792</v>
      </c>
      <c r="Q1171" s="19" t="s">
        <v>91</v>
      </c>
      <c r="R1171" s="26">
        <v>10</v>
      </c>
      <c r="S1171" s="27">
        <v>0</v>
      </c>
      <c r="T1171" s="28">
        <f t="shared" si="167"/>
        <v>10</v>
      </c>
      <c r="U1171" s="29">
        <v>91.06</v>
      </c>
      <c r="V1171" s="30">
        <f t="shared" si="161"/>
        <v>13.659000000000001</v>
      </c>
      <c r="W1171" s="31">
        <f t="shared" si="162"/>
        <v>1639</v>
      </c>
      <c r="X1171" s="33">
        <f>VLOOKUP(H1171,'[3]MŠ 5rokov'!$G$2:$V$3037,16,0)</f>
        <v>9</v>
      </c>
      <c r="Y1171" s="33">
        <f>VLOOKUP(H1171,'[3]MŠ 5rokov'!$G$2:$AB$3037,22,0)</f>
        <v>0</v>
      </c>
      <c r="Z1171" s="34">
        <f t="shared" si="163"/>
        <v>9</v>
      </c>
      <c r="AA1171" s="33">
        <v>93.61</v>
      </c>
      <c r="AB1171" s="33">
        <f t="shared" si="164"/>
        <v>14.041499999999999</v>
      </c>
      <c r="AC1171" s="33">
        <f t="shared" si="165"/>
        <v>1598</v>
      </c>
      <c r="AD1171" s="35">
        <f t="shared" si="166"/>
        <v>-41</v>
      </c>
      <c r="AE1171" s="36">
        <v>0</v>
      </c>
      <c r="AF1171" s="33">
        <v>0</v>
      </c>
      <c r="AG1171" s="37">
        <f t="shared" si="160"/>
        <v>1598</v>
      </c>
      <c r="AH1171" s="38">
        <v>0</v>
      </c>
      <c r="AI1171" s="33"/>
    </row>
    <row r="1172" spans="1:35" ht="27.6" customHeight="1" x14ac:dyDescent="0.25">
      <c r="A1172" s="17" t="s">
        <v>4476</v>
      </c>
      <c r="B1172" s="18" t="s">
        <v>79</v>
      </c>
      <c r="C1172" s="19" t="s">
        <v>80</v>
      </c>
      <c r="D1172" s="18" t="s">
        <v>5793</v>
      </c>
      <c r="E1172" s="20">
        <v>308889</v>
      </c>
      <c r="F1172" s="21" t="s">
        <v>5794</v>
      </c>
      <c r="G1172" s="21" t="s">
        <v>2787</v>
      </c>
      <c r="H1172" s="22">
        <v>710007396</v>
      </c>
      <c r="I1172" s="23" t="s">
        <v>5795</v>
      </c>
      <c r="J1172" s="21" t="s">
        <v>190</v>
      </c>
      <c r="K1172" s="21" t="s">
        <v>2787</v>
      </c>
      <c r="L1172" s="21" t="s">
        <v>5687</v>
      </c>
      <c r="M1172" s="24" t="s">
        <v>5796</v>
      </c>
      <c r="N1172" s="21" t="s">
        <v>5797</v>
      </c>
      <c r="O1172" s="21" t="s">
        <v>5798</v>
      </c>
      <c r="P1172" s="25" t="s">
        <v>5799</v>
      </c>
      <c r="Q1172" s="19" t="s">
        <v>91</v>
      </c>
      <c r="R1172" s="26">
        <v>9</v>
      </c>
      <c r="S1172" s="27">
        <v>1</v>
      </c>
      <c r="T1172" s="28">
        <f t="shared" si="167"/>
        <v>10</v>
      </c>
      <c r="U1172" s="29">
        <v>91.06</v>
      </c>
      <c r="V1172" s="30">
        <f t="shared" si="161"/>
        <v>13.659000000000001</v>
      </c>
      <c r="W1172" s="31">
        <f t="shared" si="162"/>
        <v>1639</v>
      </c>
      <c r="X1172" s="33">
        <f>VLOOKUP(H1172,'[3]MŠ 5rokov'!$G$2:$V$3037,16,0)</f>
        <v>7</v>
      </c>
      <c r="Y1172" s="33">
        <f>VLOOKUP(H1172,'[3]MŠ 5rokov'!$G$2:$AB$3037,22,0)</f>
        <v>2</v>
      </c>
      <c r="Z1172" s="34">
        <f t="shared" si="163"/>
        <v>9</v>
      </c>
      <c r="AA1172" s="33">
        <v>93.61</v>
      </c>
      <c r="AB1172" s="33">
        <f t="shared" si="164"/>
        <v>14.041499999999999</v>
      </c>
      <c r="AC1172" s="33">
        <f t="shared" si="165"/>
        <v>1598</v>
      </c>
      <c r="AD1172" s="35">
        <f t="shared" si="166"/>
        <v>-41</v>
      </c>
      <c r="AE1172" s="36">
        <v>0</v>
      </c>
      <c r="AF1172" s="33">
        <v>0</v>
      </c>
      <c r="AG1172" s="37">
        <f t="shared" si="160"/>
        <v>1598</v>
      </c>
      <c r="AH1172" s="38">
        <v>0</v>
      </c>
      <c r="AI1172" s="33"/>
    </row>
    <row r="1173" spans="1:35" ht="27.6" customHeight="1" x14ac:dyDescent="0.25">
      <c r="A1173" s="17" t="s">
        <v>4476</v>
      </c>
      <c r="B1173" s="18" t="s">
        <v>79</v>
      </c>
      <c r="C1173" s="19" t="s">
        <v>80</v>
      </c>
      <c r="D1173" s="18" t="s">
        <v>5800</v>
      </c>
      <c r="E1173" s="20">
        <v>308897</v>
      </c>
      <c r="F1173" s="21" t="s">
        <v>5801</v>
      </c>
      <c r="G1173" s="21" t="s">
        <v>2787</v>
      </c>
      <c r="H1173" s="22">
        <v>710007418</v>
      </c>
      <c r="I1173" s="23" t="s">
        <v>5802</v>
      </c>
      <c r="J1173" s="21" t="s">
        <v>95</v>
      </c>
      <c r="K1173" s="21" t="s">
        <v>2787</v>
      </c>
      <c r="L1173" s="21" t="s">
        <v>5687</v>
      </c>
      <c r="M1173" s="24" t="s">
        <v>5758</v>
      </c>
      <c r="N1173" s="21" t="s">
        <v>5803</v>
      </c>
      <c r="O1173" s="21" t="s">
        <v>5804</v>
      </c>
      <c r="P1173" s="25" t="s">
        <v>5805</v>
      </c>
      <c r="Q1173" s="19" t="s">
        <v>91</v>
      </c>
      <c r="R1173" s="26">
        <v>28</v>
      </c>
      <c r="S1173" s="27">
        <v>0</v>
      </c>
      <c r="T1173" s="28">
        <f t="shared" si="167"/>
        <v>28</v>
      </c>
      <c r="U1173" s="29">
        <v>91.06</v>
      </c>
      <c r="V1173" s="30">
        <f t="shared" si="161"/>
        <v>13.659000000000001</v>
      </c>
      <c r="W1173" s="31">
        <f t="shared" si="162"/>
        <v>4589</v>
      </c>
      <c r="X1173" s="33">
        <f>VLOOKUP(H1173,'[3]MŠ 5rokov'!$G$2:$V$3037,16,0)</f>
        <v>24</v>
      </c>
      <c r="Y1173" s="33">
        <f>VLOOKUP(H1173,'[3]MŠ 5rokov'!$G$2:$AB$3037,22,0)</f>
        <v>0</v>
      </c>
      <c r="Z1173" s="34">
        <f t="shared" si="163"/>
        <v>24</v>
      </c>
      <c r="AA1173" s="33">
        <v>93.61</v>
      </c>
      <c r="AB1173" s="33">
        <f t="shared" si="164"/>
        <v>14.041499999999999</v>
      </c>
      <c r="AC1173" s="33">
        <f t="shared" si="165"/>
        <v>4408</v>
      </c>
      <c r="AD1173" s="35">
        <f t="shared" si="166"/>
        <v>-181</v>
      </c>
      <c r="AE1173" s="36">
        <v>0</v>
      </c>
      <c r="AF1173" s="33">
        <v>0</v>
      </c>
      <c r="AG1173" s="37">
        <f t="shared" si="160"/>
        <v>4408</v>
      </c>
      <c r="AH1173" s="38">
        <v>0</v>
      </c>
      <c r="AI1173" s="33"/>
    </row>
    <row r="1174" spans="1:35" ht="27.6" customHeight="1" x14ac:dyDescent="0.25">
      <c r="A1174" s="17" t="s">
        <v>4476</v>
      </c>
      <c r="B1174" s="18" t="s">
        <v>79</v>
      </c>
      <c r="C1174" s="19" t="s">
        <v>80</v>
      </c>
      <c r="D1174" s="18" t="s">
        <v>5800</v>
      </c>
      <c r="E1174" s="20">
        <v>308897</v>
      </c>
      <c r="F1174" s="21" t="s">
        <v>5801</v>
      </c>
      <c r="G1174" s="21" t="s">
        <v>2787</v>
      </c>
      <c r="H1174" s="22">
        <v>710007426</v>
      </c>
      <c r="I1174" s="23" t="s">
        <v>5802</v>
      </c>
      <c r="J1174" s="21" t="s">
        <v>103</v>
      </c>
      <c r="K1174" s="21" t="s">
        <v>2787</v>
      </c>
      <c r="L1174" s="21" t="s">
        <v>5687</v>
      </c>
      <c r="M1174" s="24" t="s">
        <v>5758</v>
      </c>
      <c r="N1174" s="21" t="s">
        <v>5803</v>
      </c>
      <c r="O1174" s="21" t="s">
        <v>5804</v>
      </c>
      <c r="P1174" s="25" t="s">
        <v>5805</v>
      </c>
      <c r="Q1174" s="19" t="s">
        <v>91</v>
      </c>
      <c r="R1174" s="26">
        <v>22</v>
      </c>
      <c r="S1174" s="27">
        <v>1</v>
      </c>
      <c r="T1174" s="28">
        <f t="shared" si="167"/>
        <v>23</v>
      </c>
      <c r="U1174" s="29">
        <v>91.06</v>
      </c>
      <c r="V1174" s="30">
        <f t="shared" si="161"/>
        <v>13.659000000000001</v>
      </c>
      <c r="W1174" s="31">
        <f t="shared" si="162"/>
        <v>3770</v>
      </c>
      <c r="X1174" s="33">
        <f>VLOOKUP(H1174,'[3]MŠ 5rokov'!$G$2:$V$3037,16,0)</f>
        <v>22</v>
      </c>
      <c r="Y1174" s="33">
        <f>VLOOKUP(H1174,'[3]MŠ 5rokov'!$G$2:$AB$3037,22,0)</f>
        <v>0</v>
      </c>
      <c r="Z1174" s="34">
        <f t="shared" si="163"/>
        <v>22</v>
      </c>
      <c r="AA1174" s="33">
        <v>93.61</v>
      </c>
      <c r="AB1174" s="33">
        <f t="shared" si="164"/>
        <v>14.041499999999999</v>
      </c>
      <c r="AC1174" s="33">
        <f t="shared" si="165"/>
        <v>3749</v>
      </c>
      <c r="AD1174" s="35">
        <f t="shared" si="166"/>
        <v>-21</v>
      </c>
      <c r="AE1174" s="36">
        <v>0</v>
      </c>
      <c r="AF1174" s="33">
        <v>0</v>
      </c>
      <c r="AG1174" s="37">
        <f t="shared" si="160"/>
        <v>3749</v>
      </c>
      <c r="AH1174" s="38">
        <v>0</v>
      </c>
      <c r="AI1174" s="33"/>
    </row>
    <row r="1175" spans="1:35" ht="27.6" customHeight="1" x14ac:dyDescent="0.25">
      <c r="A1175" s="17" t="s">
        <v>4476</v>
      </c>
      <c r="B1175" s="18" t="s">
        <v>79</v>
      </c>
      <c r="C1175" s="19" t="s">
        <v>80</v>
      </c>
      <c r="D1175" s="18" t="s">
        <v>5806</v>
      </c>
      <c r="E1175" s="20">
        <v>308901</v>
      </c>
      <c r="F1175" s="21" t="s">
        <v>5807</v>
      </c>
      <c r="G1175" s="21" t="s">
        <v>2787</v>
      </c>
      <c r="H1175" s="22">
        <v>710007434</v>
      </c>
      <c r="I1175" s="23" t="s">
        <v>5808</v>
      </c>
      <c r="J1175" s="21" t="s">
        <v>366</v>
      </c>
      <c r="K1175" s="21" t="s">
        <v>2787</v>
      </c>
      <c r="L1175" s="21" t="s">
        <v>5687</v>
      </c>
      <c r="M1175" s="24" t="s">
        <v>5809</v>
      </c>
      <c r="N1175" s="21" t="s">
        <v>5810</v>
      </c>
      <c r="O1175" s="21" t="s">
        <v>5811</v>
      </c>
      <c r="P1175" s="25" t="s">
        <v>5812</v>
      </c>
      <c r="Q1175" s="19" t="s">
        <v>91</v>
      </c>
      <c r="R1175" s="26">
        <v>18</v>
      </c>
      <c r="S1175" s="27">
        <v>2</v>
      </c>
      <c r="T1175" s="28">
        <f t="shared" si="167"/>
        <v>20</v>
      </c>
      <c r="U1175" s="29">
        <v>91.06</v>
      </c>
      <c r="V1175" s="30">
        <f t="shared" si="161"/>
        <v>13.659000000000001</v>
      </c>
      <c r="W1175" s="31">
        <f t="shared" si="162"/>
        <v>3278</v>
      </c>
      <c r="X1175" s="33">
        <f>VLOOKUP(H1175,'[3]MŠ 5rokov'!$G$2:$V$3037,16,0)</f>
        <v>16</v>
      </c>
      <c r="Y1175" s="33">
        <f>VLOOKUP(H1175,'[3]MŠ 5rokov'!$G$2:$AB$3037,22,0)</f>
        <v>0</v>
      </c>
      <c r="Z1175" s="34">
        <f t="shared" si="163"/>
        <v>16</v>
      </c>
      <c r="AA1175" s="33">
        <v>93.61</v>
      </c>
      <c r="AB1175" s="33">
        <f t="shared" si="164"/>
        <v>14.041499999999999</v>
      </c>
      <c r="AC1175" s="33">
        <f t="shared" si="165"/>
        <v>3084</v>
      </c>
      <c r="AD1175" s="35">
        <f t="shared" si="166"/>
        <v>-194</v>
      </c>
      <c r="AE1175" s="36">
        <v>0</v>
      </c>
      <c r="AF1175" s="33">
        <v>0</v>
      </c>
      <c r="AG1175" s="37">
        <f t="shared" si="160"/>
        <v>3084</v>
      </c>
      <c r="AH1175" s="38">
        <v>0</v>
      </c>
      <c r="AI1175" s="33"/>
    </row>
    <row r="1176" spans="1:35" ht="27.6" customHeight="1" x14ac:dyDescent="0.25">
      <c r="A1176" s="17" t="s">
        <v>4476</v>
      </c>
      <c r="B1176" s="18" t="s">
        <v>79</v>
      </c>
      <c r="C1176" s="19" t="s">
        <v>80</v>
      </c>
      <c r="D1176" s="18" t="s">
        <v>5813</v>
      </c>
      <c r="E1176" s="20">
        <v>308919</v>
      </c>
      <c r="F1176" s="21" t="s">
        <v>5814</v>
      </c>
      <c r="G1176" s="21" t="s">
        <v>2787</v>
      </c>
      <c r="H1176" s="22">
        <v>710007442</v>
      </c>
      <c r="I1176" s="23" t="s">
        <v>5815</v>
      </c>
      <c r="J1176" s="21" t="s">
        <v>190</v>
      </c>
      <c r="K1176" s="21" t="s">
        <v>2787</v>
      </c>
      <c r="L1176" s="21" t="s">
        <v>5687</v>
      </c>
      <c r="M1176" s="24" t="s">
        <v>5816</v>
      </c>
      <c r="N1176" s="21" t="s">
        <v>5817</v>
      </c>
      <c r="O1176" s="21" t="s">
        <v>5818</v>
      </c>
      <c r="P1176" s="25" t="s">
        <v>5819</v>
      </c>
      <c r="Q1176" s="19" t="s">
        <v>91</v>
      </c>
      <c r="R1176" s="26">
        <v>5</v>
      </c>
      <c r="S1176" s="27">
        <v>0</v>
      </c>
      <c r="T1176" s="28">
        <f t="shared" si="167"/>
        <v>5</v>
      </c>
      <c r="U1176" s="29">
        <v>91.06</v>
      </c>
      <c r="V1176" s="30">
        <f t="shared" si="161"/>
        <v>13.659000000000001</v>
      </c>
      <c r="W1176" s="31">
        <f t="shared" si="162"/>
        <v>820</v>
      </c>
      <c r="X1176" s="33">
        <f>VLOOKUP(H1176,'[3]MŠ 5rokov'!$G$2:$V$3037,16,0)</f>
        <v>14</v>
      </c>
      <c r="Y1176" s="33">
        <f>VLOOKUP(H1176,'[3]MŠ 5rokov'!$G$2:$AB$3037,22,0)</f>
        <v>0</v>
      </c>
      <c r="Z1176" s="34">
        <f t="shared" si="163"/>
        <v>14</v>
      </c>
      <c r="AA1176" s="33">
        <v>93.61</v>
      </c>
      <c r="AB1176" s="33">
        <f t="shared" si="164"/>
        <v>14.041499999999999</v>
      </c>
      <c r="AC1176" s="33">
        <f t="shared" si="165"/>
        <v>1333</v>
      </c>
      <c r="AD1176" s="35">
        <f t="shared" si="166"/>
        <v>513</v>
      </c>
      <c r="AE1176" s="36">
        <v>0</v>
      </c>
      <c r="AF1176" s="33">
        <v>0</v>
      </c>
      <c r="AG1176" s="37">
        <f t="shared" si="160"/>
        <v>1333</v>
      </c>
      <c r="AH1176" s="38">
        <v>0</v>
      </c>
      <c r="AI1176" s="33"/>
    </row>
    <row r="1177" spans="1:35" ht="27.6" customHeight="1" x14ac:dyDescent="0.25">
      <c r="A1177" s="17" t="s">
        <v>4476</v>
      </c>
      <c r="B1177" s="18" t="s">
        <v>79</v>
      </c>
      <c r="C1177" s="19" t="s">
        <v>80</v>
      </c>
      <c r="D1177" s="18" t="s">
        <v>5820</v>
      </c>
      <c r="E1177" s="20">
        <v>308927</v>
      </c>
      <c r="F1177" s="21" t="s">
        <v>5821</v>
      </c>
      <c r="G1177" s="21" t="s">
        <v>2787</v>
      </c>
      <c r="H1177" s="22">
        <v>710007361</v>
      </c>
      <c r="I1177" s="23" t="s">
        <v>5822</v>
      </c>
      <c r="J1177" s="21" t="s">
        <v>103</v>
      </c>
      <c r="K1177" s="21" t="s">
        <v>2787</v>
      </c>
      <c r="L1177" s="21" t="s">
        <v>5687</v>
      </c>
      <c r="M1177" s="24" t="s">
        <v>5823</v>
      </c>
      <c r="N1177" s="21" t="s">
        <v>5824</v>
      </c>
      <c r="O1177" s="21" t="s">
        <v>5825</v>
      </c>
      <c r="P1177" s="25" t="s">
        <v>5826</v>
      </c>
      <c r="Q1177" s="19" t="s">
        <v>91</v>
      </c>
      <c r="R1177" s="26">
        <v>5</v>
      </c>
      <c r="S1177" s="27">
        <v>1</v>
      </c>
      <c r="T1177" s="28">
        <f t="shared" si="167"/>
        <v>6</v>
      </c>
      <c r="U1177" s="29">
        <v>91.06</v>
      </c>
      <c r="V1177" s="30">
        <f t="shared" si="161"/>
        <v>13.659000000000001</v>
      </c>
      <c r="W1177" s="31">
        <f t="shared" si="162"/>
        <v>983</v>
      </c>
      <c r="X1177" s="33">
        <f>VLOOKUP(H1177,'[3]MŠ 5rokov'!$G$2:$V$3037,16,0)</f>
        <v>9</v>
      </c>
      <c r="Y1177" s="33">
        <f>VLOOKUP(H1177,'[3]MŠ 5rokov'!$G$2:$AB$3037,22,0)</f>
        <v>0</v>
      </c>
      <c r="Z1177" s="34">
        <f t="shared" si="163"/>
        <v>9</v>
      </c>
      <c r="AA1177" s="33">
        <v>93.61</v>
      </c>
      <c r="AB1177" s="33">
        <f t="shared" si="164"/>
        <v>14.041499999999999</v>
      </c>
      <c r="AC1177" s="33">
        <f t="shared" si="165"/>
        <v>1161</v>
      </c>
      <c r="AD1177" s="35">
        <f t="shared" si="166"/>
        <v>178</v>
      </c>
      <c r="AE1177" s="36">
        <v>0</v>
      </c>
      <c r="AF1177" s="33">
        <v>0</v>
      </c>
      <c r="AG1177" s="37">
        <f t="shared" si="160"/>
        <v>1161</v>
      </c>
      <c r="AH1177" s="38">
        <v>0</v>
      </c>
      <c r="AI1177" s="33"/>
    </row>
    <row r="1178" spans="1:35" ht="27.6" customHeight="1" x14ac:dyDescent="0.25">
      <c r="A1178" s="17" t="s">
        <v>4476</v>
      </c>
      <c r="B1178" s="18" t="s">
        <v>79</v>
      </c>
      <c r="C1178" s="19" t="s">
        <v>80</v>
      </c>
      <c r="D1178" s="18" t="s">
        <v>5827</v>
      </c>
      <c r="E1178" s="20">
        <v>308935</v>
      </c>
      <c r="F1178" s="21" t="s">
        <v>5828</v>
      </c>
      <c r="G1178" s="21" t="s">
        <v>2787</v>
      </c>
      <c r="H1178" s="22">
        <v>710007469</v>
      </c>
      <c r="I1178" s="23" t="s">
        <v>5829</v>
      </c>
      <c r="J1178" s="21" t="s">
        <v>190</v>
      </c>
      <c r="K1178" s="21" t="s">
        <v>2787</v>
      </c>
      <c r="L1178" s="21" t="s">
        <v>5687</v>
      </c>
      <c r="M1178" s="24" t="s">
        <v>5830</v>
      </c>
      <c r="N1178" s="21" t="s">
        <v>5831</v>
      </c>
      <c r="O1178" s="21" t="s">
        <v>5832</v>
      </c>
      <c r="P1178" s="25" t="s">
        <v>5833</v>
      </c>
      <c r="Q1178" s="19" t="s">
        <v>91</v>
      </c>
      <c r="R1178" s="26">
        <v>11</v>
      </c>
      <c r="S1178" s="27">
        <v>1</v>
      </c>
      <c r="T1178" s="28">
        <f t="shared" si="167"/>
        <v>12</v>
      </c>
      <c r="U1178" s="29">
        <v>91.06</v>
      </c>
      <c r="V1178" s="30">
        <f t="shared" si="161"/>
        <v>13.659000000000001</v>
      </c>
      <c r="W1178" s="31">
        <f t="shared" si="162"/>
        <v>1967</v>
      </c>
      <c r="X1178" s="33">
        <f>VLOOKUP(H1178,'[3]MŠ 5rokov'!$G$2:$V$3037,16,0)</f>
        <v>13</v>
      </c>
      <c r="Y1178" s="33">
        <f>VLOOKUP(H1178,'[3]MŠ 5rokov'!$G$2:$AB$3037,22,0)</f>
        <v>1</v>
      </c>
      <c r="Z1178" s="34">
        <f t="shared" si="163"/>
        <v>14</v>
      </c>
      <c r="AA1178" s="33">
        <v>93.61</v>
      </c>
      <c r="AB1178" s="33">
        <f t="shared" si="164"/>
        <v>14.041499999999999</v>
      </c>
      <c r="AC1178" s="33">
        <f t="shared" si="165"/>
        <v>2098</v>
      </c>
      <c r="AD1178" s="35">
        <f t="shared" si="166"/>
        <v>131</v>
      </c>
      <c r="AE1178" s="36">
        <v>0</v>
      </c>
      <c r="AF1178" s="33">
        <v>0</v>
      </c>
      <c r="AG1178" s="37">
        <f t="shared" si="160"/>
        <v>2098</v>
      </c>
      <c r="AH1178" s="38">
        <v>0</v>
      </c>
      <c r="AI1178" s="33"/>
    </row>
    <row r="1179" spans="1:35" ht="27.6" customHeight="1" x14ac:dyDescent="0.25">
      <c r="A1179" s="17" t="s">
        <v>4476</v>
      </c>
      <c r="B1179" s="18" t="s">
        <v>79</v>
      </c>
      <c r="C1179" s="19" t="s">
        <v>80</v>
      </c>
      <c r="D1179" s="18" t="s">
        <v>5834</v>
      </c>
      <c r="E1179" s="20">
        <v>308943</v>
      </c>
      <c r="F1179" s="21" t="s">
        <v>5835</v>
      </c>
      <c r="G1179" s="21" t="s">
        <v>2787</v>
      </c>
      <c r="H1179" s="22">
        <v>710007477</v>
      </c>
      <c r="I1179" s="23" t="s">
        <v>5836</v>
      </c>
      <c r="J1179" s="21" t="s">
        <v>168</v>
      </c>
      <c r="K1179" s="21" t="s">
        <v>2787</v>
      </c>
      <c r="L1179" s="21" t="s">
        <v>5687</v>
      </c>
      <c r="M1179" s="24" t="s">
        <v>5837</v>
      </c>
      <c r="N1179" s="21" t="s">
        <v>5838</v>
      </c>
      <c r="O1179" s="21" t="s">
        <v>5839</v>
      </c>
      <c r="P1179" s="25" t="s">
        <v>5840</v>
      </c>
      <c r="Q1179" s="19" t="s">
        <v>91</v>
      </c>
      <c r="R1179" s="26">
        <v>10</v>
      </c>
      <c r="S1179" s="27">
        <v>0</v>
      </c>
      <c r="T1179" s="28">
        <f t="shared" si="167"/>
        <v>10</v>
      </c>
      <c r="U1179" s="29">
        <v>91.06</v>
      </c>
      <c r="V1179" s="30">
        <f t="shared" si="161"/>
        <v>13.659000000000001</v>
      </c>
      <c r="W1179" s="31">
        <f t="shared" si="162"/>
        <v>1639</v>
      </c>
      <c r="X1179" s="33">
        <f>VLOOKUP(H1179,'[3]MŠ 5rokov'!$G$2:$V$3037,16,0)</f>
        <v>7</v>
      </c>
      <c r="Y1179" s="33">
        <f>VLOOKUP(H1179,'[3]MŠ 5rokov'!$G$2:$AB$3037,22,0)</f>
        <v>0</v>
      </c>
      <c r="Z1179" s="34">
        <f t="shared" si="163"/>
        <v>7</v>
      </c>
      <c r="AA1179" s="33">
        <v>93.61</v>
      </c>
      <c r="AB1179" s="33">
        <f t="shared" si="164"/>
        <v>14.041499999999999</v>
      </c>
      <c r="AC1179" s="33">
        <f t="shared" si="165"/>
        <v>1486</v>
      </c>
      <c r="AD1179" s="35">
        <f t="shared" si="166"/>
        <v>-153</v>
      </c>
      <c r="AE1179" s="36">
        <v>0</v>
      </c>
      <c r="AF1179" s="33">
        <v>0</v>
      </c>
      <c r="AG1179" s="37">
        <f t="shared" si="160"/>
        <v>1486</v>
      </c>
      <c r="AH1179" s="38">
        <v>0</v>
      </c>
      <c r="AI1179" s="33"/>
    </row>
    <row r="1180" spans="1:35" ht="27.6" customHeight="1" x14ac:dyDescent="0.25">
      <c r="A1180" s="17" t="s">
        <v>4476</v>
      </c>
      <c r="B1180" s="18" t="s">
        <v>79</v>
      </c>
      <c r="C1180" s="19" t="s">
        <v>80</v>
      </c>
      <c r="D1180" s="18" t="s">
        <v>5841</v>
      </c>
      <c r="E1180" s="20">
        <v>308951</v>
      </c>
      <c r="F1180" s="21" t="s">
        <v>5842</v>
      </c>
      <c r="G1180" s="21" t="s">
        <v>2787</v>
      </c>
      <c r="H1180" s="22">
        <v>710007485</v>
      </c>
      <c r="I1180" s="23" t="s">
        <v>5843</v>
      </c>
      <c r="J1180" s="21" t="s">
        <v>366</v>
      </c>
      <c r="K1180" s="21" t="s">
        <v>2787</v>
      </c>
      <c r="L1180" s="21" t="s">
        <v>5687</v>
      </c>
      <c r="M1180" s="24" t="s">
        <v>5716</v>
      </c>
      <c r="N1180" s="21" t="s">
        <v>5844</v>
      </c>
      <c r="O1180" s="21" t="s">
        <v>5845</v>
      </c>
      <c r="P1180" s="25" t="s">
        <v>5846</v>
      </c>
      <c r="Q1180" s="19" t="s">
        <v>91</v>
      </c>
      <c r="R1180" s="26">
        <v>9</v>
      </c>
      <c r="S1180" s="27">
        <v>3</v>
      </c>
      <c r="T1180" s="28">
        <f t="shared" si="167"/>
        <v>12</v>
      </c>
      <c r="U1180" s="29">
        <v>91.06</v>
      </c>
      <c r="V1180" s="30">
        <f t="shared" si="161"/>
        <v>13.659000000000001</v>
      </c>
      <c r="W1180" s="31">
        <f t="shared" si="162"/>
        <v>1967</v>
      </c>
      <c r="X1180" s="33">
        <f>VLOOKUP(H1180,'[3]MŠ 5rokov'!$G$2:$V$3037,16,0)</f>
        <v>12</v>
      </c>
      <c r="Y1180" s="33">
        <f>VLOOKUP(H1180,'[3]MŠ 5rokov'!$G$2:$AB$3037,22,0)</f>
        <v>2</v>
      </c>
      <c r="Z1180" s="34">
        <f t="shared" si="163"/>
        <v>14</v>
      </c>
      <c r="AA1180" s="33">
        <v>93.61</v>
      </c>
      <c r="AB1180" s="33">
        <f t="shared" si="164"/>
        <v>14.041499999999999</v>
      </c>
      <c r="AC1180" s="33">
        <f t="shared" si="165"/>
        <v>2098</v>
      </c>
      <c r="AD1180" s="35">
        <f t="shared" si="166"/>
        <v>131</v>
      </c>
      <c r="AE1180" s="36">
        <v>0</v>
      </c>
      <c r="AF1180" s="33">
        <v>0</v>
      </c>
      <c r="AG1180" s="37">
        <f t="shared" si="160"/>
        <v>2098</v>
      </c>
      <c r="AH1180" s="38">
        <v>0</v>
      </c>
      <c r="AI1180" s="33"/>
    </row>
    <row r="1181" spans="1:35" ht="27.6" customHeight="1" x14ac:dyDescent="0.25">
      <c r="A1181" s="17" t="s">
        <v>4476</v>
      </c>
      <c r="B1181" s="18" t="s">
        <v>79</v>
      </c>
      <c r="C1181" s="19" t="s">
        <v>80</v>
      </c>
      <c r="D1181" s="18" t="s">
        <v>5847</v>
      </c>
      <c r="E1181" s="20">
        <v>308960</v>
      </c>
      <c r="F1181" s="21" t="s">
        <v>5848</v>
      </c>
      <c r="G1181" s="21" t="s">
        <v>2787</v>
      </c>
      <c r="H1181" s="22">
        <v>710007493</v>
      </c>
      <c r="I1181" s="23" t="s">
        <v>5849</v>
      </c>
      <c r="J1181" s="21" t="s">
        <v>103</v>
      </c>
      <c r="K1181" s="21" t="s">
        <v>2787</v>
      </c>
      <c r="L1181" s="21" t="s">
        <v>5687</v>
      </c>
      <c r="M1181" s="24" t="s">
        <v>5850</v>
      </c>
      <c r="N1181" s="21" t="s">
        <v>5851</v>
      </c>
      <c r="O1181" s="21" t="s">
        <v>5852</v>
      </c>
      <c r="P1181" s="25" t="s">
        <v>5853</v>
      </c>
      <c r="Q1181" s="19" t="s">
        <v>91</v>
      </c>
      <c r="R1181" s="26">
        <v>9</v>
      </c>
      <c r="S1181" s="27">
        <v>1</v>
      </c>
      <c r="T1181" s="28">
        <f t="shared" si="167"/>
        <v>10</v>
      </c>
      <c r="U1181" s="29">
        <v>91.06</v>
      </c>
      <c r="V1181" s="30">
        <f t="shared" si="161"/>
        <v>13.659000000000001</v>
      </c>
      <c r="W1181" s="31">
        <f t="shared" si="162"/>
        <v>1639</v>
      </c>
      <c r="X1181" s="33">
        <f>VLOOKUP(H1181,'[3]MŠ 5rokov'!$G$2:$V$3037,16,0)</f>
        <v>14</v>
      </c>
      <c r="Y1181" s="33">
        <f>VLOOKUP(H1181,'[3]MŠ 5rokov'!$G$2:$AB$3037,22,0)</f>
        <v>1</v>
      </c>
      <c r="Z1181" s="34">
        <f t="shared" si="163"/>
        <v>15</v>
      </c>
      <c r="AA1181" s="33">
        <v>93.61</v>
      </c>
      <c r="AB1181" s="33">
        <f t="shared" si="164"/>
        <v>14.041499999999999</v>
      </c>
      <c r="AC1181" s="33">
        <f t="shared" si="165"/>
        <v>1935</v>
      </c>
      <c r="AD1181" s="35">
        <f t="shared" si="166"/>
        <v>296</v>
      </c>
      <c r="AE1181" s="36">
        <v>0</v>
      </c>
      <c r="AF1181" s="33">
        <v>0</v>
      </c>
      <c r="AG1181" s="37">
        <f t="shared" si="160"/>
        <v>1935</v>
      </c>
      <c r="AH1181" s="38">
        <v>0</v>
      </c>
      <c r="AI1181" s="33"/>
    </row>
    <row r="1182" spans="1:35" ht="27.6" customHeight="1" x14ac:dyDescent="0.25">
      <c r="A1182" s="17" t="s">
        <v>4476</v>
      </c>
      <c r="B1182" s="18" t="s">
        <v>79</v>
      </c>
      <c r="C1182" s="19" t="s">
        <v>80</v>
      </c>
      <c r="D1182" s="18" t="s">
        <v>5854</v>
      </c>
      <c r="E1182" s="20">
        <v>47244</v>
      </c>
      <c r="F1182" s="21" t="s">
        <v>5855</v>
      </c>
      <c r="G1182" s="21" t="s">
        <v>2787</v>
      </c>
      <c r="H1182" s="22">
        <v>710007507</v>
      </c>
      <c r="I1182" s="23" t="s">
        <v>5856</v>
      </c>
      <c r="J1182" s="21" t="s">
        <v>103</v>
      </c>
      <c r="K1182" s="21" t="s">
        <v>2787</v>
      </c>
      <c r="L1182" s="21" t="s">
        <v>5687</v>
      </c>
      <c r="M1182" s="24" t="s">
        <v>5857</v>
      </c>
      <c r="N1182" s="21" t="s">
        <v>5858</v>
      </c>
      <c r="O1182" s="21" t="s">
        <v>5859</v>
      </c>
      <c r="P1182" s="25" t="s">
        <v>5860</v>
      </c>
      <c r="Q1182" s="19" t="s">
        <v>91</v>
      </c>
      <c r="R1182" s="26">
        <v>7</v>
      </c>
      <c r="S1182" s="27">
        <v>1</v>
      </c>
      <c r="T1182" s="28">
        <f t="shared" si="167"/>
        <v>8</v>
      </c>
      <c r="U1182" s="29">
        <v>91.06</v>
      </c>
      <c r="V1182" s="30">
        <f t="shared" si="161"/>
        <v>13.659000000000001</v>
      </c>
      <c r="W1182" s="31">
        <f t="shared" si="162"/>
        <v>1311</v>
      </c>
      <c r="X1182" s="33">
        <f>VLOOKUP(H1182,'[3]MŠ 5rokov'!$G$2:$V$3037,16,0)</f>
        <v>9</v>
      </c>
      <c r="Y1182" s="33">
        <f>VLOOKUP(H1182,'[3]MŠ 5rokov'!$G$2:$AB$3037,22,0)</f>
        <v>0</v>
      </c>
      <c r="Z1182" s="34">
        <f t="shared" si="163"/>
        <v>9</v>
      </c>
      <c r="AA1182" s="33">
        <v>93.61</v>
      </c>
      <c r="AB1182" s="33">
        <f t="shared" si="164"/>
        <v>14.041499999999999</v>
      </c>
      <c r="AC1182" s="33">
        <f t="shared" si="165"/>
        <v>1380</v>
      </c>
      <c r="AD1182" s="35">
        <f t="shared" si="166"/>
        <v>69</v>
      </c>
      <c r="AE1182" s="36">
        <v>0</v>
      </c>
      <c r="AF1182" s="33">
        <v>0</v>
      </c>
      <c r="AG1182" s="37">
        <f t="shared" si="160"/>
        <v>1380</v>
      </c>
      <c r="AH1182" s="38">
        <v>0</v>
      </c>
      <c r="AI1182" s="33"/>
    </row>
    <row r="1183" spans="1:35" ht="27.6" customHeight="1" x14ac:dyDescent="0.25">
      <c r="A1183" s="17" t="s">
        <v>4476</v>
      </c>
      <c r="B1183" s="18" t="s">
        <v>79</v>
      </c>
      <c r="C1183" s="19" t="s">
        <v>80</v>
      </c>
      <c r="D1183" s="18" t="s">
        <v>5861</v>
      </c>
      <c r="E1183" s="20">
        <v>309028</v>
      </c>
      <c r="F1183" s="21" t="s">
        <v>5862</v>
      </c>
      <c r="G1183" s="21" t="s">
        <v>2787</v>
      </c>
      <c r="H1183" s="22">
        <v>710007515</v>
      </c>
      <c r="I1183" s="23" t="s">
        <v>5863</v>
      </c>
      <c r="J1183" s="21" t="s">
        <v>95</v>
      </c>
      <c r="K1183" s="21" t="s">
        <v>2787</v>
      </c>
      <c r="L1183" s="21" t="s">
        <v>5687</v>
      </c>
      <c r="M1183" s="24" t="s">
        <v>5864</v>
      </c>
      <c r="N1183" s="21" t="s">
        <v>5865</v>
      </c>
      <c r="O1183" s="21" t="s">
        <v>5866</v>
      </c>
      <c r="P1183" s="25" t="s">
        <v>5867</v>
      </c>
      <c r="Q1183" s="19" t="s">
        <v>91</v>
      </c>
      <c r="R1183" s="26">
        <v>6</v>
      </c>
      <c r="S1183" s="27">
        <v>0</v>
      </c>
      <c r="T1183" s="28">
        <f t="shared" si="167"/>
        <v>6</v>
      </c>
      <c r="U1183" s="29">
        <v>91.06</v>
      </c>
      <c r="V1183" s="30">
        <f t="shared" si="161"/>
        <v>13.659000000000001</v>
      </c>
      <c r="W1183" s="31">
        <f t="shared" si="162"/>
        <v>983</v>
      </c>
      <c r="X1183" s="33">
        <f>VLOOKUP(H1183,'[3]MŠ 5rokov'!$G$2:$V$3037,16,0)</f>
        <v>7</v>
      </c>
      <c r="Y1183" s="33">
        <f>VLOOKUP(H1183,'[3]MŠ 5rokov'!$G$2:$AB$3037,22,0)</f>
        <v>0</v>
      </c>
      <c r="Z1183" s="34">
        <f t="shared" si="163"/>
        <v>7</v>
      </c>
      <c r="AA1183" s="33">
        <v>93.61</v>
      </c>
      <c r="AB1183" s="33">
        <f t="shared" si="164"/>
        <v>14.041499999999999</v>
      </c>
      <c r="AC1183" s="33">
        <f t="shared" si="165"/>
        <v>1049</v>
      </c>
      <c r="AD1183" s="35">
        <f t="shared" si="166"/>
        <v>66</v>
      </c>
      <c r="AE1183" s="36">
        <v>0</v>
      </c>
      <c r="AF1183" s="33">
        <v>0</v>
      </c>
      <c r="AG1183" s="37">
        <f t="shared" si="160"/>
        <v>1049</v>
      </c>
      <c r="AH1183" s="38">
        <v>0</v>
      </c>
      <c r="AI1183" s="33"/>
    </row>
    <row r="1184" spans="1:35" ht="27.6" customHeight="1" x14ac:dyDescent="0.25">
      <c r="A1184" s="17" t="s">
        <v>4476</v>
      </c>
      <c r="B1184" s="18" t="s">
        <v>79</v>
      </c>
      <c r="C1184" s="19" t="s">
        <v>80</v>
      </c>
      <c r="D1184" s="18" t="s">
        <v>5868</v>
      </c>
      <c r="E1184" s="20">
        <v>308986</v>
      </c>
      <c r="F1184" s="21" t="s">
        <v>5869</v>
      </c>
      <c r="G1184" s="21" t="s">
        <v>2787</v>
      </c>
      <c r="H1184" s="22">
        <v>710007523</v>
      </c>
      <c r="I1184" s="23" t="s">
        <v>5870</v>
      </c>
      <c r="J1184" s="21" t="s">
        <v>190</v>
      </c>
      <c r="K1184" s="21" t="s">
        <v>2787</v>
      </c>
      <c r="L1184" s="21" t="s">
        <v>5687</v>
      </c>
      <c r="M1184" s="24" t="s">
        <v>5871</v>
      </c>
      <c r="N1184" s="21" t="s">
        <v>5872</v>
      </c>
      <c r="O1184" s="21" t="s">
        <v>5873</v>
      </c>
      <c r="P1184" s="25" t="s">
        <v>5874</v>
      </c>
      <c r="Q1184" s="19" t="s">
        <v>91</v>
      </c>
      <c r="R1184" s="26">
        <v>5</v>
      </c>
      <c r="S1184" s="27">
        <v>0</v>
      </c>
      <c r="T1184" s="28">
        <f t="shared" si="167"/>
        <v>5</v>
      </c>
      <c r="U1184" s="29">
        <v>91.06</v>
      </c>
      <c r="V1184" s="30">
        <f t="shared" si="161"/>
        <v>13.659000000000001</v>
      </c>
      <c r="W1184" s="31">
        <f t="shared" si="162"/>
        <v>820</v>
      </c>
      <c r="X1184" s="33">
        <f>VLOOKUP(H1184,'[3]MŠ 5rokov'!$G$2:$V$3037,16,0)</f>
        <v>2</v>
      </c>
      <c r="Y1184" s="33">
        <f>VLOOKUP(H1184,'[3]MŠ 5rokov'!$G$2:$AB$3037,22,0)</f>
        <v>0</v>
      </c>
      <c r="Z1184" s="34">
        <f t="shared" si="163"/>
        <v>2</v>
      </c>
      <c r="AA1184" s="33">
        <v>93.61</v>
      </c>
      <c r="AB1184" s="33">
        <f t="shared" si="164"/>
        <v>14.041499999999999</v>
      </c>
      <c r="AC1184" s="33">
        <f t="shared" si="165"/>
        <v>659</v>
      </c>
      <c r="AD1184" s="35">
        <f t="shared" si="166"/>
        <v>-161</v>
      </c>
      <c r="AE1184" s="36">
        <v>0</v>
      </c>
      <c r="AF1184" s="33">
        <v>0</v>
      </c>
      <c r="AG1184" s="37">
        <f t="shared" si="160"/>
        <v>659</v>
      </c>
      <c r="AH1184" s="38">
        <v>0</v>
      </c>
      <c r="AI1184" s="33"/>
    </row>
    <row r="1185" spans="1:35" ht="27.6" customHeight="1" x14ac:dyDescent="0.25">
      <c r="A1185" s="17" t="s">
        <v>4476</v>
      </c>
      <c r="B1185" s="18" t="s">
        <v>79</v>
      </c>
      <c r="C1185" s="19" t="s">
        <v>80</v>
      </c>
      <c r="D1185" s="18" t="s">
        <v>5875</v>
      </c>
      <c r="E1185" s="20">
        <v>308994</v>
      </c>
      <c r="F1185" s="21" t="s">
        <v>5876</v>
      </c>
      <c r="G1185" s="21" t="s">
        <v>2787</v>
      </c>
      <c r="H1185" s="22">
        <v>710007531</v>
      </c>
      <c r="I1185" s="23" t="s">
        <v>5877</v>
      </c>
      <c r="J1185" s="21" t="s">
        <v>5878</v>
      </c>
      <c r="K1185" s="21" t="s">
        <v>2787</v>
      </c>
      <c r="L1185" s="21" t="s">
        <v>5687</v>
      </c>
      <c r="M1185" s="24" t="s">
        <v>5879</v>
      </c>
      <c r="N1185" s="21" t="s">
        <v>5880</v>
      </c>
      <c r="O1185" s="21" t="s">
        <v>5881</v>
      </c>
      <c r="P1185" s="25" t="s">
        <v>5882</v>
      </c>
      <c r="Q1185" s="19" t="s">
        <v>91</v>
      </c>
      <c r="R1185" s="26">
        <v>53</v>
      </c>
      <c r="S1185" s="27">
        <v>0</v>
      </c>
      <c r="T1185" s="28">
        <f t="shared" si="167"/>
        <v>53</v>
      </c>
      <c r="U1185" s="29">
        <v>91.06</v>
      </c>
      <c r="V1185" s="30">
        <f t="shared" si="161"/>
        <v>13.659000000000001</v>
      </c>
      <c r="W1185" s="31">
        <f t="shared" si="162"/>
        <v>8687</v>
      </c>
      <c r="X1185" s="33">
        <f>VLOOKUP(H1185,'[3]MŠ 5rokov'!$G$2:$V$3037,16,0)</f>
        <v>39</v>
      </c>
      <c r="Y1185" s="33">
        <f>VLOOKUP(H1185,'[3]MŠ 5rokov'!$G$2:$AB$3037,22,0)</f>
        <v>0</v>
      </c>
      <c r="Z1185" s="34">
        <f t="shared" si="163"/>
        <v>39</v>
      </c>
      <c r="AA1185" s="33">
        <v>93.61</v>
      </c>
      <c r="AB1185" s="33">
        <f t="shared" si="164"/>
        <v>14.041499999999999</v>
      </c>
      <c r="AC1185" s="33">
        <f t="shared" si="165"/>
        <v>7982</v>
      </c>
      <c r="AD1185" s="35">
        <f t="shared" si="166"/>
        <v>-705</v>
      </c>
      <c r="AE1185" s="36">
        <v>0</v>
      </c>
      <c r="AF1185" s="33">
        <v>0</v>
      </c>
      <c r="AG1185" s="37">
        <f t="shared" si="160"/>
        <v>7982</v>
      </c>
      <c r="AH1185" s="38">
        <v>0</v>
      </c>
      <c r="AI1185" s="33"/>
    </row>
    <row r="1186" spans="1:35" ht="27.6" customHeight="1" x14ac:dyDescent="0.25">
      <c r="A1186" s="17" t="s">
        <v>4476</v>
      </c>
      <c r="B1186" s="18" t="s">
        <v>79</v>
      </c>
      <c r="C1186" s="19" t="s">
        <v>80</v>
      </c>
      <c r="D1186" s="18" t="s">
        <v>5883</v>
      </c>
      <c r="E1186" s="20">
        <v>309001</v>
      </c>
      <c r="F1186" s="21" t="s">
        <v>5884</v>
      </c>
      <c r="G1186" s="21" t="s">
        <v>2787</v>
      </c>
      <c r="H1186" s="22">
        <v>710007540</v>
      </c>
      <c r="I1186" s="23" t="s">
        <v>5885</v>
      </c>
      <c r="J1186" s="21" t="s">
        <v>103</v>
      </c>
      <c r="K1186" s="21" t="s">
        <v>2787</v>
      </c>
      <c r="L1186" s="21" t="s">
        <v>5687</v>
      </c>
      <c r="M1186" s="24" t="s">
        <v>5886</v>
      </c>
      <c r="N1186" s="21" t="s">
        <v>5887</v>
      </c>
      <c r="O1186" s="21" t="s">
        <v>5888</v>
      </c>
      <c r="P1186" s="25" t="s">
        <v>5889</v>
      </c>
      <c r="Q1186" s="19" t="s">
        <v>91</v>
      </c>
      <c r="R1186" s="26">
        <v>6</v>
      </c>
      <c r="S1186" s="27">
        <v>0</v>
      </c>
      <c r="T1186" s="28">
        <f t="shared" si="167"/>
        <v>6</v>
      </c>
      <c r="U1186" s="29">
        <v>91.06</v>
      </c>
      <c r="V1186" s="30">
        <f t="shared" si="161"/>
        <v>13.659000000000001</v>
      </c>
      <c r="W1186" s="31">
        <f t="shared" si="162"/>
        <v>983</v>
      </c>
      <c r="X1186" s="33">
        <f>VLOOKUP(H1186,'[3]MŠ 5rokov'!$G$2:$V$3037,16,0)</f>
        <v>6</v>
      </c>
      <c r="Y1186" s="33">
        <f>VLOOKUP(H1186,'[3]MŠ 5rokov'!$G$2:$AB$3037,22,0)</f>
        <v>0</v>
      </c>
      <c r="Z1186" s="34">
        <f t="shared" si="163"/>
        <v>6</v>
      </c>
      <c r="AA1186" s="33">
        <v>93.61</v>
      </c>
      <c r="AB1186" s="33">
        <f t="shared" si="164"/>
        <v>14.041499999999999</v>
      </c>
      <c r="AC1186" s="33">
        <f t="shared" si="165"/>
        <v>993</v>
      </c>
      <c r="AD1186" s="35">
        <f t="shared" si="166"/>
        <v>10</v>
      </c>
      <c r="AE1186" s="36">
        <v>0</v>
      </c>
      <c r="AF1186" s="33">
        <v>0</v>
      </c>
      <c r="AG1186" s="37">
        <f t="shared" si="160"/>
        <v>993</v>
      </c>
      <c r="AH1186" s="38">
        <v>0</v>
      </c>
      <c r="AI1186" s="33"/>
    </row>
    <row r="1187" spans="1:35" ht="27.6" customHeight="1" x14ac:dyDescent="0.25">
      <c r="A1187" s="17" t="s">
        <v>4476</v>
      </c>
      <c r="B1187" s="18" t="s">
        <v>79</v>
      </c>
      <c r="C1187" s="19" t="s">
        <v>80</v>
      </c>
      <c r="D1187" s="18" t="s">
        <v>5890</v>
      </c>
      <c r="E1187" s="20">
        <v>309044</v>
      </c>
      <c r="F1187" s="21" t="s">
        <v>5891</v>
      </c>
      <c r="G1187" s="21" t="s">
        <v>2787</v>
      </c>
      <c r="H1187" s="22">
        <v>710007558</v>
      </c>
      <c r="I1187" s="23" t="s">
        <v>5892</v>
      </c>
      <c r="J1187" s="21" t="s">
        <v>95</v>
      </c>
      <c r="K1187" s="21" t="s">
        <v>2787</v>
      </c>
      <c r="L1187" s="21" t="s">
        <v>5687</v>
      </c>
      <c r="M1187" s="24" t="s">
        <v>5893</v>
      </c>
      <c r="N1187" s="21" t="s">
        <v>5894</v>
      </c>
      <c r="O1187" s="21" t="s">
        <v>5895</v>
      </c>
      <c r="P1187" s="25" t="s">
        <v>5896</v>
      </c>
      <c r="Q1187" s="19" t="s">
        <v>91</v>
      </c>
      <c r="R1187" s="26">
        <v>18</v>
      </c>
      <c r="S1187" s="27">
        <v>0</v>
      </c>
      <c r="T1187" s="28">
        <f t="shared" si="167"/>
        <v>18</v>
      </c>
      <c r="U1187" s="29">
        <v>91.06</v>
      </c>
      <c r="V1187" s="30">
        <f t="shared" si="161"/>
        <v>13.659000000000001</v>
      </c>
      <c r="W1187" s="31">
        <f t="shared" si="162"/>
        <v>2950</v>
      </c>
      <c r="X1187" s="33">
        <f>VLOOKUP(H1187,'[3]MŠ 5rokov'!$G$2:$V$3037,16,0)</f>
        <v>14</v>
      </c>
      <c r="Y1187" s="33">
        <f>VLOOKUP(H1187,'[3]MŠ 5rokov'!$G$2:$AB$3037,22,0)</f>
        <v>0</v>
      </c>
      <c r="Z1187" s="34">
        <f t="shared" si="163"/>
        <v>14</v>
      </c>
      <c r="AA1187" s="33">
        <v>93.61</v>
      </c>
      <c r="AB1187" s="33">
        <f t="shared" si="164"/>
        <v>14.041499999999999</v>
      </c>
      <c r="AC1187" s="33">
        <f t="shared" si="165"/>
        <v>2753</v>
      </c>
      <c r="AD1187" s="35">
        <f t="shared" si="166"/>
        <v>-197</v>
      </c>
      <c r="AE1187" s="36">
        <v>0</v>
      </c>
      <c r="AF1187" s="33">
        <v>0</v>
      </c>
      <c r="AG1187" s="37">
        <f t="shared" ref="AG1187:AG1250" si="168">AC1187</f>
        <v>2753</v>
      </c>
      <c r="AH1187" s="38">
        <v>0</v>
      </c>
      <c r="AI1187" s="33"/>
    </row>
    <row r="1188" spans="1:35" ht="27.6" customHeight="1" x14ac:dyDescent="0.25">
      <c r="A1188" s="17" t="s">
        <v>4476</v>
      </c>
      <c r="B1188" s="18" t="s">
        <v>79</v>
      </c>
      <c r="C1188" s="19" t="s">
        <v>80</v>
      </c>
      <c r="D1188" s="18" t="s">
        <v>5897</v>
      </c>
      <c r="E1188" s="20">
        <v>309052</v>
      </c>
      <c r="F1188" s="21" t="s">
        <v>5898</v>
      </c>
      <c r="G1188" s="21" t="s">
        <v>2787</v>
      </c>
      <c r="H1188" s="22">
        <v>710007566</v>
      </c>
      <c r="I1188" s="23" t="s">
        <v>5899</v>
      </c>
      <c r="J1188" s="21" t="s">
        <v>103</v>
      </c>
      <c r="K1188" s="21" t="s">
        <v>2787</v>
      </c>
      <c r="L1188" s="21" t="s">
        <v>5687</v>
      </c>
      <c r="M1188" s="24" t="s">
        <v>5737</v>
      </c>
      <c r="N1188" s="21" t="s">
        <v>5900</v>
      </c>
      <c r="O1188" s="21" t="s">
        <v>5901</v>
      </c>
      <c r="P1188" s="25" t="s">
        <v>5902</v>
      </c>
      <c r="Q1188" s="19" t="s">
        <v>91</v>
      </c>
      <c r="R1188" s="26">
        <v>6</v>
      </c>
      <c r="S1188" s="27">
        <v>0</v>
      </c>
      <c r="T1188" s="28">
        <f t="shared" si="167"/>
        <v>6</v>
      </c>
      <c r="U1188" s="29">
        <v>91.06</v>
      </c>
      <c r="V1188" s="30">
        <f t="shared" si="161"/>
        <v>13.659000000000001</v>
      </c>
      <c r="W1188" s="31">
        <f t="shared" si="162"/>
        <v>983</v>
      </c>
      <c r="X1188" s="33">
        <f>VLOOKUP(H1188,'[3]MŠ 5rokov'!$G$2:$V$3037,16,0)</f>
        <v>5</v>
      </c>
      <c r="Y1188" s="33">
        <f>VLOOKUP(H1188,'[3]MŠ 5rokov'!$G$2:$AB$3037,22,0)</f>
        <v>0</v>
      </c>
      <c r="Z1188" s="34">
        <f t="shared" si="163"/>
        <v>5</v>
      </c>
      <c r="AA1188" s="33">
        <v>93.61</v>
      </c>
      <c r="AB1188" s="33">
        <f t="shared" si="164"/>
        <v>14.041499999999999</v>
      </c>
      <c r="AC1188" s="33">
        <f t="shared" si="165"/>
        <v>936</v>
      </c>
      <c r="AD1188" s="35">
        <f t="shared" si="166"/>
        <v>-47</v>
      </c>
      <c r="AE1188" s="36">
        <v>0</v>
      </c>
      <c r="AF1188" s="33">
        <v>0</v>
      </c>
      <c r="AG1188" s="37">
        <f t="shared" si="168"/>
        <v>936</v>
      </c>
      <c r="AH1188" s="38">
        <v>0</v>
      </c>
      <c r="AI1188" s="33"/>
    </row>
    <row r="1189" spans="1:35" ht="27.6" customHeight="1" x14ac:dyDescent="0.25">
      <c r="A1189" s="17" t="s">
        <v>4476</v>
      </c>
      <c r="B1189" s="18" t="s">
        <v>79</v>
      </c>
      <c r="C1189" s="19" t="s">
        <v>80</v>
      </c>
      <c r="D1189" s="18" t="s">
        <v>5903</v>
      </c>
      <c r="E1189" s="20">
        <v>309079</v>
      </c>
      <c r="F1189" s="21" t="s">
        <v>5904</v>
      </c>
      <c r="G1189" s="21" t="s">
        <v>2787</v>
      </c>
      <c r="H1189" s="22">
        <v>710007574</v>
      </c>
      <c r="I1189" s="23" t="s">
        <v>5905</v>
      </c>
      <c r="J1189" s="21" t="s">
        <v>103</v>
      </c>
      <c r="K1189" s="21" t="s">
        <v>2787</v>
      </c>
      <c r="L1189" s="21" t="s">
        <v>5687</v>
      </c>
      <c r="M1189" s="24" t="s">
        <v>5716</v>
      </c>
      <c r="N1189" s="21" t="s">
        <v>5906</v>
      </c>
      <c r="O1189" s="21" t="s">
        <v>5907</v>
      </c>
      <c r="P1189" s="25" t="s">
        <v>5908</v>
      </c>
      <c r="Q1189" s="19" t="s">
        <v>91</v>
      </c>
      <c r="R1189" s="26">
        <v>2</v>
      </c>
      <c r="S1189" s="27">
        <v>4</v>
      </c>
      <c r="T1189" s="28">
        <f t="shared" si="167"/>
        <v>6</v>
      </c>
      <c r="U1189" s="29">
        <v>91.06</v>
      </c>
      <c r="V1189" s="30">
        <f t="shared" si="161"/>
        <v>13.659000000000001</v>
      </c>
      <c r="W1189" s="31">
        <f t="shared" si="162"/>
        <v>983</v>
      </c>
      <c r="X1189" s="33">
        <f>VLOOKUP(H1189,'[3]MŠ 5rokov'!$G$2:$V$3037,16,0)</f>
        <v>3</v>
      </c>
      <c r="Y1189" s="33">
        <f>VLOOKUP(H1189,'[3]MŠ 5rokov'!$G$2:$AB$3037,22,0)</f>
        <v>0</v>
      </c>
      <c r="Z1189" s="34">
        <f t="shared" si="163"/>
        <v>3</v>
      </c>
      <c r="AA1189" s="33">
        <v>93.61</v>
      </c>
      <c r="AB1189" s="33">
        <f t="shared" si="164"/>
        <v>14.041499999999999</v>
      </c>
      <c r="AC1189" s="33">
        <f t="shared" si="165"/>
        <v>824</v>
      </c>
      <c r="AD1189" s="35">
        <f t="shared" si="166"/>
        <v>-159</v>
      </c>
      <c r="AE1189" s="36">
        <v>0</v>
      </c>
      <c r="AF1189" s="33">
        <v>0</v>
      </c>
      <c r="AG1189" s="37">
        <f t="shared" si="168"/>
        <v>824</v>
      </c>
      <c r="AH1189" s="38">
        <v>0</v>
      </c>
      <c r="AI1189" s="33"/>
    </row>
    <row r="1190" spans="1:35" ht="27.6" customHeight="1" x14ac:dyDescent="0.25">
      <c r="A1190" s="17" t="s">
        <v>4476</v>
      </c>
      <c r="B1190" s="18" t="s">
        <v>79</v>
      </c>
      <c r="C1190" s="19" t="s">
        <v>80</v>
      </c>
      <c r="D1190" s="18" t="s">
        <v>5909</v>
      </c>
      <c r="E1190" s="20">
        <v>309087</v>
      </c>
      <c r="F1190" s="21" t="s">
        <v>5910</v>
      </c>
      <c r="G1190" s="21" t="s">
        <v>2787</v>
      </c>
      <c r="H1190" s="22">
        <v>710007582</v>
      </c>
      <c r="I1190" s="23" t="s">
        <v>5911</v>
      </c>
      <c r="J1190" s="21" t="s">
        <v>103</v>
      </c>
      <c r="K1190" s="21" t="s">
        <v>2787</v>
      </c>
      <c r="L1190" s="21" t="s">
        <v>5687</v>
      </c>
      <c r="M1190" s="24" t="s">
        <v>5912</v>
      </c>
      <c r="N1190" s="21" t="s">
        <v>5913</v>
      </c>
      <c r="O1190" s="21" t="s">
        <v>5914</v>
      </c>
      <c r="P1190" s="25" t="s">
        <v>5915</v>
      </c>
      <c r="Q1190" s="19" t="s">
        <v>91</v>
      </c>
      <c r="R1190" s="26">
        <v>2</v>
      </c>
      <c r="S1190" s="27">
        <v>0</v>
      </c>
      <c r="T1190" s="28">
        <f t="shared" si="167"/>
        <v>2</v>
      </c>
      <c r="U1190" s="29">
        <v>91.06</v>
      </c>
      <c r="V1190" s="30">
        <f t="shared" si="161"/>
        <v>13.659000000000001</v>
      </c>
      <c r="W1190" s="31">
        <f t="shared" si="162"/>
        <v>328</v>
      </c>
      <c r="X1190" s="33">
        <f>VLOOKUP(H1190,'[3]MŠ 5rokov'!$G$2:$V$3037,16,0)</f>
        <v>2</v>
      </c>
      <c r="Y1190" s="33">
        <f>VLOOKUP(H1190,'[3]MŠ 5rokov'!$G$2:$AB$3037,22,0)</f>
        <v>1</v>
      </c>
      <c r="Z1190" s="34">
        <f t="shared" si="163"/>
        <v>3</v>
      </c>
      <c r="AA1190" s="33">
        <v>93.61</v>
      </c>
      <c r="AB1190" s="33">
        <f t="shared" si="164"/>
        <v>14.041499999999999</v>
      </c>
      <c r="AC1190" s="33">
        <f t="shared" si="165"/>
        <v>387</v>
      </c>
      <c r="AD1190" s="35">
        <f t="shared" si="166"/>
        <v>59</v>
      </c>
      <c r="AE1190" s="36">
        <v>0</v>
      </c>
      <c r="AF1190" s="33">
        <v>0</v>
      </c>
      <c r="AG1190" s="37">
        <f t="shared" si="168"/>
        <v>387</v>
      </c>
      <c r="AH1190" s="38">
        <v>0</v>
      </c>
      <c r="AI1190" s="33"/>
    </row>
    <row r="1191" spans="1:35" ht="27.6" customHeight="1" x14ac:dyDescent="0.25">
      <c r="A1191" s="17" t="s">
        <v>4476</v>
      </c>
      <c r="B1191" s="18" t="s">
        <v>79</v>
      </c>
      <c r="C1191" s="19" t="s">
        <v>80</v>
      </c>
      <c r="D1191" s="18" t="s">
        <v>5916</v>
      </c>
      <c r="E1191" s="20">
        <v>309061</v>
      </c>
      <c r="F1191" s="21" t="s">
        <v>5917</v>
      </c>
      <c r="G1191" s="21" t="s">
        <v>2787</v>
      </c>
      <c r="H1191" s="22">
        <v>710007590</v>
      </c>
      <c r="I1191" s="23" t="s">
        <v>5918</v>
      </c>
      <c r="J1191" s="21" t="s">
        <v>168</v>
      </c>
      <c r="K1191" s="21" t="s">
        <v>2787</v>
      </c>
      <c r="L1191" s="21" t="s">
        <v>5687</v>
      </c>
      <c r="M1191" s="24" t="s">
        <v>5919</v>
      </c>
      <c r="N1191" s="21" t="s">
        <v>5920</v>
      </c>
      <c r="O1191" s="21" t="s">
        <v>5921</v>
      </c>
      <c r="P1191" s="25" t="s">
        <v>5922</v>
      </c>
      <c r="Q1191" s="19" t="s">
        <v>91</v>
      </c>
      <c r="R1191" s="26">
        <v>12</v>
      </c>
      <c r="S1191" s="27">
        <v>0</v>
      </c>
      <c r="T1191" s="28">
        <f t="shared" si="167"/>
        <v>12</v>
      </c>
      <c r="U1191" s="29">
        <v>91.06</v>
      </c>
      <c r="V1191" s="30">
        <f t="shared" si="161"/>
        <v>13.659000000000001</v>
      </c>
      <c r="W1191" s="31">
        <f t="shared" si="162"/>
        <v>1967</v>
      </c>
      <c r="X1191" s="33">
        <f>VLOOKUP(H1191,'[3]MŠ 5rokov'!$G$2:$V$3037,16,0)</f>
        <v>11</v>
      </c>
      <c r="Y1191" s="33">
        <f>VLOOKUP(H1191,'[3]MŠ 5rokov'!$G$2:$AB$3037,22,0)</f>
        <v>0</v>
      </c>
      <c r="Z1191" s="34">
        <f t="shared" si="163"/>
        <v>11</v>
      </c>
      <c r="AA1191" s="33">
        <v>93.61</v>
      </c>
      <c r="AB1191" s="33">
        <f t="shared" si="164"/>
        <v>14.041499999999999</v>
      </c>
      <c r="AC1191" s="33">
        <f t="shared" si="165"/>
        <v>1929</v>
      </c>
      <c r="AD1191" s="35">
        <f t="shared" si="166"/>
        <v>-38</v>
      </c>
      <c r="AE1191" s="36">
        <v>0</v>
      </c>
      <c r="AF1191" s="33">
        <v>0</v>
      </c>
      <c r="AG1191" s="37">
        <f t="shared" si="168"/>
        <v>1929</v>
      </c>
      <c r="AH1191" s="38">
        <v>0</v>
      </c>
      <c r="AI1191" s="33"/>
    </row>
    <row r="1192" spans="1:35" ht="27.6" customHeight="1" x14ac:dyDescent="0.25">
      <c r="A1192" s="17" t="s">
        <v>4476</v>
      </c>
      <c r="B1192" s="18" t="s">
        <v>79</v>
      </c>
      <c r="C1192" s="19" t="s">
        <v>80</v>
      </c>
      <c r="D1192" s="18" t="s">
        <v>5923</v>
      </c>
      <c r="E1192" s="20">
        <v>309095</v>
      </c>
      <c r="F1192" s="21" t="s">
        <v>5924</v>
      </c>
      <c r="G1192" s="21" t="s">
        <v>2787</v>
      </c>
      <c r="H1192" s="22">
        <v>710007604</v>
      </c>
      <c r="I1192" s="23" t="s">
        <v>5925</v>
      </c>
      <c r="J1192" s="21" t="s">
        <v>168</v>
      </c>
      <c r="K1192" s="21" t="s">
        <v>2787</v>
      </c>
      <c r="L1192" s="21" t="s">
        <v>5687</v>
      </c>
      <c r="M1192" s="24" t="s">
        <v>5926</v>
      </c>
      <c r="N1192" s="21" t="s">
        <v>5927</v>
      </c>
      <c r="O1192" s="21" t="s">
        <v>5928</v>
      </c>
      <c r="P1192" s="25" t="s">
        <v>5929</v>
      </c>
      <c r="Q1192" s="19" t="s">
        <v>91</v>
      </c>
      <c r="R1192" s="26">
        <v>5</v>
      </c>
      <c r="S1192" s="27">
        <v>0</v>
      </c>
      <c r="T1192" s="28">
        <f t="shared" si="167"/>
        <v>5</v>
      </c>
      <c r="U1192" s="29">
        <v>91.06</v>
      </c>
      <c r="V1192" s="30">
        <f t="shared" si="161"/>
        <v>13.659000000000001</v>
      </c>
      <c r="W1192" s="31">
        <f t="shared" si="162"/>
        <v>820</v>
      </c>
      <c r="X1192" s="33">
        <f>VLOOKUP(H1192,'[3]MŠ 5rokov'!$G$2:$V$3037,16,0)</f>
        <v>10</v>
      </c>
      <c r="Y1192" s="33">
        <f>VLOOKUP(H1192,'[3]MŠ 5rokov'!$G$2:$AB$3037,22,0)</f>
        <v>0</v>
      </c>
      <c r="Z1192" s="34">
        <f t="shared" si="163"/>
        <v>10</v>
      </c>
      <c r="AA1192" s="33">
        <v>93.61</v>
      </c>
      <c r="AB1192" s="33">
        <f t="shared" si="164"/>
        <v>14.041499999999999</v>
      </c>
      <c r="AC1192" s="33">
        <f t="shared" si="165"/>
        <v>1108</v>
      </c>
      <c r="AD1192" s="35">
        <f t="shared" si="166"/>
        <v>288</v>
      </c>
      <c r="AE1192" s="36">
        <v>0</v>
      </c>
      <c r="AF1192" s="33">
        <v>0</v>
      </c>
      <c r="AG1192" s="37">
        <f t="shared" si="168"/>
        <v>1108</v>
      </c>
      <c r="AH1192" s="38">
        <v>0</v>
      </c>
      <c r="AI1192" s="33"/>
    </row>
    <row r="1193" spans="1:35" ht="27.6" customHeight="1" x14ac:dyDescent="0.25">
      <c r="A1193" s="17" t="s">
        <v>4476</v>
      </c>
      <c r="B1193" s="18" t="s">
        <v>79</v>
      </c>
      <c r="C1193" s="19" t="s">
        <v>80</v>
      </c>
      <c r="D1193" s="18" t="s">
        <v>5930</v>
      </c>
      <c r="E1193" s="20">
        <v>309109</v>
      </c>
      <c r="F1193" s="21" t="s">
        <v>5931</v>
      </c>
      <c r="G1193" s="21" t="s">
        <v>2787</v>
      </c>
      <c r="H1193" s="22">
        <v>710007612</v>
      </c>
      <c r="I1193" s="23" t="s">
        <v>5932</v>
      </c>
      <c r="J1193" s="21" t="s">
        <v>168</v>
      </c>
      <c r="K1193" s="21" t="s">
        <v>2787</v>
      </c>
      <c r="L1193" s="21" t="s">
        <v>5687</v>
      </c>
      <c r="M1193" s="24" t="s">
        <v>5933</v>
      </c>
      <c r="N1193" s="21" t="s">
        <v>5934</v>
      </c>
      <c r="O1193" s="21" t="s">
        <v>5935</v>
      </c>
      <c r="P1193" s="25" t="s">
        <v>5936</v>
      </c>
      <c r="Q1193" s="19" t="s">
        <v>91</v>
      </c>
      <c r="R1193" s="26">
        <v>22</v>
      </c>
      <c r="S1193" s="27">
        <v>0</v>
      </c>
      <c r="T1193" s="28">
        <f t="shared" si="167"/>
        <v>22</v>
      </c>
      <c r="U1193" s="29">
        <v>91.06</v>
      </c>
      <c r="V1193" s="30">
        <f t="shared" si="161"/>
        <v>13.659000000000001</v>
      </c>
      <c r="W1193" s="31">
        <f t="shared" si="162"/>
        <v>3606</v>
      </c>
      <c r="X1193" s="33">
        <f>VLOOKUP(H1193,'[3]MŠ 5rokov'!$G$2:$V$3037,16,0)</f>
        <v>22</v>
      </c>
      <c r="Y1193" s="33">
        <f>VLOOKUP(H1193,'[3]MŠ 5rokov'!$G$2:$AB$3037,22,0)</f>
        <v>0</v>
      </c>
      <c r="Z1193" s="34">
        <f t="shared" si="163"/>
        <v>22</v>
      </c>
      <c r="AA1193" s="33">
        <v>93.61</v>
      </c>
      <c r="AB1193" s="33">
        <f t="shared" si="164"/>
        <v>14.041499999999999</v>
      </c>
      <c r="AC1193" s="33">
        <f t="shared" si="165"/>
        <v>3640</v>
      </c>
      <c r="AD1193" s="35">
        <f t="shared" si="166"/>
        <v>34</v>
      </c>
      <c r="AE1193" s="36">
        <v>0</v>
      </c>
      <c r="AF1193" s="33">
        <v>0</v>
      </c>
      <c r="AG1193" s="37">
        <f t="shared" si="168"/>
        <v>3640</v>
      </c>
      <c r="AH1193" s="38">
        <v>0</v>
      </c>
      <c r="AI1193" s="33"/>
    </row>
    <row r="1194" spans="1:35" ht="27.6" customHeight="1" x14ac:dyDescent="0.25">
      <c r="A1194" s="17" t="s">
        <v>4476</v>
      </c>
      <c r="B1194" s="18" t="s">
        <v>79</v>
      </c>
      <c r="C1194" s="19" t="s">
        <v>80</v>
      </c>
      <c r="D1194" s="18" t="s">
        <v>5937</v>
      </c>
      <c r="E1194" s="20">
        <v>309117</v>
      </c>
      <c r="F1194" s="21" t="s">
        <v>5938</v>
      </c>
      <c r="G1194" s="21" t="s">
        <v>2787</v>
      </c>
      <c r="H1194" s="22">
        <v>710007647</v>
      </c>
      <c r="I1194" s="23" t="s">
        <v>5939</v>
      </c>
      <c r="J1194" s="21" t="s">
        <v>95</v>
      </c>
      <c r="K1194" s="21" t="s">
        <v>2787</v>
      </c>
      <c r="L1194" s="21" t="s">
        <v>5687</v>
      </c>
      <c r="M1194" s="24" t="s">
        <v>5940</v>
      </c>
      <c r="N1194" s="21" t="s">
        <v>5941</v>
      </c>
      <c r="O1194" s="21" t="s">
        <v>5942</v>
      </c>
      <c r="P1194" s="25" t="s">
        <v>5943</v>
      </c>
      <c r="Q1194" s="19" t="s">
        <v>91</v>
      </c>
      <c r="R1194" s="26">
        <v>16</v>
      </c>
      <c r="S1194" s="27">
        <v>0</v>
      </c>
      <c r="T1194" s="28">
        <f t="shared" si="167"/>
        <v>16</v>
      </c>
      <c r="U1194" s="29">
        <v>91.06</v>
      </c>
      <c r="V1194" s="30">
        <f t="shared" si="161"/>
        <v>13.659000000000001</v>
      </c>
      <c r="W1194" s="31">
        <f t="shared" si="162"/>
        <v>2623</v>
      </c>
      <c r="X1194" s="33">
        <f>VLOOKUP(H1194,'[3]MŠ 5rokov'!$G$2:$V$3037,16,0)</f>
        <v>7</v>
      </c>
      <c r="Y1194" s="33">
        <f>VLOOKUP(H1194,'[3]MŠ 5rokov'!$G$2:$AB$3037,22,0)</f>
        <v>0</v>
      </c>
      <c r="Z1194" s="34">
        <f t="shared" si="163"/>
        <v>7</v>
      </c>
      <c r="AA1194" s="33">
        <v>93.61</v>
      </c>
      <c r="AB1194" s="33">
        <f t="shared" si="164"/>
        <v>14.041499999999999</v>
      </c>
      <c r="AC1194" s="33">
        <f t="shared" si="165"/>
        <v>2142</v>
      </c>
      <c r="AD1194" s="35">
        <f t="shared" si="166"/>
        <v>-481</v>
      </c>
      <c r="AE1194" s="36">
        <v>0</v>
      </c>
      <c r="AF1194" s="33">
        <v>0</v>
      </c>
      <c r="AG1194" s="37">
        <f t="shared" si="168"/>
        <v>2142</v>
      </c>
      <c r="AH1194" s="38">
        <v>0</v>
      </c>
      <c r="AI1194" s="33"/>
    </row>
    <row r="1195" spans="1:35" ht="27.6" customHeight="1" x14ac:dyDescent="0.25">
      <c r="A1195" s="17" t="s">
        <v>4476</v>
      </c>
      <c r="B1195" s="18" t="s">
        <v>79</v>
      </c>
      <c r="C1195" s="19" t="s">
        <v>80</v>
      </c>
      <c r="D1195" s="18" t="s">
        <v>5944</v>
      </c>
      <c r="E1195" s="20">
        <v>309125</v>
      </c>
      <c r="F1195" s="21" t="s">
        <v>5945</v>
      </c>
      <c r="G1195" s="21" t="s">
        <v>2787</v>
      </c>
      <c r="H1195" s="22">
        <v>710214804</v>
      </c>
      <c r="I1195" s="23" t="s">
        <v>5946</v>
      </c>
      <c r="J1195" s="21" t="s">
        <v>366</v>
      </c>
      <c r="K1195" s="21" t="s">
        <v>2787</v>
      </c>
      <c r="L1195" s="21" t="s">
        <v>5687</v>
      </c>
      <c r="M1195" s="24" t="s">
        <v>5947</v>
      </c>
      <c r="N1195" s="21" t="s">
        <v>5948</v>
      </c>
      <c r="O1195" s="21" t="s">
        <v>5949</v>
      </c>
      <c r="P1195" s="25" t="s">
        <v>5950</v>
      </c>
      <c r="Q1195" s="19" t="s">
        <v>91</v>
      </c>
      <c r="R1195" s="26">
        <v>18</v>
      </c>
      <c r="S1195" s="27">
        <v>0</v>
      </c>
      <c r="T1195" s="28">
        <f t="shared" si="167"/>
        <v>18</v>
      </c>
      <c r="U1195" s="29">
        <v>91.06</v>
      </c>
      <c r="V1195" s="30">
        <f t="shared" si="161"/>
        <v>13.659000000000001</v>
      </c>
      <c r="W1195" s="31">
        <f t="shared" si="162"/>
        <v>2950</v>
      </c>
      <c r="X1195" s="33">
        <f>VLOOKUP(H1195,'[3]MŠ 5rokov'!$G$2:$V$3037,16,0)</f>
        <v>19</v>
      </c>
      <c r="Y1195" s="33">
        <f>VLOOKUP(H1195,'[3]MŠ 5rokov'!$G$2:$AB$3037,22,0)</f>
        <v>0</v>
      </c>
      <c r="Z1195" s="34">
        <f t="shared" si="163"/>
        <v>19</v>
      </c>
      <c r="AA1195" s="33">
        <v>93.61</v>
      </c>
      <c r="AB1195" s="33">
        <f t="shared" si="164"/>
        <v>14.041499999999999</v>
      </c>
      <c r="AC1195" s="33">
        <f t="shared" si="165"/>
        <v>3034</v>
      </c>
      <c r="AD1195" s="35">
        <f t="shared" si="166"/>
        <v>84</v>
      </c>
      <c r="AE1195" s="36">
        <v>0</v>
      </c>
      <c r="AF1195" s="33">
        <v>0</v>
      </c>
      <c r="AG1195" s="37">
        <f t="shared" si="168"/>
        <v>3034</v>
      </c>
      <c r="AH1195" s="38">
        <v>0</v>
      </c>
      <c r="AI1195" s="33"/>
    </row>
    <row r="1196" spans="1:35" ht="27.6" customHeight="1" x14ac:dyDescent="0.25">
      <c r="A1196" s="17" t="s">
        <v>4476</v>
      </c>
      <c r="B1196" s="18" t="s">
        <v>79</v>
      </c>
      <c r="C1196" s="19" t="s">
        <v>80</v>
      </c>
      <c r="D1196" s="18" t="s">
        <v>5951</v>
      </c>
      <c r="E1196" s="20">
        <v>309141</v>
      </c>
      <c r="F1196" s="21" t="s">
        <v>5952</v>
      </c>
      <c r="G1196" s="21" t="s">
        <v>2787</v>
      </c>
      <c r="H1196" s="22">
        <v>710007663</v>
      </c>
      <c r="I1196" s="23" t="s">
        <v>5953</v>
      </c>
      <c r="J1196" s="21" t="s">
        <v>103</v>
      </c>
      <c r="K1196" s="21" t="s">
        <v>2787</v>
      </c>
      <c r="L1196" s="21" t="s">
        <v>5687</v>
      </c>
      <c r="M1196" s="24" t="s">
        <v>5954</v>
      </c>
      <c r="N1196" s="21" t="s">
        <v>5955</v>
      </c>
      <c r="O1196" s="21" t="s">
        <v>5956</v>
      </c>
      <c r="P1196" s="25" t="s">
        <v>5957</v>
      </c>
      <c r="Q1196" s="19" t="s">
        <v>91</v>
      </c>
      <c r="R1196" s="26">
        <v>5</v>
      </c>
      <c r="S1196" s="27">
        <v>0</v>
      </c>
      <c r="T1196" s="28">
        <f t="shared" si="167"/>
        <v>5</v>
      </c>
      <c r="U1196" s="29">
        <v>91.06</v>
      </c>
      <c r="V1196" s="30">
        <f t="shared" si="161"/>
        <v>13.659000000000001</v>
      </c>
      <c r="W1196" s="31">
        <f t="shared" si="162"/>
        <v>820</v>
      </c>
      <c r="X1196" s="33">
        <f>VLOOKUP(H1196,'[3]MŠ 5rokov'!$G$2:$V$3037,16,0)</f>
        <v>6</v>
      </c>
      <c r="Y1196" s="33">
        <f>VLOOKUP(H1196,'[3]MŠ 5rokov'!$G$2:$AB$3037,22,0)</f>
        <v>0</v>
      </c>
      <c r="Z1196" s="34">
        <f t="shared" si="163"/>
        <v>6</v>
      </c>
      <c r="AA1196" s="33">
        <v>93.61</v>
      </c>
      <c r="AB1196" s="33">
        <f t="shared" si="164"/>
        <v>14.041499999999999</v>
      </c>
      <c r="AC1196" s="33">
        <f t="shared" si="165"/>
        <v>883</v>
      </c>
      <c r="AD1196" s="35">
        <f t="shared" si="166"/>
        <v>63</v>
      </c>
      <c r="AE1196" s="36">
        <v>0</v>
      </c>
      <c r="AF1196" s="33">
        <v>0</v>
      </c>
      <c r="AG1196" s="37">
        <f t="shared" si="168"/>
        <v>883</v>
      </c>
      <c r="AH1196" s="38">
        <v>0</v>
      </c>
      <c r="AI1196" s="33"/>
    </row>
    <row r="1197" spans="1:35" ht="27.6" customHeight="1" x14ac:dyDescent="0.25">
      <c r="A1197" s="17" t="s">
        <v>4476</v>
      </c>
      <c r="B1197" s="18" t="s">
        <v>79</v>
      </c>
      <c r="C1197" s="19" t="s">
        <v>80</v>
      </c>
      <c r="D1197" s="18" t="s">
        <v>5958</v>
      </c>
      <c r="E1197" s="20">
        <v>309176</v>
      </c>
      <c r="F1197" s="21" t="s">
        <v>5959</v>
      </c>
      <c r="G1197" s="21" t="s">
        <v>2787</v>
      </c>
      <c r="H1197" s="22">
        <v>710007868</v>
      </c>
      <c r="I1197" s="23" t="s">
        <v>5960</v>
      </c>
      <c r="J1197" s="21" t="s">
        <v>5961</v>
      </c>
      <c r="K1197" s="21" t="s">
        <v>2787</v>
      </c>
      <c r="L1197" s="21" t="s">
        <v>5687</v>
      </c>
      <c r="M1197" s="24" t="s">
        <v>5962</v>
      </c>
      <c r="N1197" s="21" t="s">
        <v>5963</v>
      </c>
      <c r="O1197" s="21" t="s">
        <v>5964</v>
      </c>
      <c r="P1197" s="25" t="s">
        <v>5965</v>
      </c>
      <c r="Q1197" s="19" t="s">
        <v>91</v>
      </c>
      <c r="R1197" s="26">
        <v>49</v>
      </c>
      <c r="S1197" s="27">
        <v>0</v>
      </c>
      <c r="T1197" s="28">
        <f t="shared" si="167"/>
        <v>49</v>
      </c>
      <c r="U1197" s="29">
        <v>91.06</v>
      </c>
      <c r="V1197" s="30">
        <f t="shared" si="161"/>
        <v>13.659000000000001</v>
      </c>
      <c r="W1197" s="31">
        <f t="shared" si="162"/>
        <v>8031</v>
      </c>
      <c r="X1197" s="33">
        <f>VLOOKUP(H1197,'[3]MŠ 5rokov'!$G$2:$V$3037,16,0)</f>
        <v>32</v>
      </c>
      <c r="Y1197" s="33">
        <f>VLOOKUP(H1197,'[3]MŠ 5rokov'!$G$2:$AB$3037,22,0)</f>
        <v>0</v>
      </c>
      <c r="Z1197" s="34">
        <f t="shared" si="163"/>
        <v>32</v>
      </c>
      <c r="AA1197" s="33">
        <v>93.61</v>
      </c>
      <c r="AB1197" s="33">
        <f t="shared" si="164"/>
        <v>14.041499999999999</v>
      </c>
      <c r="AC1197" s="33">
        <f t="shared" si="165"/>
        <v>7152</v>
      </c>
      <c r="AD1197" s="35">
        <f t="shared" si="166"/>
        <v>-879</v>
      </c>
      <c r="AE1197" s="36">
        <v>0</v>
      </c>
      <c r="AF1197" s="33">
        <v>0</v>
      </c>
      <c r="AG1197" s="37">
        <f t="shared" si="168"/>
        <v>7152</v>
      </c>
      <c r="AH1197" s="38">
        <v>0</v>
      </c>
      <c r="AI1197" s="33"/>
    </row>
    <row r="1198" spans="1:35" ht="27.6" customHeight="1" x14ac:dyDescent="0.25">
      <c r="A1198" s="17" t="s">
        <v>4476</v>
      </c>
      <c r="B1198" s="18" t="s">
        <v>79</v>
      </c>
      <c r="C1198" s="19" t="s">
        <v>80</v>
      </c>
      <c r="D1198" s="18" t="s">
        <v>5966</v>
      </c>
      <c r="E1198" s="20">
        <v>309192</v>
      </c>
      <c r="F1198" s="21" t="s">
        <v>5967</v>
      </c>
      <c r="G1198" s="21" t="s">
        <v>2787</v>
      </c>
      <c r="H1198" s="22">
        <v>710007876</v>
      </c>
      <c r="I1198" s="23" t="s">
        <v>5968</v>
      </c>
      <c r="J1198" s="21" t="s">
        <v>95</v>
      </c>
      <c r="K1198" s="21" t="s">
        <v>2787</v>
      </c>
      <c r="L1198" s="21" t="s">
        <v>5687</v>
      </c>
      <c r="M1198" s="24" t="s">
        <v>5969</v>
      </c>
      <c r="N1198" s="21" t="s">
        <v>5970</v>
      </c>
      <c r="O1198" s="21" t="s">
        <v>5971</v>
      </c>
      <c r="P1198" s="25" t="s">
        <v>5972</v>
      </c>
      <c r="Q1198" s="19" t="s">
        <v>91</v>
      </c>
      <c r="R1198" s="26">
        <v>12</v>
      </c>
      <c r="S1198" s="27">
        <v>0</v>
      </c>
      <c r="T1198" s="28">
        <f t="shared" si="167"/>
        <v>12</v>
      </c>
      <c r="U1198" s="29">
        <v>91.06</v>
      </c>
      <c r="V1198" s="30">
        <f t="shared" si="161"/>
        <v>13.659000000000001</v>
      </c>
      <c r="W1198" s="31">
        <f t="shared" si="162"/>
        <v>1967</v>
      </c>
      <c r="X1198" s="33">
        <f>VLOOKUP(H1198,'[3]MŠ 5rokov'!$G$2:$V$3037,16,0)</f>
        <v>6</v>
      </c>
      <c r="Y1198" s="33">
        <f>VLOOKUP(H1198,'[3]MŠ 5rokov'!$G$2:$AB$3037,22,0)</f>
        <v>0</v>
      </c>
      <c r="Z1198" s="34">
        <f t="shared" si="163"/>
        <v>6</v>
      </c>
      <c r="AA1198" s="33">
        <v>93.61</v>
      </c>
      <c r="AB1198" s="33">
        <f t="shared" si="164"/>
        <v>14.041499999999999</v>
      </c>
      <c r="AC1198" s="33">
        <f t="shared" si="165"/>
        <v>1648</v>
      </c>
      <c r="AD1198" s="35">
        <f t="shared" si="166"/>
        <v>-319</v>
      </c>
      <c r="AE1198" s="36">
        <v>0</v>
      </c>
      <c r="AF1198" s="33">
        <v>0</v>
      </c>
      <c r="AG1198" s="37">
        <f t="shared" si="168"/>
        <v>1648</v>
      </c>
      <c r="AH1198" s="38">
        <v>0</v>
      </c>
      <c r="AI1198" s="33"/>
    </row>
    <row r="1199" spans="1:35" ht="27.6" customHeight="1" x14ac:dyDescent="0.25">
      <c r="A1199" s="17" t="s">
        <v>4476</v>
      </c>
      <c r="B1199" s="18" t="s">
        <v>79</v>
      </c>
      <c r="C1199" s="19" t="s">
        <v>80</v>
      </c>
      <c r="D1199" s="18" t="s">
        <v>5973</v>
      </c>
      <c r="E1199" s="20">
        <v>309206</v>
      </c>
      <c r="F1199" s="21" t="s">
        <v>5974</v>
      </c>
      <c r="G1199" s="21" t="s">
        <v>2787</v>
      </c>
      <c r="H1199" s="22">
        <v>710007884</v>
      </c>
      <c r="I1199" s="23" t="s">
        <v>5975</v>
      </c>
      <c r="J1199" s="21" t="s">
        <v>103</v>
      </c>
      <c r="K1199" s="21" t="s">
        <v>2787</v>
      </c>
      <c r="L1199" s="21" t="s">
        <v>5687</v>
      </c>
      <c r="M1199" s="24" t="s">
        <v>5976</v>
      </c>
      <c r="N1199" s="21" t="s">
        <v>5977</v>
      </c>
      <c r="O1199" s="21" t="s">
        <v>4897</v>
      </c>
      <c r="P1199" s="25" t="s">
        <v>5978</v>
      </c>
      <c r="Q1199" s="19" t="s">
        <v>91</v>
      </c>
      <c r="R1199" s="26">
        <v>2</v>
      </c>
      <c r="S1199" s="27">
        <v>1</v>
      </c>
      <c r="T1199" s="28">
        <f t="shared" si="167"/>
        <v>3</v>
      </c>
      <c r="U1199" s="29">
        <v>91.06</v>
      </c>
      <c r="V1199" s="30">
        <f t="shared" si="161"/>
        <v>13.659000000000001</v>
      </c>
      <c r="W1199" s="31">
        <f t="shared" si="162"/>
        <v>492</v>
      </c>
      <c r="X1199" s="33">
        <f>VLOOKUP(H1199,'[3]MŠ 5rokov'!$G$2:$V$3037,16,0)</f>
        <v>0</v>
      </c>
      <c r="Y1199" s="33">
        <f>VLOOKUP(H1199,'[3]MŠ 5rokov'!$G$2:$AB$3037,22,0)</f>
        <v>0</v>
      </c>
      <c r="Z1199" s="34">
        <f t="shared" si="163"/>
        <v>0</v>
      </c>
      <c r="AA1199" s="33">
        <v>93.61</v>
      </c>
      <c r="AB1199" s="33">
        <f t="shared" si="164"/>
        <v>14.041499999999999</v>
      </c>
      <c r="AC1199" s="33">
        <f t="shared" si="165"/>
        <v>328</v>
      </c>
      <c r="AD1199" s="35">
        <f t="shared" si="166"/>
        <v>-164</v>
      </c>
      <c r="AE1199" s="36">
        <v>0</v>
      </c>
      <c r="AF1199" s="33">
        <v>0</v>
      </c>
      <c r="AG1199" s="37">
        <f t="shared" si="168"/>
        <v>328</v>
      </c>
      <c r="AH1199" s="38">
        <v>0</v>
      </c>
      <c r="AI1199" s="33"/>
    </row>
    <row r="1200" spans="1:35" ht="27.6" customHeight="1" x14ac:dyDescent="0.25">
      <c r="A1200" s="17" t="s">
        <v>4476</v>
      </c>
      <c r="B1200" s="18" t="s">
        <v>79</v>
      </c>
      <c r="C1200" s="19" t="s">
        <v>80</v>
      </c>
      <c r="D1200" s="18" t="s">
        <v>5979</v>
      </c>
      <c r="E1200" s="20">
        <v>309214</v>
      </c>
      <c r="F1200" s="21" t="s">
        <v>5980</v>
      </c>
      <c r="G1200" s="21" t="s">
        <v>2787</v>
      </c>
      <c r="H1200" s="22">
        <v>710007892</v>
      </c>
      <c r="I1200" s="23" t="s">
        <v>5981</v>
      </c>
      <c r="J1200" s="21" t="s">
        <v>95</v>
      </c>
      <c r="K1200" s="21" t="s">
        <v>2787</v>
      </c>
      <c r="L1200" s="21" t="s">
        <v>5687</v>
      </c>
      <c r="M1200" s="24" t="s">
        <v>5982</v>
      </c>
      <c r="N1200" s="21" t="s">
        <v>5983</v>
      </c>
      <c r="O1200" s="21" t="s">
        <v>5984</v>
      </c>
      <c r="P1200" s="25" t="s">
        <v>5985</v>
      </c>
      <c r="Q1200" s="19" t="s">
        <v>91</v>
      </c>
      <c r="R1200" s="26">
        <v>4</v>
      </c>
      <c r="S1200" s="27">
        <v>0</v>
      </c>
      <c r="T1200" s="28">
        <f t="shared" si="167"/>
        <v>4</v>
      </c>
      <c r="U1200" s="29">
        <v>91.06</v>
      </c>
      <c r="V1200" s="30">
        <f t="shared" si="161"/>
        <v>13.659000000000001</v>
      </c>
      <c r="W1200" s="31">
        <f t="shared" si="162"/>
        <v>656</v>
      </c>
      <c r="X1200" s="33">
        <f>VLOOKUP(H1200,'[3]MŠ 5rokov'!$G$2:$V$3037,16,0)</f>
        <v>4</v>
      </c>
      <c r="Y1200" s="33">
        <f>VLOOKUP(H1200,'[3]MŠ 5rokov'!$G$2:$AB$3037,22,0)</f>
        <v>0</v>
      </c>
      <c r="Z1200" s="34">
        <f t="shared" si="163"/>
        <v>4</v>
      </c>
      <c r="AA1200" s="33">
        <v>93.61</v>
      </c>
      <c r="AB1200" s="33">
        <f t="shared" si="164"/>
        <v>14.041499999999999</v>
      </c>
      <c r="AC1200" s="33">
        <f t="shared" si="165"/>
        <v>662</v>
      </c>
      <c r="AD1200" s="35">
        <f t="shared" si="166"/>
        <v>6</v>
      </c>
      <c r="AE1200" s="36">
        <v>0</v>
      </c>
      <c r="AF1200" s="33">
        <v>0</v>
      </c>
      <c r="AG1200" s="37">
        <f t="shared" si="168"/>
        <v>662</v>
      </c>
      <c r="AH1200" s="38">
        <v>0</v>
      </c>
      <c r="AI1200" s="33"/>
    </row>
    <row r="1201" spans="1:35" ht="27.6" customHeight="1" x14ac:dyDescent="0.25">
      <c r="A1201" s="17" t="s">
        <v>4476</v>
      </c>
      <c r="B1201" s="18" t="s">
        <v>79</v>
      </c>
      <c r="C1201" s="19" t="s">
        <v>80</v>
      </c>
      <c r="D1201" s="18" t="s">
        <v>5986</v>
      </c>
      <c r="E1201" s="20">
        <v>309222</v>
      </c>
      <c r="F1201" s="21" t="s">
        <v>5987</v>
      </c>
      <c r="G1201" s="21" t="s">
        <v>2787</v>
      </c>
      <c r="H1201" s="22">
        <v>710007906</v>
      </c>
      <c r="I1201" s="23" t="s">
        <v>5988</v>
      </c>
      <c r="J1201" s="21" t="s">
        <v>168</v>
      </c>
      <c r="K1201" s="21" t="s">
        <v>2787</v>
      </c>
      <c r="L1201" s="21" t="s">
        <v>5687</v>
      </c>
      <c r="M1201" s="24" t="s">
        <v>5989</v>
      </c>
      <c r="N1201" s="21" t="s">
        <v>5990</v>
      </c>
      <c r="O1201" s="21" t="s">
        <v>5991</v>
      </c>
      <c r="P1201" s="25" t="s">
        <v>5992</v>
      </c>
      <c r="Q1201" s="19" t="s">
        <v>91</v>
      </c>
      <c r="R1201" s="26">
        <v>8</v>
      </c>
      <c r="S1201" s="27">
        <v>0</v>
      </c>
      <c r="T1201" s="28">
        <f t="shared" si="167"/>
        <v>8</v>
      </c>
      <c r="U1201" s="29">
        <v>91.06</v>
      </c>
      <c r="V1201" s="30">
        <f t="shared" si="161"/>
        <v>13.659000000000001</v>
      </c>
      <c r="W1201" s="31">
        <f t="shared" si="162"/>
        <v>1311</v>
      </c>
      <c r="X1201" s="33">
        <f>VLOOKUP(H1201,'[3]MŠ 5rokov'!$G$2:$V$3037,16,0)</f>
        <v>10</v>
      </c>
      <c r="Y1201" s="33">
        <f>VLOOKUP(H1201,'[3]MŠ 5rokov'!$G$2:$AB$3037,22,0)</f>
        <v>0</v>
      </c>
      <c r="Z1201" s="34">
        <f t="shared" si="163"/>
        <v>10</v>
      </c>
      <c r="AA1201" s="33">
        <v>93.61</v>
      </c>
      <c r="AB1201" s="33">
        <f t="shared" si="164"/>
        <v>14.041499999999999</v>
      </c>
      <c r="AC1201" s="33">
        <f t="shared" si="165"/>
        <v>1436</v>
      </c>
      <c r="AD1201" s="35">
        <f t="shared" si="166"/>
        <v>125</v>
      </c>
      <c r="AE1201" s="36">
        <v>0</v>
      </c>
      <c r="AF1201" s="33">
        <v>0</v>
      </c>
      <c r="AG1201" s="37">
        <f t="shared" si="168"/>
        <v>1436</v>
      </c>
      <c r="AH1201" s="38">
        <v>0</v>
      </c>
      <c r="AI1201" s="33"/>
    </row>
    <row r="1202" spans="1:35" ht="27.6" customHeight="1" x14ac:dyDescent="0.25">
      <c r="A1202" s="17" t="s">
        <v>4476</v>
      </c>
      <c r="B1202" s="18" t="s">
        <v>79</v>
      </c>
      <c r="C1202" s="19" t="s">
        <v>80</v>
      </c>
      <c r="D1202" s="18" t="s">
        <v>5993</v>
      </c>
      <c r="E1202" s="20">
        <v>309231</v>
      </c>
      <c r="F1202" s="21" t="s">
        <v>5994</v>
      </c>
      <c r="G1202" s="21" t="s">
        <v>2787</v>
      </c>
      <c r="H1202" s="22">
        <v>710007914</v>
      </c>
      <c r="I1202" s="23" t="s">
        <v>5995</v>
      </c>
      <c r="J1202" s="21" t="s">
        <v>103</v>
      </c>
      <c r="K1202" s="21" t="s">
        <v>2787</v>
      </c>
      <c r="L1202" s="21" t="s">
        <v>5687</v>
      </c>
      <c r="M1202" s="24" t="s">
        <v>5996</v>
      </c>
      <c r="N1202" s="21" t="s">
        <v>5997</v>
      </c>
      <c r="O1202" s="21" t="s">
        <v>5998</v>
      </c>
      <c r="P1202" s="25" t="s">
        <v>5999</v>
      </c>
      <c r="Q1202" s="19" t="s">
        <v>91</v>
      </c>
      <c r="R1202" s="26">
        <v>6</v>
      </c>
      <c r="S1202" s="27">
        <v>1</v>
      </c>
      <c r="T1202" s="28">
        <f t="shared" si="167"/>
        <v>7</v>
      </c>
      <c r="U1202" s="29">
        <v>91.06</v>
      </c>
      <c r="V1202" s="30">
        <f t="shared" si="161"/>
        <v>13.659000000000001</v>
      </c>
      <c r="W1202" s="31">
        <f t="shared" si="162"/>
        <v>1147</v>
      </c>
      <c r="X1202" s="33">
        <f>VLOOKUP(H1202,'[3]MŠ 5rokov'!$G$2:$V$3037,16,0)</f>
        <v>4</v>
      </c>
      <c r="Y1202" s="33">
        <f>VLOOKUP(H1202,'[3]MŠ 5rokov'!$G$2:$AB$3037,22,0)</f>
        <v>0</v>
      </c>
      <c r="Z1202" s="34">
        <f t="shared" si="163"/>
        <v>4</v>
      </c>
      <c r="AA1202" s="33">
        <v>93.61</v>
      </c>
      <c r="AB1202" s="33">
        <f t="shared" si="164"/>
        <v>14.041499999999999</v>
      </c>
      <c r="AC1202" s="33">
        <f t="shared" si="165"/>
        <v>990</v>
      </c>
      <c r="AD1202" s="35">
        <f t="shared" si="166"/>
        <v>-157</v>
      </c>
      <c r="AE1202" s="36">
        <v>0</v>
      </c>
      <c r="AF1202" s="33">
        <v>0</v>
      </c>
      <c r="AG1202" s="37">
        <f t="shared" si="168"/>
        <v>990</v>
      </c>
      <c r="AH1202" s="38">
        <v>0</v>
      </c>
      <c r="AI1202" s="33"/>
    </row>
    <row r="1203" spans="1:35" ht="27.6" customHeight="1" x14ac:dyDescent="0.25">
      <c r="A1203" s="17" t="s">
        <v>4476</v>
      </c>
      <c r="B1203" s="18" t="s">
        <v>79</v>
      </c>
      <c r="C1203" s="19" t="s">
        <v>80</v>
      </c>
      <c r="D1203" s="18" t="s">
        <v>6000</v>
      </c>
      <c r="E1203" s="20">
        <v>309249</v>
      </c>
      <c r="F1203" s="21" t="s">
        <v>6001</v>
      </c>
      <c r="G1203" s="21" t="s">
        <v>2787</v>
      </c>
      <c r="H1203" s="22">
        <v>710007922</v>
      </c>
      <c r="I1203" s="23" t="s">
        <v>6002</v>
      </c>
      <c r="J1203" s="21" t="s">
        <v>611</v>
      </c>
      <c r="K1203" s="21" t="s">
        <v>2787</v>
      </c>
      <c r="L1203" s="21" t="s">
        <v>5687</v>
      </c>
      <c r="M1203" s="24" t="s">
        <v>5912</v>
      </c>
      <c r="N1203" s="21" t="s">
        <v>6003</v>
      </c>
      <c r="O1203" s="21" t="s">
        <v>6004</v>
      </c>
      <c r="P1203" s="25" t="s">
        <v>6005</v>
      </c>
      <c r="Q1203" s="19" t="s">
        <v>91</v>
      </c>
      <c r="R1203" s="26">
        <v>5</v>
      </c>
      <c r="S1203" s="27">
        <v>0</v>
      </c>
      <c r="T1203" s="28">
        <f t="shared" si="167"/>
        <v>5</v>
      </c>
      <c r="U1203" s="29">
        <v>91.06</v>
      </c>
      <c r="V1203" s="30">
        <f t="shared" si="161"/>
        <v>13.659000000000001</v>
      </c>
      <c r="W1203" s="31">
        <f t="shared" si="162"/>
        <v>820</v>
      </c>
      <c r="X1203" s="33">
        <f>VLOOKUP(H1203,'[3]MŠ 5rokov'!$G$2:$V$3037,16,0)</f>
        <v>8</v>
      </c>
      <c r="Y1203" s="33">
        <f>VLOOKUP(H1203,'[3]MŠ 5rokov'!$G$2:$AB$3037,22,0)</f>
        <v>0</v>
      </c>
      <c r="Z1203" s="34">
        <f t="shared" si="163"/>
        <v>8</v>
      </c>
      <c r="AA1203" s="33">
        <v>93.61</v>
      </c>
      <c r="AB1203" s="33">
        <f t="shared" si="164"/>
        <v>14.041499999999999</v>
      </c>
      <c r="AC1203" s="33">
        <f t="shared" si="165"/>
        <v>996</v>
      </c>
      <c r="AD1203" s="35">
        <f t="shared" si="166"/>
        <v>176</v>
      </c>
      <c r="AE1203" s="36">
        <v>0</v>
      </c>
      <c r="AF1203" s="33">
        <v>0</v>
      </c>
      <c r="AG1203" s="37">
        <f t="shared" si="168"/>
        <v>996</v>
      </c>
      <c r="AH1203" s="38">
        <v>0</v>
      </c>
      <c r="AI1203" s="33"/>
    </row>
    <row r="1204" spans="1:35" ht="27.6" customHeight="1" x14ac:dyDescent="0.25">
      <c r="A1204" s="17" t="s">
        <v>4476</v>
      </c>
      <c r="B1204" s="18" t="s">
        <v>79</v>
      </c>
      <c r="C1204" s="19" t="s">
        <v>80</v>
      </c>
      <c r="D1204" s="18" t="s">
        <v>6006</v>
      </c>
      <c r="E1204" s="20">
        <v>309257</v>
      </c>
      <c r="F1204" s="21" t="s">
        <v>6007</v>
      </c>
      <c r="G1204" s="21" t="s">
        <v>2787</v>
      </c>
      <c r="H1204" s="22">
        <v>710007930</v>
      </c>
      <c r="I1204" s="23" t="s">
        <v>6008</v>
      </c>
      <c r="J1204" s="21" t="s">
        <v>95</v>
      </c>
      <c r="K1204" s="21" t="s">
        <v>2787</v>
      </c>
      <c r="L1204" s="21" t="s">
        <v>5687</v>
      </c>
      <c r="M1204" s="24" t="s">
        <v>6009</v>
      </c>
      <c r="N1204" s="21" t="s">
        <v>6010</v>
      </c>
      <c r="O1204" s="21" t="s">
        <v>6011</v>
      </c>
      <c r="P1204" s="25" t="s">
        <v>6012</v>
      </c>
      <c r="Q1204" s="19" t="s">
        <v>91</v>
      </c>
      <c r="R1204" s="26">
        <v>8</v>
      </c>
      <c r="S1204" s="27">
        <v>2</v>
      </c>
      <c r="T1204" s="28">
        <f t="shared" si="167"/>
        <v>10</v>
      </c>
      <c r="U1204" s="29">
        <v>91.06</v>
      </c>
      <c r="V1204" s="30">
        <f t="shared" si="161"/>
        <v>13.659000000000001</v>
      </c>
      <c r="W1204" s="31">
        <f t="shared" si="162"/>
        <v>1639</v>
      </c>
      <c r="X1204" s="33">
        <f>VLOOKUP(H1204,'[3]MŠ 5rokov'!$G$2:$V$3037,16,0)</f>
        <v>13</v>
      </c>
      <c r="Y1204" s="33">
        <f>VLOOKUP(H1204,'[3]MŠ 5rokov'!$G$2:$AB$3037,22,0)</f>
        <v>5</v>
      </c>
      <c r="Z1204" s="34">
        <f t="shared" si="163"/>
        <v>18</v>
      </c>
      <c r="AA1204" s="33">
        <v>93.61</v>
      </c>
      <c r="AB1204" s="33">
        <f t="shared" si="164"/>
        <v>14.041499999999999</v>
      </c>
      <c r="AC1204" s="33">
        <f t="shared" si="165"/>
        <v>2104</v>
      </c>
      <c r="AD1204" s="35">
        <f t="shared" si="166"/>
        <v>465</v>
      </c>
      <c r="AE1204" s="36">
        <v>0</v>
      </c>
      <c r="AF1204" s="33">
        <v>0</v>
      </c>
      <c r="AG1204" s="37">
        <f t="shared" si="168"/>
        <v>2104</v>
      </c>
      <c r="AH1204" s="38">
        <v>0</v>
      </c>
      <c r="AI1204" s="33"/>
    </row>
    <row r="1205" spans="1:35" ht="27.6" customHeight="1" x14ac:dyDescent="0.25">
      <c r="A1205" s="17" t="s">
        <v>4476</v>
      </c>
      <c r="B1205" s="18" t="s">
        <v>79</v>
      </c>
      <c r="C1205" s="19" t="s">
        <v>80</v>
      </c>
      <c r="D1205" s="18" t="s">
        <v>6013</v>
      </c>
      <c r="E1205" s="20">
        <v>309265</v>
      </c>
      <c r="F1205" s="21" t="s">
        <v>6014</v>
      </c>
      <c r="G1205" s="21" t="s">
        <v>2787</v>
      </c>
      <c r="H1205" s="22">
        <v>710007949</v>
      </c>
      <c r="I1205" s="23" t="s">
        <v>6015</v>
      </c>
      <c r="J1205" s="21" t="s">
        <v>103</v>
      </c>
      <c r="K1205" s="21" t="s">
        <v>2787</v>
      </c>
      <c r="L1205" s="21" t="s">
        <v>5687</v>
      </c>
      <c r="M1205" s="24" t="s">
        <v>6016</v>
      </c>
      <c r="N1205" s="21" t="s">
        <v>6017</v>
      </c>
      <c r="O1205" s="21" t="s">
        <v>6018</v>
      </c>
      <c r="P1205" s="25" t="s">
        <v>6019</v>
      </c>
      <c r="Q1205" s="19" t="s">
        <v>91</v>
      </c>
      <c r="R1205" s="26">
        <v>4</v>
      </c>
      <c r="S1205" s="27">
        <v>0</v>
      </c>
      <c r="T1205" s="28">
        <f t="shared" si="167"/>
        <v>4</v>
      </c>
      <c r="U1205" s="29">
        <v>91.06</v>
      </c>
      <c r="V1205" s="30">
        <f t="shared" si="161"/>
        <v>13.659000000000001</v>
      </c>
      <c r="W1205" s="31">
        <f t="shared" si="162"/>
        <v>656</v>
      </c>
      <c r="X1205" s="33">
        <f>VLOOKUP(H1205,'[3]MŠ 5rokov'!$G$2:$V$3037,16,0)</f>
        <v>6</v>
      </c>
      <c r="Y1205" s="33">
        <f>VLOOKUP(H1205,'[3]MŠ 5rokov'!$G$2:$AB$3037,22,0)</f>
        <v>0</v>
      </c>
      <c r="Z1205" s="34">
        <f t="shared" si="163"/>
        <v>6</v>
      </c>
      <c r="AA1205" s="33">
        <v>93.61</v>
      </c>
      <c r="AB1205" s="33">
        <f t="shared" si="164"/>
        <v>14.041499999999999</v>
      </c>
      <c r="AC1205" s="33">
        <f t="shared" si="165"/>
        <v>774</v>
      </c>
      <c r="AD1205" s="35">
        <f t="shared" si="166"/>
        <v>118</v>
      </c>
      <c r="AE1205" s="36">
        <v>0</v>
      </c>
      <c r="AF1205" s="33">
        <v>0</v>
      </c>
      <c r="AG1205" s="37">
        <f t="shared" si="168"/>
        <v>774</v>
      </c>
      <c r="AH1205" s="38">
        <v>0</v>
      </c>
      <c r="AI1205" s="33"/>
    </row>
    <row r="1206" spans="1:35" ht="27.6" customHeight="1" x14ac:dyDescent="0.25">
      <c r="A1206" s="17" t="s">
        <v>4476</v>
      </c>
      <c r="B1206" s="18" t="s">
        <v>79</v>
      </c>
      <c r="C1206" s="19" t="s">
        <v>80</v>
      </c>
      <c r="D1206" s="18" t="s">
        <v>6020</v>
      </c>
      <c r="E1206" s="20">
        <v>309273</v>
      </c>
      <c r="F1206" s="21" t="s">
        <v>6021</v>
      </c>
      <c r="G1206" s="21" t="s">
        <v>2787</v>
      </c>
      <c r="H1206" s="22">
        <v>710007957</v>
      </c>
      <c r="I1206" s="23" t="s">
        <v>6022</v>
      </c>
      <c r="J1206" s="21" t="s">
        <v>103</v>
      </c>
      <c r="K1206" s="21" t="s">
        <v>2787</v>
      </c>
      <c r="L1206" s="21" t="s">
        <v>5687</v>
      </c>
      <c r="M1206" s="24" t="s">
        <v>6023</v>
      </c>
      <c r="N1206" s="21" t="s">
        <v>6024</v>
      </c>
      <c r="O1206" s="21" t="s">
        <v>6025</v>
      </c>
      <c r="P1206" s="25" t="s">
        <v>6026</v>
      </c>
      <c r="Q1206" s="19" t="s">
        <v>91</v>
      </c>
      <c r="R1206" s="26">
        <v>17</v>
      </c>
      <c r="S1206" s="27">
        <v>0</v>
      </c>
      <c r="T1206" s="28">
        <f t="shared" si="167"/>
        <v>17</v>
      </c>
      <c r="U1206" s="29">
        <v>91.06</v>
      </c>
      <c r="V1206" s="30">
        <f t="shared" si="161"/>
        <v>13.659000000000001</v>
      </c>
      <c r="W1206" s="31">
        <f t="shared" si="162"/>
        <v>2786</v>
      </c>
      <c r="X1206" s="33">
        <f>VLOOKUP(H1206,'[3]MŠ 5rokov'!$G$2:$V$3037,16,0)</f>
        <v>10</v>
      </c>
      <c r="Y1206" s="33">
        <f>VLOOKUP(H1206,'[3]MŠ 5rokov'!$G$2:$AB$3037,22,0)</f>
        <v>0</v>
      </c>
      <c r="Z1206" s="34">
        <f t="shared" si="163"/>
        <v>10</v>
      </c>
      <c r="AA1206" s="33">
        <v>93.61</v>
      </c>
      <c r="AB1206" s="33">
        <f t="shared" si="164"/>
        <v>14.041499999999999</v>
      </c>
      <c r="AC1206" s="33">
        <f t="shared" si="165"/>
        <v>2419</v>
      </c>
      <c r="AD1206" s="35">
        <f t="shared" si="166"/>
        <v>-367</v>
      </c>
      <c r="AE1206" s="36">
        <v>0</v>
      </c>
      <c r="AF1206" s="33">
        <v>0</v>
      </c>
      <c r="AG1206" s="37">
        <f t="shared" si="168"/>
        <v>2419</v>
      </c>
      <c r="AH1206" s="38">
        <v>0</v>
      </c>
      <c r="AI1206" s="33"/>
    </row>
    <row r="1207" spans="1:35" ht="27.6" customHeight="1" x14ac:dyDescent="0.25">
      <c r="A1207" s="17" t="s">
        <v>4476</v>
      </c>
      <c r="B1207" s="18" t="s">
        <v>79</v>
      </c>
      <c r="C1207" s="19" t="s">
        <v>80</v>
      </c>
      <c r="D1207" s="18" t="s">
        <v>6027</v>
      </c>
      <c r="E1207" s="20">
        <v>309281</v>
      </c>
      <c r="F1207" s="21" t="s">
        <v>6028</v>
      </c>
      <c r="G1207" s="21" t="s">
        <v>2787</v>
      </c>
      <c r="H1207" s="22">
        <v>710008139</v>
      </c>
      <c r="I1207" s="23" t="s">
        <v>6029</v>
      </c>
      <c r="J1207" s="21" t="s">
        <v>366</v>
      </c>
      <c r="K1207" s="21" t="s">
        <v>2787</v>
      </c>
      <c r="L1207" s="21" t="s">
        <v>5687</v>
      </c>
      <c r="M1207" s="24" t="s">
        <v>6030</v>
      </c>
      <c r="N1207" s="21" t="s">
        <v>6031</v>
      </c>
      <c r="O1207" s="21" t="s">
        <v>6032</v>
      </c>
      <c r="P1207" s="25" t="s">
        <v>6033</v>
      </c>
      <c r="Q1207" s="19" t="s">
        <v>91</v>
      </c>
      <c r="R1207" s="26">
        <v>17</v>
      </c>
      <c r="S1207" s="27">
        <v>3</v>
      </c>
      <c r="T1207" s="28">
        <f t="shared" si="167"/>
        <v>20</v>
      </c>
      <c r="U1207" s="29">
        <v>91.06</v>
      </c>
      <c r="V1207" s="30">
        <f t="shared" si="161"/>
        <v>13.659000000000001</v>
      </c>
      <c r="W1207" s="31">
        <f t="shared" si="162"/>
        <v>3278</v>
      </c>
      <c r="X1207" s="33">
        <f>VLOOKUP(H1207,'[3]MŠ 5rokov'!$G$2:$V$3037,16,0)</f>
        <v>21</v>
      </c>
      <c r="Y1207" s="33">
        <f>VLOOKUP(H1207,'[3]MŠ 5rokov'!$G$2:$AB$3037,22,0)</f>
        <v>1</v>
      </c>
      <c r="Z1207" s="34">
        <f t="shared" si="163"/>
        <v>22</v>
      </c>
      <c r="AA1207" s="33">
        <v>93.61</v>
      </c>
      <c r="AB1207" s="33">
        <f t="shared" si="164"/>
        <v>14.041499999999999</v>
      </c>
      <c r="AC1207" s="33">
        <f t="shared" si="165"/>
        <v>3421</v>
      </c>
      <c r="AD1207" s="35">
        <f t="shared" si="166"/>
        <v>143</v>
      </c>
      <c r="AE1207" s="36">
        <v>0</v>
      </c>
      <c r="AF1207" s="33">
        <v>0</v>
      </c>
      <c r="AG1207" s="37">
        <f t="shared" si="168"/>
        <v>3421</v>
      </c>
      <c r="AH1207" s="38">
        <v>0</v>
      </c>
      <c r="AI1207" s="33"/>
    </row>
    <row r="1208" spans="1:35" ht="27.6" customHeight="1" x14ac:dyDescent="0.25">
      <c r="A1208" s="17" t="s">
        <v>4476</v>
      </c>
      <c r="B1208" s="18" t="s">
        <v>79</v>
      </c>
      <c r="C1208" s="19" t="s">
        <v>80</v>
      </c>
      <c r="D1208" s="18" t="s">
        <v>6034</v>
      </c>
      <c r="E1208" s="20">
        <v>309303</v>
      </c>
      <c r="F1208" s="21" t="s">
        <v>6035</v>
      </c>
      <c r="G1208" s="21" t="s">
        <v>2787</v>
      </c>
      <c r="H1208" s="22">
        <v>37860895</v>
      </c>
      <c r="I1208" s="23" t="s">
        <v>6036</v>
      </c>
      <c r="J1208" s="21" t="s">
        <v>366</v>
      </c>
      <c r="K1208" s="21" t="s">
        <v>2787</v>
      </c>
      <c r="L1208" s="21" t="s">
        <v>5687</v>
      </c>
      <c r="M1208" s="24" t="s">
        <v>6037</v>
      </c>
      <c r="N1208" s="21" t="s">
        <v>6038</v>
      </c>
      <c r="O1208" s="21" t="s">
        <v>6039</v>
      </c>
      <c r="P1208" s="25" t="s">
        <v>6040</v>
      </c>
      <c r="Q1208" s="19" t="s">
        <v>157</v>
      </c>
      <c r="R1208" s="26">
        <v>42</v>
      </c>
      <c r="S1208" s="27">
        <v>2</v>
      </c>
      <c r="T1208" s="28">
        <f t="shared" si="167"/>
        <v>44</v>
      </c>
      <c r="U1208" s="29">
        <v>91.06</v>
      </c>
      <c r="V1208" s="30">
        <f t="shared" si="161"/>
        <v>13.659000000000001</v>
      </c>
      <c r="W1208" s="31">
        <f t="shared" si="162"/>
        <v>7212</v>
      </c>
      <c r="X1208" s="33">
        <f>VLOOKUP(H1208,'[3]MŠ 5rokov'!$G$2:$V$3037,16,0)</f>
        <v>45</v>
      </c>
      <c r="Y1208" s="33">
        <f>VLOOKUP(H1208,'[3]MŠ 5rokov'!$G$2:$AB$3037,22,0)</f>
        <v>3</v>
      </c>
      <c r="Z1208" s="34">
        <f t="shared" si="163"/>
        <v>48</v>
      </c>
      <c r="AA1208" s="33">
        <v>93.61</v>
      </c>
      <c r="AB1208" s="33">
        <f t="shared" si="164"/>
        <v>14.041499999999999</v>
      </c>
      <c r="AC1208" s="33">
        <f t="shared" si="165"/>
        <v>7504</v>
      </c>
      <c r="AD1208" s="35">
        <f t="shared" si="166"/>
        <v>292</v>
      </c>
      <c r="AE1208" s="36">
        <v>0</v>
      </c>
      <c r="AF1208" s="33">
        <v>0</v>
      </c>
      <c r="AG1208" s="37">
        <f t="shared" si="168"/>
        <v>7504</v>
      </c>
      <c r="AH1208" s="38">
        <v>0</v>
      </c>
      <c r="AI1208" s="33"/>
    </row>
    <row r="1209" spans="1:35" ht="27.6" customHeight="1" x14ac:dyDescent="0.25">
      <c r="A1209" s="17" t="s">
        <v>4476</v>
      </c>
      <c r="B1209" s="18" t="s">
        <v>79</v>
      </c>
      <c r="C1209" s="19" t="s">
        <v>80</v>
      </c>
      <c r="D1209" s="18" t="s">
        <v>6034</v>
      </c>
      <c r="E1209" s="20">
        <v>309303</v>
      </c>
      <c r="F1209" s="21" t="s">
        <v>6035</v>
      </c>
      <c r="G1209" s="21" t="s">
        <v>2787</v>
      </c>
      <c r="H1209" s="22">
        <v>710007981</v>
      </c>
      <c r="I1209" s="23" t="s">
        <v>6036</v>
      </c>
      <c r="J1209" s="21" t="s">
        <v>103</v>
      </c>
      <c r="K1209" s="21" t="s">
        <v>2787</v>
      </c>
      <c r="L1209" s="21" t="s">
        <v>5687</v>
      </c>
      <c r="M1209" s="24" t="s">
        <v>6037</v>
      </c>
      <c r="N1209" s="21" t="s">
        <v>6038</v>
      </c>
      <c r="O1209" s="21" t="s">
        <v>6041</v>
      </c>
      <c r="P1209" s="25" t="s">
        <v>6040</v>
      </c>
      <c r="Q1209" s="19" t="s">
        <v>91</v>
      </c>
      <c r="R1209" s="26">
        <v>12</v>
      </c>
      <c r="S1209" s="27">
        <v>0</v>
      </c>
      <c r="T1209" s="28">
        <f t="shared" si="167"/>
        <v>12</v>
      </c>
      <c r="U1209" s="29">
        <v>91.06</v>
      </c>
      <c r="V1209" s="30">
        <f t="shared" si="161"/>
        <v>13.659000000000001</v>
      </c>
      <c r="W1209" s="31">
        <f t="shared" si="162"/>
        <v>1967</v>
      </c>
      <c r="X1209" s="33">
        <f>VLOOKUP(H1209,'[3]MŠ 5rokov'!$G$2:$V$3037,16,0)</f>
        <v>15</v>
      </c>
      <c r="Y1209" s="33">
        <f>VLOOKUP(H1209,'[3]MŠ 5rokov'!$G$2:$AB$3037,22,0)</f>
        <v>1</v>
      </c>
      <c r="Z1209" s="34">
        <f t="shared" si="163"/>
        <v>16</v>
      </c>
      <c r="AA1209" s="33">
        <v>93.61</v>
      </c>
      <c r="AB1209" s="33">
        <f t="shared" si="164"/>
        <v>14.041499999999999</v>
      </c>
      <c r="AC1209" s="33">
        <f t="shared" si="165"/>
        <v>2210</v>
      </c>
      <c r="AD1209" s="35">
        <f t="shared" si="166"/>
        <v>243</v>
      </c>
      <c r="AE1209" s="36">
        <v>0</v>
      </c>
      <c r="AF1209" s="33">
        <v>0</v>
      </c>
      <c r="AG1209" s="37">
        <f t="shared" si="168"/>
        <v>2210</v>
      </c>
      <c r="AH1209" s="38">
        <v>0</v>
      </c>
      <c r="AI1209" s="33"/>
    </row>
    <row r="1210" spans="1:35" ht="27.6" customHeight="1" x14ac:dyDescent="0.25">
      <c r="A1210" s="17" t="s">
        <v>4476</v>
      </c>
      <c r="B1210" s="18" t="s">
        <v>79</v>
      </c>
      <c r="C1210" s="19" t="s">
        <v>80</v>
      </c>
      <c r="D1210" s="18" t="s">
        <v>6034</v>
      </c>
      <c r="E1210" s="20">
        <v>309303</v>
      </c>
      <c r="F1210" s="21" t="s">
        <v>6035</v>
      </c>
      <c r="G1210" s="21" t="s">
        <v>2787</v>
      </c>
      <c r="H1210" s="22">
        <v>710008023</v>
      </c>
      <c r="I1210" s="23" t="s">
        <v>6036</v>
      </c>
      <c r="J1210" s="21" t="s">
        <v>95</v>
      </c>
      <c r="K1210" s="21" t="s">
        <v>2787</v>
      </c>
      <c r="L1210" s="21" t="s">
        <v>5687</v>
      </c>
      <c r="M1210" s="24" t="s">
        <v>6037</v>
      </c>
      <c r="N1210" s="21" t="s">
        <v>6038</v>
      </c>
      <c r="O1210" s="21" t="s">
        <v>6042</v>
      </c>
      <c r="P1210" s="25" t="s">
        <v>6040</v>
      </c>
      <c r="Q1210" s="19" t="s">
        <v>91</v>
      </c>
      <c r="R1210" s="26">
        <v>14</v>
      </c>
      <c r="S1210" s="27">
        <v>0</v>
      </c>
      <c r="T1210" s="28">
        <f t="shared" si="167"/>
        <v>14</v>
      </c>
      <c r="U1210" s="29">
        <v>91.06</v>
      </c>
      <c r="V1210" s="30">
        <f t="shared" si="161"/>
        <v>13.659000000000001</v>
      </c>
      <c r="W1210" s="31">
        <f t="shared" si="162"/>
        <v>2295</v>
      </c>
      <c r="X1210" s="33">
        <f>VLOOKUP(H1210,'[3]MŠ 5rokov'!$G$2:$V$3037,16,0)</f>
        <v>13</v>
      </c>
      <c r="Y1210" s="33">
        <f>VLOOKUP(H1210,'[3]MŠ 5rokov'!$G$2:$AB$3037,22,0)</f>
        <v>0</v>
      </c>
      <c r="Z1210" s="34">
        <f t="shared" si="163"/>
        <v>13</v>
      </c>
      <c r="AA1210" s="33">
        <v>93.61</v>
      </c>
      <c r="AB1210" s="33">
        <f t="shared" si="164"/>
        <v>14.041499999999999</v>
      </c>
      <c r="AC1210" s="33">
        <f t="shared" si="165"/>
        <v>2260</v>
      </c>
      <c r="AD1210" s="35">
        <f t="shared" si="166"/>
        <v>-35</v>
      </c>
      <c r="AE1210" s="36">
        <v>0</v>
      </c>
      <c r="AF1210" s="33">
        <v>0</v>
      </c>
      <c r="AG1210" s="37">
        <f t="shared" si="168"/>
        <v>2260</v>
      </c>
      <c r="AH1210" s="38">
        <v>0</v>
      </c>
      <c r="AI1210" s="33"/>
    </row>
    <row r="1211" spans="1:35" ht="27.6" customHeight="1" x14ac:dyDescent="0.25">
      <c r="A1211" s="17" t="s">
        <v>4476</v>
      </c>
      <c r="B1211" s="18" t="s">
        <v>79</v>
      </c>
      <c r="C1211" s="19" t="s">
        <v>80</v>
      </c>
      <c r="D1211" s="18" t="s">
        <v>6034</v>
      </c>
      <c r="E1211" s="20">
        <v>309303</v>
      </c>
      <c r="F1211" s="21" t="s">
        <v>6035</v>
      </c>
      <c r="G1211" s="21" t="s">
        <v>2787</v>
      </c>
      <c r="H1211" s="22">
        <v>710007965</v>
      </c>
      <c r="I1211" s="23" t="s">
        <v>6036</v>
      </c>
      <c r="J1211" s="21" t="s">
        <v>366</v>
      </c>
      <c r="K1211" s="21" t="s">
        <v>2787</v>
      </c>
      <c r="L1211" s="21" t="s">
        <v>5687</v>
      </c>
      <c r="M1211" s="24" t="s">
        <v>6037</v>
      </c>
      <c r="N1211" s="21" t="s">
        <v>6038</v>
      </c>
      <c r="O1211" s="21" t="s">
        <v>6043</v>
      </c>
      <c r="P1211" s="25" t="s">
        <v>6040</v>
      </c>
      <c r="Q1211" s="19" t="s">
        <v>91</v>
      </c>
      <c r="R1211" s="26">
        <v>15</v>
      </c>
      <c r="S1211" s="27">
        <v>3</v>
      </c>
      <c r="T1211" s="28">
        <f t="shared" si="167"/>
        <v>18</v>
      </c>
      <c r="U1211" s="29">
        <v>91.06</v>
      </c>
      <c r="V1211" s="30">
        <f t="shared" si="161"/>
        <v>13.659000000000001</v>
      </c>
      <c r="W1211" s="31">
        <f t="shared" si="162"/>
        <v>2950</v>
      </c>
      <c r="X1211" s="33">
        <f>VLOOKUP(H1211,'[3]MŠ 5rokov'!$G$2:$V$3037,16,0)</f>
        <v>21</v>
      </c>
      <c r="Y1211" s="33">
        <f>VLOOKUP(H1211,'[3]MŠ 5rokov'!$G$2:$AB$3037,22,0)</f>
        <v>1</v>
      </c>
      <c r="Z1211" s="34">
        <f t="shared" si="163"/>
        <v>22</v>
      </c>
      <c r="AA1211" s="33">
        <v>93.61</v>
      </c>
      <c r="AB1211" s="33">
        <f t="shared" si="164"/>
        <v>14.041499999999999</v>
      </c>
      <c r="AC1211" s="33">
        <f t="shared" si="165"/>
        <v>3203</v>
      </c>
      <c r="AD1211" s="35">
        <f t="shared" si="166"/>
        <v>253</v>
      </c>
      <c r="AE1211" s="36">
        <v>0</v>
      </c>
      <c r="AF1211" s="33">
        <v>0</v>
      </c>
      <c r="AG1211" s="37">
        <f t="shared" si="168"/>
        <v>3203</v>
      </c>
      <c r="AH1211" s="38">
        <v>0</v>
      </c>
      <c r="AI1211" s="33"/>
    </row>
    <row r="1212" spans="1:35" ht="27.6" customHeight="1" x14ac:dyDescent="0.25">
      <c r="A1212" s="17" t="s">
        <v>4476</v>
      </c>
      <c r="B1212" s="18" t="s">
        <v>79</v>
      </c>
      <c r="C1212" s="19" t="s">
        <v>80</v>
      </c>
      <c r="D1212" s="18" t="s">
        <v>6044</v>
      </c>
      <c r="E1212" s="20">
        <v>309311</v>
      </c>
      <c r="F1212" s="21" t="s">
        <v>6045</v>
      </c>
      <c r="G1212" s="21" t="s">
        <v>2787</v>
      </c>
      <c r="H1212" s="22">
        <v>37864122</v>
      </c>
      <c r="I1212" s="23" t="s">
        <v>6046</v>
      </c>
      <c r="J1212" s="21" t="s">
        <v>95</v>
      </c>
      <c r="K1212" s="21" t="s">
        <v>2787</v>
      </c>
      <c r="L1212" s="21" t="s">
        <v>5687</v>
      </c>
      <c r="M1212" s="24" t="s">
        <v>6047</v>
      </c>
      <c r="N1212" s="21" t="s">
        <v>6048</v>
      </c>
      <c r="O1212" s="21" t="s">
        <v>6049</v>
      </c>
      <c r="P1212" s="25" t="s">
        <v>6050</v>
      </c>
      <c r="Q1212" s="19" t="s">
        <v>157</v>
      </c>
      <c r="R1212" s="26">
        <v>42</v>
      </c>
      <c r="S1212" s="27">
        <v>0</v>
      </c>
      <c r="T1212" s="28">
        <f t="shared" si="167"/>
        <v>42</v>
      </c>
      <c r="U1212" s="29">
        <v>91.06</v>
      </c>
      <c r="V1212" s="30">
        <f t="shared" si="161"/>
        <v>13.659000000000001</v>
      </c>
      <c r="W1212" s="31">
        <f t="shared" si="162"/>
        <v>6884</v>
      </c>
      <c r="X1212" s="33">
        <f>VLOOKUP(H1212,'[3]MŠ 5rokov'!$G$2:$V$3037,16,0)</f>
        <v>44</v>
      </c>
      <c r="Y1212" s="33">
        <f>VLOOKUP(H1212,'[3]MŠ 5rokov'!$G$2:$AB$3037,22,0)</f>
        <v>0</v>
      </c>
      <c r="Z1212" s="34">
        <f t="shared" si="163"/>
        <v>44</v>
      </c>
      <c r="AA1212" s="33">
        <v>93.61</v>
      </c>
      <c r="AB1212" s="33">
        <f t="shared" si="164"/>
        <v>14.041499999999999</v>
      </c>
      <c r="AC1212" s="33">
        <f t="shared" si="165"/>
        <v>7061</v>
      </c>
      <c r="AD1212" s="35">
        <f t="shared" si="166"/>
        <v>177</v>
      </c>
      <c r="AE1212" s="36">
        <v>0</v>
      </c>
      <c r="AF1212" s="33">
        <v>0</v>
      </c>
      <c r="AG1212" s="37">
        <f t="shared" si="168"/>
        <v>7061</v>
      </c>
      <c r="AH1212" s="38">
        <v>0</v>
      </c>
      <c r="AI1212" s="33"/>
    </row>
    <row r="1213" spans="1:35" ht="27.6" customHeight="1" x14ac:dyDescent="0.25">
      <c r="A1213" s="17" t="s">
        <v>4476</v>
      </c>
      <c r="B1213" s="18" t="s">
        <v>79</v>
      </c>
      <c r="C1213" s="19" t="s">
        <v>80</v>
      </c>
      <c r="D1213" s="18" t="s">
        <v>6044</v>
      </c>
      <c r="E1213" s="20">
        <v>309311</v>
      </c>
      <c r="F1213" s="21" t="s">
        <v>6045</v>
      </c>
      <c r="G1213" s="21" t="s">
        <v>2787</v>
      </c>
      <c r="H1213" s="22">
        <v>37861042</v>
      </c>
      <c r="I1213" s="23" t="s">
        <v>6046</v>
      </c>
      <c r="J1213" s="21" t="s">
        <v>95</v>
      </c>
      <c r="K1213" s="21" t="s">
        <v>2787</v>
      </c>
      <c r="L1213" s="21" t="s">
        <v>5687</v>
      </c>
      <c r="M1213" s="24" t="s">
        <v>6047</v>
      </c>
      <c r="N1213" s="21" t="s">
        <v>6048</v>
      </c>
      <c r="O1213" s="21" t="s">
        <v>4519</v>
      </c>
      <c r="P1213" s="25" t="s">
        <v>6050</v>
      </c>
      <c r="Q1213" s="19" t="s">
        <v>157</v>
      </c>
      <c r="R1213" s="26">
        <v>50</v>
      </c>
      <c r="S1213" s="27">
        <v>1</v>
      </c>
      <c r="T1213" s="28">
        <f t="shared" si="167"/>
        <v>51</v>
      </c>
      <c r="U1213" s="29">
        <v>91.06</v>
      </c>
      <c r="V1213" s="30">
        <f t="shared" si="161"/>
        <v>13.659000000000001</v>
      </c>
      <c r="W1213" s="31">
        <f t="shared" si="162"/>
        <v>8359</v>
      </c>
      <c r="X1213" s="33">
        <f>VLOOKUP(H1213,'[3]MŠ 5rokov'!$G$2:$V$3037,16,0)</f>
        <v>33</v>
      </c>
      <c r="Y1213" s="33">
        <f>VLOOKUP(H1213,'[3]MŠ 5rokov'!$G$2:$AB$3037,22,0)</f>
        <v>1</v>
      </c>
      <c r="Z1213" s="34">
        <f t="shared" si="163"/>
        <v>34</v>
      </c>
      <c r="AA1213" s="33">
        <v>93.61</v>
      </c>
      <c r="AB1213" s="33">
        <f t="shared" si="164"/>
        <v>14.041499999999999</v>
      </c>
      <c r="AC1213" s="33">
        <f t="shared" si="165"/>
        <v>7483</v>
      </c>
      <c r="AD1213" s="35">
        <f t="shared" si="166"/>
        <v>-876</v>
      </c>
      <c r="AE1213" s="36">
        <v>0</v>
      </c>
      <c r="AF1213" s="33">
        <v>0</v>
      </c>
      <c r="AG1213" s="37">
        <f t="shared" si="168"/>
        <v>7483</v>
      </c>
      <c r="AH1213" s="38">
        <v>0</v>
      </c>
      <c r="AI1213" s="33"/>
    </row>
    <row r="1214" spans="1:35" ht="27.6" customHeight="1" x14ac:dyDescent="0.25">
      <c r="A1214" s="17" t="s">
        <v>4476</v>
      </c>
      <c r="B1214" s="18" t="s">
        <v>79</v>
      </c>
      <c r="C1214" s="19" t="s">
        <v>80</v>
      </c>
      <c r="D1214" s="18" t="s">
        <v>6051</v>
      </c>
      <c r="E1214" s="20">
        <v>309320</v>
      </c>
      <c r="F1214" s="21" t="s">
        <v>6052</v>
      </c>
      <c r="G1214" s="21" t="s">
        <v>2787</v>
      </c>
      <c r="H1214" s="22">
        <v>710008155</v>
      </c>
      <c r="I1214" s="23" t="s">
        <v>6053</v>
      </c>
      <c r="J1214" s="21" t="s">
        <v>190</v>
      </c>
      <c r="K1214" s="21" t="s">
        <v>2787</v>
      </c>
      <c r="L1214" s="21" t="s">
        <v>5687</v>
      </c>
      <c r="M1214" s="24" t="s">
        <v>6054</v>
      </c>
      <c r="N1214" s="21" t="s">
        <v>6055</v>
      </c>
      <c r="O1214" s="21" t="s">
        <v>6056</v>
      </c>
      <c r="P1214" s="25" t="s">
        <v>6057</v>
      </c>
      <c r="Q1214" s="19" t="s">
        <v>91</v>
      </c>
      <c r="R1214" s="26">
        <v>13</v>
      </c>
      <c r="S1214" s="27">
        <v>0</v>
      </c>
      <c r="T1214" s="28">
        <f t="shared" si="167"/>
        <v>13</v>
      </c>
      <c r="U1214" s="29">
        <v>91.06</v>
      </c>
      <c r="V1214" s="30">
        <f t="shared" si="161"/>
        <v>13.659000000000001</v>
      </c>
      <c r="W1214" s="31">
        <f t="shared" si="162"/>
        <v>2131</v>
      </c>
      <c r="X1214" s="33">
        <f>VLOOKUP(H1214,'[3]MŠ 5rokov'!$G$2:$V$3037,16,0)</f>
        <v>7</v>
      </c>
      <c r="Y1214" s="33">
        <f>VLOOKUP(H1214,'[3]MŠ 5rokov'!$G$2:$AB$3037,22,0)</f>
        <v>0</v>
      </c>
      <c r="Z1214" s="34">
        <f t="shared" si="163"/>
        <v>7</v>
      </c>
      <c r="AA1214" s="33">
        <v>93.61</v>
      </c>
      <c r="AB1214" s="33">
        <f t="shared" si="164"/>
        <v>14.041499999999999</v>
      </c>
      <c r="AC1214" s="33">
        <f t="shared" si="165"/>
        <v>1814</v>
      </c>
      <c r="AD1214" s="35">
        <f t="shared" si="166"/>
        <v>-317</v>
      </c>
      <c r="AE1214" s="36">
        <v>0</v>
      </c>
      <c r="AF1214" s="33">
        <v>0</v>
      </c>
      <c r="AG1214" s="37">
        <f t="shared" si="168"/>
        <v>1814</v>
      </c>
      <c r="AH1214" s="38">
        <v>0</v>
      </c>
      <c r="AI1214" s="33"/>
    </row>
    <row r="1215" spans="1:35" ht="27.6" customHeight="1" x14ac:dyDescent="0.25">
      <c r="A1215" s="17" t="s">
        <v>4476</v>
      </c>
      <c r="B1215" s="18" t="s">
        <v>79</v>
      </c>
      <c r="C1215" s="19" t="s">
        <v>80</v>
      </c>
      <c r="D1215" s="18" t="s">
        <v>6058</v>
      </c>
      <c r="E1215" s="20">
        <v>309338</v>
      </c>
      <c r="F1215" s="21" t="s">
        <v>6059</v>
      </c>
      <c r="G1215" s="21" t="s">
        <v>2787</v>
      </c>
      <c r="H1215" s="22">
        <v>710008171</v>
      </c>
      <c r="I1215" s="23" t="s">
        <v>6060</v>
      </c>
      <c r="J1215" s="21" t="s">
        <v>95</v>
      </c>
      <c r="K1215" s="21" t="s">
        <v>2787</v>
      </c>
      <c r="L1215" s="21" t="s">
        <v>5687</v>
      </c>
      <c r="M1215" s="24" t="s">
        <v>6061</v>
      </c>
      <c r="N1215" s="21" t="s">
        <v>6062</v>
      </c>
      <c r="O1215" s="21" t="s">
        <v>6063</v>
      </c>
      <c r="P1215" s="25" t="s">
        <v>6064</v>
      </c>
      <c r="Q1215" s="19" t="s">
        <v>91</v>
      </c>
      <c r="R1215" s="26">
        <v>26</v>
      </c>
      <c r="S1215" s="27">
        <v>0</v>
      </c>
      <c r="T1215" s="28">
        <f t="shared" si="167"/>
        <v>26</v>
      </c>
      <c r="U1215" s="29">
        <v>91.06</v>
      </c>
      <c r="V1215" s="30">
        <f t="shared" si="161"/>
        <v>13.659000000000001</v>
      </c>
      <c r="W1215" s="31">
        <f t="shared" si="162"/>
        <v>4262</v>
      </c>
      <c r="X1215" s="33">
        <f>VLOOKUP(H1215,'[3]MŠ 5rokov'!$G$2:$V$3037,16,0)</f>
        <v>26</v>
      </c>
      <c r="Y1215" s="33">
        <f>VLOOKUP(H1215,'[3]MŠ 5rokov'!$G$2:$AB$3037,22,0)</f>
        <v>0</v>
      </c>
      <c r="Z1215" s="34">
        <f t="shared" si="163"/>
        <v>26</v>
      </c>
      <c r="AA1215" s="33">
        <v>93.61</v>
      </c>
      <c r="AB1215" s="33">
        <f t="shared" si="164"/>
        <v>14.041499999999999</v>
      </c>
      <c r="AC1215" s="33">
        <f t="shared" si="165"/>
        <v>4301</v>
      </c>
      <c r="AD1215" s="35">
        <f t="shared" si="166"/>
        <v>39</v>
      </c>
      <c r="AE1215" s="36">
        <v>0</v>
      </c>
      <c r="AF1215" s="33">
        <v>0</v>
      </c>
      <c r="AG1215" s="37">
        <f t="shared" si="168"/>
        <v>4301</v>
      </c>
      <c r="AH1215" s="38">
        <v>0</v>
      </c>
      <c r="AI1215" s="33"/>
    </row>
    <row r="1216" spans="1:35" ht="27.6" customHeight="1" x14ac:dyDescent="0.25">
      <c r="A1216" s="17" t="s">
        <v>4476</v>
      </c>
      <c r="B1216" s="18" t="s">
        <v>79</v>
      </c>
      <c r="C1216" s="19" t="s">
        <v>80</v>
      </c>
      <c r="D1216" s="18" t="s">
        <v>6058</v>
      </c>
      <c r="E1216" s="20">
        <v>309338</v>
      </c>
      <c r="F1216" s="21" t="s">
        <v>6059</v>
      </c>
      <c r="G1216" s="21" t="s">
        <v>2787</v>
      </c>
      <c r="H1216" s="22">
        <v>710008163</v>
      </c>
      <c r="I1216" s="23" t="s">
        <v>6060</v>
      </c>
      <c r="J1216" s="21" t="s">
        <v>103</v>
      </c>
      <c r="K1216" s="21" t="s">
        <v>2787</v>
      </c>
      <c r="L1216" s="21" t="s">
        <v>5687</v>
      </c>
      <c r="M1216" s="24" t="s">
        <v>6061</v>
      </c>
      <c r="N1216" s="21" t="s">
        <v>6062</v>
      </c>
      <c r="O1216" s="21" t="s">
        <v>6065</v>
      </c>
      <c r="P1216" s="25" t="s">
        <v>6064</v>
      </c>
      <c r="Q1216" s="19" t="s">
        <v>91</v>
      </c>
      <c r="R1216" s="26">
        <v>7</v>
      </c>
      <c r="S1216" s="27">
        <v>0</v>
      </c>
      <c r="T1216" s="28">
        <f t="shared" si="167"/>
        <v>7</v>
      </c>
      <c r="U1216" s="29">
        <v>91.06</v>
      </c>
      <c r="V1216" s="30">
        <f t="shared" si="161"/>
        <v>13.659000000000001</v>
      </c>
      <c r="W1216" s="31">
        <f t="shared" si="162"/>
        <v>1147</v>
      </c>
      <c r="X1216" s="33">
        <f>VLOOKUP(H1216,'[3]MŠ 5rokov'!$G$2:$V$3037,16,0)</f>
        <v>9</v>
      </c>
      <c r="Y1216" s="33">
        <f>VLOOKUP(H1216,'[3]MŠ 5rokov'!$G$2:$AB$3037,22,0)</f>
        <v>1</v>
      </c>
      <c r="Z1216" s="34">
        <f t="shared" si="163"/>
        <v>10</v>
      </c>
      <c r="AA1216" s="33">
        <v>93.61</v>
      </c>
      <c r="AB1216" s="33">
        <f t="shared" si="164"/>
        <v>14.041499999999999</v>
      </c>
      <c r="AC1216" s="33">
        <f t="shared" si="165"/>
        <v>1327</v>
      </c>
      <c r="AD1216" s="35">
        <f t="shared" si="166"/>
        <v>180</v>
      </c>
      <c r="AE1216" s="36">
        <v>0</v>
      </c>
      <c r="AF1216" s="33">
        <v>0</v>
      </c>
      <c r="AG1216" s="37">
        <f t="shared" si="168"/>
        <v>1327</v>
      </c>
      <c r="AH1216" s="38">
        <v>0</v>
      </c>
      <c r="AI1216" s="33"/>
    </row>
    <row r="1217" spans="1:35" ht="27.6" customHeight="1" x14ac:dyDescent="0.25">
      <c r="A1217" s="17" t="s">
        <v>4476</v>
      </c>
      <c r="B1217" s="18" t="s">
        <v>79</v>
      </c>
      <c r="C1217" s="19" t="s">
        <v>80</v>
      </c>
      <c r="D1217" s="18" t="s">
        <v>6066</v>
      </c>
      <c r="E1217" s="20">
        <v>309354</v>
      </c>
      <c r="F1217" s="21" t="s">
        <v>6067</v>
      </c>
      <c r="G1217" s="21" t="s">
        <v>2787</v>
      </c>
      <c r="H1217" s="22">
        <v>710008180</v>
      </c>
      <c r="I1217" s="23" t="s">
        <v>6068</v>
      </c>
      <c r="J1217" s="21" t="s">
        <v>168</v>
      </c>
      <c r="K1217" s="21" t="s">
        <v>2787</v>
      </c>
      <c r="L1217" s="21" t="s">
        <v>5687</v>
      </c>
      <c r="M1217" s="24" t="s">
        <v>6069</v>
      </c>
      <c r="N1217" s="21" t="s">
        <v>6070</v>
      </c>
      <c r="O1217" s="21" t="s">
        <v>6071</v>
      </c>
      <c r="P1217" s="25" t="s">
        <v>6072</v>
      </c>
      <c r="Q1217" s="19" t="s">
        <v>91</v>
      </c>
      <c r="R1217" s="26">
        <v>12</v>
      </c>
      <c r="S1217" s="27">
        <v>0</v>
      </c>
      <c r="T1217" s="28">
        <f t="shared" si="167"/>
        <v>12</v>
      </c>
      <c r="U1217" s="29">
        <v>91.06</v>
      </c>
      <c r="V1217" s="30">
        <f t="shared" si="161"/>
        <v>13.659000000000001</v>
      </c>
      <c r="W1217" s="31">
        <f t="shared" si="162"/>
        <v>1967</v>
      </c>
      <c r="X1217" s="33">
        <f>VLOOKUP(H1217,'[3]MŠ 5rokov'!$G$2:$V$3037,16,0)</f>
        <v>17</v>
      </c>
      <c r="Y1217" s="33">
        <f>VLOOKUP(H1217,'[3]MŠ 5rokov'!$G$2:$AB$3037,22,0)</f>
        <v>0</v>
      </c>
      <c r="Z1217" s="34">
        <f t="shared" si="163"/>
        <v>17</v>
      </c>
      <c r="AA1217" s="33">
        <v>93.61</v>
      </c>
      <c r="AB1217" s="33">
        <f t="shared" si="164"/>
        <v>14.041499999999999</v>
      </c>
      <c r="AC1217" s="33">
        <f t="shared" si="165"/>
        <v>2266</v>
      </c>
      <c r="AD1217" s="35">
        <f t="shared" si="166"/>
        <v>299</v>
      </c>
      <c r="AE1217" s="36">
        <v>0</v>
      </c>
      <c r="AF1217" s="33">
        <v>0</v>
      </c>
      <c r="AG1217" s="37">
        <f t="shared" si="168"/>
        <v>2266</v>
      </c>
      <c r="AH1217" s="38">
        <v>0</v>
      </c>
      <c r="AI1217" s="33"/>
    </row>
    <row r="1218" spans="1:35" ht="27.6" customHeight="1" x14ac:dyDescent="0.25">
      <c r="A1218" s="17" t="s">
        <v>4476</v>
      </c>
      <c r="B1218" s="18" t="s">
        <v>79</v>
      </c>
      <c r="C1218" s="19" t="s">
        <v>80</v>
      </c>
      <c r="D1218" s="18" t="s">
        <v>6073</v>
      </c>
      <c r="E1218" s="20">
        <v>309371</v>
      </c>
      <c r="F1218" s="21" t="s">
        <v>6074</v>
      </c>
      <c r="G1218" s="21" t="s">
        <v>2787</v>
      </c>
      <c r="H1218" s="22">
        <v>710008201</v>
      </c>
      <c r="I1218" s="23" t="s">
        <v>6075</v>
      </c>
      <c r="J1218" s="21" t="s">
        <v>103</v>
      </c>
      <c r="K1218" s="21" t="s">
        <v>2787</v>
      </c>
      <c r="L1218" s="21" t="s">
        <v>5687</v>
      </c>
      <c r="M1218" s="24" t="s">
        <v>6076</v>
      </c>
      <c r="N1218" s="21" t="s">
        <v>6077</v>
      </c>
      <c r="O1218" s="21" t="s">
        <v>6078</v>
      </c>
      <c r="P1218" s="25" t="s">
        <v>6079</v>
      </c>
      <c r="Q1218" s="19" t="s">
        <v>91</v>
      </c>
      <c r="R1218" s="26">
        <v>6</v>
      </c>
      <c r="S1218" s="27">
        <v>0</v>
      </c>
      <c r="T1218" s="28">
        <f t="shared" si="167"/>
        <v>6</v>
      </c>
      <c r="U1218" s="29">
        <v>91.06</v>
      </c>
      <c r="V1218" s="30">
        <f t="shared" si="161"/>
        <v>13.659000000000001</v>
      </c>
      <c r="W1218" s="31">
        <f t="shared" si="162"/>
        <v>983</v>
      </c>
      <c r="X1218" s="33">
        <f>VLOOKUP(H1218,'[3]MŠ 5rokov'!$G$2:$V$3037,16,0)</f>
        <v>4</v>
      </c>
      <c r="Y1218" s="33">
        <f>VLOOKUP(H1218,'[3]MŠ 5rokov'!$G$2:$AB$3037,22,0)</f>
        <v>0</v>
      </c>
      <c r="Z1218" s="34">
        <f t="shared" si="163"/>
        <v>4</v>
      </c>
      <c r="AA1218" s="33">
        <v>93.61</v>
      </c>
      <c r="AB1218" s="33">
        <f t="shared" si="164"/>
        <v>14.041499999999999</v>
      </c>
      <c r="AC1218" s="33">
        <f t="shared" si="165"/>
        <v>880</v>
      </c>
      <c r="AD1218" s="35">
        <f t="shared" si="166"/>
        <v>-103</v>
      </c>
      <c r="AE1218" s="36">
        <v>0</v>
      </c>
      <c r="AF1218" s="33">
        <v>0</v>
      </c>
      <c r="AG1218" s="37">
        <f t="shared" si="168"/>
        <v>880</v>
      </c>
      <c r="AH1218" s="38">
        <v>0</v>
      </c>
      <c r="AI1218" s="33"/>
    </row>
    <row r="1219" spans="1:35" ht="27.6" customHeight="1" x14ac:dyDescent="0.25">
      <c r="A1219" s="17" t="s">
        <v>4476</v>
      </c>
      <c r="B1219" s="18" t="s">
        <v>79</v>
      </c>
      <c r="C1219" s="19" t="s">
        <v>80</v>
      </c>
      <c r="D1219" s="18" t="s">
        <v>6073</v>
      </c>
      <c r="E1219" s="20">
        <v>309371</v>
      </c>
      <c r="F1219" s="21" t="s">
        <v>6074</v>
      </c>
      <c r="G1219" s="21" t="s">
        <v>2787</v>
      </c>
      <c r="H1219" s="22">
        <v>710008198</v>
      </c>
      <c r="I1219" s="23" t="s">
        <v>6075</v>
      </c>
      <c r="J1219" s="21" t="s">
        <v>95</v>
      </c>
      <c r="K1219" s="21" t="s">
        <v>2787</v>
      </c>
      <c r="L1219" s="21" t="s">
        <v>5687</v>
      </c>
      <c r="M1219" s="24" t="s">
        <v>6076</v>
      </c>
      <c r="N1219" s="21" t="s">
        <v>6077</v>
      </c>
      <c r="O1219" s="21" t="s">
        <v>6078</v>
      </c>
      <c r="P1219" s="25" t="s">
        <v>6079</v>
      </c>
      <c r="Q1219" s="19" t="s">
        <v>91</v>
      </c>
      <c r="R1219" s="26">
        <v>8</v>
      </c>
      <c r="S1219" s="27">
        <v>0</v>
      </c>
      <c r="T1219" s="28">
        <f t="shared" si="167"/>
        <v>8</v>
      </c>
      <c r="U1219" s="29">
        <v>91.06</v>
      </c>
      <c r="V1219" s="30">
        <f t="shared" ref="V1219:V1282" si="169">U1219*15%</f>
        <v>13.659000000000001</v>
      </c>
      <c r="W1219" s="31">
        <f t="shared" ref="W1219:W1282" si="170">ROUND(T1219*V1219*12,0)</f>
        <v>1311</v>
      </c>
      <c r="X1219" s="33">
        <f>VLOOKUP(H1219,'[3]MŠ 5rokov'!$G$2:$V$3037,16,0)</f>
        <v>4</v>
      </c>
      <c r="Y1219" s="33">
        <f>VLOOKUP(H1219,'[3]MŠ 5rokov'!$G$2:$AB$3037,22,0)</f>
        <v>0</v>
      </c>
      <c r="Z1219" s="34">
        <f t="shared" ref="Z1219:Z1282" si="171">X1219+Y1219</f>
        <v>4</v>
      </c>
      <c r="AA1219" s="33">
        <v>93.61</v>
      </c>
      <c r="AB1219" s="33">
        <f t="shared" ref="AB1219:AB1282" si="172">AA1219*15%</f>
        <v>14.041499999999999</v>
      </c>
      <c r="AC1219" s="33">
        <f t="shared" ref="AC1219:AC1282" si="173">ROUND(T1219*V1219*8+Z1219*AB1219*4,0)</f>
        <v>1099</v>
      </c>
      <c r="AD1219" s="35">
        <f t="shared" ref="AD1219:AD1282" si="174">AC1219-W1219</f>
        <v>-212</v>
      </c>
      <c r="AE1219" s="36">
        <v>0</v>
      </c>
      <c r="AF1219" s="33">
        <v>0</v>
      </c>
      <c r="AG1219" s="37">
        <f t="shared" si="168"/>
        <v>1099</v>
      </c>
      <c r="AH1219" s="38">
        <v>0</v>
      </c>
      <c r="AI1219" s="33"/>
    </row>
    <row r="1220" spans="1:35" ht="27.6" customHeight="1" x14ac:dyDescent="0.25">
      <c r="A1220" s="17" t="s">
        <v>4476</v>
      </c>
      <c r="B1220" s="18" t="s">
        <v>79</v>
      </c>
      <c r="C1220" s="19" t="s">
        <v>80</v>
      </c>
      <c r="D1220" s="18" t="s">
        <v>6080</v>
      </c>
      <c r="E1220" s="20">
        <v>305898</v>
      </c>
      <c r="F1220" s="21" t="s">
        <v>6081</v>
      </c>
      <c r="G1220" s="21" t="s">
        <v>2787</v>
      </c>
      <c r="H1220" s="22">
        <v>710003285</v>
      </c>
      <c r="I1220" s="23" t="s">
        <v>6082</v>
      </c>
      <c r="J1220" s="21" t="s">
        <v>103</v>
      </c>
      <c r="K1220" s="21" t="s">
        <v>2787</v>
      </c>
      <c r="L1220" s="21" t="s">
        <v>4614</v>
      </c>
      <c r="M1220" s="24" t="s">
        <v>6083</v>
      </c>
      <c r="N1220" s="21" t="s">
        <v>6084</v>
      </c>
      <c r="O1220" s="21" t="s">
        <v>6085</v>
      </c>
      <c r="P1220" s="25" t="s">
        <v>6086</v>
      </c>
      <c r="Q1220" s="19" t="s">
        <v>91</v>
      </c>
      <c r="R1220" s="26">
        <v>14</v>
      </c>
      <c r="S1220" s="27">
        <v>2</v>
      </c>
      <c r="T1220" s="28">
        <f t="shared" si="167"/>
        <v>16</v>
      </c>
      <c r="U1220" s="29">
        <v>91.06</v>
      </c>
      <c r="V1220" s="30">
        <f t="shared" si="169"/>
        <v>13.659000000000001</v>
      </c>
      <c r="W1220" s="31">
        <f t="shared" si="170"/>
        <v>2623</v>
      </c>
      <c r="X1220" s="33">
        <f>VLOOKUP(H1220,'[3]MŠ 5rokov'!$G$2:$V$3037,16,0)</f>
        <v>9</v>
      </c>
      <c r="Y1220" s="33">
        <f>VLOOKUP(H1220,'[3]MŠ 5rokov'!$G$2:$AB$3037,22,0)</f>
        <v>1</v>
      </c>
      <c r="Z1220" s="34">
        <f t="shared" si="171"/>
        <v>10</v>
      </c>
      <c r="AA1220" s="33">
        <v>93.61</v>
      </c>
      <c r="AB1220" s="33">
        <f t="shared" si="172"/>
        <v>14.041499999999999</v>
      </c>
      <c r="AC1220" s="33">
        <f t="shared" si="173"/>
        <v>2310</v>
      </c>
      <c r="AD1220" s="35">
        <f t="shared" si="174"/>
        <v>-313</v>
      </c>
      <c r="AE1220" s="36">
        <v>0</v>
      </c>
      <c r="AF1220" s="33">
        <v>0</v>
      </c>
      <c r="AG1220" s="37">
        <f t="shared" si="168"/>
        <v>2310</v>
      </c>
      <c r="AH1220" s="38">
        <v>0</v>
      </c>
      <c r="AI1220" s="33"/>
    </row>
    <row r="1221" spans="1:35" ht="27.6" customHeight="1" x14ac:dyDescent="0.25">
      <c r="A1221" s="17" t="s">
        <v>4476</v>
      </c>
      <c r="B1221" s="18" t="s">
        <v>79</v>
      </c>
      <c r="C1221" s="19" t="s">
        <v>80</v>
      </c>
      <c r="D1221" s="18" t="s">
        <v>6080</v>
      </c>
      <c r="E1221" s="20">
        <v>305898</v>
      </c>
      <c r="F1221" s="21" t="s">
        <v>6081</v>
      </c>
      <c r="G1221" s="21" t="s">
        <v>2787</v>
      </c>
      <c r="H1221" s="22">
        <v>710003277</v>
      </c>
      <c r="I1221" s="23" t="s">
        <v>6082</v>
      </c>
      <c r="J1221" s="21" t="s">
        <v>95</v>
      </c>
      <c r="K1221" s="21" t="s">
        <v>2787</v>
      </c>
      <c r="L1221" s="21" t="s">
        <v>4614</v>
      </c>
      <c r="M1221" s="24" t="s">
        <v>6083</v>
      </c>
      <c r="N1221" s="21" t="s">
        <v>6084</v>
      </c>
      <c r="O1221" s="21" t="s">
        <v>6087</v>
      </c>
      <c r="P1221" s="25" t="s">
        <v>6086</v>
      </c>
      <c r="Q1221" s="19" t="s">
        <v>91</v>
      </c>
      <c r="R1221" s="26">
        <v>3</v>
      </c>
      <c r="S1221" s="27">
        <v>0</v>
      </c>
      <c r="T1221" s="28">
        <f t="shared" si="167"/>
        <v>3</v>
      </c>
      <c r="U1221" s="29">
        <v>91.06</v>
      </c>
      <c r="V1221" s="30">
        <f t="shared" si="169"/>
        <v>13.659000000000001</v>
      </c>
      <c r="W1221" s="31">
        <f t="shared" si="170"/>
        <v>492</v>
      </c>
      <c r="X1221" s="33">
        <f>VLOOKUP(H1221,'[3]MŠ 5rokov'!$G$2:$V$3037,16,0)</f>
        <v>3</v>
      </c>
      <c r="Y1221" s="33">
        <f>VLOOKUP(H1221,'[3]MŠ 5rokov'!$G$2:$AB$3037,22,0)</f>
        <v>0</v>
      </c>
      <c r="Z1221" s="34">
        <f t="shared" si="171"/>
        <v>3</v>
      </c>
      <c r="AA1221" s="33">
        <v>93.61</v>
      </c>
      <c r="AB1221" s="33">
        <f t="shared" si="172"/>
        <v>14.041499999999999</v>
      </c>
      <c r="AC1221" s="33">
        <f t="shared" si="173"/>
        <v>496</v>
      </c>
      <c r="AD1221" s="35">
        <f t="shared" si="174"/>
        <v>4</v>
      </c>
      <c r="AE1221" s="36">
        <v>0</v>
      </c>
      <c r="AF1221" s="33">
        <v>0</v>
      </c>
      <c r="AG1221" s="37">
        <f t="shared" si="168"/>
        <v>496</v>
      </c>
      <c r="AH1221" s="38">
        <v>0</v>
      </c>
      <c r="AI1221" s="33"/>
    </row>
    <row r="1222" spans="1:35" ht="27.6" customHeight="1" x14ac:dyDescent="0.25">
      <c r="A1222" s="17" t="s">
        <v>4476</v>
      </c>
      <c r="B1222" s="18" t="s">
        <v>79</v>
      </c>
      <c r="C1222" s="19" t="s">
        <v>80</v>
      </c>
      <c r="D1222" s="18" t="s">
        <v>6088</v>
      </c>
      <c r="E1222" s="20">
        <v>306070</v>
      </c>
      <c r="F1222" s="21" t="s">
        <v>6089</v>
      </c>
      <c r="G1222" s="21" t="s">
        <v>2787</v>
      </c>
      <c r="H1222" s="22">
        <v>710003552</v>
      </c>
      <c r="I1222" s="23" t="s">
        <v>6090</v>
      </c>
      <c r="J1222" s="21" t="s">
        <v>366</v>
      </c>
      <c r="K1222" s="21" t="s">
        <v>2787</v>
      </c>
      <c r="L1222" s="21" t="s">
        <v>4614</v>
      </c>
      <c r="M1222" s="24" t="s">
        <v>6091</v>
      </c>
      <c r="N1222" s="21" t="s">
        <v>6092</v>
      </c>
      <c r="O1222" s="21" t="s">
        <v>6093</v>
      </c>
      <c r="P1222" s="25" t="s">
        <v>6094</v>
      </c>
      <c r="Q1222" s="19" t="s">
        <v>91</v>
      </c>
      <c r="R1222" s="26">
        <v>11</v>
      </c>
      <c r="S1222" s="27">
        <v>3</v>
      </c>
      <c r="T1222" s="28">
        <f t="shared" si="167"/>
        <v>14</v>
      </c>
      <c r="U1222" s="29">
        <v>91.06</v>
      </c>
      <c r="V1222" s="30">
        <f t="shared" si="169"/>
        <v>13.659000000000001</v>
      </c>
      <c r="W1222" s="31">
        <f t="shared" si="170"/>
        <v>2295</v>
      </c>
      <c r="X1222" s="33">
        <f>VLOOKUP(H1222,'[3]MŠ 5rokov'!$G$2:$V$3037,16,0)</f>
        <v>8</v>
      </c>
      <c r="Y1222" s="33">
        <f>VLOOKUP(H1222,'[3]MŠ 5rokov'!$G$2:$AB$3037,22,0)</f>
        <v>0</v>
      </c>
      <c r="Z1222" s="34">
        <f t="shared" si="171"/>
        <v>8</v>
      </c>
      <c r="AA1222" s="33">
        <v>93.61</v>
      </c>
      <c r="AB1222" s="33">
        <f t="shared" si="172"/>
        <v>14.041499999999999</v>
      </c>
      <c r="AC1222" s="33">
        <f t="shared" si="173"/>
        <v>1979</v>
      </c>
      <c r="AD1222" s="35">
        <f t="shared" si="174"/>
        <v>-316</v>
      </c>
      <c r="AE1222" s="36">
        <v>0</v>
      </c>
      <c r="AF1222" s="33">
        <v>0</v>
      </c>
      <c r="AG1222" s="37">
        <f t="shared" si="168"/>
        <v>1979</v>
      </c>
      <c r="AH1222" s="38">
        <v>0</v>
      </c>
      <c r="AI1222" s="33"/>
    </row>
    <row r="1223" spans="1:35" ht="27.6" customHeight="1" x14ac:dyDescent="0.25">
      <c r="A1223" s="17" t="s">
        <v>4476</v>
      </c>
      <c r="B1223" s="18" t="s">
        <v>79</v>
      </c>
      <c r="C1223" s="19" t="s">
        <v>80</v>
      </c>
      <c r="D1223" s="18" t="s">
        <v>6095</v>
      </c>
      <c r="E1223" s="20">
        <v>306100</v>
      </c>
      <c r="F1223" s="21" t="s">
        <v>6096</v>
      </c>
      <c r="G1223" s="21" t="s">
        <v>2787</v>
      </c>
      <c r="H1223" s="22">
        <v>710003587</v>
      </c>
      <c r="I1223" s="23" t="s">
        <v>6097</v>
      </c>
      <c r="J1223" s="21" t="s">
        <v>95</v>
      </c>
      <c r="K1223" s="21" t="s">
        <v>2787</v>
      </c>
      <c r="L1223" s="21" t="s">
        <v>4614</v>
      </c>
      <c r="M1223" s="24" t="s">
        <v>6098</v>
      </c>
      <c r="N1223" s="21" t="s">
        <v>6099</v>
      </c>
      <c r="O1223" s="21" t="s">
        <v>6100</v>
      </c>
      <c r="P1223" s="25" t="s">
        <v>6101</v>
      </c>
      <c r="Q1223" s="19" t="s">
        <v>91</v>
      </c>
      <c r="R1223" s="26">
        <v>14</v>
      </c>
      <c r="S1223" s="27">
        <v>0</v>
      </c>
      <c r="T1223" s="28">
        <f t="shared" si="167"/>
        <v>14</v>
      </c>
      <c r="U1223" s="29">
        <v>91.06</v>
      </c>
      <c r="V1223" s="30">
        <f t="shared" si="169"/>
        <v>13.659000000000001</v>
      </c>
      <c r="W1223" s="31">
        <f t="shared" si="170"/>
        <v>2295</v>
      </c>
      <c r="X1223" s="33">
        <f>VLOOKUP(H1223,'[3]MŠ 5rokov'!$G$2:$V$3037,16,0)</f>
        <v>17</v>
      </c>
      <c r="Y1223" s="33">
        <f>VLOOKUP(H1223,'[3]MŠ 5rokov'!$G$2:$AB$3037,22,0)</f>
        <v>0</v>
      </c>
      <c r="Z1223" s="34">
        <f t="shared" si="171"/>
        <v>17</v>
      </c>
      <c r="AA1223" s="33">
        <v>93.61</v>
      </c>
      <c r="AB1223" s="33">
        <f t="shared" si="172"/>
        <v>14.041499999999999</v>
      </c>
      <c r="AC1223" s="33">
        <f t="shared" si="173"/>
        <v>2485</v>
      </c>
      <c r="AD1223" s="35">
        <f t="shared" si="174"/>
        <v>190</v>
      </c>
      <c r="AE1223" s="36">
        <v>0</v>
      </c>
      <c r="AF1223" s="33">
        <v>0</v>
      </c>
      <c r="AG1223" s="37">
        <f t="shared" si="168"/>
        <v>2485</v>
      </c>
      <c r="AH1223" s="38">
        <v>0</v>
      </c>
      <c r="AI1223" s="33"/>
    </row>
    <row r="1224" spans="1:35" ht="27.6" customHeight="1" x14ac:dyDescent="0.25">
      <c r="A1224" s="17" t="s">
        <v>4476</v>
      </c>
      <c r="B1224" s="18" t="s">
        <v>79</v>
      </c>
      <c r="C1224" s="19" t="s">
        <v>80</v>
      </c>
      <c r="D1224" s="18" t="s">
        <v>6095</v>
      </c>
      <c r="E1224" s="20">
        <v>306100</v>
      </c>
      <c r="F1224" s="21" t="s">
        <v>6096</v>
      </c>
      <c r="G1224" s="21" t="s">
        <v>2787</v>
      </c>
      <c r="H1224" s="22">
        <v>710161220</v>
      </c>
      <c r="I1224" s="23" t="s">
        <v>6097</v>
      </c>
      <c r="J1224" s="21" t="s">
        <v>103</v>
      </c>
      <c r="K1224" s="21" t="s">
        <v>2787</v>
      </c>
      <c r="L1224" s="21" t="s">
        <v>4614</v>
      </c>
      <c r="M1224" s="24" t="s">
        <v>6098</v>
      </c>
      <c r="N1224" s="21" t="s">
        <v>6099</v>
      </c>
      <c r="O1224" s="21" t="s">
        <v>6100</v>
      </c>
      <c r="P1224" s="25" t="s">
        <v>6101</v>
      </c>
      <c r="Q1224" s="19" t="s">
        <v>91</v>
      </c>
      <c r="R1224" s="26">
        <v>13</v>
      </c>
      <c r="S1224" s="27">
        <v>0</v>
      </c>
      <c r="T1224" s="28">
        <f t="shared" si="167"/>
        <v>13</v>
      </c>
      <c r="U1224" s="29">
        <v>91.06</v>
      </c>
      <c r="V1224" s="30">
        <f t="shared" si="169"/>
        <v>13.659000000000001</v>
      </c>
      <c r="W1224" s="31">
        <f t="shared" si="170"/>
        <v>2131</v>
      </c>
      <c r="X1224" s="33">
        <f>VLOOKUP(H1224,'[3]MŠ 5rokov'!$G$2:$V$3037,16,0)</f>
        <v>15</v>
      </c>
      <c r="Y1224" s="33">
        <f>VLOOKUP(H1224,'[3]MŠ 5rokov'!$G$2:$AB$3037,22,0)</f>
        <v>0</v>
      </c>
      <c r="Z1224" s="34">
        <f t="shared" si="171"/>
        <v>15</v>
      </c>
      <c r="AA1224" s="33">
        <v>93.61</v>
      </c>
      <c r="AB1224" s="33">
        <f t="shared" si="172"/>
        <v>14.041499999999999</v>
      </c>
      <c r="AC1224" s="33">
        <f t="shared" si="173"/>
        <v>2263</v>
      </c>
      <c r="AD1224" s="35">
        <f t="shared" si="174"/>
        <v>132</v>
      </c>
      <c r="AE1224" s="36">
        <v>0</v>
      </c>
      <c r="AF1224" s="33">
        <v>0</v>
      </c>
      <c r="AG1224" s="37">
        <f t="shared" si="168"/>
        <v>2263</v>
      </c>
      <c r="AH1224" s="38">
        <v>0</v>
      </c>
      <c r="AI1224" s="33"/>
    </row>
    <row r="1225" spans="1:35" ht="27.6" customHeight="1" x14ac:dyDescent="0.25">
      <c r="A1225" s="17" t="s">
        <v>4476</v>
      </c>
      <c r="B1225" s="18" t="s">
        <v>79</v>
      </c>
      <c r="C1225" s="19" t="s">
        <v>80</v>
      </c>
      <c r="D1225" s="18" t="s">
        <v>6102</v>
      </c>
      <c r="E1225" s="20">
        <v>306151</v>
      </c>
      <c r="F1225" s="21" t="s">
        <v>6103</v>
      </c>
      <c r="G1225" s="21" t="s">
        <v>2787</v>
      </c>
      <c r="H1225" s="22">
        <v>710003714</v>
      </c>
      <c r="I1225" s="23" t="s">
        <v>6104</v>
      </c>
      <c r="J1225" s="21" t="s">
        <v>168</v>
      </c>
      <c r="K1225" s="21" t="s">
        <v>2787</v>
      </c>
      <c r="L1225" s="21" t="s">
        <v>4614</v>
      </c>
      <c r="M1225" s="24" t="s">
        <v>6105</v>
      </c>
      <c r="N1225" s="21" t="s">
        <v>6106</v>
      </c>
      <c r="O1225" s="21" t="s">
        <v>6107</v>
      </c>
      <c r="P1225" s="25" t="s">
        <v>6108</v>
      </c>
      <c r="Q1225" s="19" t="s">
        <v>91</v>
      </c>
      <c r="R1225" s="26">
        <v>16</v>
      </c>
      <c r="S1225" s="27">
        <v>0</v>
      </c>
      <c r="T1225" s="28">
        <f t="shared" si="167"/>
        <v>16</v>
      </c>
      <c r="U1225" s="29">
        <v>91.06</v>
      </c>
      <c r="V1225" s="30">
        <f t="shared" si="169"/>
        <v>13.659000000000001</v>
      </c>
      <c r="W1225" s="31">
        <f t="shared" si="170"/>
        <v>2623</v>
      </c>
      <c r="X1225" s="33">
        <f>VLOOKUP(H1225,'[3]MŠ 5rokov'!$G$2:$V$3037,16,0)</f>
        <v>14</v>
      </c>
      <c r="Y1225" s="33">
        <f>VLOOKUP(H1225,'[3]MŠ 5rokov'!$G$2:$AB$3037,22,0)</f>
        <v>0</v>
      </c>
      <c r="Z1225" s="34">
        <f t="shared" si="171"/>
        <v>14</v>
      </c>
      <c r="AA1225" s="33">
        <v>93.61</v>
      </c>
      <c r="AB1225" s="33">
        <f t="shared" si="172"/>
        <v>14.041499999999999</v>
      </c>
      <c r="AC1225" s="33">
        <f t="shared" si="173"/>
        <v>2535</v>
      </c>
      <c r="AD1225" s="35">
        <f t="shared" si="174"/>
        <v>-88</v>
      </c>
      <c r="AE1225" s="36">
        <v>0</v>
      </c>
      <c r="AF1225" s="33">
        <v>0</v>
      </c>
      <c r="AG1225" s="37">
        <f t="shared" si="168"/>
        <v>2535</v>
      </c>
      <c r="AH1225" s="38">
        <v>0</v>
      </c>
      <c r="AI1225" s="33"/>
    </row>
    <row r="1226" spans="1:35" ht="27.6" customHeight="1" x14ac:dyDescent="0.25">
      <c r="A1226" s="17" t="s">
        <v>4476</v>
      </c>
      <c r="B1226" s="18" t="s">
        <v>79</v>
      </c>
      <c r="C1226" s="19" t="s">
        <v>80</v>
      </c>
      <c r="D1226" s="18" t="s">
        <v>6102</v>
      </c>
      <c r="E1226" s="20">
        <v>306151</v>
      </c>
      <c r="F1226" s="21" t="s">
        <v>6103</v>
      </c>
      <c r="G1226" s="21" t="s">
        <v>2787</v>
      </c>
      <c r="H1226" s="22">
        <v>710003722</v>
      </c>
      <c r="I1226" s="23" t="s">
        <v>6109</v>
      </c>
      <c r="J1226" s="21" t="s">
        <v>6110</v>
      </c>
      <c r="K1226" s="21" t="s">
        <v>2787</v>
      </c>
      <c r="L1226" s="21" t="s">
        <v>4614</v>
      </c>
      <c r="M1226" s="24" t="s">
        <v>6105</v>
      </c>
      <c r="N1226" s="21" t="s">
        <v>6106</v>
      </c>
      <c r="O1226" s="21" t="s">
        <v>6107</v>
      </c>
      <c r="P1226" s="25" t="s">
        <v>6108</v>
      </c>
      <c r="Q1226" s="19" t="s">
        <v>91</v>
      </c>
      <c r="R1226" s="26">
        <v>10</v>
      </c>
      <c r="S1226" s="27">
        <v>1</v>
      </c>
      <c r="T1226" s="28">
        <f t="shared" si="167"/>
        <v>11</v>
      </c>
      <c r="U1226" s="29">
        <v>91.06</v>
      </c>
      <c r="V1226" s="30">
        <f t="shared" si="169"/>
        <v>13.659000000000001</v>
      </c>
      <c r="W1226" s="31">
        <f t="shared" si="170"/>
        <v>1803</v>
      </c>
      <c r="X1226" s="33">
        <f>VLOOKUP(H1226,'[3]MŠ 5rokov'!$G$2:$V$3037,16,0)</f>
        <v>9</v>
      </c>
      <c r="Y1226" s="33">
        <f>VLOOKUP(H1226,'[3]MŠ 5rokov'!$G$2:$AB$3037,22,0)</f>
        <v>1</v>
      </c>
      <c r="Z1226" s="34">
        <f t="shared" si="171"/>
        <v>10</v>
      </c>
      <c r="AA1226" s="33">
        <v>93.61</v>
      </c>
      <c r="AB1226" s="33">
        <f t="shared" si="172"/>
        <v>14.041499999999999</v>
      </c>
      <c r="AC1226" s="33">
        <f t="shared" si="173"/>
        <v>1764</v>
      </c>
      <c r="AD1226" s="35">
        <f t="shared" si="174"/>
        <v>-39</v>
      </c>
      <c r="AE1226" s="36">
        <v>0</v>
      </c>
      <c r="AF1226" s="33">
        <v>0</v>
      </c>
      <c r="AG1226" s="37">
        <f t="shared" si="168"/>
        <v>1764</v>
      </c>
      <c r="AH1226" s="38">
        <v>0</v>
      </c>
      <c r="AI1226" s="33"/>
    </row>
    <row r="1227" spans="1:35" ht="27.6" customHeight="1" x14ac:dyDescent="0.25">
      <c r="A1227" s="17" t="s">
        <v>4476</v>
      </c>
      <c r="B1227" s="18" t="s">
        <v>79</v>
      </c>
      <c r="C1227" s="19" t="s">
        <v>80</v>
      </c>
      <c r="D1227" s="18" t="s">
        <v>6111</v>
      </c>
      <c r="E1227" s="20">
        <v>306185</v>
      </c>
      <c r="F1227" s="21" t="s">
        <v>6112</v>
      </c>
      <c r="G1227" s="21" t="s">
        <v>2787</v>
      </c>
      <c r="H1227" s="22">
        <v>37863614</v>
      </c>
      <c r="I1227" s="23" t="s">
        <v>6113</v>
      </c>
      <c r="J1227" s="21" t="s">
        <v>95</v>
      </c>
      <c r="K1227" s="21" t="s">
        <v>2787</v>
      </c>
      <c r="L1227" s="21" t="s">
        <v>4614</v>
      </c>
      <c r="M1227" s="24" t="s">
        <v>6114</v>
      </c>
      <c r="N1227" s="21" t="s">
        <v>6115</v>
      </c>
      <c r="O1227" s="21" t="s">
        <v>6116</v>
      </c>
      <c r="P1227" s="25" t="s">
        <v>6117</v>
      </c>
      <c r="Q1227" s="19" t="s">
        <v>157</v>
      </c>
      <c r="R1227" s="26">
        <v>21</v>
      </c>
      <c r="S1227" s="27">
        <v>0</v>
      </c>
      <c r="T1227" s="28">
        <f t="shared" ref="T1227:T1290" si="175">R1227+S1227</f>
        <v>21</v>
      </c>
      <c r="U1227" s="29">
        <v>91.06</v>
      </c>
      <c r="V1227" s="30">
        <f t="shared" si="169"/>
        <v>13.659000000000001</v>
      </c>
      <c r="W1227" s="31">
        <f t="shared" si="170"/>
        <v>3442</v>
      </c>
      <c r="X1227" s="33">
        <f>VLOOKUP(H1227,'[3]MŠ 5rokov'!$G$2:$V$3037,16,0)</f>
        <v>23</v>
      </c>
      <c r="Y1227" s="33">
        <f>VLOOKUP(H1227,'[3]MŠ 5rokov'!$G$2:$AB$3037,22,0)</f>
        <v>0</v>
      </c>
      <c r="Z1227" s="34">
        <f t="shared" si="171"/>
        <v>23</v>
      </c>
      <c r="AA1227" s="33">
        <v>93.61</v>
      </c>
      <c r="AB1227" s="33">
        <f t="shared" si="172"/>
        <v>14.041499999999999</v>
      </c>
      <c r="AC1227" s="33">
        <f t="shared" si="173"/>
        <v>3587</v>
      </c>
      <c r="AD1227" s="35">
        <f t="shared" si="174"/>
        <v>145</v>
      </c>
      <c r="AE1227" s="36">
        <v>0</v>
      </c>
      <c r="AF1227" s="33">
        <v>0</v>
      </c>
      <c r="AG1227" s="37">
        <f t="shared" si="168"/>
        <v>3587</v>
      </c>
      <c r="AH1227" s="38">
        <v>0</v>
      </c>
      <c r="AI1227" s="33"/>
    </row>
    <row r="1228" spans="1:35" ht="27.6" customHeight="1" x14ac:dyDescent="0.25">
      <c r="A1228" s="17" t="s">
        <v>4476</v>
      </c>
      <c r="B1228" s="18" t="s">
        <v>79</v>
      </c>
      <c r="C1228" s="19" t="s">
        <v>80</v>
      </c>
      <c r="D1228" s="18" t="s">
        <v>6111</v>
      </c>
      <c r="E1228" s="20">
        <v>306185</v>
      </c>
      <c r="F1228" s="21" t="s">
        <v>6112</v>
      </c>
      <c r="G1228" s="21" t="s">
        <v>2787</v>
      </c>
      <c r="H1228" s="22">
        <v>710226403</v>
      </c>
      <c r="I1228" s="23" t="s">
        <v>6118</v>
      </c>
      <c r="J1228" s="21" t="s">
        <v>6119</v>
      </c>
      <c r="K1228" s="21" t="s">
        <v>2787</v>
      </c>
      <c r="L1228" s="21" t="s">
        <v>4614</v>
      </c>
      <c r="M1228" s="24" t="s">
        <v>6114</v>
      </c>
      <c r="N1228" s="21" t="s">
        <v>6115</v>
      </c>
      <c r="O1228" s="21" t="s">
        <v>6120</v>
      </c>
      <c r="P1228" s="25" t="s">
        <v>6117</v>
      </c>
      <c r="Q1228" s="19" t="s">
        <v>91</v>
      </c>
      <c r="R1228" s="26">
        <v>15</v>
      </c>
      <c r="S1228" s="27">
        <v>0</v>
      </c>
      <c r="T1228" s="28">
        <f t="shared" si="175"/>
        <v>15</v>
      </c>
      <c r="U1228" s="29">
        <v>91.06</v>
      </c>
      <c r="V1228" s="30">
        <f t="shared" si="169"/>
        <v>13.659000000000001</v>
      </c>
      <c r="W1228" s="31">
        <f t="shared" si="170"/>
        <v>2459</v>
      </c>
      <c r="X1228" s="33">
        <f>VLOOKUP(H1228,'[3]MŠ 5rokov'!$G$2:$V$3037,16,0)</f>
        <v>9</v>
      </c>
      <c r="Y1228" s="33">
        <f>VLOOKUP(H1228,'[3]MŠ 5rokov'!$G$2:$AB$3037,22,0)</f>
        <v>0</v>
      </c>
      <c r="Z1228" s="34">
        <f t="shared" si="171"/>
        <v>9</v>
      </c>
      <c r="AA1228" s="33">
        <v>93.61</v>
      </c>
      <c r="AB1228" s="33">
        <f t="shared" si="172"/>
        <v>14.041499999999999</v>
      </c>
      <c r="AC1228" s="33">
        <f t="shared" si="173"/>
        <v>2145</v>
      </c>
      <c r="AD1228" s="35">
        <f t="shared" si="174"/>
        <v>-314</v>
      </c>
      <c r="AE1228" s="36">
        <v>0</v>
      </c>
      <c r="AF1228" s="33">
        <v>0</v>
      </c>
      <c r="AG1228" s="37">
        <f t="shared" si="168"/>
        <v>2145</v>
      </c>
      <c r="AH1228" s="38">
        <v>0</v>
      </c>
      <c r="AI1228" s="33"/>
    </row>
    <row r="1229" spans="1:35" ht="27.6" customHeight="1" x14ac:dyDescent="0.25">
      <c r="A1229" s="17" t="s">
        <v>4476</v>
      </c>
      <c r="B1229" s="18" t="s">
        <v>79</v>
      </c>
      <c r="C1229" s="19" t="s">
        <v>80</v>
      </c>
      <c r="D1229" s="18" t="s">
        <v>6111</v>
      </c>
      <c r="E1229" s="20">
        <v>306185</v>
      </c>
      <c r="F1229" s="21" t="s">
        <v>6112</v>
      </c>
      <c r="G1229" s="21" t="s">
        <v>2787</v>
      </c>
      <c r="H1229" s="22">
        <v>37852035</v>
      </c>
      <c r="I1229" s="23" t="s">
        <v>6113</v>
      </c>
      <c r="J1229" s="21" t="s">
        <v>95</v>
      </c>
      <c r="K1229" s="21" t="s">
        <v>2787</v>
      </c>
      <c r="L1229" s="21" t="s">
        <v>4614</v>
      </c>
      <c r="M1229" s="24" t="s">
        <v>6114</v>
      </c>
      <c r="N1229" s="21" t="s">
        <v>6115</v>
      </c>
      <c r="O1229" s="21" t="s">
        <v>4530</v>
      </c>
      <c r="P1229" s="25" t="s">
        <v>6117</v>
      </c>
      <c r="Q1229" s="19" t="s">
        <v>157</v>
      </c>
      <c r="R1229" s="26">
        <v>28</v>
      </c>
      <c r="S1229" s="27">
        <v>0</v>
      </c>
      <c r="T1229" s="28">
        <f t="shared" si="175"/>
        <v>28</v>
      </c>
      <c r="U1229" s="29">
        <v>91.06</v>
      </c>
      <c r="V1229" s="30">
        <f t="shared" si="169"/>
        <v>13.659000000000001</v>
      </c>
      <c r="W1229" s="31">
        <f t="shared" si="170"/>
        <v>4589</v>
      </c>
      <c r="X1229" s="33">
        <f>VLOOKUP(H1229,'[3]MŠ 5rokov'!$G$2:$V$3037,16,0)</f>
        <v>30</v>
      </c>
      <c r="Y1229" s="33">
        <f>VLOOKUP(H1229,'[3]MŠ 5rokov'!$G$2:$AB$3037,22,0)</f>
        <v>0</v>
      </c>
      <c r="Z1229" s="34">
        <f t="shared" si="171"/>
        <v>30</v>
      </c>
      <c r="AA1229" s="33">
        <v>93.61</v>
      </c>
      <c r="AB1229" s="33">
        <f t="shared" si="172"/>
        <v>14.041499999999999</v>
      </c>
      <c r="AC1229" s="33">
        <f t="shared" si="173"/>
        <v>4745</v>
      </c>
      <c r="AD1229" s="35">
        <f t="shared" si="174"/>
        <v>156</v>
      </c>
      <c r="AE1229" s="36">
        <v>0</v>
      </c>
      <c r="AF1229" s="33">
        <v>0</v>
      </c>
      <c r="AG1229" s="37">
        <f t="shared" si="168"/>
        <v>4745</v>
      </c>
      <c r="AH1229" s="38">
        <v>0</v>
      </c>
      <c r="AI1229" s="33"/>
    </row>
    <row r="1230" spans="1:35" ht="27.6" customHeight="1" x14ac:dyDescent="0.25">
      <c r="A1230" s="17" t="s">
        <v>4476</v>
      </c>
      <c r="B1230" s="18" t="s">
        <v>79</v>
      </c>
      <c r="C1230" s="19" t="s">
        <v>80</v>
      </c>
      <c r="D1230" s="18" t="s">
        <v>6111</v>
      </c>
      <c r="E1230" s="20">
        <v>306185</v>
      </c>
      <c r="F1230" s="21" t="s">
        <v>6112</v>
      </c>
      <c r="G1230" s="21" t="s">
        <v>2787</v>
      </c>
      <c r="H1230" s="22">
        <v>710201583</v>
      </c>
      <c r="I1230" s="23" t="s">
        <v>6121</v>
      </c>
      <c r="J1230" s="21" t="s">
        <v>6122</v>
      </c>
      <c r="K1230" s="21" t="s">
        <v>2787</v>
      </c>
      <c r="L1230" s="21" t="s">
        <v>4614</v>
      </c>
      <c r="M1230" s="24" t="s">
        <v>6114</v>
      </c>
      <c r="N1230" s="21" t="s">
        <v>6115</v>
      </c>
      <c r="O1230" s="21" t="s">
        <v>6123</v>
      </c>
      <c r="P1230" s="25" t="s">
        <v>6117</v>
      </c>
      <c r="Q1230" s="19" t="s">
        <v>91</v>
      </c>
      <c r="R1230" s="26">
        <v>9</v>
      </c>
      <c r="S1230" s="27">
        <v>0</v>
      </c>
      <c r="T1230" s="28">
        <f t="shared" si="175"/>
        <v>9</v>
      </c>
      <c r="U1230" s="29">
        <v>91.06</v>
      </c>
      <c r="V1230" s="30">
        <f t="shared" si="169"/>
        <v>13.659000000000001</v>
      </c>
      <c r="W1230" s="31">
        <f t="shared" si="170"/>
        <v>1475</v>
      </c>
      <c r="X1230" s="33">
        <f>VLOOKUP(H1230,'[3]MŠ 5rokov'!$G$2:$V$3037,16,0)</f>
        <v>7</v>
      </c>
      <c r="Y1230" s="33">
        <f>VLOOKUP(H1230,'[3]MŠ 5rokov'!$G$2:$AB$3037,22,0)</f>
        <v>0</v>
      </c>
      <c r="Z1230" s="34">
        <f t="shared" si="171"/>
        <v>7</v>
      </c>
      <c r="AA1230" s="33">
        <v>93.61</v>
      </c>
      <c r="AB1230" s="33">
        <f t="shared" si="172"/>
        <v>14.041499999999999</v>
      </c>
      <c r="AC1230" s="33">
        <f t="shared" si="173"/>
        <v>1377</v>
      </c>
      <c r="AD1230" s="35">
        <f t="shared" si="174"/>
        <v>-98</v>
      </c>
      <c r="AE1230" s="36">
        <v>0</v>
      </c>
      <c r="AF1230" s="33">
        <v>0</v>
      </c>
      <c r="AG1230" s="37">
        <f t="shared" si="168"/>
        <v>1377</v>
      </c>
      <c r="AH1230" s="38">
        <v>0</v>
      </c>
      <c r="AI1230" s="33"/>
    </row>
    <row r="1231" spans="1:35" ht="27.6" customHeight="1" x14ac:dyDescent="0.25">
      <c r="A1231" s="17" t="s">
        <v>4476</v>
      </c>
      <c r="B1231" s="18" t="s">
        <v>79</v>
      </c>
      <c r="C1231" s="19" t="s">
        <v>80</v>
      </c>
      <c r="D1231" s="18" t="s">
        <v>6111</v>
      </c>
      <c r="E1231" s="20">
        <v>306185</v>
      </c>
      <c r="F1231" s="21" t="s">
        <v>6112</v>
      </c>
      <c r="G1231" s="21" t="s">
        <v>2787</v>
      </c>
      <c r="H1231" s="22">
        <v>37863592</v>
      </c>
      <c r="I1231" s="23" t="s">
        <v>6113</v>
      </c>
      <c r="J1231" s="21" t="s">
        <v>95</v>
      </c>
      <c r="K1231" s="21" t="s">
        <v>2787</v>
      </c>
      <c r="L1231" s="21" t="s">
        <v>4614</v>
      </c>
      <c r="M1231" s="24" t="s">
        <v>6114</v>
      </c>
      <c r="N1231" s="21" t="s">
        <v>6115</v>
      </c>
      <c r="O1231" s="21" t="s">
        <v>2395</v>
      </c>
      <c r="P1231" s="25" t="s">
        <v>6117</v>
      </c>
      <c r="Q1231" s="19" t="s">
        <v>157</v>
      </c>
      <c r="R1231" s="26">
        <v>25</v>
      </c>
      <c r="S1231" s="27">
        <v>0</v>
      </c>
      <c r="T1231" s="28">
        <f t="shared" si="175"/>
        <v>25</v>
      </c>
      <c r="U1231" s="29">
        <v>91.06</v>
      </c>
      <c r="V1231" s="30">
        <f t="shared" si="169"/>
        <v>13.659000000000001</v>
      </c>
      <c r="W1231" s="31">
        <f t="shared" si="170"/>
        <v>4098</v>
      </c>
      <c r="X1231" s="33">
        <f>VLOOKUP(H1231,'[3]MŠ 5rokov'!$G$2:$V$3037,16,0)</f>
        <v>27</v>
      </c>
      <c r="Y1231" s="33">
        <f>VLOOKUP(H1231,'[3]MŠ 5rokov'!$G$2:$AB$3037,22,0)</f>
        <v>0</v>
      </c>
      <c r="Z1231" s="34">
        <f t="shared" si="171"/>
        <v>27</v>
      </c>
      <c r="AA1231" s="33">
        <v>93.61</v>
      </c>
      <c r="AB1231" s="33">
        <f t="shared" si="172"/>
        <v>14.041499999999999</v>
      </c>
      <c r="AC1231" s="33">
        <f t="shared" si="173"/>
        <v>4248</v>
      </c>
      <c r="AD1231" s="35">
        <f t="shared" si="174"/>
        <v>150</v>
      </c>
      <c r="AE1231" s="36">
        <v>0</v>
      </c>
      <c r="AF1231" s="33">
        <v>0</v>
      </c>
      <c r="AG1231" s="37">
        <f t="shared" si="168"/>
        <v>4248</v>
      </c>
      <c r="AH1231" s="38">
        <v>0</v>
      </c>
      <c r="AI1231" s="33"/>
    </row>
    <row r="1232" spans="1:35" ht="27.6" customHeight="1" x14ac:dyDescent="0.25">
      <c r="A1232" s="17" t="s">
        <v>4476</v>
      </c>
      <c r="B1232" s="18" t="s">
        <v>79</v>
      </c>
      <c r="C1232" s="19" t="s">
        <v>80</v>
      </c>
      <c r="D1232" s="18" t="s">
        <v>6111</v>
      </c>
      <c r="E1232" s="20">
        <v>306185</v>
      </c>
      <c r="F1232" s="21" t="s">
        <v>6112</v>
      </c>
      <c r="G1232" s="21" t="s">
        <v>2787</v>
      </c>
      <c r="H1232" s="22">
        <v>37863606</v>
      </c>
      <c r="I1232" s="23" t="s">
        <v>6113</v>
      </c>
      <c r="J1232" s="21" t="s">
        <v>95</v>
      </c>
      <c r="K1232" s="21" t="s">
        <v>2787</v>
      </c>
      <c r="L1232" s="21" t="s">
        <v>4614</v>
      </c>
      <c r="M1232" s="24" t="s">
        <v>6114</v>
      </c>
      <c r="N1232" s="21" t="s">
        <v>6115</v>
      </c>
      <c r="O1232" s="21" t="s">
        <v>6124</v>
      </c>
      <c r="P1232" s="25" t="s">
        <v>6117</v>
      </c>
      <c r="Q1232" s="19" t="s">
        <v>157</v>
      </c>
      <c r="R1232" s="26">
        <v>35</v>
      </c>
      <c r="S1232" s="27">
        <v>1</v>
      </c>
      <c r="T1232" s="28">
        <f t="shared" si="175"/>
        <v>36</v>
      </c>
      <c r="U1232" s="29">
        <v>91.06</v>
      </c>
      <c r="V1232" s="30">
        <f t="shared" si="169"/>
        <v>13.659000000000001</v>
      </c>
      <c r="W1232" s="31">
        <f t="shared" si="170"/>
        <v>5901</v>
      </c>
      <c r="X1232" s="33">
        <f>VLOOKUP(H1232,'[3]MŠ 5rokov'!$G$2:$V$3037,16,0)</f>
        <v>35</v>
      </c>
      <c r="Y1232" s="33">
        <f>VLOOKUP(H1232,'[3]MŠ 5rokov'!$G$2:$AB$3037,22,0)</f>
        <v>2</v>
      </c>
      <c r="Z1232" s="34">
        <f t="shared" si="171"/>
        <v>37</v>
      </c>
      <c r="AA1232" s="33">
        <v>93.61</v>
      </c>
      <c r="AB1232" s="33">
        <f t="shared" si="172"/>
        <v>14.041499999999999</v>
      </c>
      <c r="AC1232" s="33">
        <f t="shared" si="173"/>
        <v>6012</v>
      </c>
      <c r="AD1232" s="35">
        <f t="shared" si="174"/>
        <v>111</v>
      </c>
      <c r="AE1232" s="36">
        <v>0</v>
      </c>
      <c r="AF1232" s="33">
        <v>0</v>
      </c>
      <c r="AG1232" s="37">
        <f t="shared" si="168"/>
        <v>6012</v>
      </c>
      <c r="AH1232" s="38">
        <v>0</v>
      </c>
      <c r="AI1232" s="33"/>
    </row>
    <row r="1233" spans="1:35" ht="27.6" customHeight="1" x14ac:dyDescent="0.25">
      <c r="A1233" s="17" t="s">
        <v>4476</v>
      </c>
      <c r="B1233" s="18" t="s">
        <v>79</v>
      </c>
      <c r="C1233" s="19" t="s">
        <v>80</v>
      </c>
      <c r="D1233" s="18" t="s">
        <v>6111</v>
      </c>
      <c r="E1233" s="20">
        <v>306185</v>
      </c>
      <c r="F1233" s="21" t="s">
        <v>6112</v>
      </c>
      <c r="G1233" s="21" t="s">
        <v>2787</v>
      </c>
      <c r="H1233" s="22">
        <v>37852027</v>
      </c>
      <c r="I1233" s="23" t="s">
        <v>6113</v>
      </c>
      <c r="J1233" s="21" t="s">
        <v>95</v>
      </c>
      <c r="K1233" s="21" t="s">
        <v>2787</v>
      </c>
      <c r="L1233" s="21" t="s">
        <v>4614</v>
      </c>
      <c r="M1233" s="24" t="s">
        <v>6125</v>
      </c>
      <c r="N1233" s="21" t="s">
        <v>6115</v>
      </c>
      <c r="O1233" s="21" t="s">
        <v>6126</v>
      </c>
      <c r="P1233" s="25" t="s">
        <v>6117</v>
      </c>
      <c r="Q1233" s="19" t="s">
        <v>157</v>
      </c>
      <c r="R1233" s="26">
        <v>65</v>
      </c>
      <c r="S1233" s="27">
        <v>0</v>
      </c>
      <c r="T1233" s="28">
        <f t="shared" si="175"/>
        <v>65</v>
      </c>
      <c r="U1233" s="29">
        <v>91.06</v>
      </c>
      <c r="V1233" s="30">
        <f t="shared" si="169"/>
        <v>13.659000000000001</v>
      </c>
      <c r="W1233" s="31">
        <f t="shared" si="170"/>
        <v>10654</v>
      </c>
      <c r="X1233" s="33">
        <f>VLOOKUP(H1233,'[3]MŠ 5rokov'!$G$2:$V$3037,16,0)</f>
        <v>49</v>
      </c>
      <c r="Y1233" s="33">
        <f>VLOOKUP(H1233,'[3]MŠ 5rokov'!$G$2:$AB$3037,22,0)</f>
        <v>0</v>
      </c>
      <c r="Z1233" s="34">
        <f t="shared" si="171"/>
        <v>49</v>
      </c>
      <c r="AA1233" s="33">
        <v>93.61</v>
      </c>
      <c r="AB1233" s="33">
        <f t="shared" si="172"/>
        <v>14.041499999999999</v>
      </c>
      <c r="AC1233" s="33">
        <f t="shared" si="173"/>
        <v>9855</v>
      </c>
      <c r="AD1233" s="35">
        <f t="shared" si="174"/>
        <v>-799</v>
      </c>
      <c r="AE1233" s="36">
        <v>0</v>
      </c>
      <c r="AF1233" s="33">
        <v>0</v>
      </c>
      <c r="AG1233" s="37">
        <f t="shared" si="168"/>
        <v>9855</v>
      </c>
      <c r="AH1233" s="38">
        <v>0</v>
      </c>
      <c r="AI1233" s="33"/>
    </row>
    <row r="1234" spans="1:35" ht="27.6" customHeight="1" x14ac:dyDescent="0.25">
      <c r="A1234" s="17" t="s">
        <v>4476</v>
      </c>
      <c r="B1234" s="18" t="s">
        <v>79</v>
      </c>
      <c r="C1234" s="19" t="s">
        <v>80</v>
      </c>
      <c r="D1234" s="18" t="s">
        <v>6111</v>
      </c>
      <c r="E1234" s="20">
        <v>306185</v>
      </c>
      <c r="F1234" s="21" t="s">
        <v>6112</v>
      </c>
      <c r="G1234" s="21" t="s">
        <v>2787</v>
      </c>
      <c r="H1234" s="22">
        <v>37852043</v>
      </c>
      <c r="I1234" s="23" t="s">
        <v>6113</v>
      </c>
      <c r="J1234" s="21" t="s">
        <v>95</v>
      </c>
      <c r="K1234" s="21" t="s">
        <v>2787</v>
      </c>
      <c r="L1234" s="21" t="s">
        <v>4614</v>
      </c>
      <c r="M1234" s="24" t="s">
        <v>6114</v>
      </c>
      <c r="N1234" s="21" t="s">
        <v>6115</v>
      </c>
      <c r="O1234" s="21" t="s">
        <v>6127</v>
      </c>
      <c r="P1234" s="25" t="s">
        <v>6117</v>
      </c>
      <c r="Q1234" s="19" t="s">
        <v>157</v>
      </c>
      <c r="R1234" s="26">
        <v>22</v>
      </c>
      <c r="S1234" s="27">
        <v>0</v>
      </c>
      <c r="T1234" s="28">
        <f t="shared" si="175"/>
        <v>22</v>
      </c>
      <c r="U1234" s="29">
        <v>91.06</v>
      </c>
      <c r="V1234" s="30">
        <f t="shared" si="169"/>
        <v>13.659000000000001</v>
      </c>
      <c r="W1234" s="31">
        <f t="shared" si="170"/>
        <v>3606</v>
      </c>
      <c r="X1234" s="33">
        <f>VLOOKUP(H1234,'[3]MŠ 5rokov'!$G$2:$V$3037,16,0)</f>
        <v>30</v>
      </c>
      <c r="Y1234" s="33">
        <f>VLOOKUP(H1234,'[3]MŠ 5rokov'!$G$2:$AB$3037,22,0)</f>
        <v>0</v>
      </c>
      <c r="Z1234" s="34">
        <f t="shared" si="171"/>
        <v>30</v>
      </c>
      <c r="AA1234" s="33">
        <v>93.61</v>
      </c>
      <c r="AB1234" s="33">
        <f t="shared" si="172"/>
        <v>14.041499999999999</v>
      </c>
      <c r="AC1234" s="33">
        <f t="shared" si="173"/>
        <v>4089</v>
      </c>
      <c r="AD1234" s="35">
        <f t="shared" si="174"/>
        <v>483</v>
      </c>
      <c r="AE1234" s="36">
        <v>0</v>
      </c>
      <c r="AF1234" s="33">
        <v>0</v>
      </c>
      <c r="AG1234" s="37">
        <f t="shared" si="168"/>
        <v>4089</v>
      </c>
      <c r="AH1234" s="38">
        <v>0</v>
      </c>
      <c r="AI1234" s="33"/>
    </row>
    <row r="1235" spans="1:35" ht="27.6" customHeight="1" x14ac:dyDescent="0.25">
      <c r="A1235" s="17" t="s">
        <v>4476</v>
      </c>
      <c r="B1235" s="18" t="s">
        <v>79</v>
      </c>
      <c r="C1235" s="19" t="s">
        <v>80</v>
      </c>
      <c r="D1235" s="18" t="s">
        <v>6111</v>
      </c>
      <c r="E1235" s="20">
        <v>306185</v>
      </c>
      <c r="F1235" s="21" t="s">
        <v>6112</v>
      </c>
      <c r="G1235" s="21" t="s">
        <v>2787</v>
      </c>
      <c r="H1235" s="22">
        <v>710258305</v>
      </c>
      <c r="I1235" s="23" t="s">
        <v>6128</v>
      </c>
      <c r="J1235" s="21" t="s">
        <v>168</v>
      </c>
      <c r="K1235" s="21" t="s">
        <v>2787</v>
      </c>
      <c r="L1235" s="21" t="s">
        <v>4614</v>
      </c>
      <c r="M1235" s="24" t="s">
        <v>6125</v>
      </c>
      <c r="N1235" s="21" t="s">
        <v>6115</v>
      </c>
      <c r="O1235" s="21" t="s">
        <v>6129</v>
      </c>
      <c r="P1235" s="25" t="s">
        <v>6117</v>
      </c>
      <c r="Q1235" s="19" t="s">
        <v>91</v>
      </c>
      <c r="R1235" s="26">
        <v>19</v>
      </c>
      <c r="S1235" s="27">
        <v>0</v>
      </c>
      <c r="T1235" s="28">
        <f t="shared" si="175"/>
        <v>19</v>
      </c>
      <c r="U1235" s="29">
        <v>91.06</v>
      </c>
      <c r="V1235" s="30">
        <f t="shared" si="169"/>
        <v>13.659000000000001</v>
      </c>
      <c r="W1235" s="31">
        <f t="shared" si="170"/>
        <v>3114</v>
      </c>
      <c r="X1235" s="33">
        <f>VLOOKUP(H1235,'[3]MŠ 5rokov'!$G$2:$V$3037,16,0)</f>
        <v>23</v>
      </c>
      <c r="Y1235" s="33">
        <f>VLOOKUP(H1235,'[3]MŠ 5rokov'!$G$2:$AB$3037,22,0)</f>
        <v>1</v>
      </c>
      <c r="Z1235" s="34">
        <f t="shared" si="171"/>
        <v>24</v>
      </c>
      <c r="AA1235" s="33">
        <v>93.61</v>
      </c>
      <c r="AB1235" s="33">
        <f t="shared" si="172"/>
        <v>14.041499999999999</v>
      </c>
      <c r="AC1235" s="33">
        <f t="shared" si="173"/>
        <v>3424</v>
      </c>
      <c r="AD1235" s="35">
        <f t="shared" si="174"/>
        <v>310</v>
      </c>
      <c r="AE1235" s="36">
        <v>0</v>
      </c>
      <c r="AF1235" s="33">
        <v>0</v>
      </c>
      <c r="AG1235" s="37">
        <f t="shared" si="168"/>
        <v>3424</v>
      </c>
      <c r="AH1235" s="38">
        <v>0</v>
      </c>
      <c r="AI1235" s="33"/>
    </row>
    <row r="1236" spans="1:35" ht="27.6" customHeight="1" x14ac:dyDescent="0.25">
      <c r="A1236" s="17" t="s">
        <v>4476</v>
      </c>
      <c r="B1236" s="18" t="s">
        <v>79</v>
      </c>
      <c r="C1236" s="19" t="s">
        <v>80</v>
      </c>
      <c r="D1236" s="18" t="s">
        <v>6130</v>
      </c>
      <c r="E1236" s="20">
        <v>306215</v>
      </c>
      <c r="F1236" s="21" t="s">
        <v>6131</v>
      </c>
      <c r="G1236" s="21" t="s">
        <v>2787</v>
      </c>
      <c r="H1236" s="22">
        <v>710003900</v>
      </c>
      <c r="I1236" s="23" t="s">
        <v>6132</v>
      </c>
      <c r="J1236" s="21" t="s">
        <v>103</v>
      </c>
      <c r="K1236" s="21" t="s">
        <v>2787</v>
      </c>
      <c r="L1236" s="21" t="s">
        <v>4614</v>
      </c>
      <c r="M1236" s="24" t="s">
        <v>6133</v>
      </c>
      <c r="N1236" s="21" t="s">
        <v>6134</v>
      </c>
      <c r="O1236" s="21" t="s">
        <v>6135</v>
      </c>
      <c r="P1236" s="25" t="s">
        <v>6136</v>
      </c>
      <c r="Q1236" s="19" t="s">
        <v>91</v>
      </c>
      <c r="R1236" s="26">
        <v>18</v>
      </c>
      <c r="S1236" s="27">
        <v>0</v>
      </c>
      <c r="T1236" s="28">
        <f t="shared" si="175"/>
        <v>18</v>
      </c>
      <c r="U1236" s="29">
        <v>91.06</v>
      </c>
      <c r="V1236" s="30">
        <f t="shared" si="169"/>
        <v>13.659000000000001</v>
      </c>
      <c r="W1236" s="31">
        <f t="shared" si="170"/>
        <v>2950</v>
      </c>
      <c r="X1236" s="33">
        <f>VLOOKUP(H1236,'[3]MŠ 5rokov'!$G$2:$V$3037,16,0)</f>
        <v>16</v>
      </c>
      <c r="Y1236" s="33">
        <f>VLOOKUP(H1236,'[3]MŠ 5rokov'!$G$2:$AB$3037,22,0)</f>
        <v>0</v>
      </c>
      <c r="Z1236" s="34">
        <f t="shared" si="171"/>
        <v>16</v>
      </c>
      <c r="AA1236" s="33">
        <v>93.61</v>
      </c>
      <c r="AB1236" s="33">
        <f t="shared" si="172"/>
        <v>14.041499999999999</v>
      </c>
      <c r="AC1236" s="33">
        <f t="shared" si="173"/>
        <v>2866</v>
      </c>
      <c r="AD1236" s="35">
        <f t="shared" si="174"/>
        <v>-84</v>
      </c>
      <c r="AE1236" s="36">
        <v>0</v>
      </c>
      <c r="AF1236" s="33">
        <v>0</v>
      </c>
      <c r="AG1236" s="37">
        <f t="shared" si="168"/>
        <v>2866</v>
      </c>
      <c r="AH1236" s="38">
        <v>0</v>
      </c>
      <c r="AI1236" s="33"/>
    </row>
    <row r="1237" spans="1:35" ht="27.6" customHeight="1" x14ac:dyDescent="0.25">
      <c r="A1237" s="17" t="s">
        <v>4476</v>
      </c>
      <c r="B1237" s="18" t="s">
        <v>79</v>
      </c>
      <c r="C1237" s="19" t="s">
        <v>80</v>
      </c>
      <c r="D1237" s="18" t="s">
        <v>6130</v>
      </c>
      <c r="E1237" s="20">
        <v>306215</v>
      </c>
      <c r="F1237" s="21" t="s">
        <v>6131</v>
      </c>
      <c r="G1237" s="21" t="s">
        <v>2787</v>
      </c>
      <c r="H1237" s="22">
        <v>710003919</v>
      </c>
      <c r="I1237" s="23" t="s">
        <v>6132</v>
      </c>
      <c r="J1237" s="21" t="s">
        <v>95</v>
      </c>
      <c r="K1237" s="21" t="s">
        <v>2787</v>
      </c>
      <c r="L1237" s="21" t="s">
        <v>4614</v>
      </c>
      <c r="M1237" s="24" t="s">
        <v>6133</v>
      </c>
      <c r="N1237" s="21" t="s">
        <v>6134</v>
      </c>
      <c r="O1237" s="21" t="s">
        <v>6135</v>
      </c>
      <c r="P1237" s="25" t="s">
        <v>6136</v>
      </c>
      <c r="Q1237" s="19" t="s">
        <v>91</v>
      </c>
      <c r="R1237" s="26">
        <v>13</v>
      </c>
      <c r="S1237" s="27">
        <v>0</v>
      </c>
      <c r="T1237" s="28">
        <f t="shared" si="175"/>
        <v>13</v>
      </c>
      <c r="U1237" s="29">
        <v>91.06</v>
      </c>
      <c r="V1237" s="30">
        <f t="shared" si="169"/>
        <v>13.659000000000001</v>
      </c>
      <c r="W1237" s="31">
        <f t="shared" si="170"/>
        <v>2131</v>
      </c>
      <c r="X1237" s="33">
        <f>VLOOKUP(H1237,'[3]MŠ 5rokov'!$G$2:$V$3037,16,0)</f>
        <v>13</v>
      </c>
      <c r="Y1237" s="33">
        <f>VLOOKUP(H1237,'[3]MŠ 5rokov'!$G$2:$AB$3037,22,0)</f>
        <v>0</v>
      </c>
      <c r="Z1237" s="34">
        <f t="shared" si="171"/>
        <v>13</v>
      </c>
      <c r="AA1237" s="33">
        <v>93.61</v>
      </c>
      <c r="AB1237" s="33">
        <f t="shared" si="172"/>
        <v>14.041499999999999</v>
      </c>
      <c r="AC1237" s="33">
        <f t="shared" si="173"/>
        <v>2151</v>
      </c>
      <c r="AD1237" s="35">
        <f t="shared" si="174"/>
        <v>20</v>
      </c>
      <c r="AE1237" s="36">
        <v>0</v>
      </c>
      <c r="AF1237" s="33">
        <v>0</v>
      </c>
      <c r="AG1237" s="37">
        <f t="shared" si="168"/>
        <v>2151</v>
      </c>
      <c r="AH1237" s="38">
        <v>0</v>
      </c>
      <c r="AI1237" s="33"/>
    </row>
    <row r="1238" spans="1:35" ht="27.6" customHeight="1" x14ac:dyDescent="0.25">
      <c r="A1238" s="17" t="s">
        <v>4476</v>
      </c>
      <c r="B1238" s="18" t="s">
        <v>79</v>
      </c>
      <c r="C1238" s="19" t="s">
        <v>80</v>
      </c>
      <c r="D1238" s="18" t="s">
        <v>6137</v>
      </c>
      <c r="E1238" s="20">
        <v>306240</v>
      </c>
      <c r="F1238" s="21" t="s">
        <v>6138</v>
      </c>
      <c r="G1238" s="21" t="s">
        <v>2787</v>
      </c>
      <c r="H1238" s="22">
        <v>710003951</v>
      </c>
      <c r="I1238" s="23" t="s">
        <v>6139</v>
      </c>
      <c r="J1238" s="21" t="s">
        <v>190</v>
      </c>
      <c r="K1238" s="21" t="s">
        <v>2787</v>
      </c>
      <c r="L1238" s="21" t="s">
        <v>4614</v>
      </c>
      <c r="M1238" s="24" t="s">
        <v>6140</v>
      </c>
      <c r="N1238" s="21" t="s">
        <v>6141</v>
      </c>
      <c r="O1238" s="21" t="s">
        <v>6142</v>
      </c>
      <c r="P1238" s="25" t="s">
        <v>6143</v>
      </c>
      <c r="Q1238" s="19" t="s">
        <v>91</v>
      </c>
      <c r="R1238" s="26">
        <v>21</v>
      </c>
      <c r="S1238" s="27">
        <v>0</v>
      </c>
      <c r="T1238" s="28">
        <f t="shared" si="175"/>
        <v>21</v>
      </c>
      <c r="U1238" s="29">
        <v>91.06</v>
      </c>
      <c r="V1238" s="30">
        <f t="shared" si="169"/>
        <v>13.659000000000001</v>
      </c>
      <c r="W1238" s="31">
        <f t="shared" si="170"/>
        <v>3442</v>
      </c>
      <c r="X1238" s="33">
        <f>VLOOKUP(H1238,'[3]MŠ 5rokov'!$G$2:$V$3037,16,0)</f>
        <v>30</v>
      </c>
      <c r="Y1238" s="33">
        <f>VLOOKUP(H1238,'[3]MŠ 5rokov'!$G$2:$AB$3037,22,0)</f>
        <v>0</v>
      </c>
      <c r="Z1238" s="34">
        <f t="shared" si="171"/>
        <v>30</v>
      </c>
      <c r="AA1238" s="33">
        <v>93.61</v>
      </c>
      <c r="AB1238" s="33">
        <f t="shared" si="172"/>
        <v>14.041499999999999</v>
      </c>
      <c r="AC1238" s="33">
        <f t="shared" si="173"/>
        <v>3980</v>
      </c>
      <c r="AD1238" s="35">
        <f t="shared" si="174"/>
        <v>538</v>
      </c>
      <c r="AE1238" s="36">
        <v>0</v>
      </c>
      <c r="AF1238" s="33">
        <v>0</v>
      </c>
      <c r="AG1238" s="37">
        <f t="shared" si="168"/>
        <v>3980</v>
      </c>
      <c r="AH1238" s="38">
        <v>0</v>
      </c>
      <c r="AI1238" s="33"/>
    </row>
    <row r="1239" spans="1:35" ht="27.6" customHeight="1" x14ac:dyDescent="0.25">
      <c r="A1239" s="17" t="s">
        <v>4476</v>
      </c>
      <c r="B1239" s="18" t="s">
        <v>79</v>
      </c>
      <c r="C1239" s="19" t="s">
        <v>80</v>
      </c>
      <c r="D1239" s="18" t="s">
        <v>6144</v>
      </c>
      <c r="E1239" s="20">
        <v>306312</v>
      </c>
      <c r="F1239" s="21" t="s">
        <v>6145</v>
      </c>
      <c r="G1239" s="21" t="s">
        <v>2787</v>
      </c>
      <c r="H1239" s="22">
        <v>710004079</v>
      </c>
      <c r="I1239" s="23" t="s">
        <v>6146</v>
      </c>
      <c r="J1239" s="21" t="s">
        <v>1602</v>
      </c>
      <c r="K1239" s="21" t="s">
        <v>2787</v>
      </c>
      <c r="L1239" s="21" t="s">
        <v>4614</v>
      </c>
      <c r="M1239" s="24" t="s">
        <v>6147</v>
      </c>
      <c r="N1239" s="21" t="s">
        <v>6148</v>
      </c>
      <c r="O1239" s="21" t="s">
        <v>6149</v>
      </c>
      <c r="P1239" s="25" t="s">
        <v>6150</v>
      </c>
      <c r="Q1239" s="19" t="s">
        <v>91</v>
      </c>
      <c r="R1239" s="26">
        <v>8</v>
      </c>
      <c r="S1239" s="27">
        <v>2</v>
      </c>
      <c r="T1239" s="28">
        <f t="shared" si="175"/>
        <v>10</v>
      </c>
      <c r="U1239" s="29">
        <v>91.06</v>
      </c>
      <c r="V1239" s="30">
        <f t="shared" si="169"/>
        <v>13.659000000000001</v>
      </c>
      <c r="W1239" s="31">
        <f t="shared" si="170"/>
        <v>1639</v>
      </c>
      <c r="X1239" s="33">
        <f>VLOOKUP(H1239,'[3]MŠ 5rokov'!$G$2:$V$3037,16,0)</f>
        <v>14</v>
      </c>
      <c r="Y1239" s="33">
        <f>VLOOKUP(H1239,'[3]MŠ 5rokov'!$G$2:$AB$3037,22,0)</f>
        <v>0</v>
      </c>
      <c r="Z1239" s="34">
        <f t="shared" si="171"/>
        <v>14</v>
      </c>
      <c r="AA1239" s="33">
        <v>93.61</v>
      </c>
      <c r="AB1239" s="33">
        <f t="shared" si="172"/>
        <v>14.041499999999999</v>
      </c>
      <c r="AC1239" s="33">
        <f t="shared" si="173"/>
        <v>1879</v>
      </c>
      <c r="AD1239" s="35">
        <f t="shared" si="174"/>
        <v>240</v>
      </c>
      <c r="AE1239" s="36">
        <v>0</v>
      </c>
      <c r="AF1239" s="33">
        <v>0</v>
      </c>
      <c r="AG1239" s="37">
        <f t="shared" si="168"/>
        <v>1879</v>
      </c>
      <c r="AH1239" s="38">
        <v>0</v>
      </c>
      <c r="AI1239" s="33"/>
    </row>
    <row r="1240" spans="1:35" ht="27.6" customHeight="1" x14ac:dyDescent="0.25">
      <c r="A1240" s="17" t="s">
        <v>4476</v>
      </c>
      <c r="B1240" s="18" t="s">
        <v>79</v>
      </c>
      <c r="C1240" s="19" t="s">
        <v>80</v>
      </c>
      <c r="D1240" s="18" t="s">
        <v>6144</v>
      </c>
      <c r="E1240" s="20">
        <v>306312</v>
      </c>
      <c r="F1240" s="21" t="s">
        <v>6145</v>
      </c>
      <c r="G1240" s="21" t="s">
        <v>2787</v>
      </c>
      <c r="H1240" s="22">
        <v>710004060</v>
      </c>
      <c r="I1240" s="23" t="s">
        <v>6151</v>
      </c>
      <c r="J1240" s="21" t="s">
        <v>168</v>
      </c>
      <c r="K1240" s="21" t="s">
        <v>2787</v>
      </c>
      <c r="L1240" s="21" t="s">
        <v>4614</v>
      </c>
      <c r="M1240" s="24" t="s">
        <v>6147</v>
      </c>
      <c r="N1240" s="21" t="s">
        <v>6148</v>
      </c>
      <c r="O1240" s="21" t="s">
        <v>6152</v>
      </c>
      <c r="P1240" s="25" t="s">
        <v>6150</v>
      </c>
      <c r="Q1240" s="19" t="s">
        <v>91</v>
      </c>
      <c r="R1240" s="26">
        <v>21</v>
      </c>
      <c r="S1240" s="27">
        <v>0</v>
      </c>
      <c r="T1240" s="28">
        <f t="shared" si="175"/>
        <v>21</v>
      </c>
      <c r="U1240" s="29">
        <v>91.06</v>
      </c>
      <c r="V1240" s="30">
        <f t="shared" si="169"/>
        <v>13.659000000000001</v>
      </c>
      <c r="W1240" s="31">
        <f t="shared" si="170"/>
        <v>3442</v>
      </c>
      <c r="X1240" s="33">
        <f>VLOOKUP(H1240,'[3]MŠ 5rokov'!$G$2:$V$3037,16,0)</f>
        <v>11</v>
      </c>
      <c r="Y1240" s="33">
        <f>VLOOKUP(H1240,'[3]MŠ 5rokov'!$G$2:$AB$3037,22,0)</f>
        <v>0</v>
      </c>
      <c r="Z1240" s="34">
        <f t="shared" si="171"/>
        <v>11</v>
      </c>
      <c r="AA1240" s="33">
        <v>93.61</v>
      </c>
      <c r="AB1240" s="33">
        <f t="shared" si="172"/>
        <v>14.041499999999999</v>
      </c>
      <c r="AC1240" s="33">
        <f t="shared" si="173"/>
        <v>2913</v>
      </c>
      <c r="AD1240" s="35">
        <f t="shared" si="174"/>
        <v>-529</v>
      </c>
      <c r="AE1240" s="36">
        <v>0</v>
      </c>
      <c r="AF1240" s="33">
        <v>0</v>
      </c>
      <c r="AG1240" s="37">
        <f t="shared" si="168"/>
        <v>2913</v>
      </c>
      <c r="AH1240" s="38">
        <v>0</v>
      </c>
      <c r="AI1240" s="33"/>
    </row>
    <row r="1241" spans="1:35" ht="27.6" customHeight="1" x14ac:dyDescent="0.25">
      <c r="A1241" s="17" t="s">
        <v>4476</v>
      </c>
      <c r="B1241" s="18" t="s">
        <v>79</v>
      </c>
      <c r="C1241" s="19" t="s">
        <v>80</v>
      </c>
      <c r="D1241" s="18" t="s">
        <v>6153</v>
      </c>
      <c r="E1241" s="20">
        <v>306347</v>
      </c>
      <c r="F1241" s="21" t="s">
        <v>6154</v>
      </c>
      <c r="G1241" s="21" t="s">
        <v>2787</v>
      </c>
      <c r="H1241" s="22">
        <v>710004109</v>
      </c>
      <c r="I1241" s="23" t="s">
        <v>6155</v>
      </c>
      <c r="J1241" s="21" t="s">
        <v>103</v>
      </c>
      <c r="K1241" s="21" t="s">
        <v>2787</v>
      </c>
      <c r="L1241" s="21" t="s">
        <v>4614</v>
      </c>
      <c r="M1241" s="24" t="s">
        <v>6156</v>
      </c>
      <c r="N1241" s="21" t="s">
        <v>6157</v>
      </c>
      <c r="O1241" s="21" t="s">
        <v>6158</v>
      </c>
      <c r="P1241" s="25" t="s">
        <v>6159</v>
      </c>
      <c r="Q1241" s="19" t="s">
        <v>91</v>
      </c>
      <c r="R1241" s="26">
        <v>7</v>
      </c>
      <c r="S1241" s="27">
        <v>1</v>
      </c>
      <c r="T1241" s="28">
        <f t="shared" si="175"/>
        <v>8</v>
      </c>
      <c r="U1241" s="29">
        <v>91.06</v>
      </c>
      <c r="V1241" s="30">
        <f t="shared" si="169"/>
        <v>13.659000000000001</v>
      </c>
      <c r="W1241" s="31">
        <f t="shared" si="170"/>
        <v>1311</v>
      </c>
      <c r="X1241" s="33">
        <f>VLOOKUP(H1241,'[3]MŠ 5rokov'!$G$2:$V$3037,16,0)</f>
        <v>13</v>
      </c>
      <c r="Y1241" s="33">
        <f>VLOOKUP(H1241,'[3]MŠ 5rokov'!$G$2:$AB$3037,22,0)</f>
        <v>1</v>
      </c>
      <c r="Z1241" s="34">
        <f t="shared" si="171"/>
        <v>14</v>
      </c>
      <c r="AA1241" s="33">
        <v>93.61</v>
      </c>
      <c r="AB1241" s="33">
        <f t="shared" si="172"/>
        <v>14.041499999999999</v>
      </c>
      <c r="AC1241" s="33">
        <f t="shared" si="173"/>
        <v>1661</v>
      </c>
      <c r="AD1241" s="35">
        <f t="shared" si="174"/>
        <v>350</v>
      </c>
      <c r="AE1241" s="36">
        <v>0</v>
      </c>
      <c r="AF1241" s="33">
        <v>0</v>
      </c>
      <c r="AG1241" s="37">
        <f t="shared" si="168"/>
        <v>1661</v>
      </c>
      <c r="AH1241" s="38">
        <v>0</v>
      </c>
      <c r="AI1241" s="33"/>
    </row>
    <row r="1242" spans="1:35" ht="27.6" customHeight="1" x14ac:dyDescent="0.25">
      <c r="A1242" s="17" t="s">
        <v>4476</v>
      </c>
      <c r="B1242" s="18" t="s">
        <v>79</v>
      </c>
      <c r="C1242" s="19" t="s">
        <v>80</v>
      </c>
      <c r="D1242" s="18" t="s">
        <v>6153</v>
      </c>
      <c r="E1242" s="20">
        <v>306347</v>
      </c>
      <c r="F1242" s="21" t="s">
        <v>6154</v>
      </c>
      <c r="G1242" s="21" t="s">
        <v>2787</v>
      </c>
      <c r="H1242" s="22">
        <v>710004117</v>
      </c>
      <c r="I1242" s="23" t="s">
        <v>6155</v>
      </c>
      <c r="J1242" s="21" t="s">
        <v>95</v>
      </c>
      <c r="K1242" s="21" t="s">
        <v>2787</v>
      </c>
      <c r="L1242" s="21" t="s">
        <v>4614</v>
      </c>
      <c r="M1242" s="24" t="s">
        <v>6156</v>
      </c>
      <c r="N1242" s="21" t="s">
        <v>6157</v>
      </c>
      <c r="O1242" s="21" t="s">
        <v>6158</v>
      </c>
      <c r="P1242" s="25" t="s">
        <v>6159</v>
      </c>
      <c r="Q1242" s="19" t="s">
        <v>91</v>
      </c>
      <c r="R1242" s="26">
        <v>14</v>
      </c>
      <c r="S1242" s="27">
        <v>0</v>
      </c>
      <c r="T1242" s="28">
        <f t="shared" si="175"/>
        <v>14</v>
      </c>
      <c r="U1242" s="29">
        <v>91.06</v>
      </c>
      <c r="V1242" s="30">
        <f t="shared" si="169"/>
        <v>13.659000000000001</v>
      </c>
      <c r="W1242" s="31">
        <f t="shared" si="170"/>
        <v>2295</v>
      </c>
      <c r="X1242" s="33">
        <f>VLOOKUP(H1242,'[3]MŠ 5rokov'!$G$2:$V$3037,16,0)</f>
        <v>5</v>
      </c>
      <c r="Y1242" s="33">
        <f>VLOOKUP(H1242,'[3]MŠ 5rokov'!$G$2:$AB$3037,22,0)</f>
        <v>0</v>
      </c>
      <c r="Z1242" s="34">
        <f t="shared" si="171"/>
        <v>5</v>
      </c>
      <c r="AA1242" s="33">
        <v>93.61</v>
      </c>
      <c r="AB1242" s="33">
        <f t="shared" si="172"/>
        <v>14.041499999999999</v>
      </c>
      <c r="AC1242" s="33">
        <f t="shared" si="173"/>
        <v>1811</v>
      </c>
      <c r="AD1242" s="35">
        <f t="shared" si="174"/>
        <v>-484</v>
      </c>
      <c r="AE1242" s="36">
        <v>0</v>
      </c>
      <c r="AF1242" s="33">
        <v>0</v>
      </c>
      <c r="AG1242" s="37">
        <f t="shared" si="168"/>
        <v>1811</v>
      </c>
      <c r="AH1242" s="38">
        <v>0</v>
      </c>
      <c r="AI1242" s="33"/>
    </row>
    <row r="1243" spans="1:35" ht="27.6" customHeight="1" x14ac:dyDescent="0.25">
      <c r="A1243" s="17" t="s">
        <v>4476</v>
      </c>
      <c r="B1243" s="18" t="s">
        <v>79</v>
      </c>
      <c r="C1243" s="19" t="s">
        <v>80</v>
      </c>
      <c r="D1243" s="18" t="s">
        <v>6160</v>
      </c>
      <c r="E1243" s="20">
        <v>311162</v>
      </c>
      <c r="F1243" s="21" t="s">
        <v>6161</v>
      </c>
      <c r="G1243" s="21" t="s">
        <v>2787</v>
      </c>
      <c r="H1243" s="22">
        <v>42125464</v>
      </c>
      <c r="I1243" s="23" t="s">
        <v>6162</v>
      </c>
      <c r="J1243" s="21" t="s">
        <v>95</v>
      </c>
      <c r="K1243" s="21" t="s">
        <v>2787</v>
      </c>
      <c r="L1243" s="21" t="s">
        <v>6163</v>
      </c>
      <c r="M1243" s="24" t="s">
        <v>6164</v>
      </c>
      <c r="N1243" s="21" t="s">
        <v>6165</v>
      </c>
      <c r="O1243" s="21" t="s">
        <v>6166</v>
      </c>
      <c r="P1243" s="25" t="s">
        <v>6167</v>
      </c>
      <c r="Q1243" s="19" t="s">
        <v>157</v>
      </c>
      <c r="R1243" s="26">
        <v>15</v>
      </c>
      <c r="S1243" s="27">
        <v>0</v>
      </c>
      <c r="T1243" s="28">
        <f t="shared" si="175"/>
        <v>15</v>
      </c>
      <c r="U1243" s="29">
        <v>91.06</v>
      </c>
      <c r="V1243" s="30">
        <f t="shared" si="169"/>
        <v>13.659000000000001</v>
      </c>
      <c r="W1243" s="31">
        <f t="shared" si="170"/>
        <v>2459</v>
      </c>
      <c r="X1243" s="33">
        <f>VLOOKUP(H1243,'[3]MŠ 5rokov'!$G$2:$V$3037,16,0)</f>
        <v>25</v>
      </c>
      <c r="Y1243" s="33">
        <f>VLOOKUP(H1243,'[3]MŠ 5rokov'!$G$2:$AB$3037,22,0)</f>
        <v>0</v>
      </c>
      <c r="Z1243" s="34">
        <f t="shared" si="171"/>
        <v>25</v>
      </c>
      <c r="AA1243" s="33">
        <v>93.61</v>
      </c>
      <c r="AB1243" s="33">
        <f t="shared" si="172"/>
        <v>14.041499999999999</v>
      </c>
      <c r="AC1243" s="33">
        <f t="shared" si="173"/>
        <v>3043</v>
      </c>
      <c r="AD1243" s="35">
        <f t="shared" si="174"/>
        <v>584</v>
      </c>
      <c r="AE1243" s="36">
        <v>0</v>
      </c>
      <c r="AF1243" s="33">
        <v>0</v>
      </c>
      <c r="AG1243" s="37">
        <f t="shared" si="168"/>
        <v>3043</v>
      </c>
      <c r="AH1243" s="38">
        <v>0</v>
      </c>
      <c r="AI1243" s="33"/>
    </row>
    <row r="1244" spans="1:35" ht="27.6" customHeight="1" x14ac:dyDescent="0.25">
      <c r="A1244" s="17" t="s">
        <v>4476</v>
      </c>
      <c r="B1244" s="18" t="s">
        <v>79</v>
      </c>
      <c r="C1244" s="19" t="s">
        <v>80</v>
      </c>
      <c r="D1244" s="18" t="s">
        <v>6160</v>
      </c>
      <c r="E1244" s="20">
        <v>311162</v>
      </c>
      <c r="F1244" s="21" t="s">
        <v>6161</v>
      </c>
      <c r="G1244" s="21" t="s">
        <v>2787</v>
      </c>
      <c r="H1244" s="22">
        <v>42125481</v>
      </c>
      <c r="I1244" s="23" t="s">
        <v>6162</v>
      </c>
      <c r="J1244" s="21" t="s">
        <v>95</v>
      </c>
      <c r="K1244" s="21" t="s">
        <v>2787</v>
      </c>
      <c r="L1244" s="21" t="s">
        <v>6163</v>
      </c>
      <c r="M1244" s="24" t="s">
        <v>6164</v>
      </c>
      <c r="N1244" s="21" t="s">
        <v>6165</v>
      </c>
      <c r="O1244" s="21" t="s">
        <v>6168</v>
      </c>
      <c r="P1244" s="25" t="s">
        <v>6167</v>
      </c>
      <c r="Q1244" s="19" t="s">
        <v>157</v>
      </c>
      <c r="R1244" s="26">
        <v>6</v>
      </c>
      <c r="S1244" s="27">
        <v>0</v>
      </c>
      <c r="T1244" s="28">
        <f t="shared" si="175"/>
        <v>6</v>
      </c>
      <c r="U1244" s="29">
        <v>91.06</v>
      </c>
      <c r="V1244" s="30">
        <f t="shared" si="169"/>
        <v>13.659000000000001</v>
      </c>
      <c r="W1244" s="31">
        <f t="shared" si="170"/>
        <v>983</v>
      </c>
      <c r="X1244" s="33">
        <f>VLOOKUP(H1244,'[3]MŠ 5rokov'!$G$2:$V$3037,16,0)</f>
        <v>8</v>
      </c>
      <c r="Y1244" s="33">
        <f>VLOOKUP(H1244,'[3]MŠ 5rokov'!$G$2:$AB$3037,22,0)</f>
        <v>0</v>
      </c>
      <c r="Z1244" s="34">
        <f t="shared" si="171"/>
        <v>8</v>
      </c>
      <c r="AA1244" s="33">
        <v>93.61</v>
      </c>
      <c r="AB1244" s="33">
        <f t="shared" si="172"/>
        <v>14.041499999999999</v>
      </c>
      <c r="AC1244" s="33">
        <f t="shared" si="173"/>
        <v>1105</v>
      </c>
      <c r="AD1244" s="35">
        <f t="shared" si="174"/>
        <v>122</v>
      </c>
      <c r="AE1244" s="36">
        <v>0</v>
      </c>
      <c r="AF1244" s="33">
        <v>0</v>
      </c>
      <c r="AG1244" s="37">
        <f t="shared" si="168"/>
        <v>1105</v>
      </c>
      <c r="AH1244" s="38">
        <v>0</v>
      </c>
      <c r="AI1244" s="33"/>
    </row>
    <row r="1245" spans="1:35" ht="27.6" customHeight="1" x14ac:dyDescent="0.25">
      <c r="A1245" s="17" t="s">
        <v>4476</v>
      </c>
      <c r="B1245" s="18" t="s">
        <v>79</v>
      </c>
      <c r="C1245" s="19" t="s">
        <v>80</v>
      </c>
      <c r="D1245" s="18" t="s">
        <v>6160</v>
      </c>
      <c r="E1245" s="20">
        <v>311162</v>
      </c>
      <c r="F1245" s="21" t="s">
        <v>6161</v>
      </c>
      <c r="G1245" s="21" t="s">
        <v>2787</v>
      </c>
      <c r="H1245" s="22">
        <v>42125430</v>
      </c>
      <c r="I1245" s="23" t="s">
        <v>6162</v>
      </c>
      <c r="J1245" s="21" t="s">
        <v>95</v>
      </c>
      <c r="K1245" s="21" t="s">
        <v>2787</v>
      </c>
      <c r="L1245" s="21" t="s">
        <v>6163</v>
      </c>
      <c r="M1245" s="24" t="s">
        <v>6164</v>
      </c>
      <c r="N1245" s="21" t="s">
        <v>6165</v>
      </c>
      <c r="O1245" s="21" t="s">
        <v>6169</v>
      </c>
      <c r="P1245" s="25" t="s">
        <v>6167</v>
      </c>
      <c r="Q1245" s="19" t="s">
        <v>157</v>
      </c>
      <c r="R1245" s="26">
        <v>29</v>
      </c>
      <c r="S1245" s="27">
        <v>0</v>
      </c>
      <c r="T1245" s="28">
        <f t="shared" si="175"/>
        <v>29</v>
      </c>
      <c r="U1245" s="29">
        <v>91.06</v>
      </c>
      <c r="V1245" s="30">
        <f t="shared" si="169"/>
        <v>13.659000000000001</v>
      </c>
      <c r="W1245" s="31">
        <f t="shared" si="170"/>
        <v>4753</v>
      </c>
      <c r="X1245" s="33">
        <f>VLOOKUP(H1245,'[3]MŠ 5rokov'!$G$2:$V$3037,16,0)</f>
        <v>37</v>
      </c>
      <c r="Y1245" s="33">
        <f>VLOOKUP(H1245,'[3]MŠ 5rokov'!$G$2:$AB$3037,22,0)</f>
        <v>1</v>
      </c>
      <c r="Z1245" s="34">
        <f t="shared" si="171"/>
        <v>38</v>
      </c>
      <c r="AA1245" s="33">
        <v>93.61</v>
      </c>
      <c r="AB1245" s="33">
        <f t="shared" si="172"/>
        <v>14.041499999999999</v>
      </c>
      <c r="AC1245" s="33">
        <f t="shared" si="173"/>
        <v>5303</v>
      </c>
      <c r="AD1245" s="35">
        <f t="shared" si="174"/>
        <v>550</v>
      </c>
      <c r="AE1245" s="36">
        <v>0</v>
      </c>
      <c r="AF1245" s="33">
        <v>0</v>
      </c>
      <c r="AG1245" s="37">
        <f t="shared" si="168"/>
        <v>5303</v>
      </c>
      <c r="AH1245" s="38">
        <v>0</v>
      </c>
      <c r="AI1245" s="33"/>
    </row>
    <row r="1246" spans="1:35" ht="27.6" customHeight="1" x14ac:dyDescent="0.25">
      <c r="A1246" s="17" t="s">
        <v>4476</v>
      </c>
      <c r="B1246" s="18" t="s">
        <v>79</v>
      </c>
      <c r="C1246" s="19" t="s">
        <v>80</v>
      </c>
      <c r="D1246" s="18" t="s">
        <v>6160</v>
      </c>
      <c r="E1246" s="20">
        <v>311162</v>
      </c>
      <c r="F1246" s="21" t="s">
        <v>6161</v>
      </c>
      <c r="G1246" s="21" t="s">
        <v>2787</v>
      </c>
      <c r="H1246" s="22">
        <v>42125472</v>
      </c>
      <c r="I1246" s="23" t="s">
        <v>6162</v>
      </c>
      <c r="J1246" s="21" t="s">
        <v>95</v>
      </c>
      <c r="K1246" s="21" t="s">
        <v>2787</v>
      </c>
      <c r="L1246" s="21" t="s">
        <v>6163</v>
      </c>
      <c r="M1246" s="24" t="s">
        <v>6164</v>
      </c>
      <c r="N1246" s="21" t="s">
        <v>6165</v>
      </c>
      <c r="O1246" s="21" t="s">
        <v>6170</v>
      </c>
      <c r="P1246" s="25" t="s">
        <v>6167</v>
      </c>
      <c r="Q1246" s="19" t="s">
        <v>157</v>
      </c>
      <c r="R1246" s="26">
        <v>48</v>
      </c>
      <c r="S1246" s="27">
        <v>4</v>
      </c>
      <c r="T1246" s="28">
        <f t="shared" si="175"/>
        <v>52</v>
      </c>
      <c r="U1246" s="29">
        <v>91.06</v>
      </c>
      <c r="V1246" s="30">
        <f t="shared" si="169"/>
        <v>13.659000000000001</v>
      </c>
      <c r="W1246" s="31">
        <f t="shared" si="170"/>
        <v>8523</v>
      </c>
      <c r="X1246" s="33">
        <f>VLOOKUP(H1246,'[3]MŠ 5rokov'!$G$2:$V$3037,16,0)</f>
        <v>42</v>
      </c>
      <c r="Y1246" s="33">
        <f>VLOOKUP(H1246,'[3]MŠ 5rokov'!$G$2:$AB$3037,22,0)</f>
        <v>1</v>
      </c>
      <c r="Z1246" s="34">
        <f t="shared" si="171"/>
        <v>43</v>
      </c>
      <c r="AA1246" s="33">
        <v>93.61</v>
      </c>
      <c r="AB1246" s="33">
        <f t="shared" si="172"/>
        <v>14.041499999999999</v>
      </c>
      <c r="AC1246" s="33">
        <f t="shared" si="173"/>
        <v>8097</v>
      </c>
      <c r="AD1246" s="35">
        <f t="shared" si="174"/>
        <v>-426</v>
      </c>
      <c r="AE1246" s="36">
        <v>0</v>
      </c>
      <c r="AF1246" s="33">
        <v>0</v>
      </c>
      <c r="AG1246" s="37">
        <f t="shared" si="168"/>
        <v>8097</v>
      </c>
      <c r="AH1246" s="38">
        <v>0</v>
      </c>
      <c r="AI1246" s="33"/>
    </row>
    <row r="1247" spans="1:35" ht="27.6" customHeight="1" x14ac:dyDescent="0.25">
      <c r="A1247" s="17" t="s">
        <v>4476</v>
      </c>
      <c r="B1247" s="18" t="s">
        <v>79</v>
      </c>
      <c r="C1247" s="19" t="s">
        <v>80</v>
      </c>
      <c r="D1247" s="18" t="s">
        <v>6160</v>
      </c>
      <c r="E1247" s="20">
        <v>311162</v>
      </c>
      <c r="F1247" s="21" t="s">
        <v>6161</v>
      </c>
      <c r="G1247" s="21" t="s">
        <v>2787</v>
      </c>
      <c r="H1247" s="22">
        <v>37860585</v>
      </c>
      <c r="I1247" s="23" t="s">
        <v>6162</v>
      </c>
      <c r="J1247" s="21" t="s">
        <v>95</v>
      </c>
      <c r="K1247" s="21" t="s">
        <v>2787</v>
      </c>
      <c r="L1247" s="21" t="s">
        <v>6163</v>
      </c>
      <c r="M1247" s="24" t="s">
        <v>6171</v>
      </c>
      <c r="N1247" s="21" t="s">
        <v>6165</v>
      </c>
      <c r="O1247" s="21" t="s">
        <v>6172</v>
      </c>
      <c r="P1247" s="25" t="s">
        <v>6167</v>
      </c>
      <c r="Q1247" s="19" t="s">
        <v>157</v>
      </c>
      <c r="R1247" s="26">
        <v>32</v>
      </c>
      <c r="S1247" s="27">
        <v>0</v>
      </c>
      <c r="T1247" s="28">
        <f t="shared" si="175"/>
        <v>32</v>
      </c>
      <c r="U1247" s="29">
        <v>91.06</v>
      </c>
      <c r="V1247" s="30">
        <f t="shared" si="169"/>
        <v>13.659000000000001</v>
      </c>
      <c r="W1247" s="31">
        <f t="shared" si="170"/>
        <v>5245</v>
      </c>
      <c r="X1247" s="33">
        <f>VLOOKUP(H1247,'[3]MŠ 5rokov'!$G$2:$V$3037,16,0)</f>
        <v>31</v>
      </c>
      <c r="Y1247" s="33">
        <f>VLOOKUP(H1247,'[3]MŠ 5rokov'!$G$2:$AB$3037,22,0)</f>
        <v>0</v>
      </c>
      <c r="Z1247" s="34">
        <f t="shared" si="171"/>
        <v>31</v>
      </c>
      <c r="AA1247" s="33">
        <v>93.61</v>
      </c>
      <c r="AB1247" s="33">
        <f t="shared" si="172"/>
        <v>14.041499999999999</v>
      </c>
      <c r="AC1247" s="33">
        <f t="shared" si="173"/>
        <v>5238</v>
      </c>
      <c r="AD1247" s="35">
        <f t="shared" si="174"/>
        <v>-7</v>
      </c>
      <c r="AE1247" s="36">
        <v>0</v>
      </c>
      <c r="AF1247" s="33">
        <v>0</v>
      </c>
      <c r="AG1247" s="37">
        <f t="shared" si="168"/>
        <v>5238</v>
      </c>
      <c r="AH1247" s="38">
        <v>0</v>
      </c>
      <c r="AI1247" s="33"/>
    </row>
    <row r="1248" spans="1:35" ht="27.6" customHeight="1" x14ac:dyDescent="0.25">
      <c r="A1248" s="17" t="s">
        <v>4476</v>
      </c>
      <c r="B1248" s="18" t="s">
        <v>79</v>
      </c>
      <c r="C1248" s="19" t="s">
        <v>80</v>
      </c>
      <c r="D1248" s="18" t="s">
        <v>6160</v>
      </c>
      <c r="E1248" s="20">
        <v>311162</v>
      </c>
      <c r="F1248" s="21" t="s">
        <v>6161</v>
      </c>
      <c r="G1248" s="21" t="s">
        <v>2787</v>
      </c>
      <c r="H1248" s="22">
        <v>42125456</v>
      </c>
      <c r="I1248" s="23" t="s">
        <v>6162</v>
      </c>
      <c r="J1248" s="21" t="s">
        <v>95</v>
      </c>
      <c r="K1248" s="21" t="s">
        <v>2787</v>
      </c>
      <c r="L1248" s="21" t="s">
        <v>6163</v>
      </c>
      <c r="M1248" s="24" t="s">
        <v>6164</v>
      </c>
      <c r="N1248" s="21" t="s">
        <v>6165</v>
      </c>
      <c r="O1248" s="21" t="s">
        <v>6173</v>
      </c>
      <c r="P1248" s="25" t="s">
        <v>6167</v>
      </c>
      <c r="Q1248" s="19" t="s">
        <v>157</v>
      </c>
      <c r="R1248" s="26">
        <v>40</v>
      </c>
      <c r="S1248" s="27">
        <v>0</v>
      </c>
      <c r="T1248" s="28">
        <f t="shared" si="175"/>
        <v>40</v>
      </c>
      <c r="U1248" s="29">
        <v>91.06</v>
      </c>
      <c r="V1248" s="30">
        <f t="shared" si="169"/>
        <v>13.659000000000001</v>
      </c>
      <c r="W1248" s="31">
        <f t="shared" si="170"/>
        <v>6556</v>
      </c>
      <c r="X1248" s="33">
        <f>VLOOKUP(H1248,'[3]MŠ 5rokov'!$G$2:$V$3037,16,0)</f>
        <v>40</v>
      </c>
      <c r="Y1248" s="33">
        <f>VLOOKUP(H1248,'[3]MŠ 5rokov'!$G$2:$AB$3037,22,0)</f>
        <v>1</v>
      </c>
      <c r="Z1248" s="34">
        <f t="shared" si="171"/>
        <v>41</v>
      </c>
      <c r="AA1248" s="33">
        <v>93.61</v>
      </c>
      <c r="AB1248" s="33">
        <f t="shared" si="172"/>
        <v>14.041499999999999</v>
      </c>
      <c r="AC1248" s="33">
        <f t="shared" si="173"/>
        <v>6674</v>
      </c>
      <c r="AD1248" s="35">
        <f t="shared" si="174"/>
        <v>118</v>
      </c>
      <c r="AE1248" s="36">
        <v>0</v>
      </c>
      <c r="AF1248" s="33">
        <v>0</v>
      </c>
      <c r="AG1248" s="37">
        <f t="shared" si="168"/>
        <v>6674</v>
      </c>
      <c r="AH1248" s="38">
        <v>0</v>
      </c>
      <c r="AI1248" s="33"/>
    </row>
    <row r="1249" spans="1:35" ht="27.6" customHeight="1" x14ac:dyDescent="0.25">
      <c r="A1249" s="17" t="s">
        <v>4476</v>
      </c>
      <c r="B1249" s="18" t="s">
        <v>79</v>
      </c>
      <c r="C1249" s="19" t="s">
        <v>80</v>
      </c>
      <c r="D1249" s="18" t="s">
        <v>6160</v>
      </c>
      <c r="E1249" s="20">
        <v>311162</v>
      </c>
      <c r="F1249" s="21" t="s">
        <v>6161</v>
      </c>
      <c r="G1249" s="21" t="s">
        <v>2787</v>
      </c>
      <c r="H1249" s="22">
        <v>37860577</v>
      </c>
      <c r="I1249" s="23" t="s">
        <v>6162</v>
      </c>
      <c r="J1249" s="21" t="s">
        <v>95</v>
      </c>
      <c r="K1249" s="21" t="s">
        <v>2787</v>
      </c>
      <c r="L1249" s="21" t="s">
        <v>6163</v>
      </c>
      <c r="M1249" s="24" t="s">
        <v>6164</v>
      </c>
      <c r="N1249" s="21" t="s">
        <v>6165</v>
      </c>
      <c r="O1249" s="21" t="s">
        <v>6174</v>
      </c>
      <c r="P1249" s="25" t="s">
        <v>6167</v>
      </c>
      <c r="Q1249" s="19" t="s">
        <v>157</v>
      </c>
      <c r="R1249" s="26">
        <v>46</v>
      </c>
      <c r="S1249" s="27">
        <v>0</v>
      </c>
      <c r="T1249" s="28">
        <f t="shared" si="175"/>
        <v>46</v>
      </c>
      <c r="U1249" s="29">
        <v>91.06</v>
      </c>
      <c r="V1249" s="30">
        <f t="shared" si="169"/>
        <v>13.659000000000001</v>
      </c>
      <c r="W1249" s="31">
        <f t="shared" si="170"/>
        <v>7540</v>
      </c>
      <c r="X1249" s="33">
        <f>VLOOKUP(H1249,'[3]MŠ 5rokov'!$G$2:$V$3037,16,0)</f>
        <v>42</v>
      </c>
      <c r="Y1249" s="33">
        <f>VLOOKUP(H1249,'[3]MŠ 5rokov'!$G$2:$AB$3037,22,0)</f>
        <v>1</v>
      </c>
      <c r="Z1249" s="34">
        <f t="shared" si="171"/>
        <v>43</v>
      </c>
      <c r="AA1249" s="33">
        <v>93.61</v>
      </c>
      <c r="AB1249" s="33">
        <f t="shared" si="172"/>
        <v>14.041499999999999</v>
      </c>
      <c r="AC1249" s="33">
        <f t="shared" si="173"/>
        <v>7442</v>
      </c>
      <c r="AD1249" s="35">
        <f t="shared" si="174"/>
        <v>-98</v>
      </c>
      <c r="AE1249" s="36">
        <v>0</v>
      </c>
      <c r="AF1249" s="33">
        <v>0</v>
      </c>
      <c r="AG1249" s="37">
        <f t="shared" si="168"/>
        <v>7442</v>
      </c>
      <c r="AH1249" s="38">
        <v>0</v>
      </c>
      <c r="AI1249" s="33"/>
    </row>
    <row r="1250" spans="1:35" ht="27.6" customHeight="1" x14ac:dyDescent="0.25">
      <c r="A1250" s="17" t="s">
        <v>4476</v>
      </c>
      <c r="B1250" s="18" t="s">
        <v>79</v>
      </c>
      <c r="C1250" s="19" t="s">
        <v>80</v>
      </c>
      <c r="D1250" s="18" t="s">
        <v>6160</v>
      </c>
      <c r="E1250" s="20">
        <v>311162</v>
      </c>
      <c r="F1250" s="21" t="s">
        <v>6161</v>
      </c>
      <c r="G1250" s="21" t="s">
        <v>2787</v>
      </c>
      <c r="H1250" s="22">
        <v>42125448</v>
      </c>
      <c r="I1250" s="23" t="s">
        <v>6162</v>
      </c>
      <c r="J1250" s="21" t="s">
        <v>95</v>
      </c>
      <c r="K1250" s="21" t="s">
        <v>2787</v>
      </c>
      <c r="L1250" s="21" t="s">
        <v>6163</v>
      </c>
      <c r="M1250" s="24" t="s">
        <v>6164</v>
      </c>
      <c r="N1250" s="21" t="s">
        <v>6165</v>
      </c>
      <c r="O1250" s="21" t="s">
        <v>6175</v>
      </c>
      <c r="P1250" s="25" t="s">
        <v>6167</v>
      </c>
      <c r="Q1250" s="19" t="s">
        <v>157</v>
      </c>
      <c r="R1250" s="26">
        <v>29</v>
      </c>
      <c r="S1250" s="27">
        <v>1</v>
      </c>
      <c r="T1250" s="28">
        <f t="shared" si="175"/>
        <v>30</v>
      </c>
      <c r="U1250" s="29">
        <v>91.06</v>
      </c>
      <c r="V1250" s="30">
        <f t="shared" si="169"/>
        <v>13.659000000000001</v>
      </c>
      <c r="W1250" s="31">
        <f t="shared" si="170"/>
        <v>4917</v>
      </c>
      <c r="X1250" s="33">
        <f>VLOOKUP(H1250,'[3]MŠ 5rokov'!$G$2:$V$3037,16,0)</f>
        <v>41</v>
      </c>
      <c r="Y1250" s="33">
        <f>VLOOKUP(H1250,'[3]MŠ 5rokov'!$G$2:$AB$3037,22,0)</f>
        <v>1</v>
      </c>
      <c r="Z1250" s="34">
        <f t="shared" si="171"/>
        <v>42</v>
      </c>
      <c r="AA1250" s="33">
        <v>93.61</v>
      </c>
      <c r="AB1250" s="33">
        <f t="shared" si="172"/>
        <v>14.041499999999999</v>
      </c>
      <c r="AC1250" s="33">
        <f t="shared" si="173"/>
        <v>5637</v>
      </c>
      <c r="AD1250" s="35">
        <f t="shared" si="174"/>
        <v>720</v>
      </c>
      <c r="AE1250" s="36">
        <v>0</v>
      </c>
      <c r="AF1250" s="33">
        <v>0</v>
      </c>
      <c r="AG1250" s="37">
        <f t="shared" si="168"/>
        <v>5637</v>
      </c>
      <c r="AH1250" s="38">
        <v>0</v>
      </c>
      <c r="AI1250" s="33"/>
    </row>
    <row r="1251" spans="1:35" ht="27.6" customHeight="1" x14ac:dyDescent="0.25">
      <c r="A1251" s="17" t="s">
        <v>4476</v>
      </c>
      <c r="B1251" s="18" t="s">
        <v>79</v>
      </c>
      <c r="C1251" s="19" t="s">
        <v>80</v>
      </c>
      <c r="D1251" s="18" t="s">
        <v>6160</v>
      </c>
      <c r="E1251" s="20">
        <v>311162</v>
      </c>
      <c r="F1251" s="21" t="s">
        <v>6161</v>
      </c>
      <c r="G1251" s="21" t="s">
        <v>2787</v>
      </c>
      <c r="H1251" s="22">
        <v>710230281</v>
      </c>
      <c r="I1251" s="23" t="s">
        <v>6176</v>
      </c>
      <c r="J1251" s="21" t="s">
        <v>168</v>
      </c>
      <c r="K1251" s="21" t="s">
        <v>2787</v>
      </c>
      <c r="L1251" s="21" t="s">
        <v>6163</v>
      </c>
      <c r="M1251" s="24" t="s">
        <v>6164</v>
      </c>
      <c r="N1251" s="21" t="s">
        <v>6165</v>
      </c>
      <c r="O1251" s="21" t="s">
        <v>6177</v>
      </c>
      <c r="P1251" s="25" t="s">
        <v>6167</v>
      </c>
      <c r="Q1251" s="19" t="s">
        <v>91</v>
      </c>
      <c r="R1251" s="26">
        <v>11</v>
      </c>
      <c r="S1251" s="27">
        <v>0</v>
      </c>
      <c r="T1251" s="28">
        <f t="shared" si="175"/>
        <v>11</v>
      </c>
      <c r="U1251" s="29">
        <v>91.06</v>
      </c>
      <c r="V1251" s="30">
        <f t="shared" si="169"/>
        <v>13.659000000000001</v>
      </c>
      <c r="W1251" s="31">
        <f t="shared" si="170"/>
        <v>1803</v>
      </c>
      <c r="X1251" s="33">
        <f>VLOOKUP(H1251,'[3]MŠ 5rokov'!$G$2:$V$3037,16,0)</f>
        <v>15</v>
      </c>
      <c r="Y1251" s="33">
        <f>VLOOKUP(H1251,'[3]MŠ 5rokov'!$G$2:$AB$3037,22,0)</f>
        <v>0</v>
      </c>
      <c r="Z1251" s="34">
        <f t="shared" si="171"/>
        <v>15</v>
      </c>
      <c r="AA1251" s="33">
        <v>93.61</v>
      </c>
      <c r="AB1251" s="33">
        <f t="shared" si="172"/>
        <v>14.041499999999999</v>
      </c>
      <c r="AC1251" s="33">
        <f t="shared" si="173"/>
        <v>2044</v>
      </c>
      <c r="AD1251" s="35">
        <f t="shared" si="174"/>
        <v>241</v>
      </c>
      <c r="AE1251" s="36">
        <v>0</v>
      </c>
      <c r="AF1251" s="33">
        <v>0</v>
      </c>
      <c r="AG1251" s="37">
        <f t="shared" ref="AG1251:AG1314" si="176">AC1251</f>
        <v>2044</v>
      </c>
      <c r="AH1251" s="38">
        <v>0</v>
      </c>
      <c r="AI1251" s="33"/>
    </row>
    <row r="1252" spans="1:35" ht="27.6" customHeight="1" x14ac:dyDescent="0.25">
      <c r="A1252" s="17" t="s">
        <v>4476</v>
      </c>
      <c r="B1252" s="18" t="s">
        <v>79</v>
      </c>
      <c r="C1252" s="19" t="s">
        <v>80</v>
      </c>
      <c r="D1252" s="18" t="s">
        <v>6178</v>
      </c>
      <c r="E1252" s="20">
        <v>310689</v>
      </c>
      <c r="F1252" s="21" t="s">
        <v>6179</v>
      </c>
      <c r="G1252" s="21" t="s">
        <v>2787</v>
      </c>
      <c r="H1252" s="22">
        <v>710225920</v>
      </c>
      <c r="I1252" s="23" t="s">
        <v>6180</v>
      </c>
      <c r="J1252" s="21" t="s">
        <v>190</v>
      </c>
      <c r="K1252" s="21" t="s">
        <v>2787</v>
      </c>
      <c r="L1252" s="21" t="s">
        <v>6163</v>
      </c>
      <c r="M1252" s="24" t="s">
        <v>6181</v>
      </c>
      <c r="N1252" s="21" t="s">
        <v>6182</v>
      </c>
      <c r="O1252" s="21" t="s">
        <v>6183</v>
      </c>
      <c r="P1252" s="25" t="s">
        <v>6184</v>
      </c>
      <c r="Q1252" s="19" t="s">
        <v>91</v>
      </c>
      <c r="R1252" s="26">
        <v>13</v>
      </c>
      <c r="S1252" s="27">
        <v>0</v>
      </c>
      <c r="T1252" s="28">
        <f t="shared" si="175"/>
        <v>13</v>
      </c>
      <c r="U1252" s="29">
        <v>91.06</v>
      </c>
      <c r="V1252" s="30">
        <f t="shared" si="169"/>
        <v>13.659000000000001</v>
      </c>
      <c r="W1252" s="31">
        <f t="shared" si="170"/>
        <v>2131</v>
      </c>
      <c r="X1252" s="33">
        <f>VLOOKUP(H1252,'[3]MŠ 5rokov'!$G$2:$V$3037,16,0)</f>
        <v>17</v>
      </c>
      <c r="Y1252" s="33">
        <f>VLOOKUP(H1252,'[3]MŠ 5rokov'!$G$2:$AB$3037,22,0)</f>
        <v>0</v>
      </c>
      <c r="Z1252" s="34">
        <f t="shared" si="171"/>
        <v>17</v>
      </c>
      <c r="AA1252" s="33">
        <v>93.61</v>
      </c>
      <c r="AB1252" s="33">
        <f t="shared" si="172"/>
        <v>14.041499999999999</v>
      </c>
      <c r="AC1252" s="33">
        <f t="shared" si="173"/>
        <v>2375</v>
      </c>
      <c r="AD1252" s="35">
        <f t="shared" si="174"/>
        <v>244</v>
      </c>
      <c r="AE1252" s="36">
        <v>0</v>
      </c>
      <c r="AF1252" s="33">
        <v>0</v>
      </c>
      <c r="AG1252" s="37">
        <f t="shared" si="176"/>
        <v>2375</v>
      </c>
      <c r="AH1252" s="38">
        <v>0</v>
      </c>
      <c r="AI1252" s="33"/>
    </row>
    <row r="1253" spans="1:35" ht="27.6" customHeight="1" x14ac:dyDescent="0.25">
      <c r="A1253" s="17" t="s">
        <v>4476</v>
      </c>
      <c r="B1253" s="18" t="s">
        <v>79</v>
      </c>
      <c r="C1253" s="19" t="s">
        <v>80</v>
      </c>
      <c r="D1253" s="18" t="s">
        <v>6185</v>
      </c>
      <c r="E1253" s="20">
        <v>310743</v>
      </c>
      <c r="F1253" s="21" t="s">
        <v>6186</v>
      </c>
      <c r="G1253" s="21" t="s">
        <v>2787</v>
      </c>
      <c r="H1253" s="22">
        <v>710009488</v>
      </c>
      <c r="I1253" s="23" t="s">
        <v>6187</v>
      </c>
      <c r="J1253" s="21" t="s">
        <v>95</v>
      </c>
      <c r="K1253" s="21" t="s">
        <v>2787</v>
      </c>
      <c r="L1253" s="21" t="s">
        <v>6163</v>
      </c>
      <c r="M1253" s="24" t="s">
        <v>6188</v>
      </c>
      <c r="N1253" s="21" t="s">
        <v>6189</v>
      </c>
      <c r="O1253" s="21" t="s">
        <v>6190</v>
      </c>
      <c r="P1253" s="25" t="s">
        <v>6191</v>
      </c>
      <c r="Q1253" s="19" t="s">
        <v>91</v>
      </c>
      <c r="R1253" s="26">
        <v>3</v>
      </c>
      <c r="S1253" s="27">
        <v>0</v>
      </c>
      <c r="T1253" s="28">
        <f t="shared" si="175"/>
        <v>3</v>
      </c>
      <c r="U1253" s="29">
        <v>91.06</v>
      </c>
      <c r="V1253" s="30">
        <f t="shared" si="169"/>
        <v>13.659000000000001</v>
      </c>
      <c r="W1253" s="31">
        <f t="shared" si="170"/>
        <v>492</v>
      </c>
      <c r="X1253" s="33">
        <f>VLOOKUP(H1253,'[3]MŠ 5rokov'!$G$2:$V$3037,16,0)</f>
        <v>10</v>
      </c>
      <c r="Y1253" s="33">
        <f>VLOOKUP(H1253,'[3]MŠ 5rokov'!$G$2:$AB$3037,22,0)</f>
        <v>0</v>
      </c>
      <c r="Z1253" s="34">
        <f t="shared" si="171"/>
        <v>10</v>
      </c>
      <c r="AA1253" s="33">
        <v>93.61</v>
      </c>
      <c r="AB1253" s="33">
        <f t="shared" si="172"/>
        <v>14.041499999999999</v>
      </c>
      <c r="AC1253" s="33">
        <f t="shared" si="173"/>
        <v>889</v>
      </c>
      <c r="AD1253" s="35">
        <f t="shared" si="174"/>
        <v>397</v>
      </c>
      <c r="AE1253" s="36">
        <v>0</v>
      </c>
      <c r="AF1253" s="33">
        <v>0</v>
      </c>
      <c r="AG1253" s="37">
        <f t="shared" si="176"/>
        <v>889</v>
      </c>
      <c r="AH1253" s="38">
        <v>0</v>
      </c>
      <c r="AI1253" s="33"/>
    </row>
    <row r="1254" spans="1:35" ht="27.6" customHeight="1" x14ac:dyDescent="0.25">
      <c r="A1254" s="17" t="s">
        <v>4476</v>
      </c>
      <c r="B1254" s="18" t="s">
        <v>79</v>
      </c>
      <c r="C1254" s="19" t="s">
        <v>80</v>
      </c>
      <c r="D1254" s="18" t="s">
        <v>6192</v>
      </c>
      <c r="E1254" s="20">
        <v>310824</v>
      </c>
      <c r="F1254" s="21" t="s">
        <v>6193</v>
      </c>
      <c r="G1254" s="21" t="s">
        <v>2787</v>
      </c>
      <c r="H1254" s="22">
        <v>710009542</v>
      </c>
      <c r="I1254" s="23" t="s">
        <v>6194</v>
      </c>
      <c r="J1254" s="21" t="s">
        <v>168</v>
      </c>
      <c r="K1254" s="21" t="s">
        <v>2787</v>
      </c>
      <c r="L1254" s="21" t="s">
        <v>6163</v>
      </c>
      <c r="M1254" s="24" t="s">
        <v>6195</v>
      </c>
      <c r="N1254" s="21" t="s">
        <v>6196</v>
      </c>
      <c r="O1254" s="21" t="s">
        <v>6197</v>
      </c>
      <c r="P1254" s="25" t="s">
        <v>6198</v>
      </c>
      <c r="Q1254" s="19" t="s">
        <v>91</v>
      </c>
      <c r="R1254" s="26">
        <v>10</v>
      </c>
      <c r="S1254" s="27">
        <v>0</v>
      </c>
      <c r="T1254" s="28">
        <f t="shared" si="175"/>
        <v>10</v>
      </c>
      <c r="U1254" s="29">
        <v>91.06</v>
      </c>
      <c r="V1254" s="30">
        <f t="shared" si="169"/>
        <v>13.659000000000001</v>
      </c>
      <c r="W1254" s="31">
        <f t="shared" si="170"/>
        <v>1639</v>
      </c>
      <c r="X1254" s="33">
        <f>VLOOKUP(H1254,'[3]MŠ 5rokov'!$G$2:$V$3037,16,0)</f>
        <v>18</v>
      </c>
      <c r="Y1254" s="33">
        <f>VLOOKUP(H1254,'[3]MŠ 5rokov'!$G$2:$AB$3037,22,0)</f>
        <v>0</v>
      </c>
      <c r="Z1254" s="34">
        <f t="shared" si="171"/>
        <v>18</v>
      </c>
      <c r="AA1254" s="33">
        <v>93.61</v>
      </c>
      <c r="AB1254" s="33">
        <f t="shared" si="172"/>
        <v>14.041499999999999</v>
      </c>
      <c r="AC1254" s="33">
        <f t="shared" si="173"/>
        <v>2104</v>
      </c>
      <c r="AD1254" s="35">
        <f t="shared" si="174"/>
        <v>465</v>
      </c>
      <c r="AE1254" s="36">
        <v>0</v>
      </c>
      <c r="AF1254" s="33">
        <v>0</v>
      </c>
      <c r="AG1254" s="37">
        <f t="shared" si="176"/>
        <v>2104</v>
      </c>
      <c r="AH1254" s="38">
        <v>0</v>
      </c>
      <c r="AI1254" s="33"/>
    </row>
    <row r="1255" spans="1:35" ht="27.6" customHeight="1" x14ac:dyDescent="0.25">
      <c r="A1255" s="17" t="s">
        <v>4476</v>
      </c>
      <c r="B1255" s="18" t="s">
        <v>79</v>
      </c>
      <c r="C1255" s="19" t="s">
        <v>80</v>
      </c>
      <c r="D1255" s="18" t="s">
        <v>6199</v>
      </c>
      <c r="E1255" s="20">
        <v>310875</v>
      </c>
      <c r="F1255" s="21" t="s">
        <v>6200</v>
      </c>
      <c r="G1255" s="21" t="s">
        <v>2787</v>
      </c>
      <c r="H1255" s="22">
        <v>710009577</v>
      </c>
      <c r="I1255" s="23" t="s">
        <v>6201</v>
      </c>
      <c r="J1255" s="21" t="s">
        <v>95</v>
      </c>
      <c r="K1255" s="21" t="s">
        <v>2787</v>
      </c>
      <c r="L1255" s="21" t="s">
        <v>6163</v>
      </c>
      <c r="M1255" s="24" t="s">
        <v>6202</v>
      </c>
      <c r="N1255" s="21" t="s">
        <v>6203</v>
      </c>
      <c r="O1255" s="21" t="s">
        <v>6204</v>
      </c>
      <c r="P1255" s="25" t="s">
        <v>6205</v>
      </c>
      <c r="Q1255" s="19" t="s">
        <v>91</v>
      </c>
      <c r="R1255" s="26">
        <v>5</v>
      </c>
      <c r="S1255" s="27">
        <v>0</v>
      </c>
      <c r="T1255" s="28">
        <f t="shared" si="175"/>
        <v>5</v>
      </c>
      <c r="U1255" s="29">
        <v>91.06</v>
      </c>
      <c r="V1255" s="30">
        <f t="shared" si="169"/>
        <v>13.659000000000001</v>
      </c>
      <c r="W1255" s="31">
        <f t="shared" si="170"/>
        <v>820</v>
      </c>
      <c r="X1255" s="33">
        <f>VLOOKUP(H1255,'[3]MŠ 5rokov'!$G$2:$V$3037,16,0)</f>
        <v>7</v>
      </c>
      <c r="Y1255" s="33">
        <f>VLOOKUP(H1255,'[3]MŠ 5rokov'!$G$2:$AB$3037,22,0)</f>
        <v>2</v>
      </c>
      <c r="Z1255" s="34">
        <f t="shared" si="171"/>
        <v>9</v>
      </c>
      <c r="AA1255" s="33">
        <v>93.61</v>
      </c>
      <c r="AB1255" s="33">
        <f t="shared" si="172"/>
        <v>14.041499999999999</v>
      </c>
      <c r="AC1255" s="33">
        <f t="shared" si="173"/>
        <v>1052</v>
      </c>
      <c r="AD1255" s="35">
        <f t="shared" si="174"/>
        <v>232</v>
      </c>
      <c r="AE1255" s="36">
        <v>0</v>
      </c>
      <c r="AF1255" s="33">
        <v>0</v>
      </c>
      <c r="AG1255" s="37">
        <f t="shared" si="176"/>
        <v>1052</v>
      </c>
      <c r="AH1255" s="38">
        <v>0</v>
      </c>
      <c r="AI1255" s="33"/>
    </row>
    <row r="1256" spans="1:35" ht="27.6" customHeight="1" x14ac:dyDescent="0.25">
      <c r="A1256" s="17" t="s">
        <v>4476</v>
      </c>
      <c r="B1256" s="18" t="s">
        <v>79</v>
      </c>
      <c r="C1256" s="19" t="s">
        <v>80</v>
      </c>
      <c r="D1256" s="18" t="s">
        <v>6206</v>
      </c>
      <c r="E1256" s="20">
        <v>310964</v>
      </c>
      <c r="F1256" s="21" t="s">
        <v>6207</v>
      </c>
      <c r="G1256" s="21" t="s">
        <v>2787</v>
      </c>
      <c r="H1256" s="22">
        <v>710009712</v>
      </c>
      <c r="I1256" s="23" t="s">
        <v>6208</v>
      </c>
      <c r="J1256" s="21" t="s">
        <v>190</v>
      </c>
      <c r="K1256" s="21" t="s">
        <v>2787</v>
      </c>
      <c r="L1256" s="21" t="s">
        <v>6163</v>
      </c>
      <c r="M1256" s="24" t="s">
        <v>6209</v>
      </c>
      <c r="N1256" s="21" t="s">
        <v>6210</v>
      </c>
      <c r="O1256" s="21" t="s">
        <v>6211</v>
      </c>
      <c r="P1256" s="25" t="s">
        <v>6212</v>
      </c>
      <c r="Q1256" s="19" t="s">
        <v>91</v>
      </c>
      <c r="R1256" s="26">
        <v>26</v>
      </c>
      <c r="S1256" s="27">
        <v>1</v>
      </c>
      <c r="T1256" s="28">
        <f t="shared" si="175"/>
        <v>27</v>
      </c>
      <c r="U1256" s="29">
        <v>91.06</v>
      </c>
      <c r="V1256" s="30">
        <f t="shared" si="169"/>
        <v>13.659000000000001</v>
      </c>
      <c r="W1256" s="31">
        <f t="shared" si="170"/>
        <v>4426</v>
      </c>
      <c r="X1256" s="33">
        <f>VLOOKUP(H1256,'[3]MŠ 5rokov'!$G$2:$V$3037,16,0)</f>
        <v>23</v>
      </c>
      <c r="Y1256" s="33">
        <f>VLOOKUP(H1256,'[3]MŠ 5rokov'!$G$2:$AB$3037,22,0)</f>
        <v>1</v>
      </c>
      <c r="Z1256" s="34">
        <f t="shared" si="171"/>
        <v>24</v>
      </c>
      <c r="AA1256" s="33">
        <v>93.61</v>
      </c>
      <c r="AB1256" s="33">
        <f t="shared" si="172"/>
        <v>14.041499999999999</v>
      </c>
      <c r="AC1256" s="33">
        <f t="shared" si="173"/>
        <v>4298</v>
      </c>
      <c r="AD1256" s="35">
        <f t="shared" si="174"/>
        <v>-128</v>
      </c>
      <c r="AE1256" s="36">
        <v>0</v>
      </c>
      <c r="AF1256" s="33">
        <v>0</v>
      </c>
      <c r="AG1256" s="37">
        <f t="shared" si="176"/>
        <v>4298</v>
      </c>
      <c r="AH1256" s="38">
        <v>0</v>
      </c>
      <c r="AI1256" s="33"/>
    </row>
    <row r="1257" spans="1:35" ht="27.6" customHeight="1" x14ac:dyDescent="0.25">
      <c r="A1257" s="17" t="s">
        <v>4476</v>
      </c>
      <c r="B1257" s="18" t="s">
        <v>79</v>
      </c>
      <c r="C1257" s="19" t="s">
        <v>80</v>
      </c>
      <c r="D1257" s="18" t="s">
        <v>6213</v>
      </c>
      <c r="E1257" s="20">
        <v>310999</v>
      </c>
      <c r="F1257" s="21" t="s">
        <v>6214</v>
      </c>
      <c r="G1257" s="21" t="s">
        <v>2787</v>
      </c>
      <c r="H1257" s="22">
        <v>710009739</v>
      </c>
      <c r="I1257" s="23" t="s">
        <v>6215</v>
      </c>
      <c r="J1257" s="21" t="s">
        <v>190</v>
      </c>
      <c r="K1257" s="21" t="s">
        <v>2787</v>
      </c>
      <c r="L1257" s="21" t="s">
        <v>6163</v>
      </c>
      <c r="M1257" s="24" t="s">
        <v>6216</v>
      </c>
      <c r="N1257" s="21" t="s">
        <v>6217</v>
      </c>
      <c r="O1257" s="21" t="s">
        <v>6218</v>
      </c>
      <c r="P1257" s="25" t="s">
        <v>6219</v>
      </c>
      <c r="Q1257" s="19" t="s">
        <v>91</v>
      </c>
      <c r="R1257" s="26">
        <v>22</v>
      </c>
      <c r="S1257" s="27">
        <v>0</v>
      </c>
      <c r="T1257" s="28">
        <f t="shared" si="175"/>
        <v>22</v>
      </c>
      <c r="U1257" s="29">
        <v>91.06</v>
      </c>
      <c r="V1257" s="30">
        <f t="shared" si="169"/>
        <v>13.659000000000001</v>
      </c>
      <c r="W1257" s="31">
        <f t="shared" si="170"/>
        <v>3606</v>
      </c>
      <c r="X1257" s="33">
        <f>VLOOKUP(H1257,'[3]MŠ 5rokov'!$G$2:$V$3037,16,0)</f>
        <v>26</v>
      </c>
      <c r="Y1257" s="33">
        <f>VLOOKUP(H1257,'[3]MŠ 5rokov'!$G$2:$AB$3037,22,0)</f>
        <v>0</v>
      </c>
      <c r="Z1257" s="34">
        <f t="shared" si="171"/>
        <v>26</v>
      </c>
      <c r="AA1257" s="33">
        <v>93.61</v>
      </c>
      <c r="AB1257" s="33">
        <f t="shared" si="172"/>
        <v>14.041499999999999</v>
      </c>
      <c r="AC1257" s="33">
        <f t="shared" si="173"/>
        <v>3864</v>
      </c>
      <c r="AD1257" s="35">
        <f t="shared" si="174"/>
        <v>258</v>
      </c>
      <c r="AE1257" s="36">
        <v>0</v>
      </c>
      <c r="AF1257" s="33">
        <v>0</v>
      </c>
      <c r="AG1257" s="37">
        <f t="shared" si="176"/>
        <v>3864</v>
      </c>
      <c r="AH1257" s="38">
        <v>0</v>
      </c>
      <c r="AI1257" s="33"/>
    </row>
    <row r="1258" spans="1:35" ht="27.6" customHeight="1" x14ac:dyDescent="0.25">
      <c r="A1258" s="17" t="s">
        <v>4476</v>
      </c>
      <c r="B1258" s="18" t="s">
        <v>79</v>
      </c>
      <c r="C1258" s="19" t="s">
        <v>80</v>
      </c>
      <c r="D1258" s="18" t="s">
        <v>6220</v>
      </c>
      <c r="E1258" s="20">
        <v>311014</v>
      </c>
      <c r="F1258" s="21" t="s">
        <v>6221</v>
      </c>
      <c r="G1258" s="21" t="s">
        <v>2787</v>
      </c>
      <c r="H1258" s="22">
        <v>710009763</v>
      </c>
      <c r="I1258" s="23" t="s">
        <v>6222</v>
      </c>
      <c r="J1258" s="21" t="s">
        <v>168</v>
      </c>
      <c r="K1258" s="21" t="s">
        <v>2787</v>
      </c>
      <c r="L1258" s="21" t="s">
        <v>6163</v>
      </c>
      <c r="M1258" s="24" t="s">
        <v>6195</v>
      </c>
      <c r="N1258" s="21" t="s">
        <v>6223</v>
      </c>
      <c r="O1258" s="21" t="s">
        <v>6224</v>
      </c>
      <c r="P1258" s="25" t="s">
        <v>6225</v>
      </c>
      <c r="Q1258" s="19" t="s">
        <v>91</v>
      </c>
      <c r="R1258" s="26">
        <v>21</v>
      </c>
      <c r="S1258" s="27">
        <v>0</v>
      </c>
      <c r="T1258" s="28">
        <f t="shared" si="175"/>
        <v>21</v>
      </c>
      <c r="U1258" s="29">
        <v>91.06</v>
      </c>
      <c r="V1258" s="30">
        <f t="shared" si="169"/>
        <v>13.659000000000001</v>
      </c>
      <c r="W1258" s="31">
        <f t="shared" si="170"/>
        <v>3442</v>
      </c>
      <c r="X1258" s="33">
        <f>VLOOKUP(H1258,'[3]MŠ 5rokov'!$G$2:$V$3037,16,0)</f>
        <v>21</v>
      </c>
      <c r="Y1258" s="33">
        <f>VLOOKUP(H1258,'[3]MŠ 5rokov'!$G$2:$AB$3037,22,0)</f>
        <v>0</v>
      </c>
      <c r="Z1258" s="34">
        <f t="shared" si="171"/>
        <v>21</v>
      </c>
      <c r="AA1258" s="33">
        <v>93.61</v>
      </c>
      <c r="AB1258" s="33">
        <f t="shared" si="172"/>
        <v>14.041499999999999</v>
      </c>
      <c r="AC1258" s="33">
        <f t="shared" si="173"/>
        <v>3474</v>
      </c>
      <c r="AD1258" s="35">
        <f t="shared" si="174"/>
        <v>32</v>
      </c>
      <c r="AE1258" s="36">
        <v>0</v>
      </c>
      <c r="AF1258" s="33">
        <v>0</v>
      </c>
      <c r="AG1258" s="37">
        <f t="shared" si="176"/>
        <v>3474</v>
      </c>
      <c r="AH1258" s="38">
        <v>0</v>
      </c>
      <c r="AI1258" s="33"/>
    </row>
    <row r="1259" spans="1:35" ht="27.6" customHeight="1" x14ac:dyDescent="0.25">
      <c r="A1259" s="17" t="s">
        <v>4476</v>
      </c>
      <c r="B1259" s="18" t="s">
        <v>79</v>
      </c>
      <c r="C1259" s="19" t="s">
        <v>80</v>
      </c>
      <c r="D1259" s="18" t="s">
        <v>6226</v>
      </c>
      <c r="E1259" s="20">
        <v>311022</v>
      </c>
      <c r="F1259" s="21" t="s">
        <v>6227</v>
      </c>
      <c r="G1259" s="21" t="s">
        <v>2787</v>
      </c>
      <c r="H1259" s="22">
        <v>710009780</v>
      </c>
      <c r="I1259" s="23" t="s">
        <v>6228</v>
      </c>
      <c r="J1259" s="21" t="s">
        <v>95</v>
      </c>
      <c r="K1259" s="21" t="s">
        <v>2787</v>
      </c>
      <c r="L1259" s="21" t="s">
        <v>6163</v>
      </c>
      <c r="M1259" s="24" t="s">
        <v>2986</v>
      </c>
      <c r="N1259" s="21" t="s">
        <v>6229</v>
      </c>
      <c r="O1259" s="21" t="s">
        <v>6230</v>
      </c>
      <c r="P1259" s="25" t="s">
        <v>6231</v>
      </c>
      <c r="Q1259" s="19" t="s">
        <v>91</v>
      </c>
      <c r="R1259" s="26">
        <v>9</v>
      </c>
      <c r="S1259" s="27">
        <v>0</v>
      </c>
      <c r="T1259" s="28">
        <f t="shared" si="175"/>
        <v>9</v>
      </c>
      <c r="U1259" s="29">
        <v>91.06</v>
      </c>
      <c r="V1259" s="30">
        <f t="shared" si="169"/>
        <v>13.659000000000001</v>
      </c>
      <c r="W1259" s="31">
        <f t="shared" si="170"/>
        <v>1475</v>
      </c>
      <c r="X1259" s="33">
        <f>VLOOKUP(H1259,'[3]MŠ 5rokov'!$G$2:$V$3037,16,0)</f>
        <v>4</v>
      </c>
      <c r="Y1259" s="33">
        <f>VLOOKUP(H1259,'[3]MŠ 5rokov'!$G$2:$AB$3037,22,0)</f>
        <v>0</v>
      </c>
      <c r="Z1259" s="34">
        <f t="shared" si="171"/>
        <v>4</v>
      </c>
      <c r="AA1259" s="33">
        <v>93.61</v>
      </c>
      <c r="AB1259" s="33">
        <f t="shared" si="172"/>
        <v>14.041499999999999</v>
      </c>
      <c r="AC1259" s="33">
        <f t="shared" si="173"/>
        <v>1208</v>
      </c>
      <c r="AD1259" s="35">
        <f t="shared" si="174"/>
        <v>-267</v>
      </c>
      <c r="AE1259" s="36">
        <v>0</v>
      </c>
      <c r="AF1259" s="33">
        <v>0</v>
      </c>
      <c r="AG1259" s="37">
        <f t="shared" si="176"/>
        <v>1208</v>
      </c>
      <c r="AH1259" s="38">
        <v>0</v>
      </c>
      <c r="AI1259" s="33"/>
    </row>
    <row r="1260" spans="1:35" ht="27.6" customHeight="1" x14ac:dyDescent="0.25">
      <c r="A1260" s="17" t="s">
        <v>4476</v>
      </c>
      <c r="B1260" s="18" t="s">
        <v>79</v>
      </c>
      <c r="C1260" s="19" t="s">
        <v>80</v>
      </c>
      <c r="D1260" s="18" t="s">
        <v>6232</v>
      </c>
      <c r="E1260" s="20">
        <v>311081</v>
      </c>
      <c r="F1260" s="21" t="s">
        <v>6233</v>
      </c>
      <c r="G1260" s="21" t="s">
        <v>2787</v>
      </c>
      <c r="H1260" s="22">
        <v>710009860</v>
      </c>
      <c r="I1260" s="23" t="s">
        <v>6234</v>
      </c>
      <c r="J1260" s="21" t="s">
        <v>168</v>
      </c>
      <c r="K1260" s="21" t="s">
        <v>2787</v>
      </c>
      <c r="L1260" s="21" t="s">
        <v>6163</v>
      </c>
      <c r="M1260" s="24" t="s">
        <v>6235</v>
      </c>
      <c r="N1260" s="21" t="s">
        <v>6236</v>
      </c>
      <c r="O1260" s="21" t="s">
        <v>6237</v>
      </c>
      <c r="P1260" s="25" t="s">
        <v>6238</v>
      </c>
      <c r="Q1260" s="19" t="s">
        <v>91</v>
      </c>
      <c r="R1260" s="26">
        <v>24</v>
      </c>
      <c r="S1260" s="27">
        <v>0</v>
      </c>
      <c r="T1260" s="28">
        <f t="shared" si="175"/>
        <v>24</v>
      </c>
      <c r="U1260" s="29">
        <v>91.06</v>
      </c>
      <c r="V1260" s="30">
        <f t="shared" si="169"/>
        <v>13.659000000000001</v>
      </c>
      <c r="W1260" s="31">
        <f t="shared" si="170"/>
        <v>3934</v>
      </c>
      <c r="X1260" s="33">
        <f>VLOOKUP(H1260,'[3]MŠ 5rokov'!$G$2:$V$3037,16,0)</f>
        <v>22</v>
      </c>
      <c r="Y1260" s="33">
        <f>VLOOKUP(H1260,'[3]MŠ 5rokov'!$G$2:$AB$3037,22,0)</f>
        <v>0</v>
      </c>
      <c r="Z1260" s="34">
        <f t="shared" si="171"/>
        <v>22</v>
      </c>
      <c r="AA1260" s="33">
        <v>93.61</v>
      </c>
      <c r="AB1260" s="33">
        <f t="shared" si="172"/>
        <v>14.041499999999999</v>
      </c>
      <c r="AC1260" s="33">
        <f t="shared" si="173"/>
        <v>3858</v>
      </c>
      <c r="AD1260" s="35">
        <f t="shared" si="174"/>
        <v>-76</v>
      </c>
      <c r="AE1260" s="36">
        <v>0</v>
      </c>
      <c r="AF1260" s="33">
        <v>0</v>
      </c>
      <c r="AG1260" s="37">
        <f t="shared" si="176"/>
        <v>3858</v>
      </c>
      <c r="AH1260" s="38">
        <v>0</v>
      </c>
      <c r="AI1260" s="33"/>
    </row>
    <row r="1261" spans="1:35" ht="27.6" customHeight="1" x14ac:dyDescent="0.25">
      <c r="A1261" s="17" t="s">
        <v>4476</v>
      </c>
      <c r="B1261" s="18" t="s">
        <v>79</v>
      </c>
      <c r="C1261" s="19" t="s">
        <v>80</v>
      </c>
      <c r="D1261" s="18" t="s">
        <v>6239</v>
      </c>
      <c r="E1261" s="20">
        <v>311103</v>
      </c>
      <c r="F1261" s="21" t="s">
        <v>6240</v>
      </c>
      <c r="G1261" s="21" t="s">
        <v>2787</v>
      </c>
      <c r="H1261" s="22">
        <v>710009879</v>
      </c>
      <c r="I1261" s="23" t="s">
        <v>6241</v>
      </c>
      <c r="J1261" s="21" t="s">
        <v>95</v>
      </c>
      <c r="K1261" s="21" t="s">
        <v>2787</v>
      </c>
      <c r="L1261" s="21" t="s">
        <v>6163</v>
      </c>
      <c r="M1261" s="24" t="s">
        <v>6202</v>
      </c>
      <c r="N1261" s="21" t="s">
        <v>6242</v>
      </c>
      <c r="O1261" s="21" t="s">
        <v>6243</v>
      </c>
      <c r="P1261" s="25" t="s">
        <v>6244</v>
      </c>
      <c r="Q1261" s="19" t="s">
        <v>91</v>
      </c>
      <c r="R1261" s="26">
        <v>4</v>
      </c>
      <c r="S1261" s="27">
        <v>0</v>
      </c>
      <c r="T1261" s="28">
        <f t="shared" si="175"/>
        <v>4</v>
      </c>
      <c r="U1261" s="29">
        <v>91.06</v>
      </c>
      <c r="V1261" s="30">
        <f t="shared" si="169"/>
        <v>13.659000000000001</v>
      </c>
      <c r="W1261" s="31">
        <f t="shared" si="170"/>
        <v>656</v>
      </c>
      <c r="X1261" s="33">
        <f>VLOOKUP(H1261,'[3]MŠ 5rokov'!$G$2:$V$3037,16,0)</f>
        <v>3</v>
      </c>
      <c r="Y1261" s="33">
        <f>VLOOKUP(H1261,'[3]MŠ 5rokov'!$G$2:$AB$3037,22,0)</f>
        <v>0</v>
      </c>
      <c r="Z1261" s="34">
        <f t="shared" si="171"/>
        <v>3</v>
      </c>
      <c r="AA1261" s="33">
        <v>93.61</v>
      </c>
      <c r="AB1261" s="33">
        <f t="shared" si="172"/>
        <v>14.041499999999999</v>
      </c>
      <c r="AC1261" s="33">
        <f t="shared" si="173"/>
        <v>606</v>
      </c>
      <c r="AD1261" s="35">
        <f t="shared" si="174"/>
        <v>-50</v>
      </c>
      <c r="AE1261" s="36">
        <v>0</v>
      </c>
      <c r="AF1261" s="33">
        <v>0</v>
      </c>
      <c r="AG1261" s="37">
        <f t="shared" si="176"/>
        <v>606</v>
      </c>
      <c r="AH1261" s="38">
        <v>0</v>
      </c>
      <c r="AI1261" s="33"/>
    </row>
    <row r="1262" spans="1:35" ht="27.6" customHeight="1" x14ac:dyDescent="0.25">
      <c r="A1262" s="17" t="s">
        <v>4476</v>
      </c>
      <c r="B1262" s="18" t="s">
        <v>79</v>
      </c>
      <c r="C1262" s="19" t="s">
        <v>80</v>
      </c>
      <c r="D1262" s="18" t="s">
        <v>6245</v>
      </c>
      <c r="E1262" s="20">
        <v>311120</v>
      </c>
      <c r="F1262" s="21" t="s">
        <v>6246</v>
      </c>
      <c r="G1262" s="21" t="s">
        <v>2787</v>
      </c>
      <c r="H1262" s="22">
        <v>710009810</v>
      </c>
      <c r="I1262" s="23" t="s">
        <v>6247</v>
      </c>
      <c r="J1262" s="21" t="s">
        <v>168</v>
      </c>
      <c r="K1262" s="21" t="s">
        <v>2787</v>
      </c>
      <c r="L1262" s="21" t="s">
        <v>6163</v>
      </c>
      <c r="M1262" s="24" t="s">
        <v>6248</v>
      </c>
      <c r="N1262" s="21" t="s">
        <v>6249</v>
      </c>
      <c r="O1262" s="21" t="s">
        <v>6250</v>
      </c>
      <c r="P1262" s="25" t="s">
        <v>6251</v>
      </c>
      <c r="Q1262" s="19" t="s">
        <v>91</v>
      </c>
      <c r="R1262" s="26">
        <v>10</v>
      </c>
      <c r="S1262" s="27">
        <v>0</v>
      </c>
      <c r="T1262" s="28">
        <f t="shared" si="175"/>
        <v>10</v>
      </c>
      <c r="U1262" s="29">
        <v>91.06</v>
      </c>
      <c r="V1262" s="30">
        <f t="shared" si="169"/>
        <v>13.659000000000001</v>
      </c>
      <c r="W1262" s="31">
        <f t="shared" si="170"/>
        <v>1639</v>
      </c>
      <c r="X1262" s="33">
        <f>VLOOKUP(H1262,'[3]MŠ 5rokov'!$G$2:$V$3037,16,0)</f>
        <v>17</v>
      </c>
      <c r="Y1262" s="33">
        <f>VLOOKUP(H1262,'[3]MŠ 5rokov'!$G$2:$AB$3037,22,0)</f>
        <v>2</v>
      </c>
      <c r="Z1262" s="34">
        <f t="shared" si="171"/>
        <v>19</v>
      </c>
      <c r="AA1262" s="33">
        <v>93.61</v>
      </c>
      <c r="AB1262" s="33">
        <f t="shared" si="172"/>
        <v>14.041499999999999</v>
      </c>
      <c r="AC1262" s="33">
        <f t="shared" si="173"/>
        <v>2160</v>
      </c>
      <c r="AD1262" s="35">
        <f t="shared" si="174"/>
        <v>521</v>
      </c>
      <c r="AE1262" s="36">
        <v>0</v>
      </c>
      <c r="AF1262" s="33">
        <v>0</v>
      </c>
      <c r="AG1262" s="37">
        <f t="shared" si="176"/>
        <v>2160</v>
      </c>
      <c r="AH1262" s="38">
        <v>0</v>
      </c>
      <c r="AI1262" s="33"/>
    </row>
    <row r="1263" spans="1:35" ht="27.6" customHeight="1" x14ac:dyDescent="0.25">
      <c r="A1263" s="17" t="s">
        <v>4476</v>
      </c>
      <c r="B1263" s="18" t="s">
        <v>79</v>
      </c>
      <c r="C1263" s="19" t="s">
        <v>80</v>
      </c>
      <c r="D1263" s="18" t="s">
        <v>6252</v>
      </c>
      <c r="E1263" s="20">
        <v>311146</v>
      </c>
      <c r="F1263" s="21" t="s">
        <v>6253</v>
      </c>
      <c r="G1263" s="21" t="s">
        <v>2787</v>
      </c>
      <c r="H1263" s="22">
        <v>710009887</v>
      </c>
      <c r="I1263" s="23" t="s">
        <v>6254</v>
      </c>
      <c r="J1263" s="21" t="s">
        <v>95</v>
      </c>
      <c r="K1263" s="21" t="s">
        <v>2787</v>
      </c>
      <c r="L1263" s="21" t="s">
        <v>6163</v>
      </c>
      <c r="M1263" s="24" t="s">
        <v>6255</v>
      </c>
      <c r="N1263" s="21" t="s">
        <v>6256</v>
      </c>
      <c r="O1263" s="21" t="s">
        <v>6257</v>
      </c>
      <c r="P1263" s="25" t="s">
        <v>6258</v>
      </c>
      <c r="Q1263" s="19" t="s">
        <v>91</v>
      </c>
      <c r="R1263" s="26">
        <v>3</v>
      </c>
      <c r="S1263" s="27">
        <v>0</v>
      </c>
      <c r="T1263" s="28">
        <f t="shared" si="175"/>
        <v>3</v>
      </c>
      <c r="U1263" s="29">
        <v>91.06</v>
      </c>
      <c r="V1263" s="30">
        <f t="shared" si="169"/>
        <v>13.659000000000001</v>
      </c>
      <c r="W1263" s="31">
        <f t="shared" si="170"/>
        <v>492</v>
      </c>
      <c r="X1263" s="33">
        <f>VLOOKUP(H1263,'[3]MŠ 5rokov'!$G$2:$V$3037,16,0)</f>
        <v>9</v>
      </c>
      <c r="Y1263" s="33">
        <f>VLOOKUP(H1263,'[3]MŠ 5rokov'!$G$2:$AB$3037,22,0)</f>
        <v>0</v>
      </c>
      <c r="Z1263" s="34">
        <f t="shared" si="171"/>
        <v>9</v>
      </c>
      <c r="AA1263" s="33">
        <v>93.61</v>
      </c>
      <c r="AB1263" s="33">
        <f t="shared" si="172"/>
        <v>14.041499999999999</v>
      </c>
      <c r="AC1263" s="33">
        <f t="shared" si="173"/>
        <v>833</v>
      </c>
      <c r="AD1263" s="35">
        <f t="shared" si="174"/>
        <v>341</v>
      </c>
      <c r="AE1263" s="36">
        <v>0</v>
      </c>
      <c r="AF1263" s="33">
        <v>0</v>
      </c>
      <c r="AG1263" s="37">
        <f t="shared" si="176"/>
        <v>833</v>
      </c>
      <c r="AH1263" s="38">
        <v>0</v>
      </c>
      <c r="AI1263" s="33"/>
    </row>
    <row r="1264" spans="1:35" ht="27.6" customHeight="1" x14ac:dyDescent="0.25">
      <c r="A1264" s="17" t="s">
        <v>4476</v>
      </c>
      <c r="B1264" s="18" t="s">
        <v>79</v>
      </c>
      <c r="C1264" s="19" t="s">
        <v>80</v>
      </c>
      <c r="D1264" s="18" t="s">
        <v>6259</v>
      </c>
      <c r="E1264" s="20">
        <v>311227</v>
      </c>
      <c r="F1264" s="21" t="s">
        <v>6260</v>
      </c>
      <c r="G1264" s="21" t="s">
        <v>2787</v>
      </c>
      <c r="H1264" s="22">
        <v>710010036</v>
      </c>
      <c r="I1264" s="23" t="s">
        <v>6261</v>
      </c>
      <c r="J1264" s="21" t="s">
        <v>168</v>
      </c>
      <c r="K1264" s="21" t="s">
        <v>2787</v>
      </c>
      <c r="L1264" s="21" t="s">
        <v>6163</v>
      </c>
      <c r="M1264" s="24" t="s">
        <v>6262</v>
      </c>
      <c r="N1264" s="21" t="s">
        <v>6263</v>
      </c>
      <c r="O1264" s="21" t="s">
        <v>6264</v>
      </c>
      <c r="P1264" s="25" t="s">
        <v>6265</v>
      </c>
      <c r="Q1264" s="19" t="s">
        <v>91</v>
      </c>
      <c r="R1264" s="26">
        <v>17</v>
      </c>
      <c r="S1264" s="27">
        <v>0</v>
      </c>
      <c r="T1264" s="28">
        <f t="shared" si="175"/>
        <v>17</v>
      </c>
      <c r="U1264" s="29">
        <v>91.06</v>
      </c>
      <c r="V1264" s="30">
        <f t="shared" si="169"/>
        <v>13.659000000000001</v>
      </c>
      <c r="W1264" s="31">
        <f t="shared" si="170"/>
        <v>2786</v>
      </c>
      <c r="X1264" s="33">
        <f>VLOOKUP(H1264,'[3]MŠ 5rokov'!$G$2:$V$3037,16,0)</f>
        <v>14</v>
      </c>
      <c r="Y1264" s="33">
        <f>VLOOKUP(H1264,'[3]MŠ 5rokov'!$G$2:$AB$3037,22,0)</f>
        <v>0</v>
      </c>
      <c r="Z1264" s="34">
        <f t="shared" si="171"/>
        <v>14</v>
      </c>
      <c r="AA1264" s="33">
        <v>93.61</v>
      </c>
      <c r="AB1264" s="33">
        <f t="shared" si="172"/>
        <v>14.041499999999999</v>
      </c>
      <c r="AC1264" s="33">
        <f t="shared" si="173"/>
        <v>2644</v>
      </c>
      <c r="AD1264" s="35">
        <f t="shared" si="174"/>
        <v>-142</v>
      </c>
      <c r="AE1264" s="36">
        <v>0</v>
      </c>
      <c r="AF1264" s="33">
        <v>0</v>
      </c>
      <c r="AG1264" s="37">
        <f t="shared" si="176"/>
        <v>2644</v>
      </c>
      <c r="AH1264" s="38">
        <v>0</v>
      </c>
      <c r="AI1264" s="33"/>
    </row>
    <row r="1265" spans="1:35" ht="27.6" customHeight="1" x14ac:dyDescent="0.25">
      <c r="A1265" s="17" t="s">
        <v>4476</v>
      </c>
      <c r="B1265" s="18" t="s">
        <v>79</v>
      </c>
      <c r="C1265" s="19" t="s">
        <v>80</v>
      </c>
      <c r="D1265" s="18" t="s">
        <v>6266</v>
      </c>
      <c r="E1265" s="20">
        <v>311243</v>
      </c>
      <c r="F1265" s="21" t="s">
        <v>6267</v>
      </c>
      <c r="G1265" s="21" t="s">
        <v>2787</v>
      </c>
      <c r="H1265" s="22">
        <v>710010052</v>
      </c>
      <c r="I1265" s="23" t="s">
        <v>6268</v>
      </c>
      <c r="J1265" s="21" t="s">
        <v>95</v>
      </c>
      <c r="K1265" s="21" t="s">
        <v>2787</v>
      </c>
      <c r="L1265" s="21" t="s">
        <v>6163</v>
      </c>
      <c r="M1265" s="24" t="s">
        <v>6269</v>
      </c>
      <c r="N1265" s="21" t="s">
        <v>6270</v>
      </c>
      <c r="O1265" s="21" t="s">
        <v>6271</v>
      </c>
      <c r="P1265" s="25" t="s">
        <v>6272</v>
      </c>
      <c r="Q1265" s="19" t="s">
        <v>91</v>
      </c>
      <c r="R1265" s="26">
        <v>9</v>
      </c>
      <c r="S1265" s="27">
        <v>1</v>
      </c>
      <c r="T1265" s="28">
        <f t="shared" si="175"/>
        <v>10</v>
      </c>
      <c r="U1265" s="29">
        <v>91.06</v>
      </c>
      <c r="V1265" s="30">
        <f t="shared" si="169"/>
        <v>13.659000000000001</v>
      </c>
      <c r="W1265" s="31">
        <f t="shared" si="170"/>
        <v>1639</v>
      </c>
      <c r="X1265" s="33">
        <f>VLOOKUP(H1265,'[3]MŠ 5rokov'!$G$2:$V$3037,16,0)</f>
        <v>2</v>
      </c>
      <c r="Y1265" s="33">
        <f>VLOOKUP(H1265,'[3]MŠ 5rokov'!$G$2:$AB$3037,22,0)</f>
        <v>1</v>
      </c>
      <c r="Z1265" s="34">
        <f t="shared" si="171"/>
        <v>3</v>
      </c>
      <c r="AA1265" s="33">
        <v>93.61</v>
      </c>
      <c r="AB1265" s="33">
        <f t="shared" si="172"/>
        <v>14.041499999999999</v>
      </c>
      <c r="AC1265" s="33">
        <f t="shared" si="173"/>
        <v>1261</v>
      </c>
      <c r="AD1265" s="35">
        <f t="shared" si="174"/>
        <v>-378</v>
      </c>
      <c r="AE1265" s="36">
        <v>0</v>
      </c>
      <c r="AF1265" s="33">
        <v>0</v>
      </c>
      <c r="AG1265" s="37">
        <f t="shared" si="176"/>
        <v>1261</v>
      </c>
      <c r="AH1265" s="38">
        <v>0</v>
      </c>
      <c r="AI1265" s="33"/>
    </row>
    <row r="1266" spans="1:35" ht="27.6" customHeight="1" x14ac:dyDescent="0.25">
      <c r="A1266" s="17" t="s">
        <v>4476</v>
      </c>
      <c r="B1266" s="18" t="s">
        <v>79</v>
      </c>
      <c r="C1266" s="19" t="s">
        <v>80</v>
      </c>
      <c r="D1266" s="18" t="s">
        <v>6273</v>
      </c>
      <c r="E1266" s="20">
        <v>311286</v>
      </c>
      <c r="F1266" s="21" t="s">
        <v>6274</v>
      </c>
      <c r="G1266" s="21" t="s">
        <v>2787</v>
      </c>
      <c r="H1266" s="22">
        <v>710010087</v>
      </c>
      <c r="I1266" s="23" t="s">
        <v>6275</v>
      </c>
      <c r="J1266" s="21" t="s">
        <v>190</v>
      </c>
      <c r="K1266" s="21" t="s">
        <v>2787</v>
      </c>
      <c r="L1266" s="21" t="s">
        <v>6163</v>
      </c>
      <c r="M1266" s="24" t="s">
        <v>6188</v>
      </c>
      <c r="N1266" s="21" t="s">
        <v>6276</v>
      </c>
      <c r="O1266" s="21" t="s">
        <v>6277</v>
      </c>
      <c r="P1266" s="25" t="s">
        <v>6278</v>
      </c>
      <c r="Q1266" s="19" t="s">
        <v>91</v>
      </c>
      <c r="R1266" s="26">
        <v>23</v>
      </c>
      <c r="S1266" s="27">
        <v>0</v>
      </c>
      <c r="T1266" s="28">
        <f t="shared" si="175"/>
        <v>23</v>
      </c>
      <c r="U1266" s="29">
        <v>91.06</v>
      </c>
      <c r="V1266" s="30">
        <f t="shared" si="169"/>
        <v>13.659000000000001</v>
      </c>
      <c r="W1266" s="31">
        <f t="shared" si="170"/>
        <v>3770</v>
      </c>
      <c r="X1266" s="33">
        <f>VLOOKUP(H1266,'[3]MŠ 5rokov'!$G$2:$V$3037,16,0)</f>
        <v>27</v>
      </c>
      <c r="Y1266" s="33">
        <f>VLOOKUP(H1266,'[3]MŠ 5rokov'!$G$2:$AB$3037,22,0)</f>
        <v>0</v>
      </c>
      <c r="Z1266" s="34">
        <f t="shared" si="171"/>
        <v>27</v>
      </c>
      <c r="AA1266" s="33">
        <v>93.61</v>
      </c>
      <c r="AB1266" s="33">
        <f t="shared" si="172"/>
        <v>14.041499999999999</v>
      </c>
      <c r="AC1266" s="33">
        <f t="shared" si="173"/>
        <v>4030</v>
      </c>
      <c r="AD1266" s="35">
        <f t="shared" si="174"/>
        <v>260</v>
      </c>
      <c r="AE1266" s="36">
        <v>0</v>
      </c>
      <c r="AF1266" s="33">
        <v>0</v>
      </c>
      <c r="AG1266" s="37">
        <f t="shared" si="176"/>
        <v>4030</v>
      </c>
      <c r="AH1266" s="38">
        <v>0</v>
      </c>
      <c r="AI1266" s="33"/>
    </row>
    <row r="1267" spans="1:35" ht="27.6" customHeight="1" x14ac:dyDescent="0.25">
      <c r="A1267" s="17" t="s">
        <v>4476</v>
      </c>
      <c r="B1267" s="18" t="s">
        <v>79</v>
      </c>
      <c r="C1267" s="19" t="s">
        <v>80</v>
      </c>
      <c r="D1267" s="18" t="s">
        <v>6279</v>
      </c>
      <c r="E1267" s="20">
        <v>311341</v>
      </c>
      <c r="F1267" s="21" t="s">
        <v>6280</v>
      </c>
      <c r="G1267" s="21" t="s">
        <v>2787</v>
      </c>
      <c r="H1267" s="22">
        <v>710010141</v>
      </c>
      <c r="I1267" s="23" t="s">
        <v>6281</v>
      </c>
      <c r="J1267" s="21" t="s">
        <v>95</v>
      </c>
      <c r="K1267" s="21" t="s">
        <v>2787</v>
      </c>
      <c r="L1267" s="21" t="s">
        <v>6163</v>
      </c>
      <c r="M1267" s="24" t="s">
        <v>6164</v>
      </c>
      <c r="N1267" s="21" t="s">
        <v>6282</v>
      </c>
      <c r="O1267" s="21" t="s">
        <v>6283</v>
      </c>
      <c r="P1267" s="25" t="s">
        <v>6284</v>
      </c>
      <c r="Q1267" s="19" t="s">
        <v>91</v>
      </c>
      <c r="R1267" s="26">
        <v>7</v>
      </c>
      <c r="S1267" s="27">
        <v>0</v>
      </c>
      <c r="T1267" s="28">
        <f t="shared" si="175"/>
        <v>7</v>
      </c>
      <c r="U1267" s="29">
        <v>91.06</v>
      </c>
      <c r="V1267" s="30">
        <f t="shared" si="169"/>
        <v>13.659000000000001</v>
      </c>
      <c r="W1267" s="31">
        <f t="shared" si="170"/>
        <v>1147</v>
      </c>
      <c r="X1267" s="33">
        <f>VLOOKUP(H1267,'[3]MŠ 5rokov'!$G$2:$V$3037,16,0)</f>
        <v>11</v>
      </c>
      <c r="Y1267" s="33">
        <f>VLOOKUP(H1267,'[3]MŠ 5rokov'!$G$2:$AB$3037,22,0)</f>
        <v>0</v>
      </c>
      <c r="Z1267" s="34">
        <f t="shared" si="171"/>
        <v>11</v>
      </c>
      <c r="AA1267" s="33">
        <v>93.61</v>
      </c>
      <c r="AB1267" s="33">
        <f t="shared" si="172"/>
        <v>14.041499999999999</v>
      </c>
      <c r="AC1267" s="33">
        <f t="shared" si="173"/>
        <v>1383</v>
      </c>
      <c r="AD1267" s="35">
        <f t="shared" si="174"/>
        <v>236</v>
      </c>
      <c r="AE1267" s="36">
        <v>0</v>
      </c>
      <c r="AF1267" s="33">
        <v>0</v>
      </c>
      <c r="AG1267" s="37">
        <f t="shared" si="176"/>
        <v>1383</v>
      </c>
      <c r="AH1267" s="38">
        <v>0</v>
      </c>
      <c r="AI1267" s="33"/>
    </row>
    <row r="1268" spans="1:35" ht="27.6" customHeight="1" x14ac:dyDescent="0.25">
      <c r="A1268" s="17" t="s">
        <v>4476</v>
      </c>
      <c r="B1268" s="18" t="s">
        <v>79</v>
      </c>
      <c r="C1268" s="19" t="s">
        <v>80</v>
      </c>
      <c r="D1268" s="18" t="s">
        <v>6285</v>
      </c>
      <c r="E1268" s="20">
        <v>321044</v>
      </c>
      <c r="F1268" s="21" t="s">
        <v>6286</v>
      </c>
      <c r="G1268" s="21" t="s">
        <v>2787</v>
      </c>
      <c r="H1268" s="22">
        <v>710021658</v>
      </c>
      <c r="I1268" s="23" t="s">
        <v>6287</v>
      </c>
      <c r="J1268" s="21" t="s">
        <v>190</v>
      </c>
      <c r="K1268" s="21" t="s">
        <v>2787</v>
      </c>
      <c r="L1268" s="21" t="s">
        <v>4549</v>
      </c>
      <c r="M1268" s="24" t="s">
        <v>6288</v>
      </c>
      <c r="N1268" s="21" t="s">
        <v>6289</v>
      </c>
      <c r="O1268" s="21" t="s">
        <v>6290</v>
      </c>
      <c r="P1268" s="25" t="s">
        <v>6291</v>
      </c>
      <c r="Q1268" s="19" t="s">
        <v>91</v>
      </c>
      <c r="R1268" s="26">
        <v>8</v>
      </c>
      <c r="S1268" s="27">
        <v>1</v>
      </c>
      <c r="T1268" s="28">
        <f t="shared" si="175"/>
        <v>9</v>
      </c>
      <c r="U1268" s="29">
        <v>91.06</v>
      </c>
      <c r="V1268" s="30">
        <f t="shared" si="169"/>
        <v>13.659000000000001</v>
      </c>
      <c r="W1268" s="31">
        <f t="shared" si="170"/>
        <v>1475</v>
      </c>
      <c r="X1268" s="33">
        <f>VLOOKUP(H1268,'[3]MŠ 5rokov'!$G$2:$V$3037,16,0)</f>
        <v>7</v>
      </c>
      <c r="Y1268" s="33">
        <f>VLOOKUP(H1268,'[3]MŠ 5rokov'!$G$2:$AB$3037,22,0)</f>
        <v>0</v>
      </c>
      <c r="Z1268" s="34">
        <f t="shared" si="171"/>
        <v>7</v>
      </c>
      <c r="AA1268" s="33">
        <v>93.61</v>
      </c>
      <c r="AB1268" s="33">
        <f t="shared" si="172"/>
        <v>14.041499999999999</v>
      </c>
      <c r="AC1268" s="33">
        <f t="shared" si="173"/>
        <v>1377</v>
      </c>
      <c r="AD1268" s="35">
        <f t="shared" si="174"/>
        <v>-98</v>
      </c>
      <c r="AE1268" s="36">
        <v>0</v>
      </c>
      <c r="AF1268" s="33">
        <v>0</v>
      </c>
      <c r="AG1268" s="37">
        <f t="shared" si="176"/>
        <v>1377</v>
      </c>
      <c r="AH1268" s="38">
        <v>0</v>
      </c>
      <c r="AI1268" s="33"/>
    </row>
    <row r="1269" spans="1:35" ht="27.6" customHeight="1" x14ac:dyDescent="0.25">
      <c r="A1269" s="17" t="s">
        <v>4476</v>
      </c>
      <c r="B1269" s="18" t="s">
        <v>79</v>
      </c>
      <c r="C1269" s="19" t="s">
        <v>80</v>
      </c>
      <c r="D1269" s="18" t="s">
        <v>6292</v>
      </c>
      <c r="E1269" s="20">
        <v>310239</v>
      </c>
      <c r="F1269" s="21" t="s">
        <v>6293</v>
      </c>
      <c r="G1269" s="21" t="s">
        <v>2787</v>
      </c>
      <c r="H1269" s="22">
        <v>710009232</v>
      </c>
      <c r="I1269" s="23" t="s">
        <v>6294</v>
      </c>
      <c r="J1269" s="21" t="s">
        <v>95</v>
      </c>
      <c r="K1269" s="21" t="s">
        <v>2787</v>
      </c>
      <c r="L1269" s="21" t="s">
        <v>6163</v>
      </c>
      <c r="M1269" s="24" t="s">
        <v>6269</v>
      </c>
      <c r="N1269" s="21" t="s">
        <v>6295</v>
      </c>
      <c r="O1269" s="21" t="s">
        <v>6296</v>
      </c>
      <c r="P1269" s="25" t="s">
        <v>6297</v>
      </c>
      <c r="Q1269" s="19" t="s">
        <v>91</v>
      </c>
      <c r="R1269" s="26">
        <v>28</v>
      </c>
      <c r="S1269" s="27">
        <v>1</v>
      </c>
      <c r="T1269" s="28">
        <f t="shared" si="175"/>
        <v>29</v>
      </c>
      <c r="U1269" s="29">
        <v>91.06</v>
      </c>
      <c r="V1269" s="30">
        <f t="shared" si="169"/>
        <v>13.659000000000001</v>
      </c>
      <c r="W1269" s="31">
        <f t="shared" si="170"/>
        <v>4753</v>
      </c>
      <c r="X1269" s="33">
        <f>VLOOKUP(H1269,'[3]MŠ 5rokov'!$G$2:$V$3037,16,0)</f>
        <v>17</v>
      </c>
      <c r="Y1269" s="33">
        <f>VLOOKUP(H1269,'[3]MŠ 5rokov'!$G$2:$AB$3037,22,0)</f>
        <v>0</v>
      </c>
      <c r="Z1269" s="34">
        <f t="shared" si="171"/>
        <v>17</v>
      </c>
      <c r="AA1269" s="33">
        <v>93.61</v>
      </c>
      <c r="AB1269" s="33">
        <f t="shared" si="172"/>
        <v>14.041499999999999</v>
      </c>
      <c r="AC1269" s="33">
        <f t="shared" si="173"/>
        <v>4124</v>
      </c>
      <c r="AD1269" s="35">
        <f t="shared" si="174"/>
        <v>-629</v>
      </c>
      <c r="AE1269" s="36">
        <v>0</v>
      </c>
      <c r="AF1269" s="33">
        <v>0</v>
      </c>
      <c r="AG1269" s="37">
        <f t="shared" si="176"/>
        <v>4124</v>
      </c>
      <c r="AH1269" s="38">
        <v>0</v>
      </c>
      <c r="AI1269" s="33"/>
    </row>
    <row r="1270" spans="1:35" ht="27.6" customHeight="1" x14ac:dyDescent="0.25">
      <c r="A1270" s="17" t="s">
        <v>4476</v>
      </c>
      <c r="B1270" s="18" t="s">
        <v>79</v>
      </c>
      <c r="C1270" s="19" t="s">
        <v>80</v>
      </c>
      <c r="D1270" s="18" t="s">
        <v>6298</v>
      </c>
      <c r="E1270" s="20">
        <v>310441</v>
      </c>
      <c r="F1270" s="21" t="s">
        <v>6299</v>
      </c>
      <c r="G1270" s="21" t="s">
        <v>2787</v>
      </c>
      <c r="H1270" s="22">
        <v>710009321</v>
      </c>
      <c r="I1270" s="23" t="s">
        <v>6300</v>
      </c>
      <c r="J1270" s="21" t="s">
        <v>168</v>
      </c>
      <c r="K1270" s="21" t="s">
        <v>2787</v>
      </c>
      <c r="L1270" s="21" t="s">
        <v>6163</v>
      </c>
      <c r="M1270" s="24" t="s">
        <v>6301</v>
      </c>
      <c r="N1270" s="21" t="s">
        <v>6302</v>
      </c>
      <c r="O1270" s="21" t="s">
        <v>6303</v>
      </c>
      <c r="P1270" s="25" t="s">
        <v>6304</v>
      </c>
      <c r="Q1270" s="19" t="s">
        <v>91</v>
      </c>
      <c r="R1270" s="26">
        <v>20</v>
      </c>
      <c r="S1270" s="27">
        <v>0</v>
      </c>
      <c r="T1270" s="28">
        <f t="shared" si="175"/>
        <v>20</v>
      </c>
      <c r="U1270" s="29">
        <v>91.06</v>
      </c>
      <c r="V1270" s="30">
        <f t="shared" si="169"/>
        <v>13.659000000000001</v>
      </c>
      <c r="W1270" s="31">
        <f t="shared" si="170"/>
        <v>3278</v>
      </c>
      <c r="X1270" s="33">
        <f>VLOOKUP(H1270,'[3]MŠ 5rokov'!$G$2:$V$3037,16,0)</f>
        <v>12</v>
      </c>
      <c r="Y1270" s="33">
        <f>VLOOKUP(H1270,'[3]MŠ 5rokov'!$G$2:$AB$3037,22,0)</f>
        <v>0</v>
      </c>
      <c r="Z1270" s="34">
        <f t="shared" si="171"/>
        <v>12</v>
      </c>
      <c r="AA1270" s="33">
        <v>93.61</v>
      </c>
      <c r="AB1270" s="33">
        <f t="shared" si="172"/>
        <v>14.041499999999999</v>
      </c>
      <c r="AC1270" s="33">
        <f t="shared" si="173"/>
        <v>2859</v>
      </c>
      <c r="AD1270" s="35">
        <f t="shared" si="174"/>
        <v>-419</v>
      </c>
      <c r="AE1270" s="36">
        <v>0</v>
      </c>
      <c r="AF1270" s="33">
        <v>0</v>
      </c>
      <c r="AG1270" s="37">
        <f t="shared" si="176"/>
        <v>2859</v>
      </c>
      <c r="AH1270" s="38">
        <v>0</v>
      </c>
      <c r="AI1270" s="33"/>
    </row>
    <row r="1271" spans="1:35" ht="27.6" customHeight="1" x14ac:dyDescent="0.25">
      <c r="A1271" s="17" t="s">
        <v>4476</v>
      </c>
      <c r="B1271" s="18" t="s">
        <v>79</v>
      </c>
      <c r="C1271" s="19" t="s">
        <v>80</v>
      </c>
      <c r="D1271" s="18" t="s">
        <v>6305</v>
      </c>
      <c r="E1271" s="20">
        <v>310450</v>
      </c>
      <c r="F1271" s="21" t="s">
        <v>6306</v>
      </c>
      <c r="G1271" s="21" t="s">
        <v>2787</v>
      </c>
      <c r="H1271" s="22">
        <v>710009330</v>
      </c>
      <c r="I1271" s="23" t="s">
        <v>6307</v>
      </c>
      <c r="J1271" s="21" t="s">
        <v>95</v>
      </c>
      <c r="K1271" s="21" t="s">
        <v>2787</v>
      </c>
      <c r="L1271" s="21" t="s">
        <v>6163</v>
      </c>
      <c r="M1271" s="24" t="s">
        <v>6308</v>
      </c>
      <c r="N1271" s="21" t="s">
        <v>6309</v>
      </c>
      <c r="O1271" s="21" t="s">
        <v>6310</v>
      </c>
      <c r="P1271" s="25" t="s">
        <v>6311</v>
      </c>
      <c r="Q1271" s="19" t="s">
        <v>91</v>
      </c>
      <c r="R1271" s="26">
        <v>9</v>
      </c>
      <c r="S1271" s="27">
        <v>0</v>
      </c>
      <c r="T1271" s="28">
        <f t="shared" si="175"/>
        <v>9</v>
      </c>
      <c r="U1271" s="29">
        <v>91.06</v>
      </c>
      <c r="V1271" s="30">
        <f t="shared" si="169"/>
        <v>13.659000000000001</v>
      </c>
      <c r="W1271" s="31">
        <f t="shared" si="170"/>
        <v>1475</v>
      </c>
      <c r="X1271" s="33">
        <f>VLOOKUP(H1271,'[3]MŠ 5rokov'!$G$2:$V$3037,16,0)</f>
        <v>8</v>
      </c>
      <c r="Y1271" s="33">
        <f>VLOOKUP(H1271,'[3]MŠ 5rokov'!$G$2:$AB$3037,22,0)</f>
        <v>0</v>
      </c>
      <c r="Z1271" s="34">
        <f t="shared" si="171"/>
        <v>8</v>
      </c>
      <c r="AA1271" s="33">
        <v>93.61</v>
      </c>
      <c r="AB1271" s="33">
        <f t="shared" si="172"/>
        <v>14.041499999999999</v>
      </c>
      <c r="AC1271" s="33">
        <f t="shared" si="173"/>
        <v>1433</v>
      </c>
      <c r="AD1271" s="35">
        <f t="shared" si="174"/>
        <v>-42</v>
      </c>
      <c r="AE1271" s="36">
        <v>0</v>
      </c>
      <c r="AF1271" s="33">
        <v>0</v>
      </c>
      <c r="AG1271" s="37">
        <f t="shared" si="176"/>
        <v>1433</v>
      </c>
      <c r="AH1271" s="38">
        <v>0</v>
      </c>
      <c r="AI1271" s="33"/>
    </row>
    <row r="1272" spans="1:35" ht="27.6" customHeight="1" x14ac:dyDescent="0.25">
      <c r="A1272" s="17" t="s">
        <v>4476</v>
      </c>
      <c r="B1272" s="18" t="s">
        <v>79</v>
      </c>
      <c r="C1272" s="19" t="s">
        <v>80</v>
      </c>
      <c r="D1272" s="18" t="s">
        <v>6312</v>
      </c>
      <c r="E1272" s="20">
        <v>699179</v>
      </c>
      <c r="F1272" s="21" t="s">
        <v>6313</v>
      </c>
      <c r="G1272" s="21" t="s">
        <v>2787</v>
      </c>
      <c r="H1272" s="22">
        <v>710225725</v>
      </c>
      <c r="I1272" s="23" t="s">
        <v>6314</v>
      </c>
      <c r="J1272" s="21" t="s">
        <v>95</v>
      </c>
      <c r="K1272" s="21" t="s">
        <v>2787</v>
      </c>
      <c r="L1272" s="21" t="s">
        <v>6163</v>
      </c>
      <c r="M1272" s="24" t="s">
        <v>6315</v>
      </c>
      <c r="N1272" s="21" t="s">
        <v>6316</v>
      </c>
      <c r="O1272" s="21" t="s">
        <v>6317</v>
      </c>
      <c r="P1272" s="25" t="s">
        <v>6318</v>
      </c>
      <c r="Q1272" s="19" t="s">
        <v>91</v>
      </c>
      <c r="R1272" s="26">
        <v>5</v>
      </c>
      <c r="S1272" s="27">
        <v>0</v>
      </c>
      <c r="T1272" s="28">
        <f t="shared" si="175"/>
        <v>5</v>
      </c>
      <c r="U1272" s="29">
        <v>91.06</v>
      </c>
      <c r="V1272" s="30">
        <f t="shared" si="169"/>
        <v>13.659000000000001</v>
      </c>
      <c r="W1272" s="31">
        <f t="shared" si="170"/>
        <v>820</v>
      </c>
      <c r="X1272" s="33">
        <f>VLOOKUP(H1272,'[3]MŠ 5rokov'!$G$2:$V$3037,16,0)</f>
        <v>5</v>
      </c>
      <c r="Y1272" s="33">
        <f>VLOOKUP(H1272,'[3]MŠ 5rokov'!$G$2:$AB$3037,22,0)</f>
        <v>0</v>
      </c>
      <c r="Z1272" s="34">
        <f t="shared" si="171"/>
        <v>5</v>
      </c>
      <c r="AA1272" s="33">
        <v>93.61</v>
      </c>
      <c r="AB1272" s="33">
        <f t="shared" si="172"/>
        <v>14.041499999999999</v>
      </c>
      <c r="AC1272" s="33">
        <f t="shared" si="173"/>
        <v>827</v>
      </c>
      <c r="AD1272" s="35">
        <f t="shared" si="174"/>
        <v>7</v>
      </c>
      <c r="AE1272" s="36">
        <v>0</v>
      </c>
      <c r="AF1272" s="33">
        <v>0</v>
      </c>
      <c r="AG1272" s="37">
        <f t="shared" si="176"/>
        <v>827</v>
      </c>
      <c r="AH1272" s="38">
        <v>0</v>
      </c>
      <c r="AI1272" s="33"/>
    </row>
    <row r="1273" spans="1:35" ht="27.6" customHeight="1" x14ac:dyDescent="0.25">
      <c r="A1273" s="17" t="s">
        <v>4476</v>
      </c>
      <c r="B1273" s="18" t="s">
        <v>79</v>
      </c>
      <c r="C1273" s="19" t="s">
        <v>80</v>
      </c>
      <c r="D1273" s="18" t="s">
        <v>6319</v>
      </c>
      <c r="E1273" s="20">
        <v>699225</v>
      </c>
      <c r="F1273" s="21" t="s">
        <v>6320</v>
      </c>
      <c r="G1273" s="21" t="s">
        <v>2787</v>
      </c>
      <c r="H1273" s="22">
        <v>710009356</v>
      </c>
      <c r="I1273" s="23" t="s">
        <v>6321</v>
      </c>
      <c r="J1273" s="21" t="s">
        <v>95</v>
      </c>
      <c r="K1273" s="21" t="s">
        <v>2787</v>
      </c>
      <c r="L1273" s="21" t="s">
        <v>6163</v>
      </c>
      <c r="M1273" s="24" t="s">
        <v>6216</v>
      </c>
      <c r="N1273" s="21" t="s">
        <v>6322</v>
      </c>
      <c r="O1273" s="21" t="s">
        <v>6323</v>
      </c>
      <c r="P1273" s="25" t="s">
        <v>6324</v>
      </c>
      <c r="Q1273" s="19" t="s">
        <v>91</v>
      </c>
      <c r="R1273" s="26">
        <v>8</v>
      </c>
      <c r="S1273" s="27">
        <v>0</v>
      </c>
      <c r="T1273" s="28">
        <f t="shared" si="175"/>
        <v>8</v>
      </c>
      <c r="U1273" s="29">
        <v>91.06</v>
      </c>
      <c r="V1273" s="30">
        <f t="shared" si="169"/>
        <v>13.659000000000001</v>
      </c>
      <c r="W1273" s="31">
        <f t="shared" si="170"/>
        <v>1311</v>
      </c>
      <c r="X1273" s="33">
        <f>VLOOKUP(H1273,'[3]MŠ 5rokov'!$G$2:$V$3037,16,0)</f>
        <v>4</v>
      </c>
      <c r="Y1273" s="33">
        <f>VLOOKUP(H1273,'[3]MŠ 5rokov'!$G$2:$AB$3037,22,0)</f>
        <v>0</v>
      </c>
      <c r="Z1273" s="34">
        <f t="shared" si="171"/>
        <v>4</v>
      </c>
      <c r="AA1273" s="33">
        <v>93.61</v>
      </c>
      <c r="AB1273" s="33">
        <f t="shared" si="172"/>
        <v>14.041499999999999</v>
      </c>
      <c r="AC1273" s="33">
        <f t="shared" si="173"/>
        <v>1099</v>
      </c>
      <c r="AD1273" s="35">
        <f t="shared" si="174"/>
        <v>-212</v>
      </c>
      <c r="AE1273" s="36">
        <v>0</v>
      </c>
      <c r="AF1273" s="33">
        <v>0</v>
      </c>
      <c r="AG1273" s="37">
        <f t="shared" si="176"/>
        <v>1099</v>
      </c>
      <c r="AH1273" s="38">
        <v>0</v>
      </c>
      <c r="AI1273" s="33"/>
    </row>
    <row r="1274" spans="1:35" ht="27.6" customHeight="1" x14ac:dyDescent="0.25">
      <c r="A1274" s="17" t="s">
        <v>4476</v>
      </c>
      <c r="B1274" s="18" t="s">
        <v>79</v>
      </c>
      <c r="C1274" s="19" t="s">
        <v>80</v>
      </c>
      <c r="D1274" s="18" t="s">
        <v>6325</v>
      </c>
      <c r="E1274" s="20">
        <v>699233</v>
      </c>
      <c r="F1274" s="21" t="s">
        <v>6326</v>
      </c>
      <c r="G1274" s="21" t="s">
        <v>2787</v>
      </c>
      <c r="H1274" s="22">
        <v>710009399</v>
      </c>
      <c r="I1274" s="23" t="s">
        <v>6327</v>
      </c>
      <c r="J1274" s="21" t="s">
        <v>95</v>
      </c>
      <c r="K1274" s="21" t="s">
        <v>2787</v>
      </c>
      <c r="L1274" s="21" t="s">
        <v>6163</v>
      </c>
      <c r="M1274" s="24" t="s">
        <v>6315</v>
      </c>
      <c r="N1274" s="21" t="s">
        <v>6328</v>
      </c>
      <c r="O1274" s="21" t="s">
        <v>6329</v>
      </c>
      <c r="P1274" s="25" t="s">
        <v>6330</v>
      </c>
      <c r="Q1274" s="19" t="s">
        <v>91</v>
      </c>
      <c r="R1274" s="26">
        <v>10</v>
      </c>
      <c r="S1274" s="27">
        <v>0</v>
      </c>
      <c r="T1274" s="28">
        <f t="shared" si="175"/>
        <v>10</v>
      </c>
      <c r="U1274" s="29">
        <v>91.06</v>
      </c>
      <c r="V1274" s="30">
        <f t="shared" si="169"/>
        <v>13.659000000000001</v>
      </c>
      <c r="W1274" s="31">
        <f t="shared" si="170"/>
        <v>1639</v>
      </c>
      <c r="X1274" s="33">
        <f>VLOOKUP(H1274,'[3]MŠ 5rokov'!$G$2:$V$3037,16,0)</f>
        <v>5</v>
      </c>
      <c r="Y1274" s="33">
        <f>VLOOKUP(H1274,'[3]MŠ 5rokov'!$G$2:$AB$3037,22,0)</f>
        <v>0</v>
      </c>
      <c r="Z1274" s="34">
        <f t="shared" si="171"/>
        <v>5</v>
      </c>
      <c r="AA1274" s="33">
        <v>93.61</v>
      </c>
      <c r="AB1274" s="33">
        <f t="shared" si="172"/>
        <v>14.041499999999999</v>
      </c>
      <c r="AC1274" s="33">
        <f t="shared" si="173"/>
        <v>1374</v>
      </c>
      <c r="AD1274" s="35">
        <f t="shared" si="174"/>
        <v>-265</v>
      </c>
      <c r="AE1274" s="36">
        <v>0</v>
      </c>
      <c r="AF1274" s="33">
        <v>0</v>
      </c>
      <c r="AG1274" s="37">
        <f t="shared" si="176"/>
        <v>1374</v>
      </c>
      <c r="AH1274" s="38">
        <v>0</v>
      </c>
      <c r="AI1274" s="33"/>
    </row>
    <row r="1275" spans="1:35" ht="27.6" customHeight="1" x14ac:dyDescent="0.25">
      <c r="A1275" s="17" t="s">
        <v>4476</v>
      </c>
      <c r="B1275" s="18" t="s">
        <v>79</v>
      </c>
      <c r="C1275" s="19" t="s">
        <v>80</v>
      </c>
      <c r="D1275" s="18" t="s">
        <v>6331</v>
      </c>
      <c r="E1275" s="20">
        <v>310573</v>
      </c>
      <c r="F1275" s="21" t="s">
        <v>6332</v>
      </c>
      <c r="G1275" s="21" t="s">
        <v>2787</v>
      </c>
      <c r="H1275" s="22">
        <v>37961021</v>
      </c>
      <c r="I1275" s="23" t="s">
        <v>6333</v>
      </c>
      <c r="J1275" s="21" t="s">
        <v>95</v>
      </c>
      <c r="K1275" s="21" t="s">
        <v>2787</v>
      </c>
      <c r="L1275" s="21" t="s">
        <v>6163</v>
      </c>
      <c r="M1275" s="24" t="s">
        <v>6334</v>
      </c>
      <c r="N1275" s="21" t="s">
        <v>6335</v>
      </c>
      <c r="O1275" s="21" t="s">
        <v>6336</v>
      </c>
      <c r="P1275" s="25" t="s">
        <v>6337</v>
      </c>
      <c r="Q1275" s="19" t="s">
        <v>157</v>
      </c>
      <c r="R1275" s="26">
        <v>11</v>
      </c>
      <c r="S1275" s="27">
        <v>0</v>
      </c>
      <c r="T1275" s="28">
        <f t="shared" si="175"/>
        <v>11</v>
      </c>
      <c r="U1275" s="29">
        <v>91.06</v>
      </c>
      <c r="V1275" s="30">
        <f t="shared" si="169"/>
        <v>13.659000000000001</v>
      </c>
      <c r="W1275" s="31">
        <f t="shared" si="170"/>
        <v>1803</v>
      </c>
      <c r="X1275" s="33">
        <f>VLOOKUP(H1275,'[3]MŠ 5rokov'!$G$2:$V$3037,16,0)</f>
        <v>21</v>
      </c>
      <c r="Y1275" s="33">
        <f>VLOOKUP(H1275,'[3]MŠ 5rokov'!$G$2:$AB$3037,22,0)</f>
        <v>0</v>
      </c>
      <c r="Z1275" s="34">
        <f t="shared" si="171"/>
        <v>21</v>
      </c>
      <c r="AA1275" s="33">
        <v>93.61</v>
      </c>
      <c r="AB1275" s="33">
        <f t="shared" si="172"/>
        <v>14.041499999999999</v>
      </c>
      <c r="AC1275" s="33">
        <f t="shared" si="173"/>
        <v>2381</v>
      </c>
      <c r="AD1275" s="35">
        <f t="shared" si="174"/>
        <v>578</v>
      </c>
      <c r="AE1275" s="36">
        <v>0</v>
      </c>
      <c r="AF1275" s="33">
        <v>0</v>
      </c>
      <c r="AG1275" s="37">
        <f t="shared" si="176"/>
        <v>2381</v>
      </c>
      <c r="AH1275" s="38">
        <v>0</v>
      </c>
      <c r="AI1275" s="33"/>
    </row>
    <row r="1276" spans="1:35" ht="27.6" customHeight="1" x14ac:dyDescent="0.25">
      <c r="A1276" s="17" t="s">
        <v>4476</v>
      </c>
      <c r="B1276" s="18" t="s">
        <v>79</v>
      </c>
      <c r="C1276" s="19" t="s">
        <v>80</v>
      </c>
      <c r="D1276" s="18" t="s">
        <v>6338</v>
      </c>
      <c r="E1276" s="20">
        <v>310603</v>
      </c>
      <c r="F1276" s="21" t="s">
        <v>6339</v>
      </c>
      <c r="G1276" s="21" t="s">
        <v>2787</v>
      </c>
      <c r="H1276" s="22">
        <v>710009429</v>
      </c>
      <c r="I1276" s="23" t="s">
        <v>6340</v>
      </c>
      <c r="J1276" s="21" t="s">
        <v>95</v>
      </c>
      <c r="K1276" s="21" t="s">
        <v>2787</v>
      </c>
      <c r="L1276" s="21" t="s">
        <v>6163</v>
      </c>
      <c r="M1276" s="24" t="s">
        <v>6341</v>
      </c>
      <c r="N1276" s="21" t="s">
        <v>6342</v>
      </c>
      <c r="O1276" s="21" t="s">
        <v>6343</v>
      </c>
      <c r="P1276" s="25" t="s">
        <v>6344</v>
      </c>
      <c r="Q1276" s="19" t="s">
        <v>91</v>
      </c>
      <c r="R1276" s="26">
        <v>13</v>
      </c>
      <c r="S1276" s="27">
        <v>0</v>
      </c>
      <c r="T1276" s="28">
        <f t="shared" si="175"/>
        <v>13</v>
      </c>
      <c r="U1276" s="29">
        <v>91.06</v>
      </c>
      <c r="V1276" s="30">
        <f t="shared" si="169"/>
        <v>13.659000000000001</v>
      </c>
      <c r="W1276" s="31">
        <f t="shared" si="170"/>
        <v>2131</v>
      </c>
      <c r="X1276" s="33">
        <f>VLOOKUP(H1276,'[3]MŠ 5rokov'!$G$2:$V$3037,16,0)</f>
        <v>11</v>
      </c>
      <c r="Y1276" s="33">
        <f>VLOOKUP(H1276,'[3]MŠ 5rokov'!$G$2:$AB$3037,22,0)</f>
        <v>0</v>
      </c>
      <c r="Z1276" s="34">
        <f t="shared" si="171"/>
        <v>11</v>
      </c>
      <c r="AA1276" s="33">
        <v>93.61</v>
      </c>
      <c r="AB1276" s="33">
        <f t="shared" si="172"/>
        <v>14.041499999999999</v>
      </c>
      <c r="AC1276" s="33">
        <f t="shared" si="173"/>
        <v>2038</v>
      </c>
      <c r="AD1276" s="35">
        <f t="shared" si="174"/>
        <v>-93</v>
      </c>
      <c r="AE1276" s="36">
        <v>0</v>
      </c>
      <c r="AF1276" s="33">
        <v>0</v>
      </c>
      <c r="AG1276" s="37">
        <f t="shared" si="176"/>
        <v>2038</v>
      </c>
      <c r="AH1276" s="38">
        <v>0</v>
      </c>
      <c r="AI1276" s="33"/>
    </row>
    <row r="1277" spans="1:35" ht="27.6" customHeight="1" x14ac:dyDescent="0.25">
      <c r="A1277" s="17" t="s">
        <v>4476</v>
      </c>
      <c r="B1277" s="18" t="s">
        <v>79</v>
      </c>
      <c r="C1277" s="19" t="s">
        <v>80</v>
      </c>
      <c r="D1277" s="18" t="s">
        <v>6345</v>
      </c>
      <c r="E1277" s="20">
        <v>307556</v>
      </c>
      <c r="F1277" s="21" t="s">
        <v>6346</v>
      </c>
      <c r="G1277" s="21" t="s">
        <v>2787</v>
      </c>
      <c r="H1277" s="22">
        <v>710005008</v>
      </c>
      <c r="I1277" s="23" t="s">
        <v>6347</v>
      </c>
      <c r="J1277" s="21" t="s">
        <v>95</v>
      </c>
      <c r="K1277" s="21" t="s">
        <v>2787</v>
      </c>
      <c r="L1277" s="21" t="s">
        <v>5260</v>
      </c>
      <c r="M1277" s="24" t="s">
        <v>6348</v>
      </c>
      <c r="N1277" s="21" t="s">
        <v>6349</v>
      </c>
      <c r="O1277" s="21" t="s">
        <v>6350</v>
      </c>
      <c r="P1277" s="25" t="s">
        <v>6351</v>
      </c>
      <c r="Q1277" s="19" t="s">
        <v>91</v>
      </c>
      <c r="R1277" s="26">
        <v>1</v>
      </c>
      <c r="S1277" s="27">
        <v>0</v>
      </c>
      <c r="T1277" s="28">
        <f t="shared" si="175"/>
        <v>1</v>
      </c>
      <c r="U1277" s="29">
        <v>91.06</v>
      </c>
      <c r="V1277" s="30">
        <f t="shared" si="169"/>
        <v>13.659000000000001</v>
      </c>
      <c r="W1277" s="31">
        <f t="shared" si="170"/>
        <v>164</v>
      </c>
      <c r="X1277" s="33">
        <f>VLOOKUP(H1277,'[3]MŠ 5rokov'!$G$2:$V$3037,16,0)</f>
        <v>0</v>
      </c>
      <c r="Y1277" s="33">
        <f>VLOOKUP(H1277,'[3]MŠ 5rokov'!$G$2:$AB$3037,22,0)</f>
        <v>0</v>
      </c>
      <c r="Z1277" s="34">
        <f t="shared" si="171"/>
        <v>0</v>
      </c>
      <c r="AA1277" s="33">
        <v>93.61</v>
      </c>
      <c r="AB1277" s="33">
        <f t="shared" si="172"/>
        <v>14.041499999999999</v>
      </c>
      <c r="AC1277" s="33">
        <f t="shared" si="173"/>
        <v>109</v>
      </c>
      <c r="AD1277" s="35">
        <f t="shared" si="174"/>
        <v>-55</v>
      </c>
      <c r="AE1277" s="36">
        <v>0</v>
      </c>
      <c r="AF1277" s="33">
        <v>0</v>
      </c>
      <c r="AG1277" s="37">
        <f t="shared" si="176"/>
        <v>109</v>
      </c>
      <c r="AH1277" s="38">
        <v>0</v>
      </c>
      <c r="AI1277" s="33"/>
    </row>
    <row r="1278" spans="1:35" ht="27.6" customHeight="1" x14ac:dyDescent="0.25">
      <c r="A1278" s="17" t="s">
        <v>4476</v>
      </c>
      <c r="B1278" s="18" t="s">
        <v>79</v>
      </c>
      <c r="C1278" s="19" t="s">
        <v>80</v>
      </c>
      <c r="D1278" s="18" t="s">
        <v>6352</v>
      </c>
      <c r="E1278" s="20">
        <v>307785</v>
      </c>
      <c r="F1278" s="21" t="s">
        <v>6353</v>
      </c>
      <c r="G1278" s="21" t="s">
        <v>2787</v>
      </c>
      <c r="H1278" s="22">
        <v>37961161</v>
      </c>
      <c r="I1278" s="23" t="s">
        <v>6354</v>
      </c>
      <c r="J1278" s="21" t="s">
        <v>95</v>
      </c>
      <c r="K1278" s="21" t="s">
        <v>2787</v>
      </c>
      <c r="L1278" s="21" t="s">
        <v>4497</v>
      </c>
      <c r="M1278" s="24" t="s">
        <v>6355</v>
      </c>
      <c r="N1278" s="21" t="s">
        <v>6356</v>
      </c>
      <c r="O1278" s="21" t="s">
        <v>6357</v>
      </c>
      <c r="P1278" s="25" t="s">
        <v>6358</v>
      </c>
      <c r="Q1278" s="19" t="s">
        <v>157</v>
      </c>
      <c r="R1278" s="26">
        <v>19</v>
      </c>
      <c r="S1278" s="27">
        <v>0</v>
      </c>
      <c r="T1278" s="28">
        <f t="shared" si="175"/>
        <v>19</v>
      </c>
      <c r="U1278" s="29">
        <v>91.06</v>
      </c>
      <c r="V1278" s="30">
        <f t="shared" si="169"/>
        <v>13.659000000000001</v>
      </c>
      <c r="W1278" s="31">
        <f t="shared" si="170"/>
        <v>3114</v>
      </c>
      <c r="X1278" s="33">
        <f>VLOOKUP(H1278,'[3]MŠ 5rokov'!$G$2:$V$3037,16,0)</f>
        <v>10</v>
      </c>
      <c r="Y1278" s="33">
        <f>VLOOKUP(H1278,'[3]MŠ 5rokov'!$G$2:$AB$3037,22,0)</f>
        <v>0</v>
      </c>
      <c r="Z1278" s="34">
        <f t="shared" si="171"/>
        <v>10</v>
      </c>
      <c r="AA1278" s="33">
        <v>93.61</v>
      </c>
      <c r="AB1278" s="33">
        <f t="shared" si="172"/>
        <v>14.041499999999999</v>
      </c>
      <c r="AC1278" s="33">
        <f t="shared" si="173"/>
        <v>2638</v>
      </c>
      <c r="AD1278" s="35">
        <f t="shared" si="174"/>
        <v>-476</v>
      </c>
      <c r="AE1278" s="36">
        <v>0</v>
      </c>
      <c r="AF1278" s="33">
        <v>0</v>
      </c>
      <c r="AG1278" s="37">
        <f t="shared" si="176"/>
        <v>2638</v>
      </c>
      <c r="AH1278" s="38">
        <v>0</v>
      </c>
      <c r="AI1278" s="33"/>
    </row>
    <row r="1279" spans="1:35" ht="27.6" customHeight="1" x14ac:dyDescent="0.25">
      <c r="A1279" s="17" t="s">
        <v>4476</v>
      </c>
      <c r="B1279" s="18" t="s">
        <v>79</v>
      </c>
      <c r="C1279" s="19" t="s">
        <v>80</v>
      </c>
      <c r="D1279" s="18" t="s">
        <v>6352</v>
      </c>
      <c r="E1279" s="20">
        <v>307785</v>
      </c>
      <c r="F1279" s="21" t="s">
        <v>6353</v>
      </c>
      <c r="G1279" s="21" t="s">
        <v>2787</v>
      </c>
      <c r="H1279" s="22">
        <v>37961179</v>
      </c>
      <c r="I1279" s="23" t="s">
        <v>6354</v>
      </c>
      <c r="J1279" s="21" t="s">
        <v>95</v>
      </c>
      <c r="K1279" s="21" t="s">
        <v>2787</v>
      </c>
      <c r="L1279" s="21" t="s">
        <v>4497</v>
      </c>
      <c r="M1279" s="24" t="s">
        <v>6355</v>
      </c>
      <c r="N1279" s="21" t="s">
        <v>6356</v>
      </c>
      <c r="O1279" s="21" t="s">
        <v>6359</v>
      </c>
      <c r="P1279" s="25" t="s">
        <v>6358</v>
      </c>
      <c r="Q1279" s="19" t="s">
        <v>157</v>
      </c>
      <c r="R1279" s="26">
        <v>11</v>
      </c>
      <c r="S1279" s="27">
        <v>0</v>
      </c>
      <c r="T1279" s="28">
        <f t="shared" si="175"/>
        <v>11</v>
      </c>
      <c r="U1279" s="29">
        <v>91.06</v>
      </c>
      <c r="V1279" s="30">
        <f t="shared" si="169"/>
        <v>13.659000000000001</v>
      </c>
      <c r="W1279" s="31">
        <f t="shared" si="170"/>
        <v>1803</v>
      </c>
      <c r="X1279" s="33">
        <f>VLOOKUP(H1279,'[3]MŠ 5rokov'!$G$2:$V$3037,16,0)</f>
        <v>26</v>
      </c>
      <c r="Y1279" s="33">
        <f>VLOOKUP(H1279,'[3]MŠ 5rokov'!$G$2:$AB$3037,22,0)</f>
        <v>0</v>
      </c>
      <c r="Z1279" s="34">
        <f t="shared" si="171"/>
        <v>26</v>
      </c>
      <c r="AA1279" s="33">
        <v>93.61</v>
      </c>
      <c r="AB1279" s="33">
        <f t="shared" si="172"/>
        <v>14.041499999999999</v>
      </c>
      <c r="AC1279" s="33">
        <f t="shared" si="173"/>
        <v>2662</v>
      </c>
      <c r="AD1279" s="35">
        <f t="shared" si="174"/>
        <v>859</v>
      </c>
      <c r="AE1279" s="36">
        <v>0</v>
      </c>
      <c r="AF1279" s="33">
        <v>0</v>
      </c>
      <c r="AG1279" s="37">
        <f t="shared" si="176"/>
        <v>2662</v>
      </c>
      <c r="AH1279" s="38">
        <v>0</v>
      </c>
      <c r="AI1279" s="33"/>
    </row>
    <row r="1280" spans="1:35" ht="27.6" customHeight="1" x14ac:dyDescent="0.25">
      <c r="A1280" s="17" t="s">
        <v>4476</v>
      </c>
      <c r="B1280" s="18" t="s">
        <v>79</v>
      </c>
      <c r="C1280" s="19" t="s">
        <v>80</v>
      </c>
      <c r="D1280" s="18" t="s">
        <v>6360</v>
      </c>
      <c r="E1280" s="20">
        <v>399418</v>
      </c>
      <c r="F1280" s="21" t="s">
        <v>6361</v>
      </c>
      <c r="G1280" s="21" t="s">
        <v>2787</v>
      </c>
      <c r="H1280" s="22">
        <v>710006233</v>
      </c>
      <c r="I1280" s="23" t="s">
        <v>6362</v>
      </c>
      <c r="J1280" s="21" t="s">
        <v>95</v>
      </c>
      <c r="K1280" s="21" t="s">
        <v>2787</v>
      </c>
      <c r="L1280" s="21" t="s">
        <v>4497</v>
      </c>
      <c r="M1280" s="24" t="s">
        <v>6363</v>
      </c>
      <c r="N1280" s="21" t="s">
        <v>6364</v>
      </c>
      <c r="O1280" s="21" t="s">
        <v>6365</v>
      </c>
      <c r="P1280" s="25" t="s">
        <v>6366</v>
      </c>
      <c r="Q1280" s="19" t="s">
        <v>91</v>
      </c>
      <c r="R1280" s="26">
        <v>6</v>
      </c>
      <c r="S1280" s="27">
        <v>0</v>
      </c>
      <c r="T1280" s="28">
        <f t="shared" si="175"/>
        <v>6</v>
      </c>
      <c r="U1280" s="29">
        <v>91.06</v>
      </c>
      <c r="V1280" s="30">
        <f t="shared" si="169"/>
        <v>13.659000000000001</v>
      </c>
      <c r="W1280" s="31">
        <f t="shared" si="170"/>
        <v>983</v>
      </c>
      <c r="X1280" s="33">
        <f>VLOOKUP(H1280,'[3]MŠ 5rokov'!$G$2:$V$3037,16,0)</f>
        <v>2</v>
      </c>
      <c r="Y1280" s="33">
        <f>VLOOKUP(H1280,'[3]MŠ 5rokov'!$G$2:$AB$3037,22,0)</f>
        <v>0</v>
      </c>
      <c r="Z1280" s="34">
        <f t="shared" si="171"/>
        <v>2</v>
      </c>
      <c r="AA1280" s="33">
        <v>93.61</v>
      </c>
      <c r="AB1280" s="33">
        <f t="shared" si="172"/>
        <v>14.041499999999999</v>
      </c>
      <c r="AC1280" s="33">
        <f t="shared" si="173"/>
        <v>768</v>
      </c>
      <c r="AD1280" s="35">
        <f t="shared" si="174"/>
        <v>-215</v>
      </c>
      <c r="AE1280" s="36">
        <v>0</v>
      </c>
      <c r="AF1280" s="33">
        <v>0</v>
      </c>
      <c r="AG1280" s="37">
        <f t="shared" si="176"/>
        <v>768</v>
      </c>
      <c r="AH1280" s="38">
        <v>0</v>
      </c>
      <c r="AI1280" s="33"/>
    </row>
    <row r="1281" spans="1:35" ht="27.6" customHeight="1" x14ac:dyDescent="0.25">
      <c r="A1281" s="17" t="s">
        <v>4476</v>
      </c>
      <c r="B1281" s="18" t="s">
        <v>79</v>
      </c>
      <c r="C1281" s="19" t="s">
        <v>80</v>
      </c>
      <c r="D1281" s="18" t="s">
        <v>6367</v>
      </c>
      <c r="E1281" s="20">
        <v>612138</v>
      </c>
      <c r="F1281" s="21" t="s">
        <v>6368</v>
      </c>
      <c r="G1281" s="21" t="s">
        <v>2787</v>
      </c>
      <c r="H1281" s="22">
        <v>710004737</v>
      </c>
      <c r="I1281" s="23" t="s">
        <v>6369</v>
      </c>
      <c r="J1281" s="21" t="s">
        <v>103</v>
      </c>
      <c r="K1281" s="21" t="s">
        <v>2787</v>
      </c>
      <c r="L1281" s="21" t="s">
        <v>2788</v>
      </c>
      <c r="M1281" s="24" t="s">
        <v>5192</v>
      </c>
      <c r="N1281" s="21" t="s">
        <v>6370</v>
      </c>
      <c r="O1281" s="21" t="s">
        <v>6371</v>
      </c>
      <c r="P1281" s="25" t="s">
        <v>6372</v>
      </c>
      <c r="Q1281" s="19" t="s">
        <v>91</v>
      </c>
      <c r="R1281" s="26">
        <v>4</v>
      </c>
      <c r="S1281" s="27">
        <v>0</v>
      </c>
      <c r="T1281" s="28">
        <f t="shared" si="175"/>
        <v>4</v>
      </c>
      <c r="U1281" s="29">
        <v>91.06</v>
      </c>
      <c r="V1281" s="30">
        <f t="shared" si="169"/>
        <v>13.659000000000001</v>
      </c>
      <c r="W1281" s="31">
        <f t="shared" si="170"/>
        <v>656</v>
      </c>
      <c r="X1281" s="33">
        <f>VLOOKUP(H1281,'[3]MŠ 5rokov'!$G$2:$V$3037,16,0)</f>
        <v>1</v>
      </c>
      <c r="Y1281" s="33">
        <f>VLOOKUP(H1281,'[3]MŠ 5rokov'!$G$2:$AB$3037,22,0)</f>
        <v>1</v>
      </c>
      <c r="Z1281" s="34">
        <f t="shared" si="171"/>
        <v>2</v>
      </c>
      <c r="AA1281" s="33">
        <v>93.61</v>
      </c>
      <c r="AB1281" s="33">
        <f t="shared" si="172"/>
        <v>14.041499999999999</v>
      </c>
      <c r="AC1281" s="33">
        <f t="shared" si="173"/>
        <v>549</v>
      </c>
      <c r="AD1281" s="35">
        <f t="shared" si="174"/>
        <v>-107</v>
      </c>
      <c r="AE1281" s="36">
        <v>0</v>
      </c>
      <c r="AF1281" s="33">
        <v>0</v>
      </c>
      <c r="AG1281" s="37">
        <f t="shared" si="176"/>
        <v>549</v>
      </c>
      <c r="AH1281" s="38">
        <v>0</v>
      </c>
      <c r="AI1281" s="33"/>
    </row>
    <row r="1282" spans="1:35" ht="27.6" customHeight="1" x14ac:dyDescent="0.25">
      <c r="A1282" s="17" t="s">
        <v>4476</v>
      </c>
      <c r="B1282" s="18" t="s">
        <v>79</v>
      </c>
      <c r="C1282" s="19" t="s">
        <v>80</v>
      </c>
      <c r="D1282" s="18" t="s">
        <v>6373</v>
      </c>
      <c r="E1282" s="20">
        <v>587672</v>
      </c>
      <c r="F1282" s="21" t="s">
        <v>6374</v>
      </c>
      <c r="G1282" s="21" t="s">
        <v>2787</v>
      </c>
      <c r="H1282" s="22">
        <v>710004923</v>
      </c>
      <c r="I1282" s="23" t="s">
        <v>6375</v>
      </c>
      <c r="J1282" s="21" t="s">
        <v>366</v>
      </c>
      <c r="K1282" s="21" t="s">
        <v>2787</v>
      </c>
      <c r="L1282" s="21" t="s">
        <v>5260</v>
      </c>
      <c r="M1282" s="24" t="s">
        <v>6376</v>
      </c>
      <c r="N1282" s="21" t="s">
        <v>6377</v>
      </c>
      <c r="O1282" s="21" t="s">
        <v>6378</v>
      </c>
      <c r="P1282" s="25" t="s">
        <v>6379</v>
      </c>
      <c r="Q1282" s="19" t="s">
        <v>91</v>
      </c>
      <c r="R1282" s="26">
        <v>16</v>
      </c>
      <c r="S1282" s="27">
        <v>2</v>
      </c>
      <c r="T1282" s="28">
        <f t="shared" si="175"/>
        <v>18</v>
      </c>
      <c r="U1282" s="29">
        <v>91.06</v>
      </c>
      <c r="V1282" s="30">
        <f t="shared" si="169"/>
        <v>13.659000000000001</v>
      </c>
      <c r="W1282" s="31">
        <f t="shared" si="170"/>
        <v>2950</v>
      </c>
      <c r="X1282" s="33">
        <f>VLOOKUP(H1282,'[3]MŠ 5rokov'!$G$2:$V$3037,16,0)</f>
        <v>7</v>
      </c>
      <c r="Y1282" s="33">
        <f>VLOOKUP(H1282,'[3]MŠ 5rokov'!$G$2:$AB$3037,22,0)</f>
        <v>2</v>
      </c>
      <c r="Z1282" s="34">
        <f t="shared" si="171"/>
        <v>9</v>
      </c>
      <c r="AA1282" s="33">
        <v>93.61</v>
      </c>
      <c r="AB1282" s="33">
        <f t="shared" si="172"/>
        <v>14.041499999999999</v>
      </c>
      <c r="AC1282" s="33">
        <f t="shared" si="173"/>
        <v>2472</v>
      </c>
      <c r="AD1282" s="35">
        <f t="shared" si="174"/>
        <v>-478</v>
      </c>
      <c r="AE1282" s="36">
        <v>0</v>
      </c>
      <c r="AF1282" s="33">
        <v>0</v>
      </c>
      <c r="AG1282" s="37">
        <f t="shared" si="176"/>
        <v>2472</v>
      </c>
      <c r="AH1282" s="38">
        <v>0</v>
      </c>
      <c r="AI1282" s="33"/>
    </row>
    <row r="1283" spans="1:35" ht="27.6" customHeight="1" x14ac:dyDescent="0.25">
      <c r="A1283" s="17" t="s">
        <v>4476</v>
      </c>
      <c r="B1283" s="18" t="s">
        <v>79</v>
      </c>
      <c r="C1283" s="19" t="s">
        <v>80</v>
      </c>
      <c r="D1283" s="18" t="s">
        <v>6380</v>
      </c>
      <c r="E1283" s="20">
        <v>611174</v>
      </c>
      <c r="F1283" s="21" t="s">
        <v>6381</v>
      </c>
      <c r="G1283" s="21" t="s">
        <v>2787</v>
      </c>
      <c r="H1283" s="22">
        <v>710006225</v>
      </c>
      <c r="I1283" s="23" t="s">
        <v>6382</v>
      </c>
      <c r="J1283" s="21" t="s">
        <v>95</v>
      </c>
      <c r="K1283" s="21" t="s">
        <v>2787</v>
      </c>
      <c r="L1283" s="21" t="s">
        <v>4497</v>
      </c>
      <c r="M1283" s="24" t="s">
        <v>6383</v>
      </c>
      <c r="N1283" s="21" t="s">
        <v>6384</v>
      </c>
      <c r="O1283" s="21" t="s">
        <v>6385</v>
      </c>
      <c r="P1283" s="25" t="s">
        <v>6386</v>
      </c>
      <c r="Q1283" s="19" t="s">
        <v>91</v>
      </c>
      <c r="R1283" s="26">
        <v>28</v>
      </c>
      <c r="S1283" s="27">
        <v>0</v>
      </c>
      <c r="T1283" s="28">
        <f t="shared" si="175"/>
        <v>28</v>
      </c>
      <c r="U1283" s="29">
        <v>91.06</v>
      </c>
      <c r="V1283" s="30">
        <f t="shared" ref="V1283:V1346" si="177">U1283*15%</f>
        <v>13.659000000000001</v>
      </c>
      <c r="W1283" s="31">
        <f t="shared" ref="W1283:W1346" si="178">ROUND(T1283*V1283*12,0)</f>
        <v>4589</v>
      </c>
      <c r="X1283" s="33">
        <f>VLOOKUP(H1283,'[3]MŠ 5rokov'!$G$2:$V$3037,16,0)</f>
        <v>26</v>
      </c>
      <c r="Y1283" s="33">
        <f>VLOOKUP(H1283,'[3]MŠ 5rokov'!$G$2:$AB$3037,22,0)</f>
        <v>0</v>
      </c>
      <c r="Z1283" s="34">
        <f t="shared" ref="Z1283:Z1346" si="179">X1283+Y1283</f>
        <v>26</v>
      </c>
      <c r="AA1283" s="33">
        <v>93.61</v>
      </c>
      <c r="AB1283" s="33">
        <f t="shared" ref="AB1283:AB1346" si="180">AA1283*15%</f>
        <v>14.041499999999999</v>
      </c>
      <c r="AC1283" s="33">
        <f t="shared" ref="AC1283:AC1346" si="181">ROUND(T1283*V1283*8+Z1283*AB1283*4,0)</f>
        <v>4520</v>
      </c>
      <c r="AD1283" s="35">
        <f t="shared" ref="AD1283:AD1346" si="182">AC1283-W1283</f>
        <v>-69</v>
      </c>
      <c r="AE1283" s="36">
        <v>0</v>
      </c>
      <c r="AF1283" s="33">
        <v>0</v>
      </c>
      <c r="AG1283" s="37">
        <f t="shared" si="176"/>
        <v>4520</v>
      </c>
      <c r="AH1283" s="38">
        <v>0</v>
      </c>
      <c r="AI1283" s="33"/>
    </row>
    <row r="1284" spans="1:35" ht="27.6" customHeight="1" x14ac:dyDescent="0.25">
      <c r="A1284" s="17" t="s">
        <v>4476</v>
      </c>
      <c r="B1284" s="18" t="s">
        <v>79</v>
      </c>
      <c r="C1284" s="19" t="s">
        <v>80</v>
      </c>
      <c r="D1284" s="18" t="s">
        <v>6387</v>
      </c>
      <c r="E1284" s="20">
        <v>800368</v>
      </c>
      <c r="F1284" s="21" t="s">
        <v>6388</v>
      </c>
      <c r="G1284" s="21" t="s">
        <v>2787</v>
      </c>
      <c r="H1284" s="22">
        <v>710218613</v>
      </c>
      <c r="I1284" s="23" t="s">
        <v>6389</v>
      </c>
      <c r="J1284" s="21" t="s">
        <v>190</v>
      </c>
      <c r="K1284" s="21" t="s">
        <v>2787</v>
      </c>
      <c r="L1284" s="21" t="s">
        <v>4614</v>
      </c>
      <c r="M1284" s="24" t="s">
        <v>6390</v>
      </c>
      <c r="N1284" s="21" t="s">
        <v>6391</v>
      </c>
      <c r="O1284" s="21" t="s">
        <v>6392</v>
      </c>
      <c r="P1284" s="25" t="s">
        <v>6393</v>
      </c>
      <c r="Q1284" s="19" t="s">
        <v>91</v>
      </c>
      <c r="R1284" s="26">
        <v>16</v>
      </c>
      <c r="S1284" s="27">
        <v>0</v>
      </c>
      <c r="T1284" s="28">
        <f t="shared" si="175"/>
        <v>16</v>
      </c>
      <c r="U1284" s="29">
        <v>91.06</v>
      </c>
      <c r="V1284" s="30">
        <f t="shared" si="177"/>
        <v>13.659000000000001</v>
      </c>
      <c r="W1284" s="31">
        <f t="shared" si="178"/>
        <v>2623</v>
      </c>
      <c r="X1284" s="33">
        <f>VLOOKUP(H1284,'[3]MŠ 5rokov'!$G$2:$V$3037,16,0)</f>
        <v>15</v>
      </c>
      <c r="Y1284" s="33">
        <f>VLOOKUP(H1284,'[3]MŠ 5rokov'!$G$2:$AB$3037,22,0)</f>
        <v>0</v>
      </c>
      <c r="Z1284" s="34">
        <f t="shared" si="179"/>
        <v>15</v>
      </c>
      <c r="AA1284" s="33">
        <v>93.61</v>
      </c>
      <c r="AB1284" s="33">
        <f t="shared" si="180"/>
        <v>14.041499999999999</v>
      </c>
      <c r="AC1284" s="33">
        <f t="shared" si="181"/>
        <v>2591</v>
      </c>
      <c r="AD1284" s="35">
        <f t="shared" si="182"/>
        <v>-32</v>
      </c>
      <c r="AE1284" s="36">
        <v>0</v>
      </c>
      <c r="AF1284" s="33">
        <v>0</v>
      </c>
      <c r="AG1284" s="37">
        <f t="shared" si="176"/>
        <v>2591</v>
      </c>
      <c r="AH1284" s="38">
        <v>0</v>
      </c>
      <c r="AI1284" s="33"/>
    </row>
    <row r="1285" spans="1:35" ht="27.6" customHeight="1" x14ac:dyDescent="0.25">
      <c r="A1285" s="17" t="s">
        <v>4476</v>
      </c>
      <c r="B1285" s="18" t="s">
        <v>79</v>
      </c>
      <c r="C1285" s="19" t="s">
        <v>80</v>
      </c>
      <c r="D1285" s="18" t="s">
        <v>6394</v>
      </c>
      <c r="E1285" s="20">
        <v>308315</v>
      </c>
      <c r="F1285" s="21" t="s">
        <v>6395</v>
      </c>
      <c r="G1285" s="21" t="s">
        <v>2787</v>
      </c>
      <c r="H1285" s="22">
        <v>710006683</v>
      </c>
      <c r="I1285" s="23" t="s">
        <v>6396</v>
      </c>
      <c r="J1285" s="21" t="s">
        <v>95</v>
      </c>
      <c r="K1285" s="21" t="s">
        <v>2787</v>
      </c>
      <c r="L1285" s="21" t="s">
        <v>4497</v>
      </c>
      <c r="M1285" s="24" t="s">
        <v>6397</v>
      </c>
      <c r="N1285" s="21" t="s">
        <v>6398</v>
      </c>
      <c r="O1285" s="21" t="s">
        <v>6399</v>
      </c>
      <c r="P1285" s="25" t="s">
        <v>6400</v>
      </c>
      <c r="Q1285" s="19" t="s">
        <v>91</v>
      </c>
      <c r="R1285" s="26">
        <v>8</v>
      </c>
      <c r="S1285" s="27">
        <v>0</v>
      </c>
      <c r="T1285" s="28">
        <f t="shared" si="175"/>
        <v>8</v>
      </c>
      <c r="U1285" s="29">
        <v>91.06</v>
      </c>
      <c r="V1285" s="30">
        <f t="shared" si="177"/>
        <v>13.659000000000001</v>
      </c>
      <c r="W1285" s="31">
        <f t="shared" si="178"/>
        <v>1311</v>
      </c>
      <c r="X1285" s="33">
        <f>VLOOKUP(H1285,'[3]MŠ 5rokov'!$G$2:$V$3037,16,0)</f>
        <v>10</v>
      </c>
      <c r="Y1285" s="33">
        <f>VLOOKUP(H1285,'[3]MŠ 5rokov'!$G$2:$AB$3037,22,0)</f>
        <v>0</v>
      </c>
      <c r="Z1285" s="34">
        <f t="shared" si="179"/>
        <v>10</v>
      </c>
      <c r="AA1285" s="33">
        <v>93.61</v>
      </c>
      <c r="AB1285" s="33">
        <f t="shared" si="180"/>
        <v>14.041499999999999</v>
      </c>
      <c r="AC1285" s="33">
        <f t="shared" si="181"/>
        <v>1436</v>
      </c>
      <c r="AD1285" s="35">
        <f t="shared" si="182"/>
        <v>125</v>
      </c>
      <c r="AE1285" s="36">
        <v>0</v>
      </c>
      <c r="AF1285" s="33">
        <v>0</v>
      </c>
      <c r="AG1285" s="37">
        <f t="shared" si="176"/>
        <v>1436</v>
      </c>
      <c r="AH1285" s="38">
        <v>0</v>
      </c>
      <c r="AI1285" s="33"/>
    </row>
    <row r="1286" spans="1:35" ht="27.6" customHeight="1" x14ac:dyDescent="0.25">
      <c r="A1286" s="17" t="s">
        <v>4476</v>
      </c>
      <c r="B1286" s="18" t="s">
        <v>79</v>
      </c>
      <c r="C1286" s="19" t="s">
        <v>80</v>
      </c>
      <c r="D1286" s="18" t="s">
        <v>6401</v>
      </c>
      <c r="E1286" s="20">
        <v>611166</v>
      </c>
      <c r="F1286" s="21" t="s">
        <v>6402</v>
      </c>
      <c r="G1286" s="21" t="s">
        <v>2787</v>
      </c>
      <c r="H1286" s="22">
        <v>710251670</v>
      </c>
      <c r="I1286" s="23" t="s">
        <v>6403</v>
      </c>
      <c r="J1286" s="21" t="s">
        <v>95</v>
      </c>
      <c r="K1286" s="21" t="s">
        <v>2787</v>
      </c>
      <c r="L1286" s="21" t="s">
        <v>4497</v>
      </c>
      <c r="M1286" s="24" t="s">
        <v>6397</v>
      </c>
      <c r="N1286" s="21" t="s">
        <v>6404</v>
      </c>
      <c r="O1286" s="21" t="s">
        <v>6405</v>
      </c>
      <c r="P1286" s="25" t="s">
        <v>6406</v>
      </c>
      <c r="Q1286" s="19" t="s">
        <v>91</v>
      </c>
      <c r="R1286" s="26">
        <v>9</v>
      </c>
      <c r="S1286" s="27">
        <v>0</v>
      </c>
      <c r="T1286" s="28">
        <f t="shared" si="175"/>
        <v>9</v>
      </c>
      <c r="U1286" s="29">
        <v>91.06</v>
      </c>
      <c r="V1286" s="30">
        <f t="shared" si="177"/>
        <v>13.659000000000001</v>
      </c>
      <c r="W1286" s="31">
        <f t="shared" si="178"/>
        <v>1475</v>
      </c>
      <c r="X1286" s="33">
        <f>VLOOKUP(H1286,'[3]MŠ 5rokov'!$G$2:$V$3037,16,0)</f>
        <v>2</v>
      </c>
      <c r="Y1286" s="33">
        <f>VLOOKUP(H1286,'[3]MŠ 5rokov'!$G$2:$AB$3037,22,0)</f>
        <v>0</v>
      </c>
      <c r="Z1286" s="34">
        <f t="shared" si="179"/>
        <v>2</v>
      </c>
      <c r="AA1286" s="33">
        <v>93.61</v>
      </c>
      <c r="AB1286" s="33">
        <f t="shared" si="180"/>
        <v>14.041499999999999</v>
      </c>
      <c r="AC1286" s="33">
        <f t="shared" si="181"/>
        <v>1096</v>
      </c>
      <c r="AD1286" s="35">
        <f t="shared" si="182"/>
        <v>-379</v>
      </c>
      <c r="AE1286" s="36">
        <v>0</v>
      </c>
      <c r="AF1286" s="33">
        <v>0</v>
      </c>
      <c r="AG1286" s="37">
        <f t="shared" si="176"/>
        <v>1096</v>
      </c>
      <c r="AH1286" s="38">
        <v>0</v>
      </c>
      <c r="AI1286" s="33"/>
    </row>
    <row r="1287" spans="1:35" ht="27.6" customHeight="1" x14ac:dyDescent="0.25">
      <c r="A1287" s="17" t="s">
        <v>4476</v>
      </c>
      <c r="B1287" s="18" t="s">
        <v>79</v>
      </c>
      <c r="C1287" s="19" t="s">
        <v>80</v>
      </c>
      <c r="D1287" s="18" t="s">
        <v>6407</v>
      </c>
      <c r="E1287" s="20">
        <v>656127</v>
      </c>
      <c r="F1287" s="21" t="s">
        <v>6408</v>
      </c>
      <c r="G1287" s="21" t="s">
        <v>2787</v>
      </c>
      <c r="H1287" s="22">
        <v>710006730</v>
      </c>
      <c r="I1287" s="23" t="s">
        <v>6409</v>
      </c>
      <c r="J1287" s="21" t="s">
        <v>168</v>
      </c>
      <c r="K1287" s="21" t="s">
        <v>2787</v>
      </c>
      <c r="L1287" s="21" t="s">
        <v>4549</v>
      </c>
      <c r="M1287" s="24" t="s">
        <v>6410</v>
      </c>
      <c r="N1287" s="21" t="s">
        <v>6411</v>
      </c>
      <c r="O1287" s="21" t="s">
        <v>6412</v>
      </c>
      <c r="P1287" s="25" t="s">
        <v>6413</v>
      </c>
      <c r="Q1287" s="19" t="s">
        <v>91</v>
      </c>
      <c r="R1287" s="26">
        <v>2</v>
      </c>
      <c r="S1287" s="27">
        <v>0</v>
      </c>
      <c r="T1287" s="28">
        <f t="shared" si="175"/>
        <v>2</v>
      </c>
      <c r="U1287" s="29">
        <v>91.06</v>
      </c>
      <c r="V1287" s="30">
        <f t="shared" si="177"/>
        <v>13.659000000000001</v>
      </c>
      <c r="W1287" s="31">
        <f t="shared" si="178"/>
        <v>328</v>
      </c>
      <c r="X1287" s="33">
        <f>VLOOKUP(H1287,'[3]MŠ 5rokov'!$G$2:$V$3037,16,0)</f>
        <v>4</v>
      </c>
      <c r="Y1287" s="33">
        <f>VLOOKUP(H1287,'[3]MŠ 5rokov'!$G$2:$AB$3037,22,0)</f>
        <v>0</v>
      </c>
      <c r="Z1287" s="34">
        <f t="shared" si="179"/>
        <v>4</v>
      </c>
      <c r="AA1287" s="33">
        <v>93.61</v>
      </c>
      <c r="AB1287" s="33">
        <f t="shared" si="180"/>
        <v>14.041499999999999</v>
      </c>
      <c r="AC1287" s="33">
        <f t="shared" si="181"/>
        <v>443</v>
      </c>
      <c r="AD1287" s="35">
        <f t="shared" si="182"/>
        <v>115</v>
      </c>
      <c r="AE1287" s="36">
        <v>0</v>
      </c>
      <c r="AF1287" s="33">
        <v>0</v>
      </c>
      <c r="AG1287" s="37">
        <f t="shared" si="176"/>
        <v>443</v>
      </c>
      <c r="AH1287" s="38">
        <v>0</v>
      </c>
      <c r="AI1287" s="33"/>
    </row>
    <row r="1288" spans="1:35" ht="27.6" customHeight="1" x14ac:dyDescent="0.25">
      <c r="A1288" s="17" t="s">
        <v>4476</v>
      </c>
      <c r="B1288" s="18" t="s">
        <v>79</v>
      </c>
      <c r="C1288" s="19" t="s">
        <v>80</v>
      </c>
      <c r="D1288" s="18" t="s">
        <v>6414</v>
      </c>
      <c r="E1288" s="20">
        <v>399426</v>
      </c>
      <c r="F1288" s="21" t="s">
        <v>6415</v>
      </c>
      <c r="G1288" s="21" t="s">
        <v>2787</v>
      </c>
      <c r="H1288" s="22">
        <v>710006748</v>
      </c>
      <c r="I1288" s="23" t="s">
        <v>6416</v>
      </c>
      <c r="J1288" s="21" t="s">
        <v>95</v>
      </c>
      <c r="K1288" s="21" t="s">
        <v>2787</v>
      </c>
      <c r="L1288" s="21" t="s">
        <v>4549</v>
      </c>
      <c r="M1288" s="24" t="s">
        <v>6410</v>
      </c>
      <c r="N1288" s="21" t="s">
        <v>6417</v>
      </c>
      <c r="O1288" s="21" t="s">
        <v>6418</v>
      </c>
      <c r="P1288" s="25" t="s">
        <v>6419</v>
      </c>
      <c r="Q1288" s="19" t="s">
        <v>91</v>
      </c>
      <c r="R1288" s="26">
        <v>2</v>
      </c>
      <c r="S1288" s="27">
        <v>0</v>
      </c>
      <c r="T1288" s="28">
        <f t="shared" si="175"/>
        <v>2</v>
      </c>
      <c r="U1288" s="29">
        <v>91.06</v>
      </c>
      <c r="V1288" s="30">
        <f t="shared" si="177"/>
        <v>13.659000000000001</v>
      </c>
      <c r="W1288" s="31">
        <f t="shared" si="178"/>
        <v>328</v>
      </c>
      <c r="X1288" s="33">
        <f>VLOOKUP(H1288,'[3]MŠ 5rokov'!$G$2:$V$3037,16,0)</f>
        <v>0</v>
      </c>
      <c r="Y1288" s="33">
        <f>VLOOKUP(H1288,'[3]MŠ 5rokov'!$G$2:$AB$3037,22,0)</f>
        <v>0</v>
      </c>
      <c r="Z1288" s="34">
        <f t="shared" si="179"/>
        <v>0</v>
      </c>
      <c r="AA1288" s="33">
        <v>93.61</v>
      </c>
      <c r="AB1288" s="33">
        <f t="shared" si="180"/>
        <v>14.041499999999999</v>
      </c>
      <c r="AC1288" s="33">
        <f t="shared" si="181"/>
        <v>219</v>
      </c>
      <c r="AD1288" s="35">
        <f t="shared" si="182"/>
        <v>-109</v>
      </c>
      <c r="AE1288" s="36">
        <v>0</v>
      </c>
      <c r="AF1288" s="33">
        <v>0</v>
      </c>
      <c r="AG1288" s="37">
        <f t="shared" si="176"/>
        <v>219</v>
      </c>
      <c r="AH1288" s="38">
        <v>0</v>
      </c>
      <c r="AI1288" s="33"/>
    </row>
    <row r="1289" spans="1:35" ht="27.6" customHeight="1" x14ac:dyDescent="0.25">
      <c r="A1289" s="17" t="s">
        <v>4476</v>
      </c>
      <c r="B1289" s="18" t="s">
        <v>79</v>
      </c>
      <c r="C1289" s="19" t="s">
        <v>80</v>
      </c>
      <c r="D1289" s="18" t="s">
        <v>6420</v>
      </c>
      <c r="E1289" s="20">
        <v>611212</v>
      </c>
      <c r="F1289" s="21" t="s">
        <v>6421</v>
      </c>
      <c r="G1289" s="21" t="s">
        <v>2787</v>
      </c>
      <c r="H1289" s="22">
        <v>710006756</v>
      </c>
      <c r="I1289" s="23" t="s">
        <v>6422</v>
      </c>
      <c r="J1289" s="21" t="s">
        <v>95</v>
      </c>
      <c r="K1289" s="21" t="s">
        <v>2787</v>
      </c>
      <c r="L1289" s="21" t="s">
        <v>4549</v>
      </c>
      <c r="M1289" s="24" t="s">
        <v>6410</v>
      </c>
      <c r="N1289" s="21" t="s">
        <v>6423</v>
      </c>
      <c r="O1289" s="21" t="s">
        <v>6424</v>
      </c>
      <c r="P1289" s="25" t="s">
        <v>6425</v>
      </c>
      <c r="Q1289" s="19" t="s">
        <v>91</v>
      </c>
      <c r="R1289" s="26">
        <v>5</v>
      </c>
      <c r="S1289" s="27">
        <v>0</v>
      </c>
      <c r="T1289" s="28">
        <f t="shared" si="175"/>
        <v>5</v>
      </c>
      <c r="U1289" s="29">
        <v>91.06</v>
      </c>
      <c r="V1289" s="30">
        <f t="shared" si="177"/>
        <v>13.659000000000001</v>
      </c>
      <c r="W1289" s="31">
        <f t="shared" si="178"/>
        <v>820</v>
      </c>
      <c r="X1289" s="33">
        <f>VLOOKUP(H1289,'[3]MŠ 5rokov'!$G$2:$V$3037,16,0)</f>
        <v>5</v>
      </c>
      <c r="Y1289" s="33">
        <f>VLOOKUP(H1289,'[3]MŠ 5rokov'!$G$2:$AB$3037,22,0)</f>
        <v>0</v>
      </c>
      <c r="Z1289" s="34">
        <f t="shared" si="179"/>
        <v>5</v>
      </c>
      <c r="AA1289" s="33">
        <v>93.61</v>
      </c>
      <c r="AB1289" s="33">
        <f t="shared" si="180"/>
        <v>14.041499999999999</v>
      </c>
      <c r="AC1289" s="33">
        <f t="shared" si="181"/>
        <v>827</v>
      </c>
      <c r="AD1289" s="35">
        <f t="shared" si="182"/>
        <v>7</v>
      </c>
      <c r="AE1289" s="36">
        <v>0</v>
      </c>
      <c r="AF1289" s="33">
        <v>0</v>
      </c>
      <c r="AG1289" s="37">
        <f t="shared" si="176"/>
        <v>827</v>
      </c>
      <c r="AH1289" s="38">
        <v>0</v>
      </c>
      <c r="AI1289" s="33"/>
    </row>
    <row r="1290" spans="1:35" ht="27.6" customHeight="1" x14ac:dyDescent="0.25">
      <c r="A1290" s="17" t="s">
        <v>4476</v>
      </c>
      <c r="B1290" s="18" t="s">
        <v>79</v>
      </c>
      <c r="C1290" s="19" t="s">
        <v>80</v>
      </c>
      <c r="D1290" s="18" t="s">
        <v>6426</v>
      </c>
      <c r="E1290" s="20">
        <v>656143</v>
      </c>
      <c r="F1290" s="21" t="s">
        <v>6427</v>
      </c>
      <c r="G1290" s="21" t="s">
        <v>2787</v>
      </c>
      <c r="H1290" s="22">
        <v>710006829</v>
      </c>
      <c r="I1290" s="23" t="s">
        <v>6428</v>
      </c>
      <c r="J1290" s="21" t="s">
        <v>95</v>
      </c>
      <c r="K1290" s="21" t="s">
        <v>2787</v>
      </c>
      <c r="L1290" s="21" t="s">
        <v>4497</v>
      </c>
      <c r="M1290" s="24" t="s">
        <v>4600</v>
      </c>
      <c r="N1290" s="21" t="s">
        <v>6429</v>
      </c>
      <c r="O1290" s="21" t="s">
        <v>6430</v>
      </c>
      <c r="P1290" s="25" t="s">
        <v>6431</v>
      </c>
      <c r="Q1290" s="19" t="s">
        <v>91</v>
      </c>
      <c r="R1290" s="26">
        <v>4</v>
      </c>
      <c r="S1290" s="27">
        <v>0</v>
      </c>
      <c r="T1290" s="28">
        <f t="shared" si="175"/>
        <v>4</v>
      </c>
      <c r="U1290" s="29">
        <v>91.06</v>
      </c>
      <c r="V1290" s="30">
        <f t="shared" si="177"/>
        <v>13.659000000000001</v>
      </c>
      <c r="W1290" s="31">
        <f t="shared" si="178"/>
        <v>656</v>
      </c>
      <c r="X1290" s="33">
        <f>VLOOKUP(H1290,'[3]MŠ 5rokov'!$G$2:$V$3037,16,0)</f>
        <v>3</v>
      </c>
      <c r="Y1290" s="33">
        <f>VLOOKUP(H1290,'[3]MŠ 5rokov'!$G$2:$AB$3037,22,0)</f>
        <v>0</v>
      </c>
      <c r="Z1290" s="34">
        <f t="shared" si="179"/>
        <v>3</v>
      </c>
      <c r="AA1290" s="33">
        <v>93.61</v>
      </c>
      <c r="AB1290" s="33">
        <f t="shared" si="180"/>
        <v>14.041499999999999</v>
      </c>
      <c r="AC1290" s="33">
        <f t="shared" si="181"/>
        <v>606</v>
      </c>
      <c r="AD1290" s="35">
        <f t="shared" si="182"/>
        <v>-50</v>
      </c>
      <c r="AE1290" s="36">
        <v>0</v>
      </c>
      <c r="AF1290" s="33">
        <v>0</v>
      </c>
      <c r="AG1290" s="37">
        <f t="shared" si="176"/>
        <v>606</v>
      </c>
      <c r="AH1290" s="38">
        <v>0</v>
      </c>
      <c r="AI1290" s="33"/>
    </row>
    <row r="1291" spans="1:35" ht="27.6" customHeight="1" x14ac:dyDescent="0.25">
      <c r="A1291" s="17" t="s">
        <v>4476</v>
      </c>
      <c r="B1291" s="18" t="s">
        <v>79</v>
      </c>
      <c r="C1291" s="19" t="s">
        <v>80</v>
      </c>
      <c r="D1291" s="18" t="s">
        <v>6432</v>
      </c>
      <c r="E1291" s="20">
        <v>611191</v>
      </c>
      <c r="F1291" s="21" t="s">
        <v>6433</v>
      </c>
      <c r="G1291" s="21" t="s">
        <v>2787</v>
      </c>
      <c r="H1291" s="22">
        <v>710006349</v>
      </c>
      <c r="I1291" s="23" t="s">
        <v>6434</v>
      </c>
      <c r="J1291" s="21" t="s">
        <v>190</v>
      </c>
      <c r="K1291" s="21" t="s">
        <v>2787</v>
      </c>
      <c r="L1291" s="21" t="s">
        <v>4497</v>
      </c>
      <c r="M1291" s="24" t="s">
        <v>6435</v>
      </c>
      <c r="N1291" s="21" t="s">
        <v>6436</v>
      </c>
      <c r="O1291" s="21" t="s">
        <v>6437</v>
      </c>
      <c r="P1291" s="25" t="s">
        <v>6438</v>
      </c>
      <c r="Q1291" s="19" t="s">
        <v>91</v>
      </c>
      <c r="R1291" s="26">
        <v>19</v>
      </c>
      <c r="S1291" s="27">
        <v>0</v>
      </c>
      <c r="T1291" s="28">
        <f t="shared" ref="T1291:T1340" si="183">R1291+S1291</f>
        <v>19</v>
      </c>
      <c r="U1291" s="29">
        <v>91.06</v>
      </c>
      <c r="V1291" s="30">
        <f t="shared" si="177"/>
        <v>13.659000000000001</v>
      </c>
      <c r="W1291" s="31">
        <f t="shared" si="178"/>
        <v>3114</v>
      </c>
      <c r="X1291" s="33">
        <f>VLOOKUP(H1291,'[3]MŠ 5rokov'!$G$2:$V$3037,16,0)</f>
        <v>23</v>
      </c>
      <c r="Y1291" s="33">
        <f>VLOOKUP(H1291,'[3]MŠ 5rokov'!$G$2:$AB$3037,22,0)</f>
        <v>0</v>
      </c>
      <c r="Z1291" s="34">
        <f t="shared" si="179"/>
        <v>23</v>
      </c>
      <c r="AA1291" s="33">
        <v>93.61</v>
      </c>
      <c r="AB1291" s="33">
        <f t="shared" si="180"/>
        <v>14.041499999999999</v>
      </c>
      <c r="AC1291" s="33">
        <f t="shared" si="181"/>
        <v>3368</v>
      </c>
      <c r="AD1291" s="35">
        <f t="shared" si="182"/>
        <v>254</v>
      </c>
      <c r="AE1291" s="36">
        <v>0</v>
      </c>
      <c r="AF1291" s="33">
        <v>0</v>
      </c>
      <c r="AG1291" s="37">
        <f t="shared" si="176"/>
        <v>3368</v>
      </c>
      <c r="AH1291" s="38">
        <v>0</v>
      </c>
      <c r="AI1291" s="33"/>
    </row>
    <row r="1292" spans="1:35" ht="27.6" customHeight="1" x14ac:dyDescent="0.25">
      <c r="A1292" s="17" t="s">
        <v>4476</v>
      </c>
      <c r="B1292" s="18" t="s">
        <v>79</v>
      </c>
      <c r="C1292" s="19" t="s">
        <v>80</v>
      </c>
      <c r="D1292" s="18" t="s">
        <v>6439</v>
      </c>
      <c r="E1292" s="20">
        <v>800139</v>
      </c>
      <c r="F1292" s="21" t="s">
        <v>6440</v>
      </c>
      <c r="G1292" s="21" t="s">
        <v>2787</v>
      </c>
      <c r="H1292" s="22">
        <v>710007450</v>
      </c>
      <c r="I1292" s="23" t="s">
        <v>6441</v>
      </c>
      <c r="J1292" s="21" t="s">
        <v>95</v>
      </c>
      <c r="K1292" s="21" t="s">
        <v>2787</v>
      </c>
      <c r="L1292" s="21" t="s">
        <v>5687</v>
      </c>
      <c r="M1292" s="24" t="s">
        <v>5816</v>
      </c>
      <c r="N1292" s="21" t="s">
        <v>6442</v>
      </c>
      <c r="O1292" s="21" t="s">
        <v>6443</v>
      </c>
      <c r="P1292" s="25" t="s">
        <v>6444</v>
      </c>
      <c r="Q1292" s="19" t="s">
        <v>91</v>
      </c>
      <c r="R1292" s="26">
        <v>2</v>
      </c>
      <c r="S1292" s="27">
        <v>0</v>
      </c>
      <c r="T1292" s="28">
        <f t="shared" si="183"/>
        <v>2</v>
      </c>
      <c r="U1292" s="29">
        <v>91.06</v>
      </c>
      <c r="V1292" s="30">
        <f t="shared" si="177"/>
        <v>13.659000000000001</v>
      </c>
      <c r="W1292" s="31">
        <f t="shared" si="178"/>
        <v>328</v>
      </c>
      <c r="X1292" s="33">
        <f>VLOOKUP(H1292,'[3]MŠ 5rokov'!$G$2:$V$3037,16,0)</f>
        <v>0</v>
      </c>
      <c r="Y1292" s="33">
        <f>VLOOKUP(H1292,'[3]MŠ 5rokov'!$G$2:$AB$3037,22,0)</f>
        <v>0</v>
      </c>
      <c r="Z1292" s="34">
        <f t="shared" si="179"/>
        <v>0</v>
      </c>
      <c r="AA1292" s="33">
        <v>93.61</v>
      </c>
      <c r="AB1292" s="33">
        <f t="shared" si="180"/>
        <v>14.041499999999999</v>
      </c>
      <c r="AC1292" s="33">
        <f t="shared" si="181"/>
        <v>219</v>
      </c>
      <c r="AD1292" s="35">
        <f t="shared" si="182"/>
        <v>-109</v>
      </c>
      <c r="AE1292" s="36">
        <v>0</v>
      </c>
      <c r="AF1292" s="33">
        <v>0</v>
      </c>
      <c r="AG1292" s="37">
        <f t="shared" si="176"/>
        <v>219</v>
      </c>
      <c r="AH1292" s="38">
        <v>0</v>
      </c>
      <c r="AI1292" s="33"/>
    </row>
    <row r="1293" spans="1:35" ht="27.6" customHeight="1" x14ac:dyDescent="0.25">
      <c r="A1293" s="17" t="s">
        <v>4476</v>
      </c>
      <c r="B1293" s="18" t="s">
        <v>79</v>
      </c>
      <c r="C1293" s="19" t="s">
        <v>80</v>
      </c>
      <c r="D1293" s="18" t="s">
        <v>6445</v>
      </c>
      <c r="E1293" s="20">
        <v>800236</v>
      </c>
      <c r="F1293" s="21" t="s">
        <v>6446</v>
      </c>
      <c r="G1293" s="21" t="s">
        <v>2787</v>
      </c>
      <c r="H1293" s="22">
        <v>710008082</v>
      </c>
      <c r="I1293" s="23" t="s">
        <v>6447</v>
      </c>
      <c r="J1293" s="21" t="s">
        <v>190</v>
      </c>
      <c r="K1293" s="21" t="s">
        <v>2787</v>
      </c>
      <c r="L1293" s="21" t="s">
        <v>5687</v>
      </c>
      <c r="M1293" s="24" t="s">
        <v>6448</v>
      </c>
      <c r="N1293" s="21" t="s">
        <v>6449</v>
      </c>
      <c r="O1293" s="21" t="s">
        <v>6450</v>
      </c>
      <c r="P1293" s="25" t="s">
        <v>6451</v>
      </c>
      <c r="Q1293" s="19" t="s">
        <v>91</v>
      </c>
      <c r="R1293" s="26">
        <v>18</v>
      </c>
      <c r="S1293" s="27">
        <v>0</v>
      </c>
      <c r="T1293" s="28">
        <f t="shared" si="183"/>
        <v>18</v>
      </c>
      <c r="U1293" s="29">
        <v>91.06</v>
      </c>
      <c r="V1293" s="30">
        <f t="shared" si="177"/>
        <v>13.659000000000001</v>
      </c>
      <c r="W1293" s="31">
        <f t="shared" si="178"/>
        <v>2950</v>
      </c>
      <c r="X1293" s="33">
        <f>VLOOKUP(H1293,'[3]MŠ 5rokov'!$G$2:$V$3037,16,0)</f>
        <v>14</v>
      </c>
      <c r="Y1293" s="33">
        <f>VLOOKUP(H1293,'[3]MŠ 5rokov'!$G$2:$AB$3037,22,0)</f>
        <v>0</v>
      </c>
      <c r="Z1293" s="34">
        <f t="shared" si="179"/>
        <v>14</v>
      </c>
      <c r="AA1293" s="33">
        <v>93.61</v>
      </c>
      <c r="AB1293" s="33">
        <f t="shared" si="180"/>
        <v>14.041499999999999</v>
      </c>
      <c r="AC1293" s="33">
        <f t="shared" si="181"/>
        <v>2753</v>
      </c>
      <c r="AD1293" s="35">
        <f t="shared" si="182"/>
        <v>-197</v>
      </c>
      <c r="AE1293" s="36">
        <v>0</v>
      </c>
      <c r="AF1293" s="33">
        <v>0</v>
      </c>
      <c r="AG1293" s="37">
        <f t="shared" si="176"/>
        <v>2753</v>
      </c>
      <c r="AH1293" s="38">
        <v>0</v>
      </c>
      <c r="AI1293" s="33"/>
    </row>
    <row r="1294" spans="1:35" ht="27.6" customHeight="1" x14ac:dyDescent="0.25">
      <c r="A1294" s="17" t="s">
        <v>4476</v>
      </c>
      <c r="B1294" s="18" t="s">
        <v>79</v>
      </c>
      <c r="C1294" s="19" t="s">
        <v>80</v>
      </c>
      <c r="D1294" s="18" t="s">
        <v>6452</v>
      </c>
      <c r="E1294" s="20">
        <v>800279</v>
      </c>
      <c r="F1294" s="21" t="s">
        <v>6453</v>
      </c>
      <c r="G1294" s="21" t="s">
        <v>2787</v>
      </c>
      <c r="H1294" s="22">
        <v>710008040</v>
      </c>
      <c r="I1294" s="23" t="s">
        <v>6454</v>
      </c>
      <c r="J1294" s="21" t="s">
        <v>366</v>
      </c>
      <c r="K1294" s="21" t="s">
        <v>2787</v>
      </c>
      <c r="L1294" s="21" t="s">
        <v>5687</v>
      </c>
      <c r="M1294" s="24" t="s">
        <v>6455</v>
      </c>
      <c r="N1294" s="21" t="s">
        <v>6456</v>
      </c>
      <c r="O1294" s="21" t="s">
        <v>6457</v>
      </c>
      <c r="P1294" s="25" t="s">
        <v>6458</v>
      </c>
      <c r="Q1294" s="19" t="s">
        <v>91</v>
      </c>
      <c r="R1294" s="26">
        <v>10</v>
      </c>
      <c r="S1294" s="27">
        <v>2</v>
      </c>
      <c r="T1294" s="28">
        <f t="shared" si="183"/>
        <v>12</v>
      </c>
      <c r="U1294" s="29">
        <v>91.06</v>
      </c>
      <c r="V1294" s="30">
        <f t="shared" si="177"/>
        <v>13.659000000000001</v>
      </c>
      <c r="W1294" s="31">
        <f t="shared" si="178"/>
        <v>1967</v>
      </c>
      <c r="X1294" s="33">
        <f>VLOOKUP(H1294,'[3]MŠ 5rokov'!$G$2:$V$3037,16,0)</f>
        <v>15</v>
      </c>
      <c r="Y1294" s="33">
        <f>VLOOKUP(H1294,'[3]MŠ 5rokov'!$G$2:$AB$3037,22,0)</f>
        <v>1</v>
      </c>
      <c r="Z1294" s="34">
        <f t="shared" si="179"/>
        <v>16</v>
      </c>
      <c r="AA1294" s="33">
        <v>93.61</v>
      </c>
      <c r="AB1294" s="33">
        <f t="shared" si="180"/>
        <v>14.041499999999999</v>
      </c>
      <c r="AC1294" s="33">
        <f t="shared" si="181"/>
        <v>2210</v>
      </c>
      <c r="AD1294" s="35">
        <f t="shared" si="182"/>
        <v>243</v>
      </c>
      <c r="AE1294" s="36">
        <v>0</v>
      </c>
      <c r="AF1294" s="33">
        <v>0</v>
      </c>
      <c r="AG1294" s="37">
        <f t="shared" si="176"/>
        <v>2210</v>
      </c>
      <c r="AH1294" s="38">
        <v>0</v>
      </c>
      <c r="AI1294" s="33"/>
    </row>
    <row r="1295" spans="1:35" ht="27.6" customHeight="1" x14ac:dyDescent="0.25">
      <c r="A1295" s="17" t="s">
        <v>4476</v>
      </c>
      <c r="B1295" s="18" t="s">
        <v>79</v>
      </c>
      <c r="C1295" s="19" t="s">
        <v>80</v>
      </c>
      <c r="D1295" s="18" t="s">
        <v>6459</v>
      </c>
      <c r="E1295" s="20">
        <v>699250</v>
      </c>
      <c r="F1295" s="21" t="s">
        <v>6460</v>
      </c>
      <c r="G1295" s="21" t="s">
        <v>2787</v>
      </c>
      <c r="H1295" s="22">
        <v>710009968</v>
      </c>
      <c r="I1295" s="23" t="s">
        <v>6461</v>
      </c>
      <c r="J1295" s="21" t="s">
        <v>168</v>
      </c>
      <c r="K1295" s="21" t="s">
        <v>2787</v>
      </c>
      <c r="L1295" s="21" t="s">
        <v>6163</v>
      </c>
      <c r="M1295" s="24" t="s">
        <v>6462</v>
      </c>
      <c r="N1295" s="21" t="s">
        <v>6463</v>
      </c>
      <c r="O1295" s="21" t="s">
        <v>6464</v>
      </c>
      <c r="P1295" s="25" t="s">
        <v>6465</v>
      </c>
      <c r="Q1295" s="19" t="s">
        <v>91</v>
      </c>
      <c r="R1295" s="26">
        <v>11</v>
      </c>
      <c r="S1295" s="27">
        <v>1</v>
      </c>
      <c r="T1295" s="28">
        <f t="shared" si="183"/>
        <v>12</v>
      </c>
      <c r="U1295" s="29">
        <v>91.06</v>
      </c>
      <c r="V1295" s="30">
        <f t="shared" si="177"/>
        <v>13.659000000000001</v>
      </c>
      <c r="W1295" s="31">
        <f t="shared" si="178"/>
        <v>1967</v>
      </c>
      <c r="X1295" s="33">
        <f>VLOOKUP(H1295,'[3]MŠ 5rokov'!$G$2:$V$3037,16,0)</f>
        <v>14</v>
      </c>
      <c r="Y1295" s="33">
        <f>VLOOKUP(H1295,'[3]MŠ 5rokov'!$G$2:$AB$3037,22,0)</f>
        <v>0</v>
      </c>
      <c r="Z1295" s="34">
        <f t="shared" si="179"/>
        <v>14</v>
      </c>
      <c r="AA1295" s="33">
        <v>93.61</v>
      </c>
      <c r="AB1295" s="33">
        <f t="shared" si="180"/>
        <v>14.041499999999999</v>
      </c>
      <c r="AC1295" s="33">
        <f t="shared" si="181"/>
        <v>2098</v>
      </c>
      <c r="AD1295" s="35">
        <f t="shared" si="182"/>
        <v>131</v>
      </c>
      <c r="AE1295" s="36">
        <v>0</v>
      </c>
      <c r="AF1295" s="33">
        <v>0</v>
      </c>
      <c r="AG1295" s="37">
        <f t="shared" si="176"/>
        <v>2098</v>
      </c>
      <c r="AH1295" s="38">
        <v>0</v>
      </c>
      <c r="AI1295" s="33"/>
    </row>
    <row r="1296" spans="1:35" ht="27.6" customHeight="1" x14ac:dyDescent="0.25">
      <c r="A1296" s="17" t="s">
        <v>4476</v>
      </c>
      <c r="B1296" s="18" t="s">
        <v>79</v>
      </c>
      <c r="C1296" s="19" t="s">
        <v>80</v>
      </c>
      <c r="D1296" s="18" t="s">
        <v>6466</v>
      </c>
      <c r="E1296" s="20">
        <v>699209</v>
      </c>
      <c r="F1296" s="21" t="s">
        <v>6467</v>
      </c>
      <c r="G1296" s="21" t="s">
        <v>2787</v>
      </c>
      <c r="H1296" s="22">
        <v>710009950</v>
      </c>
      <c r="I1296" s="23" t="s">
        <v>6468</v>
      </c>
      <c r="J1296" s="21" t="s">
        <v>190</v>
      </c>
      <c r="K1296" s="21" t="s">
        <v>2787</v>
      </c>
      <c r="L1296" s="21" t="s">
        <v>6163</v>
      </c>
      <c r="M1296" s="24" t="s">
        <v>6255</v>
      </c>
      <c r="N1296" s="21" t="s">
        <v>6469</v>
      </c>
      <c r="O1296" s="21" t="s">
        <v>6470</v>
      </c>
      <c r="P1296" s="25" t="s">
        <v>6471</v>
      </c>
      <c r="Q1296" s="19" t="s">
        <v>91</v>
      </c>
      <c r="R1296" s="26">
        <v>22</v>
      </c>
      <c r="S1296" s="27">
        <v>0</v>
      </c>
      <c r="T1296" s="28">
        <f t="shared" si="183"/>
        <v>22</v>
      </c>
      <c r="U1296" s="29">
        <v>91.06</v>
      </c>
      <c r="V1296" s="30">
        <f t="shared" si="177"/>
        <v>13.659000000000001</v>
      </c>
      <c r="W1296" s="31">
        <f t="shared" si="178"/>
        <v>3606</v>
      </c>
      <c r="X1296" s="33">
        <f>VLOOKUP(H1296,'[3]MŠ 5rokov'!$G$2:$V$3037,16,0)</f>
        <v>15</v>
      </c>
      <c r="Y1296" s="33">
        <f>VLOOKUP(H1296,'[3]MŠ 5rokov'!$G$2:$AB$3037,22,0)</f>
        <v>0</v>
      </c>
      <c r="Z1296" s="34">
        <f t="shared" si="179"/>
        <v>15</v>
      </c>
      <c r="AA1296" s="33">
        <v>93.61</v>
      </c>
      <c r="AB1296" s="33">
        <f t="shared" si="180"/>
        <v>14.041499999999999</v>
      </c>
      <c r="AC1296" s="33">
        <f t="shared" si="181"/>
        <v>3246</v>
      </c>
      <c r="AD1296" s="35">
        <f t="shared" si="182"/>
        <v>-360</v>
      </c>
      <c r="AE1296" s="36">
        <v>0</v>
      </c>
      <c r="AF1296" s="33">
        <v>0</v>
      </c>
      <c r="AG1296" s="37">
        <f t="shared" si="176"/>
        <v>3246</v>
      </c>
      <c r="AH1296" s="38">
        <v>0</v>
      </c>
      <c r="AI1296" s="33"/>
    </row>
    <row r="1297" spans="1:35" ht="27.6" customHeight="1" x14ac:dyDescent="0.25">
      <c r="A1297" s="17" t="s">
        <v>4476</v>
      </c>
      <c r="B1297" s="18" t="s">
        <v>79</v>
      </c>
      <c r="C1297" s="19" t="s">
        <v>80</v>
      </c>
      <c r="D1297" s="18" t="s">
        <v>6472</v>
      </c>
      <c r="E1297" s="20">
        <v>699187</v>
      </c>
      <c r="F1297" s="21" t="s">
        <v>6473</v>
      </c>
      <c r="G1297" s="21" t="s">
        <v>2787</v>
      </c>
      <c r="H1297" s="22">
        <v>710009941</v>
      </c>
      <c r="I1297" s="23" t="s">
        <v>6474</v>
      </c>
      <c r="J1297" s="21" t="s">
        <v>95</v>
      </c>
      <c r="K1297" s="21" t="s">
        <v>2787</v>
      </c>
      <c r="L1297" s="21" t="s">
        <v>6163</v>
      </c>
      <c r="M1297" s="24" t="s">
        <v>6164</v>
      </c>
      <c r="N1297" s="21" t="s">
        <v>6475</v>
      </c>
      <c r="O1297" s="21" t="s">
        <v>6476</v>
      </c>
      <c r="P1297" s="25" t="s">
        <v>6477</v>
      </c>
      <c r="Q1297" s="19" t="s">
        <v>91</v>
      </c>
      <c r="R1297" s="26">
        <v>4</v>
      </c>
      <c r="S1297" s="27">
        <v>0</v>
      </c>
      <c r="T1297" s="28">
        <f t="shared" si="183"/>
        <v>4</v>
      </c>
      <c r="U1297" s="29">
        <v>91.06</v>
      </c>
      <c r="V1297" s="30">
        <f t="shared" si="177"/>
        <v>13.659000000000001</v>
      </c>
      <c r="W1297" s="31">
        <f t="shared" si="178"/>
        <v>656</v>
      </c>
      <c r="X1297" s="33">
        <f>VLOOKUP(H1297,'[3]MŠ 5rokov'!$G$2:$V$3037,16,0)</f>
        <v>5</v>
      </c>
      <c r="Y1297" s="33">
        <f>VLOOKUP(H1297,'[3]MŠ 5rokov'!$G$2:$AB$3037,22,0)</f>
        <v>0</v>
      </c>
      <c r="Z1297" s="34">
        <f t="shared" si="179"/>
        <v>5</v>
      </c>
      <c r="AA1297" s="33">
        <v>93.61</v>
      </c>
      <c r="AB1297" s="33">
        <f t="shared" si="180"/>
        <v>14.041499999999999</v>
      </c>
      <c r="AC1297" s="33">
        <f t="shared" si="181"/>
        <v>718</v>
      </c>
      <c r="AD1297" s="35">
        <f t="shared" si="182"/>
        <v>62</v>
      </c>
      <c r="AE1297" s="36">
        <v>0</v>
      </c>
      <c r="AF1297" s="33">
        <v>0</v>
      </c>
      <c r="AG1297" s="37">
        <f t="shared" si="176"/>
        <v>718</v>
      </c>
      <c r="AH1297" s="38">
        <v>0</v>
      </c>
      <c r="AI1297" s="33"/>
    </row>
    <row r="1298" spans="1:35" ht="27.6" customHeight="1" x14ac:dyDescent="0.25">
      <c r="A1298" s="17" t="s">
        <v>4476</v>
      </c>
      <c r="B1298" s="18" t="s">
        <v>79</v>
      </c>
      <c r="C1298" s="19" t="s">
        <v>80</v>
      </c>
      <c r="D1298" s="18" t="s">
        <v>6478</v>
      </c>
      <c r="E1298" s="20">
        <v>699161</v>
      </c>
      <c r="F1298" s="21" t="s">
        <v>6479</v>
      </c>
      <c r="G1298" s="21" t="s">
        <v>2787</v>
      </c>
      <c r="H1298" s="22">
        <v>37855735</v>
      </c>
      <c r="I1298" s="23" t="s">
        <v>6480</v>
      </c>
      <c r="J1298" s="21" t="s">
        <v>95</v>
      </c>
      <c r="K1298" s="21" t="s">
        <v>2787</v>
      </c>
      <c r="L1298" s="21" t="s">
        <v>6163</v>
      </c>
      <c r="M1298" s="24" t="s">
        <v>6181</v>
      </c>
      <c r="N1298" s="21" t="s">
        <v>6481</v>
      </c>
      <c r="O1298" s="21" t="s">
        <v>6482</v>
      </c>
      <c r="P1298" s="25" t="s">
        <v>6483</v>
      </c>
      <c r="Q1298" s="19" t="s">
        <v>157</v>
      </c>
      <c r="R1298" s="26">
        <v>4</v>
      </c>
      <c r="S1298" s="27">
        <v>0</v>
      </c>
      <c r="T1298" s="28">
        <f t="shared" si="183"/>
        <v>4</v>
      </c>
      <c r="U1298" s="29">
        <v>91.06</v>
      </c>
      <c r="V1298" s="30">
        <f t="shared" si="177"/>
        <v>13.659000000000001</v>
      </c>
      <c r="W1298" s="31">
        <f t="shared" si="178"/>
        <v>656</v>
      </c>
      <c r="X1298" s="33">
        <f>VLOOKUP(H1298,'[3]MŠ 5rokov'!$G$2:$V$3037,16,0)</f>
        <v>11</v>
      </c>
      <c r="Y1298" s="33">
        <f>VLOOKUP(H1298,'[3]MŠ 5rokov'!$G$2:$AB$3037,22,0)</f>
        <v>0</v>
      </c>
      <c r="Z1298" s="34">
        <f t="shared" si="179"/>
        <v>11</v>
      </c>
      <c r="AA1298" s="33">
        <v>93.61</v>
      </c>
      <c r="AB1298" s="33">
        <f t="shared" si="180"/>
        <v>14.041499999999999</v>
      </c>
      <c r="AC1298" s="33">
        <f t="shared" si="181"/>
        <v>1055</v>
      </c>
      <c r="AD1298" s="35">
        <f t="shared" si="182"/>
        <v>399</v>
      </c>
      <c r="AE1298" s="36">
        <v>0</v>
      </c>
      <c r="AF1298" s="33">
        <v>0</v>
      </c>
      <c r="AG1298" s="37">
        <f t="shared" si="176"/>
        <v>1055</v>
      </c>
      <c r="AH1298" s="38">
        <v>0</v>
      </c>
      <c r="AI1298" s="33"/>
    </row>
    <row r="1299" spans="1:35" ht="27.6" customHeight="1" x14ac:dyDescent="0.25">
      <c r="A1299" s="17" t="s">
        <v>4476</v>
      </c>
      <c r="B1299" s="18" t="s">
        <v>79</v>
      </c>
      <c r="C1299" s="19" t="s">
        <v>80</v>
      </c>
      <c r="D1299" s="18" t="s">
        <v>6484</v>
      </c>
      <c r="E1299" s="20">
        <v>699144</v>
      </c>
      <c r="F1299" s="21" t="s">
        <v>6485</v>
      </c>
      <c r="G1299" s="21" t="s">
        <v>2787</v>
      </c>
      <c r="H1299" s="22">
        <v>710218621</v>
      </c>
      <c r="I1299" s="23" t="s">
        <v>6486</v>
      </c>
      <c r="J1299" s="21" t="s">
        <v>168</v>
      </c>
      <c r="K1299" s="21" t="s">
        <v>2787</v>
      </c>
      <c r="L1299" s="21" t="s">
        <v>6163</v>
      </c>
      <c r="M1299" s="24" t="s">
        <v>6487</v>
      </c>
      <c r="N1299" s="21" t="s">
        <v>6488</v>
      </c>
      <c r="O1299" s="21" t="s">
        <v>6489</v>
      </c>
      <c r="P1299" s="25" t="s">
        <v>6490</v>
      </c>
      <c r="Q1299" s="19" t="s">
        <v>91</v>
      </c>
      <c r="R1299" s="26">
        <v>8</v>
      </c>
      <c r="S1299" s="27">
        <v>1</v>
      </c>
      <c r="T1299" s="28">
        <f t="shared" si="183"/>
        <v>9</v>
      </c>
      <c r="U1299" s="29">
        <v>91.06</v>
      </c>
      <c r="V1299" s="30">
        <f t="shared" si="177"/>
        <v>13.659000000000001</v>
      </c>
      <c r="W1299" s="31">
        <f t="shared" si="178"/>
        <v>1475</v>
      </c>
      <c r="X1299" s="33">
        <f>VLOOKUP(H1299,'[3]MŠ 5rokov'!$G$2:$V$3037,16,0)</f>
        <v>12</v>
      </c>
      <c r="Y1299" s="33">
        <f>VLOOKUP(H1299,'[3]MŠ 5rokov'!$G$2:$AB$3037,22,0)</f>
        <v>0</v>
      </c>
      <c r="Z1299" s="34">
        <f t="shared" si="179"/>
        <v>12</v>
      </c>
      <c r="AA1299" s="33">
        <v>93.61</v>
      </c>
      <c r="AB1299" s="33">
        <f t="shared" si="180"/>
        <v>14.041499999999999</v>
      </c>
      <c r="AC1299" s="33">
        <f t="shared" si="181"/>
        <v>1657</v>
      </c>
      <c r="AD1299" s="35">
        <f t="shared" si="182"/>
        <v>182</v>
      </c>
      <c r="AE1299" s="36">
        <v>0</v>
      </c>
      <c r="AF1299" s="33">
        <v>0</v>
      </c>
      <c r="AG1299" s="37">
        <f t="shared" si="176"/>
        <v>1657</v>
      </c>
      <c r="AH1299" s="38">
        <v>0</v>
      </c>
      <c r="AI1299" s="33"/>
    </row>
    <row r="1300" spans="1:35" ht="27.6" customHeight="1" x14ac:dyDescent="0.25">
      <c r="A1300" s="17" t="s">
        <v>4476</v>
      </c>
      <c r="B1300" s="18" t="s">
        <v>79</v>
      </c>
      <c r="C1300" s="19" t="s">
        <v>80</v>
      </c>
      <c r="D1300" s="18" t="s">
        <v>6491</v>
      </c>
      <c r="E1300" s="20">
        <v>611182</v>
      </c>
      <c r="F1300" s="21" t="s">
        <v>6492</v>
      </c>
      <c r="G1300" s="21" t="s">
        <v>2787</v>
      </c>
      <c r="H1300" s="22">
        <v>710266634</v>
      </c>
      <c r="I1300" s="23" t="s">
        <v>6493</v>
      </c>
      <c r="J1300" s="21" t="s">
        <v>95</v>
      </c>
      <c r="K1300" s="21" t="s">
        <v>2787</v>
      </c>
      <c r="L1300" s="21" t="s">
        <v>4497</v>
      </c>
      <c r="M1300" s="24" t="s">
        <v>6494</v>
      </c>
      <c r="N1300" s="21" t="s">
        <v>6495</v>
      </c>
      <c r="O1300" s="21" t="s">
        <v>6496</v>
      </c>
      <c r="P1300" s="25" t="s">
        <v>6497</v>
      </c>
      <c r="Q1300" s="19" t="s">
        <v>91</v>
      </c>
      <c r="R1300" s="26">
        <v>7</v>
      </c>
      <c r="S1300" s="27">
        <v>0</v>
      </c>
      <c r="T1300" s="28">
        <f t="shared" si="183"/>
        <v>7</v>
      </c>
      <c r="U1300" s="29">
        <v>91.06</v>
      </c>
      <c r="V1300" s="30">
        <f t="shared" si="177"/>
        <v>13.659000000000001</v>
      </c>
      <c r="W1300" s="31">
        <f t="shared" si="178"/>
        <v>1147</v>
      </c>
      <c r="X1300" s="33">
        <f>VLOOKUP(H1300,'[3]MŠ 5rokov'!$G$2:$V$3037,16,0)</f>
        <v>5</v>
      </c>
      <c r="Y1300" s="33">
        <f>VLOOKUP(H1300,'[3]MŠ 5rokov'!$G$2:$AB$3037,22,0)</f>
        <v>0</v>
      </c>
      <c r="Z1300" s="34">
        <f t="shared" si="179"/>
        <v>5</v>
      </c>
      <c r="AA1300" s="33">
        <v>93.61</v>
      </c>
      <c r="AB1300" s="33">
        <f t="shared" si="180"/>
        <v>14.041499999999999</v>
      </c>
      <c r="AC1300" s="33">
        <f t="shared" si="181"/>
        <v>1046</v>
      </c>
      <c r="AD1300" s="35">
        <f t="shared" si="182"/>
        <v>-101</v>
      </c>
      <c r="AE1300" s="36">
        <v>0</v>
      </c>
      <c r="AF1300" s="33">
        <v>0</v>
      </c>
      <c r="AG1300" s="37">
        <f t="shared" si="176"/>
        <v>1046</v>
      </c>
      <c r="AH1300" s="38">
        <v>0</v>
      </c>
      <c r="AI1300" s="33"/>
    </row>
    <row r="1301" spans="1:35" ht="27.6" customHeight="1" x14ac:dyDescent="0.25">
      <c r="A1301" s="17" t="s">
        <v>4476</v>
      </c>
      <c r="B1301" s="18" t="s">
        <v>79</v>
      </c>
      <c r="C1301" s="19" t="s">
        <v>80</v>
      </c>
      <c r="D1301" s="18" t="s">
        <v>6498</v>
      </c>
      <c r="E1301" s="20">
        <v>31827004</v>
      </c>
      <c r="F1301" s="21" t="s">
        <v>6499</v>
      </c>
      <c r="G1301" s="21" t="s">
        <v>2787</v>
      </c>
      <c r="H1301" s="22">
        <v>710006624</v>
      </c>
      <c r="I1301" s="23" t="s">
        <v>6500</v>
      </c>
      <c r="J1301" s="21" t="s">
        <v>95</v>
      </c>
      <c r="K1301" s="21" t="s">
        <v>2787</v>
      </c>
      <c r="L1301" s="21" t="s">
        <v>4497</v>
      </c>
      <c r="M1301" s="24" t="s">
        <v>6501</v>
      </c>
      <c r="N1301" s="21" t="s">
        <v>6502</v>
      </c>
      <c r="O1301" s="21" t="s">
        <v>6503</v>
      </c>
      <c r="P1301" s="25" t="s">
        <v>6504</v>
      </c>
      <c r="Q1301" s="19" t="s">
        <v>91</v>
      </c>
      <c r="R1301" s="26">
        <v>15</v>
      </c>
      <c r="S1301" s="27">
        <v>0</v>
      </c>
      <c r="T1301" s="28">
        <f t="shared" si="183"/>
        <v>15</v>
      </c>
      <c r="U1301" s="29">
        <v>91.06</v>
      </c>
      <c r="V1301" s="30">
        <f t="shared" si="177"/>
        <v>13.659000000000001</v>
      </c>
      <c r="W1301" s="31">
        <f t="shared" si="178"/>
        <v>2459</v>
      </c>
      <c r="X1301" s="33">
        <f>VLOOKUP(H1301,'[3]MŠ 5rokov'!$G$2:$V$3037,16,0)</f>
        <v>10</v>
      </c>
      <c r="Y1301" s="33">
        <f>VLOOKUP(H1301,'[3]MŠ 5rokov'!$G$2:$AB$3037,22,0)</f>
        <v>0</v>
      </c>
      <c r="Z1301" s="34">
        <f t="shared" si="179"/>
        <v>10</v>
      </c>
      <c r="AA1301" s="33">
        <v>93.61</v>
      </c>
      <c r="AB1301" s="33">
        <f t="shared" si="180"/>
        <v>14.041499999999999</v>
      </c>
      <c r="AC1301" s="33">
        <f t="shared" si="181"/>
        <v>2201</v>
      </c>
      <c r="AD1301" s="35">
        <f t="shared" si="182"/>
        <v>-258</v>
      </c>
      <c r="AE1301" s="36">
        <v>0</v>
      </c>
      <c r="AF1301" s="33">
        <v>0</v>
      </c>
      <c r="AG1301" s="37">
        <f t="shared" si="176"/>
        <v>2201</v>
      </c>
      <c r="AH1301" s="38">
        <v>0</v>
      </c>
      <c r="AI1301" s="33"/>
    </row>
    <row r="1302" spans="1:35" ht="27.6" customHeight="1" x14ac:dyDescent="0.25">
      <c r="A1302" s="17" t="s">
        <v>4476</v>
      </c>
      <c r="B1302" s="18" t="s">
        <v>79</v>
      </c>
      <c r="C1302" s="19" t="s">
        <v>80</v>
      </c>
      <c r="D1302" s="18" t="s">
        <v>6505</v>
      </c>
      <c r="E1302" s="20">
        <v>31872638</v>
      </c>
      <c r="F1302" s="21" t="s">
        <v>6506</v>
      </c>
      <c r="G1302" s="21" t="s">
        <v>2787</v>
      </c>
      <c r="H1302" s="22">
        <v>710010001</v>
      </c>
      <c r="I1302" s="23" t="s">
        <v>6507</v>
      </c>
      <c r="J1302" s="21" t="s">
        <v>95</v>
      </c>
      <c r="K1302" s="21" t="s">
        <v>2787</v>
      </c>
      <c r="L1302" s="21" t="s">
        <v>6163</v>
      </c>
      <c r="M1302" s="24" t="s">
        <v>6164</v>
      </c>
      <c r="N1302" s="21" t="s">
        <v>6508</v>
      </c>
      <c r="O1302" s="21" t="s">
        <v>4530</v>
      </c>
      <c r="P1302" s="25" t="s">
        <v>6509</v>
      </c>
      <c r="Q1302" s="19" t="s">
        <v>91</v>
      </c>
      <c r="R1302" s="26">
        <v>11</v>
      </c>
      <c r="S1302" s="27">
        <v>0</v>
      </c>
      <c r="T1302" s="28">
        <f t="shared" si="183"/>
        <v>11</v>
      </c>
      <c r="U1302" s="29">
        <v>91.06</v>
      </c>
      <c r="V1302" s="30">
        <f t="shared" si="177"/>
        <v>13.659000000000001</v>
      </c>
      <c r="W1302" s="31">
        <f t="shared" si="178"/>
        <v>1803</v>
      </c>
      <c r="X1302" s="33">
        <f>VLOOKUP(H1302,'[3]MŠ 5rokov'!$G$2:$V$3037,16,0)</f>
        <v>9</v>
      </c>
      <c r="Y1302" s="33">
        <f>VLOOKUP(H1302,'[3]MŠ 5rokov'!$G$2:$AB$3037,22,0)</f>
        <v>0</v>
      </c>
      <c r="Z1302" s="34">
        <f t="shared" si="179"/>
        <v>9</v>
      </c>
      <c r="AA1302" s="33">
        <v>93.61</v>
      </c>
      <c r="AB1302" s="33">
        <f t="shared" si="180"/>
        <v>14.041499999999999</v>
      </c>
      <c r="AC1302" s="33">
        <f t="shared" si="181"/>
        <v>1707</v>
      </c>
      <c r="AD1302" s="35">
        <f t="shared" si="182"/>
        <v>-96</v>
      </c>
      <c r="AE1302" s="36">
        <v>0</v>
      </c>
      <c r="AF1302" s="33">
        <v>0</v>
      </c>
      <c r="AG1302" s="37">
        <f t="shared" si="176"/>
        <v>1707</v>
      </c>
      <c r="AH1302" s="38">
        <v>0</v>
      </c>
      <c r="AI1302" s="33"/>
    </row>
    <row r="1303" spans="1:35" ht="27.6" customHeight="1" x14ac:dyDescent="0.25">
      <c r="A1303" s="17" t="s">
        <v>4476</v>
      </c>
      <c r="B1303" s="18" t="s">
        <v>79</v>
      </c>
      <c r="C1303" s="19" t="s">
        <v>80</v>
      </c>
      <c r="D1303" s="18" t="s">
        <v>6510</v>
      </c>
      <c r="E1303" s="20">
        <v>34003517</v>
      </c>
      <c r="F1303" s="21" t="s">
        <v>6511</v>
      </c>
      <c r="G1303" s="21" t="s">
        <v>2787</v>
      </c>
      <c r="H1303" s="22">
        <v>710006659</v>
      </c>
      <c r="I1303" s="23" t="s">
        <v>6512</v>
      </c>
      <c r="J1303" s="21" t="s">
        <v>168</v>
      </c>
      <c r="K1303" s="21" t="s">
        <v>2787</v>
      </c>
      <c r="L1303" s="21" t="s">
        <v>4497</v>
      </c>
      <c r="M1303" s="24" t="s">
        <v>6513</v>
      </c>
      <c r="N1303" s="21" t="s">
        <v>6514</v>
      </c>
      <c r="O1303" s="21" t="s">
        <v>6515</v>
      </c>
      <c r="P1303" s="25" t="s">
        <v>6516</v>
      </c>
      <c r="Q1303" s="19" t="s">
        <v>91</v>
      </c>
      <c r="R1303" s="26">
        <v>20</v>
      </c>
      <c r="S1303" s="27">
        <v>0</v>
      </c>
      <c r="T1303" s="28">
        <f t="shared" si="183"/>
        <v>20</v>
      </c>
      <c r="U1303" s="29">
        <v>91.06</v>
      </c>
      <c r="V1303" s="30">
        <f t="shared" si="177"/>
        <v>13.659000000000001</v>
      </c>
      <c r="W1303" s="31">
        <f t="shared" si="178"/>
        <v>3278</v>
      </c>
      <c r="X1303" s="33">
        <f>VLOOKUP(H1303,'[3]MŠ 5rokov'!$G$2:$V$3037,16,0)</f>
        <v>26</v>
      </c>
      <c r="Y1303" s="33">
        <f>VLOOKUP(H1303,'[3]MŠ 5rokov'!$G$2:$AB$3037,22,0)</f>
        <v>1</v>
      </c>
      <c r="Z1303" s="34">
        <f t="shared" si="179"/>
        <v>27</v>
      </c>
      <c r="AA1303" s="33">
        <v>93.61</v>
      </c>
      <c r="AB1303" s="33">
        <f t="shared" si="180"/>
        <v>14.041499999999999</v>
      </c>
      <c r="AC1303" s="33">
        <f t="shared" si="181"/>
        <v>3702</v>
      </c>
      <c r="AD1303" s="35">
        <f t="shared" si="182"/>
        <v>424</v>
      </c>
      <c r="AE1303" s="36">
        <v>0</v>
      </c>
      <c r="AF1303" s="33">
        <v>0</v>
      </c>
      <c r="AG1303" s="37">
        <f t="shared" si="176"/>
        <v>3702</v>
      </c>
      <c r="AH1303" s="38">
        <v>0</v>
      </c>
      <c r="AI1303" s="33"/>
    </row>
    <row r="1304" spans="1:35" ht="27.6" customHeight="1" x14ac:dyDescent="0.25">
      <c r="A1304" s="17" t="s">
        <v>4476</v>
      </c>
      <c r="B1304" s="18" t="s">
        <v>79</v>
      </c>
      <c r="C1304" s="19" t="s">
        <v>80</v>
      </c>
      <c r="D1304" s="18" t="s">
        <v>6517</v>
      </c>
      <c r="E1304" s="20">
        <v>34006613</v>
      </c>
      <c r="F1304" s="21" t="s">
        <v>6518</v>
      </c>
      <c r="G1304" s="21" t="s">
        <v>2787</v>
      </c>
      <c r="H1304" s="22">
        <v>710004133</v>
      </c>
      <c r="I1304" s="23" t="s">
        <v>6519</v>
      </c>
      <c r="J1304" s="21" t="s">
        <v>103</v>
      </c>
      <c r="K1304" s="21" t="s">
        <v>2787</v>
      </c>
      <c r="L1304" s="21" t="s">
        <v>2788</v>
      </c>
      <c r="M1304" s="24" t="s">
        <v>5027</v>
      </c>
      <c r="N1304" s="21" t="s">
        <v>6520</v>
      </c>
      <c r="O1304" s="21" t="s">
        <v>6521</v>
      </c>
      <c r="P1304" s="25" t="s">
        <v>6522</v>
      </c>
      <c r="Q1304" s="19" t="s">
        <v>91</v>
      </c>
      <c r="R1304" s="26">
        <v>8</v>
      </c>
      <c r="S1304" s="27">
        <v>0</v>
      </c>
      <c r="T1304" s="28">
        <f t="shared" si="183"/>
        <v>8</v>
      </c>
      <c r="U1304" s="29">
        <v>91.06</v>
      </c>
      <c r="V1304" s="30">
        <f t="shared" si="177"/>
        <v>13.659000000000001</v>
      </c>
      <c r="W1304" s="31">
        <f t="shared" si="178"/>
        <v>1311</v>
      </c>
      <c r="X1304" s="33">
        <f>VLOOKUP(H1304,'[3]MŠ 5rokov'!$G$2:$V$3037,16,0)</f>
        <v>3</v>
      </c>
      <c r="Y1304" s="33">
        <f>VLOOKUP(H1304,'[3]MŠ 5rokov'!$G$2:$AB$3037,22,0)</f>
        <v>0</v>
      </c>
      <c r="Z1304" s="34">
        <f t="shared" si="179"/>
        <v>3</v>
      </c>
      <c r="AA1304" s="33">
        <v>93.61</v>
      </c>
      <c r="AB1304" s="33">
        <f t="shared" si="180"/>
        <v>14.041499999999999</v>
      </c>
      <c r="AC1304" s="33">
        <f t="shared" si="181"/>
        <v>1043</v>
      </c>
      <c r="AD1304" s="35">
        <f t="shared" si="182"/>
        <v>-268</v>
      </c>
      <c r="AE1304" s="36">
        <v>0</v>
      </c>
      <c r="AF1304" s="33">
        <v>0</v>
      </c>
      <c r="AG1304" s="37">
        <f t="shared" si="176"/>
        <v>1043</v>
      </c>
      <c r="AH1304" s="38">
        <v>0</v>
      </c>
      <c r="AI1304" s="33"/>
    </row>
    <row r="1305" spans="1:35" ht="27.6" customHeight="1" x14ac:dyDescent="0.25">
      <c r="A1305" s="17" t="s">
        <v>4476</v>
      </c>
      <c r="B1305" s="18" t="s">
        <v>79</v>
      </c>
      <c r="C1305" s="19" t="s">
        <v>80</v>
      </c>
      <c r="D1305" s="18" t="s">
        <v>6523</v>
      </c>
      <c r="E1305" s="20">
        <v>34076743</v>
      </c>
      <c r="F1305" s="21" t="s">
        <v>6524</v>
      </c>
      <c r="G1305" s="21" t="s">
        <v>2787</v>
      </c>
      <c r="H1305" s="22">
        <v>710005776</v>
      </c>
      <c r="I1305" s="23" t="s">
        <v>6525</v>
      </c>
      <c r="J1305" s="21" t="s">
        <v>95</v>
      </c>
      <c r="K1305" s="21" t="s">
        <v>2787</v>
      </c>
      <c r="L1305" s="21" t="s">
        <v>5260</v>
      </c>
      <c r="M1305" s="24" t="s">
        <v>5626</v>
      </c>
      <c r="N1305" s="21" t="s">
        <v>6526</v>
      </c>
      <c r="O1305" s="21" t="s">
        <v>6527</v>
      </c>
      <c r="P1305" s="25" t="s">
        <v>6528</v>
      </c>
      <c r="Q1305" s="19" t="s">
        <v>91</v>
      </c>
      <c r="R1305" s="26">
        <v>6</v>
      </c>
      <c r="S1305" s="27">
        <v>0</v>
      </c>
      <c r="T1305" s="28">
        <f t="shared" si="183"/>
        <v>6</v>
      </c>
      <c r="U1305" s="29">
        <v>91.06</v>
      </c>
      <c r="V1305" s="30">
        <f t="shared" si="177"/>
        <v>13.659000000000001</v>
      </c>
      <c r="W1305" s="31">
        <f t="shared" si="178"/>
        <v>983</v>
      </c>
      <c r="X1305" s="33">
        <f>VLOOKUP(H1305,'[3]MŠ 5rokov'!$G$2:$V$3037,16,0)</f>
        <v>10</v>
      </c>
      <c r="Y1305" s="33">
        <f>VLOOKUP(H1305,'[3]MŠ 5rokov'!$G$2:$AB$3037,22,0)</f>
        <v>0</v>
      </c>
      <c r="Z1305" s="34">
        <f t="shared" si="179"/>
        <v>10</v>
      </c>
      <c r="AA1305" s="33">
        <v>93.61</v>
      </c>
      <c r="AB1305" s="33">
        <f t="shared" si="180"/>
        <v>14.041499999999999</v>
      </c>
      <c r="AC1305" s="33">
        <f t="shared" si="181"/>
        <v>1217</v>
      </c>
      <c r="AD1305" s="35">
        <f t="shared" si="182"/>
        <v>234</v>
      </c>
      <c r="AE1305" s="36">
        <v>0</v>
      </c>
      <c r="AF1305" s="33">
        <v>0</v>
      </c>
      <c r="AG1305" s="37">
        <f t="shared" si="176"/>
        <v>1217</v>
      </c>
      <c r="AH1305" s="38">
        <v>0</v>
      </c>
      <c r="AI1305" s="33"/>
    </row>
    <row r="1306" spans="1:35" ht="27.6" customHeight="1" x14ac:dyDescent="0.25">
      <c r="A1306" s="17" t="s">
        <v>4476</v>
      </c>
      <c r="B1306" s="18" t="s">
        <v>79</v>
      </c>
      <c r="C1306" s="19" t="s">
        <v>80</v>
      </c>
      <c r="D1306" s="18" t="s">
        <v>6529</v>
      </c>
      <c r="E1306" s="20">
        <v>34075429</v>
      </c>
      <c r="F1306" s="21" t="s">
        <v>6530</v>
      </c>
      <c r="G1306" s="21" t="s">
        <v>2787</v>
      </c>
      <c r="H1306" s="22">
        <v>710009984</v>
      </c>
      <c r="I1306" s="23" t="s">
        <v>6531</v>
      </c>
      <c r="J1306" s="21" t="s">
        <v>95</v>
      </c>
      <c r="K1306" s="21" t="s">
        <v>2787</v>
      </c>
      <c r="L1306" s="21" t="s">
        <v>6163</v>
      </c>
      <c r="M1306" s="24" t="s">
        <v>6164</v>
      </c>
      <c r="N1306" s="21" t="s">
        <v>6532</v>
      </c>
      <c r="O1306" s="21" t="s">
        <v>6533</v>
      </c>
      <c r="P1306" s="25" t="s">
        <v>6534</v>
      </c>
      <c r="Q1306" s="19" t="s">
        <v>91</v>
      </c>
      <c r="R1306" s="26">
        <v>9</v>
      </c>
      <c r="S1306" s="27">
        <v>2</v>
      </c>
      <c r="T1306" s="28">
        <f t="shared" si="183"/>
        <v>11</v>
      </c>
      <c r="U1306" s="29">
        <v>91.06</v>
      </c>
      <c r="V1306" s="30">
        <f t="shared" si="177"/>
        <v>13.659000000000001</v>
      </c>
      <c r="W1306" s="31">
        <f t="shared" si="178"/>
        <v>1803</v>
      </c>
      <c r="X1306" s="33">
        <f>VLOOKUP(H1306,'[3]MŠ 5rokov'!$G$2:$V$3037,16,0)</f>
        <v>8</v>
      </c>
      <c r="Y1306" s="33">
        <f>VLOOKUP(H1306,'[3]MŠ 5rokov'!$G$2:$AB$3037,22,0)</f>
        <v>2</v>
      </c>
      <c r="Z1306" s="34">
        <f t="shared" si="179"/>
        <v>10</v>
      </c>
      <c r="AA1306" s="33">
        <v>93.61</v>
      </c>
      <c r="AB1306" s="33">
        <f t="shared" si="180"/>
        <v>14.041499999999999</v>
      </c>
      <c r="AC1306" s="33">
        <f t="shared" si="181"/>
        <v>1764</v>
      </c>
      <c r="AD1306" s="35">
        <f t="shared" si="182"/>
        <v>-39</v>
      </c>
      <c r="AE1306" s="36">
        <v>0</v>
      </c>
      <c r="AF1306" s="33">
        <v>0</v>
      </c>
      <c r="AG1306" s="37">
        <f t="shared" si="176"/>
        <v>1764</v>
      </c>
      <c r="AH1306" s="38">
        <v>0</v>
      </c>
      <c r="AI1306" s="33"/>
    </row>
    <row r="1307" spans="1:35" ht="27.6" customHeight="1" x14ac:dyDescent="0.25">
      <c r="A1307" s="17" t="s">
        <v>4476</v>
      </c>
      <c r="B1307" s="18" t="s">
        <v>79</v>
      </c>
      <c r="C1307" s="19" t="s">
        <v>80</v>
      </c>
      <c r="D1307" s="18" t="s">
        <v>6535</v>
      </c>
      <c r="E1307" s="20">
        <v>35626348</v>
      </c>
      <c r="F1307" s="21" t="s">
        <v>6536</v>
      </c>
      <c r="G1307" s="21" t="s">
        <v>2787</v>
      </c>
      <c r="H1307" s="22">
        <v>710006187</v>
      </c>
      <c r="I1307" s="23" t="s">
        <v>6537</v>
      </c>
      <c r="J1307" s="21" t="s">
        <v>95</v>
      </c>
      <c r="K1307" s="21" t="s">
        <v>2787</v>
      </c>
      <c r="L1307" s="21" t="s">
        <v>4497</v>
      </c>
      <c r="M1307" s="24" t="s">
        <v>4677</v>
      </c>
      <c r="N1307" s="21" t="s">
        <v>6538</v>
      </c>
      <c r="O1307" s="21" t="s">
        <v>6539</v>
      </c>
      <c r="P1307" s="25" t="s">
        <v>6540</v>
      </c>
      <c r="Q1307" s="19" t="s">
        <v>91</v>
      </c>
      <c r="R1307" s="26">
        <v>4</v>
      </c>
      <c r="S1307" s="27">
        <v>0</v>
      </c>
      <c r="T1307" s="28">
        <f t="shared" si="183"/>
        <v>4</v>
      </c>
      <c r="U1307" s="29">
        <v>91.06</v>
      </c>
      <c r="V1307" s="30">
        <f t="shared" si="177"/>
        <v>13.659000000000001</v>
      </c>
      <c r="W1307" s="31">
        <f t="shared" si="178"/>
        <v>656</v>
      </c>
      <c r="X1307" s="33">
        <f>VLOOKUP(H1307,'[3]MŠ 5rokov'!$G$2:$V$3037,16,0)</f>
        <v>5</v>
      </c>
      <c r="Y1307" s="33">
        <f>VLOOKUP(H1307,'[3]MŠ 5rokov'!$G$2:$AB$3037,22,0)</f>
        <v>0</v>
      </c>
      <c r="Z1307" s="34">
        <f t="shared" si="179"/>
        <v>5</v>
      </c>
      <c r="AA1307" s="33">
        <v>93.61</v>
      </c>
      <c r="AB1307" s="33">
        <f t="shared" si="180"/>
        <v>14.041499999999999</v>
      </c>
      <c r="AC1307" s="33">
        <f t="shared" si="181"/>
        <v>718</v>
      </c>
      <c r="AD1307" s="35">
        <f t="shared" si="182"/>
        <v>62</v>
      </c>
      <c r="AE1307" s="36">
        <v>0</v>
      </c>
      <c r="AF1307" s="33">
        <v>0</v>
      </c>
      <c r="AG1307" s="37">
        <f t="shared" si="176"/>
        <v>718</v>
      </c>
      <c r="AH1307" s="38">
        <v>0</v>
      </c>
      <c r="AI1307" s="33"/>
    </row>
    <row r="1308" spans="1:35" ht="27.6" customHeight="1" x14ac:dyDescent="0.25">
      <c r="A1308" s="17" t="s">
        <v>4476</v>
      </c>
      <c r="B1308" s="18" t="s">
        <v>79</v>
      </c>
      <c r="C1308" s="19" t="s">
        <v>80</v>
      </c>
      <c r="D1308" s="18" t="s">
        <v>6541</v>
      </c>
      <c r="E1308" s="20">
        <v>35626526</v>
      </c>
      <c r="F1308" s="21" t="s">
        <v>6542</v>
      </c>
      <c r="G1308" s="21" t="s">
        <v>2787</v>
      </c>
      <c r="H1308" s="22">
        <v>710009992</v>
      </c>
      <c r="I1308" s="23" t="s">
        <v>6543</v>
      </c>
      <c r="J1308" s="21" t="s">
        <v>95</v>
      </c>
      <c r="K1308" s="21" t="s">
        <v>2787</v>
      </c>
      <c r="L1308" s="21" t="s">
        <v>6163</v>
      </c>
      <c r="M1308" s="24" t="s">
        <v>6164</v>
      </c>
      <c r="N1308" s="21" t="s">
        <v>6544</v>
      </c>
      <c r="O1308" s="21" t="s">
        <v>6545</v>
      </c>
      <c r="P1308" s="25" t="s">
        <v>6546</v>
      </c>
      <c r="Q1308" s="19" t="s">
        <v>91</v>
      </c>
      <c r="R1308" s="26">
        <v>2</v>
      </c>
      <c r="S1308" s="27">
        <v>0</v>
      </c>
      <c r="T1308" s="28">
        <f t="shared" si="183"/>
        <v>2</v>
      </c>
      <c r="U1308" s="29">
        <v>91.06</v>
      </c>
      <c r="V1308" s="30">
        <f t="shared" si="177"/>
        <v>13.659000000000001</v>
      </c>
      <c r="W1308" s="31">
        <f t="shared" si="178"/>
        <v>328</v>
      </c>
      <c r="X1308" s="33">
        <f>VLOOKUP(H1308,'[3]MŠ 5rokov'!$G$2:$V$3037,16,0)</f>
        <v>7</v>
      </c>
      <c r="Y1308" s="33">
        <f>VLOOKUP(H1308,'[3]MŠ 5rokov'!$G$2:$AB$3037,22,0)</f>
        <v>0</v>
      </c>
      <c r="Z1308" s="34">
        <f t="shared" si="179"/>
        <v>7</v>
      </c>
      <c r="AA1308" s="33">
        <v>93.61</v>
      </c>
      <c r="AB1308" s="33">
        <f t="shared" si="180"/>
        <v>14.041499999999999</v>
      </c>
      <c r="AC1308" s="33">
        <f t="shared" si="181"/>
        <v>612</v>
      </c>
      <c r="AD1308" s="35">
        <f t="shared" si="182"/>
        <v>284</v>
      </c>
      <c r="AE1308" s="36">
        <v>0</v>
      </c>
      <c r="AF1308" s="33">
        <v>0</v>
      </c>
      <c r="AG1308" s="37">
        <f t="shared" si="176"/>
        <v>612</v>
      </c>
      <c r="AH1308" s="38">
        <v>0</v>
      </c>
      <c r="AI1308" s="33"/>
    </row>
    <row r="1309" spans="1:35" ht="27.6" customHeight="1" x14ac:dyDescent="0.25">
      <c r="A1309" s="17" t="s">
        <v>4476</v>
      </c>
      <c r="B1309" s="18" t="s">
        <v>79</v>
      </c>
      <c r="C1309" s="19" t="s">
        <v>80</v>
      </c>
      <c r="D1309" s="18" t="s">
        <v>6547</v>
      </c>
      <c r="E1309" s="20">
        <v>31196781</v>
      </c>
      <c r="F1309" s="21" t="s">
        <v>6548</v>
      </c>
      <c r="G1309" s="21" t="s">
        <v>2787</v>
      </c>
      <c r="H1309" s="22">
        <v>710009976</v>
      </c>
      <c r="I1309" s="23" t="s">
        <v>6549</v>
      </c>
      <c r="J1309" s="21" t="s">
        <v>95</v>
      </c>
      <c r="K1309" s="21" t="s">
        <v>2787</v>
      </c>
      <c r="L1309" s="21" t="s">
        <v>6163</v>
      </c>
      <c r="M1309" s="24" t="s">
        <v>6255</v>
      </c>
      <c r="N1309" s="21" t="s">
        <v>6550</v>
      </c>
      <c r="O1309" s="21" t="s">
        <v>6551</v>
      </c>
      <c r="P1309" s="25" t="s">
        <v>6552</v>
      </c>
      <c r="Q1309" s="19" t="s">
        <v>91</v>
      </c>
      <c r="R1309" s="26">
        <v>5</v>
      </c>
      <c r="S1309" s="27">
        <v>0</v>
      </c>
      <c r="T1309" s="28">
        <f t="shared" si="183"/>
        <v>5</v>
      </c>
      <c r="U1309" s="29">
        <v>91.06</v>
      </c>
      <c r="V1309" s="30">
        <f t="shared" si="177"/>
        <v>13.659000000000001</v>
      </c>
      <c r="W1309" s="31">
        <f t="shared" si="178"/>
        <v>820</v>
      </c>
      <c r="X1309" s="33">
        <f>VLOOKUP(H1309,'[3]MŠ 5rokov'!$G$2:$V$3037,16,0)</f>
        <v>8</v>
      </c>
      <c r="Y1309" s="33">
        <f>VLOOKUP(H1309,'[3]MŠ 5rokov'!$G$2:$AB$3037,22,0)</f>
        <v>0</v>
      </c>
      <c r="Z1309" s="34">
        <f t="shared" si="179"/>
        <v>8</v>
      </c>
      <c r="AA1309" s="33">
        <v>93.61</v>
      </c>
      <c r="AB1309" s="33">
        <f t="shared" si="180"/>
        <v>14.041499999999999</v>
      </c>
      <c r="AC1309" s="33">
        <f t="shared" si="181"/>
        <v>996</v>
      </c>
      <c r="AD1309" s="35">
        <f t="shared" si="182"/>
        <v>176</v>
      </c>
      <c r="AE1309" s="36">
        <v>0</v>
      </c>
      <c r="AF1309" s="33">
        <v>0</v>
      </c>
      <c r="AG1309" s="37">
        <f t="shared" si="176"/>
        <v>996</v>
      </c>
      <c r="AH1309" s="38">
        <v>0</v>
      </c>
      <c r="AI1309" s="33"/>
    </row>
    <row r="1310" spans="1:35" ht="27.6" customHeight="1" x14ac:dyDescent="0.25">
      <c r="A1310" s="17" t="s">
        <v>4476</v>
      </c>
      <c r="B1310" s="18" t="s">
        <v>79</v>
      </c>
      <c r="C1310" s="19" t="s">
        <v>80</v>
      </c>
      <c r="D1310" s="18" t="s">
        <v>6553</v>
      </c>
      <c r="E1310" s="20">
        <v>36105058</v>
      </c>
      <c r="F1310" s="21" t="s">
        <v>6554</v>
      </c>
      <c r="G1310" s="21" t="s">
        <v>2787</v>
      </c>
      <c r="H1310" s="22">
        <v>710008058</v>
      </c>
      <c r="I1310" s="23" t="s">
        <v>6555</v>
      </c>
      <c r="J1310" s="21" t="s">
        <v>103</v>
      </c>
      <c r="K1310" s="21" t="s">
        <v>2787</v>
      </c>
      <c r="L1310" s="21" t="s">
        <v>5687</v>
      </c>
      <c r="M1310" s="24" t="s">
        <v>6556</v>
      </c>
      <c r="N1310" s="21" t="s">
        <v>6557</v>
      </c>
      <c r="O1310" s="21" t="s">
        <v>6558</v>
      </c>
      <c r="P1310" s="25" t="s">
        <v>6559</v>
      </c>
      <c r="Q1310" s="19" t="s">
        <v>91</v>
      </c>
      <c r="R1310" s="26">
        <v>12</v>
      </c>
      <c r="S1310" s="27">
        <v>1</v>
      </c>
      <c r="T1310" s="28">
        <f t="shared" si="183"/>
        <v>13</v>
      </c>
      <c r="U1310" s="29">
        <v>91.06</v>
      </c>
      <c r="V1310" s="30">
        <f t="shared" si="177"/>
        <v>13.659000000000001</v>
      </c>
      <c r="W1310" s="31">
        <f t="shared" si="178"/>
        <v>2131</v>
      </c>
      <c r="X1310" s="33">
        <f>VLOOKUP(H1310,'[3]MŠ 5rokov'!$G$2:$V$3037,16,0)</f>
        <v>14</v>
      </c>
      <c r="Y1310" s="33">
        <f>VLOOKUP(H1310,'[3]MŠ 5rokov'!$G$2:$AB$3037,22,0)</f>
        <v>1</v>
      </c>
      <c r="Z1310" s="34">
        <f t="shared" si="179"/>
        <v>15</v>
      </c>
      <c r="AA1310" s="33">
        <v>93.61</v>
      </c>
      <c r="AB1310" s="33">
        <f t="shared" si="180"/>
        <v>14.041499999999999</v>
      </c>
      <c r="AC1310" s="33">
        <f t="shared" si="181"/>
        <v>2263</v>
      </c>
      <c r="AD1310" s="35">
        <f t="shared" si="182"/>
        <v>132</v>
      </c>
      <c r="AE1310" s="36">
        <v>0</v>
      </c>
      <c r="AF1310" s="33">
        <v>0</v>
      </c>
      <c r="AG1310" s="37">
        <f t="shared" si="176"/>
        <v>2263</v>
      </c>
      <c r="AH1310" s="38">
        <v>0</v>
      </c>
      <c r="AI1310" s="33"/>
    </row>
    <row r="1311" spans="1:35" ht="27.6" customHeight="1" x14ac:dyDescent="0.25">
      <c r="A1311" s="17" t="s">
        <v>4476</v>
      </c>
      <c r="B1311" s="18" t="s">
        <v>79</v>
      </c>
      <c r="C1311" s="19" t="s">
        <v>80</v>
      </c>
      <c r="D1311" s="18" t="s">
        <v>6560</v>
      </c>
      <c r="E1311" s="20">
        <v>36105724</v>
      </c>
      <c r="F1311" s="21" t="s">
        <v>6561</v>
      </c>
      <c r="G1311" s="21" t="s">
        <v>2787</v>
      </c>
      <c r="H1311" s="22">
        <v>710006721</v>
      </c>
      <c r="I1311" s="23" t="s">
        <v>6562</v>
      </c>
      <c r="J1311" s="21" t="s">
        <v>95</v>
      </c>
      <c r="K1311" s="21" t="s">
        <v>2787</v>
      </c>
      <c r="L1311" s="21" t="s">
        <v>4497</v>
      </c>
      <c r="M1311" s="24" t="s">
        <v>4800</v>
      </c>
      <c r="N1311" s="21" t="s">
        <v>6563</v>
      </c>
      <c r="O1311" s="21" t="s">
        <v>6564</v>
      </c>
      <c r="P1311" s="25" t="s">
        <v>6565</v>
      </c>
      <c r="Q1311" s="19" t="s">
        <v>91</v>
      </c>
      <c r="R1311" s="26">
        <v>19</v>
      </c>
      <c r="S1311" s="27">
        <v>0</v>
      </c>
      <c r="T1311" s="28">
        <f t="shared" si="183"/>
        <v>19</v>
      </c>
      <c r="U1311" s="29">
        <v>91.06</v>
      </c>
      <c r="V1311" s="30">
        <f t="shared" si="177"/>
        <v>13.659000000000001</v>
      </c>
      <c r="W1311" s="31">
        <f t="shared" si="178"/>
        <v>3114</v>
      </c>
      <c r="X1311" s="33">
        <f>VLOOKUP(H1311,'[3]MŠ 5rokov'!$G$2:$V$3037,16,0)</f>
        <v>11</v>
      </c>
      <c r="Y1311" s="33">
        <f>VLOOKUP(H1311,'[3]MŠ 5rokov'!$G$2:$AB$3037,22,0)</f>
        <v>0</v>
      </c>
      <c r="Z1311" s="34">
        <f t="shared" si="179"/>
        <v>11</v>
      </c>
      <c r="AA1311" s="33">
        <v>93.61</v>
      </c>
      <c r="AB1311" s="33">
        <f t="shared" si="180"/>
        <v>14.041499999999999</v>
      </c>
      <c r="AC1311" s="33">
        <f t="shared" si="181"/>
        <v>2694</v>
      </c>
      <c r="AD1311" s="35">
        <f t="shared" si="182"/>
        <v>-420</v>
      </c>
      <c r="AE1311" s="36">
        <v>0</v>
      </c>
      <c r="AF1311" s="33">
        <v>0</v>
      </c>
      <c r="AG1311" s="37">
        <f t="shared" si="176"/>
        <v>2694</v>
      </c>
      <c r="AH1311" s="38">
        <v>0</v>
      </c>
      <c r="AI1311" s="33"/>
    </row>
    <row r="1312" spans="1:35" ht="27.6" customHeight="1" x14ac:dyDescent="0.25">
      <c r="A1312" s="17" t="s">
        <v>4476</v>
      </c>
      <c r="B1312" s="18" t="s">
        <v>79</v>
      </c>
      <c r="C1312" s="19" t="s">
        <v>80</v>
      </c>
      <c r="D1312" s="18" t="s">
        <v>6566</v>
      </c>
      <c r="E1312" s="20">
        <v>37869051</v>
      </c>
      <c r="F1312" s="21" t="s">
        <v>6567</v>
      </c>
      <c r="G1312" s="21" t="s">
        <v>2787</v>
      </c>
      <c r="H1312" s="22">
        <v>710006241</v>
      </c>
      <c r="I1312" s="23" t="s">
        <v>6568</v>
      </c>
      <c r="J1312" s="21" t="s">
        <v>95</v>
      </c>
      <c r="K1312" s="21" t="s">
        <v>2787</v>
      </c>
      <c r="L1312" s="21" t="s">
        <v>4497</v>
      </c>
      <c r="M1312" s="24" t="s">
        <v>6363</v>
      </c>
      <c r="N1312" s="21" t="s">
        <v>6569</v>
      </c>
      <c r="O1312" s="21" t="s">
        <v>6570</v>
      </c>
      <c r="P1312" s="25" t="s">
        <v>6571</v>
      </c>
      <c r="Q1312" s="19" t="s">
        <v>91</v>
      </c>
      <c r="R1312" s="26">
        <v>2</v>
      </c>
      <c r="S1312" s="27">
        <v>0</v>
      </c>
      <c r="T1312" s="28">
        <f t="shared" si="183"/>
        <v>2</v>
      </c>
      <c r="U1312" s="29">
        <v>91.06</v>
      </c>
      <c r="V1312" s="30">
        <f t="shared" si="177"/>
        <v>13.659000000000001</v>
      </c>
      <c r="W1312" s="31">
        <f t="shared" si="178"/>
        <v>328</v>
      </c>
      <c r="X1312" s="33">
        <f>VLOOKUP(H1312,'[3]MŠ 5rokov'!$G$2:$V$3037,16,0)</f>
        <v>3</v>
      </c>
      <c r="Y1312" s="33">
        <f>VLOOKUP(H1312,'[3]MŠ 5rokov'!$G$2:$AB$3037,22,0)</f>
        <v>0</v>
      </c>
      <c r="Z1312" s="34">
        <f t="shared" si="179"/>
        <v>3</v>
      </c>
      <c r="AA1312" s="33">
        <v>93.61</v>
      </c>
      <c r="AB1312" s="33">
        <f t="shared" si="180"/>
        <v>14.041499999999999</v>
      </c>
      <c r="AC1312" s="33">
        <f t="shared" si="181"/>
        <v>387</v>
      </c>
      <c r="AD1312" s="35">
        <f t="shared" si="182"/>
        <v>59</v>
      </c>
      <c r="AE1312" s="36">
        <v>0</v>
      </c>
      <c r="AF1312" s="33">
        <v>0</v>
      </c>
      <c r="AG1312" s="37">
        <f t="shared" si="176"/>
        <v>387</v>
      </c>
      <c r="AH1312" s="38">
        <v>0</v>
      </c>
      <c r="AI1312" s="33"/>
    </row>
    <row r="1313" spans="1:35" ht="27.6" customHeight="1" x14ac:dyDescent="0.25">
      <c r="A1313" s="17" t="s">
        <v>4476</v>
      </c>
      <c r="B1313" s="18" t="s">
        <v>79</v>
      </c>
      <c r="C1313" s="19" t="s">
        <v>80</v>
      </c>
      <c r="D1313" s="18" t="s">
        <v>6572</v>
      </c>
      <c r="E1313" s="20">
        <v>37869531</v>
      </c>
      <c r="F1313" s="21" t="s">
        <v>6573</v>
      </c>
      <c r="G1313" s="21" t="s">
        <v>2787</v>
      </c>
      <c r="H1313" s="22">
        <v>710006675</v>
      </c>
      <c r="I1313" s="23" t="s">
        <v>6574</v>
      </c>
      <c r="J1313" s="21" t="s">
        <v>95</v>
      </c>
      <c r="K1313" s="21" t="s">
        <v>2787</v>
      </c>
      <c r="L1313" s="21" t="s">
        <v>4497</v>
      </c>
      <c r="M1313" s="24" t="s">
        <v>6494</v>
      </c>
      <c r="N1313" s="21" t="s">
        <v>6575</v>
      </c>
      <c r="O1313" s="21" t="s">
        <v>6576</v>
      </c>
      <c r="P1313" s="25" t="s">
        <v>6577</v>
      </c>
      <c r="Q1313" s="19" t="s">
        <v>91</v>
      </c>
      <c r="R1313" s="26">
        <v>3</v>
      </c>
      <c r="S1313" s="27">
        <v>0</v>
      </c>
      <c r="T1313" s="28">
        <f t="shared" si="183"/>
        <v>3</v>
      </c>
      <c r="U1313" s="29">
        <v>91.06</v>
      </c>
      <c r="V1313" s="30">
        <f t="shared" si="177"/>
        <v>13.659000000000001</v>
      </c>
      <c r="W1313" s="31">
        <f t="shared" si="178"/>
        <v>492</v>
      </c>
      <c r="X1313" s="33">
        <f>VLOOKUP(H1313,'[3]MŠ 5rokov'!$G$2:$V$3037,16,0)</f>
        <v>7</v>
      </c>
      <c r="Y1313" s="33">
        <f>VLOOKUP(H1313,'[3]MŠ 5rokov'!$G$2:$AB$3037,22,0)</f>
        <v>0</v>
      </c>
      <c r="Z1313" s="34">
        <f t="shared" si="179"/>
        <v>7</v>
      </c>
      <c r="AA1313" s="33">
        <v>93.61</v>
      </c>
      <c r="AB1313" s="33">
        <f t="shared" si="180"/>
        <v>14.041499999999999</v>
      </c>
      <c r="AC1313" s="33">
        <f t="shared" si="181"/>
        <v>721</v>
      </c>
      <c r="AD1313" s="35">
        <f t="shared" si="182"/>
        <v>229</v>
      </c>
      <c r="AE1313" s="36">
        <v>0</v>
      </c>
      <c r="AF1313" s="33">
        <v>0</v>
      </c>
      <c r="AG1313" s="37">
        <f t="shared" si="176"/>
        <v>721</v>
      </c>
      <c r="AH1313" s="38">
        <v>0</v>
      </c>
      <c r="AI1313" s="33"/>
    </row>
    <row r="1314" spans="1:35" ht="27.6" customHeight="1" x14ac:dyDescent="0.25">
      <c r="A1314" s="17" t="s">
        <v>4476</v>
      </c>
      <c r="B1314" s="18" t="s">
        <v>79</v>
      </c>
      <c r="C1314" s="19" t="s">
        <v>80</v>
      </c>
      <c r="D1314" s="18" t="s">
        <v>6578</v>
      </c>
      <c r="E1314" s="20">
        <v>37869451</v>
      </c>
      <c r="F1314" s="21" t="s">
        <v>6579</v>
      </c>
      <c r="G1314" s="21" t="s">
        <v>2787</v>
      </c>
      <c r="H1314" s="22">
        <v>710007205</v>
      </c>
      <c r="I1314" s="23" t="s">
        <v>6580</v>
      </c>
      <c r="J1314" s="21" t="s">
        <v>95</v>
      </c>
      <c r="K1314" s="21" t="s">
        <v>2787</v>
      </c>
      <c r="L1314" s="21" t="s">
        <v>4549</v>
      </c>
      <c r="M1314" s="24" t="s">
        <v>6581</v>
      </c>
      <c r="N1314" s="21" t="s">
        <v>6582</v>
      </c>
      <c r="O1314" s="21" t="s">
        <v>6583</v>
      </c>
      <c r="P1314" s="25" t="s">
        <v>6584</v>
      </c>
      <c r="Q1314" s="19" t="s">
        <v>91</v>
      </c>
      <c r="R1314" s="26">
        <v>8</v>
      </c>
      <c r="S1314" s="27">
        <v>0</v>
      </c>
      <c r="T1314" s="28">
        <f t="shared" si="183"/>
        <v>8</v>
      </c>
      <c r="U1314" s="29">
        <v>91.06</v>
      </c>
      <c r="V1314" s="30">
        <f t="shared" si="177"/>
        <v>13.659000000000001</v>
      </c>
      <c r="W1314" s="31">
        <f t="shared" si="178"/>
        <v>1311</v>
      </c>
      <c r="X1314" s="33">
        <f>VLOOKUP(H1314,'[3]MŠ 5rokov'!$G$2:$V$3037,16,0)</f>
        <v>16</v>
      </c>
      <c r="Y1314" s="33">
        <f>VLOOKUP(H1314,'[3]MŠ 5rokov'!$G$2:$AB$3037,22,0)</f>
        <v>0</v>
      </c>
      <c r="Z1314" s="34">
        <f t="shared" si="179"/>
        <v>16</v>
      </c>
      <c r="AA1314" s="33">
        <v>93.61</v>
      </c>
      <c r="AB1314" s="33">
        <f t="shared" si="180"/>
        <v>14.041499999999999</v>
      </c>
      <c r="AC1314" s="33">
        <f t="shared" si="181"/>
        <v>1773</v>
      </c>
      <c r="AD1314" s="35">
        <f t="shared" si="182"/>
        <v>462</v>
      </c>
      <c r="AE1314" s="36">
        <v>0</v>
      </c>
      <c r="AF1314" s="33">
        <v>0</v>
      </c>
      <c r="AG1314" s="37">
        <f t="shared" si="176"/>
        <v>1773</v>
      </c>
      <c r="AH1314" s="38">
        <v>0</v>
      </c>
      <c r="AI1314" s="33"/>
    </row>
    <row r="1315" spans="1:35" ht="27.6" customHeight="1" x14ac:dyDescent="0.25">
      <c r="A1315" s="17" t="s">
        <v>4476</v>
      </c>
      <c r="B1315" s="18" t="s">
        <v>79</v>
      </c>
      <c r="C1315" s="19" t="s">
        <v>840</v>
      </c>
      <c r="D1315" s="18" t="s">
        <v>6585</v>
      </c>
      <c r="E1315" s="20">
        <v>35593008</v>
      </c>
      <c r="F1315" s="21" t="s">
        <v>6586</v>
      </c>
      <c r="G1315" s="21" t="s">
        <v>2787</v>
      </c>
      <c r="H1315" s="22">
        <v>710240171</v>
      </c>
      <c r="I1315" s="23" t="s">
        <v>6587</v>
      </c>
      <c r="J1315" s="21" t="s">
        <v>6588</v>
      </c>
      <c r="K1315" s="21" t="s">
        <v>2890</v>
      </c>
      <c r="L1315" s="21" t="s">
        <v>3149</v>
      </c>
      <c r="M1315" s="24" t="s">
        <v>3411</v>
      </c>
      <c r="N1315" s="21" t="s">
        <v>3412</v>
      </c>
      <c r="O1315" s="21" t="s">
        <v>6589</v>
      </c>
      <c r="P1315" s="25" t="s">
        <v>3414</v>
      </c>
      <c r="Q1315" s="19" t="s">
        <v>91</v>
      </c>
      <c r="R1315" s="26">
        <v>13</v>
      </c>
      <c r="S1315" s="27">
        <v>0</v>
      </c>
      <c r="T1315" s="28">
        <f t="shared" si="183"/>
        <v>13</v>
      </c>
      <c r="U1315" s="29">
        <v>91.06</v>
      </c>
      <c r="V1315" s="30">
        <f t="shared" si="177"/>
        <v>13.659000000000001</v>
      </c>
      <c r="W1315" s="31">
        <f t="shared" si="178"/>
        <v>2131</v>
      </c>
      <c r="X1315" s="33">
        <f>VLOOKUP(H1315,'[3]MŠ 5rokov'!$G$2:$V$3037,16,0)</f>
        <v>9</v>
      </c>
      <c r="Y1315" s="33">
        <f>VLOOKUP(H1315,'[3]MŠ 5rokov'!$G$2:$AB$3037,22,0)</f>
        <v>0</v>
      </c>
      <c r="Z1315" s="34">
        <f t="shared" si="179"/>
        <v>9</v>
      </c>
      <c r="AA1315" s="33">
        <v>93.61</v>
      </c>
      <c r="AB1315" s="33">
        <f t="shared" si="180"/>
        <v>14.041499999999999</v>
      </c>
      <c r="AC1315" s="33">
        <f t="shared" si="181"/>
        <v>1926</v>
      </c>
      <c r="AD1315" s="35">
        <f t="shared" si="182"/>
        <v>-205</v>
      </c>
      <c r="AE1315" s="36">
        <v>0</v>
      </c>
      <c r="AF1315" s="33">
        <v>0</v>
      </c>
      <c r="AG1315" s="37">
        <f t="shared" ref="AG1315:AG1378" si="184">AC1315</f>
        <v>1926</v>
      </c>
      <c r="AH1315" s="38">
        <v>0</v>
      </c>
      <c r="AI1315" s="33"/>
    </row>
    <row r="1316" spans="1:35" ht="27.6" customHeight="1" x14ac:dyDescent="0.25">
      <c r="A1316" s="17" t="s">
        <v>4476</v>
      </c>
      <c r="B1316" s="18" t="s">
        <v>79</v>
      </c>
      <c r="C1316" s="19" t="s">
        <v>840</v>
      </c>
      <c r="D1316" s="18" t="s">
        <v>6585</v>
      </c>
      <c r="E1316" s="20">
        <v>35593008</v>
      </c>
      <c r="F1316" s="21" t="s">
        <v>6586</v>
      </c>
      <c r="G1316" s="21" t="s">
        <v>2787</v>
      </c>
      <c r="H1316" s="22">
        <v>710259816</v>
      </c>
      <c r="I1316" s="23" t="s">
        <v>6590</v>
      </c>
      <c r="J1316" s="21" t="s">
        <v>6591</v>
      </c>
      <c r="K1316" s="21" t="s">
        <v>2787</v>
      </c>
      <c r="L1316" s="21" t="s">
        <v>4497</v>
      </c>
      <c r="M1316" s="24" t="s">
        <v>4501</v>
      </c>
      <c r="N1316" s="21" t="s">
        <v>4479</v>
      </c>
      <c r="O1316" s="21" t="s">
        <v>6592</v>
      </c>
      <c r="P1316" s="25" t="s">
        <v>4500</v>
      </c>
      <c r="Q1316" s="19" t="s">
        <v>91</v>
      </c>
      <c r="R1316" s="26">
        <v>20</v>
      </c>
      <c r="S1316" s="27">
        <v>0</v>
      </c>
      <c r="T1316" s="28">
        <f t="shared" si="183"/>
        <v>20</v>
      </c>
      <c r="U1316" s="29">
        <v>91.06</v>
      </c>
      <c r="V1316" s="30">
        <f t="shared" si="177"/>
        <v>13.659000000000001</v>
      </c>
      <c r="W1316" s="31">
        <f t="shared" si="178"/>
        <v>3278</v>
      </c>
      <c r="X1316" s="33">
        <f>VLOOKUP(H1316,'[3]MŠ 5rokov'!$G$2:$V$3037,16,0)</f>
        <v>26</v>
      </c>
      <c r="Y1316" s="33">
        <f>VLOOKUP(H1316,'[3]MŠ 5rokov'!$G$2:$AB$3037,22,0)</f>
        <v>0</v>
      </c>
      <c r="Z1316" s="34">
        <f t="shared" si="179"/>
        <v>26</v>
      </c>
      <c r="AA1316" s="33">
        <v>93.61</v>
      </c>
      <c r="AB1316" s="33">
        <f t="shared" si="180"/>
        <v>14.041499999999999</v>
      </c>
      <c r="AC1316" s="33">
        <f t="shared" si="181"/>
        <v>3646</v>
      </c>
      <c r="AD1316" s="35">
        <f t="shared" si="182"/>
        <v>368</v>
      </c>
      <c r="AE1316" s="36">
        <v>0</v>
      </c>
      <c r="AF1316" s="33">
        <v>0</v>
      </c>
      <c r="AG1316" s="37">
        <f t="shared" si="184"/>
        <v>3646</v>
      </c>
      <c r="AH1316" s="38">
        <v>0</v>
      </c>
      <c r="AI1316" s="33"/>
    </row>
    <row r="1317" spans="1:35" ht="27.6" customHeight="1" x14ac:dyDescent="0.25">
      <c r="A1317" s="17" t="s">
        <v>4476</v>
      </c>
      <c r="B1317" s="18" t="s">
        <v>79</v>
      </c>
      <c r="C1317" s="19" t="s">
        <v>840</v>
      </c>
      <c r="D1317" s="18" t="s">
        <v>6585</v>
      </c>
      <c r="E1317" s="20">
        <v>35593008</v>
      </c>
      <c r="F1317" s="21" t="s">
        <v>6586</v>
      </c>
      <c r="G1317" s="21" t="s">
        <v>2787</v>
      </c>
      <c r="H1317" s="22">
        <v>36113883</v>
      </c>
      <c r="I1317" s="23" t="s">
        <v>6593</v>
      </c>
      <c r="J1317" s="21" t="s">
        <v>6594</v>
      </c>
      <c r="K1317" s="21" t="s">
        <v>2787</v>
      </c>
      <c r="L1317" s="21" t="s">
        <v>5687</v>
      </c>
      <c r="M1317" s="24" t="s">
        <v>6061</v>
      </c>
      <c r="N1317" s="21" t="s">
        <v>6062</v>
      </c>
      <c r="O1317" s="21" t="s">
        <v>6065</v>
      </c>
      <c r="P1317" s="25" t="s">
        <v>6064</v>
      </c>
      <c r="Q1317" s="19" t="s">
        <v>157</v>
      </c>
      <c r="R1317" s="26">
        <v>11</v>
      </c>
      <c r="S1317" s="27">
        <v>0</v>
      </c>
      <c r="T1317" s="28">
        <f t="shared" si="183"/>
        <v>11</v>
      </c>
      <c r="U1317" s="29">
        <v>91.06</v>
      </c>
      <c r="V1317" s="30">
        <f t="shared" si="177"/>
        <v>13.659000000000001</v>
      </c>
      <c r="W1317" s="31">
        <f t="shared" si="178"/>
        <v>1803</v>
      </c>
      <c r="X1317" s="33">
        <f>VLOOKUP(H1317,'[3]MŠ 5rokov'!$G$2:$V$3037,16,0)</f>
        <v>11</v>
      </c>
      <c r="Y1317" s="33">
        <f>VLOOKUP(H1317,'[3]MŠ 5rokov'!$G$2:$AB$3037,22,0)</f>
        <v>0</v>
      </c>
      <c r="Z1317" s="34">
        <f t="shared" si="179"/>
        <v>11</v>
      </c>
      <c r="AA1317" s="33">
        <v>93.61</v>
      </c>
      <c r="AB1317" s="33">
        <f t="shared" si="180"/>
        <v>14.041499999999999</v>
      </c>
      <c r="AC1317" s="33">
        <f t="shared" si="181"/>
        <v>1820</v>
      </c>
      <c r="AD1317" s="35">
        <f t="shared" si="182"/>
        <v>17</v>
      </c>
      <c r="AE1317" s="36">
        <v>0</v>
      </c>
      <c r="AF1317" s="33">
        <v>0</v>
      </c>
      <c r="AG1317" s="37">
        <f t="shared" si="184"/>
        <v>1820</v>
      </c>
      <c r="AH1317" s="38">
        <v>0</v>
      </c>
      <c r="AI1317" s="33"/>
    </row>
    <row r="1318" spans="1:35" ht="27.6" customHeight="1" x14ac:dyDescent="0.25">
      <c r="A1318" s="17" t="s">
        <v>4476</v>
      </c>
      <c r="B1318" s="18" t="s">
        <v>79</v>
      </c>
      <c r="C1318" s="19" t="s">
        <v>840</v>
      </c>
      <c r="D1318" s="18" t="s">
        <v>6585</v>
      </c>
      <c r="E1318" s="20">
        <v>35593008</v>
      </c>
      <c r="F1318" s="21" t="s">
        <v>6586</v>
      </c>
      <c r="G1318" s="21" t="s">
        <v>2787</v>
      </c>
      <c r="H1318" s="22">
        <v>710231903</v>
      </c>
      <c r="I1318" s="23" t="s">
        <v>6595</v>
      </c>
      <c r="J1318" s="21" t="s">
        <v>6596</v>
      </c>
      <c r="K1318" s="21" t="s">
        <v>2787</v>
      </c>
      <c r="L1318" s="21" t="s">
        <v>5687</v>
      </c>
      <c r="M1318" s="24" t="s">
        <v>6597</v>
      </c>
      <c r="N1318" s="21" t="s">
        <v>5689</v>
      </c>
      <c r="O1318" s="21" t="s">
        <v>6598</v>
      </c>
      <c r="P1318" s="25" t="s">
        <v>5691</v>
      </c>
      <c r="Q1318" s="19" t="s">
        <v>91</v>
      </c>
      <c r="R1318" s="26">
        <v>32</v>
      </c>
      <c r="S1318" s="27">
        <v>0</v>
      </c>
      <c r="T1318" s="28">
        <f t="shared" si="183"/>
        <v>32</v>
      </c>
      <c r="U1318" s="29">
        <v>91.06</v>
      </c>
      <c r="V1318" s="30">
        <f t="shared" si="177"/>
        <v>13.659000000000001</v>
      </c>
      <c r="W1318" s="31">
        <f t="shared" si="178"/>
        <v>5245</v>
      </c>
      <c r="X1318" s="33">
        <f>VLOOKUP(H1318,'[3]MŠ 5rokov'!$G$2:$V$3037,16,0)</f>
        <v>23</v>
      </c>
      <c r="Y1318" s="33">
        <f>VLOOKUP(H1318,'[3]MŠ 5rokov'!$G$2:$AB$3037,22,0)</f>
        <v>0</v>
      </c>
      <c r="Z1318" s="34">
        <f t="shared" si="179"/>
        <v>23</v>
      </c>
      <c r="AA1318" s="33">
        <v>93.61</v>
      </c>
      <c r="AB1318" s="33">
        <f t="shared" si="180"/>
        <v>14.041499999999999</v>
      </c>
      <c r="AC1318" s="33">
        <f t="shared" si="181"/>
        <v>4789</v>
      </c>
      <c r="AD1318" s="35">
        <f t="shared" si="182"/>
        <v>-456</v>
      </c>
      <c r="AE1318" s="36">
        <v>0</v>
      </c>
      <c r="AF1318" s="33">
        <v>0</v>
      </c>
      <c r="AG1318" s="37">
        <f t="shared" si="184"/>
        <v>4789</v>
      </c>
      <c r="AH1318" s="38">
        <v>0</v>
      </c>
      <c r="AI1318" s="33"/>
    </row>
    <row r="1319" spans="1:35" ht="27.6" customHeight="1" x14ac:dyDescent="0.25">
      <c r="A1319" s="17" t="s">
        <v>4476</v>
      </c>
      <c r="B1319" s="18" t="s">
        <v>79</v>
      </c>
      <c r="C1319" s="19" t="s">
        <v>840</v>
      </c>
      <c r="D1319" s="18" t="s">
        <v>6585</v>
      </c>
      <c r="E1319" s="20">
        <v>35593008</v>
      </c>
      <c r="F1319" s="21" t="s">
        <v>6586</v>
      </c>
      <c r="G1319" s="21" t="s">
        <v>2787</v>
      </c>
      <c r="H1319" s="22">
        <v>35590238</v>
      </c>
      <c r="I1319" s="23" t="s">
        <v>6593</v>
      </c>
      <c r="J1319" s="21" t="s">
        <v>6599</v>
      </c>
      <c r="K1319" s="21" t="s">
        <v>2787</v>
      </c>
      <c r="L1319" s="21" t="s">
        <v>5687</v>
      </c>
      <c r="M1319" s="24" t="s">
        <v>6037</v>
      </c>
      <c r="N1319" s="21" t="s">
        <v>6038</v>
      </c>
      <c r="O1319" s="21" t="s">
        <v>6043</v>
      </c>
      <c r="P1319" s="25" t="s">
        <v>6040</v>
      </c>
      <c r="Q1319" s="19" t="s">
        <v>157</v>
      </c>
      <c r="R1319" s="26">
        <v>6</v>
      </c>
      <c r="S1319" s="27">
        <v>0</v>
      </c>
      <c r="T1319" s="28">
        <f t="shared" si="183"/>
        <v>6</v>
      </c>
      <c r="U1319" s="29">
        <v>91.06</v>
      </c>
      <c r="V1319" s="30">
        <f t="shared" si="177"/>
        <v>13.659000000000001</v>
      </c>
      <c r="W1319" s="31">
        <f t="shared" si="178"/>
        <v>983</v>
      </c>
      <c r="X1319" s="33">
        <f>VLOOKUP(H1319,'[3]MŠ 5rokov'!$G$2:$V$3037,16,0)</f>
        <v>5</v>
      </c>
      <c r="Y1319" s="33">
        <f>VLOOKUP(H1319,'[3]MŠ 5rokov'!$G$2:$AB$3037,22,0)</f>
        <v>0</v>
      </c>
      <c r="Z1319" s="34">
        <f t="shared" si="179"/>
        <v>5</v>
      </c>
      <c r="AA1319" s="33">
        <v>93.61</v>
      </c>
      <c r="AB1319" s="33">
        <f t="shared" si="180"/>
        <v>14.041499999999999</v>
      </c>
      <c r="AC1319" s="33">
        <f t="shared" si="181"/>
        <v>936</v>
      </c>
      <c r="AD1319" s="35">
        <f t="shared" si="182"/>
        <v>-47</v>
      </c>
      <c r="AE1319" s="36">
        <v>0</v>
      </c>
      <c r="AF1319" s="33">
        <v>0</v>
      </c>
      <c r="AG1319" s="37">
        <f t="shared" si="184"/>
        <v>936</v>
      </c>
      <c r="AH1319" s="38">
        <v>0</v>
      </c>
      <c r="AI1319" s="33"/>
    </row>
    <row r="1320" spans="1:35" ht="27.6" customHeight="1" x14ac:dyDescent="0.25">
      <c r="A1320" s="17" t="s">
        <v>4476</v>
      </c>
      <c r="B1320" s="18" t="s">
        <v>79</v>
      </c>
      <c r="C1320" s="19" t="s">
        <v>840</v>
      </c>
      <c r="D1320" s="18" t="s">
        <v>6585</v>
      </c>
      <c r="E1320" s="20">
        <v>35593008</v>
      </c>
      <c r="F1320" s="21" t="s">
        <v>6586</v>
      </c>
      <c r="G1320" s="21" t="s">
        <v>2787</v>
      </c>
      <c r="H1320" s="22">
        <v>710267347</v>
      </c>
      <c r="I1320" s="23" t="s">
        <v>6600</v>
      </c>
      <c r="J1320" s="21" t="s">
        <v>168</v>
      </c>
      <c r="K1320" s="21" t="s">
        <v>2890</v>
      </c>
      <c r="L1320" s="21" t="s">
        <v>3149</v>
      </c>
      <c r="M1320" s="24" t="s">
        <v>3155</v>
      </c>
      <c r="N1320" s="21" t="s">
        <v>2882</v>
      </c>
      <c r="O1320" s="21" t="s">
        <v>4405</v>
      </c>
      <c r="P1320" s="25" t="s">
        <v>3152</v>
      </c>
      <c r="Q1320" s="19" t="s">
        <v>91</v>
      </c>
      <c r="R1320" s="26">
        <v>9</v>
      </c>
      <c r="S1320" s="27">
        <v>0</v>
      </c>
      <c r="T1320" s="28">
        <f t="shared" si="183"/>
        <v>9</v>
      </c>
      <c r="U1320" s="29">
        <v>91.06</v>
      </c>
      <c r="V1320" s="30">
        <f t="shared" si="177"/>
        <v>13.659000000000001</v>
      </c>
      <c r="W1320" s="31">
        <f t="shared" si="178"/>
        <v>1475</v>
      </c>
      <c r="X1320" s="33">
        <f>VLOOKUP(H1320,'[3]MŠ 5rokov'!$G$2:$V$3037,16,0)</f>
        <v>12</v>
      </c>
      <c r="Y1320" s="33">
        <f>VLOOKUP(H1320,'[3]MŠ 5rokov'!$G$2:$AB$3037,22,0)</f>
        <v>0</v>
      </c>
      <c r="Z1320" s="34">
        <f t="shared" si="179"/>
        <v>12</v>
      </c>
      <c r="AA1320" s="33">
        <v>93.61</v>
      </c>
      <c r="AB1320" s="33">
        <f t="shared" si="180"/>
        <v>14.041499999999999</v>
      </c>
      <c r="AC1320" s="33">
        <f t="shared" si="181"/>
        <v>1657</v>
      </c>
      <c r="AD1320" s="35">
        <f t="shared" si="182"/>
        <v>182</v>
      </c>
      <c r="AE1320" s="36">
        <v>0</v>
      </c>
      <c r="AF1320" s="33">
        <v>0</v>
      </c>
      <c r="AG1320" s="37">
        <f t="shared" si="184"/>
        <v>1657</v>
      </c>
      <c r="AH1320" s="38">
        <v>0</v>
      </c>
      <c r="AI1320" s="33"/>
    </row>
    <row r="1321" spans="1:35" ht="27.6" customHeight="1" x14ac:dyDescent="0.25">
      <c r="A1321" s="17" t="s">
        <v>4476</v>
      </c>
      <c r="B1321" s="18" t="s">
        <v>79</v>
      </c>
      <c r="C1321" s="19" t="s">
        <v>840</v>
      </c>
      <c r="D1321" s="18" t="s">
        <v>6601</v>
      </c>
      <c r="E1321" s="20">
        <v>586315</v>
      </c>
      <c r="F1321" s="21" t="s">
        <v>6602</v>
      </c>
      <c r="G1321" s="21" t="s">
        <v>2787</v>
      </c>
      <c r="H1321" s="22">
        <v>710230338</v>
      </c>
      <c r="I1321" s="23" t="s">
        <v>6603</v>
      </c>
      <c r="J1321" s="21" t="s">
        <v>6604</v>
      </c>
      <c r="K1321" s="21" t="s">
        <v>2890</v>
      </c>
      <c r="L1321" s="21" t="s">
        <v>3863</v>
      </c>
      <c r="M1321" s="24" t="s">
        <v>3864</v>
      </c>
      <c r="N1321" s="21" t="s">
        <v>2876</v>
      </c>
      <c r="O1321" s="21" t="s">
        <v>6605</v>
      </c>
      <c r="P1321" s="25" t="s">
        <v>3866</v>
      </c>
      <c r="Q1321" s="19" t="s">
        <v>91</v>
      </c>
      <c r="R1321" s="26">
        <v>10</v>
      </c>
      <c r="S1321" s="27">
        <v>0</v>
      </c>
      <c r="T1321" s="28">
        <f t="shared" si="183"/>
        <v>10</v>
      </c>
      <c r="U1321" s="29">
        <v>91.06</v>
      </c>
      <c r="V1321" s="30">
        <f t="shared" si="177"/>
        <v>13.659000000000001</v>
      </c>
      <c r="W1321" s="31">
        <f t="shared" si="178"/>
        <v>1639</v>
      </c>
      <c r="X1321" s="33">
        <f>VLOOKUP(H1321,'[3]MŠ 5rokov'!$G$2:$V$3037,16,0)</f>
        <v>18</v>
      </c>
      <c r="Y1321" s="33">
        <f>VLOOKUP(H1321,'[3]MŠ 5rokov'!$G$2:$AB$3037,22,0)</f>
        <v>0</v>
      </c>
      <c r="Z1321" s="34">
        <f t="shared" si="179"/>
        <v>18</v>
      </c>
      <c r="AA1321" s="33">
        <v>93.61</v>
      </c>
      <c r="AB1321" s="33">
        <f t="shared" si="180"/>
        <v>14.041499999999999</v>
      </c>
      <c r="AC1321" s="33">
        <f t="shared" si="181"/>
        <v>2104</v>
      </c>
      <c r="AD1321" s="35">
        <f t="shared" si="182"/>
        <v>465</v>
      </c>
      <c r="AE1321" s="36">
        <v>0</v>
      </c>
      <c r="AF1321" s="33">
        <v>0</v>
      </c>
      <c r="AG1321" s="37">
        <f t="shared" si="184"/>
        <v>2104</v>
      </c>
      <c r="AH1321" s="38">
        <v>0</v>
      </c>
      <c r="AI1321" s="33"/>
    </row>
    <row r="1322" spans="1:35" ht="27.6" customHeight="1" x14ac:dyDescent="0.25">
      <c r="A1322" s="17" t="s">
        <v>4476</v>
      </c>
      <c r="B1322" s="18" t="s">
        <v>79</v>
      </c>
      <c r="C1322" s="19" t="s">
        <v>840</v>
      </c>
      <c r="D1322" s="18" t="s">
        <v>6606</v>
      </c>
      <c r="E1322" s="20">
        <v>36102326</v>
      </c>
      <c r="F1322" s="21" t="s">
        <v>6607</v>
      </c>
      <c r="G1322" s="21" t="s">
        <v>2787</v>
      </c>
      <c r="H1322" s="22">
        <v>710005210</v>
      </c>
      <c r="I1322" s="23" t="s">
        <v>6608</v>
      </c>
      <c r="J1322" s="21" t="s">
        <v>6609</v>
      </c>
      <c r="K1322" s="21" t="s">
        <v>2787</v>
      </c>
      <c r="L1322" s="21" t="s">
        <v>5260</v>
      </c>
      <c r="M1322" s="24" t="s">
        <v>5446</v>
      </c>
      <c r="N1322" s="21" t="s">
        <v>6610</v>
      </c>
      <c r="O1322" s="21" t="s">
        <v>6611</v>
      </c>
      <c r="P1322" s="25" t="s">
        <v>6612</v>
      </c>
      <c r="Q1322" s="19" t="s">
        <v>91</v>
      </c>
      <c r="R1322" s="26">
        <v>4</v>
      </c>
      <c r="S1322" s="27">
        <v>0</v>
      </c>
      <c r="T1322" s="28">
        <f t="shared" si="183"/>
        <v>4</v>
      </c>
      <c r="U1322" s="29">
        <v>91.06</v>
      </c>
      <c r="V1322" s="30">
        <f t="shared" si="177"/>
        <v>13.659000000000001</v>
      </c>
      <c r="W1322" s="31">
        <f t="shared" si="178"/>
        <v>656</v>
      </c>
      <c r="X1322" s="33">
        <f>VLOOKUP(H1322,'[3]MŠ 5rokov'!$G$2:$V$3037,16,0)</f>
        <v>1</v>
      </c>
      <c r="Y1322" s="33">
        <f>VLOOKUP(H1322,'[3]MŠ 5rokov'!$G$2:$AB$3037,22,0)</f>
        <v>0</v>
      </c>
      <c r="Z1322" s="34">
        <f t="shared" si="179"/>
        <v>1</v>
      </c>
      <c r="AA1322" s="33">
        <v>93.61</v>
      </c>
      <c r="AB1322" s="33">
        <f t="shared" si="180"/>
        <v>14.041499999999999</v>
      </c>
      <c r="AC1322" s="33">
        <f t="shared" si="181"/>
        <v>493</v>
      </c>
      <c r="AD1322" s="35">
        <f t="shared" si="182"/>
        <v>-163</v>
      </c>
      <c r="AE1322" s="36">
        <v>0</v>
      </c>
      <c r="AF1322" s="33">
        <v>0</v>
      </c>
      <c r="AG1322" s="37">
        <f t="shared" si="184"/>
        <v>493</v>
      </c>
      <c r="AH1322" s="38">
        <v>0</v>
      </c>
      <c r="AI1322" s="33"/>
    </row>
    <row r="1323" spans="1:35" ht="27.6" customHeight="1" x14ac:dyDescent="0.25">
      <c r="A1323" s="17" t="s">
        <v>4476</v>
      </c>
      <c r="B1323" s="18" t="s">
        <v>79</v>
      </c>
      <c r="C1323" s="19" t="s">
        <v>840</v>
      </c>
      <c r="D1323" s="18" t="s">
        <v>6613</v>
      </c>
      <c r="E1323" s="20">
        <v>36099406</v>
      </c>
      <c r="F1323" s="21" t="s">
        <v>6614</v>
      </c>
      <c r="G1323" s="21" t="s">
        <v>2787</v>
      </c>
      <c r="H1323" s="22">
        <v>710170963</v>
      </c>
      <c r="I1323" s="23" t="s">
        <v>6615</v>
      </c>
      <c r="J1323" s="21" t="s">
        <v>6616</v>
      </c>
      <c r="K1323" s="21" t="s">
        <v>2787</v>
      </c>
      <c r="L1323" s="21" t="s">
        <v>4497</v>
      </c>
      <c r="M1323" s="24" t="s">
        <v>4501</v>
      </c>
      <c r="N1323" s="21" t="s">
        <v>4479</v>
      </c>
      <c r="O1323" s="21" t="s">
        <v>6617</v>
      </c>
      <c r="P1323" s="25" t="s">
        <v>4500</v>
      </c>
      <c r="Q1323" s="19" t="s">
        <v>91</v>
      </c>
      <c r="R1323" s="26">
        <v>19</v>
      </c>
      <c r="S1323" s="27">
        <v>0</v>
      </c>
      <c r="T1323" s="28">
        <f t="shared" si="183"/>
        <v>19</v>
      </c>
      <c r="U1323" s="29">
        <v>91.06</v>
      </c>
      <c r="V1323" s="30">
        <f t="shared" si="177"/>
        <v>13.659000000000001</v>
      </c>
      <c r="W1323" s="31">
        <f t="shared" si="178"/>
        <v>3114</v>
      </c>
      <c r="X1323" s="33">
        <f>VLOOKUP(H1323,'[3]MŠ 5rokov'!$G$2:$V$3037,16,0)</f>
        <v>25</v>
      </c>
      <c r="Y1323" s="33">
        <f>VLOOKUP(H1323,'[3]MŠ 5rokov'!$G$2:$AB$3037,22,0)</f>
        <v>0</v>
      </c>
      <c r="Z1323" s="34">
        <f t="shared" si="179"/>
        <v>25</v>
      </c>
      <c r="AA1323" s="33">
        <v>93.61</v>
      </c>
      <c r="AB1323" s="33">
        <f t="shared" si="180"/>
        <v>14.041499999999999</v>
      </c>
      <c r="AC1323" s="33">
        <f t="shared" si="181"/>
        <v>3480</v>
      </c>
      <c r="AD1323" s="35">
        <f t="shared" si="182"/>
        <v>366</v>
      </c>
      <c r="AE1323" s="36">
        <v>0</v>
      </c>
      <c r="AF1323" s="33">
        <v>0</v>
      </c>
      <c r="AG1323" s="37">
        <f t="shared" si="184"/>
        <v>3480</v>
      </c>
      <c r="AH1323" s="38">
        <v>0</v>
      </c>
      <c r="AI1323" s="33"/>
    </row>
    <row r="1324" spans="1:35" ht="27.6" customHeight="1" x14ac:dyDescent="0.25">
      <c r="A1324" s="17" t="s">
        <v>4476</v>
      </c>
      <c r="B1324" s="18" t="s">
        <v>79</v>
      </c>
      <c r="C1324" s="19" t="s">
        <v>840</v>
      </c>
      <c r="D1324" s="18" t="s">
        <v>6618</v>
      </c>
      <c r="E1324" s="20">
        <v>34012974</v>
      </c>
      <c r="F1324" s="21" t="s">
        <v>6619</v>
      </c>
      <c r="G1324" s="21" t="s">
        <v>2787</v>
      </c>
      <c r="H1324" s="22">
        <v>710262981</v>
      </c>
      <c r="I1324" s="23" t="s">
        <v>6620</v>
      </c>
      <c r="J1324" s="21" t="s">
        <v>6621</v>
      </c>
      <c r="K1324" s="21" t="s">
        <v>2787</v>
      </c>
      <c r="L1324" s="21" t="s">
        <v>4549</v>
      </c>
      <c r="M1324" s="24" t="s">
        <v>4572</v>
      </c>
      <c r="N1324" s="21" t="s">
        <v>4491</v>
      </c>
      <c r="O1324" s="21" t="s">
        <v>6622</v>
      </c>
      <c r="P1324" s="25" t="s">
        <v>4983</v>
      </c>
      <c r="Q1324" s="19" t="s">
        <v>91</v>
      </c>
      <c r="R1324" s="26">
        <v>9</v>
      </c>
      <c r="S1324" s="27">
        <v>0</v>
      </c>
      <c r="T1324" s="28">
        <f t="shared" si="183"/>
        <v>9</v>
      </c>
      <c r="U1324" s="29">
        <v>91.06</v>
      </c>
      <c r="V1324" s="30">
        <f t="shared" si="177"/>
        <v>13.659000000000001</v>
      </c>
      <c r="W1324" s="31">
        <f t="shared" si="178"/>
        <v>1475</v>
      </c>
      <c r="X1324" s="33">
        <f>VLOOKUP(H1324,'[3]MŠ 5rokov'!$G$2:$V$3037,16,0)</f>
        <v>6</v>
      </c>
      <c r="Y1324" s="33">
        <f>VLOOKUP(H1324,'[3]MŠ 5rokov'!$G$2:$AB$3037,22,0)</f>
        <v>0</v>
      </c>
      <c r="Z1324" s="34">
        <f t="shared" si="179"/>
        <v>6</v>
      </c>
      <c r="AA1324" s="33">
        <v>93.61</v>
      </c>
      <c r="AB1324" s="33">
        <f t="shared" si="180"/>
        <v>14.041499999999999</v>
      </c>
      <c r="AC1324" s="33">
        <f t="shared" si="181"/>
        <v>1320</v>
      </c>
      <c r="AD1324" s="35">
        <f t="shared" si="182"/>
        <v>-155</v>
      </c>
      <c r="AE1324" s="36">
        <v>0</v>
      </c>
      <c r="AF1324" s="33">
        <v>0</v>
      </c>
      <c r="AG1324" s="37">
        <f t="shared" si="184"/>
        <v>1320</v>
      </c>
      <c r="AH1324" s="38">
        <v>0</v>
      </c>
      <c r="AI1324" s="33"/>
    </row>
    <row r="1325" spans="1:35" ht="27.6" customHeight="1" x14ac:dyDescent="0.25">
      <c r="A1325" s="17" t="s">
        <v>4476</v>
      </c>
      <c r="B1325" s="18" t="s">
        <v>34</v>
      </c>
      <c r="C1325" s="19" t="s">
        <v>901</v>
      </c>
      <c r="D1325" s="18" t="s">
        <v>6623</v>
      </c>
      <c r="E1325" s="20">
        <v>90000069</v>
      </c>
      <c r="F1325" s="21" t="s">
        <v>6624</v>
      </c>
      <c r="G1325" s="21" t="s">
        <v>2787</v>
      </c>
      <c r="H1325" s="22">
        <v>42120021</v>
      </c>
      <c r="I1325" s="23" t="s">
        <v>6625</v>
      </c>
      <c r="J1325" s="21" t="s">
        <v>2824</v>
      </c>
      <c r="K1325" s="21" t="s">
        <v>2787</v>
      </c>
      <c r="L1325" s="21" t="s">
        <v>6163</v>
      </c>
      <c r="M1325" s="24" t="s">
        <v>6164</v>
      </c>
      <c r="N1325" s="21" t="s">
        <v>6165</v>
      </c>
      <c r="O1325" s="21" t="s">
        <v>6175</v>
      </c>
      <c r="P1325" s="25" t="s">
        <v>6167</v>
      </c>
      <c r="Q1325" s="19" t="s">
        <v>157</v>
      </c>
      <c r="R1325" s="26">
        <v>11</v>
      </c>
      <c r="S1325" s="27">
        <v>0</v>
      </c>
      <c r="T1325" s="28">
        <f t="shared" si="183"/>
        <v>11</v>
      </c>
      <c r="U1325" s="29">
        <v>91.06</v>
      </c>
      <c r="V1325" s="30">
        <f t="shared" si="177"/>
        <v>13.659000000000001</v>
      </c>
      <c r="W1325" s="31">
        <f t="shared" si="178"/>
        <v>1803</v>
      </c>
      <c r="X1325" s="33">
        <f>VLOOKUP(H1325,'[3]MŠ 5rokov'!$G$2:$V$3037,16,0)</f>
        <v>9</v>
      </c>
      <c r="Y1325" s="33">
        <f>VLOOKUP(H1325,'[3]MŠ 5rokov'!$G$2:$AB$3037,22,0)</f>
        <v>0</v>
      </c>
      <c r="Z1325" s="34">
        <f t="shared" si="179"/>
        <v>9</v>
      </c>
      <c r="AA1325" s="33">
        <v>93.61</v>
      </c>
      <c r="AB1325" s="33">
        <f t="shared" si="180"/>
        <v>14.041499999999999</v>
      </c>
      <c r="AC1325" s="33">
        <f t="shared" si="181"/>
        <v>1707</v>
      </c>
      <c r="AD1325" s="35">
        <f t="shared" si="182"/>
        <v>-96</v>
      </c>
      <c r="AE1325" s="36">
        <v>0</v>
      </c>
      <c r="AF1325" s="33">
        <v>0</v>
      </c>
      <c r="AG1325" s="37">
        <f t="shared" si="184"/>
        <v>1707</v>
      </c>
      <c r="AH1325" s="38">
        <v>0</v>
      </c>
      <c r="AI1325" s="33"/>
    </row>
    <row r="1326" spans="1:35" ht="27.6" customHeight="1" x14ac:dyDescent="0.25">
      <c r="A1326" s="17" t="s">
        <v>4476</v>
      </c>
      <c r="B1326" s="18" t="s">
        <v>79</v>
      </c>
      <c r="C1326" s="19" t="s">
        <v>901</v>
      </c>
      <c r="D1326" s="18" t="s">
        <v>6626</v>
      </c>
      <c r="E1326" s="20">
        <v>35970537</v>
      </c>
      <c r="F1326" s="21" t="s">
        <v>6627</v>
      </c>
      <c r="G1326" s="21" t="s">
        <v>2787</v>
      </c>
      <c r="H1326" s="22">
        <v>42449171</v>
      </c>
      <c r="I1326" s="23" t="s">
        <v>6628</v>
      </c>
      <c r="J1326" s="21" t="s">
        <v>920</v>
      </c>
      <c r="K1326" s="21" t="s">
        <v>83</v>
      </c>
      <c r="L1326" s="21" t="s">
        <v>568</v>
      </c>
      <c r="M1326" s="24" t="s">
        <v>577</v>
      </c>
      <c r="N1326" s="21" t="s">
        <v>47</v>
      </c>
      <c r="O1326" s="21" t="s">
        <v>6629</v>
      </c>
      <c r="P1326" s="25" t="s">
        <v>571</v>
      </c>
      <c r="Q1326" s="19" t="s">
        <v>157</v>
      </c>
      <c r="R1326" s="26">
        <v>9</v>
      </c>
      <c r="S1326" s="27">
        <v>0</v>
      </c>
      <c r="T1326" s="28">
        <f t="shared" si="183"/>
        <v>9</v>
      </c>
      <c r="U1326" s="29">
        <v>91.06</v>
      </c>
      <c r="V1326" s="30">
        <f t="shared" si="177"/>
        <v>13.659000000000001</v>
      </c>
      <c r="W1326" s="31">
        <f t="shared" si="178"/>
        <v>1475</v>
      </c>
      <c r="X1326" s="33">
        <f>VLOOKUP(H1326,'[3]MŠ 5rokov'!$G$2:$V$3037,16,0)</f>
        <v>10</v>
      </c>
      <c r="Y1326" s="33">
        <f>VLOOKUP(H1326,'[3]MŠ 5rokov'!$G$2:$AB$3037,22,0)</f>
        <v>0</v>
      </c>
      <c r="Z1326" s="34">
        <f t="shared" si="179"/>
        <v>10</v>
      </c>
      <c r="AA1326" s="33">
        <v>93.61</v>
      </c>
      <c r="AB1326" s="33">
        <f t="shared" si="180"/>
        <v>14.041499999999999</v>
      </c>
      <c r="AC1326" s="33">
        <f t="shared" si="181"/>
        <v>1545</v>
      </c>
      <c r="AD1326" s="35">
        <f t="shared" si="182"/>
        <v>70</v>
      </c>
      <c r="AE1326" s="36">
        <v>0</v>
      </c>
      <c r="AF1326" s="33">
        <v>0</v>
      </c>
      <c r="AG1326" s="37">
        <f t="shared" si="184"/>
        <v>1545</v>
      </c>
      <c r="AH1326" s="38">
        <v>0</v>
      </c>
      <c r="AI1326" s="33"/>
    </row>
    <row r="1327" spans="1:35" ht="27.6" customHeight="1" x14ac:dyDescent="0.25">
      <c r="A1327" s="17" t="s">
        <v>4476</v>
      </c>
      <c r="B1327" s="18" t="s">
        <v>79</v>
      </c>
      <c r="C1327" s="19" t="s">
        <v>901</v>
      </c>
      <c r="D1327" s="18" t="s">
        <v>6630</v>
      </c>
      <c r="E1327" s="20">
        <v>44927835</v>
      </c>
      <c r="F1327" s="21" t="s">
        <v>6631</v>
      </c>
      <c r="G1327" s="21" t="s">
        <v>2787</v>
      </c>
      <c r="H1327" s="22">
        <v>710231911</v>
      </c>
      <c r="I1327" s="23" t="s">
        <v>6632</v>
      </c>
      <c r="J1327" s="21" t="s">
        <v>920</v>
      </c>
      <c r="K1327" s="21" t="s">
        <v>2787</v>
      </c>
      <c r="L1327" s="21" t="s">
        <v>4549</v>
      </c>
      <c r="M1327" s="24" t="s">
        <v>6633</v>
      </c>
      <c r="N1327" s="21" t="s">
        <v>4491</v>
      </c>
      <c r="O1327" s="21" t="s">
        <v>4982</v>
      </c>
      <c r="P1327" s="25" t="s">
        <v>4983</v>
      </c>
      <c r="Q1327" s="19" t="s">
        <v>91</v>
      </c>
      <c r="R1327" s="26">
        <v>3</v>
      </c>
      <c r="S1327" s="27">
        <v>0</v>
      </c>
      <c r="T1327" s="28">
        <f t="shared" si="183"/>
        <v>3</v>
      </c>
      <c r="U1327" s="29">
        <v>91.06</v>
      </c>
      <c r="V1327" s="30">
        <f t="shared" si="177"/>
        <v>13.659000000000001</v>
      </c>
      <c r="W1327" s="31">
        <f t="shared" si="178"/>
        <v>492</v>
      </c>
      <c r="X1327" s="33">
        <f>VLOOKUP(H1327,'[3]MŠ 5rokov'!$G$2:$V$3037,16,0)</f>
        <v>6</v>
      </c>
      <c r="Y1327" s="33">
        <f>VLOOKUP(H1327,'[3]MŠ 5rokov'!$G$2:$AB$3037,22,0)</f>
        <v>0</v>
      </c>
      <c r="Z1327" s="34">
        <f t="shared" si="179"/>
        <v>6</v>
      </c>
      <c r="AA1327" s="33">
        <v>93.61</v>
      </c>
      <c r="AB1327" s="33">
        <f t="shared" si="180"/>
        <v>14.041499999999999</v>
      </c>
      <c r="AC1327" s="33">
        <f t="shared" si="181"/>
        <v>665</v>
      </c>
      <c r="AD1327" s="35">
        <f t="shared" si="182"/>
        <v>173</v>
      </c>
      <c r="AE1327" s="36">
        <v>0</v>
      </c>
      <c r="AF1327" s="33">
        <v>0</v>
      </c>
      <c r="AG1327" s="37">
        <f t="shared" si="184"/>
        <v>665</v>
      </c>
      <c r="AH1327" s="38">
        <v>0</v>
      </c>
      <c r="AI1327" s="33"/>
    </row>
    <row r="1328" spans="1:35" ht="27.6" customHeight="1" x14ac:dyDescent="0.25">
      <c r="A1328" s="17" t="s">
        <v>4476</v>
      </c>
      <c r="B1328" s="18" t="s">
        <v>79</v>
      </c>
      <c r="C1328" s="19" t="s">
        <v>901</v>
      </c>
      <c r="D1328" s="18" t="s">
        <v>6634</v>
      </c>
      <c r="E1328" s="20">
        <v>45742596</v>
      </c>
      <c r="F1328" s="21" t="s">
        <v>6635</v>
      </c>
      <c r="G1328" s="21" t="s">
        <v>2787</v>
      </c>
      <c r="H1328" s="22">
        <v>48412791</v>
      </c>
      <c r="I1328" s="23" t="s">
        <v>6636</v>
      </c>
      <c r="J1328" s="21" t="s">
        <v>6637</v>
      </c>
      <c r="K1328" s="21" t="s">
        <v>2787</v>
      </c>
      <c r="L1328" s="21" t="s">
        <v>4497</v>
      </c>
      <c r="M1328" s="24" t="s">
        <v>4501</v>
      </c>
      <c r="N1328" s="21" t="s">
        <v>4479</v>
      </c>
      <c r="O1328" s="21" t="s">
        <v>6638</v>
      </c>
      <c r="P1328" s="25" t="s">
        <v>4500</v>
      </c>
      <c r="Q1328" s="19" t="s">
        <v>157</v>
      </c>
      <c r="R1328" s="26">
        <v>20</v>
      </c>
      <c r="S1328" s="27">
        <v>0</v>
      </c>
      <c r="T1328" s="28">
        <f t="shared" si="183"/>
        <v>20</v>
      </c>
      <c r="U1328" s="29">
        <v>91.06</v>
      </c>
      <c r="V1328" s="30">
        <f t="shared" si="177"/>
        <v>13.659000000000001</v>
      </c>
      <c r="W1328" s="31">
        <f t="shared" si="178"/>
        <v>3278</v>
      </c>
      <c r="X1328" s="33">
        <f>VLOOKUP(H1328,'[3]MŠ 5rokov'!$G$2:$V$3037,16,0)</f>
        <v>24</v>
      </c>
      <c r="Y1328" s="33">
        <f>VLOOKUP(H1328,'[3]MŠ 5rokov'!$G$2:$AB$3037,22,0)</f>
        <v>0</v>
      </c>
      <c r="Z1328" s="34">
        <f t="shared" si="179"/>
        <v>24</v>
      </c>
      <c r="AA1328" s="33">
        <v>93.61</v>
      </c>
      <c r="AB1328" s="33">
        <f t="shared" si="180"/>
        <v>14.041499999999999</v>
      </c>
      <c r="AC1328" s="33">
        <f t="shared" si="181"/>
        <v>3533</v>
      </c>
      <c r="AD1328" s="35">
        <f t="shared" si="182"/>
        <v>255</v>
      </c>
      <c r="AE1328" s="36">
        <v>0</v>
      </c>
      <c r="AF1328" s="33">
        <v>0</v>
      </c>
      <c r="AG1328" s="37">
        <f t="shared" si="184"/>
        <v>3533</v>
      </c>
      <c r="AH1328" s="38">
        <v>0</v>
      </c>
      <c r="AI1328" s="33"/>
    </row>
    <row r="1329" spans="1:35" ht="27.6" customHeight="1" x14ac:dyDescent="0.25">
      <c r="A1329" s="17" t="s">
        <v>4476</v>
      </c>
      <c r="B1329" s="18" t="s">
        <v>79</v>
      </c>
      <c r="C1329" s="19" t="s">
        <v>901</v>
      </c>
      <c r="D1329" s="18" t="s">
        <v>6639</v>
      </c>
      <c r="E1329" s="20">
        <v>37924583</v>
      </c>
      <c r="F1329" s="21" t="s">
        <v>6640</v>
      </c>
      <c r="G1329" s="21" t="s">
        <v>2787</v>
      </c>
      <c r="H1329" s="22">
        <v>710253800</v>
      </c>
      <c r="I1329" s="23" t="s">
        <v>6641</v>
      </c>
      <c r="J1329" s="21" t="s">
        <v>920</v>
      </c>
      <c r="K1329" s="21" t="s">
        <v>83</v>
      </c>
      <c r="L1329" s="21" t="s">
        <v>759</v>
      </c>
      <c r="M1329" s="24" t="s">
        <v>777</v>
      </c>
      <c r="N1329" s="21" t="s">
        <v>70</v>
      </c>
      <c r="O1329" s="21" t="s">
        <v>6642</v>
      </c>
      <c r="P1329" s="25" t="s">
        <v>775</v>
      </c>
      <c r="Q1329" s="19" t="s">
        <v>91</v>
      </c>
      <c r="R1329" s="26">
        <v>4</v>
      </c>
      <c r="S1329" s="27">
        <v>0</v>
      </c>
      <c r="T1329" s="28">
        <f t="shared" si="183"/>
        <v>4</v>
      </c>
      <c r="U1329" s="29">
        <v>91.06</v>
      </c>
      <c r="V1329" s="30">
        <f t="shared" si="177"/>
        <v>13.659000000000001</v>
      </c>
      <c r="W1329" s="31">
        <f t="shared" si="178"/>
        <v>656</v>
      </c>
      <c r="X1329" s="33">
        <f>VLOOKUP(H1329,'[3]MŠ 5rokov'!$G$2:$V$3037,16,0)</f>
        <v>9</v>
      </c>
      <c r="Y1329" s="33">
        <f>VLOOKUP(H1329,'[3]MŠ 5rokov'!$G$2:$AB$3037,22,0)</f>
        <v>0</v>
      </c>
      <c r="Z1329" s="34">
        <f t="shared" si="179"/>
        <v>9</v>
      </c>
      <c r="AA1329" s="33">
        <v>93.61</v>
      </c>
      <c r="AB1329" s="33">
        <f t="shared" si="180"/>
        <v>14.041499999999999</v>
      </c>
      <c r="AC1329" s="33">
        <f t="shared" si="181"/>
        <v>943</v>
      </c>
      <c r="AD1329" s="35">
        <f t="shared" si="182"/>
        <v>287</v>
      </c>
      <c r="AE1329" s="36">
        <v>0</v>
      </c>
      <c r="AF1329" s="33">
        <v>0</v>
      </c>
      <c r="AG1329" s="37">
        <f t="shared" si="184"/>
        <v>943</v>
      </c>
      <c r="AH1329" s="38">
        <v>0</v>
      </c>
      <c r="AI1329" s="33"/>
    </row>
    <row r="1330" spans="1:35" ht="27.6" customHeight="1" x14ac:dyDescent="0.25">
      <c r="A1330" s="17" t="s">
        <v>4476</v>
      </c>
      <c r="B1330" s="18" t="s">
        <v>79</v>
      </c>
      <c r="C1330" s="19" t="s">
        <v>901</v>
      </c>
      <c r="D1330" s="18" t="s">
        <v>6643</v>
      </c>
      <c r="E1330" s="20">
        <v>90000296</v>
      </c>
      <c r="F1330" s="21" t="s">
        <v>6644</v>
      </c>
      <c r="G1330" s="21" t="s">
        <v>2787</v>
      </c>
      <c r="H1330" s="22">
        <v>710258348</v>
      </c>
      <c r="I1330" s="23" t="s">
        <v>6645</v>
      </c>
      <c r="J1330" s="21" t="s">
        <v>920</v>
      </c>
      <c r="K1330" s="21" t="s">
        <v>2787</v>
      </c>
      <c r="L1330" s="21" t="s">
        <v>4614</v>
      </c>
      <c r="M1330" s="24" t="s">
        <v>6114</v>
      </c>
      <c r="N1330" s="21" t="s">
        <v>6115</v>
      </c>
      <c r="O1330" s="21" t="s">
        <v>6646</v>
      </c>
      <c r="P1330" s="25" t="s">
        <v>6117</v>
      </c>
      <c r="Q1330" s="19" t="s">
        <v>91</v>
      </c>
      <c r="R1330" s="26">
        <v>6</v>
      </c>
      <c r="S1330" s="27">
        <v>0</v>
      </c>
      <c r="T1330" s="28">
        <f t="shared" si="183"/>
        <v>6</v>
      </c>
      <c r="U1330" s="29">
        <v>91.06</v>
      </c>
      <c r="V1330" s="30">
        <f t="shared" si="177"/>
        <v>13.659000000000001</v>
      </c>
      <c r="W1330" s="31">
        <f t="shared" si="178"/>
        <v>983</v>
      </c>
      <c r="X1330" s="33">
        <f>VLOOKUP(H1330,'[3]MŠ 5rokov'!$G$2:$V$3037,16,0)</f>
        <v>9</v>
      </c>
      <c r="Y1330" s="33">
        <f>VLOOKUP(H1330,'[3]MŠ 5rokov'!$G$2:$AB$3037,22,0)</f>
        <v>0</v>
      </c>
      <c r="Z1330" s="34">
        <f t="shared" si="179"/>
        <v>9</v>
      </c>
      <c r="AA1330" s="33">
        <v>93.61</v>
      </c>
      <c r="AB1330" s="33">
        <f t="shared" si="180"/>
        <v>14.041499999999999</v>
      </c>
      <c r="AC1330" s="33">
        <f t="shared" si="181"/>
        <v>1161</v>
      </c>
      <c r="AD1330" s="35">
        <f t="shared" si="182"/>
        <v>178</v>
      </c>
      <c r="AE1330" s="36">
        <v>0</v>
      </c>
      <c r="AF1330" s="33">
        <v>0</v>
      </c>
      <c r="AG1330" s="37">
        <f t="shared" si="184"/>
        <v>1161</v>
      </c>
      <c r="AH1330" s="38">
        <v>0</v>
      </c>
      <c r="AI1330" s="33"/>
    </row>
    <row r="1331" spans="1:35" ht="27.6" customHeight="1" x14ac:dyDescent="0.25">
      <c r="A1331" s="17" t="s">
        <v>4476</v>
      </c>
      <c r="B1331" s="18" t="s">
        <v>79</v>
      </c>
      <c r="C1331" s="19" t="s">
        <v>901</v>
      </c>
      <c r="D1331" s="18" t="s">
        <v>6647</v>
      </c>
      <c r="E1331" s="20">
        <v>42052122</v>
      </c>
      <c r="F1331" s="21" t="s">
        <v>6648</v>
      </c>
      <c r="G1331" s="21" t="s">
        <v>2787</v>
      </c>
      <c r="H1331" s="22">
        <v>710258372</v>
      </c>
      <c r="I1331" s="23" t="s">
        <v>6649</v>
      </c>
      <c r="J1331" s="21" t="s">
        <v>920</v>
      </c>
      <c r="K1331" s="21" t="s">
        <v>2787</v>
      </c>
      <c r="L1331" s="21" t="s">
        <v>4549</v>
      </c>
      <c r="M1331" s="24" t="s">
        <v>6633</v>
      </c>
      <c r="N1331" s="21" t="s">
        <v>4491</v>
      </c>
      <c r="O1331" s="21" t="s">
        <v>6650</v>
      </c>
      <c r="P1331" s="25" t="s">
        <v>4983</v>
      </c>
      <c r="Q1331" s="19" t="s">
        <v>91</v>
      </c>
      <c r="R1331" s="26">
        <v>4</v>
      </c>
      <c r="S1331" s="27">
        <v>0</v>
      </c>
      <c r="T1331" s="28">
        <f t="shared" si="183"/>
        <v>4</v>
      </c>
      <c r="U1331" s="29">
        <v>91.06</v>
      </c>
      <c r="V1331" s="30">
        <f t="shared" si="177"/>
        <v>13.659000000000001</v>
      </c>
      <c r="W1331" s="31">
        <f t="shared" si="178"/>
        <v>656</v>
      </c>
      <c r="X1331" s="33">
        <f>VLOOKUP(H1331,'[3]MŠ 5rokov'!$G$2:$V$3037,16,0)</f>
        <v>8</v>
      </c>
      <c r="Y1331" s="33">
        <f>VLOOKUP(H1331,'[3]MŠ 5rokov'!$G$2:$AB$3037,22,0)</f>
        <v>0</v>
      </c>
      <c r="Z1331" s="34">
        <f t="shared" si="179"/>
        <v>8</v>
      </c>
      <c r="AA1331" s="33">
        <v>93.61</v>
      </c>
      <c r="AB1331" s="33">
        <f t="shared" si="180"/>
        <v>14.041499999999999</v>
      </c>
      <c r="AC1331" s="33">
        <f t="shared" si="181"/>
        <v>886</v>
      </c>
      <c r="AD1331" s="35">
        <f t="shared" si="182"/>
        <v>230</v>
      </c>
      <c r="AE1331" s="36">
        <v>0</v>
      </c>
      <c r="AF1331" s="33">
        <v>0</v>
      </c>
      <c r="AG1331" s="37">
        <f t="shared" si="184"/>
        <v>886</v>
      </c>
      <c r="AH1331" s="38">
        <v>0</v>
      </c>
      <c r="AI1331" s="33"/>
    </row>
    <row r="1332" spans="1:35" ht="27.6" customHeight="1" x14ac:dyDescent="0.25">
      <c r="A1332" s="17" t="s">
        <v>4476</v>
      </c>
      <c r="B1332" s="18" t="s">
        <v>79</v>
      </c>
      <c r="C1332" s="19" t="s">
        <v>901</v>
      </c>
      <c r="D1332" s="18" t="s">
        <v>6651</v>
      </c>
      <c r="E1332" s="20">
        <v>47889098</v>
      </c>
      <c r="F1332" s="21" t="s">
        <v>6652</v>
      </c>
      <c r="G1332" s="21" t="s">
        <v>2787</v>
      </c>
      <c r="H1332" s="22">
        <v>710263570</v>
      </c>
      <c r="I1332" s="23" t="s">
        <v>6653</v>
      </c>
      <c r="J1332" s="21" t="s">
        <v>6654</v>
      </c>
      <c r="K1332" s="21" t="s">
        <v>2787</v>
      </c>
      <c r="L1332" s="21" t="s">
        <v>4497</v>
      </c>
      <c r="M1332" s="24" t="s">
        <v>4759</v>
      </c>
      <c r="N1332" s="21" t="s">
        <v>4954</v>
      </c>
      <c r="O1332" s="21" t="s">
        <v>6655</v>
      </c>
      <c r="P1332" s="25" t="s">
        <v>4956</v>
      </c>
      <c r="Q1332" s="19" t="s">
        <v>91</v>
      </c>
      <c r="R1332" s="26">
        <v>3</v>
      </c>
      <c r="S1332" s="27">
        <v>0</v>
      </c>
      <c r="T1332" s="28">
        <f t="shared" si="183"/>
        <v>3</v>
      </c>
      <c r="U1332" s="29">
        <v>91.06</v>
      </c>
      <c r="V1332" s="30">
        <f t="shared" si="177"/>
        <v>13.659000000000001</v>
      </c>
      <c r="W1332" s="31">
        <f t="shared" si="178"/>
        <v>492</v>
      </c>
      <c r="X1332" s="33">
        <f>VLOOKUP(H1332,'[3]MŠ 5rokov'!$G$2:$V$3037,16,0)</f>
        <v>5</v>
      </c>
      <c r="Y1332" s="33">
        <f>VLOOKUP(H1332,'[3]MŠ 5rokov'!$G$2:$AB$3037,22,0)</f>
        <v>0</v>
      </c>
      <c r="Z1332" s="34">
        <f t="shared" si="179"/>
        <v>5</v>
      </c>
      <c r="AA1332" s="33">
        <v>93.61</v>
      </c>
      <c r="AB1332" s="33">
        <f t="shared" si="180"/>
        <v>14.041499999999999</v>
      </c>
      <c r="AC1332" s="33">
        <f t="shared" si="181"/>
        <v>609</v>
      </c>
      <c r="AD1332" s="35">
        <f t="shared" si="182"/>
        <v>117</v>
      </c>
      <c r="AE1332" s="36">
        <v>0</v>
      </c>
      <c r="AF1332" s="33">
        <v>0</v>
      </c>
      <c r="AG1332" s="37">
        <f t="shared" si="184"/>
        <v>609</v>
      </c>
      <c r="AH1332" s="38">
        <v>0</v>
      </c>
      <c r="AI1332" s="33"/>
    </row>
    <row r="1333" spans="1:35" ht="27.6" customHeight="1" x14ac:dyDescent="0.25">
      <c r="A1333" s="17" t="s">
        <v>6656</v>
      </c>
      <c r="B1333" s="18" t="s">
        <v>34</v>
      </c>
      <c r="C1333" s="19" t="s">
        <v>35</v>
      </c>
      <c r="D1333" s="18" t="s">
        <v>6657</v>
      </c>
      <c r="E1333" s="20">
        <v>99000005</v>
      </c>
      <c r="F1333" s="21" t="s">
        <v>6658</v>
      </c>
      <c r="G1333" s="21" t="str">
        <f t="shared" ref="G1333:G1340" si="185">IF(A1333="BA","Bratislavský",IF(A1333="TV","Trnavský",IF(A1333="TC","Trenčiansky",IF(A1333="NR","Nitrianský",IF(A1333="ZA","Žilinský",IF(A1333="BB","Banskobystrický",IF(A1333="PO","Prešovský",IF(A1333="KE","Košický",0))))))))</f>
        <v>Žilinský</v>
      </c>
      <c r="H1333" s="22">
        <v>37982583</v>
      </c>
      <c r="I1333" s="23">
        <v>100017446</v>
      </c>
      <c r="J1333" s="21" t="s">
        <v>58</v>
      </c>
      <c r="K1333" s="21" t="s">
        <v>6656</v>
      </c>
      <c r="L1333" s="21" t="s">
        <v>6659</v>
      </c>
      <c r="M1333" s="24" t="s">
        <v>6660</v>
      </c>
      <c r="N1333" s="21" t="s">
        <v>6659</v>
      </c>
      <c r="O1333" s="21" t="s">
        <v>6661</v>
      </c>
      <c r="P1333" s="25">
        <v>509540</v>
      </c>
      <c r="Q1333" s="19" t="s">
        <v>43</v>
      </c>
      <c r="R1333" s="26">
        <v>4</v>
      </c>
      <c r="S1333" s="27">
        <v>0</v>
      </c>
      <c r="T1333" s="28">
        <f t="shared" si="183"/>
        <v>4</v>
      </c>
      <c r="U1333" s="29">
        <v>91.06</v>
      </c>
      <c r="V1333" s="30">
        <f t="shared" si="177"/>
        <v>13.659000000000001</v>
      </c>
      <c r="W1333" s="31">
        <f t="shared" si="178"/>
        <v>656</v>
      </c>
      <c r="X1333" s="32">
        <f>VLOOKUP(H1333,[2]MS_JD_18_19!$J$3:$V$76,13,0)</f>
        <v>7</v>
      </c>
      <c r="Y1333" s="33">
        <f>VLOOKUP(H1333,[2]MS_JD_18_19!$J$3:$W$76,14,0)</f>
        <v>0</v>
      </c>
      <c r="Z1333" s="34">
        <f t="shared" si="179"/>
        <v>7</v>
      </c>
      <c r="AA1333" s="33">
        <v>93.61</v>
      </c>
      <c r="AB1333" s="33">
        <f t="shared" si="180"/>
        <v>14.041499999999999</v>
      </c>
      <c r="AC1333" s="33">
        <f t="shared" si="181"/>
        <v>830</v>
      </c>
      <c r="AD1333" s="35">
        <f t="shared" si="182"/>
        <v>174</v>
      </c>
      <c r="AE1333" s="36">
        <v>0</v>
      </c>
      <c r="AF1333" s="33">
        <v>0</v>
      </c>
      <c r="AG1333" s="37">
        <f t="shared" si="184"/>
        <v>830</v>
      </c>
      <c r="AH1333" s="38">
        <v>0</v>
      </c>
      <c r="AI1333" s="33"/>
    </row>
    <row r="1334" spans="1:35" ht="27.6" customHeight="1" x14ac:dyDescent="0.25">
      <c r="A1334" s="17" t="s">
        <v>6656</v>
      </c>
      <c r="B1334" s="18" t="s">
        <v>34</v>
      </c>
      <c r="C1334" s="19" t="s">
        <v>35</v>
      </c>
      <c r="D1334" s="18" t="s">
        <v>6657</v>
      </c>
      <c r="E1334" s="20">
        <v>99000005</v>
      </c>
      <c r="F1334" s="21" t="s">
        <v>6658</v>
      </c>
      <c r="G1334" s="21" t="str">
        <f t="shared" si="185"/>
        <v>Žilinský</v>
      </c>
      <c r="H1334" s="22">
        <v>37982702</v>
      </c>
      <c r="I1334" s="23">
        <v>100017456</v>
      </c>
      <c r="J1334" s="21" t="s">
        <v>38</v>
      </c>
      <c r="K1334" s="21" t="s">
        <v>6656</v>
      </c>
      <c r="L1334" s="21" t="s">
        <v>6662</v>
      </c>
      <c r="M1334" s="24" t="s">
        <v>6663</v>
      </c>
      <c r="N1334" s="21" t="s">
        <v>6662</v>
      </c>
      <c r="O1334" s="21" t="s">
        <v>6664</v>
      </c>
      <c r="P1334" s="25">
        <v>509868</v>
      </c>
      <c r="Q1334" s="19" t="s">
        <v>43</v>
      </c>
      <c r="R1334" s="26">
        <v>7</v>
      </c>
      <c r="S1334" s="27">
        <v>0</v>
      </c>
      <c r="T1334" s="28">
        <f t="shared" si="183"/>
        <v>7</v>
      </c>
      <c r="U1334" s="29">
        <v>91.06</v>
      </c>
      <c r="V1334" s="30">
        <f t="shared" si="177"/>
        <v>13.659000000000001</v>
      </c>
      <c r="W1334" s="31">
        <f t="shared" si="178"/>
        <v>1147</v>
      </c>
      <c r="X1334" s="32">
        <f>VLOOKUP(H1334,[2]MS_JD_18_19!$J$3:$V$76,13,0)</f>
        <v>11</v>
      </c>
      <c r="Y1334" s="33">
        <f>VLOOKUP(H1334,[2]MS_JD_18_19!$J$3:$W$76,14,0)</f>
        <v>0</v>
      </c>
      <c r="Z1334" s="34">
        <f t="shared" si="179"/>
        <v>11</v>
      </c>
      <c r="AA1334" s="33">
        <v>93.61</v>
      </c>
      <c r="AB1334" s="33">
        <f t="shared" si="180"/>
        <v>14.041499999999999</v>
      </c>
      <c r="AC1334" s="33">
        <f t="shared" si="181"/>
        <v>1383</v>
      </c>
      <c r="AD1334" s="35">
        <f t="shared" si="182"/>
        <v>236</v>
      </c>
      <c r="AE1334" s="36">
        <v>0</v>
      </c>
      <c r="AF1334" s="33">
        <v>0</v>
      </c>
      <c r="AG1334" s="37">
        <f t="shared" si="184"/>
        <v>1383</v>
      </c>
      <c r="AH1334" s="38">
        <v>0</v>
      </c>
      <c r="AI1334" s="33"/>
    </row>
    <row r="1335" spans="1:35" ht="27.6" customHeight="1" x14ac:dyDescent="0.25">
      <c r="A1335" s="17" t="s">
        <v>6656</v>
      </c>
      <c r="B1335" s="18" t="s">
        <v>34</v>
      </c>
      <c r="C1335" s="19" t="s">
        <v>35</v>
      </c>
      <c r="D1335" s="18" t="s">
        <v>6657</v>
      </c>
      <c r="E1335" s="20">
        <v>99000005</v>
      </c>
      <c r="F1335" s="21" t="s">
        <v>6658</v>
      </c>
      <c r="G1335" s="21" t="str">
        <f t="shared" si="185"/>
        <v>Žilinský</v>
      </c>
      <c r="H1335" s="22">
        <v>42224233</v>
      </c>
      <c r="I1335" s="23">
        <v>100007714</v>
      </c>
      <c r="J1335" s="21" t="s">
        <v>6665</v>
      </c>
      <c r="K1335" s="21" t="s">
        <v>6656</v>
      </c>
      <c r="L1335" s="21" t="s">
        <v>6666</v>
      </c>
      <c r="M1335" s="24" t="s">
        <v>6667</v>
      </c>
      <c r="N1335" s="21" t="s">
        <v>6668</v>
      </c>
      <c r="O1335" s="21" t="s">
        <v>6669</v>
      </c>
      <c r="P1335" s="25">
        <v>510734</v>
      </c>
      <c r="Q1335" s="19" t="s">
        <v>43</v>
      </c>
      <c r="R1335" s="26">
        <v>7</v>
      </c>
      <c r="S1335" s="27">
        <v>0</v>
      </c>
      <c r="T1335" s="28">
        <f t="shared" si="183"/>
        <v>7</v>
      </c>
      <c r="U1335" s="29">
        <v>91.06</v>
      </c>
      <c r="V1335" s="30">
        <f t="shared" si="177"/>
        <v>13.659000000000001</v>
      </c>
      <c r="W1335" s="31">
        <f t="shared" si="178"/>
        <v>1147</v>
      </c>
      <c r="X1335" s="32">
        <f>VLOOKUP(H1335,[2]MS_JD_18_19!$J$3:$V$76,13,0)</f>
        <v>13</v>
      </c>
      <c r="Y1335" s="33">
        <f>VLOOKUP(H1335,[2]MS_JD_18_19!$J$3:$W$76,14,0)</f>
        <v>0</v>
      </c>
      <c r="Z1335" s="34">
        <f t="shared" si="179"/>
        <v>13</v>
      </c>
      <c r="AA1335" s="33">
        <v>93.61</v>
      </c>
      <c r="AB1335" s="33">
        <f t="shared" si="180"/>
        <v>14.041499999999999</v>
      </c>
      <c r="AC1335" s="33">
        <f t="shared" si="181"/>
        <v>1495</v>
      </c>
      <c r="AD1335" s="35">
        <f t="shared" si="182"/>
        <v>348</v>
      </c>
      <c r="AE1335" s="36">
        <v>0</v>
      </c>
      <c r="AF1335" s="33">
        <v>0</v>
      </c>
      <c r="AG1335" s="37">
        <f t="shared" si="184"/>
        <v>1495</v>
      </c>
      <c r="AH1335" s="38">
        <v>0</v>
      </c>
      <c r="AI1335" s="33"/>
    </row>
    <row r="1336" spans="1:35" ht="27.6" customHeight="1" x14ac:dyDescent="0.25">
      <c r="A1336" s="17" t="s">
        <v>6656</v>
      </c>
      <c r="B1336" s="18" t="s">
        <v>34</v>
      </c>
      <c r="C1336" s="19" t="s">
        <v>35</v>
      </c>
      <c r="D1336" s="18" t="s">
        <v>6657</v>
      </c>
      <c r="E1336" s="20">
        <v>99000005</v>
      </c>
      <c r="F1336" s="21" t="s">
        <v>6658</v>
      </c>
      <c r="G1336" s="21" t="str">
        <f t="shared" si="185"/>
        <v>Žilinský</v>
      </c>
      <c r="H1336" s="22">
        <v>50593030</v>
      </c>
      <c r="I1336" s="23">
        <v>100017846</v>
      </c>
      <c r="J1336" s="21" t="s">
        <v>38</v>
      </c>
      <c r="K1336" s="21" t="s">
        <v>6656</v>
      </c>
      <c r="L1336" s="21" t="s">
        <v>6670</v>
      </c>
      <c r="M1336" s="24" t="s">
        <v>6671</v>
      </c>
      <c r="N1336" s="21" t="s">
        <v>6670</v>
      </c>
      <c r="O1336" s="21" t="s">
        <v>6672</v>
      </c>
      <c r="P1336" s="25">
        <v>517461</v>
      </c>
      <c r="Q1336" s="19" t="s">
        <v>43</v>
      </c>
      <c r="R1336" s="26">
        <v>8</v>
      </c>
      <c r="S1336" s="27">
        <v>0</v>
      </c>
      <c r="T1336" s="28">
        <f t="shared" si="183"/>
        <v>8</v>
      </c>
      <c r="U1336" s="29">
        <v>91.06</v>
      </c>
      <c r="V1336" s="30">
        <f t="shared" si="177"/>
        <v>13.659000000000001</v>
      </c>
      <c r="W1336" s="31">
        <f t="shared" si="178"/>
        <v>1311</v>
      </c>
      <c r="X1336" s="32">
        <f>VLOOKUP(H1336,[2]MS_JD_18_19!$J$3:$V$76,13,0)</f>
        <v>7</v>
      </c>
      <c r="Y1336" s="33">
        <f>VLOOKUP(H1336,[2]MS_JD_18_19!$J$3:$W$76,14,0)</f>
        <v>0</v>
      </c>
      <c r="Z1336" s="34">
        <f t="shared" si="179"/>
        <v>7</v>
      </c>
      <c r="AA1336" s="33">
        <v>93.61</v>
      </c>
      <c r="AB1336" s="33">
        <f t="shared" si="180"/>
        <v>14.041499999999999</v>
      </c>
      <c r="AC1336" s="33">
        <f t="shared" si="181"/>
        <v>1267</v>
      </c>
      <c r="AD1336" s="35">
        <f t="shared" si="182"/>
        <v>-44</v>
      </c>
      <c r="AE1336" s="36">
        <v>0</v>
      </c>
      <c r="AF1336" s="33">
        <v>0</v>
      </c>
      <c r="AG1336" s="37">
        <f t="shared" si="184"/>
        <v>1267</v>
      </c>
      <c r="AH1336" s="38">
        <v>0</v>
      </c>
      <c r="AI1336" s="33"/>
    </row>
    <row r="1337" spans="1:35" ht="27.6" customHeight="1" x14ac:dyDescent="0.25">
      <c r="A1337" s="17" t="s">
        <v>6656</v>
      </c>
      <c r="B1337" s="18" t="s">
        <v>34</v>
      </c>
      <c r="C1337" s="19" t="s">
        <v>35</v>
      </c>
      <c r="D1337" s="18" t="s">
        <v>6657</v>
      </c>
      <c r="E1337" s="20">
        <v>99000005</v>
      </c>
      <c r="F1337" s="21" t="s">
        <v>6658</v>
      </c>
      <c r="G1337" s="21" t="str">
        <f t="shared" si="185"/>
        <v>Žilinský</v>
      </c>
      <c r="H1337" s="22">
        <v>50605348</v>
      </c>
      <c r="I1337" s="23">
        <v>100017875</v>
      </c>
      <c r="J1337" s="21" t="s">
        <v>54</v>
      </c>
      <c r="K1337" s="21" t="s">
        <v>6656</v>
      </c>
      <c r="L1337" s="21" t="s">
        <v>6673</v>
      </c>
      <c r="M1337" s="24" t="s">
        <v>6674</v>
      </c>
      <c r="N1337" s="21" t="s">
        <v>6673</v>
      </c>
      <c r="O1337" s="21" t="s">
        <v>6675</v>
      </c>
      <c r="P1337" s="25">
        <v>509256</v>
      </c>
      <c r="Q1337" s="19" t="s">
        <v>43</v>
      </c>
      <c r="R1337" s="26">
        <v>6</v>
      </c>
      <c r="S1337" s="27">
        <v>0</v>
      </c>
      <c r="T1337" s="28">
        <f t="shared" si="183"/>
        <v>6</v>
      </c>
      <c r="U1337" s="29">
        <v>91.06</v>
      </c>
      <c r="V1337" s="30">
        <f t="shared" si="177"/>
        <v>13.659000000000001</v>
      </c>
      <c r="W1337" s="31">
        <f t="shared" si="178"/>
        <v>983</v>
      </c>
      <c r="X1337" s="32">
        <f>VLOOKUP(H1337,[2]MS_JD_18_19!$J$3:$V$76,13,0)</f>
        <v>9</v>
      </c>
      <c r="Y1337" s="33">
        <f>VLOOKUP(H1337,[2]MS_JD_18_19!$J$3:$W$76,14,0)</f>
        <v>0</v>
      </c>
      <c r="Z1337" s="34">
        <f t="shared" si="179"/>
        <v>9</v>
      </c>
      <c r="AA1337" s="33">
        <v>93.61</v>
      </c>
      <c r="AB1337" s="33">
        <f t="shared" si="180"/>
        <v>14.041499999999999</v>
      </c>
      <c r="AC1337" s="33">
        <f t="shared" si="181"/>
        <v>1161</v>
      </c>
      <c r="AD1337" s="35">
        <f t="shared" si="182"/>
        <v>178</v>
      </c>
      <c r="AE1337" s="36">
        <v>0</v>
      </c>
      <c r="AF1337" s="33">
        <v>0</v>
      </c>
      <c r="AG1337" s="37">
        <f t="shared" si="184"/>
        <v>1161</v>
      </c>
      <c r="AH1337" s="38">
        <v>0</v>
      </c>
      <c r="AI1337" s="33"/>
    </row>
    <row r="1338" spans="1:35" ht="27.6" customHeight="1" x14ac:dyDescent="0.25">
      <c r="A1338" s="17" t="s">
        <v>6656</v>
      </c>
      <c r="B1338" s="18" t="s">
        <v>34</v>
      </c>
      <c r="C1338" s="19" t="s">
        <v>35</v>
      </c>
      <c r="D1338" s="18" t="s">
        <v>6657</v>
      </c>
      <c r="E1338" s="20">
        <v>99000005</v>
      </c>
      <c r="F1338" s="21" t="s">
        <v>6658</v>
      </c>
      <c r="G1338" s="21" t="str">
        <f t="shared" si="185"/>
        <v>Žilinský</v>
      </c>
      <c r="H1338" s="22">
        <v>36134228</v>
      </c>
      <c r="I1338" s="23">
        <v>100009149</v>
      </c>
      <c r="J1338" s="21" t="s">
        <v>6676</v>
      </c>
      <c r="K1338" s="21" t="s">
        <v>6656</v>
      </c>
      <c r="L1338" s="21" t="s">
        <v>6677</v>
      </c>
      <c r="M1338" s="24" t="s">
        <v>6678</v>
      </c>
      <c r="N1338" s="21" t="s">
        <v>6677</v>
      </c>
      <c r="O1338" s="21" t="s">
        <v>6679</v>
      </c>
      <c r="P1338" s="25">
        <v>517402</v>
      </c>
      <c r="Q1338" s="19" t="s">
        <v>43</v>
      </c>
      <c r="R1338" s="26">
        <v>14</v>
      </c>
      <c r="S1338" s="27">
        <v>0</v>
      </c>
      <c r="T1338" s="28">
        <f t="shared" si="183"/>
        <v>14</v>
      </c>
      <c r="U1338" s="29">
        <v>91.06</v>
      </c>
      <c r="V1338" s="30">
        <f t="shared" si="177"/>
        <v>13.659000000000001</v>
      </c>
      <c r="W1338" s="31">
        <f t="shared" si="178"/>
        <v>2295</v>
      </c>
      <c r="X1338" s="32">
        <f>VLOOKUP(H1338,[2]MS_JD_18_19!$J$3:$V$76,13,0)</f>
        <v>13</v>
      </c>
      <c r="Y1338" s="33">
        <f>VLOOKUP(H1338,[2]MS_JD_18_19!$J$3:$W$76,14,0)</f>
        <v>0</v>
      </c>
      <c r="Z1338" s="34">
        <f t="shared" si="179"/>
        <v>13</v>
      </c>
      <c r="AA1338" s="33">
        <v>93.61</v>
      </c>
      <c r="AB1338" s="33">
        <f t="shared" si="180"/>
        <v>14.041499999999999</v>
      </c>
      <c r="AC1338" s="33">
        <f t="shared" si="181"/>
        <v>2260</v>
      </c>
      <c r="AD1338" s="35">
        <f t="shared" si="182"/>
        <v>-35</v>
      </c>
      <c r="AE1338" s="36">
        <v>0</v>
      </c>
      <c r="AF1338" s="33">
        <v>0</v>
      </c>
      <c r="AG1338" s="37">
        <f t="shared" si="184"/>
        <v>2260</v>
      </c>
      <c r="AH1338" s="38">
        <v>0</v>
      </c>
      <c r="AI1338" s="33"/>
    </row>
    <row r="1339" spans="1:35" ht="27.6" customHeight="1" x14ac:dyDescent="0.25">
      <c r="A1339" s="17" t="s">
        <v>6656</v>
      </c>
      <c r="B1339" s="18" t="s">
        <v>34</v>
      </c>
      <c r="C1339" s="19" t="s">
        <v>35</v>
      </c>
      <c r="D1339" s="18" t="s">
        <v>6657</v>
      </c>
      <c r="E1339" s="20">
        <v>99000005</v>
      </c>
      <c r="F1339" s="21" t="s">
        <v>6658</v>
      </c>
      <c r="G1339" s="21" t="str">
        <f t="shared" si="185"/>
        <v>Žilinský</v>
      </c>
      <c r="H1339" s="22">
        <v>36137600</v>
      </c>
      <c r="I1339" s="23"/>
      <c r="J1339" s="21" t="s">
        <v>6680</v>
      </c>
      <c r="K1339" s="21" t="s">
        <v>6656</v>
      </c>
      <c r="L1339" s="21" t="s">
        <v>6670</v>
      </c>
      <c r="M1339" s="24" t="s">
        <v>6671</v>
      </c>
      <c r="N1339" s="21" t="s">
        <v>6670</v>
      </c>
      <c r="O1339" s="21" t="s">
        <v>6672</v>
      </c>
      <c r="P1339" s="25">
        <v>517461</v>
      </c>
      <c r="Q1339" s="19" t="s">
        <v>43</v>
      </c>
      <c r="R1339" s="26">
        <v>0</v>
      </c>
      <c r="S1339" s="27">
        <v>0</v>
      </c>
      <c r="T1339" s="28">
        <f t="shared" si="183"/>
        <v>0</v>
      </c>
      <c r="U1339" s="29">
        <v>91.06</v>
      </c>
      <c r="V1339" s="30">
        <f t="shared" si="177"/>
        <v>13.659000000000001</v>
      </c>
      <c r="W1339" s="31">
        <f t="shared" si="178"/>
        <v>0</v>
      </c>
      <c r="X1339" s="33">
        <v>0</v>
      </c>
      <c r="Y1339" s="33">
        <v>0</v>
      </c>
      <c r="Z1339" s="34">
        <f t="shared" si="179"/>
        <v>0</v>
      </c>
      <c r="AA1339" s="33">
        <v>93.61</v>
      </c>
      <c r="AB1339" s="33">
        <f t="shared" si="180"/>
        <v>14.041499999999999</v>
      </c>
      <c r="AC1339" s="33">
        <f t="shared" si="181"/>
        <v>0</v>
      </c>
      <c r="AD1339" s="35">
        <f t="shared" si="182"/>
        <v>0</v>
      </c>
      <c r="AE1339" s="36">
        <v>0</v>
      </c>
      <c r="AF1339" s="33">
        <v>0</v>
      </c>
      <c r="AG1339" s="37">
        <f t="shared" si="184"/>
        <v>0</v>
      </c>
      <c r="AH1339" s="38">
        <v>0</v>
      </c>
      <c r="AI1339" s="33"/>
    </row>
    <row r="1340" spans="1:35" ht="27.6" customHeight="1" x14ac:dyDescent="0.25">
      <c r="A1340" s="17" t="s">
        <v>6656</v>
      </c>
      <c r="B1340" s="18" t="s">
        <v>34</v>
      </c>
      <c r="C1340" s="19" t="s">
        <v>35</v>
      </c>
      <c r="D1340" s="18" t="s">
        <v>6657</v>
      </c>
      <c r="E1340" s="20">
        <v>99000005</v>
      </c>
      <c r="F1340" s="21" t="s">
        <v>6658</v>
      </c>
      <c r="G1340" s="21" t="str">
        <f t="shared" si="185"/>
        <v>Žilinský</v>
      </c>
      <c r="H1340" s="22">
        <v>42434793</v>
      </c>
      <c r="I1340" s="23"/>
      <c r="J1340" s="21" t="s">
        <v>75</v>
      </c>
      <c r="K1340" s="21" t="s">
        <v>6656</v>
      </c>
      <c r="L1340" s="21" t="s">
        <v>6673</v>
      </c>
      <c r="M1340" s="24" t="s">
        <v>6674</v>
      </c>
      <c r="N1340" s="21" t="s">
        <v>6673</v>
      </c>
      <c r="O1340" s="21" t="s">
        <v>6675</v>
      </c>
      <c r="P1340" s="25">
        <v>509256</v>
      </c>
      <c r="Q1340" s="19" t="s">
        <v>43</v>
      </c>
      <c r="R1340" s="26">
        <v>0</v>
      </c>
      <c r="S1340" s="27">
        <v>0</v>
      </c>
      <c r="T1340" s="28">
        <f t="shared" si="183"/>
        <v>0</v>
      </c>
      <c r="U1340" s="29">
        <v>91.06</v>
      </c>
      <c r="V1340" s="30">
        <f t="shared" si="177"/>
        <v>13.659000000000001</v>
      </c>
      <c r="W1340" s="31">
        <f t="shared" si="178"/>
        <v>0</v>
      </c>
      <c r="X1340" s="33">
        <v>0</v>
      </c>
      <c r="Y1340" s="33">
        <v>0</v>
      </c>
      <c r="Z1340" s="34">
        <f t="shared" si="179"/>
        <v>0</v>
      </c>
      <c r="AA1340" s="33">
        <v>93.61</v>
      </c>
      <c r="AB1340" s="33">
        <f t="shared" si="180"/>
        <v>14.041499999999999</v>
      </c>
      <c r="AC1340" s="33">
        <f t="shared" si="181"/>
        <v>0</v>
      </c>
      <c r="AD1340" s="35">
        <f t="shared" si="182"/>
        <v>0</v>
      </c>
      <c r="AE1340" s="36">
        <v>0</v>
      </c>
      <c r="AF1340" s="33">
        <v>0</v>
      </c>
      <c r="AG1340" s="37">
        <f t="shared" si="184"/>
        <v>0</v>
      </c>
      <c r="AH1340" s="38">
        <v>0</v>
      </c>
      <c r="AI1340" s="33"/>
    </row>
    <row r="1341" spans="1:35" ht="27.6" customHeight="1" x14ac:dyDescent="0.25">
      <c r="A1341" s="17" t="s">
        <v>6656</v>
      </c>
      <c r="B1341" s="18" t="s">
        <v>34</v>
      </c>
      <c r="C1341" s="19" t="s">
        <v>35</v>
      </c>
      <c r="D1341" s="18" t="s">
        <v>6657</v>
      </c>
      <c r="E1341" s="20">
        <v>99000005</v>
      </c>
      <c r="F1341" s="21" t="s">
        <v>6658</v>
      </c>
      <c r="G1341" s="21" t="s">
        <v>6681</v>
      </c>
      <c r="H1341" s="22">
        <v>37982559</v>
      </c>
      <c r="I1341" s="23">
        <v>100017451</v>
      </c>
      <c r="J1341" s="21" t="s">
        <v>58</v>
      </c>
      <c r="K1341" s="21" t="s">
        <v>6681</v>
      </c>
      <c r="L1341" s="21" t="s">
        <v>6666</v>
      </c>
      <c r="M1341" s="24">
        <v>3101</v>
      </c>
      <c r="N1341" s="21" t="s">
        <v>6666</v>
      </c>
      <c r="O1341" s="21" t="s">
        <v>6682</v>
      </c>
      <c r="P1341" s="25"/>
      <c r="Q1341" s="19"/>
      <c r="R1341" s="26">
        <v>0</v>
      </c>
      <c r="S1341" s="27">
        <v>0</v>
      </c>
      <c r="T1341" s="28">
        <v>0</v>
      </c>
      <c r="U1341" s="29">
        <v>91.06</v>
      </c>
      <c r="V1341" s="30">
        <f t="shared" si="177"/>
        <v>13.659000000000001</v>
      </c>
      <c r="W1341" s="31">
        <f t="shared" si="178"/>
        <v>0</v>
      </c>
      <c r="X1341" s="33">
        <v>3</v>
      </c>
      <c r="Y1341" s="33">
        <v>0</v>
      </c>
      <c r="Z1341" s="34">
        <f t="shared" si="179"/>
        <v>3</v>
      </c>
      <c r="AA1341" s="33">
        <v>93.61</v>
      </c>
      <c r="AB1341" s="33">
        <f t="shared" si="180"/>
        <v>14.041499999999999</v>
      </c>
      <c r="AC1341" s="33">
        <f t="shared" si="181"/>
        <v>168</v>
      </c>
      <c r="AD1341" s="35">
        <f t="shared" si="182"/>
        <v>168</v>
      </c>
      <c r="AE1341" s="36">
        <v>0</v>
      </c>
      <c r="AF1341" s="33">
        <v>0</v>
      </c>
      <c r="AG1341" s="37">
        <f t="shared" si="184"/>
        <v>168</v>
      </c>
      <c r="AH1341" s="38">
        <v>0</v>
      </c>
      <c r="AI1341" s="33"/>
    </row>
    <row r="1342" spans="1:35" ht="27.6" customHeight="1" x14ac:dyDescent="0.25">
      <c r="A1342" s="17" t="s">
        <v>6656</v>
      </c>
      <c r="B1342" s="18" t="s">
        <v>79</v>
      </c>
      <c r="C1342" s="19" t="s">
        <v>80</v>
      </c>
      <c r="D1342" s="18" t="s">
        <v>6683</v>
      </c>
      <c r="E1342" s="20">
        <v>590444</v>
      </c>
      <c r="F1342" s="21" t="s">
        <v>6684</v>
      </c>
      <c r="G1342" s="21" t="s">
        <v>6681</v>
      </c>
      <c r="H1342" s="22">
        <v>710015402</v>
      </c>
      <c r="I1342" s="23" t="s">
        <v>6685</v>
      </c>
      <c r="J1342" s="21" t="s">
        <v>95</v>
      </c>
      <c r="K1342" s="21" t="s">
        <v>6681</v>
      </c>
      <c r="L1342" s="21" t="s">
        <v>6686</v>
      </c>
      <c r="M1342" s="24" t="s">
        <v>6687</v>
      </c>
      <c r="N1342" s="21" t="s">
        <v>6688</v>
      </c>
      <c r="O1342" s="21" t="s">
        <v>6689</v>
      </c>
      <c r="P1342" s="25" t="s">
        <v>6690</v>
      </c>
      <c r="Q1342" s="19" t="s">
        <v>91</v>
      </c>
      <c r="R1342" s="26">
        <v>7</v>
      </c>
      <c r="S1342" s="27">
        <v>0</v>
      </c>
      <c r="T1342" s="28">
        <f t="shared" ref="T1342:T1405" si="186">R1342+S1342</f>
        <v>7</v>
      </c>
      <c r="U1342" s="29">
        <v>91.06</v>
      </c>
      <c r="V1342" s="30">
        <f t="shared" si="177"/>
        <v>13.659000000000001</v>
      </c>
      <c r="W1342" s="31">
        <f t="shared" si="178"/>
        <v>1147</v>
      </c>
      <c r="X1342" s="33">
        <f>VLOOKUP(H1342,'[3]MŠ 5rokov'!$G$2:$V$3037,16,0)</f>
        <v>13</v>
      </c>
      <c r="Y1342" s="33">
        <f>VLOOKUP(H1342,'[3]MŠ 5rokov'!$G$2:$AB$3037,22,0)</f>
        <v>0</v>
      </c>
      <c r="Z1342" s="34">
        <f t="shared" si="179"/>
        <v>13</v>
      </c>
      <c r="AA1342" s="33">
        <v>93.61</v>
      </c>
      <c r="AB1342" s="33">
        <f t="shared" si="180"/>
        <v>14.041499999999999</v>
      </c>
      <c r="AC1342" s="33">
        <f t="shared" si="181"/>
        <v>1495</v>
      </c>
      <c r="AD1342" s="35">
        <f t="shared" si="182"/>
        <v>348</v>
      </c>
      <c r="AE1342" s="36">
        <v>0</v>
      </c>
      <c r="AF1342" s="33">
        <v>0</v>
      </c>
      <c r="AG1342" s="37">
        <f t="shared" si="184"/>
        <v>1495</v>
      </c>
      <c r="AH1342" s="38">
        <v>0</v>
      </c>
      <c r="AI1342" s="33"/>
    </row>
    <row r="1343" spans="1:35" ht="27.6" customHeight="1" x14ac:dyDescent="0.25">
      <c r="A1343" s="17" t="s">
        <v>6656</v>
      </c>
      <c r="B1343" s="18" t="s">
        <v>79</v>
      </c>
      <c r="C1343" s="19" t="s">
        <v>80</v>
      </c>
      <c r="D1343" s="18" t="s">
        <v>6691</v>
      </c>
      <c r="E1343" s="20">
        <v>313971</v>
      </c>
      <c r="F1343" s="21" t="s">
        <v>6692</v>
      </c>
      <c r="G1343" s="21" t="s">
        <v>6681</v>
      </c>
      <c r="H1343" s="22">
        <v>37900889</v>
      </c>
      <c r="I1343" s="23" t="s">
        <v>6693</v>
      </c>
      <c r="J1343" s="21" t="s">
        <v>95</v>
      </c>
      <c r="K1343" s="21" t="s">
        <v>6681</v>
      </c>
      <c r="L1343" s="21" t="s">
        <v>6694</v>
      </c>
      <c r="M1343" s="24" t="s">
        <v>6695</v>
      </c>
      <c r="N1343" s="21" t="s">
        <v>6696</v>
      </c>
      <c r="O1343" s="21" t="s">
        <v>6697</v>
      </c>
      <c r="P1343" s="25" t="s">
        <v>6698</v>
      </c>
      <c r="Q1343" s="19" t="s">
        <v>157</v>
      </c>
      <c r="R1343" s="26">
        <v>23</v>
      </c>
      <c r="S1343" s="27">
        <v>0</v>
      </c>
      <c r="T1343" s="28">
        <f t="shared" si="186"/>
        <v>23</v>
      </c>
      <c r="U1343" s="29">
        <v>91.06</v>
      </c>
      <c r="V1343" s="30">
        <f t="shared" si="177"/>
        <v>13.659000000000001</v>
      </c>
      <c r="W1343" s="31">
        <f t="shared" si="178"/>
        <v>3770</v>
      </c>
      <c r="X1343" s="33">
        <f>VLOOKUP(H1343,'[3]MŠ 5rokov'!$G$2:$V$3037,16,0)</f>
        <v>24</v>
      </c>
      <c r="Y1343" s="33">
        <f>VLOOKUP(H1343,'[3]MŠ 5rokov'!$G$2:$AB$3037,22,0)</f>
        <v>0</v>
      </c>
      <c r="Z1343" s="34">
        <f t="shared" si="179"/>
        <v>24</v>
      </c>
      <c r="AA1343" s="33">
        <v>93.61</v>
      </c>
      <c r="AB1343" s="33">
        <f t="shared" si="180"/>
        <v>14.041499999999999</v>
      </c>
      <c r="AC1343" s="33">
        <f t="shared" si="181"/>
        <v>3861</v>
      </c>
      <c r="AD1343" s="35">
        <f t="shared" si="182"/>
        <v>91</v>
      </c>
      <c r="AE1343" s="36">
        <v>0</v>
      </c>
      <c r="AF1343" s="33">
        <v>0</v>
      </c>
      <c r="AG1343" s="37">
        <f t="shared" si="184"/>
        <v>3861</v>
      </c>
      <c r="AH1343" s="38">
        <v>0</v>
      </c>
      <c r="AI1343" s="33"/>
    </row>
    <row r="1344" spans="1:35" ht="27.6" customHeight="1" x14ac:dyDescent="0.25">
      <c r="A1344" s="17" t="s">
        <v>6656</v>
      </c>
      <c r="B1344" s="18" t="s">
        <v>79</v>
      </c>
      <c r="C1344" s="19" t="s">
        <v>80</v>
      </c>
      <c r="D1344" s="18" t="s">
        <v>6691</v>
      </c>
      <c r="E1344" s="20">
        <v>313971</v>
      </c>
      <c r="F1344" s="21" t="s">
        <v>6692</v>
      </c>
      <c r="G1344" s="21" t="s">
        <v>6681</v>
      </c>
      <c r="H1344" s="22">
        <v>710013779</v>
      </c>
      <c r="I1344" s="23" t="s">
        <v>6699</v>
      </c>
      <c r="J1344" s="21" t="s">
        <v>168</v>
      </c>
      <c r="K1344" s="21" t="s">
        <v>6681</v>
      </c>
      <c r="L1344" s="21" t="s">
        <v>6694</v>
      </c>
      <c r="M1344" s="24" t="s">
        <v>6695</v>
      </c>
      <c r="N1344" s="21" t="s">
        <v>6696</v>
      </c>
      <c r="O1344" s="21" t="s">
        <v>6700</v>
      </c>
      <c r="P1344" s="25" t="s">
        <v>6698</v>
      </c>
      <c r="Q1344" s="19" t="s">
        <v>91</v>
      </c>
      <c r="R1344" s="26">
        <v>20</v>
      </c>
      <c r="S1344" s="27">
        <v>0</v>
      </c>
      <c r="T1344" s="28">
        <f t="shared" si="186"/>
        <v>20</v>
      </c>
      <c r="U1344" s="29">
        <v>91.06</v>
      </c>
      <c r="V1344" s="30">
        <f t="shared" si="177"/>
        <v>13.659000000000001</v>
      </c>
      <c r="W1344" s="31">
        <f t="shared" si="178"/>
        <v>3278</v>
      </c>
      <c r="X1344" s="33">
        <f>VLOOKUP(H1344,'[3]MŠ 5rokov'!$G$2:$V$3037,16,0)</f>
        <v>23</v>
      </c>
      <c r="Y1344" s="33">
        <f>VLOOKUP(H1344,'[3]MŠ 5rokov'!$G$2:$AB$3037,22,0)</f>
        <v>0</v>
      </c>
      <c r="Z1344" s="34">
        <f t="shared" si="179"/>
        <v>23</v>
      </c>
      <c r="AA1344" s="33">
        <v>93.61</v>
      </c>
      <c r="AB1344" s="33">
        <f t="shared" si="180"/>
        <v>14.041499999999999</v>
      </c>
      <c r="AC1344" s="33">
        <f t="shared" si="181"/>
        <v>3477</v>
      </c>
      <c r="AD1344" s="35">
        <f t="shared" si="182"/>
        <v>199</v>
      </c>
      <c r="AE1344" s="36">
        <v>0</v>
      </c>
      <c r="AF1344" s="33">
        <v>0</v>
      </c>
      <c r="AG1344" s="37">
        <f t="shared" si="184"/>
        <v>3477</v>
      </c>
      <c r="AH1344" s="38">
        <v>0</v>
      </c>
      <c r="AI1344" s="33"/>
    </row>
    <row r="1345" spans="1:35" ht="27.6" customHeight="1" x14ac:dyDescent="0.25">
      <c r="A1345" s="17" t="s">
        <v>6656</v>
      </c>
      <c r="B1345" s="18" t="s">
        <v>79</v>
      </c>
      <c r="C1345" s="19" t="s">
        <v>80</v>
      </c>
      <c r="D1345" s="18" t="s">
        <v>6691</v>
      </c>
      <c r="E1345" s="20">
        <v>313971</v>
      </c>
      <c r="F1345" s="21" t="s">
        <v>6692</v>
      </c>
      <c r="G1345" s="21" t="s">
        <v>6681</v>
      </c>
      <c r="H1345" s="22">
        <v>37812645</v>
      </c>
      <c r="I1345" s="23" t="s">
        <v>6693</v>
      </c>
      <c r="J1345" s="21" t="s">
        <v>95</v>
      </c>
      <c r="K1345" s="21" t="s">
        <v>6681</v>
      </c>
      <c r="L1345" s="21" t="s">
        <v>6694</v>
      </c>
      <c r="M1345" s="24" t="s">
        <v>6701</v>
      </c>
      <c r="N1345" s="21" t="s">
        <v>6696</v>
      </c>
      <c r="O1345" s="21" t="s">
        <v>6702</v>
      </c>
      <c r="P1345" s="25" t="s">
        <v>6698</v>
      </c>
      <c r="Q1345" s="19" t="s">
        <v>157</v>
      </c>
      <c r="R1345" s="26">
        <v>62</v>
      </c>
      <c r="S1345" s="27">
        <v>1</v>
      </c>
      <c r="T1345" s="28">
        <f t="shared" si="186"/>
        <v>63</v>
      </c>
      <c r="U1345" s="29">
        <v>91.06</v>
      </c>
      <c r="V1345" s="30">
        <f t="shared" si="177"/>
        <v>13.659000000000001</v>
      </c>
      <c r="W1345" s="31">
        <f t="shared" si="178"/>
        <v>10326</v>
      </c>
      <c r="X1345" s="33">
        <f>VLOOKUP(H1345,'[3]MŠ 5rokov'!$G$2:$V$3037,16,0)</f>
        <v>56</v>
      </c>
      <c r="Y1345" s="33">
        <f>VLOOKUP(H1345,'[3]MŠ 5rokov'!$G$2:$AB$3037,22,0)</f>
        <v>0</v>
      </c>
      <c r="Z1345" s="34">
        <f t="shared" si="179"/>
        <v>56</v>
      </c>
      <c r="AA1345" s="33">
        <v>93.61</v>
      </c>
      <c r="AB1345" s="33">
        <f t="shared" si="180"/>
        <v>14.041499999999999</v>
      </c>
      <c r="AC1345" s="33">
        <f t="shared" si="181"/>
        <v>10029</v>
      </c>
      <c r="AD1345" s="35">
        <f t="shared" si="182"/>
        <v>-297</v>
      </c>
      <c r="AE1345" s="36">
        <v>0</v>
      </c>
      <c r="AF1345" s="33">
        <v>0</v>
      </c>
      <c r="AG1345" s="37">
        <f t="shared" si="184"/>
        <v>10029</v>
      </c>
      <c r="AH1345" s="38">
        <v>0</v>
      </c>
      <c r="AI1345" s="33"/>
    </row>
    <row r="1346" spans="1:35" ht="27.6" customHeight="1" x14ac:dyDescent="0.25">
      <c r="A1346" s="17" t="s">
        <v>6656</v>
      </c>
      <c r="B1346" s="18" t="s">
        <v>79</v>
      </c>
      <c r="C1346" s="19" t="s">
        <v>80</v>
      </c>
      <c r="D1346" s="18" t="s">
        <v>6691</v>
      </c>
      <c r="E1346" s="20">
        <v>313971</v>
      </c>
      <c r="F1346" s="21" t="s">
        <v>6692</v>
      </c>
      <c r="G1346" s="21" t="s">
        <v>6681</v>
      </c>
      <c r="H1346" s="22">
        <v>710166656</v>
      </c>
      <c r="I1346" s="23" t="s">
        <v>6703</v>
      </c>
      <c r="J1346" s="21" t="s">
        <v>168</v>
      </c>
      <c r="K1346" s="21" t="s">
        <v>6681</v>
      </c>
      <c r="L1346" s="21" t="s">
        <v>6694</v>
      </c>
      <c r="M1346" s="24" t="s">
        <v>6695</v>
      </c>
      <c r="N1346" s="21" t="s">
        <v>6696</v>
      </c>
      <c r="O1346" s="21" t="s">
        <v>6704</v>
      </c>
      <c r="P1346" s="25" t="s">
        <v>6698</v>
      </c>
      <c r="Q1346" s="19" t="s">
        <v>91</v>
      </c>
      <c r="R1346" s="26">
        <v>14</v>
      </c>
      <c r="S1346" s="27">
        <v>0</v>
      </c>
      <c r="T1346" s="28">
        <f t="shared" si="186"/>
        <v>14</v>
      </c>
      <c r="U1346" s="29">
        <v>91.06</v>
      </c>
      <c r="V1346" s="30">
        <f t="shared" si="177"/>
        <v>13.659000000000001</v>
      </c>
      <c r="W1346" s="31">
        <f t="shared" si="178"/>
        <v>2295</v>
      </c>
      <c r="X1346" s="33">
        <f>VLOOKUP(H1346,'[3]MŠ 5rokov'!$G$2:$V$3037,16,0)</f>
        <v>10</v>
      </c>
      <c r="Y1346" s="33">
        <f>VLOOKUP(H1346,'[3]MŠ 5rokov'!$G$2:$AB$3037,22,0)</f>
        <v>0</v>
      </c>
      <c r="Z1346" s="34">
        <f t="shared" si="179"/>
        <v>10</v>
      </c>
      <c r="AA1346" s="33">
        <v>93.61</v>
      </c>
      <c r="AB1346" s="33">
        <f t="shared" si="180"/>
        <v>14.041499999999999</v>
      </c>
      <c r="AC1346" s="33">
        <f t="shared" si="181"/>
        <v>2091</v>
      </c>
      <c r="AD1346" s="35">
        <f t="shared" si="182"/>
        <v>-204</v>
      </c>
      <c r="AE1346" s="36">
        <v>0</v>
      </c>
      <c r="AF1346" s="33">
        <v>0</v>
      </c>
      <c r="AG1346" s="37">
        <f t="shared" si="184"/>
        <v>2091</v>
      </c>
      <c r="AH1346" s="38">
        <v>0</v>
      </c>
      <c r="AI1346" s="33"/>
    </row>
    <row r="1347" spans="1:35" ht="27.6" customHeight="1" x14ac:dyDescent="0.25">
      <c r="A1347" s="17" t="s">
        <v>6656</v>
      </c>
      <c r="B1347" s="18" t="s">
        <v>79</v>
      </c>
      <c r="C1347" s="19" t="s">
        <v>80</v>
      </c>
      <c r="D1347" s="18" t="s">
        <v>6691</v>
      </c>
      <c r="E1347" s="20">
        <v>313971</v>
      </c>
      <c r="F1347" s="21" t="s">
        <v>6692</v>
      </c>
      <c r="G1347" s="21" t="s">
        <v>6681</v>
      </c>
      <c r="H1347" s="22">
        <v>37900901</v>
      </c>
      <c r="I1347" s="23" t="s">
        <v>6693</v>
      </c>
      <c r="J1347" s="21" t="s">
        <v>95</v>
      </c>
      <c r="K1347" s="21" t="s">
        <v>6681</v>
      </c>
      <c r="L1347" s="21" t="s">
        <v>6694</v>
      </c>
      <c r="M1347" s="24" t="s">
        <v>6695</v>
      </c>
      <c r="N1347" s="21" t="s">
        <v>6696</v>
      </c>
      <c r="O1347" s="21" t="s">
        <v>6705</v>
      </c>
      <c r="P1347" s="25" t="s">
        <v>6698</v>
      </c>
      <c r="Q1347" s="19" t="s">
        <v>157</v>
      </c>
      <c r="R1347" s="26">
        <v>50</v>
      </c>
      <c r="S1347" s="27">
        <v>0</v>
      </c>
      <c r="T1347" s="28">
        <f t="shared" si="186"/>
        <v>50</v>
      </c>
      <c r="U1347" s="29">
        <v>91.06</v>
      </c>
      <c r="V1347" s="30">
        <f t="shared" ref="V1347:V1410" si="187">U1347*15%</f>
        <v>13.659000000000001</v>
      </c>
      <c r="W1347" s="31">
        <f t="shared" ref="W1347:W1410" si="188">ROUND(T1347*V1347*12,0)</f>
        <v>8195</v>
      </c>
      <c r="X1347" s="33">
        <f>VLOOKUP(H1347,'[3]MŠ 5rokov'!$G$2:$V$3037,16,0)</f>
        <v>47</v>
      </c>
      <c r="Y1347" s="33">
        <f>VLOOKUP(H1347,'[3]MŠ 5rokov'!$G$2:$AB$3037,22,0)</f>
        <v>0</v>
      </c>
      <c r="Z1347" s="34">
        <f t="shared" ref="Z1347:Z1410" si="189">X1347+Y1347</f>
        <v>47</v>
      </c>
      <c r="AA1347" s="33">
        <v>93.61</v>
      </c>
      <c r="AB1347" s="33">
        <f t="shared" ref="AB1347:AB1410" si="190">AA1347*15%</f>
        <v>14.041499999999999</v>
      </c>
      <c r="AC1347" s="33">
        <f t="shared" ref="AC1347:AC1410" si="191">ROUND(T1347*V1347*8+Z1347*AB1347*4,0)</f>
        <v>8103</v>
      </c>
      <c r="AD1347" s="35">
        <f t="shared" ref="AD1347:AD1410" si="192">AC1347-W1347</f>
        <v>-92</v>
      </c>
      <c r="AE1347" s="36">
        <v>0</v>
      </c>
      <c r="AF1347" s="33">
        <v>0</v>
      </c>
      <c r="AG1347" s="37">
        <f t="shared" si="184"/>
        <v>8103</v>
      </c>
      <c r="AH1347" s="38">
        <v>0</v>
      </c>
      <c r="AI1347" s="33"/>
    </row>
    <row r="1348" spans="1:35" ht="27.6" customHeight="1" x14ac:dyDescent="0.25">
      <c r="A1348" s="17" t="s">
        <v>6656</v>
      </c>
      <c r="B1348" s="18" t="s">
        <v>79</v>
      </c>
      <c r="C1348" s="19" t="s">
        <v>80</v>
      </c>
      <c r="D1348" s="18" t="s">
        <v>6691</v>
      </c>
      <c r="E1348" s="20">
        <v>313971</v>
      </c>
      <c r="F1348" s="21" t="s">
        <v>6692</v>
      </c>
      <c r="G1348" s="21" t="s">
        <v>6681</v>
      </c>
      <c r="H1348" s="22">
        <v>37900927</v>
      </c>
      <c r="I1348" s="23" t="s">
        <v>6693</v>
      </c>
      <c r="J1348" s="21" t="s">
        <v>95</v>
      </c>
      <c r="K1348" s="21" t="s">
        <v>6681</v>
      </c>
      <c r="L1348" s="21" t="s">
        <v>6694</v>
      </c>
      <c r="M1348" s="24" t="s">
        <v>6701</v>
      </c>
      <c r="N1348" s="21" t="s">
        <v>6696</v>
      </c>
      <c r="O1348" s="21" t="s">
        <v>6706</v>
      </c>
      <c r="P1348" s="25" t="s">
        <v>6698</v>
      </c>
      <c r="Q1348" s="19" t="s">
        <v>157</v>
      </c>
      <c r="R1348" s="26">
        <v>43</v>
      </c>
      <c r="S1348" s="27">
        <v>1</v>
      </c>
      <c r="T1348" s="28">
        <f t="shared" si="186"/>
        <v>44</v>
      </c>
      <c r="U1348" s="29">
        <v>91.06</v>
      </c>
      <c r="V1348" s="30">
        <f t="shared" si="187"/>
        <v>13.659000000000001</v>
      </c>
      <c r="W1348" s="31">
        <f t="shared" si="188"/>
        <v>7212</v>
      </c>
      <c r="X1348" s="33">
        <f>VLOOKUP(H1348,'[3]MŠ 5rokov'!$G$2:$V$3037,16,0)</f>
        <v>59</v>
      </c>
      <c r="Y1348" s="33">
        <f>VLOOKUP(H1348,'[3]MŠ 5rokov'!$G$2:$AB$3037,22,0)</f>
        <v>0</v>
      </c>
      <c r="Z1348" s="34">
        <f t="shared" si="189"/>
        <v>59</v>
      </c>
      <c r="AA1348" s="33">
        <v>93.61</v>
      </c>
      <c r="AB1348" s="33">
        <f t="shared" si="190"/>
        <v>14.041499999999999</v>
      </c>
      <c r="AC1348" s="33">
        <f t="shared" si="191"/>
        <v>8122</v>
      </c>
      <c r="AD1348" s="35">
        <f t="shared" si="192"/>
        <v>910</v>
      </c>
      <c r="AE1348" s="36">
        <v>0</v>
      </c>
      <c r="AF1348" s="33">
        <v>0</v>
      </c>
      <c r="AG1348" s="37">
        <f t="shared" si="184"/>
        <v>8122</v>
      </c>
      <c r="AH1348" s="38">
        <v>0</v>
      </c>
      <c r="AI1348" s="33"/>
    </row>
    <row r="1349" spans="1:35" ht="27.6" customHeight="1" x14ac:dyDescent="0.25">
      <c r="A1349" s="17" t="s">
        <v>6656</v>
      </c>
      <c r="B1349" s="18" t="s">
        <v>79</v>
      </c>
      <c r="C1349" s="19" t="s">
        <v>80</v>
      </c>
      <c r="D1349" s="18" t="s">
        <v>6691</v>
      </c>
      <c r="E1349" s="20">
        <v>313971</v>
      </c>
      <c r="F1349" s="21" t="s">
        <v>6692</v>
      </c>
      <c r="G1349" s="21" t="s">
        <v>6681</v>
      </c>
      <c r="H1349" s="22">
        <v>37900838</v>
      </c>
      <c r="I1349" s="23" t="s">
        <v>6693</v>
      </c>
      <c r="J1349" s="21" t="s">
        <v>95</v>
      </c>
      <c r="K1349" s="21" t="s">
        <v>6681</v>
      </c>
      <c r="L1349" s="21" t="s">
        <v>6694</v>
      </c>
      <c r="M1349" s="24" t="s">
        <v>6695</v>
      </c>
      <c r="N1349" s="21" t="s">
        <v>6696</v>
      </c>
      <c r="O1349" s="21" t="s">
        <v>6707</v>
      </c>
      <c r="P1349" s="25" t="s">
        <v>6698</v>
      </c>
      <c r="Q1349" s="19" t="s">
        <v>157</v>
      </c>
      <c r="R1349" s="26">
        <v>28</v>
      </c>
      <c r="S1349" s="27">
        <v>0</v>
      </c>
      <c r="T1349" s="28">
        <f t="shared" si="186"/>
        <v>28</v>
      </c>
      <c r="U1349" s="29">
        <v>91.06</v>
      </c>
      <c r="V1349" s="30">
        <f t="shared" si="187"/>
        <v>13.659000000000001</v>
      </c>
      <c r="W1349" s="31">
        <f t="shared" si="188"/>
        <v>4589</v>
      </c>
      <c r="X1349" s="33">
        <f>VLOOKUP(H1349,'[3]MŠ 5rokov'!$G$2:$V$3037,16,0)</f>
        <v>31</v>
      </c>
      <c r="Y1349" s="33">
        <f>VLOOKUP(H1349,'[3]MŠ 5rokov'!$G$2:$AB$3037,22,0)</f>
        <v>0</v>
      </c>
      <c r="Z1349" s="34">
        <f t="shared" si="189"/>
        <v>31</v>
      </c>
      <c r="AA1349" s="33">
        <v>93.61</v>
      </c>
      <c r="AB1349" s="33">
        <f t="shared" si="190"/>
        <v>14.041499999999999</v>
      </c>
      <c r="AC1349" s="33">
        <f t="shared" si="191"/>
        <v>4801</v>
      </c>
      <c r="AD1349" s="35">
        <f t="shared" si="192"/>
        <v>212</v>
      </c>
      <c r="AE1349" s="36">
        <v>0</v>
      </c>
      <c r="AF1349" s="33">
        <v>0</v>
      </c>
      <c r="AG1349" s="37">
        <f t="shared" si="184"/>
        <v>4801</v>
      </c>
      <c r="AH1349" s="38">
        <v>0</v>
      </c>
      <c r="AI1349" s="33"/>
    </row>
    <row r="1350" spans="1:35" ht="27.6" customHeight="1" x14ac:dyDescent="0.25">
      <c r="A1350" s="17" t="s">
        <v>6656</v>
      </c>
      <c r="B1350" s="18" t="s">
        <v>79</v>
      </c>
      <c r="C1350" s="19" t="s">
        <v>80</v>
      </c>
      <c r="D1350" s="18" t="s">
        <v>6708</v>
      </c>
      <c r="E1350" s="20">
        <v>313980</v>
      </c>
      <c r="F1350" s="21" t="s">
        <v>6709</v>
      </c>
      <c r="G1350" s="21" t="s">
        <v>6681</v>
      </c>
      <c r="H1350" s="22">
        <v>710013817</v>
      </c>
      <c r="I1350" s="23" t="s">
        <v>6710</v>
      </c>
      <c r="J1350" s="21" t="s">
        <v>168</v>
      </c>
      <c r="K1350" s="21" t="s">
        <v>6681</v>
      </c>
      <c r="L1350" s="21" t="s">
        <v>6694</v>
      </c>
      <c r="M1350" s="24" t="s">
        <v>6711</v>
      </c>
      <c r="N1350" s="21" t="s">
        <v>6712</v>
      </c>
      <c r="O1350" s="21" t="s">
        <v>6713</v>
      </c>
      <c r="P1350" s="25" t="s">
        <v>6714</v>
      </c>
      <c r="Q1350" s="19" t="s">
        <v>91</v>
      </c>
      <c r="R1350" s="26">
        <v>23</v>
      </c>
      <c r="S1350" s="27">
        <v>0</v>
      </c>
      <c r="T1350" s="28">
        <f t="shared" si="186"/>
        <v>23</v>
      </c>
      <c r="U1350" s="29">
        <v>91.06</v>
      </c>
      <c r="V1350" s="30">
        <f t="shared" si="187"/>
        <v>13.659000000000001</v>
      </c>
      <c r="W1350" s="31">
        <f t="shared" si="188"/>
        <v>3770</v>
      </c>
      <c r="X1350" s="33">
        <f>VLOOKUP(H1350,'[3]MŠ 5rokov'!$G$2:$V$3037,16,0)</f>
        <v>29</v>
      </c>
      <c r="Y1350" s="33">
        <f>VLOOKUP(H1350,'[3]MŠ 5rokov'!$G$2:$AB$3037,22,0)</f>
        <v>0</v>
      </c>
      <c r="Z1350" s="34">
        <f t="shared" si="189"/>
        <v>29</v>
      </c>
      <c r="AA1350" s="33">
        <v>93.61</v>
      </c>
      <c r="AB1350" s="33">
        <f t="shared" si="190"/>
        <v>14.041499999999999</v>
      </c>
      <c r="AC1350" s="33">
        <f t="shared" si="191"/>
        <v>4142</v>
      </c>
      <c r="AD1350" s="35">
        <f t="shared" si="192"/>
        <v>372</v>
      </c>
      <c r="AE1350" s="36">
        <v>0</v>
      </c>
      <c r="AF1350" s="33">
        <v>0</v>
      </c>
      <c r="AG1350" s="37">
        <f t="shared" si="184"/>
        <v>4142</v>
      </c>
      <c r="AH1350" s="38">
        <v>0</v>
      </c>
      <c r="AI1350" s="33"/>
    </row>
    <row r="1351" spans="1:35" ht="27.6" customHeight="1" x14ac:dyDescent="0.25">
      <c r="A1351" s="17" t="s">
        <v>6656</v>
      </c>
      <c r="B1351" s="18" t="s">
        <v>79</v>
      </c>
      <c r="C1351" s="19" t="s">
        <v>80</v>
      </c>
      <c r="D1351" s="18" t="s">
        <v>6708</v>
      </c>
      <c r="E1351" s="20">
        <v>313980</v>
      </c>
      <c r="F1351" s="21" t="s">
        <v>6709</v>
      </c>
      <c r="G1351" s="21" t="s">
        <v>6681</v>
      </c>
      <c r="H1351" s="22">
        <v>37901869</v>
      </c>
      <c r="I1351" s="23" t="s">
        <v>6715</v>
      </c>
      <c r="J1351" s="21" t="s">
        <v>95</v>
      </c>
      <c r="K1351" s="21" t="s">
        <v>6681</v>
      </c>
      <c r="L1351" s="21" t="s">
        <v>6694</v>
      </c>
      <c r="M1351" s="24" t="s">
        <v>6711</v>
      </c>
      <c r="N1351" s="21" t="s">
        <v>6712</v>
      </c>
      <c r="O1351" s="21" t="s">
        <v>6716</v>
      </c>
      <c r="P1351" s="25" t="s">
        <v>6714</v>
      </c>
      <c r="Q1351" s="19" t="s">
        <v>157</v>
      </c>
      <c r="R1351" s="26">
        <v>22</v>
      </c>
      <c r="S1351" s="27">
        <v>0</v>
      </c>
      <c r="T1351" s="28">
        <f t="shared" si="186"/>
        <v>22</v>
      </c>
      <c r="U1351" s="29">
        <v>91.06</v>
      </c>
      <c r="V1351" s="30">
        <f t="shared" si="187"/>
        <v>13.659000000000001</v>
      </c>
      <c r="W1351" s="31">
        <f t="shared" si="188"/>
        <v>3606</v>
      </c>
      <c r="X1351" s="33">
        <f>VLOOKUP(H1351,'[3]MŠ 5rokov'!$G$2:$V$3037,16,0)</f>
        <v>26</v>
      </c>
      <c r="Y1351" s="33">
        <f>VLOOKUP(H1351,'[3]MŠ 5rokov'!$G$2:$AB$3037,22,0)</f>
        <v>0</v>
      </c>
      <c r="Z1351" s="34">
        <f t="shared" si="189"/>
        <v>26</v>
      </c>
      <c r="AA1351" s="33">
        <v>93.61</v>
      </c>
      <c r="AB1351" s="33">
        <f t="shared" si="190"/>
        <v>14.041499999999999</v>
      </c>
      <c r="AC1351" s="33">
        <f t="shared" si="191"/>
        <v>3864</v>
      </c>
      <c r="AD1351" s="35">
        <f t="shared" si="192"/>
        <v>258</v>
      </c>
      <c r="AE1351" s="36">
        <v>0</v>
      </c>
      <c r="AF1351" s="33">
        <v>0</v>
      </c>
      <c r="AG1351" s="37">
        <f t="shared" si="184"/>
        <v>3864</v>
      </c>
      <c r="AH1351" s="38">
        <v>0</v>
      </c>
      <c r="AI1351" s="33"/>
    </row>
    <row r="1352" spans="1:35" ht="27.6" customHeight="1" x14ac:dyDescent="0.25">
      <c r="A1352" s="17" t="s">
        <v>6656</v>
      </c>
      <c r="B1352" s="18" t="s">
        <v>79</v>
      </c>
      <c r="C1352" s="19" t="s">
        <v>80</v>
      </c>
      <c r="D1352" s="18" t="s">
        <v>6717</v>
      </c>
      <c r="E1352" s="20">
        <v>313998</v>
      </c>
      <c r="F1352" s="21" t="s">
        <v>6718</v>
      </c>
      <c r="G1352" s="21" t="s">
        <v>6681</v>
      </c>
      <c r="H1352" s="22">
        <v>710013833</v>
      </c>
      <c r="I1352" s="23" t="s">
        <v>6719</v>
      </c>
      <c r="J1352" s="21" t="s">
        <v>168</v>
      </c>
      <c r="K1352" s="21" t="s">
        <v>6681</v>
      </c>
      <c r="L1352" s="21" t="s">
        <v>6694</v>
      </c>
      <c r="M1352" s="24" t="s">
        <v>6720</v>
      </c>
      <c r="N1352" s="21" t="s">
        <v>6721</v>
      </c>
      <c r="O1352" s="21" t="s">
        <v>6722</v>
      </c>
      <c r="P1352" s="25" t="s">
        <v>6723</v>
      </c>
      <c r="Q1352" s="19" t="s">
        <v>91</v>
      </c>
      <c r="R1352" s="26">
        <v>6</v>
      </c>
      <c r="S1352" s="27">
        <v>0</v>
      </c>
      <c r="T1352" s="28">
        <f t="shared" si="186"/>
        <v>6</v>
      </c>
      <c r="U1352" s="29">
        <v>91.06</v>
      </c>
      <c r="V1352" s="30">
        <f t="shared" si="187"/>
        <v>13.659000000000001</v>
      </c>
      <c r="W1352" s="31">
        <f t="shared" si="188"/>
        <v>983</v>
      </c>
      <c r="X1352" s="33">
        <f>VLOOKUP(H1352,'[3]MŠ 5rokov'!$G$2:$V$3037,16,0)</f>
        <v>11</v>
      </c>
      <c r="Y1352" s="33">
        <f>VLOOKUP(H1352,'[3]MŠ 5rokov'!$G$2:$AB$3037,22,0)</f>
        <v>0</v>
      </c>
      <c r="Z1352" s="34">
        <f t="shared" si="189"/>
        <v>11</v>
      </c>
      <c r="AA1352" s="33">
        <v>93.61</v>
      </c>
      <c r="AB1352" s="33">
        <f t="shared" si="190"/>
        <v>14.041499999999999</v>
      </c>
      <c r="AC1352" s="33">
        <f t="shared" si="191"/>
        <v>1273</v>
      </c>
      <c r="AD1352" s="35">
        <f t="shared" si="192"/>
        <v>290</v>
      </c>
      <c r="AE1352" s="36">
        <v>0</v>
      </c>
      <c r="AF1352" s="33">
        <v>0</v>
      </c>
      <c r="AG1352" s="37">
        <f t="shared" si="184"/>
        <v>1273</v>
      </c>
      <c r="AH1352" s="38">
        <v>0</v>
      </c>
      <c r="AI1352" s="33"/>
    </row>
    <row r="1353" spans="1:35" ht="27.6" customHeight="1" x14ac:dyDescent="0.25">
      <c r="A1353" s="17" t="s">
        <v>6656</v>
      </c>
      <c r="B1353" s="18" t="s">
        <v>79</v>
      </c>
      <c r="C1353" s="19" t="s">
        <v>80</v>
      </c>
      <c r="D1353" s="18" t="s">
        <v>6724</v>
      </c>
      <c r="E1353" s="20">
        <v>314005</v>
      </c>
      <c r="F1353" s="21" t="s">
        <v>6725</v>
      </c>
      <c r="G1353" s="21" t="s">
        <v>6681</v>
      </c>
      <c r="H1353" s="22">
        <v>710013841</v>
      </c>
      <c r="I1353" s="23" t="s">
        <v>6726</v>
      </c>
      <c r="J1353" s="21" t="s">
        <v>95</v>
      </c>
      <c r="K1353" s="21" t="s">
        <v>6681</v>
      </c>
      <c r="L1353" s="21" t="s">
        <v>6727</v>
      </c>
      <c r="M1353" s="24" t="s">
        <v>6728</v>
      </c>
      <c r="N1353" s="21" t="s">
        <v>6729</v>
      </c>
      <c r="O1353" s="21" t="s">
        <v>6730</v>
      </c>
      <c r="P1353" s="25" t="s">
        <v>6731</v>
      </c>
      <c r="Q1353" s="19" t="s">
        <v>91</v>
      </c>
      <c r="R1353" s="26">
        <v>6</v>
      </c>
      <c r="S1353" s="27">
        <v>0</v>
      </c>
      <c r="T1353" s="28">
        <f t="shared" si="186"/>
        <v>6</v>
      </c>
      <c r="U1353" s="29">
        <v>91.06</v>
      </c>
      <c r="V1353" s="30">
        <f t="shared" si="187"/>
        <v>13.659000000000001</v>
      </c>
      <c r="W1353" s="31">
        <f t="shared" si="188"/>
        <v>983</v>
      </c>
      <c r="X1353" s="33">
        <f>VLOOKUP(H1353,'[3]MŠ 5rokov'!$G$2:$V$3037,16,0)</f>
        <v>7</v>
      </c>
      <c r="Y1353" s="33">
        <f>VLOOKUP(H1353,'[3]MŠ 5rokov'!$G$2:$AB$3037,22,0)</f>
        <v>0</v>
      </c>
      <c r="Z1353" s="34">
        <f t="shared" si="189"/>
        <v>7</v>
      </c>
      <c r="AA1353" s="33">
        <v>93.61</v>
      </c>
      <c r="AB1353" s="33">
        <f t="shared" si="190"/>
        <v>14.041499999999999</v>
      </c>
      <c r="AC1353" s="33">
        <f t="shared" si="191"/>
        <v>1049</v>
      </c>
      <c r="AD1353" s="35">
        <f t="shared" si="192"/>
        <v>66</v>
      </c>
      <c r="AE1353" s="36">
        <v>0</v>
      </c>
      <c r="AF1353" s="33">
        <v>0</v>
      </c>
      <c r="AG1353" s="37">
        <f t="shared" si="184"/>
        <v>1049</v>
      </c>
      <c r="AH1353" s="38">
        <v>0</v>
      </c>
      <c r="AI1353" s="33"/>
    </row>
    <row r="1354" spans="1:35" ht="27.6" customHeight="1" x14ac:dyDescent="0.25">
      <c r="A1354" s="17" t="s">
        <v>6656</v>
      </c>
      <c r="B1354" s="18" t="s">
        <v>79</v>
      </c>
      <c r="C1354" s="19" t="s">
        <v>80</v>
      </c>
      <c r="D1354" s="18" t="s">
        <v>6732</v>
      </c>
      <c r="E1354" s="20">
        <v>314013</v>
      </c>
      <c r="F1354" s="21" t="s">
        <v>6733</v>
      </c>
      <c r="G1354" s="21" t="s">
        <v>6681</v>
      </c>
      <c r="H1354" s="22">
        <v>710229429</v>
      </c>
      <c r="I1354" s="23" t="s">
        <v>6734</v>
      </c>
      <c r="J1354" s="21" t="s">
        <v>190</v>
      </c>
      <c r="K1354" s="21" t="s">
        <v>6681</v>
      </c>
      <c r="L1354" s="21" t="s">
        <v>6694</v>
      </c>
      <c r="M1354" s="24" t="s">
        <v>6735</v>
      </c>
      <c r="N1354" s="21" t="s">
        <v>6736</v>
      </c>
      <c r="O1354" s="21" t="s">
        <v>6737</v>
      </c>
      <c r="P1354" s="25" t="s">
        <v>6738</v>
      </c>
      <c r="Q1354" s="19" t="s">
        <v>91</v>
      </c>
      <c r="R1354" s="26">
        <v>16</v>
      </c>
      <c r="S1354" s="27">
        <v>1</v>
      </c>
      <c r="T1354" s="28">
        <f t="shared" si="186"/>
        <v>17</v>
      </c>
      <c r="U1354" s="29">
        <v>91.06</v>
      </c>
      <c r="V1354" s="30">
        <f t="shared" si="187"/>
        <v>13.659000000000001</v>
      </c>
      <c r="W1354" s="31">
        <f t="shared" si="188"/>
        <v>2786</v>
      </c>
      <c r="X1354" s="33">
        <f>VLOOKUP(H1354,'[3]MŠ 5rokov'!$G$2:$V$3037,16,0)</f>
        <v>10</v>
      </c>
      <c r="Y1354" s="33">
        <f>VLOOKUP(H1354,'[3]MŠ 5rokov'!$G$2:$AB$3037,22,0)</f>
        <v>1</v>
      </c>
      <c r="Z1354" s="34">
        <f t="shared" si="189"/>
        <v>11</v>
      </c>
      <c r="AA1354" s="33">
        <v>93.61</v>
      </c>
      <c r="AB1354" s="33">
        <f t="shared" si="190"/>
        <v>14.041499999999999</v>
      </c>
      <c r="AC1354" s="33">
        <f t="shared" si="191"/>
        <v>2475</v>
      </c>
      <c r="AD1354" s="35">
        <f t="shared" si="192"/>
        <v>-311</v>
      </c>
      <c r="AE1354" s="36">
        <v>0</v>
      </c>
      <c r="AF1354" s="33">
        <v>0</v>
      </c>
      <c r="AG1354" s="37">
        <f t="shared" si="184"/>
        <v>2475</v>
      </c>
      <c r="AH1354" s="38">
        <v>0</v>
      </c>
      <c r="AI1354" s="33"/>
    </row>
    <row r="1355" spans="1:35" ht="27.6" customHeight="1" x14ac:dyDescent="0.25">
      <c r="A1355" s="17" t="s">
        <v>6656</v>
      </c>
      <c r="B1355" s="18" t="s">
        <v>79</v>
      </c>
      <c r="C1355" s="19" t="s">
        <v>80</v>
      </c>
      <c r="D1355" s="18" t="s">
        <v>6739</v>
      </c>
      <c r="E1355" s="20">
        <v>314030</v>
      </c>
      <c r="F1355" s="21" t="s">
        <v>6740</v>
      </c>
      <c r="G1355" s="21" t="s">
        <v>6681</v>
      </c>
      <c r="H1355" s="22">
        <v>37812556</v>
      </c>
      <c r="I1355" s="23" t="s">
        <v>6741</v>
      </c>
      <c r="J1355" s="21" t="s">
        <v>95</v>
      </c>
      <c r="K1355" s="21" t="s">
        <v>6681</v>
      </c>
      <c r="L1355" s="21" t="s">
        <v>6727</v>
      </c>
      <c r="M1355" s="24" t="s">
        <v>6728</v>
      </c>
      <c r="N1355" s="21" t="s">
        <v>6742</v>
      </c>
      <c r="O1355" s="21" t="s">
        <v>6743</v>
      </c>
      <c r="P1355" s="25" t="s">
        <v>6744</v>
      </c>
      <c r="Q1355" s="19" t="s">
        <v>157</v>
      </c>
      <c r="R1355" s="26">
        <v>20</v>
      </c>
      <c r="S1355" s="27">
        <v>0</v>
      </c>
      <c r="T1355" s="28">
        <f t="shared" si="186"/>
        <v>20</v>
      </c>
      <c r="U1355" s="29">
        <v>91.06</v>
      </c>
      <c r="V1355" s="30">
        <f t="shared" si="187"/>
        <v>13.659000000000001</v>
      </c>
      <c r="W1355" s="31">
        <f t="shared" si="188"/>
        <v>3278</v>
      </c>
      <c r="X1355" s="33">
        <f>VLOOKUP(H1355,'[3]MŠ 5rokov'!$G$2:$V$3037,16,0)</f>
        <v>22</v>
      </c>
      <c r="Y1355" s="33">
        <f>VLOOKUP(H1355,'[3]MŠ 5rokov'!$G$2:$AB$3037,22,0)</f>
        <v>0</v>
      </c>
      <c r="Z1355" s="34">
        <f t="shared" si="189"/>
        <v>22</v>
      </c>
      <c r="AA1355" s="33">
        <v>93.61</v>
      </c>
      <c r="AB1355" s="33">
        <f t="shared" si="190"/>
        <v>14.041499999999999</v>
      </c>
      <c r="AC1355" s="33">
        <f t="shared" si="191"/>
        <v>3421</v>
      </c>
      <c r="AD1355" s="35">
        <f t="shared" si="192"/>
        <v>143</v>
      </c>
      <c r="AE1355" s="36">
        <v>0</v>
      </c>
      <c r="AF1355" s="33">
        <v>0</v>
      </c>
      <c r="AG1355" s="37">
        <f t="shared" si="184"/>
        <v>3421</v>
      </c>
      <c r="AH1355" s="38">
        <v>0</v>
      </c>
      <c r="AI1355" s="33"/>
    </row>
    <row r="1356" spans="1:35" ht="27.6" customHeight="1" x14ac:dyDescent="0.25">
      <c r="A1356" s="17" t="s">
        <v>6656</v>
      </c>
      <c r="B1356" s="18" t="s">
        <v>79</v>
      </c>
      <c r="C1356" s="19" t="s">
        <v>80</v>
      </c>
      <c r="D1356" s="18" t="s">
        <v>6745</v>
      </c>
      <c r="E1356" s="20">
        <v>314048</v>
      </c>
      <c r="F1356" s="21" t="s">
        <v>6746</v>
      </c>
      <c r="G1356" s="21" t="s">
        <v>6681</v>
      </c>
      <c r="H1356" s="22">
        <v>42213738</v>
      </c>
      <c r="I1356" s="23" t="s">
        <v>6747</v>
      </c>
      <c r="J1356" s="21" t="s">
        <v>95</v>
      </c>
      <c r="K1356" s="21" t="s">
        <v>6681</v>
      </c>
      <c r="L1356" s="21" t="s">
        <v>6694</v>
      </c>
      <c r="M1356" s="24" t="s">
        <v>6748</v>
      </c>
      <c r="N1356" s="21" t="s">
        <v>6749</v>
      </c>
      <c r="O1356" s="21" t="s">
        <v>6750</v>
      </c>
      <c r="P1356" s="25" t="s">
        <v>6751</v>
      </c>
      <c r="Q1356" s="19" t="s">
        <v>157</v>
      </c>
      <c r="R1356" s="26">
        <v>19</v>
      </c>
      <c r="S1356" s="27">
        <v>0</v>
      </c>
      <c r="T1356" s="28">
        <f t="shared" si="186"/>
        <v>19</v>
      </c>
      <c r="U1356" s="29">
        <v>91.06</v>
      </c>
      <c r="V1356" s="30">
        <f t="shared" si="187"/>
        <v>13.659000000000001</v>
      </c>
      <c r="W1356" s="31">
        <f t="shared" si="188"/>
        <v>3114</v>
      </c>
      <c r="X1356" s="33">
        <f>VLOOKUP(H1356,'[3]MŠ 5rokov'!$G$2:$V$3037,16,0)</f>
        <v>14</v>
      </c>
      <c r="Y1356" s="33">
        <f>VLOOKUP(H1356,'[3]MŠ 5rokov'!$G$2:$AB$3037,22,0)</f>
        <v>1</v>
      </c>
      <c r="Z1356" s="34">
        <f t="shared" si="189"/>
        <v>15</v>
      </c>
      <c r="AA1356" s="33">
        <v>93.61</v>
      </c>
      <c r="AB1356" s="33">
        <f t="shared" si="190"/>
        <v>14.041499999999999</v>
      </c>
      <c r="AC1356" s="33">
        <f t="shared" si="191"/>
        <v>2919</v>
      </c>
      <c r="AD1356" s="35">
        <f t="shared" si="192"/>
        <v>-195</v>
      </c>
      <c r="AE1356" s="36">
        <v>0</v>
      </c>
      <c r="AF1356" s="33">
        <v>0</v>
      </c>
      <c r="AG1356" s="37">
        <f t="shared" si="184"/>
        <v>2919</v>
      </c>
      <c r="AH1356" s="38">
        <v>0</v>
      </c>
      <c r="AI1356" s="33"/>
    </row>
    <row r="1357" spans="1:35" ht="27.6" customHeight="1" x14ac:dyDescent="0.25">
      <c r="A1357" s="17" t="s">
        <v>6656</v>
      </c>
      <c r="B1357" s="18" t="s">
        <v>79</v>
      </c>
      <c r="C1357" s="19" t="s">
        <v>80</v>
      </c>
      <c r="D1357" s="18" t="s">
        <v>6752</v>
      </c>
      <c r="E1357" s="20">
        <v>314056</v>
      </c>
      <c r="F1357" s="21" t="s">
        <v>6753</v>
      </c>
      <c r="G1357" s="21" t="s">
        <v>6681</v>
      </c>
      <c r="H1357" s="22">
        <v>710013892</v>
      </c>
      <c r="I1357" s="23" t="s">
        <v>6754</v>
      </c>
      <c r="J1357" s="21" t="s">
        <v>168</v>
      </c>
      <c r="K1357" s="21" t="s">
        <v>6681</v>
      </c>
      <c r="L1357" s="21" t="s">
        <v>6694</v>
      </c>
      <c r="M1357" s="24" t="s">
        <v>6755</v>
      </c>
      <c r="N1357" s="21" t="s">
        <v>6756</v>
      </c>
      <c r="O1357" s="21" t="s">
        <v>6757</v>
      </c>
      <c r="P1357" s="25" t="s">
        <v>6758</v>
      </c>
      <c r="Q1357" s="19" t="s">
        <v>91</v>
      </c>
      <c r="R1357" s="26">
        <v>9</v>
      </c>
      <c r="S1357" s="27">
        <v>0</v>
      </c>
      <c r="T1357" s="28">
        <f t="shared" si="186"/>
        <v>9</v>
      </c>
      <c r="U1357" s="29">
        <v>91.06</v>
      </c>
      <c r="V1357" s="30">
        <f t="shared" si="187"/>
        <v>13.659000000000001</v>
      </c>
      <c r="W1357" s="31">
        <f t="shared" si="188"/>
        <v>1475</v>
      </c>
      <c r="X1357" s="33">
        <f>VLOOKUP(H1357,'[3]MŠ 5rokov'!$G$2:$V$3037,16,0)</f>
        <v>5</v>
      </c>
      <c r="Y1357" s="33">
        <f>VLOOKUP(H1357,'[3]MŠ 5rokov'!$G$2:$AB$3037,22,0)</f>
        <v>0</v>
      </c>
      <c r="Z1357" s="34">
        <f t="shared" si="189"/>
        <v>5</v>
      </c>
      <c r="AA1357" s="33">
        <v>93.61</v>
      </c>
      <c r="AB1357" s="33">
        <f t="shared" si="190"/>
        <v>14.041499999999999</v>
      </c>
      <c r="AC1357" s="33">
        <f t="shared" si="191"/>
        <v>1264</v>
      </c>
      <c r="AD1357" s="35">
        <f t="shared" si="192"/>
        <v>-211</v>
      </c>
      <c r="AE1357" s="36">
        <v>0</v>
      </c>
      <c r="AF1357" s="33">
        <v>0</v>
      </c>
      <c r="AG1357" s="37">
        <f t="shared" si="184"/>
        <v>1264</v>
      </c>
      <c r="AH1357" s="38">
        <v>0</v>
      </c>
      <c r="AI1357" s="33"/>
    </row>
    <row r="1358" spans="1:35" ht="27.6" customHeight="1" x14ac:dyDescent="0.25">
      <c r="A1358" s="17" t="s">
        <v>6656</v>
      </c>
      <c r="B1358" s="18" t="s">
        <v>79</v>
      </c>
      <c r="C1358" s="19" t="s">
        <v>80</v>
      </c>
      <c r="D1358" s="18" t="s">
        <v>6759</v>
      </c>
      <c r="E1358" s="20">
        <v>314064</v>
      </c>
      <c r="F1358" s="21" t="s">
        <v>6760</v>
      </c>
      <c r="G1358" s="21" t="s">
        <v>6681</v>
      </c>
      <c r="H1358" s="22">
        <v>37909631</v>
      </c>
      <c r="I1358" s="23" t="s">
        <v>6761</v>
      </c>
      <c r="J1358" s="21" t="s">
        <v>95</v>
      </c>
      <c r="K1358" s="21" t="s">
        <v>6681</v>
      </c>
      <c r="L1358" s="21" t="s">
        <v>6694</v>
      </c>
      <c r="M1358" s="24" t="s">
        <v>6762</v>
      </c>
      <c r="N1358" s="21" t="s">
        <v>6763</v>
      </c>
      <c r="O1358" s="21" t="s">
        <v>6764</v>
      </c>
      <c r="P1358" s="25" t="s">
        <v>6765</v>
      </c>
      <c r="Q1358" s="19" t="s">
        <v>157</v>
      </c>
      <c r="R1358" s="26">
        <v>13</v>
      </c>
      <c r="S1358" s="27">
        <v>1</v>
      </c>
      <c r="T1358" s="28">
        <f t="shared" si="186"/>
        <v>14</v>
      </c>
      <c r="U1358" s="29">
        <v>91.06</v>
      </c>
      <c r="V1358" s="30">
        <f t="shared" si="187"/>
        <v>13.659000000000001</v>
      </c>
      <c r="W1358" s="31">
        <f t="shared" si="188"/>
        <v>2295</v>
      </c>
      <c r="X1358" s="33">
        <f>VLOOKUP(H1358,'[3]MŠ 5rokov'!$G$2:$V$3037,16,0)</f>
        <v>21</v>
      </c>
      <c r="Y1358" s="33">
        <f>VLOOKUP(H1358,'[3]MŠ 5rokov'!$G$2:$AB$3037,22,0)</f>
        <v>0</v>
      </c>
      <c r="Z1358" s="34">
        <f t="shared" si="189"/>
        <v>21</v>
      </c>
      <c r="AA1358" s="33">
        <v>93.61</v>
      </c>
      <c r="AB1358" s="33">
        <f t="shared" si="190"/>
        <v>14.041499999999999</v>
      </c>
      <c r="AC1358" s="33">
        <f t="shared" si="191"/>
        <v>2709</v>
      </c>
      <c r="AD1358" s="35">
        <f t="shared" si="192"/>
        <v>414</v>
      </c>
      <c r="AE1358" s="36">
        <v>0</v>
      </c>
      <c r="AF1358" s="33">
        <v>0</v>
      </c>
      <c r="AG1358" s="37">
        <f t="shared" si="184"/>
        <v>2709</v>
      </c>
      <c r="AH1358" s="38">
        <v>0</v>
      </c>
      <c r="AI1358" s="33"/>
    </row>
    <row r="1359" spans="1:35" ht="27.6" customHeight="1" x14ac:dyDescent="0.25">
      <c r="A1359" s="17" t="s">
        <v>6656</v>
      </c>
      <c r="B1359" s="18" t="s">
        <v>79</v>
      </c>
      <c r="C1359" s="19" t="s">
        <v>80</v>
      </c>
      <c r="D1359" s="18" t="s">
        <v>6766</v>
      </c>
      <c r="E1359" s="20">
        <v>314072</v>
      </c>
      <c r="F1359" s="21" t="s">
        <v>6767</v>
      </c>
      <c r="G1359" s="21" t="s">
        <v>6681</v>
      </c>
      <c r="H1359" s="22">
        <v>42349567</v>
      </c>
      <c r="I1359" s="23" t="s">
        <v>6768</v>
      </c>
      <c r="J1359" s="21" t="s">
        <v>95</v>
      </c>
      <c r="K1359" s="21" t="s">
        <v>6681</v>
      </c>
      <c r="L1359" s="21" t="s">
        <v>6694</v>
      </c>
      <c r="M1359" s="24" t="s">
        <v>6735</v>
      </c>
      <c r="N1359" s="21" t="s">
        <v>6769</v>
      </c>
      <c r="O1359" s="21" t="s">
        <v>6770</v>
      </c>
      <c r="P1359" s="25" t="s">
        <v>6771</v>
      </c>
      <c r="Q1359" s="19" t="s">
        <v>157</v>
      </c>
      <c r="R1359" s="26">
        <v>58</v>
      </c>
      <c r="S1359" s="27">
        <v>0</v>
      </c>
      <c r="T1359" s="28">
        <f t="shared" si="186"/>
        <v>58</v>
      </c>
      <c r="U1359" s="29">
        <v>91.06</v>
      </c>
      <c r="V1359" s="30">
        <f t="shared" si="187"/>
        <v>13.659000000000001</v>
      </c>
      <c r="W1359" s="31">
        <f t="shared" si="188"/>
        <v>9507</v>
      </c>
      <c r="X1359" s="33">
        <f>VLOOKUP(H1359,'[3]MŠ 5rokov'!$G$2:$V$3037,16,0)</f>
        <v>47</v>
      </c>
      <c r="Y1359" s="33">
        <f>VLOOKUP(H1359,'[3]MŠ 5rokov'!$G$2:$AB$3037,22,0)</f>
        <v>0</v>
      </c>
      <c r="Z1359" s="34">
        <f t="shared" si="189"/>
        <v>47</v>
      </c>
      <c r="AA1359" s="33">
        <v>93.61</v>
      </c>
      <c r="AB1359" s="33">
        <f t="shared" si="190"/>
        <v>14.041499999999999</v>
      </c>
      <c r="AC1359" s="33">
        <f t="shared" si="191"/>
        <v>8978</v>
      </c>
      <c r="AD1359" s="35">
        <f t="shared" si="192"/>
        <v>-529</v>
      </c>
      <c r="AE1359" s="36">
        <v>0</v>
      </c>
      <c r="AF1359" s="33">
        <v>0</v>
      </c>
      <c r="AG1359" s="37">
        <f t="shared" si="184"/>
        <v>8978</v>
      </c>
      <c r="AH1359" s="38">
        <v>0</v>
      </c>
      <c r="AI1359" s="33"/>
    </row>
    <row r="1360" spans="1:35" ht="27.6" customHeight="1" x14ac:dyDescent="0.25">
      <c r="A1360" s="17" t="s">
        <v>6656</v>
      </c>
      <c r="B1360" s="18" t="s">
        <v>79</v>
      </c>
      <c r="C1360" s="19" t="s">
        <v>80</v>
      </c>
      <c r="D1360" s="18" t="s">
        <v>6772</v>
      </c>
      <c r="E1360" s="20">
        <v>314099</v>
      </c>
      <c r="F1360" s="21" t="s">
        <v>6773</v>
      </c>
      <c r="G1360" s="21" t="s">
        <v>6681</v>
      </c>
      <c r="H1360" s="22">
        <v>37812602</v>
      </c>
      <c r="I1360" s="23" t="s">
        <v>6774</v>
      </c>
      <c r="J1360" s="21" t="s">
        <v>95</v>
      </c>
      <c r="K1360" s="21" t="s">
        <v>6681</v>
      </c>
      <c r="L1360" s="21" t="s">
        <v>6727</v>
      </c>
      <c r="M1360" s="24" t="s">
        <v>6775</v>
      </c>
      <c r="N1360" s="21" t="s">
        <v>6673</v>
      </c>
      <c r="O1360" s="21" t="s">
        <v>6776</v>
      </c>
      <c r="P1360" s="25" t="s">
        <v>6777</v>
      </c>
      <c r="Q1360" s="19" t="s">
        <v>157</v>
      </c>
      <c r="R1360" s="26">
        <v>45</v>
      </c>
      <c r="S1360" s="27">
        <v>0</v>
      </c>
      <c r="T1360" s="28">
        <f t="shared" si="186"/>
        <v>45</v>
      </c>
      <c r="U1360" s="29">
        <v>91.06</v>
      </c>
      <c r="V1360" s="30">
        <f t="shared" si="187"/>
        <v>13.659000000000001</v>
      </c>
      <c r="W1360" s="31">
        <f t="shared" si="188"/>
        <v>7376</v>
      </c>
      <c r="X1360" s="33">
        <f>VLOOKUP(H1360,'[3]MŠ 5rokov'!$G$2:$V$3037,16,0)</f>
        <v>59</v>
      </c>
      <c r="Y1360" s="33">
        <f>VLOOKUP(H1360,'[3]MŠ 5rokov'!$G$2:$AB$3037,22,0)</f>
        <v>1</v>
      </c>
      <c r="Z1360" s="34">
        <f t="shared" si="189"/>
        <v>60</v>
      </c>
      <c r="AA1360" s="33">
        <v>93.61</v>
      </c>
      <c r="AB1360" s="33">
        <f t="shared" si="190"/>
        <v>14.041499999999999</v>
      </c>
      <c r="AC1360" s="33">
        <f t="shared" si="191"/>
        <v>8287</v>
      </c>
      <c r="AD1360" s="35">
        <f t="shared" si="192"/>
        <v>911</v>
      </c>
      <c r="AE1360" s="36">
        <v>0</v>
      </c>
      <c r="AF1360" s="33">
        <v>0</v>
      </c>
      <c r="AG1360" s="37">
        <f t="shared" si="184"/>
        <v>8287</v>
      </c>
      <c r="AH1360" s="38">
        <v>0</v>
      </c>
      <c r="AI1360" s="33"/>
    </row>
    <row r="1361" spans="1:35" ht="27.6" customHeight="1" x14ac:dyDescent="0.25">
      <c r="A1361" s="17" t="s">
        <v>6656</v>
      </c>
      <c r="B1361" s="18" t="s">
        <v>79</v>
      </c>
      <c r="C1361" s="19" t="s">
        <v>80</v>
      </c>
      <c r="D1361" s="18" t="s">
        <v>6772</v>
      </c>
      <c r="E1361" s="20">
        <v>314099</v>
      </c>
      <c r="F1361" s="21" t="s">
        <v>6773</v>
      </c>
      <c r="G1361" s="21" t="s">
        <v>6681</v>
      </c>
      <c r="H1361" s="22">
        <v>37812611</v>
      </c>
      <c r="I1361" s="23" t="s">
        <v>6774</v>
      </c>
      <c r="J1361" s="21" t="s">
        <v>95</v>
      </c>
      <c r="K1361" s="21" t="s">
        <v>6681</v>
      </c>
      <c r="L1361" s="21" t="s">
        <v>6727</v>
      </c>
      <c r="M1361" s="24" t="s">
        <v>6778</v>
      </c>
      <c r="N1361" s="21" t="s">
        <v>6673</v>
      </c>
      <c r="O1361" s="21" t="s">
        <v>6779</v>
      </c>
      <c r="P1361" s="25" t="s">
        <v>6777</v>
      </c>
      <c r="Q1361" s="19" t="s">
        <v>157</v>
      </c>
      <c r="R1361" s="26">
        <v>52</v>
      </c>
      <c r="S1361" s="27">
        <v>1</v>
      </c>
      <c r="T1361" s="28">
        <f t="shared" si="186"/>
        <v>53</v>
      </c>
      <c r="U1361" s="29">
        <v>91.06</v>
      </c>
      <c r="V1361" s="30">
        <f t="shared" si="187"/>
        <v>13.659000000000001</v>
      </c>
      <c r="W1361" s="31">
        <f t="shared" si="188"/>
        <v>8687</v>
      </c>
      <c r="X1361" s="33">
        <f>VLOOKUP(H1361,'[3]MŠ 5rokov'!$G$2:$V$3037,16,0)</f>
        <v>59</v>
      </c>
      <c r="Y1361" s="33">
        <f>VLOOKUP(H1361,'[3]MŠ 5rokov'!$G$2:$AB$3037,22,0)</f>
        <v>0</v>
      </c>
      <c r="Z1361" s="34">
        <f t="shared" si="189"/>
        <v>59</v>
      </c>
      <c r="AA1361" s="33">
        <v>93.61</v>
      </c>
      <c r="AB1361" s="33">
        <f t="shared" si="190"/>
        <v>14.041499999999999</v>
      </c>
      <c r="AC1361" s="33">
        <f t="shared" si="191"/>
        <v>9105</v>
      </c>
      <c r="AD1361" s="35">
        <f t="shared" si="192"/>
        <v>418</v>
      </c>
      <c r="AE1361" s="36">
        <v>0</v>
      </c>
      <c r="AF1361" s="33">
        <v>0</v>
      </c>
      <c r="AG1361" s="37">
        <f t="shared" si="184"/>
        <v>9105</v>
      </c>
      <c r="AH1361" s="38">
        <v>0</v>
      </c>
      <c r="AI1361" s="33"/>
    </row>
    <row r="1362" spans="1:35" ht="27.6" customHeight="1" x14ac:dyDescent="0.25">
      <c r="A1362" s="17" t="s">
        <v>6656</v>
      </c>
      <c r="B1362" s="18" t="s">
        <v>79</v>
      </c>
      <c r="C1362" s="19" t="s">
        <v>80</v>
      </c>
      <c r="D1362" s="18" t="s">
        <v>6772</v>
      </c>
      <c r="E1362" s="20">
        <v>314099</v>
      </c>
      <c r="F1362" s="21" t="s">
        <v>6773</v>
      </c>
      <c r="G1362" s="21" t="s">
        <v>6681</v>
      </c>
      <c r="H1362" s="22">
        <v>37812599</v>
      </c>
      <c r="I1362" s="23" t="s">
        <v>6774</v>
      </c>
      <c r="J1362" s="21" t="s">
        <v>95</v>
      </c>
      <c r="K1362" s="21" t="s">
        <v>6681</v>
      </c>
      <c r="L1362" s="21" t="s">
        <v>6727</v>
      </c>
      <c r="M1362" s="24" t="s">
        <v>6775</v>
      </c>
      <c r="N1362" s="21" t="s">
        <v>6673</v>
      </c>
      <c r="O1362" s="21" t="s">
        <v>6780</v>
      </c>
      <c r="P1362" s="25" t="s">
        <v>6777</v>
      </c>
      <c r="Q1362" s="19" t="s">
        <v>157</v>
      </c>
      <c r="R1362" s="26">
        <v>47</v>
      </c>
      <c r="S1362" s="27">
        <v>1</v>
      </c>
      <c r="T1362" s="28">
        <f t="shared" si="186"/>
        <v>48</v>
      </c>
      <c r="U1362" s="29">
        <v>91.06</v>
      </c>
      <c r="V1362" s="30">
        <f t="shared" si="187"/>
        <v>13.659000000000001</v>
      </c>
      <c r="W1362" s="31">
        <f t="shared" si="188"/>
        <v>7868</v>
      </c>
      <c r="X1362" s="33">
        <f>VLOOKUP(H1362,'[3]MŠ 5rokov'!$G$2:$V$3037,16,0)</f>
        <v>53</v>
      </c>
      <c r="Y1362" s="33">
        <f>VLOOKUP(H1362,'[3]MŠ 5rokov'!$G$2:$AB$3037,22,0)</f>
        <v>0</v>
      </c>
      <c r="Z1362" s="34">
        <f t="shared" si="189"/>
        <v>53</v>
      </c>
      <c r="AA1362" s="33">
        <v>93.61</v>
      </c>
      <c r="AB1362" s="33">
        <f t="shared" si="190"/>
        <v>14.041499999999999</v>
      </c>
      <c r="AC1362" s="33">
        <f t="shared" si="191"/>
        <v>8222</v>
      </c>
      <c r="AD1362" s="35">
        <f t="shared" si="192"/>
        <v>354</v>
      </c>
      <c r="AE1362" s="36">
        <v>0</v>
      </c>
      <c r="AF1362" s="33">
        <v>0</v>
      </c>
      <c r="AG1362" s="37">
        <f t="shared" si="184"/>
        <v>8222</v>
      </c>
      <c r="AH1362" s="38">
        <v>0</v>
      </c>
      <c r="AI1362" s="33"/>
    </row>
    <row r="1363" spans="1:35" ht="27.6" customHeight="1" x14ac:dyDescent="0.25">
      <c r="A1363" s="17" t="s">
        <v>6656</v>
      </c>
      <c r="B1363" s="18" t="s">
        <v>79</v>
      </c>
      <c r="C1363" s="19" t="s">
        <v>80</v>
      </c>
      <c r="D1363" s="18" t="s">
        <v>6772</v>
      </c>
      <c r="E1363" s="20">
        <v>314099</v>
      </c>
      <c r="F1363" s="21" t="s">
        <v>6773</v>
      </c>
      <c r="G1363" s="21" t="s">
        <v>6681</v>
      </c>
      <c r="H1363" s="22">
        <v>710013973</v>
      </c>
      <c r="I1363" s="23" t="s">
        <v>6774</v>
      </c>
      <c r="J1363" s="21" t="s">
        <v>95</v>
      </c>
      <c r="K1363" s="21" t="s">
        <v>6681</v>
      </c>
      <c r="L1363" s="21" t="s">
        <v>6727</v>
      </c>
      <c r="M1363" s="24" t="s">
        <v>6781</v>
      </c>
      <c r="N1363" s="21" t="s">
        <v>6673</v>
      </c>
      <c r="O1363" s="21" t="s">
        <v>6782</v>
      </c>
      <c r="P1363" s="25" t="s">
        <v>6777</v>
      </c>
      <c r="Q1363" s="19" t="s">
        <v>91</v>
      </c>
      <c r="R1363" s="26">
        <v>0</v>
      </c>
      <c r="S1363" s="27">
        <v>0</v>
      </c>
      <c r="T1363" s="28">
        <f t="shared" si="186"/>
        <v>0</v>
      </c>
      <c r="U1363" s="29">
        <v>91.06</v>
      </c>
      <c r="V1363" s="30">
        <f t="shared" si="187"/>
        <v>13.659000000000001</v>
      </c>
      <c r="W1363" s="31">
        <f t="shared" si="188"/>
        <v>0</v>
      </c>
      <c r="X1363" s="33">
        <v>0</v>
      </c>
      <c r="Y1363" s="33">
        <v>0</v>
      </c>
      <c r="Z1363" s="34">
        <f t="shared" si="189"/>
        <v>0</v>
      </c>
      <c r="AA1363" s="33">
        <v>93.61</v>
      </c>
      <c r="AB1363" s="33">
        <f t="shared" si="190"/>
        <v>14.041499999999999</v>
      </c>
      <c r="AC1363" s="33">
        <f t="shared" si="191"/>
        <v>0</v>
      </c>
      <c r="AD1363" s="35">
        <f t="shared" si="192"/>
        <v>0</v>
      </c>
      <c r="AE1363" s="36">
        <v>0</v>
      </c>
      <c r="AF1363" s="33">
        <v>0</v>
      </c>
      <c r="AG1363" s="37">
        <f t="shared" si="184"/>
        <v>0</v>
      </c>
      <c r="AH1363" s="38">
        <v>0</v>
      </c>
      <c r="AI1363" s="33"/>
    </row>
    <row r="1364" spans="1:35" ht="27.6" customHeight="1" x14ac:dyDescent="0.25">
      <c r="A1364" s="17" t="s">
        <v>6656</v>
      </c>
      <c r="B1364" s="18" t="s">
        <v>79</v>
      </c>
      <c r="C1364" s="19" t="s">
        <v>80</v>
      </c>
      <c r="D1364" s="18" t="s">
        <v>6783</v>
      </c>
      <c r="E1364" s="20">
        <v>314081</v>
      </c>
      <c r="F1364" s="21" t="s">
        <v>6784</v>
      </c>
      <c r="G1364" s="21" t="s">
        <v>6681</v>
      </c>
      <c r="H1364" s="22">
        <v>37812769</v>
      </c>
      <c r="I1364" s="23" t="s">
        <v>6785</v>
      </c>
      <c r="J1364" s="21" t="s">
        <v>95</v>
      </c>
      <c r="K1364" s="21" t="s">
        <v>6681</v>
      </c>
      <c r="L1364" s="21" t="s">
        <v>6727</v>
      </c>
      <c r="M1364" s="24" t="s">
        <v>6786</v>
      </c>
      <c r="N1364" s="21" t="s">
        <v>6787</v>
      </c>
      <c r="O1364" s="21" t="s">
        <v>6788</v>
      </c>
      <c r="P1364" s="25" t="s">
        <v>6789</v>
      </c>
      <c r="Q1364" s="19" t="s">
        <v>157</v>
      </c>
      <c r="R1364" s="26">
        <v>26</v>
      </c>
      <c r="S1364" s="27">
        <v>1</v>
      </c>
      <c r="T1364" s="28">
        <f t="shared" si="186"/>
        <v>27</v>
      </c>
      <c r="U1364" s="29">
        <v>91.06</v>
      </c>
      <c r="V1364" s="30">
        <f t="shared" si="187"/>
        <v>13.659000000000001</v>
      </c>
      <c r="W1364" s="31">
        <f t="shared" si="188"/>
        <v>4426</v>
      </c>
      <c r="X1364" s="33">
        <f>VLOOKUP(H1364,'[3]MŠ 5rokov'!$G$2:$V$3037,16,0)</f>
        <v>18</v>
      </c>
      <c r="Y1364" s="33">
        <f>VLOOKUP(H1364,'[3]MŠ 5rokov'!$G$2:$AB$3037,22,0)</f>
        <v>1</v>
      </c>
      <c r="Z1364" s="34">
        <f t="shared" si="189"/>
        <v>19</v>
      </c>
      <c r="AA1364" s="33">
        <v>93.61</v>
      </c>
      <c r="AB1364" s="33">
        <f t="shared" si="190"/>
        <v>14.041499999999999</v>
      </c>
      <c r="AC1364" s="33">
        <f t="shared" si="191"/>
        <v>4017</v>
      </c>
      <c r="AD1364" s="35">
        <f t="shared" si="192"/>
        <v>-409</v>
      </c>
      <c r="AE1364" s="36">
        <v>0</v>
      </c>
      <c r="AF1364" s="33">
        <v>0</v>
      </c>
      <c r="AG1364" s="37">
        <f t="shared" si="184"/>
        <v>4017</v>
      </c>
      <c r="AH1364" s="38">
        <v>0</v>
      </c>
      <c r="AI1364" s="33"/>
    </row>
    <row r="1365" spans="1:35" ht="27.6" customHeight="1" x14ac:dyDescent="0.25">
      <c r="A1365" s="17" t="s">
        <v>6656</v>
      </c>
      <c r="B1365" s="18" t="s">
        <v>79</v>
      </c>
      <c r="C1365" s="19" t="s">
        <v>80</v>
      </c>
      <c r="D1365" s="18" t="s">
        <v>6790</v>
      </c>
      <c r="E1365" s="20">
        <v>314102</v>
      </c>
      <c r="F1365" s="21" t="s">
        <v>6791</v>
      </c>
      <c r="G1365" s="21" t="s">
        <v>6681</v>
      </c>
      <c r="H1365" s="22">
        <v>710014015</v>
      </c>
      <c r="I1365" s="23" t="s">
        <v>6792</v>
      </c>
      <c r="J1365" s="21" t="s">
        <v>95</v>
      </c>
      <c r="K1365" s="21" t="s">
        <v>6681</v>
      </c>
      <c r="L1365" s="21" t="s">
        <v>6727</v>
      </c>
      <c r="M1365" s="24" t="s">
        <v>6786</v>
      </c>
      <c r="N1365" s="21" t="s">
        <v>6793</v>
      </c>
      <c r="O1365" s="21" t="s">
        <v>6794</v>
      </c>
      <c r="P1365" s="25" t="s">
        <v>6795</v>
      </c>
      <c r="Q1365" s="19" t="s">
        <v>91</v>
      </c>
      <c r="R1365" s="26">
        <v>15</v>
      </c>
      <c r="S1365" s="27">
        <v>0</v>
      </c>
      <c r="T1365" s="28">
        <f t="shared" si="186"/>
        <v>15</v>
      </c>
      <c r="U1365" s="29">
        <v>91.06</v>
      </c>
      <c r="V1365" s="30">
        <f t="shared" si="187"/>
        <v>13.659000000000001</v>
      </c>
      <c r="W1365" s="31">
        <f t="shared" si="188"/>
        <v>2459</v>
      </c>
      <c r="X1365" s="33">
        <f>VLOOKUP(H1365,'[3]MŠ 5rokov'!$G$2:$V$3037,16,0)</f>
        <v>10</v>
      </c>
      <c r="Y1365" s="33">
        <f>VLOOKUP(H1365,'[3]MŠ 5rokov'!$G$2:$AB$3037,22,0)</f>
        <v>0</v>
      </c>
      <c r="Z1365" s="34">
        <f t="shared" si="189"/>
        <v>10</v>
      </c>
      <c r="AA1365" s="33">
        <v>93.61</v>
      </c>
      <c r="AB1365" s="33">
        <f t="shared" si="190"/>
        <v>14.041499999999999</v>
      </c>
      <c r="AC1365" s="33">
        <f t="shared" si="191"/>
        <v>2201</v>
      </c>
      <c r="AD1365" s="35">
        <f t="shared" si="192"/>
        <v>-258</v>
      </c>
      <c r="AE1365" s="36">
        <v>0</v>
      </c>
      <c r="AF1365" s="33">
        <v>0</v>
      </c>
      <c r="AG1365" s="37">
        <f t="shared" si="184"/>
        <v>2201</v>
      </c>
      <c r="AH1365" s="38">
        <v>0</v>
      </c>
      <c r="AI1365" s="33"/>
    </row>
    <row r="1366" spans="1:35" ht="27.6" customHeight="1" x14ac:dyDescent="0.25">
      <c r="A1366" s="17" t="s">
        <v>6656</v>
      </c>
      <c r="B1366" s="18" t="s">
        <v>79</v>
      </c>
      <c r="C1366" s="19" t="s">
        <v>80</v>
      </c>
      <c r="D1366" s="18" t="s">
        <v>6796</v>
      </c>
      <c r="E1366" s="20">
        <v>314129</v>
      </c>
      <c r="F1366" s="21" t="s">
        <v>6797</v>
      </c>
      <c r="G1366" s="21" t="s">
        <v>6681</v>
      </c>
      <c r="H1366" s="22">
        <v>710255101</v>
      </c>
      <c r="I1366" s="23" t="s">
        <v>6798</v>
      </c>
      <c r="J1366" s="21" t="s">
        <v>190</v>
      </c>
      <c r="K1366" s="21" t="s">
        <v>6681</v>
      </c>
      <c r="L1366" s="21" t="s">
        <v>6694</v>
      </c>
      <c r="M1366" s="24" t="s">
        <v>6799</v>
      </c>
      <c r="N1366" s="21" t="s">
        <v>6800</v>
      </c>
      <c r="O1366" s="21" t="s">
        <v>6801</v>
      </c>
      <c r="P1366" s="25" t="s">
        <v>6802</v>
      </c>
      <c r="Q1366" s="19" t="s">
        <v>91</v>
      </c>
      <c r="R1366" s="26">
        <v>13</v>
      </c>
      <c r="S1366" s="27">
        <v>0</v>
      </c>
      <c r="T1366" s="28">
        <f t="shared" si="186"/>
        <v>13</v>
      </c>
      <c r="U1366" s="29">
        <v>91.06</v>
      </c>
      <c r="V1366" s="30">
        <f t="shared" si="187"/>
        <v>13.659000000000001</v>
      </c>
      <c r="W1366" s="31">
        <f t="shared" si="188"/>
        <v>2131</v>
      </c>
      <c r="X1366" s="33">
        <f>VLOOKUP(H1366,'[3]MŠ 5rokov'!$G$2:$V$3037,16,0)</f>
        <v>14</v>
      </c>
      <c r="Y1366" s="33">
        <f>VLOOKUP(H1366,'[3]MŠ 5rokov'!$G$2:$AB$3037,22,0)</f>
        <v>0</v>
      </c>
      <c r="Z1366" s="34">
        <f t="shared" si="189"/>
        <v>14</v>
      </c>
      <c r="AA1366" s="33">
        <v>93.61</v>
      </c>
      <c r="AB1366" s="33">
        <f t="shared" si="190"/>
        <v>14.041499999999999</v>
      </c>
      <c r="AC1366" s="33">
        <f t="shared" si="191"/>
        <v>2207</v>
      </c>
      <c r="AD1366" s="35">
        <f t="shared" si="192"/>
        <v>76</v>
      </c>
      <c r="AE1366" s="36">
        <v>0</v>
      </c>
      <c r="AF1366" s="33">
        <v>0</v>
      </c>
      <c r="AG1366" s="37">
        <f t="shared" si="184"/>
        <v>2207</v>
      </c>
      <c r="AH1366" s="38">
        <v>0</v>
      </c>
      <c r="AI1366" s="33"/>
    </row>
    <row r="1367" spans="1:35" ht="27.6" customHeight="1" x14ac:dyDescent="0.25">
      <c r="A1367" s="17" t="s">
        <v>6656</v>
      </c>
      <c r="B1367" s="18" t="s">
        <v>79</v>
      </c>
      <c r="C1367" s="19" t="s">
        <v>80</v>
      </c>
      <c r="D1367" s="18" t="s">
        <v>6803</v>
      </c>
      <c r="E1367" s="20">
        <v>314137</v>
      </c>
      <c r="F1367" s="21" t="s">
        <v>6804</v>
      </c>
      <c r="G1367" s="21" t="s">
        <v>6681</v>
      </c>
      <c r="H1367" s="22">
        <v>710014040</v>
      </c>
      <c r="I1367" s="23" t="s">
        <v>6805</v>
      </c>
      <c r="J1367" s="21" t="s">
        <v>95</v>
      </c>
      <c r="K1367" s="21" t="s">
        <v>6681</v>
      </c>
      <c r="L1367" s="21" t="s">
        <v>6727</v>
      </c>
      <c r="M1367" s="24" t="s">
        <v>6806</v>
      </c>
      <c r="N1367" s="21" t="s">
        <v>6807</v>
      </c>
      <c r="O1367" s="21" t="s">
        <v>6808</v>
      </c>
      <c r="P1367" s="25" t="s">
        <v>6809</v>
      </c>
      <c r="Q1367" s="19" t="s">
        <v>91</v>
      </c>
      <c r="R1367" s="26">
        <v>27</v>
      </c>
      <c r="S1367" s="27">
        <v>2</v>
      </c>
      <c r="T1367" s="28">
        <f t="shared" si="186"/>
        <v>29</v>
      </c>
      <c r="U1367" s="29">
        <v>91.06</v>
      </c>
      <c r="V1367" s="30">
        <f t="shared" si="187"/>
        <v>13.659000000000001</v>
      </c>
      <c r="W1367" s="31">
        <f t="shared" si="188"/>
        <v>4753</v>
      </c>
      <c r="X1367" s="33">
        <f>VLOOKUP(H1367,'[3]MŠ 5rokov'!$G$2:$V$3037,16,0)</f>
        <v>27</v>
      </c>
      <c r="Y1367" s="33">
        <f>VLOOKUP(H1367,'[3]MŠ 5rokov'!$G$2:$AB$3037,22,0)</f>
        <v>2</v>
      </c>
      <c r="Z1367" s="34">
        <f t="shared" si="189"/>
        <v>29</v>
      </c>
      <c r="AA1367" s="33">
        <v>93.61</v>
      </c>
      <c r="AB1367" s="33">
        <f t="shared" si="190"/>
        <v>14.041499999999999</v>
      </c>
      <c r="AC1367" s="33">
        <f t="shared" si="191"/>
        <v>4798</v>
      </c>
      <c r="AD1367" s="35">
        <f t="shared" si="192"/>
        <v>45</v>
      </c>
      <c r="AE1367" s="36">
        <v>0</v>
      </c>
      <c r="AF1367" s="33">
        <v>0</v>
      </c>
      <c r="AG1367" s="37">
        <f t="shared" si="184"/>
        <v>4798</v>
      </c>
      <c r="AH1367" s="38">
        <v>0</v>
      </c>
      <c r="AI1367" s="33"/>
    </row>
    <row r="1368" spans="1:35" ht="27.6" customHeight="1" x14ac:dyDescent="0.25">
      <c r="A1368" s="17" t="s">
        <v>6656</v>
      </c>
      <c r="B1368" s="18" t="s">
        <v>79</v>
      </c>
      <c r="C1368" s="19" t="s">
        <v>80</v>
      </c>
      <c r="D1368" s="18" t="s">
        <v>6810</v>
      </c>
      <c r="E1368" s="20">
        <v>314145</v>
      </c>
      <c r="F1368" s="21" t="s">
        <v>6811</v>
      </c>
      <c r="G1368" s="21" t="s">
        <v>6681</v>
      </c>
      <c r="H1368" s="22">
        <v>710014058</v>
      </c>
      <c r="I1368" s="23" t="s">
        <v>6812</v>
      </c>
      <c r="J1368" s="21" t="s">
        <v>168</v>
      </c>
      <c r="K1368" s="21" t="s">
        <v>6681</v>
      </c>
      <c r="L1368" s="21" t="s">
        <v>6694</v>
      </c>
      <c r="M1368" s="24" t="s">
        <v>6813</v>
      </c>
      <c r="N1368" s="21" t="s">
        <v>6814</v>
      </c>
      <c r="O1368" s="21" t="s">
        <v>6815</v>
      </c>
      <c r="P1368" s="25" t="s">
        <v>6816</v>
      </c>
      <c r="Q1368" s="19" t="s">
        <v>91</v>
      </c>
      <c r="R1368" s="26">
        <v>17</v>
      </c>
      <c r="S1368" s="27">
        <v>0</v>
      </c>
      <c r="T1368" s="28">
        <f t="shared" si="186"/>
        <v>17</v>
      </c>
      <c r="U1368" s="29">
        <v>91.06</v>
      </c>
      <c r="V1368" s="30">
        <f t="shared" si="187"/>
        <v>13.659000000000001</v>
      </c>
      <c r="W1368" s="31">
        <f t="shared" si="188"/>
        <v>2786</v>
      </c>
      <c r="X1368" s="33">
        <f>VLOOKUP(H1368,'[3]MŠ 5rokov'!$G$2:$V$3037,16,0)</f>
        <v>23</v>
      </c>
      <c r="Y1368" s="33">
        <f>VLOOKUP(H1368,'[3]MŠ 5rokov'!$G$2:$AB$3037,22,0)</f>
        <v>0</v>
      </c>
      <c r="Z1368" s="34">
        <f t="shared" si="189"/>
        <v>23</v>
      </c>
      <c r="AA1368" s="33">
        <v>93.61</v>
      </c>
      <c r="AB1368" s="33">
        <f t="shared" si="190"/>
        <v>14.041499999999999</v>
      </c>
      <c r="AC1368" s="33">
        <f t="shared" si="191"/>
        <v>3149</v>
      </c>
      <c r="AD1368" s="35">
        <f t="shared" si="192"/>
        <v>363</v>
      </c>
      <c r="AE1368" s="36">
        <v>0</v>
      </c>
      <c r="AF1368" s="33">
        <v>0</v>
      </c>
      <c r="AG1368" s="37">
        <f t="shared" si="184"/>
        <v>3149</v>
      </c>
      <c r="AH1368" s="38">
        <v>0</v>
      </c>
      <c r="AI1368" s="33"/>
    </row>
    <row r="1369" spans="1:35" ht="27.6" customHeight="1" x14ac:dyDescent="0.25">
      <c r="A1369" s="17" t="s">
        <v>6656</v>
      </c>
      <c r="B1369" s="18" t="s">
        <v>79</v>
      </c>
      <c r="C1369" s="19" t="s">
        <v>80</v>
      </c>
      <c r="D1369" s="18" t="s">
        <v>6810</v>
      </c>
      <c r="E1369" s="20">
        <v>314145</v>
      </c>
      <c r="F1369" s="21" t="s">
        <v>6811</v>
      </c>
      <c r="G1369" s="21" t="s">
        <v>6681</v>
      </c>
      <c r="H1369" s="22">
        <v>710014066</v>
      </c>
      <c r="I1369" s="23" t="s">
        <v>6817</v>
      </c>
      <c r="J1369" s="21" t="s">
        <v>168</v>
      </c>
      <c r="K1369" s="21" t="s">
        <v>6681</v>
      </c>
      <c r="L1369" s="21" t="s">
        <v>6694</v>
      </c>
      <c r="M1369" s="24" t="s">
        <v>6813</v>
      </c>
      <c r="N1369" s="21" t="s">
        <v>6814</v>
      </c>
      <c r="O1369" s="21" t="s">
        <v>6818</v>
      </c>
      <c r="P1369" s="25" t="s">
        <v>6816</v>
      </c>
      <c r="Q1369" s="19" t="s">
        <v>91</v>
      </c>
      <c r="R1369" s="26">
        <v>5</v>
      </c>
      <c r="S1369" s="27">
        <v>0</v>
      </c>
      <c r="T1369" s="28">
        <f t="shared" si="186"/>
        <v>5</v>
      </c>
      <c r="U1369" s="29">
        <v>91.06</v>
      </c>
      <c r="V1369" s="30">
        <f t="shared" si="187"/>
        <v>13.659000000000001</v>
      </c>
      <c r="W1369" s="31">
        <f t="shared" si="188"/>
        <v>820</v>
      </c>
      <c r="X1369" s="33">
        <f>VLOOKUP(H1369,'[3]MŠ 5rokov'!$G$2:$V$3037,16,0)</f>
        <v>1</v>
      </c>
      <c r="Y1369" s="33">
        <f>VLOOKUP(H1369,'[3]MŠ 5rokov'!$G$2:$AB$3037,22,0)</f>
        <v>0</v>
      </c>
      <c r="Z1369" s="34">
        <f t="shared" si="189"/>
        <v>1</v>
      </c>
      <c r="AA1369" s="33">
        <v>93.61</v>
      </c>
      <c r="AB1369" s="33">
        <f t="shared" si="190"/>
        <v>14.041499999999999</v>
      </c>
      <c r="AC1369" s="33">
        <f t="shared" si="191"/>
        <v>603</v>
      </c>
      <c r="AD1369" s="35">
        <f t="shared" si="192"/>
        <v>-217</v>
      </c>
      <c r="AE1369" s="36">
        <v>0</v>
      </c>
      <c r="AF1369" s="33">
        <v>0</v>
      </c>
      <c r="AG1369" s="37">
        <f t="shared" si="184"/>
        <v>603</v>
      </c>
      <c r="AH1369" s="38">
        <v>0</v>
      </c>
      <c r="AI1369" s="33"/>
    </row>
    <row r="1370" spans="1:35" ht="27.6" customHeight="1" x14ac:dyDescent="0.25">
      <c r="A1370" s="17" t="s">
        <v>6656</v>
      </c>
      <c r="B1370" s="18" t="s">
        <v>79</v>
      </c>
      <c r="C1370" s="19" t="s">
        <v>80</v>
      </c>
      <c r="D1370" s="18" t="s">
        <v>6819</v>
      </c>
      <c r="E1370" s="20">
        <v>314153</v>
      </c>
      <c r="F1370" s="21" t="s">
        <v>6820</v>
      </c>
      <c r="G1370" s="21" t="s">
        <v>6681</v>
      </c>
      <c r="H1370" s="22">
        <v>37906089</v>
      </c>
      <c r="I1370" s="23" t="s">
        <v>6821</v>
      </c>
      <c r="J1370" s="21" t="s">
        <v>95</v>
      </c>
      <c r="K1370" s="21" t="s">
        <v>6681</v>
      </c>
      <c r="L1370" s="21" t="s">
        <v>6727</v>
      </c>
      <c r="M1370" s="24" t="s">
        <v>6822</v>
      </c>
      <c r="N1370" s="21" t="s">
        <v>6823</v>
      </c>
      <c r="O1370" s="21" t="s">
        <v>6824</v>
      </c>
      <c r="P1370" s="25" t="s">
        <v>6825</v>
      </c>
      <c r="Q1370" s="19" t="s">
        <v>157</v>
      </c>
      <c r="R1370" s="26">
        <v>18</v>
      </c>
      <c r="S1370" s="27">
        <v>0</v>
      </c>
      <c r="T1370" s="28">
        <f t="shared" si="186"/>
        <v>18</v>
      </c>
      <c r="U1370" s="29">
        <v>91.06</v>
      </c>
      <c r="V1370" s="30">
        <f t="shared" si="187"/>
        <v>13.659000000000001</v>
      </c>
      <c r="W1370" s="31">
        <f t="shared" si="188"/>
        <v>2950</v>
      </c>
      <c r="X1370" s="33">
        <f>VLOOKUP(H1370,'[3]MŠ 5rokov'!$G$2:$V$3037,16,0)</f>
        <v>10</v>
      </c>
      <c r="Y1370" s="33">
        <f>VLOOKUP(H1370,'[3]MŠ 5rokov'!$G$2:$AB$3037,22,0)</f>
        <v>0</v>
      </c>
      <c r="Z1370" s="34">
        <f t="shared" si="189"/>
        <v>10</v>
      </c>
      <c r="AA1370" s="33">
        <v>93.61</v>
      </c>
      <c r="AB1370" s="33">
        <f t="shared" si="190"/>
        <v>14.041499999999999</v>
      </c>
      <c r="AC1370" s="33">
        <f t="shared" si="191"/>
        <v>2529</v>
      </c>
      <c r="AD1370" s="35">
        <f t="shared" si="192"/>
        <v>-421</v>
      </c>
      <c r="AE1370" s="36">
        <v>0</v>
      </c>
      <c r="AF1370" s="33">
        <v>0</v>
      </c>
      <c r="AG1370" s="37">
        <f t="shared" si="184"/>
        <v>2529</v>
      </c>
      <c r="AH1370" s="38">
        <v>0</v>
      </c>
      <c r="AI1370" s="33"/>
    </row>
    <row r="1371" spans="1:35" ht="27.6" customHeight="1" x14ac:dyDescent="0.25">
      <c r="A1371" s="17" t="s">
        <v>6656</v>
      </c>
      <c r="B1371" s="18" t="s">
        <v>79</v>
      </c>
      <c r="C1371" s="19" t="s">
        <v>80</v>
      </c>
      <c r="D1371" s="18" t="s">
        <v>6826</v>
      </c>
      <c r="E1371" s="20">
        <v>314161</v>
      </c>
      <c r="F1371" s="21" t="s">
        <v>6827</v>
      </c>
      <c r="G1371" s="21" t="s">
        <v>6681</v>
      </c>
      <c r="H1371" s="22">
        <v>710014082</v>
      </c>
      <c r="I1371" s="23" t="s">
        <v>6828</v>
      </c>
      <c r="J1371" s="21" t="s">
        <v>190</v>
      </c>
      <c r="K1371" s="21" t="s">
        <v>6681</v>
      </c>
      <c r="L1371" s="21" t="s">
        <v>6694</v>
      </c>
      <c r="M1371" s="24" t="s">
        <v>6829</v>
      </c>
      <c r="N1371" s="21" t="s">
        <v>6830</v>
      </c>
      <c r="O1371" s="21" t="s">
        <v>6831</v>
      </c>
      <c r="P1371" s="25" t="s">
        <v>6832</v>
      </c>
      <c r="Q1371" s="19" t="s">
        <v>91</v>
      </c>
      <c r="R1371" s="26">
        <v>14</v>
      </c>
      <c r="S1371" s="27">
        <v>0</v>
      </c>
      <c r="T1371" s="28">
        <f t="shared" si="186"/>
        <v>14</v>
      </c>
      <c r="U1371" s="29">
        <v>91.06</v>
      </c>
      <c r="V1371" s="30">
        <f t="shared" si="187"/>
        <v>13.659000000000001</v>
      </c>
      <c r="W1371" s="31">
        <f t="shared" si="188"/>
        <v>2295</v>
      </c>
      <c r="X1371" s="33">
        <f>VLOOKUP(H1371,'[3]MŠ 5rokov'!$G$2:$V$3037,16,0)</f>
        <v>17</v>
      </c>
      <c r="Y1371" s="33">
        <f>VLOOKUP(H1371,'[3]MŠ 5rokov'!$G$2:$AB$3037,22,0)</f>
        <v>0</v>
      </c>
      <c r="Z1371" s="34">
        <f t="shared" si="189"/>
        <v>17</v>
      </c>
      <c r="AA1371" s="33">
        <v>93.61</v>
      </c>
      <c r="AB1371" s="33">
        <f t="shared" si="190"/>
        <v>14.041499999999999</v>
      </c>
      <c r="AC1371" s="33">
        <f t="shared" si="191"/>
        <v>2485</v>
      </c>
      <c r="AD1371" s="35">
        <f t="shared" si="192"/>
        <v>190</v>
      </c>
      <c r="AE1371" s="36">
        <v>0</v>
      </c>
      <c r="AF1371" s="33">
        <v>0</v>
      </c>
      <c r="AG1371" s="37">
        <f t="shared" si="184"/>
        <v>2485</v>
      </c>
      <c r="AH1371" s="38">
        <v>0</v>
      </c>
      <c r="AI1371" s="33"/>
    </row>
    <row r="1372" spans="1:35" ht="27.6" customHeight="1" x14ac:dyDescent="0.25">
      <c r="A1372" s="17" t="s">
        <v>6656</v>
      </c>
      <c r="B1372" s="18" t="s">
        <v>79</v>
      </c>
      <c r="C1372" s="19" t="s">
        <v>80</v>
      </c>
      <c r="D1372" s="18" t="s">
        <v>6833</v>
      </c>
      <c r="E1372" s="20">
        <v>314170</v>
      </c>
      <c r="F1372" s="21" t="s">
        <v>6834</v>
      </c>
      <c r="G1372" s="21" t="s">
        <v>6681</v>
      </c>
      <c r="H1372" s="22">
        <v>710014104</v>
      </c>
      <c r="I1372" s="23" t="s">
        <v>6835</v>
      </c>
      <c r="J1372" s="21" t="s">
        <v>190</v>
      </c>
      <c r="K1372" s="21" t="s">
        <v>6681</v>
      </c>
      <c r="L1372" s="21" t="s">
        <v>6694</v>
      </c>
      <c r="M1372" s="24" t="s">
        <v>6836</v>
      </c>
      <c r="N1372" s="21" t="s">
        <v>6837</v>
      </c>
      <c r="O1372" s="21" t="s">
        <v>6838</v>
      </c>
      <c r="P1372" s="25" t="s">
        <v>6839</v>
      </c>
      <c r="Q1372" s="19" t="s">
        <v>91</v>
      </c>
      <c r="R1372" s="26">
        <v>25</v>
      </c>
      <c r="S1372" s="27">
        <v>0</v>
      </c>
      <c r="T1372" s="28">
        <f t="shared" si="186"/>
        <v>25</v>
      </c>
      <c r="U1372" s="29">
        <v>91.06</v>
      </c>
      <c r="V1372" s="30">
        <f t="shared" si="187"/>
        <v>13.659000000000001</v>
      </c>
      <c r="W1372" s="31">
        <f t="shared" si="188"/>
        <v>4098</v>
      </c>
      <c r="X1372" s="33">
        <f>VLOOKUP(H1372,'[3]MŠ 5rokov'!$G$2:$V$3037,16,0)</f>
        <v>22</v>
      </c>
      <c r="Y1372" s="33">
        <f>VLOOKUP(H1372,'[3]MŠ 5rokov'!$G$2:$AB$3037,22,0)</f>
        <v>0</v>
      </c>
      <c r="Z1372" s="34">
        <f t="shared" si="189"/>
        <v>22</v>
      </c>
      <c r="AA1372" s="33">
        <v>93.61</v>
      </c>
      <c r="AB1372" s="33">
        <f t="shared" si="190"/>
        <v>14.041499999999999</v>
      </c>
      <c r="AC1372" s="33">
        <f t="shared" si="191"/>
        <v>3967</v>
      </c>
      <c r="AD1372" s="35">
        <f t="shared" si="192"/>
        <v>-131</v>
      </c>
      <c r="AE1372" s="36">
        <v>0</v>
      </c>
      <c r="AF1372" s="33">
        <v>0</v>
      </c>
      <c r="AG1372" s="37">
        <f t="shared" si="184"/>
        <v>3967</v>
      </c>
      <c r="AH1372" s="38">
        <v>0</v>
      </c>
      <c r="AI1372" s="33"/>
    </row>
    <row r="1373" spans="1:35" ht="27.6" customHeight="1" x14ac:dyDescent="0.25">
      <c r="A1373" s="17" t="s">
        <v>6656</v>
      </c>
      <c r="B1373" s="18" t="s">
        <v>79</v>
      </c>
      <c r="C1373" s="19" t="s">
        <v>80</v>
      </c>
      <c r="D1373" s="18" t="s">
        <v>6833</v>
      </c>
      <c r="E1373" s="20">
        <v>314170</v>
      </c>
      <c r="F1373" s="21" t="s">
        <v>6834</v>
      </c>
      <c r="G1373" s="21" t="s">
        <v>6681</v>
      </c>
      <c r="H1373" s="22">
        <v>710250142</v>
      </c>
      <c r="I1373" s="23" t="s">
        <v>6835</v>
      </c>
      <c r="J1373" s="21" t="s">
        <v>190</v>
      </c>
      <c r="K1373" s="21" t="s">
        <v>6681</v>
      </c>
      <c r="L1373" s="21" t="s">
        <v>6694</v>
      </c>
      <c r="M1373" s="24" t="s">
        <v>6836</v>
      </c>
      <c r="N1373" s="21" t="s">
        <v>6837</v>
      </c>
      <c r="O1373" s="21" t="s">
        <v>6840</v>
      </c>
      <c r="P1373" s="25" t="s">
        <v>6839</v>
      </c>
      <c r="Q1373" s="19" t="s">
        <v>91</v>
      </c>
      <c r="R1373" s="26">
        <v>9</v>
      </c>
      <c r="S1373" s="27">
        <v>0</v>
      </c>
      <c r="T1373" s="28">
        <f t="shared" si="186"/>
        <v>9</v>
      </c>
      <c r="U1373" s="29">
        <v>91.06</v>
      </c>
      <c r="V1373" s="30">
        <f t="shared" si="187"/>
        <v>13.659000000000001</v>
      </c>
      <c r="W1373" s="31">
        <f t="shared" si="188"/>
        <v>1475</v>
      </c>
      <c r="X1373" s="33">
        <f>VLOOKUP(H1373,'[3]MŠ 5rokov'!$G$2:$V$3037,16,0)</f>
        <v>13</v>
      </c>
      <c r="Y1373" s="33">
        <f>VLOOKUP(H1373,'[3]MŠ 5rokov'!$G$2:$AB$3037,22,0)</f>
        <v>0</v>
      </c>
      <c r="Z1373" s="34">
        <f t="shared" si="189"/>
        <v>13</v>
      </c>
      <c r="AA1373" s="33">
        <v>93.61</v>
      </c>
      <c r="AB1373" s="33">
        <f t="shared" si="190"/>
        <v>14.041499999999999</v>
      </c>
      <c r="AC1373" s="33">
        <f t="shared" si="191"/>
        <v>1714</v>
      </c>
      <c r="AD1373" s="35">
        <f t="shared" si="192"/>
        <v>239</v>
      </c>
      <c r="AE1373" s="36">
        <v>0</v>
      </c>
      <c r="AF1373" s="33">
        <v>0</v>
      </c>
      <c r="AG1373" s="37">
        <f t="shared" si="184"/>
        <v>1714</v>
      </c>
      <c r="AH1373" s="38">
        <v>0</v>
      </c>
      <c r="AI1373" s="33"/>
    </row>
    <row r="1374" spans="1:35" ht="27.6" customHeight="1" x14ac:dyDescent="0.25">
      <c r="A1374" s="17" t="s">
        <v>6656</v>
      </c>
      <c r="B1374" s="18" t="s">
        <v>79</v>
      </c>
      <c r="C1374" s="19" t="s">
        <v>80</v>
      </c>
      <c r="D1374" s="18" t="s">
        <v>6833</v>
      </c>
      <c r="E1374" s="20">
        <v>314170</v>
      </c>
      <c r="F1374" s="21" t="s">
        <v>6834</v>
      </c>
      <c r="G1374" s="21" t="s">
        <v>6681</v>
      </c>
      <c r="H1374" s="22">
        <v>710014090</v>
      </c>
      <c r="I1374" s="23" t="s">
        <v>6835</v>
      </c>
      <c r="J1374" s="21" t="s">
        <v>190</v>
      </c>
      <c r="K1374" s="21" t="s">
        <v>6681</v>
      </c>
      <c r="L1374" s="21" t="s">
        <v>6694</v>
      </c>
      <c r="M1374" s="24" t="s">
        <v>6836</v>
      </c>
      <c r="N1374" s="21" t="s">
        <v>6837</v>
      </c>
      <c r="O1374" s="21" t="s">
        <v>6841</v>
      </c>
      <c r="P1374" s="25" t="s">
        <v>6839</v>
      </c>
      <c r="Q1374" s="19" t="s">
        <v>91</v>
      </c>
      <c r="R1374" s="26">
        <v>37</v>
      </c>
      <c r="S1374" s="27">
        <v>0</v>
      </c>
      <c r="T1374" s="28">
        <f t="shared" si="186"/>
        <v>37</v>
      </c>
      <c r="U1374" s="29">
        <v>91.06</v>
      </c>
      <c r="V1374" s="30">
        <f t="shared" si="187"/>
        <v>13.659000000000001</v>
      </c>
      <c r="W1374" s="31">
        <f t="shared" si="188"/>
        <v>6065</v>
      </c>
      <c r="X1374" s="33">
        <f>VLOOKUP(H1374,'[3]MŠ 5rokov'!$G$2:$V$3037,16,0)</f>
        <v>24</v>
      </c>
      <c r="Y1374" s="33">
        <f>VLOOKUP(H1374,'[3]MŠ 5rokov'!$G$2:$AB$3037,22,0)</f>
        <v>0</v>
      </c>
      <c r="Z1374" s="34">
        <f t="shared" si="189"/>
        <v>24</v>
      </c>
      <c r="AA1374" s="33">
        <v>93.61</v>
      </c>
      <c r="AB1374" s="33">
        <f t="shared" si="190"/>
        <v>14.041499999999999</v>
      </c>
      <c r="AC1374" s="33">
        <f t="shared" si="191"/>
        <v>5391</v>
      </c>
      <c r="AD1374" s="35">
        <f t="shared" si="192"/>
        <v>-674</v>
      </c>
      <c r="AE1374" s="36">
        <v>0</v>
      </c>
      <c r="AF1374" s="33">
        <v>0</v>
      </c>
      <c r="AG1374" s="37">
        <f t="shared" si="184"/>
        <v>5391</v>
      </c>
      <c r="AH1374" s="38">
        <v>0</v>
      </c>
      <c r="AI1374" s="33"/>
    </row>
    <row r="1375" spans="1:35" ht="27.6" customHeight="1" x14ac:dyDescent="0.25">
      <c r="A1375" s="17" t="s">
        <v>6656</v>
      </c>
      <c r="B1375" s="18" t="s">
        <v>79</v>
      </c>
      <c r="C1375" s="19" t="s">
        <v>80</v>
      </c>
      <c r="D1375" s="18" t="s">
        <v>6842</v>
      </c>
      <c r="E1375" s="20">
        <v>314196</v>
      </c>
      <c r="F1375" s="21" t="s">
        <v>6843</v>
      </c>
      <c r="G1375" s="21" t="s">
        <v>6681</v>
      </c>
      <c r="H1375" s="22">
        <v>710014120</v>
      </c>
      <c r="I1375" s="23" t="s">
        <v>6844</v>
      </c>
      <c r="J1375" s="21" t="s">
        <v>95</v>
      </c>
      <c r="K1375" s="21" t="s">
        <v>6681</v>
      </c>
      <c r="L1375" s="21" t="s">
        <v>6694</v>
      </c>
      <c r="M1375" s="24" t="s">
        <v>6845</v>
      </c>
      <c r="N1375" s="21" t="s">
        <v>6846</v>
      </c>
      <c r="O1375" s="21" t="s">
        <v>6847</v>
      </c>
      <c r="P1375" s="25" t="s">
        <v>6848</v>
      </c>
      <c r="Q1375" s="19" t="s">
        <v>91</v>
      </c>
      <c r="R1375" s="26">
        <v>15</v>
      </c>
      <c r="S1375" s="27">
        <v>0</v>
      </c>
      <c r="T1375" s="28">
        <f t="shared" si="186"/>
        <v>15</v>
      </c>
      <c r="U1375" s="29">
        <v>91.06</v>
      </c>
      <c r="V1375" s="30">
        <f t="shared" si="187"/>
        <v>13.659000000000001</v>
      </c>
      <c r="W1375" s="31">
        <f t="shared" si="188"/>
        <v>2459</v>
      </c>
      <c r="X1375" s="33">
        <f>VLOOKUP(H1375,'[3]MŠ 5rokov'!$G$2:$V$3037,16,0)</f>
        <v>20</v>
      </c>
      <c r="Y1375" s="33">
        <f>VLOOKUP(H1375,'[3]MŠ 5rokov'!$G$2:$AB$3037,22,0)</f>
        <v>0</v>
      </c>
      <c r="Z1375" s="34">
        <f t="shared" si="189"/>
        <v>20</v>
      </c>
      <c r="AA1375" s="33">
        <v>93.61</v>
      </c>
      <c r="AB1375" s="33">
        <f t="shared" si="190"/>
        <v>14.041499999999999</v>
      </c>
      <c r="AC1375" s="33">
        <f t="shared" si="191"/>
        <v>2762</v>
      </c>
      <c r="AD1375" s="35">
        <f t="shared" si="192"/>
        <v>303</v>
      </c>
      <c r="AE1375" s="36">
        <v>0</v>
      </c>
      <c r="AF1375" s="33">
        <v>0</v>
      </c>
      <c r="AG1375" s="37">
        <f t="shared" si="184"/>
        <v>2762</v>
      </c>
      <c r="AH1375" s="38">
        <v>0</v>
      </c>
      <c r="AI1375" s="33"/>
    </row>
    <row r="1376" spans="1:35" ht="27.6" customHeight="1" x14ac:dyDescent="0.25">
      <c r="A1376" s="17" t="s">
        <v>6656</v>
      </c>
      <c r="B1376" s="18" t="s">
        <v>79</v>
      </c>
      <c r="C1376" s="19" t="s">
        <v>80</v>
      </c>
      <c r="D1376" s="18" t="s">
        <v>6849</v>
      </c>
      <c r="E1376" s="20">
        <v>314200</v>
      </c>
      <c r="F1376" s="21" t="s">
        <v>6850</v>
      </c>
      <c r="G1376" s="21" t="s">
        <v>6681</v>
      </c>
      <c r="H1376" s="22">
        <v>710014139</v>
      </c>
      <c r="I1376" s="23" t="s">
        <v>6851</v>
      </c>
      <c r="J1376" s="21" t="s">
        <v>168</v>
      </c>
      <c r="K1376" s="21" t="s">
        <v>6681</v>
      </c>
      <c r="L1376" s="21" t="s">
        <v>6727</v>
      </c>
      <c r="M1376" s="24" t="s">
        <v>6852</v>
      </c>
      <c r="N1376" s="21" t="s">
        <v>6853</v>
      </c>
      <c r="O1376" s="21" t="s">
        <v>6854</v>
      </c>
      <c r="P1376" s="25" t="s">
        <v>6855</v>
      </c>
      <c r="Q1376" s="19" t="s">
        <v>91</v>
      </c>
      <c r="R1376" s="26">
        <v>13</v>
      </c>
      <c r="S1376" s="27">
        <v>0</v>
      </c>
      <c r="T1376" s="28">
        <f t="shared" si="186"/>
        <v>13</v>
      </c>
      <c r="U1376" s="29">
        <v>91.06</v>
      </c>
      <c r="V1376" s="30">
        <f t="shared" si="187"/>
        <v>13.659000000000001</v>
      </c>
      <c r="W1376" s="31">
        <f t="shared" si="188"/>
        <v>2131</v>
      </c>
      <c r="X1376" s="33">
        <f>VLOOKUP(H1376,'[3]MŠ 5rokov'!$G$2:$V$3037,16,0)</f>
        <v>13</v>
      </c>
      <c r="Y1376" s="33">
        <f>VLOOKUP(H1376,'[3]MŠ 5rokov'!$G$2:$AB$3037,22,0)</f>
        <v>0</v>
      </c>
      <c r="Z1376" s="34">
        <f t="shared" si="189"/>
        <v>13</v>
      </c>
      <c r="AA1376" s="33">
        <v>93.61</v>
      </c>
      <c r="AB1376" s="33">
        <f t="shared" si="190"/>
        <v>14.041499999999999</v>
      </c>
      <c r="AC1376" s="33">
        <f t="shared" si="191"/>
        <v>2151</v>
      </c>
      <c r="AD1376" s="35">
        <f t="shared" si="192"/>
        <v>20</v>
      </c>
      <c r="AE1376" s="36">
        <v>0</v>
      </c>
      <c r="AF1376" s="33">
        <v>0</v>
      </c>
      <c r="AG1376" s="37">
        <f t="shared" si="184"/>
        <v>2151</v>
      </c>
      <c r="AH1376" s="38">
        <v>0</v>
      </c>
      <c r="AI1376" s="33"/>
    </row>
    <row r="1377" spans="1:35" ht="27.6" customHeight="1" x14ac:dyDescent="0.25">
      <c r="A1377" s="17" t="s">
        <v>6656</v>
      </c>
      <c r="B1377" s="18" t="s">
        <v>79</v>
      </c>
      <c r="C1377" s="19" t="s">
        <v>80</v>
      </c>
      <c r="D1377" s="18" t="s">
        <v>6856</v>
      </c>
      <c r="E1377" s="20">
        <v>314226</v>
      </c>
      <c r="F1377" s="21" t="s">
        <v>6857</v>
      </c>
      <c r="G1377" s="21" t="s">
        <v>6681</v>
      </c>
      <c r="H1377" s="22">
        <v>710166648</v>
      </c>
      <c r="I1377" s="23" t="s">
        <v>6858</v>
      </c>
      <c r="J1377" s="21" t="s">
        <v>168</v>
      </c>
      <c r="K1377" s="21" t="s">
        <v>6681</v>
      </c>
      <c r="L1377" s="21" t="s">
        <v>6694</v>
      </c>
      <c r="M1377" s="24" t="s">
        <v>6755</v>
      </c>
      <c r="N1377" s="21" t="s">
        <v>6859</v>
      </c>
      <c r="O1377" s="21" t="s">
        <v>6860</v>
      </c>
      <c r="P1377" s="25" t="s">
        <v>6861</v>
      </c>
      <c r="Q1377" s="19" t="s">
        <v>91</v>
      </c>
      <c r="R1377" s="26">
        <v>2</v>
      </c>
      <c r="S1377" s="27">
        <v>0</v>
      </c>
      <c r="T1377" s="28">
        <f t="shared" si="186"/>
        <v>2</v>
      </c>
      <c r="U1377" s="29">
        <v>91.06</v>
      </c>
      <c r="V1377" s="30">
        <f t="shared" si="187"/>
        <v>13.659000000000001</v>
      </c>
      <c r="W1377" s="31">
        <f t="shared" si="188"/>
        <v>328</v>
      </c>
      <c r="X1377" s="33">
        <f>VLOOKUP(H1377,'[3]MŠ 5rokov'!$G$2:$V$3037,16,0)</f>
        <v>6</v>
      </c>
      <c r="Y1377" s="33">
        <f>VLOOKUP(H1377,'[3]MŠ 5rokov'!$G$2:$AB$3037,22,0)</f>
        <v>0</v>
      </c>
      <c r="Z1377" s="34">
        <f t="shared" si="189"/>
        <v>6</v>
      </c>
      <c r="AA1377" s="33">
        <v>93.61</v>
      </c>
      <c r="AB1377" s="33">
        <f t="shared" si="190"/>
        <v>14.041499999999999</v>
      </c>
      <c r="AC1377" s="33">
        <f t="shared" si="191"/>
        <v>556</v>
      </c>
      <c r="AD1377" s="35">
        <f t="shared" si="192"/>
        <v>228</v>
      </c>
      <c r="AE1377" s="36">
        <v>0</v>
      </c>
      <c r="AF1377" s="33">
        <v>0</v>
      </c>
      <c r="AG1377" s="37">
        <f t="shared" si="184"/>
        <v>556</v>
      </c>
      <c r="AH1377" s="38">
        <v>0</v>
      </c>
      <c r="AI1377" s="33"/>
    </row>
    <row r="1378" spans="1:35" ht="27.6" customHeight="1" x14ac:dyDescent="0.25">
      <c r="A1378" s="17" t="s">
        <v>6656</v>
      </c>
      <c r="B1378" s="18" t="s">
        <v>79</v>
      </c>
      <c r="C1378" s="19" t="s">
        <v>80</v>
      </c>
      <c r="D1378" s="18" t="s">
        <v>6862</v>
      </c>
      <c r="E1378" s="20">
        <v>314234</v>
      </c>
      <c r="F1378" s="21" t="s">
        <v>6863</v>
      </c>
      <c r="G1378" s="21" t="s">
        <v>6681</v>
      </c>
      <c r="H1378" s="22">
        <v>37812637</v>
      </c>
      <c r="I1378" s="23" t="s">
        <v>6864</v>
      </c>
      <c r="J1378" s="21" t="s">
        <v>95</v>
      </c>
      <c r="K1378" s="21" t="s">
        <v>6681</v>
      </c>
      <c r="L1378" s="21" t="s">
        <v>6694</v>
      </c>
      <c r="M1378" s="24" t="s">
        <v>6865</v>
      </c>
      <c r="N1378" s="21" t="s">
        <v>6866</v>
      </c>
      <c r="O1378" s="21" t="s">
        <v>6867</v>
      </c>
      <c r="P1378" s="25" t="s">
        <v>6868</v>
      </c>
      <c r="Q1378" s="19" t="s">
        <v>157</v>
      </c>
      <c r="R1378" s="26">
        <v>49</v>
      </c>
      <c r="S1378" s="27">
        <v>0</v>
      </c>
      <c r="T1378" s="28">
        <f t="shared" si="186"/>
        <v>49</v>
      </c>
      <c r="U1378" s="29">
        <v>91.06</v>
      </c>
      <c r="V1378" s="30">
        <f t="shared" si="187"/>
        <v>13.659000000000001</v>
      </c>
      <c r="W1378" s="31">
        <f t="shared" si="188"/>
        <v>8031</v>
      </c>
      <c r="X1378" s="33">
        <f>VLOOKUP(H1378,'[3]MŠ 5rokov'!$G$2:$V$3037,16,0)</f>
        <v>56</v>
      </c>
      <c r="Y1378" s="33">
        <f>VLOOKUP(H1378,'[3]MŠ 5rokov'!$G$2:$AB$3037,22,0)</f>
        <v>0</v>
      </c>
      <c r="Z1378" s="34">
        <f t="shared" si="189"/>
        <v>56</v>
      </c>
      <c r="AA1378" s="33">
        <v>93.61</v>
      </c>
      <c r="AB1378" s="33">
        <f t="shared" si="190"/>
        <v>14.041499999999999</v>
      </c>
      <c r="AC1378" s="33">
        <f t="shared" si="191"/>
        <v>8500</v>
      </c>
      <c r="AD1378" s="35">
        <f t="shared" si="192"/>
        <v>469</v>
      </c>
      <c r="AE1378" s="36">
        <v>0</v>
      </c>
      <c r="AF1378" s="33">
        <v>0</v>
      </c>
      <c r="AG1378" s="37">
        <f t="shared" si="184"/>
        <v>8500</v>
      </c>
      <c r="AH1378" s="38">
        <v>0</v>
      </c>
      <c r="AI1378" s="33"/>
    </row>
    <row r="1379" spans="1:35" ht="27.6" customHeight="1" x14ac:dyDescent="0.25">
      <c r="A1379" s="17" t="s">
        <v>6656</v>
      </c>
      <c r="B1379" s="18" t="s">
        <v>79</v>
      </c>
      <c r="C1379" s="19" t="s">
        <v>80</v>
      </c>
      <c r="D1379" s="18" t="s">
        <v>6862</v>
      </c>
      <c r="E1379" s="20">
        <v>314234</v>
      </c>
      <c r="F1379" s="21" t="s">
        <v>6863</v>
      </c>
      <c r="G1379" s="21" t="s">
        <v>6681</v>
      </c>
      <c r="H1379" s="22">
        <v>37976991</v>
      </c>
      <c r="I1379" s="23" t="s">
        <v>6864</v>
      </c>
      <c r="J1379" s="21" t="s">
        <v>95</v>
      </c>
      <c r="K1379" s="21" t="s">
        <v>6681</v>
      </c>
      <c r="L1379" s="21" t="s">
        <v>6694</v>
      </c>
      <c r="M1379" s="24" t="s">
        <v>6865</v>
      </c>
      <c r="N1379" s="21" t="s">
        <v>6866</v>
      </c>
      <c r="O1379" s="21" t="s">
        <v>6869</v>
      </c>
      <c r="P1379" s="25" t="s">
        <v>6868</v>
      </c>
      <c r="Q1379" s="19" t="s">
        <v>157</v>
      </c>
      <c r="R1379" s="26">
        <v>12</v>
      </c>
      <c r="S1379" s="27">
        <v>0</v>
      </c>
      <c r="T1379" s="28">
        <f t="shared" si="186"/>
        <v>12</v>
      </c>
      <c r="U1379" s="29">
        <v>91.06</v>
      </c>
      <c r="V1379" s="30">
        <f t="shared" si="187"/>
        <v>13.659000000000001</v>
      </c>
      <c r="W1379" s="31">
        <f t="shared" si="188"/>
        <v>1967</v>
      </c>
      <c r="X1379" s="33">
        <f>VLOOKUP(H1379,'[3]MŠ 5rokov'!$G$2:$V$3037,16,0)</f>
        <v>6</v>
      </c>
      <c r="Y1379" s="33">
        <f>VLOOKUP(H1379,'[3]MŠ 5rokov'!$G$2:$AB$3037,22,0)</f>
        <v>0</v>
      </c>
      <c r="Z1379" s="34">
        <f t="shared" si="189"/>
        <v>6</v>
      </c>
      <c r="AA1379" s="33">
        <v>93.61</v>
      </c>
      <c r="AB1379" s="33">
        <f t="shared" si="190"/>
        <v>14.041499999999999</v>
      </c>
      <c r="AC1379" s="33">
        <f t="shared" si="191"/>
        <v>1648</v>
      </c>
      <c r="AD1379" s="35">
        <f t="shared" si="192"/>
        <v>-319</v>
      </c>
      <c r="AE1379" s="36">
        <v>0</v>
      </c>
      <c r="AF1379" s="33">
        <v>0</v>
      </c>
      <c r="AG1379" s="37">
        <f t="shared" ref="AG1379:AG1442" si="193">AC1379</f>
        <v>1648</v>
      </c>
      <c r="AH1379" s="38">
        <v>0</v>
      </c>
      <c r="AI1379" s="33"/>
    </row>
    <row r="1380" spans="1:35" ht="27.6" customHeight="1" x14ac:dyDescent="0.25">
      <c r="A1380" s="17" t="s">
        <v>6656</v>
      </c>
      <c r="B1380" s="18" t="s">
        <v>79</v>
      </c>
      <c r="C1380" s="19" t="s">
        <v>80</v>
      </c>
      <c r="D1380" s="18" t="s">
        <v>6870</v>
      </c>
      <c r="E1380" s="20">
        <v>314251</v>
      </c>
      <c r="F1380" s="21" t="s">
        <v>6871</v>
      </c>
      <c r="G1380" s="21" t="s">
        <v>6681</v>
      </c>
      <c r="H1380" s="22">
        <v>710014171</v>
      </c>
      <c r="I1380" s="23" t="s">
        <v>6872</v>
      </c>
      <c r="J1380" s="21" t="s">
        <v>95</v>
      </c>
      <c r="K1380" s="21" t="s">
        <v>6681</v>
      </c>
      <c r="L1380" s="21" t="s">
        <v>6727</v>
      </c>
      <c r="M1380" s="24" t="s">
        <v>6873</v>
      </c>
      <c r="N1380" s="21" t="s">
        <v>6874</v>
      </c>
      <c r="O1380" s="21" t="s">
        <v>6875</v>
      </c>
      <c r="P1380" s="25" t="s">
        <v>6876</v>
      </c>
      <c r="Q1380" s="19" t="s">
        <v>91</v>
      </c>
      <c r="R1380" s="26">
        <v>19</v>
      </c>
      <c r="S1380" s="27">
        <v>0</v>
      </c>
      <c r="T1380" s="28">
        <f t="shared" si="186"/>
        <v>19</v>
      </c>
      <c r="U1380" s="29">
        <v>91.06</v>
      </c>
      <c r="V1380" s="30">
        <f t="shared" si="187"/>
        <v>13.659000000000001</v>
      </c>
      <c r="W1380" s="31">
        <f t="shared" si="188"/>
        <v>3114</v>
      </c>
      <c r="X1380" s="33">
        <f>VLOOKUP(H1380,'[3]MŠ 5rokov'!$G$2:$V$3037,16,0)</f>
        <v>28</v>
      </c>
      <c r="Y1380" s="33">
        <f>VLOOKUP(H1380,'[3]MŠ 5rokov'!$G$2:$AB$3037,22,0)</f>
        <v>0</v>
      </c>
      <c r="Z1380" s="34">
        <f t="shared" si="189"/>
        <v>28</v>
      </c>
      <c r="AA1380" s="33">
        <v>93.61</v>
      </c>
      <c r="AB1380" s="33">
        <f t="shared" si="190"/>
        <v>14.041499999999999</v>
      </c>
      <c r="AC1380" s="33">
        <f t="shared" si="191"/>
        <v>3649</v>
      </c>
      <c r="AD1380" s="35">
        <f t="shared" si="192"/>
        <v>535</v>
      </c>
      <c r="AE1380" s="36">
        <v>0</v>
      </c>
      <c r="AF1380" s="33">
        <v>0</v>
      </c>
      <c r="AG1380" s="37">
        <f t="shared" si="193"/>
        <v>3649</v>
      </c>
      <c r="AH1380" s="38">
        <v>0</v>
      </c>
      <c r="AI1380" s="33"/>
    </row>
    <row r="1381" spans="1:35" ht="27.6" customHeight="1" x14ac:dyDescent="0.25">
      <c r="A1381" s="17" t="s">
        <v>6656</v>
      </c>
      <c r="B1381" s="18" t="s">
        <v>79</v>
      </c>
      <c r="C1381" s="19" t="s">
        <v>80</v>
      </c>
      <c r="D1381" s="18" t="s">
        <v>6877</v>
      </c>
      <c r="E1381" s="20">
        <v>314269</v>
      </c>
      <c r="F1381" s="21" t="s">
        <v>6878</v>
      </c>
      <c r="G1381" s="21" t="s">
        <v>6681</v>
      </c>
      <c r="H1381" s="22">
        <v>710014180</v>
      </c>
      <c r="I1381" s="23" t="s">
        <v>6879</v>
      </c>
      <c r="J1381" s="21" t="s">
        <v>95</v>
      </c>
      <c r="K1381" s="21" t="s">
        <v>6681</v>
      </c>
      <c r="L1381" s="21" t="s">
        <v>6727</v>
      </c>
      <c r="M1381" s="24" t="s">
        <v>6873</v>
      </c>
      <c r="N1381" s="21" t="s">
        <v>6880</v>
      </c>
      <c r="O1381" s="21" t="s">
        <v>6881</v>
      </c>
      <c r="P1381" s="25" t="s">
        <v>6882</v>
      </c>
      <c r="Q1381" s="19" t="s">
        <v>91</v>
      </c>
      <c r="R1381" s="26">
        <v>2</v>
      </c>
      <c r="S1381" s="27">
        <v>0</v>
      </c>
      <c r="T1381" s="28">
        <f t="shared" si="186"/>
        <v>2</v>
      </c>
      <c r="U1381" s="29">
        <v>91.06</v>
      </c>
      <c r="V1381" s="30">
        <f t="shared" si="187"/>
        <v>13.659000000000001</v>
      </c>
      <c r="W1381" s="31">
        <f t="shared" si="188"/>
        <v>328</v>
      </c>
      <c r="X1381" s="33">
        <f>VLOOKUP(H1381,'[3]MŠ 5rokov'!$G$2:$V$3037,16,0)</f>
        <v>4</v>
      </c>
      <c r="Y1381" s="33">
        <f>VLOOKUP(H1381,'[3]MŠ 5rokov'!$G$2:$AB$3037,22,0)</f>
        <v>0</v>
      </c>
      <c r="Z1381" s="34">
        <f t="shared" si="189"/>
        <v>4</v>
      </c>
      <c r="AA1381" s="33">
        <v>93.61</v>
      </c>
      <c r="AB1381" s="33">
        <f t="shared" si="190"/>
        <v>14.041499999999999</v>
      </c>
      <c r="AC1381" s="33">
        <f t="shared" si="191"/>
        <v>443</v>
      </c>
      <c r="AD1381" s="35">
        <f t="shared" si="192"/>
        <v>115</v>
      </c>
      <c r="AE1381" s="36">
        <v>0</v>
      </c>
      <c r="AF1381" s="33">
        <v>0</v>
      </c>
      <c r="AG1381" s="37">
        <f t="shared" si="193"/>
        <v>443</v>
      </c>
      <c r="AH1381" s="38">
        <v>0</v>
      </c>
      <c r="AI1381" s="33"/>
    </row>
    <row r="1382" spans="1:35" ht="27.6" customHeight="1" x14ac:dyDescent="0.25">
      <c r="A1382" s="17" t="s">
        <v>6656</v>
      </c>
      <c r="B1382" s="18" t="s">
        <v>79</v>
      </c>
      <c r="C1382" s="19" t="s">
        <v>80</v>
      </c>
      <c r="D1382" s="18" t="s">
        <v>6883</v>
      </c>
      <c r="E1382" s="20">
        <v>314277</v>
      </c>
      <c r="F1382" s="21" t="s">
        <v>6884</v>
      </c>
      <c r="G1382" s="21" t="s">
        <v>6681</v>
      </c>
      <c r="H1382" s="22">
        <v>710014198</v>
      </c>
      <c r="I1382" s="23" t="s">
        <v>6885</v>
      </c>
      <c r="J1382" s="21" t="s">
        <v>168</v>
      </c>
      <c r="K1382" s="21" t="s">
        <v>6681</v>
      </c>
      <c r="L1382" s="21" t="s">
        <v>6727</v>
      </c>
      <c r="M1382" s="24" t="s">
        <v>6873</v>
      </c>
      <c r="N1382" s="21" t="s">
        <v>6886</v>
      </c>
      <c r="O1382" s="21" t="s">
        <v>6887</v>
      </c>
      <c r="P1382" s="25" t="s">
        <v>6888</v>
      </c>
      <c r="Q1382" s="19" t="s">
        <v>91</v>
      </c>
      <c r="R1382" s="26">
        <v>8</v>
      </c>
      <c r="S1382" s="27">
        <v>0</v>
      </c>
      <c r="T1382" s="28">
        <f t="shared" si="186"/>
        <v>8</v>
      </c>
      <c r="U1382" s="29">
        <v>91.06</v>
      </c>
      <c r="V1382" s="30">
        <f t="shared" si="187"/>
        <v>13.659000000000001</v>
      </c>
      <c r="W1382" s="31">
        <f t="shared" si="188"/>
        <v>1311</v>
      </c>
      <c r="X1382" s="33">
        <f>VLOOKUP(H1382,'[3]MŠ 5rokov'!$G$2:$V$3037,16,0)</f>
        <v>10</v>
      </c>
      <c r="Y1382" s="33">
        <f>VLOOKUP(H1382,'[3]MŠ 5rokov'!$G$2:$AB$3037,22,0)</f>
        <v>0</v>
      </c>
      <c r="Z1382" s="34">
        <f t="shared" si="189"/>
        <v>10</v>
      </c>
      <c r="AA1382" s="33">
        <v>93.61</v>
      </c>
      <c r="AB1382" s="33">
        <f t="shared" si="190"/>
        <v>14.041499999999999</v>
      </c>
      <c r="AC1382" s="33">
        <f t="shared" si="191"/>
        <v>1436</v>
      </c>
      <c r="AD1382" s="35">
        <f t="shared" si="192"/>
        <v>125</v>
      </c>
      <c r="AE1382" s="36">
        <v>0</v>
      </c>
      <c r="AF1382" s="33">
        <v>0</v>
      </c>
      <c r="AG1382" s="37">
        <f t="shared" si="193"/>
        <v>1436</v>
      </c>
      <c r="AH1382" s="38">
        <v>0</v>
      </c>
      <c r="AI1382" s="33"/>
    </row>
    <row r="1383" spans="1:35" ht="27.6" customHeight="1" x14ac:dyDescent="0.25">
      <c r="A1383" s="17" t="s">
        <v>6656</v>
      </c>
      <c r="B1383" s="18" t="s">
        <v>79</v>
      </c>
      <c r="C1383" s="19" t="s">
        <v>80</v>
      </c>
      <c r="D1383" s="18" t="s">
        <v>6889</v>
      </c>
      <c r="E1383" s="20">
        <v>314285</v>
      </c>
      <c r="F1383" s="21" t="s">
        <v>6890</v>
      </c>
      <c r="G1383" s="21" t="s">
        <v>6681</v>
      </c>
      <c r="H1383" s="22">
        <v>710014201</v>
      </c>
      <c r="I1383" s="23" t="s">
        <v>6891</v>
      </c>
      <c r="J1383" s="21" t="s">
        <v>168</v>
      </c>
      <c r="K1383" s="21" t="s">
        <v>6681</v>
      </c>
      <c r="L1383" s="21" t="s">
        <v>6694</v>
      </c>
      <c r="M1383" s="24" t="s">
        <v>6892</v>
      </c>
      <c r="N1383" s="21" t="s">
        <v>6893</v>
      </c>
      <c r="O1383" s="21" t="s">
        <v>6894</v>
      </c>
      <c r="P1383" s="25" t="s">
        <v>6895</v>
      </c>
      <c r="Q1383" s="19" t="s">
        <v>91</v>
      </c>
      <c r="R1383" s="26">
        <v>25</v>
      </c>
      <c r="S1383" s="27">
        <v>0</v>
      </c>
      <c r="T1383" s="28">
        <f t="shared" si="186"/>
        <v>25</v>
      </c>
      <c r="U1383" s="29">
        <v>91.06</v>
      </c>
      <c r="V1383" s="30">
        <f t="shared" si="187"/>
        <v>13.659000000000001</v>
      </c>
      <c r="W1383" s="31">
        <f t="shared" si="188"/>
        <v>4098</v>
      </c>
      <c r="X1383" s="33">
        <f>VLOOKUP(H1383,'[3]MŠ 5rokov'!$G$2:$V$3037,16,0)</f>
        <v>30</v>
      </c>
      <c r="Y1383" s="33">
        <f>VLOOKUP(H1383,'[3]MŠ 5rokov'!$G$2:$AB$3037,22,0)</f>
        <v>0</v>
      </c>
      <c r="Z1383" s="34">
        <f t="shared" si="189"/>
        <v>30</v>
      </c>
      <c r="AA1383" s="33">
        <v>93.61</v>
      </c>
      <c r="AB1383" s="33">
        <f t="shared" si="190"/>
        <v>14.041499999999999</v>
      </c>
      <c r="AC1383" s="33">
        <f t="shared" si="191"/>
        <v>4417</v>
      </c>
      <c r="AD1383" s="35">
        <f t="shared" si="192"/>
        <v>319</v>
      </c>
      <c r="AE1383" s="36">
        <v>0</v>
      </c>
      <c r="AF1383" s="33">
        <v>0</v>
      </c>
      <c r="AG1383" s="37">
        <f t="shared" si="193"/>
        <v>4417</v>
      </c>
      <c r="AH1383" s="38">
        <v>0</v>
      </c>
      <c r="AI1383" s="33"/>
    </row>
    <row r="1384" spans="1:35" ht="27.6" customHeight="1" x14ac:dyDescent="0.25">
      <c r="A1384" s="17" t="s">
        <v>6656</v>
      </c>
      <c r="B1384" s="18" t="s">
        <v>79</v>
      </c>
      <c r="C1384" s="19" t="s">
        <v>80</v>
      </c>
      <c r="D1384" s="18" t="s">
        <v>6889</v>
      </c>
      <c r="E1384" s="20">
        <v>314285</v>
      </c>
      <c r="F1384" s="21" t="s">
        <v>6890</v>
      </c>
      <c r="G1384" s="21" t="s">
        <v>6681</v>
      </c>
      <c r="H1384" s="22">
        <v>37911864</v>
      </c>
      <c r="I1384" s="23" t="s">
        <v>6896</v>
      </c>
      <c r="J1384" s="21" t="s">
        <v>95</v>
      </c>
      <c r="K1384" s="21" t="s">
        <v>6681</v>
      </c>
      <c r="L1384" s="21" t="s">
        <v>6694</v>
      </c>
      <c r="M1384" s="24" t="s">
        <v>6892</v>
      </c>
      <c r="N1384" s="21" t="s">
        <v>6893</v>
      </c>
      <c r="O1384" s="21" t="s">
        <v>6897</v>
      </c>
      <c r="P1384" s="25" t="s">
        <v>6895</v>
      </c>
      <c r="Q1384" s="19" t="s">
        <v>157</v>
      </c>
      <c r="R1384" s="26">
        <v>29</v>
      </c>
      <c r="S1384" s="27">
        <v>0</v>
      </c>
      <c r="T1384" s="28">
        <f t="shared" si="186"/>
        <v>29</v>
      </c>
      <c r="U1384" s="29">
        <v>91.06</v>
      </c>
      <c r="V1384" s="30">
        <f t="shared" si="187"/>
        <v>13.659000000000001</v>
      </c>
      <c r="W1384" s="31">
        <f t="shared" si="188"/>
        <v>4753</v>
      </c>
      <c r="X1384" s="33">
        <f>VLOOKUP(H1384,'[3]MŠ 5rokov'!$G$2:$V$3037,16,0)</f>
        <v>30</v>
      </c>
      <c r="Y1384" s="33">
        <f>VLOOKUP(H1384,'[3]MŠ 5rokov'!$G$2:$AB$3037,22,0)</f>
        <v>0</v>
      </c>
      <c r="Z1384" s="34">
        <f t="shared" si="189"/>
        <v>30</v>
      </c>
      <c r="AA1384" s="33">
        <v>93.61</v>
      </c>
      <c r="AB1384" s="33">
        <f t="shared" si="190"/>
        <v>14.041499999999999</v>
      </c>
      <c r="AC1384" s="33">
        <f t="shared" si="191"/>
        <v>4854</v>
      </c>
      <c r="AD1384" s="35">
        <f t="shared" si="192"/>
        <v>101</v>
      </c>
      <c r="AE1384" s="36">
        <v>0</v>
      </c>
      <c r="AF1384" s="33">
        <v>0</v>
      </c>
      <c r="AG1384" s="37">
        <f t="shared" si="193"/>
        <v>4854</v>
      </c>
      <c r="AH1384" s="38">
        <v>0</v>
      </c>
      <c r="AI1384" s="33"/>
    </row>
    <row r="1385" spans="1:35" ht="27.6" customHeight="1" x14ac:dyDescent="0.25">
      <c r="A1385" s="17" t="s">
        <v>6656</v>
      </c>
      <c r="B1385" s="18" t="s">
        <v>79</v>
      </c>
      <c r="C1385" s="19" t="s">
        <v>80</v>
      </c>
      <c r="D1385" s="18" t="s">
        <v>6898</v>
      </c>
      <c r="E1385" s="20">
        <v>314315</v>
      </c>
      <c r="F1385" s="21" t="s">
        <v>6899</v>
      </c>
      <c r="G1385" s="21" t="s">
        <v>6681</v>
      </c>
      <c r="H1385" s="22">
        <v>710232748</v>
      </c>
      <c r="I1385" s="23" t="s">
        <v>6900</v>
      </c>
      <c r="J1385" s="21" t="s">
        <v>168</v>
      </c>
      <c r="K1385" s="21" t="s">
        <v>6681</v>
      </c>
      <c r="L1385" s="21" t="s">
        <v>6727</v>
      </c>
      <c r="M1385" s="24" t="s">
        <v>6901</v>
      </c>
      <c r="N1385" s="21" t="s">
        <v>6902</v>
      </c>
      <c r="O1385" s="21" t="s">
        <v>6903</v>
      </c>
      <c r="P1385" s="25" t="s">
        <v>6904</v>
      </c>
      <c r="Q1385" s="19" t="s">
        <v>91</v>
      </c>
      <c r="R1385" s="26">
        <v>17</v>
      </c>
      <c r="S1385" s="27">
        <v>0</v>
      </c>
      <c r="T1385" s="28">
        <f t="shared" si="186"/>
        <v>17</v>
      </c>
      <c r="U1385" s="29">
        <v>91.06</v>
      </c>
      <c r="V1385" s="30">
        <f t="shared" si="187"/>
        <v>13.659000000000001</v>
      </c>
      <c r="W1385" s="31">
        <f t="shared" si="188"/>
        <v>2786</v>
      </c>
      <c r="X1385" s="33">
        <f>VLOOKUP(H1385,'[3]MŠ 5rokov'!$G$2:$V$3037,16,0)</f>
        <v>13</v>
      </c>
      <c r="Y1385" s="33">
        <f>VLOOKUP(H1385,'[3]MŠ 5rokov'!$G$2:$AB$3037,22,0)</f>
        <v>0</v>
      </c>
      <c r="Z1385" s="34">
        <f t="shared" si="189"/>
        <v>13</v>
      </c>
      <c r="AA1385" s="33">
        <v>93.61</v>
      </c>
      <c r="AB1385" s="33">
        <f t="shared" si="190"/>
        <v>14.041499999999999</v>
      </c>
      <c r="AC1385" s="33">
        <f t="shared" si="191"/>
        <v>2588</v>
      </c>
      <c r="AD1385" s="35">
        <f t="shared" si="192"/>
        <v>-198</v>
      </c>
      <c r="AE1385" s="36">
        <v>0</v>
      </c>
      <c r="AF1385" s="33">
        <v>0</v>
      </c>
      <c r="AG1385" s="37">
        <f t="shared" si="193"/>
        <v>2588</v>
      </c>
      <c r="AH1385" s="38">
        <v>0</v>
      </c>
      <c r="AI1385" s="33"/>
    </row>
    <row r="1386" spans="1:35" ht="27.6" customHeight="1" x14ac:dyDescent="0.25">
      <c r="A1386" s="17" t="s">
        <v>6656</v>
      </c>
      <c r="B1386" s="18" t="s">
        <v>79</v>
      </c>
      <c r="C1386" s="19" t="s">
        <v>80</v>
      </c>
      <c r="D1386" s="18" t="s">
        <v>6905</v>
      </c>
      <c r="E1386" s="20">
        <v>314307</v>
      </c>
      <c r="F1386" s="21" t="s">
        <v>6906</v>
      </c>
      <c r="G1386" s="21" t="s">
        <v>6681</v>
      </c>
      <c r="H1386" s="22">
        <v>710014236</v>
      </c>
      <c r="I1386" s="23" t="s">
        <v>6907</v>
      </c>
      <c r="J1386" s="21" t="s">
        <v>168</v>
      </c>
      <c r="K1386" s="21" t="s">
        <v>6681</v>
      </c>
      <c r="L1386" s="21" t="s">
        <v>6694</v>
      </c>
      <c r="M1386" s="24" t="s">
        <v>6755</v>
      </c>
      <c r="N1386" s="21" t="s">
        <v>6908</v>
      </c>
      <c r="O1386" s="21" t="s">
        <v>6909</v>
      </c>
      <c r="P1386" s="25" t="s">
        <v>6910</v>
      </c>
      <c r="Q1386" s="19" t="s">
        <v>91</v>
      </c>
      <c r="R1386" s="26">
        <v>35</v>
      </c>
      <c r="S1386" s="27">
        <v>0</v>
      </c>
      <c r="T1386" s="28">
        <f t="shared" si="186"/>
        <v>35</v>
      </c>
      <c r="U1386" s="29">
        <v>91.06</v>
      </c>
      <c r="V1386" s="30">
        <f t="shared" si="187"/>
        <v>13.659000000000001</v>
      </c>
      <c r="W1386" s="31">
        <f t="shared" si="188"/>
        <v>5737</v>
      </c>
      <c r="X1386" s="33">
        <f>VLOOKUP(H1386,'[3]MŠ 5rokov'!$G$2:$V$3037,16,0)</f>
        <v>20</v>
      </c>
      <c r="Y1386" s="33">
        <f>VLOOKUP(H1386,'[3]MŠ 5rokov'!$G$2:$AB$3037,22,0)</f>
        <v>0</v>
      </c>
      <c r="Z1386" s="34">
        <f t="shared" si="189"/>
        <v>20</v>
      </c>
      <c r="AA1386" s="33">
        <v>93.61</v>
      </c>
      <c r="AB1386" s="33">
        <f t="shared" si="190"/>
        <v>14.041499999999999</v>
      </c>
      <c r="AC1386" s="33">
        <f t="shared" si="191"/>
        <v>4948</v>
      </c>
      <c r="AD1386" s="35">
        <f t="shared" si="192"/>
        <v>-789</v>
      </c>
      <c r="AE1386" s="36">
        <v>0</v>
      </c>
      <c r="AF1386" s="33">
        <v>0</v>
      </c>
      <c r="AG1386" s="37">
        <f t="shared" si="193"/>
        <v>4948</v>
      </c>
      <c r="AH1386" s="38">
        <v>0</v>
      </c>
      <c r="AI1386" s="33"/>
    </row>
    <row r="1387" spans="1:35" ht="27.6" customHeight="1" x14ac:dyDescent="0.25">
      <c r="A1387" s="17" t="s">
        <v>6656</v>
      </c>
      <c r="B1387" s="18" t="s">
        <v>79</v>
      </c>
      <c r="C1387" s="19" t="s">
        <v>80</v>
      </c>
      <c r="D1387" s="18" t="s">
        <v>6911</v>
      </c>
      <c r="E1387" s="20">
        <v>314293</v>
      </c>
      <c r="F1387" s="21" t="s">
        <v>6912</v>
      </c>
      <c r="G1387" s="21" t="s">
        <v>6681</v>
      </c>
      <c r="H1387" s="22">
        <v>37903021</v>
      </c>
      <c r="I1387" s="23" t="s">
        <v>6913</v>
      </c>
      <c r="J1387" s="21" t="s">
        <v>95</v>
      </c>
      <c r="K1387" s="21" t="s">
        <v>6681</v>
      </c>
      <c r="L1387" s="21" t="s">
        <v>6694</v>
      </c>
      <c r="M1387" s="24" t="s">
        <v>6914</v>
      </c>
      <c r="N1387" s="21" t="s">
        <v>6915</v>
      </c>
      <c r="O1387" s="21" t="s">
        <v>6916</v>
      </c>
      <c r="P1387" s="25" t="s">
        <v>6917</v>
      </c>
      <c r="Q1387" s="19" t="s">
        <v>157</v>
      </c>
      <c r="R1387" s="26">
        <v>26</v>
      </c>
      <c r="S1387" s="27">
        <v>0</v>
      </c>
      <c r="T1387" s="28">
        <f t="shared" si="186"/>
        <v>26</v>
      </c>
      <c r="U1387" s="29">
        <v>91.06</v>
      </c>
      <c r="V1387" s="30">
        <f t="shared" si="187"/>
        <v>13.659000000000001</v>
      </c>
      <c r="W1387" s="31">
        <f t="shared" si="188"/>
        <v>4262</v>
      </c>
      <c r="X1387" s="33">
        <f>VLOOKUP(H1387,'[3]MŠ 5rokov'!$G$2:$V$3037,16,0)</f>
        <v>33</v>
      </c>
      <c r="Y1387" s="33">
        <f>VLOOKUP(H1387,'[3]MŠ 5rokov'!$G$2:$AB$3037,22,0)</f>
        <v>0</v>
      </c>
      <c r="Z1387" s="34">
        <f t="shared" si="189"/>
        <v>33</v>
      </c>
      <c r="AA1387" s="33">
        <v>93.61</v>
      </c>
      <c r="AB1387" s="33">
        <f t="shared" si="190"/>
        <v>14.041499999999999</v>
      </c>
      <c r="AC1387" s="33">
        <f t="shared" si="191"/>
        <v>4695</v>
      </c>
      <c r="AD1387" s="35">
        <f t="shared" si="192"/>
        <v>433</v>
      </c>
      <c r="AE1387" s="36">
        <v>0</v>
      </c>
      <c r="AF1387" s="33">
        <v>0</v>
      </c>
      <c r="AG1387" s="37">
        <f t="shared" si="193"/>
        <v>4695</v>
      </c>
      <c r="AH1387" s="38">
        <v>0</v>
      </c>
      <c r="AI1387" s="33"/>
    </row>
    <row r="1388" spans="1:35" ht="27.6" customHeight="1" x14ac:dyDescent="0.25">
      <c r="A1388" s="17" t="s">
        <v>6656</v>
      </c>
      <c r="B1388" s="18" t="s">
        <v>79</v>
      </c>
      <c r="C1388" s="19" t="s">
        <v>80</v>
      </c>
      <c r="D1388" s="18" t="s">
        <v>6918</v>
      </c>
      <c r="E1388" s="20">
        <v>314323</v>
      </c>
      <c r="F1388" s="21" t="s">
        <v>6919</v>
      </c>
      <c r="G1388" s="21" t="s">
        <v>6681</v>
      </c>
      <c r="H1388" s="22">
        <v>37904591</v>
      </c>
      <c r="I1388" s="23" t="s">
        <v>6920</v>
      </c>
      <c r="J1388" s="21" t="s">
        <v>95</v>
      </c>
      <c r="K1388" s="21" t="s">
        <v>6681</v>
      </c>
      <c r="L1388" s="21" t="s">
        <v>6694</v>
      </c>
      <c r="M1388" s="24" t="s">
        <v>6921</v>
      </c>
      <c r="N1388" s="21" t="s">
        <v>6922</v>
      </c>
      <c r="O1388" s="21" t="s">
        <v>6923</v>
      </c>
      <c r="P1388" s="25" t="s">
        <v>6924</v>
      </c>
      <c r="Q1388" s="19" t="s">
        <v>157</v>
      </c>
      <c r="R1388" s="26">
        <v>23</v>
      </c>
      <c r="S1388" s="27">
        <v>0</v>
      </c>
      <c r="T1388" s="28">
        <f t="shared" si="186"/>
        <v>23</v>
      </c>
      <c r="U1388" s="29">
        <v>91.06</v>
      </c>
      <c r="V1388" s="30">
        <f t="shared" si="187"/>
        <v>13.659000000000001</v>
      </c>
      <c r="W1388" s="31">
        <f t="shared" si="188"/>
        <v>3770</v>
      </c>
      <c r="X1388" s="33">
        <f>VLOOKUP(H1388,'[3]MŠ 5rokov'!$G$2:$V$3037,16,0)</f>
        <v>26</v>
      </c>
      <c r="Y1388" s="33">
        <f>VLOOKUP(H1388,'[3]MŠ 5rokov'!$G$2:$AB$3037,22,0)</f>
        <v>0</v>
      </c>
      <c r="Z1388" s="34">
        <f t="shared" si="189"/>
        <v>26</v>
      </c>
      <c r="AA1388" s="33">
        <v>93.61</v>
      </c>
      <c r="AB1388" s="33">
        <f t="shared" si="190"/>
        <v>14.041499999999999</v>
      </c>
      <c r="AC1388" s="33">
        <f t="shared" si="191"/>
        <v>3974</v>
      </c>
      <c r="AD1388" s="35">
        <f t="shared" si="192"/>
        <v>204</v>
      </c>
      <c r="AE1388" s="36">
        <v>0</v>
      </c>
      <c r="AF1388" s="33">
        <v>0</v>
      </c>
      <c r="AG1388" s="37">
        <f t="shared" si="193"/>
        <v>3974</v>
      </c>
      <c r="AH1388" s="38">
        <v>0</v>
      </c>
      <c r="AI1388" s="33"/>
    </row>
    <row r="1389" spans="1:35" ht="27.6" customHeight="1" x14ac:dyDescent="0.25">
      <c r="A1389" s="17" t="s">
        <v>6656</v>
      </c>
      <c r="B1389" s="18" t="s">
        <v>79</v>
      </c>
      <c r="C1389" s="19" t="s">
        <v>80</v>
      </c>
      <c r="D1389" s="18" t="s">
        <v>6925</v>
      </c>
      <c r="E1389" s="20">
        <v>314331</v>
      </c>
      <c r="F1389" s="21" t="s">
        <v>6926</v>
      </c>
      <c r="G1389" s="21" t="s">
        <v>6681</v>
      </c>
      <c r="H1389" s="22">
        <v>37812441</v>
      </c>
      <c r="I1389" s="23" t="s">
        <v>6927</v>
      </c>
      <c r="J1389" s="21" t="s">
        <v>95</v>
      </c>
      <c r="K1389" s="21" t="s">
        <v>6681</v>
      </c>
      <c r="L1389" s="21" t="s">
        <v>6694</v>
      </c>
      <c r="M1389" s="24" t="s">
        <v>6720</v>
      </c>
      <c r="N1389" s="21" t="s">
        <v>6928</v>
      </c>
      <c r="O1389" s="21" t="s">
        <v>6929</v>
      </c>
      <c r="P1389" s="25" t="s">
        <v>6930</v>
      </c>
      <c r="Q1389" s="19" t="s">
        <v>157</v>
      </c>
      <c r="R1389" s="26">
        <v>72</v>
      </c>
      <c r="S1389" s="27">
        <v>0</v>
      </c>
      <c r="T1389" s="28">
        <f t="shared" si="186"/>
        <v>72</v>
      </c>
      <c r="U1389" s="29">
        <v>91.06</v>
      </c>
      <c r="V1389" s="30">
        <f t="shared" si="187"/>
        <v>13.659000000000001</v>
      </c>
      <c r="W1389" s="31">
        <f t="shared" si="188"/>
        <v>11801</v>
      </c>
      <c r="X1389" s="33">
        <f>VLOOKUP(H1389,'[3]MŠ 5rokov'!$G$2:$V$3037,16,0)</f>
        <v>67</v>
      </c>
      <c r="Y1389" s="33">
        <f>VLOOKUP(H1389,'[3]MŠ 5rokov'!$G$2:$AB$3037,22,0)</f>
        <v>0</v>
      </c>
      <c r="Z1389" s="34">
        <f t="shared" si="189"/>
        <v>67</v>
      </c>
      <c r="AA1389" s="33">
        <v>93.61</v>
      </c>
      <c r="AB1389" s="33">
        <f t="shared" si="190"/>
        <v>14.041499999999999</v>
      </c>
      <c r="AC1389" s="33">
        <f t="shared" si="191"/>
        <v>11631</v>
      </c>
      <c r="AD1389" s="35">
        <f t="shared" si="192"/>
        <v>-170</v>
      </c>
      <c r="AE1389" s="36">
        <v>0</v>
      </c>
      <c r="AF1389" s="33">
        <v>0</v>
      </c>
      <c r="AG1389" s="37">
        <f t="shared" si="193"/>
        <v>11631</v>
      </c>
      <c r="AH1389" s="38">
        <v>0</v>
      </c>
      <c r="AI1389" s="33"/>
    </row>
    <row r="1390" spans="1:35" ht="27.6" customHeight="1" x14ac:dyDescent="0.25">
      <c r="A1390" s="17" t="s">
        <v>6656</v>
      </c>
      <c r="B1390" s="18" t="s">
        <v>79</v>
      </c>
      <c r="C1390" s="19" t="s">
        <v>80</v>
      </c>
      <c r="D1390" s="18" t="s">
        <v>6931</v>
      </c>
      <c r="E1390" s="20">
        <v>314340</v>
      </c>
      <c r="F1390" s="21" t="s">
        <v>6932</v>
      </c>
      <c r="G1390" s="21" t="s">
        <v>6681</v>
      </c>
      <c r="H1390" s="22">
        <v>710255020</v>
      </c>
      <c r="I1390" s="23" t="s">
        <v>6933</v>
      </c>
      <c r="J1390" s="21" t="s">
        <v>6934</v>
      </c>
      <c r="K1390" s="21" t="s">
        <v>6681</v>
      </c>
      <c r="L1390" s="21" t="s">
        <v>6694</v>
      </c>
      <c r="M1390" s="24" t="s">
        <v>6935</v>
      </c>
      <c r="N1390" s="21" t="s">
        <v>6936</v>
      </c>
      <c r="O1390" s="21" t="s">
        <v>6937</v>
      </c>
      <c r="P1390" s="25" t="s">
        <v>6938</v>
      </c>
      <c r="Q1390" s="19" t="s">
        <v>91</v>
      </c>
      <c r="R1390" s="26">
        <v>5</v>
      </c>
      <c r="S1390" s="27">
        <v>0</v>
      </c>
      <c r="T1390" s="28">
        <f t="shared" si="186"/>
        <v>5</v>
      </c>
      <c r="U1390" s="29">
        <v>91.06</v>
      </c>
      <c r="V1390" s="30">
        <f t="shared" si="187"/>
        <v>13.659000000000001</v>
      </c>
      <c r="W1390" s="31">
        <f t="shared" si="188"/>
        <v>820</v>
      </c>
      <c r="X1390" s="33">
        <f>VLOOKUP(H1390,'[3]MŠ 5rokov'!$G$2:$V$3037,16,0)</f>
        <v>9</v>
      </c>
      <c r="Y1390" s="33">
        <f>VLOOKUP(H1390,'[3]MŠ 5rokov'!$G$2:$AB$3037,22,0)</f>
        <v>0</v>
      </c>
      <c r="Z1390" s="34">
        <f t="shared" si="189"/>
        <v>9</v>
      </c>
      <c r="AA1390" s="33">
        <v>93.61</v>
      </c>
      <c r="AB1390" s="33">
        <f t="shared" si="190"/>
        <v>14.041499999999999</v>
      </c>
      <c r="AC1390" s="33">
        <f t="shared" si="191"/>
        <v>1052</v>
      </c>
      <c r="AD1390" s="35">
        <f t="shared" si="192"/>
        <v>232</v>
      </c>
      <c r="AE1390" s="36">
        <v>0</v>
      </c>
      <c r="AF1390" s="33">
        <v>0</v>
      </c>
      <c r="AG1390" s="37">
        <f t="shared" si="193"/>
        <v>1052</v>
      </c>
      <c r="AH1390" s="38">
        <v>0</v>
      </c>
      <c r="AI1390" s="33"/>
    </row>
    <row r="1391" spans="1:35" ht="27.6" customHeight="1" x14ac:dyDescent="0.25">
      <c r="A1391" s="17" t="s">
        <v>6656</v>
      </c>
      <c r="B1391" s="18" t="s">
        <v>79</v>
      </c>
      <c r="C1391" s="19" t="s">
        <v>80</v>
      </c>
      <c r="D1391" s="18" t="s">
        <v>6931</v>
      </c>
      <c r="E1391" s="20">
        <v>314340</v>
      </c>
      <c r="F1391" s="21" t="s">
        <v>6932</v>
      </c>
      <c r="G1391" s="21" t="s">
        <v>6681</v>
      </c>
      <c r="H1391" s="22">
        <v>710014317</v>
      </c>
      <c r="I1391" s="23" t="s">
        <v>6933</v>
      </c>
      <c r="J1391" s="21" t="s">
        <v>6934</v>
      </c>
      <c r="K1391" s="21" t="s">
        <v>6681</v>
      </c>
      <c r="L1391" s="21" t="s">
        <v>6694</v>
      </c>
      <c r="M1391" s="24" t="s">
        <v>6935</v>
      </c>
      <c r="N1391" s="21" t="s">
        <v>6936</v>
      </c>
      <c r="O1391" s="21" t="s">
        <v>6939</v>
      </c>
      <c r="P1391" s="25" t="s">
        <v>6938</v>
      </c>
      <c r="Q1391" s="19" t="s">
        <v>91</v>
      </c>
      <c r="R1391" s="26">
        <v>20</v>
      </c>
      <c r="S1391" s="27">
        <v>0</v>
      </c>
      <c r="T1391" s="28">
        <f t="shared" si="186"/>
        <v>20</v>
      </c>
      <c r="U1391" s="29">
        <v>91.06</v>
      </c>
      <c r="V1391" s="30">
        <f t="shared" si="187"/>
        <v>13.659000000000001</v>
      </c>
      <c r="W1391" s="31">
        <f t="shared" si="188"/>
        <v>3278</v>
      </c>
      <c r="X1391" s="33">
        <f>VLOOKUP(H1391,'[3]MŠ 5rokov'!$G$2:$V$3037,16,0)</f>
        <v>25</v>
      </c>
      <c r="Y1391" s="33">
        <f>VLOOKUP(H1391,'[3]MŠ 5rokov'!$G$2:$AB$3037,22,0)</f>
        <v>0</v>
      </c>
      <c r="Z1391" s="34">
        <f t="shared" si="189"/>
        <v>25</v>
      </c>
      <c r="AA1391" s="33">
        <v>93.61</v>
      </c>
      <c r="AB1391" s="33">
        <f t="shared" si="190"/>
        <v>14.041499999999999</v>
      </c>
      <c r="AC1391" s="33">
        <f t="shared" si="191"/>
        <v>3590</v>
      </c>
      <c r="AD1391" s="35">
        <f t="shared" si="192"/>
        <v>312</v>
      </c>
      <c r="AE1391" s="36">
        <v>0</v>
      </c>
      <c r="AF1391" s="33">
        <v>0</v>
      </c>
      <c r="AG1391" s="37">
        <f t="shared" si="193"/>
        <v>3590</v>
      </c>
      <c r="AH1391" s="38">
        <v>0</v>
      </c>
      <c r="AI1391" s="33"/>
    </row>
    <row r="1392" spans="1:35" ht="27.6" customHeight="1" x14ac:dyDescent="0.25">
      <c r="A1392" s="17" t="s">
        <v>6656</v>
      </c>
      <c r="B1392" s="18" t="s">
        <v>79</v>
      </c>
      <c r="C1392" s="19" t="s">
        <v>80</v>
      </c>
      <c r="D1392" s="18" t="s">
        <v>6940</v>
      </c>
      <c r="E1392" s="20">
        <v>314358</v>
      </c>
      <c r="F1392" s="21" t="s">
        <v>6941</v>
      </c>
      <c r="G1392" s="21" t="s">
        <v>6681</v>
      </c>
      <c r="H1392" s="22">
        <v>710014325</v>
      </c>
      <c r="I1392" s="23" t="s">
        <v>6942</v>
      </c>
      <c r="J1392" s="21" t="s">
        <v>95</v>
      </c>
      <c r="K1392" s="21" t="s">
        <v>6681</v>
      </c>
      <c r="L1392" s="21" t="s">
        <v>6694</v>
      </c>
      <c r="M1392" s="24" t="s">
        <v>6943</v>
      </c>
      <c r="N1392" s="21" t="s">
        <v>6944</v>
      </c>
      <c r="O1392" s="21" t="s">
        <v>6945</v>
      </c>
      <c r="P1392" s="25" t="s">
        <v>6946</v>
      </c>
      <c r="Q1392" s="19" t="s">
        <v>91</v>
      </c>
      <c r="R1392" s="26">
        <v>9</v>
      </c>
      <c r="S1392" s="27">
        <v>0</v>
      </c>
      <c r="T1392" s="28">
        <f t="shared" si="186"/>
        <v>9</v>
      </c>
      <c r="U1392" s="29">
        <v>91.06</v>
      </c>
      <c r="V1392" s="30">
        <f t="shared" si="187"/>
        <v>13.659000000000001</v>
      </c>
      <c r="W1392" s="31">
        <f t="shared" si="188"/>
        <v>1475</v>
      </c>
      <c r="X1392" s="33">
        <f>VLOOKUP(H1392,'[3]MŠ 5rokov'!$G$2:$V$3037,16,0)</f>
        <v>14</v>
      </c>
      <c r="Y1392" s="33">
        <f>VLOOKUP(H1392,'[3]MŠ 5rokov'!$G$2:$AB$3037,22,0)</f>
        <v>0</v>
      </c>
      <c r="Z1392" s="34">
        <f t="shared" si="189"/>
        <v>14</v>
      </c>
      <c r="AA1392" s="33">
        <v>93.61</v>
      </c>
      <c r="AB1392" s="33">
        <f t="shared" si="190"/>
        <v>14.041499999999999</v>
      </c>
      <c r="AC1392" s="33">
        <f t="shared" si="191"/>
        <v>1770</v>
      </c>
      <c r="AD1392" s="35">
        <f t="shared" si="192"/>
        <v>295</v>
      </c>
      <c r="AE1392" s="36">
        <v>0</v>
      </c>
      <c r="AF1392" s="33">
        <v>0</v>
      </c>
      <c r="AG1392" s="37">
        <f t="shared" si="193"/>
        <v>1770</v>
      </c>
      <c r="AH1392" s="38">
        <v>0</v>
      </c>
      <c r="AI1392" s="33"/>
    </row>
    <row r="1393" spans="1:35" ht="27.6" customHeight="1" x14ac:dyDescent="0.25">
      <c r="A1393" s="17" t="s">
        <v>6656</v>
      </c>
      <c r="B1393" s="18" t="s">
        <v>79</v>
      </c>
      <c r="C1393" s="19" t="s">
        <v>80</v>
      </c>
      <c r="D1393" s="18" t="s">
        <v>6947</v>
      </c>
      <c r="E1393" s="20">
        <v>314366</v>
      </c>
      <c r="F1393" s="21" t="s">
        <v>6948</v>
      </c>
      <c r="G1393" s="21" t="s">
        <v>6681</v>
      </c>
      <c r="H1393" s="22">
        <v>710014333</v>
      </c>
      <c r="I1393" s="23" t="s">
        <v>6949</v>
      </c>
      <c r="J1393" s="21" t="s">
        <v>168</v>
      </c>
      <c r="K1393" s="21" t="s">
        <v>6681</v>
      </c>
      <c r="L1393" s="21" t="s">
        <v>6694</v>
      </c>
      <c r="M1393" s="24" t="s">
        <v>6950</v>
      </c>
      <c r="N1393" s="21" t="s">
        <v>6951</v>
      </c>
      <c r="O1393" s="21" t="s">
        <v>6952</v>
      </c>
      <c r="P1393" s="25" t="s">
        <v>6953</v>
      </c>
      <c r="Q1393" s="19" t="s">
        <v>91</v>
      </c>
      <c r="R1393" s="26">
        <v>24</v>
      </c>
      <c r="S1393" s="27">
        <v>0</v>
      </c>
      <c r="T1393" s="28">
        <f t="shared" si="186"/>
        <v>24</v>
      </c>
      <c r="U1393" s="29">
        <v>91.06</v>
      </c>
      <c r="V1393" s="30">
        <f t="shared" si="187"/>
        <v>13.659000000000001</v>
      </c>
      <c r="W1393" s="31">
        <f t="shared" si="188"/>
        <v>3934</v>
      </c>
      <c r="X1393" s="33">
        <f>VLOOKUP(H1393,'[3]MŠ 5rokov'!$G$2:$V$3037,16,0)</f>
        <v>21</v>
      </c>
      <c r="Y1393" s="33">
        <f>VLOOKUP(H1393,'[3]MŠ 5rokov'!$G$2:$AB$3037,22,0)</f>
        <v>0</v>
      </c>
      <c r="Z1393" s="34">
        <f t="shared" si="189"/>
        <v>21</v>
      </c>
      <c r="AA1393" s="33">
        <v>93.61</v>
      </c>
      <c r="AB1393" s="33">
        <f t="shared" si="190"/>
        <v>14.041499999999999</v>
      </c>
      <c r="AC1393" s="33">
        <f t="shared" si="191"/>
        <v>3802</v>
      </c>
      <c r="AD1393" s="35">
        <f t="shared" si="192"/>
        <v>-132</v>
      </c>
      <c r="AE1393" s="36">
        <v>0</v>
      </c>
      <c r="AF1393" s="33">
        <v>0</v>
      </c>
      <c r="AG1393" s="37">
        <f t="shared" si="193"/>
        <v>3802</v>
      </c>
      <c r="AH1393" s="38">
        <v>0</v>
      </c>
      <c r="AI1393" s="33"/>
    </row>
    <row r="1394" spans="1:35" ht="27.6" customHeight="1" x14ac:dyDescent="0.25">
      <c r="A1394" s="17" t="s">
        <v>6656</v>
      </c>
      <c r="B1394" s="18" t="s">
        <v>79</v>
      </c>
      <c r="C1394" s="19" t="s">
        <v>80</v>
      </c>
      <c r="D1394" s="18" t="s">
        <v>6954</v>
      </c>
      <c r="E1394" s="20">
        <v>314463</v>
      </c>
      <c r="F1394" s="21" t="s">
        <v>6955</v>
      </c>
      <c r="G1394" s="21" t="s">
        <v>6681</v>
      </c>
      <c r="H1394" s="22">
        <v>710014511</v>
      </c>
      <c r="I1394" s="23" t="s">
        <v>6956</v>
      </c>
      <c r="J1394" s="21" t="s">
        <v>95</v>
      </c>
      <c r="K1394" s="21" t="s">
        <v>6681</v>
      </c>
      <c r="L1394" s="21" t="s">
        <v>6957</v>
      </c>
      <c r="M1394" s="24" t="s">
        <v>6958</v>
      </c>
      <c r="N1394" s="21" t="s">
        <v>6659</v>
      </c>
      <c r="O1394" s="21" t="s">
        <v>6959</v>
      </c>
      <c r="P1394" s="25" t="s">
        <v>6960</v>
      </c>
      <c r="Q1394" s="19" t="s">
        <v>91</v>
      </c>
      <c r="R1394" s="26">
        <v>8</v>
      </c>
      <c r="S1394" s="27">
        <v>2</v>
      </c>
      <c r="T1394" s="28">
        <f t="shared" si="186"/>
        <v>10</v>
      </c>
      <c r="U1394" s="29">
        <v>91.06</v>
      </c>
      <c r="V1394" s="30">
        <f t="shared" si="187"/>
        <v>13.659000000000001</v>
      </c>
      <c r="W1394" s="31">
        <f t="shared" si="188"/>
        <v>1639</v>
      </c>
      <c r="X1394" s="33">
        <f>VLOOKUP(H1394,'[3]MŠ 5rokov'!$G$2:$V$3037,16,0)</f>
        <v>4</v>
      </c>
      <c r="Y1394" s="33">
        <f>VLOOKUP(H1394,'[3]MŠ 5rokov'!$G$2:$AB$3037,22,0)</f>
        <v>2</v>
      </c>
      <c r="Z1394" s="34">
        <f t="shared" si="189"/>
        <v>6</v>
      </c>
      <c r="AA1394" s="33">
        <v>93.61</v>
      </c>
      <c r="AB1394" s="33">
        <f t="shared" si="190"/>
        <v>14.041499999999999</v>
      </c>
      <c r="AC1394" s="33">
        <f t="shared" si="191"/>
        <v>1430</v>
      </c>
      <c r="AD1394" s="35">
        <f t="shared" si="192"/>
        <v>-209</v>
      </c>
      <c r="AE1394" s="36">
        <v>0</v>
      </c>
      <c r="AF1394" s="33">
        <v>0</v>
      </c>
      <c r="AG1394" s="37">
        <f t="shared" si="193"/>
        <v>1430</v>
      </c>
      <c r="AH1394" s="38">
        <v>0</v>
      </c>
      <c r="AI1394" s="33"/>
    </row>
    <row r="1395" spans="1:35" ht="27.6" customHeight="1" x14ac:dyDescent="0.25">
      <c r="A1395" s="17" t="s">
        <v>6656</v>
      </c>
      <c r="B1395" s="18" t="s">
        <v>79</v>
      </c>
      <c r="C1395" s="19" t="s">
        <v>80</v>
      </c>
      <c r="D1395" s="18" t="s">
        <v>6954</v>
      </c>
      <c r="E1395" s="20">
        <v>314463</v>
      </c>
      <c r="F1395" s="21" t="s">
        <v>6955</v>
      </c>
      <c r="G1395" s="21" t="s">
        <v>6681</v>
      </c>
      <c r="H1395" s="22">
        <v>710036515</v>
      </c>
      <c r="I1395" s="23" t="s">
        <v>6956</v>
      </c>
      <c r="J1395" s="21" t="s">
        <v>95</v>
      </c>
      <c r="K1395" s="21" t="s">
        <v>6681</v>
      </c>
      <c r="L1395" s="21" t="s">
        <v>6957</v>
      </c>
      <c r="M1395" s="24" t="s">
        <v>6958</v>
      </c>
      <c r="N1395" s="21" t="s">
        <v>6659</v>
      </c>
      <c r="O1395" s="21" t="s">
        <v>6961</v>
      </c>
      <c r="P1395" s="25" t="s">
        <v>6960</v>
      </c>
      <c r="Q1395" s="19" t="s">
        <v>91</v>
      </c>
      <c r="R1395" s="26">
        <v>31</v>
      </c>
      <c r="S1395" s="27">
        <v>0</v>
      </c>
      <c r="T1395" s="28">
        <f t="shared" si="186"/>
        <v>31</v>
      </c>
      <c r="U1395" s="29">
        <v>91.06</v>
      </c>
      <c r="V1395" s="30">
        <f t="shared" si="187"/>
        <v>13.659000000000001</v>
      </c>
      <c r="W1395" s="31">
        <f t="shared" si="188"/>
        <v>5081</v>
      </c>
      <c r="X1395" s="33">
        <f>VLOOKUP(H1395,'[3]MŠ 5rokov'!$G$2:$V$3037,16,0)</f>
        <v>32</v>
      </c>
      <c r="Y1395" s="33">
        <f>VLOOKUP(H1395,'[3]MŠ 5rokov'!$G$2:$AB$3037,22,0)</f>
        <v>0</v>
      </c>
      <c r="Z1395" s="34">
        <f t="shared" si="189"/>
        <v>32</v>
      </c>
      <c r="AA1395" s="33">
        <v>93.61</v>
      </c>
      <c r="AB1395" s="33">
        <f t="shared" si="190"/>
        <v>14.041499999999999</v>
      </c>
      <c r="AC1395" s="33">
        <f t="shared" si="191"/>
        <v>5185</v>
      </c>
      <c r="AD1395" s="35">
        <f t="shared" si="192"/>
        <v>104</v>
      </c>
      <c r="AE1395" s="36">
        <v>0</v>
      </c>
      <c r="AF1395" s="33">
        <v>0</v>
      </c>
      <c r="AG1395" s="37">
        <f t="shared" si="193"/>
        <v>5185</v>
      </c>
      <c r="AH1395" s="38">
        <v>0</v>
      </c>
      <c r="AI1395" s="33"/>
    </row>
    <row r="1396" spans="1:35" ht="27.6" customHeight="1" x14ac:dyDescent="0.25">
      <c r="A1396" s="17" t="s">
        <v>6656</v>
      </c>
      <c r="B1396" s="18" t="s">
        <v>79</v>
      </c>
      <c r="C1396" s="19" t="s">
        <v>80</v>
      </c>
      <c r="D1396" s="18" t="s">
        <v>6954</v>
      </c>
      <c r="E1396" s="20">
        <v>314463</v>
      </c>
      <c r="F1396" s="21" t="s">
        <v>6955</v>
      </c>
      <c r="G1396" s="21" t="s">
        <v>6681</v>
      </c>
      <c r="H1396" s="22">
        <v>710014546</v>
      </c>
      <c r="I1396" s="23" t="s">
        <v>6962</v>
      </c>
      <c r="J1396" s="21" t="s">
        <v>168</v>
      </c>
      <c r="K1396" s="21" t="s">
        <v>6681</v>
      </c>
      <c r="L1396" s="21" t="s">
        <v>6957</v>
      </c>
      <c r="M1396" s="24" t="s">
        <v>6958</v>
      </c>
      <c r="N1396" s="21" t="s">
        <v>6659</v>
      </c>
      <c r="O1396" s="21" t="s">
        <v>6963</v>
      </c>
      <c r="P1396" s="25" t="s">
        <v>6960</v>
      </c>
      <c r="Q1396" s="19" t="s">
        <v>91</v>
      </c>
      <c r="R1396" s="26">
        <v>19</v>
      </c>
      <c r="S1396" s="27">
        <v>0</v>
      </c>
      <c r="T1396" s="28">
        <f t="shared" si="186"/>
        <v>19</v>
      </c>
      <c r="U1396" s="29">
        <v>91.06</v>
      </c>
      <c r="V1396" s="30">
        <f t="shared" si="187"/>
        <v>13.659000000000001</v>
      </c>
      <c r="W1396" s="31">
        <f t="shared" si="188"/>
        <v>3114</v>
      </c>
      <c r="X1396" s="33">
        <f>VLOOKUP(H1396,'[3]MŠ 5rokov'!$G$2:$V$3037,16,0)</f>
        <v>21</v>
      </c>
      <c r="Y1396" s="33">
        <f>VLOOKUP(H1396,'[3]MŠ 5rokov'!$G$2:$AB$3037,22,0)</f>
        <v>0</v>
      </c>
      <c r="Z1396" s="34">
        <f t="shared" si="189"/>
        <v>21</v>
      </c>
      <c r="AA1396" s="33">
        <v>93.61</v>
      </c>
      <c r="AB1396" s="33">
        <f t="shared" si="190"/>
        <v>14.041499999999999</v>
      </c>
      <c r="AC1396" s="33">
        <f t="shared" si="191"/>
        <v>3256</v>
      </c>
      <c r="AD1396" s="35">
        <f t="shared" si="192"/>
        <v>142</v>
      </c>
      <c r="AE1396" s="36">
        <v>0</v>
      </c>
      <c r="AF1396" s="33">
        <v>0</v>
      </c>
      <c r="AG1396" s="37">
        <f t="shared" si="193"/>
        <v>3256</v>
      </c>
      <c r="AH1396" s="38">
        <v>0</v>
      </c>
      <c r="AI1396" s="33"/>
    </row>
    <row r="1397" spans="1:35" ht="27.6" customHeight="1" x14ac:dyDescent="0.25">
      <c r="A1397" s="17" t="s">
        <v>6656</v>
      </c>
      <c r="B1397" s="18" t="s">
        <v>79</v>
      </c>
      <c r="C1397" s="19" t="s">
        <v>80</v>
      </c>
      <c r="D1397" s="18" t="s">
        <v>6954</v>
      </c>
      <c r="E1397" s="20">
        <v>314463</v>
      </c>
      <c r="F1397" s="21" t="s">
        <v>6955</v>
      </c>
      <c r="G1397" s="21" t="s">
        <v>6681</v>
      </c>
      <c r="H1397" s="22">
        <v>710014481</v>
      </c>
      <c r="I1397" s="23" t="s">
        <v>6956</v>
      </c>
      <c r="J1397" s="21" t="s">
        <v>95</v>
      </c>
      <c r="K1397" s="21" t="s">
        <v>6681</v>
      </c>
      <c r="L1397" s="21" t="s">
        <v>6957</v>
      </c>
      <c r="M1397" s="24" t="s">
        <v>6958</v>
      </c>
      <c r="N1397" s="21" t="s">
        <v>6659</v>
      </c>
      <c r="O1397" s="21" t="s">
        <v>6964</v>
      </c>
      <c r="P1397" s="25" t="s">
        <v>6960</v>
      </c>
      <c r="Q1397" s="19" t="s">
        <v>91</v>
      </c>
      <c r="R1397" s="26">
        <v>34</v>
      </c>
      <c r="S1397" s="27">
        <v>0</v>
      </c>
      <c r="T1397" s="28">
        <f t="shared" si="186"/>
        <v>34</v>
      </c>
      <c r="U1397" s="29">
        <v>91.06</v>
      </c>
      <c r="V1397" s="30">
        <f t="shared" si="187"/>
        <v>13.659000000000001</v>
      </c>
      <c r="W1397" s="31">
        <f t="shared" si="188"/>
        <v>5573</v>
      </c>
      <c r="X1397" s="33">
        <f>VLOOKUP(H1397,'[3]MŠ 5rokov'!$G$2:$V$3037,16,0)</f>
        <v>24</v>
      </c>
      <c r="Y1397" s="33">
        <f>VLOOKUP(H1397,'[3]MŠ 5rokov'!$G$2:$AB$3037,22,0)</f>
        <v>2</v>
      </c>
      <c r="Z1397" s="34">
        <f t="shared" si="189"/>
        <v>26</v>
      </c>
      <c r="AA1397" s="33">
        <v>93.61</v>
      </c>
      <c r="AB1397" s="33">
        <f t="shared" si="190"/>
        <v>14.041499999999999</v>
      </c>
      <c r="AC1397" s="33">
        <f t="shared" si="191"/>
        <v>5176</v>
      </c>
      <c r="AD1397" s="35">
        <f t="shared" si="192"/>
        <v>-397</v>
      </c>
      <c r="AE1397" s="36">
        <v>0</v>
      </c>
      <c r="AF1397" s="33">
        <v>0</v>
      </c>
      <c r="AG1397" s="37">
        <f t="shared" si="193"/>
        <v>5176</v>
      </c>
      <c r="AH1397" s="38">
        <v>0</v>
      </c>
      <c r="AI1397" s="33"/>
    </row>
    <row r="1398" spans="1:35" ht="27.6" customHeight="1" x14ac:dyDescent="0.25">
      <c r="A1398" s="17" t="s">
        <v>6656</v>
      </c>
      <c r="B1398" s="18" t="s">
        <v>79</v>
      </c>
      <c r="C1398" s="19" t="s">
        <v>80</v>
      </c>
      <c r="D1398" s="18" t="s">
        <v>6954</v>
      </c>
      <c r="E1398" s="20">
        <v>314463</v>
      </c>
      <c r="F1398" s="21" t="s">
        <v>6955</v>
      </c>
      <c r="G1398" s="21" t="s">
        <v>6681</v>
      </c>
      <c r="H1398" s="22">
        <v>710036507</v>
      </c>
      <c r="I1398" s="23" t="s">
        <v>6956</v>
      </c>
      <c r="J1398" s="21" t="s">
        <v>95</v>
      </c>
      <c r="K1398" s="21" t="s">
        <v>6681</v>
      </c>
      <c r="L1398" s="21" t="s">
        <v>6957</v>
      </c>
      <c r="M1398" s="24" t="s">
        <v>6958</v>
      </c>
      <c r="N1398" s="21" t="s">
        <v>6659</v>
      </c>
      <c r="O1398" s="21" t="s">
        <v>6965</v>
      </c>
      <c r="P1398" s="25" t="s">
        <v>6960</v>
      </c>
      <c r="Q1398" s="19" t="s">
        <v>91</v>
      </c>
      <c r="R1398" s="26">
        <v>15</v>
      </c>
      <c r="S1398" s="27">
        <v>0</v>
      </c>
      <c r="T1398" s="28">
        <f t="shared" si="186"/>
        <v>15</v>
      </c>
      <c r="U1398" s="29">
        <v>91.06</v>
      </c>
      <c r="V1398" s="30">
        <f t="shared" si="187"/>
        <v>13.659000000000001</v>
      </c>
      <c r="W1398" s="31">
        <f t="shared" si="188"/>
        <v>2459</v>
      </c>
      <c r="X1398" s="33">
        <f>VLOOKUP(H1398,'[3]MŠ 5rokov'!$G$2:$V$3037,16,0)</f>
        <v>21</v>
      </c>
      <c r="Y1398" s="33">
        <f>VLOOKUP(H1398,'[3]MŠ 5rokov'!$G$2:$AB$3037,22,0)</f>
        <v>0</v>
      </c>
      <c r="Z1398" s="34">
        <f t="shared" si="189"/>
        <v>21</v>
      </c>
      <c r="AA1398" s="33">
        <v>93.61</v>
      </c>
      <c r="AB1398" s="33">
        <f t="shared" si="190"/>
        <v>14.041499999999999</v>
      </c>
      <c r="AC1398" s="33">
        <f t="shared" si="191"/>
        <v>2819</v>
      </c>
      <c r="AD1398" s="35">
        <f t="shared" si="192"/>
        <v>360</v>
      </c>
      <c r="AE1398" s="36">
        <v>0</v>
      </c>
      <c r="AF1398" s="33">
        <v>0</v>
      </c>
      <c r="AG1398" s="37">
        <f t="shared" si="193"/>
        <v>2819</v>
      </c>
      <c r="AH1398" s="38">
        <v>0</v>
      </c>
      <c r="AI1398" s="33"/>
    </row>
    <row r="1399" spans="1:35" ht="27.6" customHeight="1" x14ac:dyDescent="0.25">
      <c r="A1399" s="17" t="s">
        <v>6656</v>
      </c>
      <c r="B1399" s="18" t="s">
        <v>79</v>
      </c>
      <c r="C1399" s="19" t="s">
        <v>80</v>
      </c>
      <c r="D1399" s="18" t="s">
        <v>6954</v>
      </c>
      <c r="E1399" s="20">
        <v>314463</v>
      </c>
      <c r="F1399" s="21" t="s">
        <v>6955</v>
      </c>
      <c r="G1399" s="21" t="s">
        <v>6681</v>
      </c>
      <c r="H1399" s="22">
        <v>710036477</v>
      </c>
      <c r="I1399" s="23" t="s">
        <v>6956</v>
      </c>
      <c r="J1399" s="21" t="s">
        <v>95</v>
      </c>
      <c r="K1399" s="21" t="s">
        <v>6681</v>
      </c>
      <c r="L1399" s="21" t="s">
        <v>6957</v>
      </c>
      <c r="M1399" s="24" t="s">
        <v>6958</v>
      </c>
      <c r="N1399" s="21" t="s">
        <v>6659</v>
      </c>
      <c r="O1399" s="21" t="s">
        <v>6966</v>
      </c>
      <c r="P1399" s="25" t="s">
        <v>6960</v>
      </c>
      <c r="Q1399" s="19" t="s">
        <v>91</v>
      </c>
      <c r="R1399" s="26">
        <v>60</v>
      </c>
      <c r="S1399" s="27">
        <v>0</v>
      </c>
      <c r="T1399" s="28">
        <f t="shared" si="186"/>
        <v>60</v>
      </c>
      <c r="U1399" s="29">
        <v>91.06</v>
      </c>
      <c r="V1399" s="30">
        <f t="shared" si="187"/>
        <v>13.659000000000001</v>
      </c>
      <c r="W1399" s="31">
        <f t="shared" si="188"/>
        <v>9834</v>
      </c>
      <c r="X1399" s="33">
        <f>VLOOKUP(H1399,'[3]MŠ 5rokov'!$G$2:$V$3037,16,0)</f>
        <v>56</v>
      </c>
      <c r="Y1399" s="33">
        <f>VLOOKUP(H1399,'[3]MŠ 5rokov'!$G$2:$AB$3037,22,0)</f>
        <v>0</v>
      </c>
      <c r="Z1399" s="34">
        <f t="shared" si="189"/>
        <v>56</v>
      </c>
      <c r="AA1399" s="33">
        <v>93.61</v>
      </c>
      <c r="AB1399" s="33">
        <f t="shared" si="190"/>
        <v>14.041499999999999</v>
      </c>
      <c r="AC1399" s="33">
        <f t="shared" si="191"/>
        <v>9702</v>
      </c>
      <c r="AD1399" s="35">
        <f t="shared" si="192"/>
        <v>-132</v>
      </c>
      <c r="AE1399" s="36">
        <v>0</v>
      </c>
      <c r="AF1399" s="33">
        <v>0</v>
      </c>
      <c r="AG1399" s="37">
        <f t="shared" si="193"/>
        <v>9702</v>
      </c>
      <c r="AH1399" s="38">
        <v>0</v>
      </c>
      <c r="AI1399" s="33"/>
    </row>
    <row r="1400" spans="1:35" ht="27.6" customHeight="1" x14ac:dyDescent="0.25">
      <c r="A1400" s="17" t="s">
        <v>6656</v>
      </c>
      <c r="B1400" s="18" t="s">
        <v>79</v>
      </c>
      <c r="C1400" s="19" t="s">
        <v>80</v>
      </c>
      <c r="D1400" s="18" t="s">
        <v>6954</v>
      </c>
      <c r="E1400" s="20">
        <v>314463</v>
      </c>
      <c r="F1400" s="21" t="s">
        <v>6955</v>
      </c>
      <c r="G1400" s="21" t="s">
        <v>6681</v>
      </c>
      <c r="H1400" s="22">
        <v>710014422</v>
      </c>
      <c r="I1400" s="23" t="s">
        <v>6956</v>
      </c>
      <c r="J1400" s="21" t="s">
        <v>95</v>
      </c>
      <c r="K1400" s="21" t="s">
        <v>6681</v>
      </c>
      <c r="L1400" s="21" t="s">
        <v>6957</v>
      </c>
      <c r="M1400" s="24" t="s">
        <v>6958</v>
      </c>
      <c r="N1400" s="21" t="s">
        <v>6659</v>
      </c>
      <c r="O1400" s="21" t="s">
        <v>6967</v>
      </c>
      <c r="P1400" s="25" t="s">
        <v>6960</v>
      </c>
      <c r="Q1400" s="19" t="s">
        <v>91</v>
      </c>
      <c r="R1400" s="26">
        <v>45</v>
      </c>
      <c r="S1400" s="27">
        <v>1</v>
      </c>
      <c r="T1400" s="28">
        <f t="shared" si="186"/>
        <v>46</v>
      </c>
      <c r="U1400" s="29">
        <v>91.06</v>
      </c>
      <c r="V1400" s="30">
        <f t="shared" si="187"/>
        <v>13.659000000000001</v>
      </c>
      <c r="W1400" s="31">
        <f t="shared" si="188"/>
        <v>7540</v>
      </c>
      <c r="X1400" s="33">
        <f>VLOOKUP(H1400,'[3]MŠ 5rokov'!$G$2:$V$3037,16,0)</f>
        <v>35</v>
      </c>
      <c r="Y1400" s="33">
        <f>VLOOKUP(H1400,'[3]MŠ 5rokov'!$G$2:$AB$3037,22,0)</f>
        <v>1</v>
      </c>
      <c r="Z1400" s="34">
        <f t="shared" si="189"/>
        <v>36</v>
      </c>
      <c r="AA1400" s="33">
        <v>93.61</v>
      </c>
      <c r="AB1400" s="33">
        <f t="shared" si="190"/>
        <v>14.041499999999999</v>
      </c>
      <c r="AC1400" s="33">
        <f t="shared" si="191"/>
        <v>7048</v>
      </c>
      <c r="AD1400" s="35">
        <f t="shared" si="192"/>
        <v>-492</v>
      </c>
      <c r="AE1400" s="36">
        <v>0</v>
      </c>
      <c r="AF1400" s="33">
        <v>0</v>
      </c>
      <c r="AG1400" s="37">
        <f t="shared" si="193"/>
        <v>7048</v>
      </c>
      <c r="AH1400" s="38">
        <v>0</v>
      </c>
      <c r="AI1400" s="33"/>
    </row>
    <row r="1401" spans="1:35" ht="27.6" customHeight="1" x14ac:dyDescent="0.25">
      <c r="A1401" s="17" t="s">
        <v>6656</v>
      </c>
      <c r="B1401" s="18" t="s">
        <v>79</v>
      </c>
      <c r="C1401" s="19" t="s">
        <v>80</v>
      </c>
      <c r="D1401" s="18" t="s">
        <v>6968</v>
      </c>
      <c r="E1401" s="20">
        <v>314382</v>
      </c>
      <c r="F1401" s="21" t="s">
        <v>6969</v>
      </c>
      <c r="G1401" s="21" t="s">
        <v>6681</v>
      </c>
      <c r="H1401" s="22">
        <v>710014341</v>
      </c>
      <c r="I1401" s="23" t="s">
        <v>6970</v>
      </c>
      <c r="J1401" s="21" t="s">
        <v>190</v>
      </c>
      <c r="K1401" s="21" t="s">
        <v>6681</v>
      </c>
      <c r="L1401" s="21" t="s">
        <v>6971</v>
      </c>
      <c r="M1401" s="24" t="s">
        <v>6972</v>
      </c>
      <c r="N1401" s="21" t="s">
        <v>6973</v>
      </c>
      <c r="O1401" s="21" t="s">
        <v>6974</v>
      </c>
      <c r="P1401" s="25" t="s">
        <v>6975</v>
      </c>
      <c r="Q1401" s="19" t="s">
        <v>91</v>
      </c>
      <c r="R1401" s="26">
        <v>19</v>
      </c>
      <c r="S1401" s="27">
        <v>0</v>
      </c>
      <c r="T1401" s="28">
        <f t="shared" si="186"/>
        <v>19</v>
      </c>
      <c r="U1401" s="29">
        <v>91.06</v>
      </c>
      <c r="V1401" s="30">
        <f t="shared" si="187"/>
        <v>13.659000000000001</v>
      </c>
      <c r="W1401" s="31">
        <f t="shared" si="188"/>
        <v>3114</v>
      </c>
      <c r="X1401" s="33">
        <f>VLOOKUP(H1401,'[3]MŠ 5rokov'!$G$2:$V$3037,16,0)</f>
        <v>16</v>
      </c>
      <c r="Y1401" s="33">
        <f>VLOOKUP(H1401,'[3]MŠ 5rokov'!$G$2:$AB$3037,22,0)</f>
        <v>0</v>
      </c>
      <c r="Z1401" s="34">
        <f t="shared" si="189"/>
        <v>16</v>
      </c>
      <c r="AA1401" s="33">
        <v>93.61</v>
      </c>
      <c r="AB1401" s="33">
        <f t="shared" si="190"/>
        <v>14.041499999999999</v>
      </c>
      <c r="AC1401" s="33">
        <f t="shared" si="191"/>
        <v>2975</v>
      </c>
      <c r="AD1401" s="35">
        <f t="shared" si="192"/>
        <v>-139</v>
      </c>
      <c r="AE1401" s="36">
        <v>0</v>
      </c>
      <c r="AF1401" s="33">
        <v>0</v>
      </c>
      <c r="AG1401" s="37">
        <f t="shared" si="193"/>
        <v>2975</v>
      </c>
      <c r="AH1401" s="38">
        <v>0</v>
      </c>
      <c r="AI1401" s="33"/>
    </row>
    <row r="1402" spans="1:35" ht="27.6" customHeight="1" x14ac:dyDescent="0.25">
      <c r="A1402" s="17" t="s">
        <v>6656</v>
      </c>
      <c r="B1402" s="18" t="s">
        <v>79</v>
      </c>
      <c r="C1402" s="19" t="s">
        <v>80</v>
      </c>
      <c r="D1402" s="18" t="s">
        <v>6976</v>
      </c>
      <c r="E1402" s="20">
        <v>314391</v>
      </c>
      <c r="F1402" s="21" t="s">
        <v>6977</v>
      </c>
      <c r="G1402" s="21" t="s">
        <v>6681</v>
      </c>
      <c r="H1402" s="22">
        <v>710014350</v>
      </c>
      <c r="I1402" s="23" t="s">
        <v>6978</v>
      </c>
      <c r="J1402" s="21" t="s">
        <v>190</v>
      </c>
      <c r="K1402" s="21" t="s">
        <v>6681</v>
      </c>
      <c r="L1402" s="21" t="s">
        <v>6971</v>
      </c>
      <c r="M1402" s="24" t="s">
        <v>6979</v>
      </c>
      <c r="N1402" s="21" t="s">
        <v>6980</v>
      </c>
      <c r="O1402" s="21" t="s">
        <v>6981</v>
      </c>
      <c r="P1402" s="25" t="s">
        <v>6982</v>
      </c>
      <c r="Q1402" s="19" t="s">
        <v>91</v>
      </c>
      <c r="R1402" s="26">
        <v>18</v>
      </c>
      <c r="S1402" s="27">
        <v>0</v>
      </c>
      <c r="T1402" s="28">
        <f t="shared" si="186"/>
        <v>18</v>
      </c>
      <c r="U1402" s="29">
        <v>91.06</v>
      </c>
      <c r="V1402" s="30">
        <f t="shared" si="187"/>
        <v>13.659000000000001</v>
      </c>
      <c r="W1402" s="31">
        <f t="shared" si="188"/>
        <v>2950</v>
      </c>
      <c r="X1402" s="33">
        <f>VLOOKUP(H1402,'[3]MŠ 5rokov'!$G$2:$V$3037,16,0)</f>
        <v>18</v>
      </c>
      <c r="Y1402" s="33">
        <f>VLOOKUP(H1402,'[3]MŠ 5rokov'!$G$2:$AB$3037,22,0)</f>
        <v>0</v>
      </c>
      <c r="Z1402" s="34">
        <f t="shared" si="189"/>
        <v>18</v>
      </c>
      <c r="AA1402" s="33">
        <v>93.61</v>
      </c>
      <c r="AB1402" s="33">
        <f t="shared" si="190"/>
        <v>14.041499999999999</v>
      </c>
      <c r="AC1402" s="33">
        <f t="shared" si="191"/>
        <v>2978</v>
      </c>
      <c r="AD1402" s="35">
        <f t="shared" si="192"/>
        <v>28</v>
      </c>
      <c r="AE1402" s="36">
        <v>0</v>
      </c>
      <c r="AF1402" s="33">
        <v>0</v>
      </c>
      <c r="AG1402" s="37">
        <f t="shared" si="193"/>
        <v>2978</v>
      </c>
      <c r="AH1402" s="38">
        <v>0</v>
      </c>
      <c r="AI1402" s="33"/>
    </row>
    <row r="1403" spans="1:35" ht="27.6" customHeight="1" x14ac:dyDescent="0.25">
      <c r="A1403" s="17" t="s">
        <v>6656</v>
      </c>
      <c r="B1403" s="18" t="s">
        <v>79</v>
      </c>
      <c r="C1403" s="19" t="s">
        <v>80</v>
      </c>
      <c r="D1403" s="18" t="s">
        <v>6983</v>
      </c>
      <c r="E1403" s="20">
        <v>314404</v>
      </c>
      <c r="F1403" s="21" t="s">
        <v>6984</v>
      </c>
      <c r="G1403" s="21" t="s">
        <v>6681</v>
      </c>
      <c r="H1403" s="22">
        <v>710014368</v>
      </c>
      <c r="I1403" s="23" t="s">
        <v>6985</v>
      </c>
      <c r="J1403" s="21" t="s">
        <v>190</v>
      </c>
      <c r="K1403" s="21" t="s">
        <v>6681</v>
      </c>
      <c r="L1403" s="21" t="s">
        <v>6971</v>
      </c>
      <c r="M1403" s="24" t="s">
        <v>6986</v>
      </c>
      <c r="N1403" s="21" t="s">
        <v>6987</v>
      </c>
      <c r="O1403" s="21" t="s">
        <v>6988</v>
      </c>
      <c r="P1403" s="25" t="s">
        <v>6989</v>
      </c>
      <c r="Q1403" s="19" t="s">
        <v>91</v>
      </c>
      <c r="R1403" s="26">
        <v>29</v>
      </c>
      <c r="S1403" s="27">
        <v>0</v>
      </c>
      <c r="T1403" s="28">
        <f t="shared" si="186"/>
        <v>29</v>
      </c>
      <c r="U1403" s="29">
        <v>91.06</v>
      </c>
      <c r="V1403" s="30">
        <f t="shared" si="187"/>
        <v>13.659000000000001</v>
      </c>
      <c r="W1403" s="31">
        <f t="shared" si="188"/>
        <v>4753</v>
      </c>
      <c r="X1403" s="33">
        <f>VLOOKUP(H1403,'[3]MŠ 5rokov'!$G$2:$V$3037,16,0)</f>
        <v>22</v>
      </c>
      <c r="Y1403" s="33">
        <f>VLOOKUP(H1403,'[3]MŠ 5rokov'!$G$2:$AB$3037,22,0)</f>
        <v>0</v>
      </c>
      <c r="Z1403" s="34">
        <f t="shared" si="189"/>
        <v>22</v>
      </c>
      <c r="AA1403" s="33">
        <v>93.61</v>
      </c>
      <c r="AB1403" s="33">
        <f t="shared" si="190"/>
        <v>14.041499999999999</v>
      </c>
      <c r="AC1403" s="33">
        <f t="shared" si="191"/>
        <v>4405</v>
      </c>
      <c r="AD1403" s="35">
        <f t="shared" si="192"/>
        <v>-348</v>
      </c>
      <c r="AE1403" s="36">
        <v>0</v>
      </c>
      <c r="AF1403" s="33">
        <v>0</v>
      </c>
      <c r="AG1403" s="37">
        <f t="shared" si="193"/>
        <v>4405</v>
      </c>
      <c r="AH1403" s="38">
        <v>0</v>
      </c>
      <c r="AI1403" s="33"/>
    </row>
    <row r="1404" spans="1:35" ht="27.6" customHeight="1" x14ac:dyDescent="0.25">
      <c r="A1404" s="17" t="s">
        <v>6656</v>
      </c>
      <c r="B1404" s="18" t="s">
        <v>79</v>
      </c>
      <c r="C1404" s="19" t="s">
        <v>80</v>
      </c>
      <c r="D1404" s="18" t="s">
        <v>6990</v>
      </c>
      <c r="E1404" s="20">
        <v>314412</v>
      </c>
      <c r="F1404" s="21" t="s">
        <v>6991</v>
      </c>
      <c r="G1404" s="21" t="s">
        <v>6681</v>
      </c>
      <c r="H1404" s="22">
        <v>710014384</v>
      </c>
      <c r="I1404" s="23" t="s">
        <v>6992</v>
      </c>
      <c r="J1404" s="21" t="s">
        <v>190</v>
      </c>
      <c r="K1404" s="21" t="s">
        <v>6681</v>
      </c>
      <c r="L1404" s="21" t="s">
        <v>6971</v>
      </c>
      <c r="M1404" s="24" t="s">
        <v>6993</v>
      </c>
      <c r="N1404" s="21" t="s">
        <v>6994</v>
      </c>
      <c r="O1404" s="21" t="s">
        <v>6995</v>
      </c>
      <c r="P1404" s="25" t="s">
        <v>6996</v>
      </c>
      <c r="Q1404" s="19" t="s">
        <v>91</v>
      </c>
      <c r="R1404" s="26">
        <v>23</v>
      </c>
      <c r="S1404" s="27">
        <v>0</v>
      </c>
      <c r="T1404" s="28">
        <f t="shared" si="186"/>
        <v>23</v>
      </c>
      <c r="U1404" s="29">
        <v>91.06</v>
      </c>
      <c r="V1404" s="30">
        <f t="shared" si="187"/>
        <v>13.659000000000001</v>
      </c>
      <c r="W1404" s="31">
        <f t="shared" si="188"/>
        <v>3770</v>
      </c>
      <c r="X1404" s="33">
        <f>VLOOKUP(H1404,'[3]MŠ 5rokov'!$G$2:$V$3037,16,0)</f>
        <v>0</v>
      </c>
      <c r="Y1404" s="33">
        <f>VLOOKUP(H1404,'[3]MŠ 5rokov'!$G$2:$AB$3037,22,0)</f>
        <v>0</v>
      </c>
      <c r="Z1404" s="34">
        <f t="shared" si="189"/>
        <v>0</v>
      </c>
      <c r="AA1404" s="33">
        <v>93.61</v>
      </c>
      <c r="AB1404" s="33">
        <f t="shared" si="190"/>
        <v>14.041499999999999</v>
      </c>
      <c r="AC1404" s="33">
        <f t="shared" si="191"/>
        <v>2513</v>
      </c>
      <c r="AD1404" s="35">
        <f t="shared" si="192"/>
        <v>-1257</v>
      </c>
      <c r="AE1404" s="36">
        <v>0</v>
      </c>
      <c r="AF1404" s="33">
        <v>0</v>
      </c>
      <c r="AG1404" s="37">
        <f t="shared" si="193"/>
        <v>2513</v>
      </c>
      <c r="AH1404" s="38">
        <v>0</v>
      </c>
      <c r="AI1404" s="33"/>
    </row>
    <row r="1405" spans="1:35" ht="27.6" customHeight="1" x14ac:dyDescent="0.25">
      <c r="A1405" s="17" t="s">
        <v>6656</v>
      </c>
      <c r="B1405" s="18" t="s">
        <v>79</v>
      </c>
      <c r="C1405" s="19" t="s">
        <v>80</v>
      </c>
      <c r="D1405" s="18" t="s">
        <v>6990</v>
      </c>
      <c r="E1405" s="20">
        <v>314412</v>
      </c>
      <c r="F1405" s="21" t="s">
        <v>6991</v>
      </c>
      <c r="G1405" s="21" t="s">
        <v>6681</v>
      </c>
      <c r="H1405" s="22">
        <v>710250258</v>
      </c>
      <c r="I1405" s="23" t="s">
        <v>6992</v>
      </c>
      <c r="J1405" s="21" t="s">
        <v>190</v>
      </c>
      <c r="K1405" s="21" t="s">
        <v>6681</v>
      </c>
      <c r="L1405" s="21" t="s">
        <v>6971</v>
      </c>
      <c r="M1405" s="24" t="s">
        <v>6993</v>
      </c>
      <c r="N1405" s="21" t="s">
        <v>6994</v>
      </c>
      <c r="O1405" s="21" t="s">
        <v>6997</v>
      </c>
      <c r="P1405" s="25" t="s">
        <v>6996</v>
      </c>
      <c r="Q1405" s="19" t="s">
        <v>91</v>
      </c>
      <c r="R1405" s="26">
        <v>0</v>
      </c>
      <c r="S1405" s="27">
        <v>0</v>
      </c>
      <c r="T1405" s="28">
        <f t="shared" si="186"/>
        <v>0</v>
      </c>
      <c r="U1405" s="29">
        <v>91.06</v>
      </c>
      <c r="V1405" s="30">
        <f t="shared" si="187"/>
        <v>13.659000000000001</v>
      </c>
      <c r="W1405" s="31">
        <f t="shared" si="188"/>
        <v>0</v>
      </c>
      <c r="X1405" s="33">
        <f>VLOOKUP(H1405,'[3]MŠ 5rokov'!$G$2:$V$3037,16,0)</f>
        <v>22</v>
      </c>
      <c r="Y1405" s="33">
        <f>VLOOKUP(H1405,'[3]MŠ 5rokov'!$G$2:$AB$3037,22,0)</f>
        <v>0</v>
      </c>
      <c r="Z1405" s="34">
        <f t="shared" si="189"/>
        <v>22</v>
      </c>
      <c r="AA1405" s="33">
        <v>93.61</v>
      </c>
      <c r="AB1405" s="33">
        <f t="shared" si="190"/>
        <v>14.041499999999999</v>
      </c>
      <c r="AC1405" s="33">
        <f t="shared" si="191"/>
        <v>1236</v>
      </c>
      <c r="AD1405" s="35">
        <f t="shared" si="192"/>
        <v>1236</v>
      </c>
      <c r="AE1405" s="36">
        <v>0</v>
      </c>
      <c r="AF1405" s="33">
        <v>0</v>
      </c>
      <c r="AG1405" s="37">
        <f t="shared" si="193"/>
        <v>1236</v>
      </c>
      <c r="AH1405" s="38">
        <v>0</v>
      </c>
      <c r="AI1405" s="33"/>
    </row>
    <row r="1406" spans="1:35" ht="27.6" customHeight="1" x14ac:dyDescent="0.25">
      <c r="A1406" s="17" t="s">
        <v>6656</v>
      </c>
      <c r="B1406" s="18" t="s">
        <v>79</v>
      </c>
      <c r="C1406" s="19" t="s">
        <v>80</v>
      </c>
      <c r="D1406" s="18" t="s">
        <v>6998</v>
      </c>
      <c r="E1406" s="20">
        <v>314421</v>
      </c>
      <c r="F1406" s="21" t="s">
        <v>6999</v>
      </c>
      <c r="G1406" s="21" t="s">
        <v>6681</v>
      </c>
      <c r="H1406" s="22">
        <v>710014392</v>
      </c>
      <c r="I1406" s="23" t="s">
        <v>7000</v>
      </c>
      <c r="J1406" s="21" t="s">
        <v>168</v>
      </c>
      <c r="K1406" s="21" t="s">
        <v>6681</v>
      </c>
      <c r="L1406" s="21" t="s">
        <v>7001</v>
      </c>
      <c r="M1406" s="24" t="s">
        <v>7002</v>
      </c>
      <c r="N1406" s="21" t="s">
        <v>7003</v>
      </c>
      <c r="O1406" s="21" t="s">
        <v>7004</v>
      </c>
      <c r="P1406" s="25" t="s">
        <v>7005</v>
      </c>
      <c r="Q1406" s="19" t="s">
        <v>91</v>
      </c>
      <c r="R1406" s="26">
        <v>13</v>
      </c>
      <c r="S1406" s="27">
        <v>0</v>
      </c>
      <c r="T1406" s="28">
        <f t="shared" ref="T1406:T1469" si="194">R1406+S1406</f>
        <v>13</v>
      </c>
      <c r="U1406" s="29">
        <v>91.06</v>
      </c>
      <c r="V1406" s="30">
        <f t="shared" si="187"/>
        <v>13.659000000000001</v>
      </c>
      <c r="W1406" s="31">
        <f t="shared" si="188"/>
        <v>2131</v>
      </c>
      <c r="X1406" s="33">
        <f>VLOOKUP(H1406,'[3]MŠ 5rokov'!$G$2:$V$3037,16,0)</f>
        <v>18</v>
      </c>
      <c r="Y1406" s="33">
        <f>VLOOKUP(H1406,'[3]MŠ 5rokov'!$G$2:$AB$3037,22,0)</f>
        <v>0</v>
      </c>
      <c r="Z1406" s="34">
        <f t="shared" si="189"/>
        <v>18</v>
      </c>
      <c r="AA1406" s="33">
        <v>93.61</v>
      </c>
      <c r="AB1406" s="33">
        <f t="shared" si="190"/>
        <v>14.041499999999999</v>
      </c>
      <c r="AC1406" s="33">
        <f t="shared" si="191"/>
        <v>2432</v>
      </c>
      <c r="AD1406" s="35">
        <f t="shared" si="192"/>
        <v>301</v>
      </c>
      <c r="AE1406" s="36">
        <v>0</v>
      </c>
      <c r="AF1406" s="33">
        <v>0</v>
      </c>
      <c r="AG1406" s="37">
        <f t="shared" si="193"/>
        <v>2432</v>
      </c>
      <c r="AH1406" s="38">
        <v>0</v>
      </c>
      <c r="AI1406" s="33"/>
    </row>
    <row r="1407" spans="1:35" ht="27.6" customHeight="1" x14ac:dyDescent="0.25">
      <c r="A1407" s="17" t="s">
        <v>6656</v>
      </c>
      <c r="B1407" s="18" t="s">
        <v>79</v>
      </c>
      <c r="C1407" s="19" t="s">
        <v>80</v>
      </c>
      <c r="D1407" s="18" t="s">
        <v>7006</v>
      </c>
      <c r="E1407" s="20">
        <v>314447</v>
      </c>
      <c r="F1407" s="21" t="s">
        <v>7007</v>
      </c>
      <c r="G1407" s="21" t="s">
        <v>6681</v>
      </c>
      <c r="H1407" s="22">
        <v>710014414</v>
      </c>
      <c r="I1407" s="23" t="s">
        <v>7008</v>
      </c>
      <c r="J1407" s="21" t="s">
        <v>168</v>
      </c>
      <c r="K1407" s="21" t="s">
        <v>6681</v>
      </c>
      <c r="L1407" s="21" t="s">
        <v>6957</v>
      </c>
      <c r="M1407" s="24" t="s">
        <v>7009</v>
      </c>
      <c r="N1407" s="21" t="s">
        <v>7010</v>
      </c>
      <c r="O1407" s="21" t="s">
        <v>7011</v>
      </c>
      <c r="P1407" s="25" t="s">
        <v>7012</v>
      </c>
      <c r="Q1407" s="19" t="s">
        <v>91</v>
      </c>
      <c r="R1407" s="26">
        <v>9</v>
      </c>
      <c r="S1407" s="27">
        <v>0</v>
      </c>
      <c r="T1407" s="28">
        <f t="shared" si="194"/>
        <v>9</v>
      </c>
      <c r="U1407" s="29">
        <v>91.06</v>
      </c>
      <c r="V1407" s="30">
        <f t="shared" si="187"/>
        <v>13.659000000000001</v>
      </c>
      <c r="W1407" s="31">
        <f t="shared" si="188"/>
        <v>1475</v>
      </c>
      <c r="X1407" s="33">
        <f>VLOOKUP(H1407,'[3]MŠ 5rokov'!$G$2:$V$3037,16,0)</f>
        <v>16</v>
      </c>
      <c r="Y1407" s="33">
        <f>VLOOKUP(H1407,'[3]MŠ 5rokov'!$G$2:$AB$3037,22,0)</f>
        <v>0</v>
      </c>
      <c r="Z1407" s="34">
        <f t="shared" si="189"/>
        <v>16</v>
      </c>
      <c r="AA1407" s="33">
        <v>93.61</v>
      </c>
      <c r="AB1407" s="33">
        <f t="shared" si="190"/>
        <v>14.041499999999999</v>
      </c>
      <c r="AC1407" s="33">
        <f t="shared" si="191"/>
        <v>1882</v>
      </c>
      <c r="AD1407" s="35">
        <f t="shared" si="192"/>
        <v>407</v>
      </c>
      <c r="AE1407" s="36">
        <v>0</v>
      </c>
      <c r="AF1407" s="33">
        <v>0</v>
      </c>
      <c r="AG1407" s="37">
        <f t="shared" si="193"/>
        <v>1882</v>
      </c>
      <c r="AH1407" s="38">
        <v>0</v>
      </c>
      <c r="AI1407" s="33"/>
    </row>
    <row r="1408" spans="1:35" ht="27.6" customHeight="1" x14ac:dyDescent="0.25">
      <c r="A1408" s="17" t="s">
        <v>6656</v>
      </c>
      <c r="B1408" s="18" t="s">
        <v>79</v>
      </c>
      <c r="C1408" s="19" t="s">
        <v>80</v>
      </c>
      <c r="D1408" s="18" t="s">
        <v>7013</v>
      </c>
      <c r="E1408" s="20">
        <v>314471</v>
      </c>
      <c r="F1408" s="21" t="s">
        <v>7014</v>
      </c>
      <c r="G1408" s="21" t="s">
        <v>6681</v>
      </c>
      <c r="H1408" s="22">
        <v>710014554</v>
      </c>
      <c r="I1408" s="23" t="s">
        <v>7015</v>
      </c>
      <c r="J1408" s="21" t="s">
        <v>168</v>
      </c>
      <c r="K1408" s="21" t="s">
        <v>6681</v>
      </c>
      <c r="L1408" s="21" t="s">
        <v>7001</v>
      </c>
      <c r="M1408" s="24" t="s">
        <v>7016</v>
      </c>
      <c r="N1408" s="21" t="s">
        <v>7017</v>
      </c>
      <c r="O1408" s="21" t="s">
        <v>7018</v>
      </c>
      <c r="P1408" s="25" t="s">
        <v>7019</v>
      </c>
      <c r="Q1408" s="19" t="s">
        <v>91</v>
      </c>
      <c r="R1408" s="26">
        <v>23</v>
      </c>
      <c r="S1408" s="27">
        <v>0</v>
      </c>
      <c r="T1408" s="28">
        <f t="shared" si="194"/>
        <v>23</v>
      </c>
      <c r="U1408" s="29">
        <v>91.06</v>
      </c>
      <c r="V1408" s="30">
        <f t="shared" si="187"/>
        <v>13.659000000000001</v>
      </c>
      <c r="W1408" s="31">
        <f t="shared" si="188"/>
        <v>3770</v>
      </c>
      <c r="X1408" s="33">
        <f>VLOOKUP(H1408,'[3]MŠ 5rokov'!$G$2:$V$3037,16,0)</f>
        <v>19</v>
      </c>
      <c r="Y1408" s="33">
        <f>VLOOKUP(H1408,'[3]MŠ 5rokov'!$G$2:$AB$3037,22,0)</f>
        <v>1</v>
      </c>
      <c r="Z1408" s="34">
        <f t="shared" si="189"/>
        <v>20</v>
      </c>
      <c r="AA1408" s="33">
        <v>93.61</v>
      </c>
      <c r="AB1408" s="33">
        <f t="shared" si="190"/>
        <v>14.041499999999999</v>
      </c>
      <c r="AC1408" s="33">
        <f t="shared" si="191"/>
        <v>3637</v>
      </c>
      <c r="AD1408" s="35">
        <f t="shared" si="192"/>
        <v>-133</v>
      </c>
      <c r="AE1408" s="36">
        <v>0</v>
      </c>
      <c r="AF1408" s="33">
        <v>0</v>
      </c>
      <c r="AG1408" s="37">
        <f t="shared" si="193"/>
        <v>3637</v>
      </c>
      <c r="AH1408" s="38">
        <v>0</v>
      </c>
      <c r="AI1408" s="33"/>
    </row>
    <row r="1409" spans="1:35" ht="27.6" customHeight="1" x14ac:dyDescent="0.25">
      <c r="A1409" s="17" t="s">
        <v>6656</v>
      </c>
      <c r="B1409" s="18" t="s">
        <v>79</v>
      </c>
      <c r="C1409" s="19" t="s">
        <v>80</v>
      </c>
      <c r="D1409" s="18" t="s">
        <v>7020</v>
      </c>
      <c r="E1409" s="20">
        <v>314480</v>
      </c>
      <c r="F1409" s="21" t="s">
        <v>7021</v>
      </c>
      <c r="G1409" s="21" t="s">
        <v>6681</v>
      </c>
      <c r="H1409" s="22">
        <v>710014562</v>
      </c>
      <c r="I1409" s="23" t="s">
        <v>7022</v>
      </c>
      <c r="J1409" s="21" t="s">
        <v>190</v>
      </c>
      <c r="K1409" s="21" t="s">
        <v>6681</v>
      </c>
      <c r="L1409" s="21" t="s">
        <v>7001</v>
      </c>
      <c r="M1409" s="24" t="s">
        <v>7023</v>
      </c>
      <c r="N1409" s="21" t="s">
        <v>7024</v>
      </c>
      <c r="O1409" s="21" t="s">
        <v>7025</v>
      </c>
      <c r="P1409" s="25" t="s">
        <v>7026</v>
      </c>
      <c r="Q1409" s="19" t="s">
        <v>91</v>
      </c>
      <c r="R1409" s="26">
        <v>25</v>
      </c>
      <c r="S1409" s="27">
        <v>0</v>
      </c>
      <c r="T1409" s="28">
        <f t="shared" si="194"/>
        <v>25</v>
      </c>
      <c r="U1409" s="29">
        <v>91.06</v>
      </c>
      <c r="V1409" s="30">
        <f t="shared" si="187"/>
        <v>13.659000000000001</v>
      </c>
      <c r="W1409" s="31">
        <f t="shared" si="188"/>
        <v>4098</v>
      </c>
      <c r="X1409" s="33">
        <f>VLOOKUP(H1409,'[3]MŠ 5rokov'!$G$2:$V$3037,16,0)</f>
        <v>17</v>
      </c>
      <c r="Y1409" s="33">
        <f>VLOOKUP(H1409,'[3]MŠ 5rokov'!$G$2:$AB$3037,22,0)</f>
        <v>0</v>
      </c>
      <c r="Z1409" s="34">
        <f t="shared" si="189"/>
        <v>17</v>
      </c>
      <c r="AA1409" s="33">
        <v>93.61</v>
      </c>
      <c r="AB1409" s="33">
        <f t="shared" si="190"/>
        <v>14.041499999999999</v>
      </c>
      <c r="AC1409" s="33">
        <f t="shared" si="191"/>
        <v>3687</v>
      </c>
      <c r="AD1409" s="35">
        <f t="shared" si="192"/>
        <v>-411</v>
      </c>
      <c r="AE1409" s="36">
        <v>0</v>
      </c>
      <c r="AF1409" s="33">
        <v>0</v>
      </c>
      <c r="AG1409" s="37">
        <f t="shared" si="193"/>
        <v>3687</v>
      </c>
      <c r="AH1409" s="38">
        <v>0</v>
      </c>
      <c r="AI1409" s="33"/>
    </row>
    <row r="1410" spans="1:35" ht="27.6" customHeight="1" x14ac:dyDescent="0.25">
      <c r="A1410" s="17" t="s">
        <v>6656</v>
      </c>
      <c r="B1410" s="18" t="s">
        <v>79</v>
      </c>
      <c r="C1410" s="19" t="s">
        <v>80</v>
      </c>
      <c r="D1410" s="18" t="s">
        <v>7027</v>
      </c>
      <c r="E1410" s="20">
        <v>314498</v>
      </c>
      <c r="F1410" s="21" t="s">
        <v>7028</v>
      </c>
      <c r="G1410" s="21" t="s">
        <v>6681</v>
      </c>
      <c r="H1410" s="22">
        <v>710014570</v>
      </c>
      <c r="I1410" s="23" t="s">
        <v>7029</v>
      </c>
      <c r="J1410" s="21" t="s">
        <v>95</v>
      </c>
      <c r="K1410" s="21" t="s">
        <v>6681</v>
      </c>
      <c r="L1410" s="21" t="s">
        <v>6957</v>
      </c>
      <c r="M1410" s="24" t="s">
        <v>7030</v>
      </c>
      <c r="N1410" s="21" t="s">
        <v>7031</v>
      </c>
      <c r="O1410" s="21" t="s">
        <v>7032</v>
      </c>
      <c r="P1410" s="25" t="s">
        <v>7033</v>
      </c>
      <c r="Q1410" s="19" t="s">
        <v>91</v>
      </c>
      <c r="R1410" s="26">
        <v>4</v>
      </c>
      <c r="S1410" s="27">
        <v>0</v>
      </c>
      <c r="T1410" s="28">
        <f t="shared" si="194"/>
        <v>4</v>
      </c>
      <c r="U1410" s="29">
        <v>91.06</v>
      </c>
      <c r="V1410" s="30">
        <f t="shared" si="187"/>
        <v>13.659000000000001</v>
      </c>
      <c r="W1410" s="31">
        <f t="shared" si="188"/>
        <v>656</v>
      </c>
      <c r="X1410" s="33">
        <f>VLOOKUP(H1410,'[3]MŠ 5rokov'!$G$2:$V$3037,16,0)</f>
        <v>6</v>
      </c>
      <c r="Y1410" s="33">
        <f>VLOOKUP(H1410,'[3]MŠ 5rokov'!$G$2:$AB$3037,22,0)</f>
        <v>0</v>
      </c>
      <c r="Z1410" s="34">
        <f t="shared" si="189"/>
        <v>6</v>
      </c>
      <c r="AA1410" s="33">
        <v>93.61</v>
      </c>
      <c r="AB1410" s="33">
        <f t="shared" si="190"/>
        <v>14.041499999999999</v>
      </c>
      <c r="AC1410" s="33">
        <f t="shared" si="191"/>
        <v>774</v>
      </c>
      <c r="AD1410" s="35">
        <f t="shared" si="192"/>
        <v>118</v>
      </c>
      <c r="AE1410" s="36">
        <v>0</v>
      </c>
      <c r="AF1410" s="33">
        <v>0</v>
      </c>
      <c r="AG1410" s="37">
        <f t="shared" si="193"/>
        <v>774</v>
      </c>
      <c r="AH1410" s="38">
        <v>0</v>
      </c>
      <c r="AI1410" s="33"/>
    </row>
    <row r="1411" spans="1:35" ht="27.6" customHeight="1" x14ac:dyDescent="0.25">
      <c r="A1411" s="17" t="s">
        <v>6656</v>
      </c>
      <c r="B1411" s="18" t="s">
        <v>79</v>
      </c>
      <c r="C1411" s="19" t="s">
        <v>80</v>
      </c>
      <c r="D1411" s="18" t="s">
        <v>7034</v>
      </c>
      <c r="E1411" s="20">
        <v>314501</v>
      </c>
      <c r="F1411" s="21" t="s">
        <v>7035</v>
      </c>
      <c r="G1411" s="21" t="s">
        <v>6681</v>
      </c>
      <c r="H1411" s="22">
        <v>37814036</v>
      </c>
      <c r="I1411" s="23" t="s">
        <v>7036</v>
      </c>
      <c r="J1411" s="21" t="s">
        <v>95</v>
      </c>
      <c r="K1411" s="21" t="s">
        <v>6681</v>
      </c>
      <c r="L1411" s="21" t="s">
        <v>6971</v>
      </c>
      <c r="M1411" s="24" t="s">
        <v>6972</v>
      </c>
      <c r="N1411" s="21" t="s">
        <v>7037</v>
      </c>
      <c r="O1411" s="21" t="s">
        <v>7038</v>
      </c>
      <c r="P1411" s="25" t="s">
        <v>7039</v>
      </c>
      <c r="Q1411" s="19" t="s">
        <v>157</v>
      </c>
      <c r="R1411" s="26">
        <v>31</v>
      </c>
      <c r="S1411" s="27">
        <v>0</v>
      </c>
      <c r="T1411" s="28">
        <f t="shared" si="194"/>
        <v>31</v>
      </c>
      <c r="U1411" s="29">
        <v>91.06</v>
      </c>
      <c r="V1411" s="30">
        <f t="shared" ref="V1411:V1474" si="195">U1411*15%</f>
        <v>13.659000000000001</v>
      </c>
      <c r="W1411" s="31">
        <f t="shared" ref="W1411:W1474" si="196">ROUND(T1411*V1411*12,0)</f>
        <v>5081</v>
      </c>
      <c r="X1411" s="33">
        <f>VLOOKUP(H1411,'[3]MŠ 5rokov'!$G$2:$V$3037,16,0)</f>
        <v>33</v>
      </c>
      <c r="Y1411" s="33">
        <f>VLOOKUP(H1411,'[3]MŠ 5rokov'!$G$2:$AB$3037,22,0)</f>
        <v>0</v>
      </c>
      <c r="Z1411" s="34">
        <f t="shared" ref="Z1411:Z1474" si="197">X1411+Y1411</f>
        <v>33</v>
      </c>
      <c r="AA1411" s="33">
        <v>93.61</v>
      </c>
      <c r="AB1411" s="33">
        <f t="shared" ref="AB1411:AB1474" si="198">AA1411*15%</f>
        <v>14.041499999999999</v>
      </c>
      <c r="AC1411" s="33">
        <f t="shared" ref="AC1411:AC1474" si="199">ROUND(T1411*V1411*8+Z1411*AB1411*4,0)</f>
        <v>5241</v>
      </c>
      <c r="AD1411" s="35">
        <f t="shared" ref="AD1411:AD1474" si="200">AC1411-W1411</f>
        <v>160</v>
      </c>
      <c r="AE1411" s="36">
        <v>0</v>
      </c>
      <c r="AF1411" s="33">
        <v>0</v>
      </c>
      <c r="AG1411" s="37">
        <f t="shared" si="193"/>
        <v>5241</v>
      </c>
      <c r="AH1411" s="38">
        <v>0</v>
      </c>
      <c r="AI1411" s="33"/>
    </row>
    <row r="1412" spans="1:35" ht="27.6" customHeight="1" x14ac:dyDescent="0.25">
      <c r="A1412" s="17" t="s">
        <v>6656</v>
      </c>
      <c r="B1412" s="18" t="s">
        <v>79</v>
      </c>
      <c r="C1412" s="19" t="s">
        <v>80</v>
      </c>
      <c r="D1412" s="18" t="s">
        <v>7040</v>
      </c>
      <c r="E1412" s="20">
        <v>314510</v>
      </c>
      <c r="F1412" s="21" t="s">
        <v>7041</v>
      </c>
      <c r="G1412" s="21" t="s">
        <v>6681</v>
      </c>
      <c r="H1412" s="22">
        <v>710014406</v>
      </c>
      <c r="I1412" s="23" t="s">
        <v>7042</v>
      </c>
      <c r="J1412" s="21" t="s">
        <v>168</v>
      </c>
      <c r="K1412" s="21" t="s">
        <v>6681</v>
      </c>
      <c r="L1412" s="21" t="s">
        <v>6957</v>
      </c>
      <c r="M1412" s="24" t="s">
        <v>7009</v>
      </c>
      <c r="N1412" s="21" t="s">
        <v>7043</v>
      </c>
      <c r="O1412" s="21" t="s">
        <v>7044</v>
      </c>
      <c r="P1412" s="25" t="s">
        <v>7045</v>
      </c>
      <c r="Q1412" s="19" t="s">
        <v>91</v>
      </c>
      <c r="R1412" s="26">
        <v>27</v>
      </c>
      <c r="S1412" s="27">
        <v>0</v>
      </c>
      <c r="T1412" s="28">
        <f t="shared" si="194"/>
        <v>27</v>
      </c>
      <c r="U1412" s="29">
        <v>91.06</v>
      </c>
      <c r="V1412" s="30">
        <f t="shared" si="195"/>
        <v>13.659000000000001</v>
      </c>
      <c r="W1412" s="31">
        <f t="shared" si="196"/>
        <v>4426</v>
      </c>
      <c r="X1412" s="33">
        <f>VLOOKUP(H1412,'[3]MŠ 5rokov'!$G$2:$V$3037,16,0)</f>
        <v>31</v>
      </c>
      <c r="Y1412" s="33">
        <f>VLOOKUP(H1412,'[3]MŠ 5rokov'!$G$2:$AB$3037,22,0)</f>
        <v>0</v>
      </c>
      <c r="Z1412" s="34">
        <f t="shared" si="197"/>
        <v>31</v>
      </c>
      <c r="AA1412" s="33">
        <v>93.61</v>
      </c>
      <c r="AB1412" s="33">
        <f t="shared" si="198"/>
        <v>14.041499999999999</v>
      </c>
      <c r="AC1412" s="33">
        <f t="shared" si="199"/>
        <v>4691</v>
      </c>
      <c r="AD1412" s="35">
        <f t="shared" si="200"/>
        <v>265</v>
      </c>
      <c r="AE1412" s="36">
        <v>0</v>
      </c>
      <c r="AF1412" s="33">
        <v>0</v>
      </c>
      <c r="AG1412" s="37">
        <f t="shared" si="193"/>
        <v>4691</v>
      </c>
      <c r="AH1412" s="38">
        <v>0</v>
      </c>
      <c r="AI1412" s="33"/>
    </row>
    <row r="1413" spans="1:35" ht="27.6" customHeight="1" x14ac:dyDescent="0.25">
      <c r="A1413" s="17" t="s">
        <v>6656</v>
      </c>
      <c r="B1413" s="18" t="s">
        <v>79</v>
      </c>
      <c r="C1413" s="19" t="s">
        <v>80</v>
      </c>
      <c r="D1413" s="18" t="s">
        <v>7046</v>
      </c>
      <c r="E1413" s="20">
        <v>314528</v>
      </c>
      <c r="F1413" s="21" t="s">
        <v>7047</v>
      </c>
      <c r="G1413" s="21" t="s">
        <v>6681</v>
      </c>
      <c r="H1413" s="22">
        <v>710014597</v>
      </c>
      <c r="I1413" s="23" t="s">
        <v>7048</v>
      </c>
      <c r="J1413" s="21" t="s">
        <v>190</v>
      </c>
      <c r="K1413" s="21" t="s">
        <v>6681</v>
      </c>
      <c r="L1413" s="21" t="s">
        <v>6957</v>
      </c>
      <c r="M1413" s="24" t="s">
        <v>7049</v>
      </c>
      <c r="N1413" s="21" t="s">
        <v>7050</v>
      </c>
      <c r="O1413" s="21" t="s">
        <v>7051</v>
      </c>
      <c r="P1413" s="25" t="s">
        <v>7052</v>
      </c>
      <c r="Q1413" s="19" t="s">
        <v>91</v>
      </c>
      <c r="R1413" s="26">
        <v>15</v>
      </c>
      <c r="S1413" s="27">
        <v>1</v>
      </c>
      <c r="T1413" s="28">
        <f t="shared" si="194"/>
        <v>16</v>
      </c>
      <c r="U1413" s="29">
        <v>91.06</v>
      </c>
      <c r="V1413" s="30">
        <f t="shared" si="195"/>
        <v>13.659000000000001</v>
      </c>
      <c r="W1413" s="31">
        <f t="shared" si="196"/>
        <v>2623</v>
      </c>
      <c r="X1413" s="33">
        <f>VLOOKUP(H1413,'[3]MŠ 5rokov'!$G$2:$V$3037,16,0)</f>
        <v>13</v>
      </c>
      <c r="Y1413" s="33">
        <f>VLOOKUP(H1413,'[3]MŠ 5rokov'!$G$2:$AB$3037,22,0)</f>
        <v>0</v>
      </c>
      <c r="Z1413" s="34">
        <f t="shared" si="197"/>
        <v>13</v>
      </c>
      <c r="AA1413" s="33">
        <v>93.61</v>
      </c>
      <c r="AB1413" s="33">
        <f t="shared" si="198"/>
        <v>14.041499999999999</v>
      </c>
      <c r="AC1413" s="33">
        <f t="shared" si="199"/>
        <v>2479</v>
      </c>
      <c r="AD1413" s="35">
        <f t="shared" si="200"/>
        <v>-144</v>
      </c>
      <c r="AE1413" s="36">
        <v>0</v>
      </c>
      <c r="AF1413" s="33">
        <v>0</v>
      </c>
      <c r="AG1413" s="37">
        <f t="shared" si="193"/>
        <v>2479</v>
      </c>
      <c r="AH1413" s="38">
        <v>0</v>
      </c>
      <c r="AI1413" s="33"/>
    </row>
    <row r="1414" spans="1:35" ht="27.6" customHeight="1" x14ac:dyDescent="0.25">
      <c r="A1414" s="17" t="s">
        <v>6656</v>
      </c>
      <c r="B1414" s="18" t="s">
        <v>79</v>
      </c>
      <c r="C1414" s="19" t="s">
        <v>80</v>
      </c>
      <c r="D1414" s="18" t="s">
        <v>7053</v>
      </c>
      <c r="E1414" s="20">
        <v>314544</v>
      </c>
      <c r="F1414" s="21" t="s">
        <v>7054</v>
      </c>
      <c r="G1414" s="21" t="s">
        <v>6681</v>
      </c>
      <c r="H1414" s="22">
        <v>710250452</v>
      </c>
      <c r="I1414" s="23" t="s">
        <v>7055</v>
      </c>
      <c r="J1414" s="21" t="s">
        <v>190</v>
      </c>
      <c r="K1414" s="21" t="s">
        <v>6681</v>
      </c>
      <c r="L1414" s="21" t="s">
        <v>6971</v>
      </c>
      <c r="M1414" s="24" t="s">
        <v>7056</v>
      </c>
      <c r="N1414" s="21" t="s">
        <v>7057</v>
      </c>
      <c r="O1414" s="21" t="s">
        <v>7058</v>
      </c>
      <c r="P1414" s="25" t="s">
        <v>7059</v>
      </c>
      <c r="Q1414" s="19" t="s">
        <v>91</v>
      </c>
      <c r="R1414" s="26">
        <v>22</v>
      </c>
      <c r="S1414" s="27">
        <v>1</v>
      </c>
      <c r="T1414" s="28">
        <f t="shared" si="194"/>
        <v>23</v>
      </c>
      <c r="U1414" s="29">
        <v>91.06</v>
      </c>
      <c r="V1414" s="30">
        <f t="shared" si="195"/>
        <v>13.659000000000001</v>
      </c>
      <c r="W1414" s="31">
        <f t="shared" si="196"/>
        <v>3770</v>
      </c>
      <c r="X1414" s="33">
        <f>VLOOKUP(H1414,'[3]MŠ 5rokov'!$G$2:$V$3037,16,0)</f>
        <v>21</v>
      </c>
      <c r="Y1414" s="33">
        <f>VLOOKUP(H1414,'[3]MŠ 5rokov'!$G$2:$AB$3037,22,0)</f>
        <v>0</v>
      </c>
      <c r="Z1414" s="34">
        <f t="shared" si="197"/>
        <v>21</v>
      </c>
      <c r="AA1414" s="33">
        <v>93.61</v>
      </c>
      <c r="AB1414" s="33">
        <f t="shared" si="198"/>
        <v>14.041499999999999</v>
      </c>
      <c r="AC1414" s="33">
        <f t="shared" si="199"/>
        <v>3693</v>
      </c>
      <c r="AD1414" s="35">
        <f t="shared" si="200"/>
        <v>-77</v>
      </c>
      <c r="AE1414" s="36">
        <v>0</v>
      </c>
      <c r="AF1414" s="33">
        <v>0</v>
      </c>
      <c r="AG1414" s="37">
        <f t="shared" si="193"/>
        <v>3693</v>
      </c>
      <c r="AH1414" s="38">
        <v>0</v>
      </c>
      <c r="AI1414" s="33"/>
    </row>
    <row r="1415" spans="1:35" ht="27.6" customHeight="1" x14ac:dyDescent="0.25">
      <c r="A1415" s="17" t="s">
        <v>6656</v>
      </c>
      <c r="B1415" s="18" t="s">
        <v>79</v>
      </c>
      <c r="C1415" s="19" t="s">
        <v>80</v>
      </c>
      <c r="D1415" s="18" t="s">
        <v>7053</v>
      </c>
      <c r="E1415" s="20">
        <v>314544</v>
      </c>
      <c r="F1415" s="21" t="s">
        <v>7054</v>
      </c>
      <c r="G1415" s="21" t="s">
        <v>6681</v>
      </c>
      <c r="H1415" s="22">
        <v>710014600</v>
      </c>
      <c r="I1415" s="23" t="s">
        <v>7055</v>
      </c>
      <c r="J1415" s="21" t="s">
        <v>190</v>
      </c>
      <c r="K1415" s="21" t="s">
        <v>6681</v>
      </c>
      <c r="L1415" s="21" t="s">
        <v>6971</v>
      </c>
      <c r="M1415" s="24" t="s">
        <v>7056</v>
      </c>
      <c r="N1415" s="21" t="s">
        <v>7057</v>
      </c>
      <c r="O1415" s="21" t="s">
        <v>7060</v>
      </c>
      <c r="P1415" s="25" t="s">
        <v>7059</v>
      </c>
      <c r="Q1415" s="19" t="s">
        <v>91</v>
      </c>
      <c r="R1415" s="26">
        <v>22</v>
      </c>
      <c r="S1415" s="27">
        <v>0</v>
      </c>
      <c r="T1415" s="28">
        <f t="shared" si="194"/>
        <v>22</v>
      </c>
      <c r="U1415" s="29">
        <v>91.06</v>
      </c>
      <c r="V1415" s="30">
        <f t="shared" si="195"/>
        <v>13.659000000000001</v>
      </c>
      <c r="W1415" s="31">
        <f t="shared" si="196"/>
        <v>3606</v>
      </c>
      <c r="X1415" s="33">
        <f>VLOOKUP(H1415,'[3]MŠ 5rokov'!$G$2:$V$3037,16,0)</f>
        <v>20</v>
      </c>
      <c r="Y1415" s="33">
        <f>VLOOKUP(H1415,'[3]MŠ 5rokov'!$G$2:$AB$3037,22,0)</f>
        <v>0</v>
      </c>
      <c r="Z1415" s="34">
        <f t="shared" si="197"/>
        <v>20</v>
      </c>
      <c r="AA1415" s="33">
        <v>93.61</v>
      </c>
      <c r="AB1415" s="33">
        <f t="shared" si="198"/>
        <v>14.041499999999999</v>
      </c>
      <c r="AC1415" s="33">
        <f t="shared" si="199"/>
        <v>3527</v>
      </c>
      <c r="AD1415" s="35">
        <f t="shared" si="200"/>
        <v>-79</v>
      </c>
      <c r="AE1415" s="36">
        <v>0</v>
      </c>
      <c r="AF1415" s="33">
        <v>0</v>
      </c>
      <c r="AG1415" s="37">
        <f t="shared" si="193"/>
        <v>3527</v>
      </c>
      <c r="AH1415" s="38">
        <v>0</v>
      </c>
      <c r="AI1415" s="33"/>
    </row>
    <row r="1416" spans="1:35" ht="27.6" customHeight="1" x14ac:dyDescent="0.25">
      <c r="A1416" s="17" t="s">
        <v>6656</v>
      </c>
      <c r="B1416" s="18" t="s">
        <v>79</v>
      </c>
      <c r="C1416" s="19" t="s">
        <v>80</v>
      </c>
      <c r="D1416" s="18" t="s">
        <v>7061</v>
      </c>
      <c r="E1416" s="20">
        <v>314561</v>
      </c>
      <c r="F1416" s="21" t="s">
        <v>7062</v>
      </c>
      <c r="G1416" s="21" t="s">
        <v>6681</v>
      </c>
      <c r="H1416" s="22">
        <v>710014627</v>
      </c>
      <c r="I1416" s="23" t="s">
        <v>7063</v>
      </c>
      <c r="J1416" s="21" t="s">
        <v>95</v>
      </c>
      <c r="K1416" s="21" t="s">
        <v>6681</v>
      </c>
      <c r="L1416" s="21" t="s">
        <v>6957</v>
      </c>
      <c r="M1416" s="24" t="s">
        <v>7064</v>
      </c>
      <c r="N1416" s="21" t="s">
        <v>7065</v>
      </c>
      <c r="O1416" s="21" t="s">
        <v>7066</v>
      </c>
      <c r="P1416" s="25" t="s">
        <v>7067</v>
      </c>
      <c r="Q1416" s="19" t="s">
        <v>91</v>
      </c>
      <c r="R1416" s="26">
        <v>2</v>
      </c>
      <c r="S1416" s="27">
        <v>0</v>
      </c>
      <c r="T1416" s="28">
        <f t="shared" si="194"/>
        <v>2</v>
      </c>
      <c r="U1416" s="29">
        <v>91.06</v>
      </c>
      <c r="V1416" s="30">
        <f t="shared" si="195"/>
        <v>13.659000000000001</v>
      </c>
      <c r="W1416" s="31">
        <f t="shared" si="196"/>
        <v>328</v>
      </c>
      <c r="X1416" s="33">
        <f>VLOOKUP(H1416,'[3]MŠ 5rokov'!$G$2:$V$3037,16,0)</f>
        <v>3</v>
      </c>
      <c r="Y1416" s="33">
        <f>VLOOKUP(H1416,'[3]MŠ 5rokov'!$G$2:$AB$3037,22,0)</f>
        <v>0</v>
      </c>
      <c r="Z1416" s="34">
        <f t="shared" si="197"/>
        <v>3</v>
      </c>
      <c r="AA1416" s="33">
        <v>93.61</v>
      </c>
      <c r="AB1416" s="33">
        <f t="shared" si="198"/>
        <v>14.041499999999999</v>
      </c>
      <c r="AC1416" s="33">
        <f t="shared" si="199"/>
        <v>387</v>
      </c>
      <c r="AD1416" s="35">
        <f t="shared" si="200"/>
        <v>59</v>
      </c>
      <c r="AE1416" s="36">
        <v>0</v>
      </c>
      <c r="AF1416" s="33">
        <v>0</v>
      </c>
      <c r="AG1416" s="37">
        <f t="shared" si="193"/>
        <v>387</v>
      </c>
      <c r="AH1416" s="38">
        <v>0</v>
      </c>
      <c r="AI1416" s="33"/>
    </row>
    <row r="1417" spans="1:35" ht="27.6" customHeight="1" x14ac:dyDescent="0.25">
      <c r="A1417" s="17" t="s">
        <v>6656</v>
      </c>
      <c r="B1417" s="18" t="s">
        <v>79</v>
      </c>
      <c r="C1417" s="19" t="s">
        <v>80</v>
      </c>
      <c r="D1417" s="18" t="s">
        <v>7068</v>
      </c>
      <c r="E1417" s="20">
        <v>314587</v>
      </c>
      <c r="F1417" s="21" t="s">
        <v>7069</v>
      </c>
      <c r="G1417" s="21" t="s">
        <v>6681</v>
      </c>
      <c r="H1417" s="22">
        <v>710014643</v>
      </c>
      <c r="I1417" s="23" t="s">
        <v>7070</v>
      </c>
      <c r="J1417" s="21" t="s">
        <v>95</v>
      </c>
      <c r="K1417" s="21" t="s">
        <v>6681</v>
      </c>
      <c r="L1417" s="21" t="s">
        <v>6957</v>
      </c>
      <c r="M1417" s="24" t="s">
        <v>7009</v>
      </c>
      <c r="N1417" s="21" t="s">
        <v>7071</v>
      </c>
      <c r="O1417" s="21" t="s">
        <v>7072</v>
      </c>
      <c r="P1417" s="25" t="s">
        <v>7073</v>
      </c>
      <c r="Q1417" s="19" t="s">
        <v>91</v>
      </c>
      <c r="R1417" s="26">
        <v>6</v>
      </c>
      <c r="S1417" s="27">
        <v>0</v>
      </c>
      <c r="T1417" s="28">
        <f t="shared" si="194"/>
        <v>6</v>
      </c>
      <c r="U1417" s="29">
        <v>91.06</v>
      </c>
      <c r="V1417" s="30">
        <f t="shared" si="195"/>
        <v>13.659000000000001</v>
      </c>
      <c r="W1417" s="31">
        <f t="shared" si="196"/>
        <v>983</v>
      </c>
      <c r="X1417" s="33">
        <f>VLOOKUP(H1417,'[3]MŠ 5rokov'!$G$2:$V$3037,16,0)</f>
        <v>6</v>
      </c>
      <c r="Y1417" s="33">
        <f>VLOOKUP(H1417,'[3]MŠ 5rokov'!$G$2:$AB$3037,22,0)</f>
        <v>0</v>
      </c>
      <c r="Z1417" s="34">
        <f t="shared" si="197"/>
        <v>6</v>
      </c>
      <c r="AA1417" s="33">
        <v>93.61</v>
      </c>
      <c r="AB1417" s="33">
        <f t="shared" si="198"/>
        <v>14.041499999999999</v>
      </c>
      <c r="AC1417" s="33">
        <f t="shared" si="199"/>
        <v>993</v>
      </c>
      <c r="AD1417" s="35">
        <f t="shared" si="200"/>
        <v>10</v>
      </c>
      <c r="AE1417" s="36">
        <v>0</v>
      </c>
      <c r="AF1417" s="33">
        <v>0</v>
      </c>
      <c r="AG1417" s="37">
        <f t="shared" si="193"/>
        <v>993</v>
      </c>
      <c r="AH1417" s="38">
        <v>0</v>
      </c>
      <c r="AI1417" s="33"/>
    </row>
    <row r="1418" spans="1:35" ht="27.6" customHeight="1" x14ac:dyDescent="0.25">
      <c r="A1418" s="17" t="s">
        <v>6656</v>
      </c>
      <c r="B1418" s="18" t="s">
        <v>79</v>
      </c>
      <c r="C1418" s="19" t="s">
        <v>80</v>
      </c>
      <c r="D1418" s="18" t="s">
        <v>7074</v>
      </c>
      <c r="E1418" s="20">
        <v>314595</v>
      </c>
      <c r="F1418" s="21" t="s">
        <v>7075</v>
      </c>
      <c r="G1418" s="21" t="s">
        <v>6681</v>
      </c>
      <c r="H1418" s="22">
        <v>710014651</v>
      </c>
      <c r="I1418" s="23" t="s">
        <v>7076</v>
      </c>
      <c r="J1418" s="21" t="s">
        <v>190</v>
      </c>
      <c r="K1418" s="21" t="s">
        <v>6681</v>
      </c>
      <c r="L1418" s="21" t="s">
        <v>6971</v>
      </c>
      <c r="M1418" s="24" t="s">
        <v>7077</v>
      </c>
      <c r="N1418" s="21" t="s">
        <v>7078</v>
      </c>
      <c r="O1418" s="21" t="s">
        <v>7079</v>
      </c>
      <c r="P1418" s="25" t="s">
        <v>7080</v>
      </c>
      <c r="Q1418" s="19" t="s">
        <v>91</v>
      </c>
      <c r="R1418" s="26">
        <v>18</v>
      </c>
      <c r="S1418" s="27">
        <v>0</v>
      </c>
      <c r="T1418" s="28">
        <f t="shared" si="194"/>
        <v>18</v>
      </c>
      <c r="U1418" s="29">
        <v>91.06</v>
      </c>
      <c r="V1418" s="30">
        <f t="shared" si="195"/>
        <v>13.659000000000001</v>
      </c>
      <c r="W1418" s="31">
        <f t="shared" si="196"/>
        <v>2950</v>
      </c>
      <c r="X1418" s="33">
        <f>VLOOKUP(H1418,'[3]MŠ 5rokov'!$G$2:$V$3037,16,0)</f>
        <v>13</v>
      </c>
      <c r="Y1418" s="33">
        <f>VLOOKUP(H1418,'[3]MŠ 5rokov'!$G$2:$AB$3037,22,0)</f>
        <v>0</v>
      </c>
      <c r="Z1418" s="34">
        <f t="shared" si="197"/>
        <v>13</v>
      </c>
      <c r="AA1418" s="33">
        <v>93.61</v>
      </c>
      <c r="AB1418" s="33">
        <f t="shared" si="198"/>
        <v>14.041499999999999</v>
      </c>
      <c r="AC1418" s="33">
        <f t="shared" si="199"/>
        <v>2697</v>
      </c>
      <c r="AD1418" s="35">
        <f t="shared" si="200"/>
        <v>-253</v>
      </c>
      <c r="AE1418" s="36">
        <v>0</v>
      </c>
      <c r="AF1418" s="33">
        <v>0</v>
      </c>
      <c r="AG1418" s="37">
        <f t="shared" si="193"/>
        <v>2697</v>
      </c>
      <c r="AH1418" s="38">
        <v>0</v>
      </c>
      <c r="AI1418" s="33"/>
    </row>
    <row r="1419" spans="1:35" ht="27.6" customHeight="1" x14ac:dyDescent="0.25">
      <c r="A1419" s="17" t="s">
        <v>6656</v>
      </c>
      <c r="B1419" s="18" t="s">
        <v>79</v>
      </c>
      <c r="C1419" s="19" t="s">
        <v>80</v>
      </c>
      <c r="D1419" s="18" t="s">
        <v>7081</v>
      </c>
      <c r="E1419" s="20">
        <v>314617</v>
      </c>
      <c r="F1419" s="21" t="s">
        <v>7082</v>
      </c>
      <c r="G1419" s="21" t="s">
        <v>6681</v>
      </c>
      <c r="H1419" s="22">
        <v>710014678</v>
      </c>
      <c r="I1419" s="23" t="s">
        <v>7083</v>
      </c>
      <c r="J1419" s="21" t="s">
        <v>168</v>
      </c>
      <c r="K1419" s="21" t="s">
        <v>6681</v>
      </c>
      <c r="L1419" s="21" t="s">
        <v>7001</v>
      </c>
      <c r="M1419" s="24" t="s">
        <v>7084</v>
      </c>
      <c r="N1419" s="21" t="s">
        <v>7085</v>
      </c>
      <c r="O1419" s="21" t="s">
        <v>7086</v>
      </c>
      <c r="P1419" s="25" t="s">
        <v>7087</v>
      </c>
      <c r="Q1419" s="19" t="s">
        <v>91</v>
      </c>
      <c r="R1419" s="26">
        <v>39</v>
      </c>
      <c r="S1419" s="27">
        <v>0</v>
      </c>
      <c r="T1419" s="28">
        <f t="shared" si="194"/>
        <v>39</v>
      </c>
      <c r="U1419" s="29">
        <v>91.06</v>
      </c>
      <c r="V1419" s="30">
        <f t="shared" si="195"/>
        <v>13.659000000000001</v>
      </c>
      <c r="W1419" s="31">
        <f t="shared" si="196"/>
        <v>6392</v>
      </c>
      <c r="X1419" s="33">
        <f>VLOOKUP(H1419,'[3]MŠ 5rokov'!$G$2:$V$3037,16,0)</f>
        <v>38</v>
      </c>
      <c r="Y1419" s="33">
        <f>VLOOKUP(H1419,'[3]MŠ 5rokov'!$G$2:$AB$3037,22,0)</f>
        <v>0</v>
      </c>
      <c r="Z1419" s="34">
        <f t="shared" si="197"/>
        <v>38</v>
      </c>
      <c r="AA1419" s="33">
        <v>93.61</v>
      </c>
      <c r="AB1419" s="33">
        <f t="shared" si="198"/>
        <v>14.041499999999999</v>
      </c>
      <c r="AC1419" s="33">
        <f t="shared" si="199"/>
        <v>6396</v>
      </c>
      <c r="AD1419" s="35">
        <f t="shared" si="200"/>
        <v>4</v>
      </c>
      <c r="AE1419" s="36">
        <v>0</v>
      </c>
      <c r="AF1419" s="33">
        <v>0</v>
      </c>
      <c r="AG1419" s="37">
        <f t="shared" si="193"/>
        <v>6396</v>
      </c>
      <c r="AH1419" s="38">
        <v>0</v>
      </c>
      <c r="AI1419" s="33"/>
    </row>
    <row r="1420" spans="1:35" ht="27.6" customHeight="1" x14ac:dyDescent="0.25">
      <c r="A1420" s="17" t="s">
        <v>6656</v>
      </c>
      <c r="B1420" s="18" t="s">
        <v>79</v>
      </c>
      <c r="C1420" s="19" t="s">
        <v>80</v>
      </c>
      <c r="D1420" s="18" t="s">
        <v>7088</v>
      </c>
      <c r="E1420" s="20">
        <v>314625</v>
      </c>
      <c r="F1420" s="21" t="s">
        <v>7089</v>
      </c>
      <c r="G1420" s="21" t="s">
        <v>6681</v>
      </c>
      <c r="H1420" s="22">
        <v>710014694</v>
      </c>
      <c r="I1420" s="23" t="s">
        <v>7090</v>
      </c>
      <c r="J1420" s="21" t="s">
        <v>190</v>
      </c>
      <c r="K1420" s="21" t="s">
        <v>6681</v>
      </c>
      <c r="L1420" s="21" t="s">
        <v>6971</v>
      </c>
      <c r="M1420" s="24" t="s">
        <v>7091</v>
      </c>
      <c r="N1420" s="21" t="s">
        <v>7092</v>
      </c>
      <c r="O1420" s="21" t="s">
        <v>7093</v>
      </c>
      <c r="P1420" s="25" t="s">
        <v>7094</v>
      </c>
      <c r="Q1420" s="19" t="s">
        <v>91</v>
      </c>
      <c r="R1420" s="26">
        <v>34</v>
      </c>
      <c r="S1420" s="27">
        <v>1</v>
      </c>
      <c r="T1420" s="28">
        <f t="shared" si="194"/>
        <v>35</v>
      </c>
      <c r="U1420" s="29">
        <v>91.06</v>
      </c>
      <c r="V1420" s="30">
        <f t="shared" si="195"/>
        <v>13.659000000000001</v>
      </c>
      <c r="W1420" s="31">
        <f t="shared" si="196"/>
        <v>5737</v>
      </c>
      <c r="X1420" s="33">
        <f>VLOOKUP(H1420,'[3]MŠ 5rokov'!$G$2:$V$3037,16,0)</f>
        <v>28</v>
      </c>
      <c r="Y1420" s="33">
        <f>VLOOKUP(H1420,'[3]MŠ 5rokov'!$G$2:$AB$3037,22,0)</f>
        <v>0</v>
      </c>
      <c r="Z1420" s="34">
        <f t="shared" si="197"/>
        <v>28</v>
      </c>
      <c r="AA1420" s="33">
        <v>93.61</v>
      </c>
      <c r="AB1420" s="33">
        <f t="shared" si="198"/>
        <v>14.041499999999999</v>
      </c>
      <c r="AC1420" s="33">
        <f t="shared" si="199"/>
        <v>5397</v>
      </c>
      <c r="AD1420" s="35">
        <f t="shared" si="200"/>
        <v>-340</v>
      </c>
      <c r="AE1420" s="36">
        <v>0</v>
      </c>
      <c r="AF1420" s="33">
        <v>0</v>
      </c>
      <c r="AG1420" s="37">
        <f t="shared" si="193"/>
        <v>5397</v>
      </c>
      <c r="AH1420" s="38">
        <v>0</v>
      </c>
      <c r="AI1420" s="33"/>
    </row>
    <row r="1421" spans="1:35" ht="27.6" customHeight="1" x14ac:dyDescent="0.25">
      <c r="A1421" s="17" t="s">
        <v>6656</v>
      </c>
      <c r="B1421" s="18" t="s">
        <v>79</v>
      </c>
      <c r="C1421" s="19" t="s">
        <v>80</v>
      </c>
      <c r="D1421" s="18" t="s">
        <v>7095</v>
      </c>
      <c r="E1421" s="20">
        <v>314633</v>
      </c>
      <c r="F1421" s="21" t="s">
        <v>7096</v>
      </c>
      <c r="G1421" s="21" t="s">
        <v>6681</v>
      </c>
      <c r="H1421" s="22">
        <v>710014708</v>
      </c>
      <c r="I1421" s="23" t="s">
        <v>7097</v>
      </c>
      <c r="J1421" s="21" t="s">
        <v>190</v>
      </c>
      <c r="K1421" s="21" t="s">
        <v>6681</v>
      </c>
      <c r="L1421" s="21" t="s">
        <v>6971</v>
      </c>
      <c r="M1421" s="24" t="s">
        <v>7077</v>
      </c>
      <c r="N1421" s="21" t="s">
        <v>7098</v>
      </c>
      <c r="O1421" s="21" t="s">
        <v>7099</v>
      </c>
      <c r="P1421" s="25" t="s">
        <v>7100</v>
      </c>
      <c r="Q1421" s="19" t="s">
        <v>91</v>
      </c>
      <c r="R1421" s="26">
        <v>14</v>
      </c>
      <c r="S1421" s="27">
        <v>0</v>
      </c>
      <c r="T1421" s="28">
        <f t="shared" si="194"/>
        <v>14</v>
      </c>
      <c r="U1421" s="29">
        <v>91.06</v>
      </c>
      <c r="V1421" s="30">
        <f t="shared" si="195"/>
        <v>13.659000000000001</v>
      </c>
      <c r="W1421" s="31">
        <f t="shared" si="196"/>
        <v>2295</v>
      </c>
      <c r="X1421" s="33">
        <f>VLOOKUP(H1421,'[3]MŠ 5rokov'!$G$2:$V$3037,16,0)</f>
        <v>17</v>
      </c>
      <c r="Y1421" s="33">
        <f>VLOOKUP(H1421,'[3]MŠ 5rokov'!$G$2:$AB$3037,22,0)</f>
        <v>2</v>
      </c>
      <c r="Z1421" s="34">
        <f t="shared" si="197"/>
        <v>19</v>
      </c>
      <c r="AA1421" s="33">
        <v>93.61</v>
      </c>
      <c r="AB1421" s="33">
        <f t="shared" si="198"/>
        <v>14.041499999999999</v>
      </c>
      <c r="AC1421" s="33">
        <f t="shared" si="199"/>
        <v>2597</v>
      </c>
      <c r="AD1421" s="35">
        <f t="shared" si="200"/>
        <v>302</v>
      </c>
      <c r="AE1421" s="36">
        <v>0</v>
      </c>
      <c r="AF1421" s="33">
        <v>0</v>
      </c>
      <c r="AG1421" s="37">
        <f t="shared" si="193"/>
        <v>2597</v>
      </c>
      <c r="AH1421" s="38">
        <v>0</v>
      </c>
      <c r="AI1421" s="33"/>
    </row>
    <row r="1422" spans="1:35" ht="27.6" customHeight="1" x14ac:dyDescent="0.25">
      <c r="A1422" s="17" t="s">
        <v>6656</v>
      </c>
      <c r="B1422" s="18" t="s">
        <v>79</v>
      </c>
      <c r="C1422" s="19" t="s">
        <v>80</v>
      </c>
      <c r="D1422" s="18" t="s">
        <v>7101</v>
      </c>
      <c r="E1422" s="20">
        <v>314641</v>
      </c>
      <c r="F1422" s="21" t="s">
        <v>7102</v>
      </c>
      <c r="G1422" s="21" t="s">
        <v>6681</v>
      </c>
      <c r="H1422" s="22">
        <v>710014716</v>
      </c>
      <c r="I1422" s="23" t="s">
        <v>7103</v>
      </c>
      <c r="J1422" s="21" t="s">
        <v>168</v>
      </c>
      <c r="K1422" s="21" t="s">
        <v>6681</v>
      </c>
      <c r="L1422" s="21" t="s">
        <v>6957</v>
      </c>
      <c r="M1422" s="24" t="s">
        <v>6958</v>
      </c>
      <c r="N1422" s="21" t="s">
        <v>7104</v>
      </c>
      <c r="O1422" s="21" t="s">
        <v>7105</v>
      </c>
      <c r="P1422" s="25" t="s">
        <v>7106</v>
      </c>
      <c r="Q1422" s="19" t="s">
        <v>91</v>
      </c>
      <c r="R1422" s="26">
        <v>5</v>
      </c>
      <c r="S1422" s="27">
        <v>0</v>
      </c>
      <c r="T1422" s="28">
        <f t="shared" si="194"/>
        <v>5</v>
      </c>
      <c r="U1422" s="29">
        <v>91.06</v>
      </c>
      <c r="V1422" s="30">
        <f t="shared" si="195"/>
        <v>13.659000000000001</v>
      </c>
      <c r="W1422" s="31">
        <f t="shared" si="196"/>
        <v>820</v>
      </c>
      <c r="X1422" s="33">
        <f>VLOOKUP(H1422,'[3]MŠ 5rokov'!$G$2:$V$3037,16,0)</f>
        <v>15</v>
      </c>
      <c r="Y1422" s="33">
        <f>VLOOKUP(H1422,'[3]MŠ 5rokov'!$G$2:$AB$3037,22,0)</f>
        <v>0</v>
      </c>
      <c r="Z1422" s="34">
        <f t="shared" si="197"/>
        <v>15</v>
      </c>
      <c r="AA1422" s="33">
        <v>93.61</v>
      </c>
      <c r="AB1422" s="33">
        <f t="shared" si="198"/>
        <v>14.041499999999999</v>
      </c>
      <c r="AC1422" s="33">
        <f t="shared" si="199"/>
        <v>1389</v>
      </c>
      <c r="AD1422" s="35">
        <f t="shared" si="200"/>
        <v>569</v>
      </c>
      <c r="AE1422" s="36">
        <v>0</v>
      </c>
      <c r="AF1422" s="33">
        <v>0</v>
      </c>
      <c r="AG1422" s="37">
        <f t="shared" si="193"/>
        <v>1389</v>
      </c>
      <c r="AH1422" s="38">
        <v>0</v>
      </c>
      <c r="AI1422" s="33"/>
    </row>
    <row r="1423" spans="1:35" ht="27.6" customHeight="1" x14ac:dyDescent="0.25">
      <c r="A1423" s="17" t="s">
        <v>6656</v>
      </c>
      <c r="B1423" s="18" t="s">
        <v>79</v>
      </c>
      <c r="C1423" s="19" t="s">
        <v>80</v>
      </c>
      <c r="D1423" s="18" t="s">
        <v>7107</v>
      </c>
      <c r="E1423" s="20">
        <v>314650</v>
      </c>
      <c r="F1423" s="21" t="s">
        <v>7108</v>
      </c>
      <c r="G1423" s="21" t="s">
        <v>6681</v>
      </c>
      <c r="H1423" s="22">
        <v>710014724</v>
      </c>
      <c r="I1423" s="23" t="s">
        <v>7109</v>
      </c>
      <c r="J1423" s="21" t="s">
        <v>95</v>
      </c>
      <c r="K1423" s="21" t="s">
        <v>6681</v>
      </c>
      <c r="L1423" s="21" t="s">
        <v>6957</v>
      </c>
      <c r="M1423" s="24" t="s">
        <v>6958</v>
      </c>
      <c r="N1423" s="21" t="s">
        <v>7110</v>
      </c>
      <c r="O1423" s="21" t="s">
        <v>7111</v>
      </c>
      <c r="P1423" s="25" t="s">
        <v>7112</v>
      </c>
      <c r="Q1423" s="19" t="s">
        <v>91</v>
      </c>
      <c r="R1423" s="26">
        <v>6</v>
      </c>
      <c r="S1423" s="27">
        <v>0</v>
      </c>
      <c r="T1423" s="28">
        <f t="shared" si="194"/>
        <v>6</v>
      </c>
      <c r="U1423" s="29">
        <v>91.06</v>
      </c>
      <c r="V1423" s="30">
        <f t="shared" si="195"/>
        <v>13.659000000000001</v>
      </c>
      <c r="W1423" s="31">
        <f t="shared" si="196"/>
        <v>983</v>
      </c>
      <c r="X1423" s="33">
        <f>VLOOKUP(H1423,'[3]MŠ 5rokov'!$G$2:$V$3037,16,0)</f>
        <v>9</v>
      </c>
      <c r="Y1423" s="33">
        <f>VLOOKUP(H1423,'[3]MŠ 5rokov'!$G$2:$AB$3037,22,0)</f>
        <v>0</v>
      </c>
      <c r="Z1423" s="34">
        <f t="shared" si="197"/>
        <v>9</v>
      </c>
      <c r="AA1423" s="33">
        <v>93.61</v>
      </c>
      <c r="AB1423" s="33">
        <f t="shared" si="198"/>
        <v>14.041499999999999</v>
      </c>
      <c r="AC1423" s="33">
        <f t="shared" si="199"/>
        <v>1161</v>
      </c>
      <c r="AD1423" s="35">
        <f t="shared" si="200"/>
        <v>178</v>
      </c>
      <c r="AE1423" s="36">
        <v>0</v>
      </c>
      <c r="AF1423" s="33">
        <v>0</v>
      </c>
      <c r="AG1423" s="37">
        <f t="shared" si="193"/>
        <v>1161</v>
      </c>
      <c r="AH1423" s="38">
        <v>0</v>
      </c>
      <c r="AI1423" s="33"/>
    </row>
    <row r="1424" spans="1:35" ht="27.6" customHeight="1" x14ac:dyDescent="0.25">
      <c r="A1424" s="17" t="s">
        <v>6656</v>
      </c>
      <c r="B1424" s="18" t="s">
        <v>79</v>
      </c>
      <c r="C1424" s="19" t="s">
        <v>80</v>
      </c>
      <c r="D1424" s="18" t="s">
        <v>7113</v>
      </c>
      <c r="E1424" s="20">
        <v>314668</v>
      </c>
      <c r="F1424" s="21" t="s">
        <v>7114</v>
      </c>
      <c r="G1424" s="21" t="s">
        <v>6681</v>
      </c>
      <c r="H1424" s="22">
        <v>710014732</v>
      </c>
      <c r="I1424" s="23" t="s">
        <v>7115</v>
      </c>
      <c r="J1424" s="21" t="s">
        <v>190</v>
      </c>
      <c r="K1424" s="21" t="s">
        <v>6681</v>
      </c>
      <c r="L1424" s="21" t="s">
        <v>6971</v>
      </c>
      <c r="M1424" s="24" t="s">
        <v>6979</v>
      </c>
      <c r="N1424" s="21" t="s">
        <v>7116</v>
      </c>
      <c r="O1424" s="21" t="s">
        <v>7117</v>
      </c>
      <c r="P1424" s="25" t="s">
        <v>7118</v>
      </c>
      <c r="Q1424" s="19" t="s">
        <v>91</v>
      </c>
      <c r="R1424" s="26">
        <v>23</v>
      </c>
      <c r="S1424" s="27">
        <v>1</v>
      </c>
      <c r="T1424" s="28">
        <f t="shared" si="194"/>
        <v>24</v>
      </c>
      <c r="U1424" s="29">
        <v>91.06</v>
      </c>
      <c r="V1424" s="30">
        <f t="shared" si="195"/>
        <v>13.659000000000001</v>
      </c>
      <c r="W1424" s="31">
        <f t="shared" si="196"/>
        <v>3934</v>
      </c>
      <c r="X1424" s="33">
        <f>VLOOKUP(H1424,'[3]MŠ 5rokov'!$G$2:$V$3037,16,0)</f>
        <v>21</v>
      </c>
      <c r="Y1424" s="33">
        <f>VLOOKUP(H1424,'[3]MŠ 5rokov'!$G$2:$AB$3037,22,0)</f>
        <v>0</v>
      </c>
      <c r="Z1424" s="34">
        <f t="shared" si="197"/>
        <v>21</v>
      </c>
      <c r="AA1424" s="33">
        <v>93.61</v>
      </c>
      <c r="AB1424" s="33">
        <f t="shared" si="198"/>
        <v>14.041499999999999</v>
      </c>
      <c r="AC1424" s="33">
        <f t="shared" si="199"/>
        <v>3802</v>
      </c>
      <c r="AD1424" s="35">
        <f t="shared" si="200"/>
        <v>-132</v>
      </c>
      <c r="AE1424" s="36">
        <v>0</v>
      </c>
      <c r="AF1424" s="33">
        <v>0</v>
      </c>
      <c r="AG1424" s="37">
        <f t="shared" si="193"/>
        <v>3802</v>
      </c>
      <c r="AH1424" s="38">
        <v>0</v>
      </c>
      <c r="AI1424" s="33"/>
    </row>
    <row r="1425" spans="1:35" ht="27.6" customHeight="1" x14ac:dyDescent="0.25">
      <c r="A1425" s="17" t="s">
        <v>6656</v>
      </c>
      <c r="B1425" s="18" t="s">
        <v>79</v>
      </c>
      <c r="C1425" s="19" t="s">
        <v>80</v>
      </c>
      <c r="D1425" s="18" t="s">
        <v>7113</v>
      </c>
      <c r="E1425" s="20">
        <v>314668</v>
      </c>
      <c r="F1425" s="21" t="s">
        <v>7114</v>
      </c>
      <c r="G1425" s="21" t="s">
        <v>6681</v>
      </c>
      <c r="H1425" s="22">
        <v>710252749</v>
      </c>
      <c r="I1425" s="23" t="s">
        <v>7115</v>
      </c>
      <c r="J1425" s="21" t="s">
        <v>190</v>
      </c>
      <c r="K1425" s="21" t="s">
        <v>6681</v>
      </c>
      <c r="L1425" s="21" t="s">
        <v>6971</v>
      </c>
      <c r="M1425" s="24" t="s">
        <v>6979</v>
      </c>
      <c r="N1425" s="21" t="s">
        <v>7116</v>
      </c>
      <c r="O1425" s="21" t="s">
        <v>7119</v>
      </c>
      <c r="P1425" s="25" t="s">
        <v>7118</v>
      </c>
      <c r="Q1425" s="19" t="s">
        <v>91</v>
      </c>
      <c r="R1425" s="26">
        <v>20</v>
      </c>
      <c r="S1425" s="27">
        <v>0</v>
      </c>
      <c r="T1425" s="28">
        <f t="shared" si="194"/>
        <v>20</v>
      </c>
      <c r="U1425" s="29">
        <v>91.06</v>
      </c>
      <c r="V1425" s="30">
        <f t="shared" si="195"/>
        <v>13.659000000000001</v>
      </c>
      <c r="W1425" s="31">
        <f t="shared" si="196"/>
        <v>3278</v>
      </c>
      <c r="X1425" s="33">
        <f>VLOOKUP(H1425,'[3]MŠ 5rokov'!$G$2:$V$3037,16,0)</f>
        <v>20</v>
      </c>
      <c r="Y1425" s="33">
        <f>VLOOKUP(H1425,'[3]MŠ 5rokov'!$G$2:$AB$3037,22,0)</f>
        <v>0</v>
      </c>
      <c r="Z1425" s="34">
        <f t="shared" si="197"/>
        <v>20</v>
      </c>
      <c r="AA1425" s="33">
        <v>93.61</v>
      </c>
      <c r="AB1425" s="33">
        <f t="shared" si="198"/>
        <v>14.041499999999999</v>
      </c>
      <c r="AC1425" s="33">
        <f t="shared" si="199"/>
        <v>3309</v>
      </c>
      <c r="AD1425" s="35">
        <f t="shared" si="200"/>
        <v>31</v>
      </c>
      <c r="AE1425" s="36">
        <v>0</v>
      </c>
      <c r="AF1425" s="33">
        <v>0</v>
      </c>
      <c r="AG1425" s="37">
        <f t="shared" si="193"/>
        <v>3309</v>
      </c>
      <c r="AH1425" s="38">
        <v>0</v>
      </c>
      <c r="AI1425" s="33"/>
    </row>
    <row r="1426" spans="1:35" ht="27.6" customHeight="1" x14ac:dyDescent="0.25">
      <c r="A1426" s="17" t="s">
        <v>6656</v>
      </c>
      <c r="B1426" s="18" t="s">
        <v>79</v>
      </c>
      <c r="C1426" s="19" t="s">
        <v>80</v>
      </c>
      <c r="D1426" s="18" t="s">
        <v>7120</v>
      </c>
      <c r="E1426" s="20">
        <v>314676</v>
      </c>
      <c r="F1426" s="21" t="s">
        <v>7121</v>
      </c>
      <c r="G1426" s="21" t="s">
        <v>6681</v>
      </c>
      <c r="H1426" s="22">
        <v>710036558</v>
      </c>
      <c r="I1426" s="23" t="s">
        <v>7122</v>
      </c>
      <c r="J1426" s="21" t="s">
        <v>95</v>
      </c>
      <c r="K1426" s="21" t="s">
        <v>6681</v>
      </c>
      <c r="L1426" s="21" t="s">
        <v>6971</v>
      </c>
      <c r="M1426" s="24" t="s">
        <v>7123</v>
      </c>
      <c r="N1426" s="21" t="s">
        <v>6662</v>
      </c>
      <c r="O1426" s="21" t="s">
        <v>7124</v>
      </c>
      <c r="P1426" s="25" t="s">
        <v>7125</v>
      </c>
      <c r="Q1426" s="19" t="s">
        <v>91</v>
      </c>
      <c r="R1426" s="26">
        <v>40</v>
      </c>
      <c r="S1426" s="27">
        <v>0</v>
      </c>
      <c r="T1426" s="28">
        <f t="shared" si="194"/>
        <v>40</v>
      </c>
      <c r="U1426" s="29">
        <v>91.06</v>
      </c>
      <c r="V1426" s="30">
        <f t="shared" si="195"/>
        <v>13.659000000000001</v>
      </c>
      <c r="W1426" s="31">
        <f t="shared" si="196"/>
        <v>6556</v>
      </c>
      <c r="X1426" s="33">
        <f>VLOOKUP(H1426,'[3]MŠ 5rokov'!$G$2:$V$3037,16,0)</f>
        <v>34</v>
      </c>
      <c r="Y1426" s="33">
        <f>VLOOKUP(H1426,'[3]MŠ 5rokov'!$G$2:$AB$3037,22,0)</f>
        <v>0</v>
      </c>
      <c r="Z1426" s="34">
        <f t="shared" si="197"/>
        <v>34</v>
      </c>
      <c r="AA1426" s="33">
        <v>93.61</v>
      </c>
      <c r="AB1426" s="33">
        <f t="shared" si="198"/>
        <v>14.041499999999999</v>
      </c>
      <c r="AC1426" s="33">
        <f t="shared" si="199"/>
        <v>6281</v>
      </c>
      <c r="AD1426" s="35">
        <f t="shared" si="200"/>
        <v>-275</v>
      </c>
      <c r="AE1426" s="36">
        <v>0</v>
      </c>
      <c r="AF1426" s="33">
        <v>0</v>
      </c>
      <c r="AG1426" s="37">
        <f t="shared" si="193"/>
        <v>6281</v>
      </c>
      <c r="AH1426" s="38">
        <v>0</v>
      </c>
      <c r="AI1426" s="33"/>
    </row>
    <row r="1427" spans="1:35" ht="27.6" customHeight="1" x14ac:dyDescent="0.25">
      <c r="A1427" s="17" t="s">
        <v>6656</v>
      </c>
      <c r="B1427" s="18" t="s">
        <v>79</v>
      </c>
      <c r="C1427" s="19" t="s">
        <v>80</v>
      </c>
      <c r="D1427" s="18" t="s">
        <v>7120</v>
      </c>
      <c r="E1427" s="20">
        <v>314676</v>
      </c>
      <c r="F1427" s="21" t="s">
        <v>7121</v>
      </c>
      <c r="G1427" s="21" t="s">
        <v>6681</v>
      </c>
      <c r="H1427" s="22">
        <v>710036523</v>
      </c>
      <c r="I1427" s="23" t="s">
        <v>7122</v>
      </c>
      <c r="J1427" s="21" t="s">
        <v>95</v>
      </c>
      <c r="K1427" s="21" t="s">
        <v>6681</v>
      </c>
      <c r="L1427" s="21" t="s">
        <v>6971</v>
      </c>
      <c r="M1427" s="24" t="s">
        <v>7123</v>
      </c>
      <c r="N1427" s="21" t="s">
        <v>6662</v>
      </c>
      <c r="O1427" s="21" t="s">
        <v>7126</v>
      </c>
      <c r="P1427" s="25" t="s">
        <v>7125</v>
      </c>
      <c r="Q1427" s="19" t="s">
        <v>91</v>
      </c>
      <c r="R1427" s="26">
        <v>27</v>
      </c>
      <c r="S1427" s="27">
        <v>0</v>
      </c>
      <c r="T1427" s="28">
        <f t="shared" si="194"/>
        <v>27</v>
      </c>
      <c r="U1427" s="29">
        <v>91.06</v>
      </c>
      <c r="V1427" s="30">
        <f t="shared" si="195"/>
        <v>13.659000000000001</v>
      </c>
      <c r="W1427" s="31">
        <f t="shared" si="196"/>
        <v>4426</v>
      </c>
      <c r="X1427" s="33">
        <f>VLOOKUP(H1427,'[3]MŠ 5rokov'!$G$2:$V$3037,16,0)</f>
        <v>34</v>
      </c>
      <c r="Y1427" s="33">
        <f>VLOOKUP(H1427,'[3]MŠ 5rokov'!$G$2:$AB$3037,22,0)</f>
        <v>0</v>
      </c>
      <c r="Z1427" s="34">
        <f t="shared" si="197"/>
        <v>34</v>
      </c>
      <c r="AA1427" s="33">
        <v>93.61</v>
      </c>
      <c r="AB1427" s="33">
        <f t="shared" si="198"/>
        <v>14.041499999999999</v>
      </c>
      <c r="AC1427" s="33">
        <f t="shared" si="199"/>
        <v>4860</v>
      </c>
      <c r="AD1427" s="35">
        <f t="shared" si="200"/>
        <v>434</v>
      </c>
      <c r="AE1427" s="36">
        <v>0</v>
      </c>
      <c r="AF1427" s="33">
        <v>0</v>
      </c>
      <c r="AG1427" s="37">
        <f t="shared" si="193"/>
        <v>4860</v>
      </c>
      <c r="AH1427" s="38">
        <v>0</v>
      </c>
      <c r="AI1427" s="33"/>
    </row>
    <row r="1428" spans="1:35" ht="27.6" customHeight="1" x14ac:dyDescent="0.25">
      <c r="A1428" s="17" t="s">
        <v>6656</v>
      </c>
      <c r="B1428" s="18" t="s">
        <v>79</v>
      </c>
      <c r="C1428" s="19" t="s">
        <v>80</v>
      </c>
      <c r="D1428" s="18" t="s">
        <v>7120</v>
      </c>
      <c r="E1428" s="20">
        <v>314676</v>
      </c>
      <c r="F1428" s="21" t="s">
        <v>7121</v>
      </c>
      <c r="G1428" s="21" t="s">
        <v>6681</v>
      </c>
      <c r="H1428" s="22">
        <v>710036540</v>
      </c>
      <c r="I1428" s="23" t="s">
        <v>7122</v>
      </c>
      <c r="J1428" s="21" t="s">
        <v>95</v>
      </c>
      <c r="K1428" s="21" t="s">
        <v>6681</v>
      </c>
      <c r="L1428" s="21" t="s">
        <v>6971</v>
      </c>
      <c r="M1428" s="24" t="s">
        <v>7123</v>
      </c>
      <c r="N1428" s="21" t="s">
        <v>6662</v>
      </c>
      <c r="O1428" s="21" t="s">
        <v>7127</v>
      </c>
      <c r="P1428" s="25" t="s">
        <v>7125</v>
      </c>
      <c r="Q1428" s="19" t="s">
        <v>91</v>
      </c>
      <c r="R1428" s="26">
        <v>21</v>
      </c>
      <c r="S1428" s="27">
        <v>0</v>
      </c>
      <c r="T1428" s="28">
        <f t="shared" si="194"/>
        <v>21</v>
      </c>
      <c r="U1428" s="29">
        <v>91.06</v>
      </c>
      <c r="V1428" s="30">
        <f t="shared" si="195"/>
        <v>13.659000000000001</v>
      </c>
      <c r="W1428" s="31">
        <f t="shared" si="196"/>
        <v>3442</v>
      </c>
      <c r="X1428" s="33">
        <f>VLOOKUP(H1428,'[3]MŠ 5rokov'!$G$2:$V$3037,16,0)</f>
        <v>26</v>
      </c>
      <c r="Y1428" s="33">
        <f>VLOOKUP(H1428,'[3]MŠ 5rokov'!$G$2:$AB$3037,22,0)</f>
        <v>0</v>
      </c>
      <c r="Z1428" s="34">
        <f t="shared" si="197"/>
        <v>26</v>
      </c>
      <c r="AA1428" s="33">
        <v>93.61</v>
      </c>
      <c r="AB1428" s="33">
        <f t="shared" si="198"/>
        <v>14.041499999999999</v>
      </c>
      <c r="AC1428" s="33">
        <f t="shared" si="199"/>
        <v>3755</v>
      </c>
      <c r="AD1428" s="35">
        <f t="shared" si="200"/>
        <v>313</v>
      </c>
      <c r="AE1428" s="36">
        <v>0</v>
      </c>
      <c r="AF1428" s="33">
        <v>0</v>
      </c>
      <c r="AG1428" s="37">
        <f t="shared" si="193"/>
        <v>3755</v>
      </c>
      <c r="AH1428" s="38">
        <v>0</v>
      </c>
      <c r="AI1428" s="33"/>
    </row>
    <row r="1429" spans="1:35" ht="27.6" customHeight="1" x14ac:dyDescent="0.25">
      <c r="A1429" s="17" t="s">
        <v>6656</v>
      </c>
      <c r="B1429" s="18" t="s">
        <v>79</v>
      </c>
      <c r="C1429" s="19" t="s">
        <v>80</v>
      </c>
      <c r="D1429" s="18" t="s">
        <v>7128</v>
      </c>
      <c r="E1429" s="20">
        <v>314684</v>
      </c>
      <c r="F1429" s="21" t="s">
        <v>7129</v>
      </c>
      <c r="G1429" s="21" t="s">
        <v>6681</v>
      </c>
      <c r="H1429" s="22">
        <v>710236808</v>
      </c>
      <c r="I1429" s="23" t="s">
        <v>7130</v>
      </c>
      <c r="J1429" s="21" t="s">
        <v>190</v>
      </c>
      <c r="K1429" s="21" t="s">
        <v>6681</v>
      </c>
      <c r="L1429" s="21" t="s">
        <v>7001</v>
      </c>
      <c r="M1429" s="24" t="s">
        <v>7131</v>
      </c>
      <c r="N1429" s="21" t="s">
        <v>2848</v>
      </c>
      <c r="O1429" s="21" t="s">
        <v>7132</v>
      </c>
      <c r="P1429" s="25" t="s">
        <v>7133</v>
      </c>
      <c r="Q1429" s="19" t="s">
        <v>91</v>
      </c>
      <c r="R1429" s="26">
        <v>25</v>
      </c>
      <c r="S1429" s="27">
        <v>0</v>
      </c>
      <c r="T1429" s="28">
        <f t="shared" si="194"/>
        <v>25</v>
      </c>
      <c r="U1429" s="29">
        <v>91.06</v>
      </c>
      <c r="V1429" s="30">
        <f t="shared" si="195"/>
        <v>13.659000000000001</v>
      </c>
      <c r="W1429" s="31">
        <f t="shared" si="196"/>
        <v>4098</v>
      </c>
      <c r="X1429" s="33">
        <f>VLOOKUP(H1429,'[3]MŠ 5rokov'!$G$2:$V$3037,16,0)</f>
        <v>23</v>
      </c>
      <c r="Y1429" s="33">
        <f>VLOOKUP(H1429,'[3]MŠ 5rokov'!$G$2:$AB$3037,22,0)</f>
        <v>0</v>
      </c>
      <c r="Z1429" s="34">
        <f t="shared" si="197"/>
        <v>23</v>
      </c>
      <c r="AA1429" s="33">
        <v>93.61</v>
      </c>
      <c r="AB1429" s="33">
        <f t="shared" si="198"/>
        <v>14.041499999999999</v>
      </c>
      <c r="AC1429" s="33">
        <f t="shared" si="199"/>
        <v>4024</v>
      </c>
      <c r="AD1429" s="35">
        <f t="shared" si="200"/>
        <v>-74</v>
      </c>
      <c r="AE1429" s="36">
        <v>0</v>
      </c>
      <c r="AF1429" s="33">
        <v>0</v>
      </c>
      <c r="AG1429" s="37">
        <f t="shared" si="193"/>
        <v>4024</v>
      </c>
      <c r="AH1429" s="38">
        <v>0</v>
      </c>
      <c r="AI1429" s="33"/>
    </row>
    <row r="1430" spans="1:35" ht="27.6" customHeight="1" x14ac:dyDescent="0.25">
      <c r="A1430" s="17" t="s">
        <v>6656</v>
      </c>
      <c r="B1430" s="18" t="s">
        <v>79</v>
      </c>
      <c r="C1430" s="19" t="s">
        <v>80</v>
      </c>
      <c r="D1430" s="18" t="s">
        <v>7128</v>
      </c>
      <c r="E1430" s="20">
        <v>314684</v>
      </c>
      <c r="F1430" s="21" t="s">
        <v>7129</v>
      </c>
      <c r="G1430" s="21" t="s">
        <v>6681</v>
      </c>
      <c r="H1430" s="22">
        <v>710036566</v>
      </c>
      <c r="I1430" s="23" t="s">
        <v>7130</v>
      </c>
      <c r="J1430" s="21" t="s">
        <v>168</v>
      </c>
      <c r="K1430" s="21" t="s">
        <v>6681</v>
      </c>
      <c r="L1430" s="21" t="s">
        <v>7001</v>
      </c>
      <c r="M1430" s="24" t="s">
        <v>7131</v>
      </c>
      <c r="N1430" s="21" t="s">
        <v>2848</v>
      </c>
      <c r="O1430" s="21" t="s">
        <v>7134</v>
      </c>
      <c r="P1430" s="25" t="s">
        <v>7133</v>
      </c>
      <c r="Q1430" s="19" t="s">
        <v>91</v>
      </c>
      <c r="R1430" s="26">
        <v>17</v>
      </c>
      <c r="S1430" s="27">
        <v>0</v>
      </c>
      <c r="T1430" s="28">
        <f t="shared" si="194"/>
        <v>17</v>
      </c>
      <c r="U1430" s="29">
        <v>91.06</v>
      </c>
      <c r="V1430" s="30">
        <f t="shared" si="195"/>
        <v>13.659000000000001</v>
      </c>
      <c r="W1430" s="31">
        <f t="shared" si="196"/>
        <v>2786</v>
      </c>
      <c r="X1430" s="33">
        <f>VLOOKUP(H1430,'[3]MŠ 5rokov'!$G$2:$V$3037,16,0)</f>
        <v>20</v>
      </c>
      <c r="Y1430" s="33">
        <f>VLOOKUP(H1430,'[3]MŠ 5rokov'!$G$2:$AB$3037,22,0)</f>
        <v>0</v>
      </c>
      <c r="Z1430" s="34">
        <f t="shared" si="197"/>
        <v>20</v>
      </c>
      <c r="AA1430" s="33">
        <v>93.61</v>
      </c>
      <c r="AB1430" s="33">
        <f t="shared" si="198"/>
        <v>14.041499999999999</v>
      </c>
      <c r="AC1430" s="33">
        <f t="shared" si="199"/>
        <v>2981</v>
      </c>
      <c r="AD1430" s="35">
        <f t="shared" si="200"/>
        <v>195</v>
      </c>
      <c r="AE1430" s="36">
        <v>0</v>
      </c>
      <c r="AF1430" s="33">
        <v>0</v>
      </c>
      <c r="AG1430" s="37">
        <f t="shared" si="193"/>
        <v>2981</v>
      </c>
      <c r="AH1430" s="38">
        <v>0</v>
      </c>
      <c r="AI1430" s="33"/>
    </row>
    <row r="1431" spans="1:35" ht="27.6" customHeight="1" x14ac:dyDescent="0.25">
      <c r="A1431" s="17" t="s">
        <v>6656</v>
      </c>
      <c r="B1431" s="18" t="s">
        <v>79</v>
      </c>
      <c r="C1431" s="19" t="s">
        <v>80</v>
      </c>
      <c r="D1431" s="18" t="s">
        <v>7135</v>
      </c>
      <c r="E1431" s="20">
        <v>314692</v>
      </c>
      <c r="F1431" s="21" t="s">
        <v>7136</v>
      </c>
      <c r="G1431" s="21" t="s">
        <v>6681</v>
      </c>
      <c r="H1431" s="22">
        <v>710036574</v>
      </c>
      <c r="I1431" s="23" t="s">
        <v>7137</v>
      </c>
      <c r="J1431" s="21" t="s">
        <v>190</v>
      </c>
      <c r="K1431" s="21" t="s">
        <v>6681</v>
      </c>
      <c r="L1431" s="21" t="s">
        <v>6971</v>
      </c>
      <c r="M1431" s="24" t="s">
        <v>7138</v>
      </c>
      <c r="N1431" s="21" t="s">
        <v>7139</v>
      </c>
      <c r="O1431" s="21" t="s">
        <v>7140</v>
      </c>
      <c r="P1431" s="25" t="s">
        <v>7141</v>
      </c>
      <c r="Q1431" s="19" t="s">
        <v>91</v>
      </c>
      <c r="R1431" s="26">
        <v>64</v>
      </c>
      <c r="S1431" s="27">
        <v>0</v>
      </c>
      <c r="T1431" s="28">
        <f t="shared" si="194"/>
        <v>64</v>
      </c>
      <c r="U1431" s="29">
        <v>91.06</v>
      </c>
      <c r="V1431" s="30">
        <f t="shared" si="195"/>
        <v>13.659000000000001</v>
      </c>
      <c r="W1431" s="31">
        <f t="shared" si="196"/>
        <v>10490</v>
      </c>
      <c r="X1431" s="33">
        <f>VLOOKUP(H1431,'[3]MŠ 5rokov'!$G$2:$V$3037,16,0)</f>
        <v>49</v>
      </c>
      <c r="Y1431" s="33">
        <f>VLOOKUP(H1431,'[3]MŠ 5rokov'!$G$2:$AB$3037,22,0)</f>
        <v>0</v>
      </c>
      <c r="Z1431" s="34">
        <f t="shared" si="197"/>
        <v>49</v>
      </c>
      <c r="AA1431" s="33">
        <v>93.61</v>
      </c>
      <c r="AB1431" s="33">
        <f t="shared" si="198"/>
        <v>14.041499999999999</v>
      </c>
      <c r="AC1431" s="33">
        <f t="shared" si="199"/>
        <v>9746</v>
      </c>
      <c r="AD1431" s="35">
        <f t="shared" si="200"/>
        <v>-744</v>
      </c>
      <c r="AE1431" s="36">
        <v>0</v>
      </c>
      <c r="AF1431" s="33">
        <v>0</v>
      </c>
      <c r="AG1431" s="37">
        <f t="shared" si="193"/>
        <v>9746</v>
      </c>
      <c r="AH1431" s="38">
        <v>0</v>
      </c>
      <c r="AI1431" s="33"/>
    </row>
    <row r="1432" spans="1:35" ht="27.6" customHeight="1" x14ac:dyDescent="0.25">
      <c r="A1432" s="17" t="s">
        <v>6656</v>
      </c>
      <c r="B1432" s="18" t="s">
        <v>79</v>
      </c>
      <c r="C1432" s="19" t="s">
        <v>80</v>
      </c>
      <c r="D1432" s="18" t="s">
        <v>7142</v>
      </c>
      <c r="E1432" s="20">
        <v>314714</v>
      </c>
      <c r="F1432" s="21" t="s">
        <v>7143</v>
      </c>
      <c r="G1432" s="21" t="s">
        <v>6681</v>
      </c>
      <c r="H1432" s="22">
        <v>710014783</v>
      </c>
      <c r="I1432" s="23" t="s">
        <v>7144</v>
      </c>
      <c r="J1432" s="21" t="s">
        <v>7145</v>
      </c>
      <c r="K1432" s="21" t="s">
        <v>6681</v>
      </c>
      <c r="L1432" s="21" t="s">
        <v>6971</v>
      </c>
      <c r="M1432" s="24" t="s">
        <v>7146</v>
      </c>
      <c r="N1432" s="21" t="s">
        <v>7147</v>
      </c>
      <c r="O1432" s="21" t="s">
        <v>7148</v>
      </c>
      <c r="P1432" s="25" t="s">
        <v>7149</v>
      </c>
      <c r="Q1432" s="19" t="s">
        <v>91</v>
      </c>
      <c r="R1432" s="26">
        <v>20</v>
      </c>
      <c r="S1432" s="27">
        <v>0</v>
      </c>
      <c r="T1432" s="28">
        <f t="shared" si="194"/>
        <v>20</v>
      </c>
      <c r="U1432" s="29">
        <v>91.06</v>
      </c>
      <c r="V1432" s="30">
        <f t="shared" si="195"/>
        <v>13.659000000000001</v>
      </c>
      <c r="W1432" s="31">
        <f t="shared" si="196"/>
        <v>3278</v>
      </c>
      <c r="X1432" s="33">
        <f>VLOOKUP(H1432,'[3]MŠ 5rokov'!$G$2:$V$3037,16,0)</f>
        <v>27</v>
      </c>
      <c r="Y1432" s="33">
        <f>VLOOKUP(H1432,'[3]MŠ 5rokov'!$G$2:$AB$3037,22,0)</f>
        <v>0</v>
      </c>
      <c r="Z1432" s="34">
        <f t="shared" si="197"/>
        <v>27</v>
      </c>
      <c r="AA1432" s="33">
        <v>93.61</v>
      </c>
      <c r="AB1432" s="33">
        <f t="shared" si="198"/>
        <v>14.041499999999999</v>
      </c>
      <c r="AC1432" s="33">
        <f t="shared" si="199"/>
        <v>3702</v>
      </c>
      <c r="AD1432" s="35">
        <f t="shared" si="200"/>
        <v>424</v>
      </c>
      <c r="AE1432" s="36">
        <v>0</v>
      </c>
      <c r="AF1432" s="33">
        <v>0</v>
      </c>
      <c r="AG1432" s="37">
        <f t="shared" si="193"/>
        <v>3702</v>
      </c>
      <c r="AH1432" s="38">
        <v>0</v>
      </c>
      <c r="AI1432" s="33"/>
    </row>
    <row r="1433" spans="1:35" ht="27.6" customHeight="1" x14ac:dyDescent="0.25">
      <c r="A1433" s="17" t="s">
        <v>6656</v>
      </c>
      <c r="B1433" s="18" t="s">
        <v>79</v>
      </c>
      <c r="C1433" s="19" t="s">
        <v>80</v>
      </c>
      <c r="D1433" s="18" t="s">
        <v>7150</v>
      </c>
      <c r="E1433" s="20">
        <v>314722</v>
      </c>
      <c r="F1433" s="21" t="s">
        <v>7151</v>
      </c>
      <c r="G1433" s="21" t="s">
        <v>6681</v>
      </c>
      <c r="H1433" s="22">
        <v>710014791</v>
      </c>
      <c r="I1433" s="23" t="s">
        <v>7152</v>
      </c>
      <c r="J1433" s="21" t="s">
        <v>168</v>
      </c>
      <c r="K1433" s="21" t="s">
        <v>6681</v>
      </c>
      <c r="L1433" s="21" t="s">
        <v>6971</v>
      </c>
      <c r="M1433" s="24" t="s">
        <v>7153</v>
      </c>
      <c r="N1433" s="21" t="s">
        <v>7154</v>
      </c>
      <c r="O1433" s="21" t="s">
        <v>7155</v>
      </c>
      <c r="P1433" s="25" t="s">
        <v>7156</v>
      </c>
      <c r="Q1433" s="19" t="s">
        <v>91</v>
      </c>
      <c r="R1433" s="26">
        <v>54</v>
      </c>
      <c r="S1433" s="27">
        <v>0</v>
      </c>
      <c r="T1433" s="28">
        <f t="shared" si="194"/>
        <v>54</v>
      </c>
      <c r="U1433" s="29">
        <v>91.06</v>
      </c>
      <c r="V1433" s="30">
        <f t="shared" si="195"/>
        <v>13.659000000000001</v>
      </c>
      <c r="W1433" s="31">
        <f t="shared" si="196"/>
        <v>8851</v>
      </c>
      <c r="X1433" s="33">
        <f>VLOOKUP(H1433,'[3]MŠ 5rokov'!$G$2:$V$3037,16,0)</f>
        <v>46</v>
      </c>
      <c r="Y1433" s="33">
        <f>VLOOKUP(H1433,'[3]MŠ 5rokov'!$G$2:$AB$3037,22,0)</f>
        <v>0</v>
      </c>
      <c r="Z1433" s="34">
        <f t="shared" si="197"/>
        <v>46</v>
      </c>
      <c r="AA1433" s="33">
        <v>93.61</v>
      </c>
      <c r="AB1433" s="33">
        <f t="shared" si="198"/>
        <v>14.041499999999999</v>
      </c>
      <c r="AC1433" s="33">
        <f t="shared" si="199"/>
        <v>8484</v>
      </c>
      <c r="AD1433" s="35">
        <f t="shared" si="200"/>
        <v>-367</v>
      </c>
      <c r="AE1433" s="36">
        <v>0</v>
      </c>
      <c r="AF1433" s="33">
        <v>0</v>
      </c>
      <c r="AG1433" s="37">
        <f t="shared" si="193"/>
        <v>8484</v>
      </c>
      <c r="AH1433" s="38">
        <v>0</v>
      </c>
      <c r="AI1433" s="33"/>
    </row>
    <row r="1434" spans="1:35" ht="27.6" customHeight="1" x14ac:dyDescent="0.25">
      <c r="A1434" s="17" t="s">
        <v>6656</v>
      </c>
      <c r="B1434" s="18" t="s">
        <v>79</v>
      </c>
      <c r="C1434" s="19" t="s">
        <v>80</v>
      </c>
      <c r="D1434" s="18" t="s">
        <v>7157</v>
      </c>
      <c r="E1434" s="20">
        <v>314749</v>
      </c>
      <c r="F1434" s="21" t="s">
        <v>7158</v>
      </c>
      <c r="G1434" s="21" t="s">
        <v>6681</v>
      </c>
      <c r="H1434" s="22">
        <v>710036582</v>
      </c>
      <c r="I1434" s="23" t="s">
        <v>7159</v>
      </c>
      <c r="J1434" s="21" t="s">
        <v>190</v>
      </c>
      <c r="K1434" s="21" t="s">
        <v>6681</v>
      </c>
      <c r="L1434" s="21" t="s">
        <v>6971</v>
      </c>
      <c r="M1434" s="24" t="s">
        <v>7160</v>
      </c>
      <c r="N1434" s="21" t="s">
        <v>7161</v>
      </c>
      <c r="O1434" s="21" t="s">
        <v>7162</v>
      </c>
      <c r="P1434" s="25" t="s">
        <v>7163</v>
      </c>
      <c r="Q1434" s="19" t="s">
        <v>91</v>
      </c>
      <c r="R1434" s="26">
        <v>36</v>
      </c>
      <c r="S1434" s="27">
        <v>0</v>
      </c>
      <c r="T1434" s="28">
        <f t="shared" si="194"/>
        <v>36</v>
      </c>
      <c r="U1434" s="29">
        <v>91.06</v>
      </c>
      <c r="V1434" s="30">
        <f t="shared" si="195"/>
        <v>13.659000000000001</v>
      </c>
      <c r="W1434" s="31">
        <f t="shared" si="196"/>
        <v>5901</v>
      </c>
      <c r="X1434" s="33">
        <f>VLOOKUP(H1434,'[3]MŠ 5rokov'!$G$2:$V$3037,16,0)</f>
        <v>48</v>
      </c>
      <c r="Y1434" s="33">
        <f>VLOOKUP(H1434,'[3]MŠ 5rokov'!$G$2:$AB$3037,22,0)</f>
        <v>0</v>
      </c>
      <c r="Z1434" s="34">
        <f t="shared" si="197"/>
        <v>48</v>
      </c>
      <c r="AA1434" s="33">
        <v>93.61</v>
      </c>
      <c r="AB1434" s="33">
        <f t="shared" si="198"/>
        <v>14.041499999999999</v>
      </c>
      <c r="AC1434" s="33">
        <f t="shared" si="199"/>
        <v>6630</v>
      </c>
      <c r="AD1434" s="35">
        <f t="shared" si="200"/>
        <v>729</v>
      </c>
      <c r="AE1434" s="36">
        <v>0</v>
      </c>
      <c r="AF1434" s="33">
        <v>0</v>
      </c>
      <c r="AG1434" s="37">
        <f t="shared" si="193"/>
        <v>6630</v>
      </c>
      <c r="AH1434" s="38">
        <v>0</v>
      </c>
      <c r="AI1434" s="33"/>
    </row>
    <row r="1435" spans="1:35" ht="27.6" customHeight="1" x14ac:dyDescent="0.25">
      <c r="A1435" s="17" t="s">
        <v>6656</v>
      </c>
      <c r="B1435" s="18" t="s">
        <v>79</v>
      </c>
      <c r="C1435" s="19" t="s">
        <v>80</v>
      </c>
      <c r="D1435" s="18" t="s">
        <v>7157</v>
      </c>
      <c r="E1435" s="20">
        <v>314749</v>
      </c>
      <c r="F1435" s="21" t="s">
        <v>7158</v>
      </c>
      <c r="G1435" s="21" t="s">
        <v>6681</v>
      </c>
      <c r="H1435" s="22">
        <v>710014805</v>
      </c>
      <c r="I1435" s="23" t="s">
        <v>7164</v>
      </c>
      <c r="J1435" s="21" t="s">
        <v>190</v>
      </c>
      <c r="K1435" s="21" t="s">
        <v>6681</v>
      </c>
      <c r="L1435" s="21" t="s">
        <v>6971</v>
      </c>
      <c r="M1435" s="24" t="s">
        <v>7160</v>
      </c>
      <c r="N1435" s="21" t="s">
        <v>7161</v>
      </c>
      <c r="O1435" s="21" t="s">
        <v>7165</v>
      </c>
      <c r="P1435" s="25" t="s">
        <v>7163</v>
      </c>
      <c r="Q1435" s="19" t="s">
        <v>91</v>
      </c>
      <c r="R1435" s="26">
        <v>25</v>
      </c>
      <c r="S1435" s="27">
        <v>0</v>
      </c>
      <c r="T1435" s="28">
        <f t="shared" si="194"/>
        <v>25</v>
      </c>
      <c r="U1435" s="29">
        <v>91.06</v>
      </c>
      <c r="V1435" s="30">
        <f t="shared" si="195"/>
        <v>13.659000000000001</v>
      </c>
      <c r="W1435" s="31">
        <f t="shared" si="196"/>
        <v>4098</v>
      </c>
      <c r="X1435" s="33">
        <f>VLOOKUP(H1435,'[3]MŠ 5rokov'!$G$2:$V$3037,16,0)</f>
        <v>23</v>
      </c>
      <c r="Y1435" s="33">
        <f>VLOOKUP(H1435,'[3]MŠ 5rokov'!$G$2:$AB$3037,22,0)</f>
        <v>0</v>
      </c>
      <c r="Z1435" s="34">
        <f t="shared" si="197"/>
        <v>23</v>
      </c>
      <c r="AA1435" s="33">
        <v>93.61</v>
      </c>
      <c r="AB1435" s="33">
        <f t="shared" si="198"/>
        <v>14.041499999999999</v>
      </c>
      <c r="AC1435" s="33">
        <f t="shared" si="199"/>
        <v>4024</v>
      </c>
      <c r="AD1435" s="35">
        <f t="shared" si="200"/>
        <v>-74</v>
      </c>
      <c r="AE1435" s="36">
        <v>0</v>
      </c>
      <c r="AF1435" s="33">
        <v>0</v>
      </c>
      <c r="AG1435" s="37">
        <f t="shared" si="193"/>
        <v>4024</v>
      </c>
      <c r="AH1435" s="38">
        <v>0</v>
      </c>
      <c r="AI1435" s="33"/>
    </row>
    <row r="1436" spans="1:35" ht="27.6" customHeight="1" x14ac:dyDescent="0.25">
      <c r="A1436" s="17" t="s">
        <v>6656</v>
      </c>
      <c r="B1436" s="18" t="s">
        <v>79</v>
      </c>
      <c r="C1436" s="19" t="s">
        <v>80</v>
      </c>
      <c r="D1436" s="18" t="s">
        <v>7166</v>
      </c>
      <c r="E1436" s="20">
        <v>314757</v>
      </c>
      <c r="F1436" s="21" t="s">
        <v>7167</v>
      </c>
      <c r="G1436" s="21" t="s">
        <v>6681</v>
      </c>
      <c r="H1436" s="22">
        <v>710014813</v>
      </c>
      <c r="I1436" s="23" t="s">
        <v>7168</v>
      </c>
      <c r="J1436" s="21" t="s">
        <v>95</v>
      </c>
      <c r="K1436" s="21" t="s">
        <v>6681</v>
      </c>
      <c r="L1436" s="21" t="s">
        <v>6957</v>
      </c>
      <c r="M1436" s="24" t="s">
        <v>7169</v>
      </c>
      <c r="N1436" s="21" t="s">
        <v>7170</v>
      </c>
      <c r="O1436" s="21" t="s">
        <v>7171</v>
      </c>
      <c r="P1436" s="25" t="s">
        <v>7172</v>
      </c>
      <c r="Q1436" s="19" t="s">
        <v>91</v>
      </c>
      <c r="R1436" s="26">
        <v>11</v>
      </c>
      <c r="S1436" s="27">
        <v>0</v>
      </c>
      <c r="T1436" s="28">
        <f t="shared" si="194"/>
        <v>11</v>
      </c>
      <c r="U1436" s="29">
        <v>91.06</v>
      </c>
      <c r="V1436" s="30">
        <f t="shared" si="195"/>
        <v>13.659000000000001</v>
      </c>
      <c r="W1436" s="31">
        <f t="shared" si="196"/>
        <v>1803</v>
      </c>
      <c r="X1436" s="33">
        <f>VLOOKUP(H1436,'[3]MŠ 5rokov'!$G$2:$V$3037,16,0)</f>
        <v>12</v>
      </c>
      <c r="Y1436" s="33">
        <f>VLOOKUP(H1436,'[3]MŠ 5rokov'!$G$2:$AB$3037,22,0)</f>
        <v>0</v>
      </c>
      <c r="Z1436" s="34">
        <f t="shared" si="197"/>
        <v>12</v>
      </c>
      <c r="AA1436" s="33">
        <v>93.61</v>
      </c>
      <c r="AB1436" s="33">
        <f t="shared" si="198"/>
        <v>14.041499999999999</v>
      </c>
      <c r="AC1436" s="33">
        <f t="shared" si="199"/>
        <v>1876</v>
      </c>
      <c r="AD1436" s="35">
        <f t="shared" si="200"/>
        <v>73</v>
      </c>
      <c r="AE1436" s="36">
        <v>0</v>
      </c>
      <c r="AF1436" s="33">
        <v>0</v>
      </c>
      <c r="AG1436" s="37">
        <f t="shared" si="193"/>
        <v>1876</v>
      </c>
      <c r="AH1436" s="38">
        <v>0</v>
      </c>
      <c r="AI1436" s="33"/>
    </row>
    <row r="1437" spans="1:35" ht="27.6" customHeight="1" x14ac:dyDescent="0.25">
      <c r="A1437" s="17" t="s">
        <v>6656</v>
      </c>
      <c r="B1437" s="18" t="s">
        <v>79</v>
      </c>
      <c r="C1437" s="19" t="s">
        <v>80</v>
      </c>
      <c r="D1437" s="18" t="s">
        <v>7173</v>
      </c>
      <c r="E1437" s="20">
        <v>650498</v>
      </c>
      <c r="F1437" s="21" t="s">
        <v>7174</v>
      </c>
      <c r="G1437" s="21" t="s">
        <v>6681</v>
      </c>
      <c r="H1437" s="22">
        <v>710014821</v>
      </c>
      <c r="I1437" s="23" t="s">
        <v>7175</v>
      </c>
      <c r="J1437" s="21" t="s">
        <v>190</v>
      </c>
      <c r="K1437" s="21" t="s">
        <v>6681</v>
      </c>
      <c r="L1437" s="21" t="s">
        <v>6971</v>
      </c>
      <c r="M1437" s="24" t="s">
        <v>7176</v>
      </c>
      <c r="N1437" s="21" t="s">
        <v>7177</v>
      </c>
      <c r="O1437" s="21" t="s">
        <v>7178</v>
      </c>
      <c r="P1437" s="25" t="s">
        <v>7179</v>
      </c>
      <c r="Q1437" s="19" t="s">
        <v>91</v>
      </c>
      <c r="R1437" s="26">
        <v>32</v>
      </c>
      <c r="S1437" s="27">
        <v>0</v>
      </c>
      <c r="T1437" s="28">
        <f t="shared" si="194"/>
        <v>32</v>
      </c>
      <c r="U1437" s="29">
        <v>91.06</v>
      </c>
      <c r="V1437" s="30">
        <f t="shared" si="195"/>
        <v>13.659000000000001</v>
      </c>
      <c r="W1437" s="31">
        <f t="shared" si="196"/>
        <v>5245</v>
      </c>
      <c r="X1437" s="33">
        <f>VLOOKUP(H1437,'[3]MŠ 5rokov'!$G$2:$V$3037,16,0)</f>
        <v>33</v>
      </c>
      <c r="Y1437" s="33">
        <f>VLOOKUP(H1437,'[3]MŠ 5rokov'!$G$2:$AB$3037,22,0)</f>
        <v>0</v>
      </c>
      <c r="Z1437" s="34">
        <f t="shared" si="197"/>
        <v>33</v>
      </c>
      <c r="AA1437" s="33">
        <v>93.61</v>
      </c>
      <c r="AB1437" s="33">
        <f t="shared" si="198"/>
        <v>14.041499999999999</v>
      </c>
      <c r="AC1437" s="33">
        <f t="shared" si="199"/>
        <v>5350</v>
      </c>
      <c r="AD1437" s="35">
        <f t="shared" si="200"/>
        <v>105</v>
      </c>
      <c r="AE1437" s="36">
        <v>0</v>
      </c>
      <c r="AF1437" s="33">
        <v>0</v>
      </c>
      <c r="AG1437" s="37">
        <f t="shared" si="193"/>
        <v>5350</v>
      </c>
      <c r="AH1437" s="38">
        <v>0</v>
      </c>
      <c r="AI1437" s="33"/>
    </row>
    <row r="1438" spans="1:35" ht="27.6" customHeight="1" x14ac:dyDescent="0.25">
      <c r="A1438" s="17" t="s">
        <v>6656</v>
      </c>
      <c r="B1438" s="18" t="s">
        <v>79</v>
      </c>
      <c r="C1438" s="19" t="s">
        <v>80</v>
      </c>
      <c r="D1438" s="18" t="s">
        <v>7180</v>
      </c>
      <c r="E1438" s="20">
        <v>314706</v>
      </c>
      <c r="F1438" s="21" t="s">
        <v>7181</v>
      </c>
      <c r="G1438" s="21" t="s">
        <v>6681</v>
      </c>
      <c r="H1438" s="22">
        <v>710014848</v>
      </c>
      <c r="I1438" s="23" t="s">
        <v>7182</v>
      </c>
      <c r="J1438" s="21" t="s">
        <v>95</v>
      </c>
      <c r="K1438" s="21" t="s">
        <v>6681</v>
      </c>
      <c r="L1438" s="21" t="s">
        <v>7001</v>
      </c>
      <c r="M1438" s="24" t="s">
        <v>7183</v>
      </c>
      <c r="N1438" s="21" t="s">
        <v>7184</v>
      </c>
      <c r="O1438" s="21" t="s">
        <v>7185</v>
      </c>
      <c r="P1438" s="25" t="s">
        <v>7186</v>
      </c>
      <c r="Q1438" s="19" t="s">
        <v>91</v>
      </c>
      <c r="R1438" s="26">
        <v>3</v>
      </c>
      <c r="S1438" s="27">
        <v>0</v>
      </c>
      <c r="T1438" s="28">
        <f t="shared" si="194"/>
        <v>3</v>
      </c>
      <c r="U1438" s="29">
        <v>91.06</v>
      </c>
      <c r="V1438" s="30">
        <f t="shared" si="195"/>
        <v>13.659000000000001</v>
      </c>
      <c r="W1438" s="31">
        <f t="shared" si="196"/>
        <v>492</v>
      </c>
      <c r="X1438" s="33">
        <f>VLOOKUP(H1438,'[3]MŠ 5rokov'!$G$2:$V$3037,16,0)</f>
        <v>12</v>
      </c>
      <c r="Y1438" s="33">
        <f>VLOOKUP(H1438,'[3]MŠ 5rokov'!$G$2:$AB$3037,22,0)</f>
        <v>0</v>
      </c>
      <c r="Z1438" s="34">
        <f t="shared" si="197"/>
        <v>12</v>
      </c>
      <c r="AA1438" s="33">
        <v>93.61</v>
      </c>
      <c r="AB1438" s="33">
        <f t="shared" si="198"/>
        <v>14.041499999999999</v>
      </c>
      <c r="AC1438" s="33">
        <f t="shared" si="199"/>
        <v>1002</v>
      </c>
      <c r="AD1438" s="35">
        <f t="shared" si="200"/>
        <v>510</v>
      </c>
      <c r="AE1438" s="36">
        <v>0</v>
      </c>
      <c r="AF1438" s="33">
        <v>0</v>
      </c>
      <c r="AG1438" s="37">
        <f t="shared" si="193"/>
        <v>1002</v>
      </c>
      <c r="AH1438" s="38">
        <v>0</v>
      </c>
      <c r="AI1438" s="33"/>
    </row>
    <row r="1439" spans="1:35" ht="27.6" customHeight="1" x14ac:dyDescent="0.25">
      <c r="A1439" s="17" t="s">
        <v>6656</v>
      </c>
      <c r="B1439" s="18" t="s">
        <v>79</v>
      </c>
      <c r="C1439" s="19" t="s">
        <v>80</v>
      </c>
      <c r="D1439" s="18" t="s">
        <v>7187</v>
      </c>
      <c r="E1439" s="20">
        <v>314731</v>
      </c>
      <c r="F1439" s="21" t="s">
        <v>7188</v>
      </c>
      <c r="G1439" s="21" t="s">
        <v>6681</v>
      </c>
      <c r="H1439" s="22">
        <v>710014856</v>
      </c>
      <c r="I1439" s="23" t="s">
        <v>7189</v>
      </c>
      <c r="J1439" s="21" t="s">
        <v>190</v>
      </c>
      <c r="K1439" s="21" t="s">
        <v>6681</v>
      </c>
      <c r="L1439" s="21" t="s">
        <v>6957</v>
      </c>
      <c r="M1439" s="24" t="s">
        <v>7030</v>
      </c>
      <c r="N1439" s="21" t="s">
        <v>7190</v>
      </c>
      <c r="O1439" s="21" t="s">
        <v>7191</v>
      </c>
      <c r="P1439" s="25" t="s">
        <v>7192</v>
      </c>
      <c r="Q1439" s="19" t="s">
        <v>91</v>
      </c>
      <c r="R1439" s="26">
        <v>10</v>
      </c>
      <c r="S1439" s="27">
        <v>0</v>
      </c>
      <c r="T1439" s="28">
        <f t="shared" si="194"/>
        <v>10</v>
      </c>
      <c r="U1439" s="29">
        <v>91.06</v>
      </c>
      <c r="V1439" s="30">
        <f t="shared" si="195"/>
        <v>13.659000000000001</v>
      </c>
      <c r="W1439" s="31">
        <f t="shared" si="196"/>
        <v>1639</v>
      </c>
      <c r="X1439" s="33">
        <f>VLOOKUP(H1439,'[3]MŠ 5rokov'!$G$2:$V$3037,16,0)</f>
        <v>17</v>
      </c>
      <c r="Y1439" s="33">
        <f>VLOOKUP(H1439,'[3]MŠ 5rokov'!$G$2:$AB$3037,22,0)</f>
        <v>0</v>
      </c>
      <c r="Z1439" s="34">
        <f t="shared" si="197"/>
        <v>17</v>
      </c>
      <c r="AA1439" s="33">
        <v>93.61</v>
      </c>
      <c r="AB1439" s="33">
        <f t="shared" si="198"/>
        <v>14.041499999999999</v>
      </c>
      <c r="AC1439" s="33">
        <f t="shared" si="199"/>
        <v>2048</v>
      </c>
      <c r="AD1439" s="35">
        <f t="shared" si="200"/>
        <v>409</v>
      </c>
      <c r="AE1439" s="36">
        <v>0</v>
      </c>
      <c r="AF1439" s="33">
        <v>0</v>
      </c>
      <c r="AG1439" s="37">
        <f t="shared" si="193"/>
        <v>2048</v>
      </c>
      <c r="AH1439" s="38">
        <v>0</v>
      </c>
      <c r="AI1439" s="33"/>
    </row>
    <row r="1440" spans="1:35" ht="27.6" customHeight="1" x14ac:dyDescent="0.25">
      <c r="A1440" s="17" t="s">
        <v>6656</v>
      </c>
      <c r="B1440" s="18" t="s">
        <v>79</v>
      </c>
      <c r="C1440" s="19" t="s">
        <v>80</v>
      </c>
      <c r="D1440" s="18" t="s">
        <v>7193</v>
      </c>
      <c r="E1440" s="20">
        <v>314781</v>
      </c>
      <c r="F1440" s="21" t="s">
        <v>7194</v>
      </c>
      <c r="G1440" s="21" t="s">
        <v>6681</v>
      </c>
      <c r="H1440" s="22">
        <v>710014872</v>
      </c>
      <c r="I1440" s="23" t="s">
        <v>7195</v>
      </c>
      <c r="J1440" s="21" t="s">
        <v>95</v>
      </c>
      <c r="K1440" s="21" t="s">
        <v>6681</v>
      </c>
      <c r="L1440" s="21" t="s">
        <v>6957</v>
      </c>
      <c r="M1440" s="24" t="s">
        <v>6958</v>
      </c>
      <c r="N1440" s="21" t="s">
        <v>7196</v>
      </c>
      <c r="O1440" s="21" t="s">
        <v>7197</v>
      </c>
      <c r="P1440" s="25" t="s">
        <v>7198</v>
      </c>
      <c r="Q1440" s="19" t="s">
        <v>91</v>
      </c>
      <c r="R1440" s="26">
        <v>11</v>
      </c>
      <c r="S1440" s="27">
        <v>0</v>
      </c>
      <c r="T1440" s="28">
        <f t="shared" si="194"/>
        <v>11</v>
      </c>
      <c r="U1440" s="29">
        <v>91.06</v>
      </c>
      <c r="V1440" s="30">
        <f t="shared" si="195"/>
        <v>13.659000000000001</v>
      </c>
      <c r="W1440" s="31">
        <f t="shared" si="196"/>
        <v>1803</v>
      </c>
      <c r="X1440" s="33">
        <f>VLOOKUP(H1440,'[3]MŠ 5rokov'!$G$2:$V$3037,16,0)</f>
        <v>6</v>
      </c>
      <c r="Y1440" s="33">
        <f>VLOOKUP(H1440,'[3]MŠ 5rokov'!$G$2:$AB$3037,22,0)</f>
        <v>0</v>
      </c>
      <c r="Z1440" s="34">
        <f t="shared" si="197"/>
        <v>6</v>
      </c>
      <c r="AA1440" s="33">
        <v>93.61</v>
      </c>
      <c r="AB1440" s="33">
        <f t="shared" si="198"/>
        <v>14.041499999999999</v>
      </c>
      <c r="AC1440" s="33">
        <f t="shared" si="199"/>
        <v>1539</v>
      </c>
      <c r="AD1440" s="35">
        <f t="shared" si="200"/>
        <v>-264</v>
      </c>
      <c r="AE1440" s="36">
        <v>0</v>
      </c>
      <c r="AF1440" s="33">
        <v>0</v>
      </c>
      <c r="AG1440" s="37">
        <f t="shared" si="193"/>
        <v>1539</v>
      </c>
      <c r="AH1440" s="38">
        <v>0</v>
      </c>
      <c r="AI1440" s="33"/>
    </row>
    <row r="1441" spans="1:35" ht="27.6" customHeight="1" x14ac:dyDescent="0.25">
      <c r="A1441" s="17" t="s">
        <v>6656</v>
      </c>
      <c r="B1441" s="18" t="s">
        <v>79</v>
      </c>
      <c r="C1441" s="19" t="s">
        <v>80</v>
      </c>
      <c r="D1441" s="18" t="s">
        <v>7199</v>
      </c>
      <c r="E1441" s="20">
        <v>314790</v>
      </c>
      <c r="F1441" s="21" t="s">
        <v>7200</v>
      </c>
      <c r="G1441" s="21" t="s">
        <v>6681</v>
      </c>
      <c r="H1441" s="22">
        <v>710036590</v>
      </c>
      <c r="I1441" s="23" t="s">
        <v>7201</v>
      </c>
      <c r="J1441" s="21" t="s">
        <v>190</v>
      </c>
      <c r="K1441" s="21" t="s">
        <v>6681</v>
      </c>
      <c r="L1441" s="21" t="s">
        <v>7001</v>
      </c>
      <c r="M1441" s="24" t="s">
        <v>7183</v>
      </c>
      <c r="N1441" s="21" t="s">
        <v>7202</v>
      </c>
      <c r="O1441" s="21" t="s">
        <v>7203</v>
      </c>
      <c r="P1441" s="25" t="s">
        <v>7204</v>
      </c>
      <c r="Q1441" s="19" t="s">
        <v>91</v>
      </c>
      <c r="R1441" s="26">
        <v>16</v>
      </c>
      <c r="S1441" s="27">
        <v>0</v>
      </c>
      <c r="T1441" s="28">
        <f t="shared" si="194"/>
        <v>16</v>
      </c>
      <c r="U1441" s="29">
        <v>91.06</v>
      </c>
      <c r="V1441" s="30">
        <f t="shared" si="195"/>
        <v>13.659000000000001</v>
      </c>
      <c r="W1441" s="31">
        <f t="shared" si="196"/>
        <v>2623</v>
      </c>
      <c r="X1441" s="33">
        <f>VLOOKUP(H1441,'[3]MŠ 5rokov'!$G$2:$V$3037,16,0)</f>
        <v>19</v>
      </c>
      <c r="Y1441" s="33">
        <f>VLOOKUP(H1441,'[3]MŠ 5rokov'!$G$2:$AB$3037,22,0)</f>
        <v>0</v>
      </c>
      <c r="Z1441" s="34">
        <f t="shared" si="197"/>
        <v>19</v>
      </c>
      <c r="AA1441" s="33">
        <v>93.61</v>
      </c>
      <c r="AB1441" s="33">
        <f t="shared" si="198"/>
        <v>14.041499999999999</v>
      </c>
      <c r="AC1441" s="33">
        <f t="shared" si="199"/>
        <v>2816</v>
      </c>
      <c r="AD1441" s="35">
        <f t="shared" si="200"/>
        <v>193</v>
      </c>
      <c r="AE1441" s="36">
        <v>0</v>
      </c>
      <c r="AF1441" s="33">
        <v>0</v>
      </c>
      <c r="AG1441" s="37">
        <f t="shared" si="193"/>
        <v>2816</v>
      </c>
      <c r="AH1441" s="38">
        <v>0</v>
      </c>
      <c r="AI1441" s="33"/>
    </row>
    <row r="1442" spans="1:35" ht="27.6" customHeight="1" x14ac:dyDescent="0.25">
      <c r="A1442" s="17" t="s">
        <v>6656</v>
      </c>
      <c r="B1442" s="18" t="s">
        <v>79</v>
      </c>
      <c r="C1442" s="19" t="s">
        <v>80</v>
      </c>
      <c r="D1442" s="18" t="s">
        <v>7205</v>
      </c>
      <c r="E1442" s="20">
        <v>314811</v>
      </c>
      <c r="F1442" s="21" t="s">
        <v>7206</v>
      </c>
      <c r="G1442" s="21" t="s">
        <v>6681</v>
      </c>
      <c r="H1442" s="22">
        <v>710014880</v>
      </c>
      <c r="I1442" s="23" t="s">
        <v>7207</v>
      </c>
      <c r="J1442" s="21" t="s">
        <v>95</v>
      </c>
      <c r="K1442" s="21" t="s">
        <v>6681</v>
      </c>
      <c r="L1442" s="21" t="s">
        <v>6957</v>
      </c>
      <c r="M1442" s="24" t="s">
        <v>7030</v>
      </c>
      <c r="N1442" s="21" t="s">
        <v>7208</v>
      </c>
      <c r="O1442" s="21" t="s">
        <v>7209</v>
      </c>
      <c r="P1442" s="25" t="s">
        <v>7210</v>
      </c>
      <c r="Q1442" s="19" t="s">
        <v>91</v>
      </c>
      <c r="R1442" s="26">
        <v>3</v>
      </c>
      <c r="S1442" s="27">
        <v>0</v>
      </c>
      <c r="T1442" s="28">
        <f t="shared" si="194"/>
        <v>3</v>
      </c>
      <c r="U1442" s="29">
        <v>91.06</v>
      </c>
      <c r="V1442" s="30">
        <f t="shared" si="195"/>
        <v>13.659000000000001</v>
      </c>
      <c r="W1442" s="31">
        <f t="shared" si="196"/>
        <v>492</v>
      </c>
      <c r="X1442" s="33">
        <f>VLOOKUP(H1442,'[3]MŠ 5rokov'!$G$2:$V$3037,16,0)</f>
        <v>6</v>
      </c>
      <c r="Y1442" s="33">
        <f>VLOOKUP(H1442,'[3]MŠ 5rokov'!$G$2:$AB$3037,22,0)</f>
        <v>0</v>
      </c>
      <c r="Z1442" s="34">
        <f t="shared" si="197"/>
        <v>6</v>
      </c>
      <c r="AA1442" s="33">
        <v>93.61</v>
      </c>
      <c r="AB1442" s="33">
        <f t="shared" si="198"/>
        <v>14.041499999999999</v>
      </c>
      <c r="AC1442" s="33">
        <f t="shared" si="199"/>
        <v>665</v>
      </c>
      <c r="AD1442" s="35">
        <f t="shared" si="200"/>
        <v>173</v>
      </c>
      <c r="AE1442" s="36">
        <v>0</v>
      </c>
      <c r="AF1442" s="33">
        <v>0</v>
      </c>
      <c r="AG1442" s="37">
        <f t="shared" si="193"/>
        <v>665</v>
      </c>
      <c r="AH1442" s="38">
        <v>0</v>
      </c>
      <c r="AI1442" s="33"/>
    </row>
    <row r="1443" spans="1:35" ht="27.6" customHeight="1" x14ac:dyDescent="0.25">
      <c r="A1443" s="17" t="s">
        <v>6656</v>
      </c>
      <c r="B1443" s="18" t="s">
        <v>79</v>
      </c>
      <c r="C1443" s="19" t="s">
        <v>80</v>
      </c>
      <c r="D1443" s="18" t="s">
        <v>7211</v>
      </c>
      <c r="E1443" s="20">
        <v>314820</v>
      </c>
      <c r="F1443" s="21" t="s">
        <v>7212</v>
      </c>
      <c r="G1443" s="21" t="s">
        <v>6681</v>
      </c>
      <c r="H1443" s="22">
        <v>710014899</v>
      </c>
      <c r="I1443" s="23" t="s">
        <v>7213</v>
      </c>
      <c r="J1443" s="21" t="s">
        <v>95</v>
      </c>
      <c r="K1443" s="21" t="s">
        <v>6681</v>
      </c>
      <c r="L1443" s="21" t="s">
        <v>6957</v>
      </c>
      <c r="M1443" s="24" t="s">
        <v>6958</v>
      </c>
      <c r="N1443" s="21" t="s">
        <v>7214</v>
      </c>
      <c r="O1443" s="21" t="s">
        <v>7215</v>
      </c>
      <c r="P1443" s="25" t="s">
        <v>7216</v>
      </c>
      <c r="Q1443" s="19" t="s">
        <v>91</v>
      </c>
      <c r="R1443" s="26">
        <v>21</v>
      </c>
      <c r="S1443" s="27">
        <v>0</v>
      </c>
      <c r="T1443" s="28">
        <f t="shared" si="194"/>
        <v>21</v>
      </c>
      <c r="U1443" s="29">
        <v>91.06</v>
      </c>
      <c r="V1443" s="30">
        <f t="shared" si="195"/>
        <v>13.659000000000001</v>
      </c>
      <c r="W1443" s="31">
        <f t="shared" si="196"/>
        <v>3442</v>
      </c>
      <c r="X1443" s="33">
        <f>VLOOKUP(H1443,'[3]MŠ 5rokov'!$G$2:$V$3037,16,0)</f>
        <v>16</v>
      </c>
      <c r="Y1443" s="33">
        <f>VLOOKUP(H1443,'[3]MŠ 5rokov'!$G$2:$AB$3037,22,0)</f>
        <v>0</v>
      </c>
      <c r="Z1443" s="34">
        <f t="shared" si="197"/>
        <v>16</v>
      </c>
      <c r="AA1443" s="33">
        <v>93.61</v>
      </c>
      <c r="AB1443" s="33">
        <f t="shared" si="198"/>
        <v>14.041499999999999</v>
      </c>
      <c r="AC1443" s="33">
        <f t="shared" si="199"/>
        <v>3193</v>
      </c>
      <c r="AD1443" s="35">
        <f t="shared" si="200"/>
        <v>-249</v>
      </c>
      <c r="AE1443" s="36">
        <v>0</v>
      </c>
      <c r="AF1443" s="33">
        <v>0</v>
      </c>
      <c r="AG1443" s="37">
        <f t="shared" ref="AG1443:AG1506" si="201">AC1443</f>
        <v>3193</v>
      </c>
      <c r="AH1443" s="38">
        <v>0</v>
      </c>
      <c r="AI1443" s="33"/>
    </row>
    <row r="1444" spans="1:35" ht="27.6" customHeight="1" x14ac:dyDescent="0.25">
      <c r="A1444" s="17" t="s">
        <v>6656</v>
      </c>
      <c r="B1444" s="18" t="s">
        <v>79</v>
      </c>
      <c r="C1444" s="19" t="s">
        <v>80</v>
      </c>
      <c r="D1444" s="18" t="s">
        <v>7217</v>
      </c>
      <c r="E1444" s="20">
        <v>314838</v>
      </c>
      <c r="F1444" s="21" t="s">
        <v>7218</v>
      </c>
      <c r="G1444" s="21" t="s">
        <v>6681</v>
      </c>
      <c r="H1444" s="22">
        <v>710014910</v>
      </c>
      <c r="I1444" s="23" t="s">
        <v>7219</v>
      </c>
      <c r="J1444" s="21" t="s">
        <v>190</v>
      </c>
      <c r="K1444" s="21" t="s">
        <v>6681</v>
      </c>
      <c r="L1444" s="21" t="s">
        <v>6971</v>
      </c>
      <c r="M1444" s="24" t="s">
        <v>7220</v>
      </c>
      <c r="N1444" s="21" t="s">
        <v>7221</v>
      </c>
      <c r="O1444" s="21" t="s">
        <v>7222</v>
      </c>
      <c r="P1444" s="25" t="s">
        <v>7223</v>
      </c>
      <c r="Q1444" s="19" t="s">
        <v>91</v>
      </c>
      <c r="R1444" s="26">
        <v>65</v>
      </c>
      <c r="S1444" s="27">
        <v>0</v>
      </c>
      <c r="T1444" s="28">
        <f t="shared" si="194"/>
        <v>65</v>
      </c>
      <c r="U1444" s="29">
        <v>91.06</v>
      </c>
      <c r="V1444" s="30">
        <f t="shared" si="195"/>
        <v>13.659000000000001</v>
      </c>
      <c r="W1444" s="31">
        <f t="shared" si="196"/>
        <v>10654</v>
      </c>
      <c r="X1444" s="33">
        <f>VLOOKUP(H1444,'[3]MŠ 5rokov'!$G$2:$V$3037,16,0)</f>
        <v>81</v>
      </c>
      <c r="Y1444" s="33">
        <f>VLOOKUP(H1444,'[3]MŠ 5rokov'!$G$2:$AB$3037,22,0)</f>
        <v>0</v>
      </c>
      <c r="Z1444" s="34">
        <f t="shared" si="197"/>
        <v>81</v>
      </c>
      <c r="AA1444" s="33">
        <v>93.61</v>
      </c>
      <c r="AB1444" s="33">
        <f t="shared" si="198"/>
        <v>14.041499999999999</v>
      </c>
      <c r="AC1444" s="33">
        <f t="shared" si="199"/>
        <v>11652</v>
      </c>
      <c r="AD1444" s="35">
        <f t="shared" si="200"/>
        <v>998</v>
      </c>
      <c r="AE1444" s="36">
        <v>0</v>
      </c>
      <c r="AF1444" s="33">
        <v>0</v>
      </c>
      <c r="AG1444" s="37">
        <f t="shared" si="201"/>
        <v>11652</v>
      </c>
      <c r="AH1444" s="38">
        <v>0</v>
      </c>
      <c r="AI1444" s="33"/>
    </row>
    <row r="1445" spans="1:35" ht="27.6" customHeight="1" x14ac:dyDescent="0.25">
      <c r="A1445" s="17" t="s">
        <v>6656</v>
      </c>
      <c r="B1445" s="18" t="s">
        <v>79</v>
      </c>
      <c r="C1445" s="19" t="s">
        <v>80</v>
      </c>
      <c r="D1445" s="18" t="s">
        <v>7217</v>
      </c>
      <c r="E1445" s="20">
        <v>314838</v>
      </c>
      <c r="F1445" s="21" t="s">
        <v>7218</v>
      </c>
      <c r="G1445" s="21" t="s">
        <v>6681</v>
      </c>
      <c r="H1445" s="22">
        <v>710014902</v>
      </c>
      <c r="I1445" s="23" t="s">
        <v>7219</v>
      </c>
      <c r="J1445" s="21" t="s">
        <v>190</v>
      </c>
      <c r="K1445" s="21" t="s">
        <v>6681</v>
      </c>
      <c r="L1445" s="21" t="s">
        <v>6971</v>
      </c>
      <c r="M1445" s="24" t="s">
        <v>7220</v>
      </c>
      <c r="N1445" s="21" t="s">
        <v>7221</v>
      </c>
      <c r="O1445" s="21" t="s">
        <v>7224</v>
      </c>
      <c r="P1445" s="25" t="s">
        <v>7223</v>
      </c>
      <c r="Q1445" s="19" t="s">
        <v>91</v>
      </c>
      <c r="R1445" s="26">
        <v>22</v>
      </c>
      <c r="S1445" s="27">
        <v>0</v>
      </c>
      <c r="T1445" s="28">
        <f t="shared" si="194"/>
        <v>22</v>
      </c>
      <c r="U1445" s="29">
        <v>91.06</v>
      </c>
      <c r="V1445" s="30">
        <f t="shared" si="195"/>
        <v>13.659000000000001</v>
      </c>
      <c r="W1445" s="31">
        <f t="shared" si="196"/>
        <v>3606</v>
      </c>
      <c r="X1445" s="33">
        <f>VLOOKUP(H1445,'[3]MŠ 5rokov'!$G$2:$V$3037,16,0)</f>
        <v>26</v>
      </c>
      <c r="Y1445" s="33">
        <f>VLOOKUP(H1445,'[3]MŠ 5rokov'!$G$2:$AB$3037,22,0)</f>
        <v>0</v>
      </c>
      <c r="Z1445" s="34">
        <f t="shared" si="197"/>
        <v>26</v>
      </c>
      <c r="AA1445" s="33">
        <v>93.61</v>
      </c>
      <c r="AB1445" s="33">
        <f t="shared" si="198"/>
        <v>14.041499999999999</v>
      </c>
      <c r="AC1445" s="33">
        <f t="shared" si="199"/>
        <v>3864</v>
      </c>
      <c r="AD1445" s="35">
        <f t="shared" si="200"/>
        <v>258</v>
      </c>
      <c r="AE1445" s="36">
        <v>0</v>
      </c>
      <c r="AF1445" s="33">
        <v>0</v>
      </c>
      <c r="AG1445" s="37">
        <f t="shared" si="201"/>
        <v>3864</v>
      </c>
      <c r="AH1445" s="38">
        <v>0</v>
      </c>
      <c r="AI1445" s="33"/>
    </row>
    <row r="1446" spans="1:35" ht="27.6" customHeight="1" x14ac:dyDescent="0.25">
      <c r="A1446" s="17" t="s">
        <v>6656</v>
      </c>
      <c r="B1446" s="18" t="s">
        <v>79</v>
      </c>
      <c r="C1446" s="19" t="s">
        <v>80</v>
      </c>
      <c r="D1446" s="18" t="s">
        <v>7225</v>
      </c>
      <c r="E1446" s="20">
        <v>314846</v>
      </c>
      <c r="F1446" s="21" t="s">
        <v>7226</v>
      </c>
      <c r="G1446" s="21" t="s">
        <v>6681</v>
      </c>
      <c r="H1446" s="22">
        <v>710014929</v>
      </c>
      <c r="I1446" s="23" t="s">
        <v>7227</v>
      </c>
      <c r="J1446" s="21" t="s">
        <v>190</v>
      </c>
      <c r="K1446" s="21" t="s">
        <v>6681</v>
      </c>
      <c r="L1446" s="21" t="s">
        <v>6971</v>
      </c>
      <c r="M1446" s="24" t="s">
        <v>7228</v>
      </c>
      <c r="N1446" s="21" t="s">
        <v>7229</v>
      </c>
      <c r="O1446" s="21" t="s">
        <v>7230</v>
      </c>
      <c r="P1446" s="25" t="s">
        <v>7231</v>
      </c>
      <c r="Q1446" s="19" t="s">
        <v>91</v>
      </c>
      <c r="R1446" s="26">
        <v>35</v>
      </c>
      <c r="S1446" s="27">
        <v>0</v>
      </c>
      <c r="T1446" s="28">
        <f t="shared" si="194"/>
        <v>35</v>
      </c>
      <c r="U1446" s="29">
        <v>91.06</v>
      </c>
      <c r="V1446" s="30">
        <f t="shared" si="195"/>
        <v>13.659000000000001</v>
      </c>
      <c r="W1446" s="31">
        <f t="shared" si="196"/>
        <v>5737</v>
      </c>
      <c r="X1446" s="33">
        <f>VLOOKUP(H1446,'[3]MŠ 5rokov'!$G$2:$V$3037,16,0)</f>
        <v>25</v>
      </c>
      <c r="Y1446" s="33">
        <f>VLOOKUP(H1446,'[3]MŠ 5rokov'!$G$2:$AB$3037,22,0)</f>
        <v>0</v>
      </c>
      <c r="Z1446" s="34">
        <f t="shared" si="197"/>
        <v>25</v>
      </c>
      <c r="AA1446" s="33">
        <v>93.61</v>
      </c>
      <c r="AB1446" s="33">
        <f t="shared" si="198"/>
        <v>14.041499999999999</v>
      </c>
      <c r="AC1446" s="33">
        <f t="shared" si="199"/>
        <v>5229</v>
      </c>
      <c r="AD1446" s="35">
        <f t="shared" si="200"/>
        <v>-508</v>
      </c>
      <c r="AE1446" s="36">
        <v>0</v>
      </c>
      <c r="AF1446" s="33">
        <v>0</v>
      </c>
      <c r="AG1446" s="37">
        <f t="shared" si="201"/>
        <v>5229</v>
      </c>
      <c r="AH1446" s="38">
        <v>0</v>
      </c>
      <c r="AI1446" s="33"/>
    </row>
    <row r="1447" spans="1:35" ht="27.6" customHeight="1" x14ac:dyDescent="0.25">
      <c r="A1447" s="17" t="s">
        <v>6656</v>
      </c>
      <c r="B1447" s="18" t="s">
        <v>79</v>
      </c>
      <c r="C1447" s="19" t="s">
        <v>80</v>
      </c>
      <c r="D1447" s="18" t="s">
        <v>7232</v>
      </c>
      <c r="E1447" s="20">
        <v>314854</v>
      </c>
      <c r="F1447" s="21" t="s">
        <v>7233</v>
      </c>
      <c r="G1447" s="21" t="s">
        <v>6681</v>
      </c>
      <c r="H1447" s="22">
        <v>710014937</v>
      </c>
      <c r="I1447" s="23" t="s">
        <v>7234</v>
      </c>
      <c r="J1447" s="21" t="s">
        <v>95</v>
      </c>
      <c r="K1447" s="21" t="s">
        <v>6681</v>
      </c>
      <c r="L1447" s="21" t="s">
        <v>6957</v>
      </c>
      <c r="M1447" s="24" t="s">
        <v>7009</v>
      </c>
      <c r="N1447" s="21" t="s">
        <v>7235</v>
      </c>
      <c r="O1447" s="21" t="s">
        <v>7236</v>
      </c>
      <c r="P1447" s="25" t="s">
        <v>7237</v>
      </c>
      <c r="Q1447" s="19" t="s">
        <v>91</v>
      </c>
      <c r="R1447" s="26">
        <v>5</v>
      </c>
      <c r="S1447" s="27">
        <v>0</v>
      </c>
      <c r="T1447" s="28">
        <f t="shared" si="194"/>
        <v>5</v>
      </c>
      <c r="U1447" s="29">
        <v>91.06</v>
      </c>
      <c r="V1447" s="30">
        <f t="shared" si="195"/>
        <v>13.659000000000001</v>
      </c>
      <c r="W1447" s="31">
        <f t="shared" si="196"/>
        <v>820</v>
      </c>
      <c r="X1447" s="33">
        <f>VLOOKUP(H1447,'[3]MŠ 5rokov'!$G$2:$V$3037,16,0)</f>
        <v>7</v>
      </c>
      <c r="Y1447" s="33">
        <f>VLOOKUP(H1447,'[3]MŠ 5rokov'!$G$2:$AB$3037,22,0)</f>
        <v>0</v>
      </c>
      <c r="Z1447" s="34">
        <f t="shared" si="197"/>
        <v>7</v>
      </c>
      <c r="AA1447" s="33">
        <v>93.61</v>
      </c>
      <c r="AB1447" s="33">
        <f t="shared" si="198"/>
        <v>14.041499999999999</v>
      </c>
      <c r="AC1447" s="33">
        <f t="shared" si="199"/>
        <v>940</v>
      </c>
      <c r="AD1447" s="35">
        <f t="shared" si="200"/>
        <v>120</v>
      </c>
      <c r="AE1447" s="36">
        <v>0</v>
      </c>
      <c r="AF1447" s="33">
        <v>0</v>
      </c>
      <c r="AG1447" s="37">
        <f t="shared" si="201"/>
        <v>940</v>
      </c>
      <c r="AH1447" s="38">
        <v>0</v>
      </c>
      <c r="AI1447" s="33"/>
    </row>
    <row r="1448" spans="1:35" ht="27.6" customHeight="1" x14ac:dyDescent="0.25">
      <c r="A1448" s="17" t="s">
        <v>6656</v>
      </c>
      <c r="B1448" s="18" t="s">
        <v>79</v>
      </c>
      <c r="C1448" s="19" t="s">
        <v>80</v>
      </c>
      <c r="D1448" s="18" t="s">
        <v>7238</v>
      </c>
      <c r="E1448" s="20">
        <v>314862</v>
      </c>
      <c r="F1448" s="21" t="s">
        <v>7239</v>
      </c>
      <c r="G1448" s="21" t="s">
        <v>6681</v>
      </c>
      <c r="H1448" s="22">
        <v>710014945</v>
      </c>
      <c r="I1448" s="23" t="s">
        <v>7240</v>
      </c>
      <c r="J1448" s="21" t="s">
        <v>95</v>
      </c>
      <c r="K1448" s="21" t="s">
        <v>6681</v>
      </c>
      <c r="L1448" s="21" t="s">
        <v>6971</v>
      </c>
      <c r="M1448" s="24" t="s">
        <v>7241</v>
      </c>
      <c r="N1448" s="21" t="s">
        <v>7242</v>
      </c>
      <c r="O1448" s="21" t="s">
        <v>7243</v>
      </c>
      <c r="P1448" s="25" t="s">
        <v>7244</v>
      </c>
      <c r="Q1448" s="19" t="s">
        <v>91</v>
      </c>
      <c r="R1448" s="26">
        <v>30</v>
      </c>
      <c r="S1448" s="27">
        <v>0</v>
      </c>
      <c r="T1448" s="28">
        <f t="shared" si="194"/>
        <v>30</v>
      </c>
      <c r="U1448" s="29">
        <v>91.06</v>
      </c>
      <c r="V1448" s="30">
        <f t="shared" si="195"/>
        <v>13.659000000000001</v>
      </c>
      <c r="W1448" s="31">
        <f t="shared" si="196"/>
        <v>4917</v>
      </c>
      <c r="X1448" s="33">
        <f>VLOOKUP(H1448,'[3]MŠ 5rokov'!$G$2:$V$3037,16,0)</f>
        <v>45</v>
      </c>
      <c r="Y1448" s="33">
        <f>VLOOKUP(H1448,'[3]MŠ 5rokov'!$G$2:$AB$3037,22,0)</f>
        <v>0</v>
      </c>
      <c r="Z1448" s="34">
        <f t="shared" si="197"/>
        <v>45</v>
      </c>
      <c r="AA1448" s="33">
        <v>93.61</v>
      </c>
      <c r="AB1448" s="33">
        <f t="shared" si="198"/>
        <v>14.041499999999999</v>
      </c>
      <c r="AC1448" s="33">
        <f t="shared" si="199"/>
        <v>5806</v>
      </c>
      <c r="AD1448" s="35">
        <f t="shared" si="200"/>
        <v>889</v>
      </c>
      <c r="AE1448" s="36">
        <v>0</v>
      </c>
      <c r="AF1448" s="33">
        <v>0</v>
      </c>
      <c r="AG1448" s="37">
        <f t="shared" si="201"/>
        <v>5806</v>
      </c>
      <c r="AH1448" s="38">
        <v>0</v>
      </c>
      <c r="AI1448" s="33"/>
    </row>
    <row r="1449" spans="1:35" ht="27.6" customHeight="1" x14ac:dyDescent="0.25">
      <c r="A1449" s="17" t="s">
        <v>6656</v>
      </c>
      <c r="B1449" s="18" t="s">
        <v>79</v>
      </c>
      <c r="C1449" s="19" t="s">
        <v>80</v>
      </c>
      <c r="D1449" s="18" t="s">
        <v>7245</v>
      </c>
      <c r="E1449" s="20">
        <v>314871</v>
      </c>
      <c r="F1449" s="21" t="s">
        <v>7246</v>
      </c>
      <c r="G1449" s="21" t="s">
        <v>6681</v>
      </c>
      <c r="H1449" s="22">
        <v>710014961</v>
      </c>
      <c r="I1449" s="23" t="s">
        <v>7247</v>
      </c>
      <c r="J1449" s="21" t="s">
        <v>95</v>
      </c>
      <c r="K1449" s="21" t="s">
        <v>6681</v>
      </c>
      <c r="L1449" s="21" t="s">
        <v>7001</v>
      </c>
      <c r="M1449" s="24" t="s">
        <v>7023</v>
      </c>
      <c r="N1449" s="21" t="s">
        <v>7248</v>
      </c>
      <c r="O1449" s="21" t="s">
        <v>7249</v>
      </c>
      <c r="P1449" s="25" t="s">
        <v>7250</v>
      </c>
      <c r="Q1449" s="19" t="s">
        <v>91</v>
      </c>
      <c r="R1449" s="26">
        <v>25</v>
      </c>
      <c r="S1449" s="27">
        <v>0</v>
      </c>
      <c r="T1449" s="28">
        <f t="shared" si="194"/>
        <v>25</v>
      </c>
      <c r="U1449" s="29">
        <v>91.06</v>
      </c>
      <c r="V1449" s="30">
        <f t="shared" si="195"/>
        <v>13.659000000000001</v>
      </c>
      <c r="W1449" s="31">
        <f t="shared" si="196"/>
        <v>4098</v>
      </c>
      <c r="X1449" s="33">
        <f>VLOOKUP(H1449,'[3]MŠ 5rokov'!$G$2:$V$3037,16,0)</f>
        <v>10</v>
      </c>
      <c r="Y1449" s="33">
        <f>VLOOKUP(H1449,'[3]MŠ 5rokov'!$G$2:$AB$3037,22,0)</f>
        <v>0</v>
      </c>
      <c r="Z1449" s="34">
        <f t="shared" si="197"/>
        <v>10</v>
      </c>
      <c r="AA1449" s="33">
        <v>93.61</v>
      </c>
      <c r="AB1449" s="33">
        <f t="shared" si="198"/>
        <v>14.041499999999999</v>
      </c>
      <c r="AC1449" s="33">
        <f t="shared" si="199"/>
        <v>3293</v>
      </c>
      <c r="AD1449" s="35">
        <f t="shared" si="200"/>
        <v>-805</v>
      </c>
      <c r="AE1449" s="36">
        <v>0</v>
      </c>
      <c r="AF1449" s="33">
        <v>0</v>
      </c>
      <c r="AG1449" s="37">
        <f t="shared" si="201"/>
        <v>3293</v>
      </c>
      <c r="AH1449" s="38">
        <v>0</v>
      </c>
      <c r="AI1449" s="33"/>
    </row>
    <row r="1450" spans="1:35" ht="27.6" customHeight="1" x14ac:dyDescent="0.25">
      <c r="A1450" s="17" t="s">
        <v>6656</v>
      </c>
      <c r="B1450" s="18" t="s">
        <v>79</v>
      </c>
      <c r="C1450" s="19" t="s">
        <v>80</v>
      </c>
      <c r="D1450" s="18" t="s">
        <v>7251</v>
      </c>
      <c r="E1450" s="20">
        <v>314889</v>
      </c>
      <c r="F1450" s="21" t="s">
        <v>7252</v>
      </c>
      <c r="G1450" s="21" t="s">
        <v>6681</v>
      </c>
      <c r="H1450" s="22">
        <v>710014953</v>
      </c>
      <c r="I1450" s="23" t="s">
        <v>7253</v>
      </c>
      <c r="J1450" s="21" t="s">
        <v>95</v>
      </c>
      <c r="K1450" s="21" t="s">
        <v>6681</v>
      </c>
      <c r="L1450" s="21" t="s">
        <v>7001</v>
      </c>
      <c r="M1450" s="24" t="s">
        <v>7254</v>
      </c>
      <c r="N1450" s="21" t="s">
        <v>7255</v>
      </c>
      <c r="O1450" s="21" t="s">
        <v>7256</v>
      </c>
      <c r="P1450" s="25" t="s">
        <v>7257</v>
      </c>
      <c r="Q1450" s="19" t="s">
        <v>91</v>
      </c>
      <c r="R1450" s="26">
        <v>5</v>
      </c>
      <c r="S1450" s="27">
        <v>0</v>
      </c>
      <c r="T1450" s="28">
        <f t="shared" si="194"/>
        <v>5</v>
      </c>
      <c r="U1450" s="29">
        <v>91.06</v>
      </c>
      <c r="V1450" s="30">
        <f t="shared" si="195"/>
        <v>13.659000000000001</v>
      </c>
      <c r="W1450" s="31">
        <f t="shared" si="196"/>
        <v>820</v>
      </c>
      <c r="X1450" s="33">
        <f>VLOOKUP(H1450,'[3]MŠ 5rokov'!$G$2:$V$3037,16,0)</f>
        <v>12</v>
      </c>
      <c r="Y1450" s="33">
        <f>VLOOKUP(H1450,'[3]MŠ 5rokov'!$G$2:$AB$3037,22,0)</f>
        <v>0</v>
      </c>
      <c r="Z1450" s="34">
        <f t="shared" si="197"/>
        <v>12</v>
      </c>
      <c r="AA1450" s="33">
        <v>93.61</v>
      </c>
      <c r="AB1450" s="33">
        <f t="shared" si="198"/>
        <v>14.041499999999999</v>
      </c>
      <c r="AC1450" s="33">
        <f t="shared" si="199"/>
        <v>1220</v>
      </c>
      <c r="AD1450" s="35">
        <f t="shared" si="200"/>
        <v>400</v>
      </c>
      <c r="AE1450" s="36">
        <v>0</v>
      </c>
      <c r="AF1450" s="33">
        <v>0</v>
      </c>
      <c r="AG1450" s="37">
        <f t="shared" si="201"/>
        <v>1220</v>
      </c>
      <c r="AH1450" s="38">
        <v>0</v>
      </c>
      <c r="AI1450" s="33"/>
    </row>
    <row r="1451" spans="1:35" ht="27.6" customHeight="1" x14ac:dyDescent="0.25">
      <c r="A1451" s="17" t="s">
        <v>6656</v>
      </c>
      <c r="B1451" s="18" t="s">
        <v>79</v>
      </c>
      <c r="C1451" s="19" t="s">
        <v>80</v>
      </c>
      <c r="D1451" s="18" t="s">
        <v>7258</v>
      </c>
      <c r="E1451" s="20">
        <v>314919</v>
      </c>
      <c r="F1451" s="21" t="s">
        <v>7259</v>
      </c>
      <c r="G1451" s="21" t="s">
        <v>6681</v>
      </c>
      <c r="H1451" s="22">
        <v>710014970</v>
      </c>
      <c r="I1451" s="23" t="s">
        <v>7260</v>
      </c>
      <c r="J1451" s="21" t="s">
        <v>95</v>
      </c>
      <c r="K1451" s="21" t="s">
        <v>6681</v>
      </c>
      <c r="L1451" s="21" t="s">
        <v>6971</v>
      </c>
      <c r="M1451" s="24" t="s">
        <v>7091</v>
      </c>
      <c r="N1451" s="21" t="s">
        <v>7261</v>
      </c>
      <c r="O1451" s="21" t="s">
        <v>7262</v>
      </c>
      <c r="P1451" s="25" t="s">
        <v>7263</v>
      </c>
      <c r="Q1451" s="19" t="s">
        <v>91</v>
      </c>
      <c r="R1451" s="26">
        <v>7</v>
      </c>
      <c r="S1451" s="27">
        <v>0</v>
      </c>
      <c r="T1451" s="28">
        <f t="shared" si="194"/>
        <v>7</v>
      </c>
      <c r="U1451" s="29">
        <v>91.06</v>
      </c>
      <c r="V1451" s="30">
        <f t="shared" si="195"/>
        <v>13.659000000000001</v>
      </c>
      <c r="W1451" s="31">
        <f t="shared" si="196"/>
        <v>1147</v>
      </c>
      <c r="X1451" s="33">
        <f>VLOOKUP(H1451,'[3]MŠ 5rokov'!$G$2:$V$3037,16,0)</f>
        <v>7</v>
      </c>
      <c r="Y1451" s="33">
        <f>VLOOKUP(H1451,'[3]MŠ 5rokov'!$G$2:$AB$3037,22,0)</f>
        <v>0</v>
      </c>
      <c r="Z1451" s="34">
        <f t="shared" si="197"/>
        <v>7</v>
      </c>
      <c r="AA1451" s="33">
        <v>93.61</v>
      </c>
      <c r="AB1451" s="33">
        <f t="shared" si="198"/>
        <v>14.041499999999999</v>
      </c>
      <c r="AC1451" s="33">
        <f t="shared" si="199"/>
        <v>1158</v>
      </c>
      <c r="AD1451" s="35">
        <f t="shared" si="200"/>
        <v>11</v>
      </c>
      <c r="AE1451" s="36">
        <v>0</v>
      </c>
      <c r="AF1451" s="33">
        <v>0</v>
      </c>
      <c r="AG1451" s="37">
        <f t="shared" si="201"/>
        <v>1158</v>
      </c>
      <c r="AH1451" s="38">
        <v>0</v>
      </c>
      <c r="AI1451" s="33"/>
    </row>
    <row r="1452" spans="1:35" ht="27.6" customHeight="1" x14ac:dyDescent="0.25">
      <c r="A1452" s="17" t="s">
        <v>6656</v>
      </c>
      <c r="B1452" s="18" t="s">
        <v>79</v>
      </c>
      <c r="C1452" s="19" t="s">
        <v>80</v>
      </c>
      <c r="D1452" s="18" t="s">
        <v>7264</v>
      </c>
      <c r="E1452" s="20">
        <v>314897</v>
      </c>
      <c r="F1452" s="21" t="s">
        <v>7265</v>
      </c>
      <c r="G1452" s="21" t="s">
        <v>6681</v>
      </c>
      <c r="H1452" s="22">
        <v>42349150</v>
      </c>
      <c r="I1452" s="23" t="s">
        <v>7266</v>
      </c>
      <c r="J1452" s="21" t="s">
        <v>95</v>
      </c>
      <c r="K1452" s="21" t="s">
        <v>6681</v>
      </c>
      <c r="L1452" s="21" t="s">
        <v>7001</v>
      </c>
      <c r="M1452" s="24" t="s">
        <v>7002</v>
      </c>
      <c r="N1452" s="21" t="s">
        <v>7267</v>
      </c>
      <c r="O1452" s="21" t="s">
        <v>7268</v>
      </c>
      <c r="P1452" s="25" t="s">
        <v>7269</v>
      </c>
      <c r="Q1452" s="19" t="s">
        <v>157</v>
      </c>
      <c r="R1452" s="26">
        <v>68</v>
      </c>
      <c r="S1452" s="27">
        <v>0</v>
      </c>
      <c r="T1452" s="28">
        <f t="shared" si="194"/>
        <v>68</v>
      </c>
      <c r="U1452" s="29">
        <v>91.06</v>
      </c>
      <c r="V1452" s="30">
        <f t="shared" si="195"/>
        <v>13.659000000000001</v>
      </c>
      <c r="W1452" s="31">
        <f t="shared" si="196"/>
        <v>11146</v>
      </c>
      <c r="X1452" s="33">
        <f>VLOOKUP(H1452,'[3]MŠ 5rokov'!$G$2:$V$3037,16,0)</f>
        <v>60</v>
      </c>
      <c r="Y1452" s="33">
        <f>VLOOKUP(H1452,'[3]MŠ 5rokov'!$G$2:$AB$3037,22,0)</f>
        <v>0</v>
      </c>
      <c r="Z1452" s="34">
        <f t="shared" si="197"/>
        <v>60</v>
      </c>
      <c r="AA1452" s="33">
        <v>93.61</v>
      </c>
      <c r="AB1452" s="33">
        <f t="shared" si="198"/>
        <v>14.041499999999999</v>
      </c>
      <c r="AC1452" s="33">
        <f t="shared" si="199"/>
        <v>10800</v>
      </c>
      <c r="AD1452" s="35">
        <f t="shared" si="200"/>
        <v>-346</v>
      </c>
      <c r="AE1452" s="36">
        <v>0</v>
      </c>
      <c r="AF1452" s="33">
        <v>0</v>
      </c>
      <c r="AG1452" s="37">
        <f t="shared" si="201"/>
        <v>10800</v>
      </c>
      <c r="AH1452" s="38">
        <v>0</v>
      </c>
      <c r="AI1452" s="33"/>
    </row>
    <row r="1453" spans="1:35" ht="27.6" customHeight="1" x14ac:dyDescent="0.25">
      <c r="A1453" s="17" t="s">
        <v>6656</v>
      </c>
      <c r="B1453" s="18" t="s">
        <v>79</v>
      </c>
      <c r="C1453" s="19" t="s">
        <v>80</v>
      </c>
      <c r="D1453" s="18" t="s">
        <v>7270</v>
      </c>
      <c r="E1453" s="20">
        <v>314901</v>
      </c>
      <c r="F1453" s="21" t="s">
        <v>7271</v>
      </c>
      <c r="G1453" s="21" t="s">
        <v>6681</v>
      </c>
      <c r="H1453" s="22">
        <v>710015011</v>
      </c>
      <c r="I1453" s="23" t="s">
        <v>7272</v>
      </c>
      <c r="J1453" s="21" t="s">
        <v>95</v>
      </c>
      <c r="K1453" s="21" t="s">
        <v>6681</v>
      </c>
      <c r="L1453" s="21" t="s">
        <v>7001</v>
      </c>
      <c r="M1453" s="24" t="s">
        <v>7254</v>
      </c>
      <c r="N1453" s="21" t="s">
        <v>7273</v>
      </c>
      <c r="O1453" s="21" t="s">
        <v>7274</v>
      </c>
      <c r="P1453" s="25" t="s">
        <v>7275</v>
      </c>
      <c r="Q1453" s="19" t="s">
        <v>91</v>
      </c>
      <c r="R1453" s="26">
        <v>23</v>
      </c>
      <c r="S1453" s="27">
        <v>0</v>
      </c>
      <c r="T1453" s="28">
        <f t="shared" si="194"/>
        <v>23</v>
      </c>
      <c r="U1453" s="29">
        <v>91.06</v>
      </c>
      <c r="V1453" s="30">
        <f t="shared" si="195"/>
        <v>13.659000000000001</v>
      </c>
      <c r="W1453" s="31">
        <f t="shared" si="196"/>
        <v>3770</v>
      </c>
      <c r="X1453" s="33">
        <f>VLOOKUP(H1453,'[3]MŠ 5rokov'!$G$2:$V$3037,16,0)</f>
        <v>32</v>
      </c>
      <c r="Y1453" s="33">
        <f>VLOOKUP(H1453,'[3]MŠ 5rokov'!$G$2:$AB$3037,22,0)</f>
        <v>3</v>
      </c>
      <c r="Z1453" s="34">
        <f t="shared" si="197"/>
        <v>35</v>
      </c>
      <c r="AA1453" s="33">
        <v>93.61</v>
      </c>
      <c r="AB1453" s="33">
        <f t="shared" si="198"/>
        <v>14.041499999999999</v>
      </c>
      <c r="AC1453" s="33">
        <f t="shared" si="199"/>
        <v>4479</v>
      </c>
      <c r="AD1453" s="35">
        <f t="shared" si="200"/>
        <v>709</v>
      </c>
      <c r="AE1453" s="36">
        <v>0</v>
      </c>
      <c r="AF1453" s="33">
        <v>0</v>
      </c>
      <c r="AG1453" s="37">
        <f t="shared" si="201"/>
        <v>4479</v>
      </c>
      <c r="AH1453" s="38">
        <v>0</v>
      </c>
      <c r="AI1453" s="33"/>
    </row>
    <row r="1454" spans="1:35" ht="27.6" customHeight="1" x14ac:dyDescent="0.25">
      <c r="A1454" s="17" t="s">
        <v>6656</v>
      </c>
      <c r="B1454" s="18" t="s">
        <v>79</v>
      </c>
      <c r="C1454" s="19" t="s">
        <v>80</v>
      </c>
      <c r="D1454" s="18" t="s">
        <v>7270</v>
      </c>
      <c r="E1454" s="20">
        <v>314901</v>
      </c>
      <c r="F1454" s="21" t="s">
        <v>7271</v>
      </c>
      <c r="G1454" s="21" t="s">
        <v>6681</v>
      </c>
      <c r="H1454" s="22">
        <v>710036655</v>
      </c>
      <c r="I1454" s="23" t="s">
        <v>7272</v>
      </c>
      <c r="J1454" s="21" t="s">
        <v>95</v>
      </c>
      <c r="K1454" s="21" t="s">
        <v>6681</v>
      </c>
      <c r="L1454" s="21" t="s">
        <v>7001</v>
      </c>
      <c r="M1454" s="24" t="s">
        <v>7254</v>
      </c>
      <c r="N1454" s="21" t="s">
        <v>7273</v>
      </c>
      <c r="O1454" s="21" t="s">
        <v>7276</v>
      </c>
      <c r="P1454" s="25" t="s">
        <v>7275</v>
      </c>
      <c r="Q1454" s="19" t="s">
        <v>91</v>
      </c>
      <c r="R1454" s="26">
        <v>61</v>
      </c>
      <c r="S1454" s="27">
        <v>0</v>
      </c>
      <c r="T1454" s="28">
        <f t="shared" si="194"/>
        <v>61</v>
      </c>
      <c r="U1454" s="29">
        <v>91.06</v>
      </c>
      <c r="V1454" s="30">
        <f t="shared" si="195"/>
        <v>13.659000000000001</v>
      </c>
      <c r="W1454" s="31">
        <f t="shared" si="196"/>
        <v>9998</v>
      </c>
      <c r="X1454" s="33">
        <f>VLOOKUP(H1454,'[3]MŠ 5rokov'!$G$2:$V$3037,16,0)</f>
        <v>80</v>
      </c>
      <c r="Y1454" s="33">
        <f>VLOOKUP(H1454,'[3]MŠ 5rokov'!$G$2:$AB$3037,22,0)</f>
        <v>0</v>
      </c>
      <c r="Z1454" s="34">
        <f t="shared" si="197"/>
        <v>80</v>
      </c>
      <c r="AA1454" s="33">
        <v>93.61</v>
      </c>
      <c r="AB1454" s="33">
        <f t="shared" si="198"/>
        <v>14.041499999999999</v>
      </c>
      <c r="AC1454" s="33">
        <f t="shared" si="199"/>
        <v>11159</v>
      </c>
      <c r="AD1454" s="35">
        <f t="shared" si="200"/>
        <v>1161</v>
      </c>
      <c r="AE1454" s="36">
        <v>0</v>
      </c>
      <c r="AF1454" s="33">
        <v>0</v>
      </c>
      <c r="AG1454" s="37">
        <f t="shared" si="201"/>
        <v>11159</v>
      </c>
      <c r="AH1454" s="38">
        <v>0</v>
      </c>
      <c r="AI1454" s="33"/>
    </row>
    <row r="1455" spans="1:35" ht="27.6" customHeight="1" x14ac:dyDescent="0.25">
      <c r="A1455" s="17" t="s">
        <v>6656</v>
      </c>
      <c r="B1455" s="18" t="s">
        <v>79</v>
      </c>
      <c r="C1455" s="19" t="s">
        <v>80</v>
      </c>
      <c r="D1455" s="18" t="s">
        <v>7277</v>
      </c>
      <c r="E1455" s="20">
        <v>314943</v>
      </c>
      <c r="F1455" s="21" t="s">
        <v>7278</v>
      </c>
      <c r="G1455" s="21" t="s">
        <v>6681</v>
      </c>
      <c r="H1455" s="22">
        <v>710015054</v>
      </c>
      <c r="I1455" s="23" t="s">
        <v>7279</v>
      </c>
      <c r="J1455" s="21" t="s">
        <v>168</v>
      </c>
      <c r="K1455" s="21" t="s">
        <v>6681</v>
      </c>
      <c r="L1455" s="21" t="s">
        <v>6971</v>
      </c>
      <c r="M1455" s="24" t="s">
        <v>7091</v>
      </c>
      <c r="N1455" s="21" t="s">
        <v>7280</v>
      </c>
      <c r="O1455" s="21" t="s">
        <v>7281</v>
      </c>
      <c r="P1455" s="25" t="s">
        <v>7282</v>
      </c>
      <c r="Q1455" s="19" t="s">
        <v>91</v>
      </c>
      <c r="R1455" s="26">
        <v>15</v>
      </c>
      <c r="S1455" s="27">
        <v>0</v>
      </c>
      <c r="T1455" s="28">
        <f t="shared" si="194"/>
        <v>15</v>
      </c>
      <c r="U1455" s="29">
        <v>91.06</v>
      </c>
      <c r="V1455" s="30">
        <f t="shared" si="195"/>
        <v>13.659000000000001</v>
      </c>
      <c r="W1455" s="31">
        <f t="shared" si="196"/>
        <v>2459</v>
      </c>
      <c r="X1455" s="33">
        <f>VLOOKUP(H1455,'[3]MŠ 5rokov'!$G$2:$V$3037,16,0)</f>
        <v>12</v>
      </c>
      <c r="Y1455" s="33">
        <f>VLOOKUP(H1455,'[3]MŠ 5rokov'!$G$2:$AB$3037,22,0)</f>
        <v>0</v>
      </c>
      <c r="Z1455" s="34">
        <f t="shared" si="197"/>
        <v>12</v>
      </c>
      <c r="AA1455" s="33">
        <v>93.61</v>
      </c>
      <c r="AB1455" s="33">
        <f t="shared" si="198"/>
        <v>14.041499999999999</v>
      </c>
      <c r="AC1455" s="33">
        <f t="shared" si="199"/>
        <v>2313</v>
      </c>
      <c r="AD1455" s="35">
        <f t="shared" si="200"/>
        <v>-146</v>
      </c>
      <c r="AE1455" s="36">
        <v>0</v>
      </c>
      <c r="AF1455" s="33">
        <v>0</v>
      </c>
      <c r="AG1455" s="37">
        <f t="shared" si="201"/>
        <v>2313</v>
      </c>
      <c r="AH1455" s="38">
        <v>0</v>
      </c>
      <c r="AI1455" s="33"/>
    </row>
    <row r="1456" spans="1:35" ht="27.6" customHeight="1" x14ac:dyDescent="0.25">
      <c r="A1456" s="17" t="s">
        <v>6656</v>
      </c>
      <c r="B1456" s="18" t="s">
        <v>79</v>
      </c>
      <c r="C1456" s="19" t="s">
        <v>80</v>
      </c>
      <c r="D1456" s="18" t="s">
        <v>7283</v>
      </c>
      <c r="E1456" s="20">
        <v>314951</v>
      </c>
      <c r="F1456" s="21" t="s">
        <v>7284</v>
      </c>
      <c r="G1456" s="21" t="s">
        <v>6681</v>
      </c>
      <c r="H1456" s="22">
        <v>710015062</v>
      </c>
      <c r="I1456" s="23" t="s">
        <v>7285</v>
      </c>
      <c r="J1456" s="21" t="s">
        <v>190</v>
      </c>
      <c r="K1456" s="21" t="s">
        <v>6681</v>
      </c>
      <c r="L1456" s="21" t="s">
        <v>6971</v>
      </c>
      <c r="M1456" s="24" t="s">
        <v>7123</v>
      </c>
      <c r="N1456" s="21" t="s">
        <v>7286</v>
      </c>
      <c r="O1456" s="21" t="s">
        <v>7287</v>
      </c>
      <c r="P1456" s="25" t="s">
        <v>7288</v>
      </c>
      <c r="Q1456" s="19" t="s">
        <v>91</v>
      </c>
      <c r="R1456" s="26">
        <v>28</v>
      </c>
      <c r="S1456" s="27">
        <v>0</v>
      </c>
      <c r="T1456" s="28">
        <f t="shared" si="194"/>
        <v>28</v>
      </c>
      <c r="U1456" s="29">
        <v>91.06</v>
      </c>
      <c r="V1456" s="30">
        <f t="shared" si="195"/>
        <v>13.659000000000001</v>
      </c>
      <c r="W1456" s="31">
        <f t="shared" si="196"/>
        <v>4589</v>
      </c>
      <c r="X1456" s="33">
        <f>VLOOKUP(H1456,'[3]MŠ 5rokov'!$G$2:$V$3037,16,0)</f>
        <v>16</v>
      </c>
      <c r="Y1456" s="33">
        <f>VLOOKUP(H1456,'[3]MŠ 5rokov'!$G$2:$AB$3037,22,0)</f>
        <v>0</v>
      </c>
      <c r="Z1456" s="34">
        <f t="shared" si="197"/>
        <v>16</v>
      </c>
      <c r="AA1456" s="33">
        <v>93.61</v>
      </c>
      <c r="AB1456" s="33">
        <f t="shared" si="198"/>
        <v>14.041499999999999</v>
      </c>
      <c r="AC1456" s="33">
        <f t="shared" si="199"/>
        <v>3958</v>
      </c>
      <c r="AD1456" s="35">
        <f t="shared" si="200"/>
        <v>-631</v>
      </c>
      <c r="AE1456" s="36">
        <v>0</v>
      </c>
      <c r="AF1456" s="33">
        <v>0</v>
      </c>
      <c r="AG1456" s="37">
        <f t="shared" si="201"/>
        <v>3958</v>
      </c>
      <c r="AH1456" s="38">
        <v>0</v>
      </c>
      <c r="AI1456" s="33"/>
    </row>
    <row r="1457" spans="1:35" ht="27.6" customHeight="1" x14ac:dyDescent="0.25">
      <c r="A1457" s="17" t="s">
        <v>6656</v>
      </c>
      <c r="B1457" s="18" t="s">
        <v>79</v>
      </c>
      <c r="C1457" s="19" t="s">
        <v>80</v>
      </c>
      <c r="D1457" s="18" t="s">
        <v>7289</v>
      </c>
      <c r="E1457" s="20">
        <v>314960</v>
      </c>
      <c r="F1457" s="21" t="s">
        <v>7290</v>
      </c>
      <c r="G1457" s="21" t="s">
        <v>6681</v>
      </c>
      <c r="H1457" s="22">
        <v>710015070</v>
      </c>
      <c r="I1457" s="23" t="s">
        <v>7291</v>
      </c>
      <c r="J1457" s="21" t="s">
        <v>95</v>
      </c>
      <c r="K1457" s="21" t="s">
        <v>6681</v>
      </c>
      <c r="L1457" s="21" t="s">
        <v>6957</v>
      </c>
      <c r="M1457" s="24" t="s">
        <v>7169</v>
      </c>
      <c r="N1457" s="21" t="s">
        <v>7292</v>
      </c>
      <c r="O1457" s="21" t="s">
        <v>7293</v>
      </c>
      <c r="P1457" s="25" t="s">
        <v>7294</v>
      </c>
      <c r="Q1457" s="19" t="s">
        <v>91</v>
      </c>
      <c r="R1457" s="26">
        <v>9</v>
      </c>
      <c r="S1457" s="27">
        <v>0</v>
      </c>
      <c r="T1457" s="28">
        <f t="shared" si="194"/>
        <v>9</v>
      </c>
      <c r="U1457" s="29">
        <v>91.06</v>
      </c>
      <c r="V1457" s="30">
        <f t="shared" si="195"/>
        <v>13.659000000000001</v>
      </c>
      <c r="W1457" s="31">
        <f t="shared" si="196"/>
        <v>1475</v>
      </c>
      <c r="X1457" s="33">
        <f>VLOOKUP(H1457,'[3]MŠ 5rokov'!$G$2:$V$3037,16,0)</f>
        <v>15</v>
      </c>
      <c r="Y1457" s="33">
        <f>VLOOKUP(H1457,'[3]MŠ 5rokov'!$G$2:$AB$3037,22,0)</f>
        <v>0</v>
      </c>
      <c r="Z1457" s="34">
        <f t="shared" si="197"/>
        <v>15</v>
      </c>
      <c r="AA1457" s="33">
        <v>93.61</v>
      </c>
      <c r="AB1457" s="33">
        <f t="shared" si="198"/>
        <v>14.041499999999999</v>
      </c>
      <c r="AC1457" s="33">
        <f t="shared" si="199"/>
        <v>1826</v>
      </c>
      <c r="AD1457" s="35">
        <f t="shared" si="200"/>
        <v>351</v>
      </c>
      <c r="AE1457" s="36">
        <v>0</v>
      </c>
      <c r="AF1457" s="33">
        <v>0</v>
      </c>
      <c r="AG1457" s="37">
        <f t="shared" si="201"/>
        <v>1826</v>
      </c>
      <c r="AH1457" s="38">
        <v>0</v>
      </c>
      <c r="AI1457" s="33"/>
    </row>
    <row r="1458" spans="1:35" ht="27.6" customHeight="1" x14ac:dyDescent="0.25">
      <c r="A1458" s="17" t="s">
        <v>6656</v>
      </c>
      <c r="B1458" s="18" t="s">
        <v>79</v>
      </c>
      <c r="C1458" s="19" t="s">
        <v>80</v>
      </c>
      <c r="D1458" s="18" t="s">
        <v>7295</v>
      </c>
      <c r="E1458" s="20">
        <v>314978</v>
      </c>
      <c r="F1458" s="21" t="s">
        <v>7296</v>
      </c>
      <c r="G1458" s="21" t="s">
        <v>6681</v>
      </c>
      <c r="H1458" s="22">
        <v>710015089</v>
      </c>
      <c r="I1458" s="23" t="s">
        <v>7297</v>
      </c>
      <c r="J1458" s="21" t="s">
        <v>190</v>
      </c>
      <c r="K1458" s="21" t="s">
        <v>6681</v>
      </c>
      <c r="L1458" s="21" t="s">
        <v>7001</v>
      </c>
      <c r="M1458" s="24" t="s">
        <v>7084</v>
      </c>
      <c r="N1458" s="21" t="s">
        <v>7298</v>
      </c>
      <c r="O1458" s="21" t="s">
        <v>7299</v>
      </c>
      <c r="P1458" s="25" t="s">
        <v>7300</v>
      </c>
      <c r="Q1458" s="19" t="s">
        <v>91</v>
      </c>
      <c r="R1458" s="26">
        <v>20</v>
      </c>
      <c r="S1458" s="27">
        <v>0</v>
      </c>
      <c r="T1458" s="28">
        <f t="shared" si="194"/>
        <v>20</v>
      </c>
      <c r="U1458" s="29">
        <v>91.06</v>
      </c>
      <c r="V1458" s="30">
        <f t="shared" si="195"/>
        <v>13.659000000000001</v>
      </c>
      <c r="W1458" s="31">
        <f t="shared" si="196"/>
        <v>3278</v>
      </c>
      <c r="X1458" s="33">
        <f>VLOOKUP(H1458,'[3]MŠ 5rokov'!$G$2:$V$3037,16,0)</f>
        <v>13</v>
      </c>
      <c r="Y1458" s="33">
        <f>VLOOKUP(H1458,'[3]MŠ 5rokov'!$G$2:$AB$3037,22,0)</f>
        <v>0</v>
      </c>
      <c r="Z1458" s="34">
        <f t="shared" si="197"/>
        <v>13</v>
      </c>
      <c r="AA1458" s="33">
        <v>93.61</v>
      </c>
      <c r="AB1458" s="33">
        <f t="shared" si="198"/>
        <v>14.041499999999999</v>
      </c>
      <c r="AC1458" s="33">
        <f t="shared" si="199"/>
        <v>2916</v>
      </c>
      <c r="AD1458" s="35">
        <f t="shared" si="200"/>
        <v>-362</v>
      </c>
      <c r="AE1458" s="36">
        <v>0</v>
      </c>
      <c r="AF1458" s="33">
        <v>0</v>
      </c>
      <c r="AG1458" s="37">
        <f t="shared" si="201"/>
        <v>2916</v>
      </c>
      <c r="AH1458" s="38">
        <v>0</v>
      </c>
      <c r="AI1458" s="33"/>
    </row>
    <row r="1459" spans="1:35" ht="27.6" customHeight="1" x14ac:dyDescent="0.25">
      <c r="A1459" s="17" t="s">
        <v>6656</v>
      </c>
      <c r="B1459" s="18" t="s">
        <v>79</v>
      </c>
      <c r="C1459" s="19" t="s">
        <v>80</v>
      </c>
      <c r="D1459" s="18" t="s">
        <v>7301</v>
      </c>
      <c r="E1459" s="20">
        <v>649058</v>
      </c>
      <c r="F1459" s="21" t="s">
        <v>7302</v>
      </c>
      <c r="G1459" s="21" t="s">
        <v>6681</v>
      </c>
      <c r="H1459" s="22">
        <v>710264291</v>
      </c>
      <c r="I1459" s="23" t="s">
        <v>7303</v>
      </c>
      <c r="J1459" s="21" t="s">
        <v>95</v>
      </c>
      <c r="K1459" s="21" t="s">
        <v>6681</v>
      </c>
      <c r="L1459" s="21" t="s">
        <v>6957</v>
      </c>
      <c r="M1459" s="24" t="s">
        <v>7304</v>
      </c>
      <c r="N1459" s="21" t="s">
        <v>7305</v>
      </c>
      <c r="O1459" s="21" t="s">
        <v>7306</v>
      </c>
      <c r="P1459" s="25" t="s">
        <v>7307</v>
      </c>
      <c r="Q1459" s="19" t="s">
        <v>91</v>
      </c>
      <c r="R1459" s="26">
        <v>8</v>
      </c>
      <c r="S1459" s="27">
        <v>0</v>
      </c>
      <c r="T1459" s="28">
        <f t="shared" si="194"/>
        <v>8</v>
      </c>
      <c r="U1459" s="29">
        <v>91.06</v>
      </c>
      <c r="V1459" s="30">
        <f t="shared" si="195"/>
        <v>13.659000000000001</v>
      </c>
      <c r="W1459" s="31">
        <f t="shared" si="196"/>
        <v>1311</v>
      </c>
      <c r="X1459" s="33">
        <f>VLOOKUP(H1459,'[3]MŠ 5rokov'!$G$2:$V$3037,16,0)</f>
        <v>12</v>
      </c>
      <c r="Y1459" s="33">
        <f>VLOOKUP(H1459,'[3]MŠ 5rokov'!$G$2:$AB$3037,22,0)</f>
        <v>0</v>
      </c>
      <c r="Z1459" s="34">
        <f t="shared" si="197"/>
        <v>12</v>
      </c>
      <c r="AA1459" s="33">
        <v>93.61</v>
      </c>
      <c r="AB1459" s="33">
        <f t="shared" si="198"/>
        <v>14.041499999999999</v>
      </c>
      <c r="AC1459" s="33">
        <f t="shared" si="199"/>
        <v>1548</v>
      </c>
      <c r="AD1459" s="35">
        <f t="shared" si="200"/>
        <v>237</v>
      </c>
      <c r="AE1459" s="36">
        <v>0</v>
      </c>
      <c r="AF1459" s="33">
        <v>0</v>
      </c>
      <c r="AG1459" s="37">
        <f t="shared" si="201"/>
        <v>1548</v>
      </c>
      <c r="AH1459" s="38">
        <v>0</v>
      </c>
      <c r="AI1459" s="33"/>
    </row>
    <row r="1460" spans="1:35" ht="27.6" customHeight="1" x14ac:dyDescent="0.25">
      <c r="A1460" s="17" t="s">
        <v>6656</v>
      </c>
      <c r="B1460" s="18" t="s">
        <v>79</v>
      </c>
      <c r="C1460" s="19" t="s">
        <v>80</v>
      </c>
      <c r="D1460" s="18" t="s">
        <v>7308</v>
      </c>
      <c r="E1460" s="20">
        <v>314994</v>
      </c>
      <c r="F1460" s="21" t="s">
        <v>7309</v>
      </c>
      <c r="G1460" s="21" t="s">
        <v>6681</v>
      </c>
      <c r="H1460" s="22">
        <v>710015100</v>
      </c>
      <c r="I1460" s="23" t="s">
        <v>7310</v>
      </c>
      <c r="J1460" s="21" t="s">
        <v>190</v>
      </c>
      <c r="K1460" s="21" t="s">
        <v>6681</v>
      </c>
      <c r="L1460" s="21" t="s">
        <v>7001</v>
      </c>
      <c r="M1460" s="24" t="s">
        <v>7002</v>
      </c>
      <c r="N1460" s="21" t="s">
        <v>7311</v>
      </c>
      <c r="O1460" s="21" t="s">
        <v>7312</v>
      </c>
      <c r="P1460" s="25" t="s">
        <v>7313</v>
      </c>
      <c r="Q1460" s="19" t="s">
        <v>91</v>
      </c>
      <c r="R1460" s="26">
        <v>16</v>
      </c>
      <c r="S1460" s="27">
        <v>0</v>
      </c>
      <c r="T1460" s="28">
        <f t="shared" si="194"/>
        <v>16</v>
      </c>
      <c r="U1460" s="29">
        <v>91.06</v>
      </c>
      <c r="V1460" s="30">
        <f t="shared" si="195"/>
        <v>13.659000000000001</v>
      </c>
      <c r="W1460" s="31">
        <f t="shared" si="196"/>
        <v>2623</v>
      </c>
      <c r="X1460" s="33">
        <f>VLOOKUP(H1460,'[3]MŠ 5rokov'!$G$2:$V$3037,16,0)</f>
        <v>9</v>
      </c>
      <c r="Y1460" s="33">
        <f>VLOOKUP(H1460,'[3]MŠ 5rokov'!$G$2:$AB$3037,22,0)</f>
        <v>0</v>
      </c>
      <c r="Z1460" s="34">
        <f t="shared" si="197"/>
        <v>9</v>
      </c>
      <c r="AA1460" s="33">
        <v>93.61</v>
      </c>
      <c r="AB1460" s="33">
        <f t="shared" si="198"/>
        <v>14.041499999999999</v>
      </c>
      <c r="AC1460" s="33">
        <f t="shared" si="199"/>
        <v>2254</v>
      </c>
      <c r="AD1460" s="35">
        <f t="shared" si="200"/>
        <v>-369</v>
      </c>
      <c r="AE1460" s="36">
        <v>0</v>
      </c>
      <c r="AF1460" s="33">
        <v>0</v>
      </c>
      <c r="AG1460" s="37">
        <f t="shared" si="201"/>
        <v>2254</v>
      </c>
      <c r="AH1460" s="38">
        <v>0</v>
      </c>
      <c r="AI1460" s="33"/>
    </row>
    <row r="1461" spans="1:35" ht="27.6" customHeight="1" x14ac:dyDescent="0.25">
      <c r="A1461" s="17" t="s">
        <v>6656</v>
      </c>
      <c r="B1461" s="18" t="s">
        <v>79</v>
      </c>
      <c r="C1461" s="19" t="s">
        <v>80</v>
      </c>
      <c r="D1461" s="18" t="s">
        <v>7314</v>
      </c>
      <c r="E1461" s="20">
        <v>315001</v>
      </c>
      <c r="F1461" s="21" t="s">
        <v>7315</v>
      </c>
      <c r="G1461" s="21" t="s">
        <v>6681</v>
      </c>
      <c r="H1461" s="22">
        <v>710251165</v>
      </c>
      <c r="I1461" s="23" t="s">
        <v>7316</v>
      </c>
      <c r="J1461" s="21" t="s">
        <v>7317</v>
      </c>
      <c r="K1461" s="21" t="s">
        <v>6681</v>
      </c>
      <c r="L1461" s="21" t="s">
        <v>6971</v>
      </c>
      <c r="M1461" s="24" t="s">
        <v>7318</v>
      </c>
      <c r="N1461" s="21" t="s">
        <v>7319</v>
      </c>
      <c r="O1461" s="21" t="s">
        <v>7320</v>
      </c>
      <c r="P1461" s="25" t="s">
        <v>7321</v>
      </c>
      <c r="Q1461" s="19" t="s">
        <v>91</v>
      </c>
      <c r="R1461" s="26">
        <v>30</v>
      </c>
      <c r="S1461" s="27">
        <v>0</v>
      </c>
      <c r="T1461" s="28">
        <f t="shared" si="194"/>
        <v>30</v>
      </c>
      <c r="U1461" s="29">
        <v>91.06</v>
      </c>
      <c r="V1461" s="30">
        <f t="shared" si="195"/>
        <v>13.659000000000001</v>
      </c>
      <c r="W1461" s="31">
        <f t="shared" si="196"/>
        <v>4917</v>
      </c>
      <c r="X1461" s="33">
        <f>VLOOKUP(H1461,'[3]MŠ 5rokov'!$G$2:$V$3037,16,0)</f>
        <v>16</v>
      </c>
      <c r="Y1461" s="33">
        <f>VLOOKUP(H1461,'[3]MŠ 5rokov'!$G$2:$AB$3037,22,0)</f>
        <v>0</v>
      </c>
      <c r="Z1461" s="34">
        <f t="shared" si="197"/>
        <v>16</v>
      </c>
      <c r="AA1461" s="33">
        <v>93.61</v>
      </c>
      <c r="AB1461" s="33">
        <f t="shared" si="198"/>
        <v>14.041499999999999</v>
      </c>
      <c r="AC1461" s="33">
        <f t="shared" si="199"/>
        <v>4177</v>
      </c>
      <c r="AD1461" s="35">
        <f t="shared" si="200"/>
        <v>-740</v>
      </c>
      <c r="AE1461" s="36">
        <v>0</v>
      </c>
      <c r="AF1461" s="33">
        <v>0</v>
      </c>
      <c r="AG1461" s="37">
        <f t="shared" si="201"/>
        <v>4177</v>
      </c>
      <c r="AH1461" s="38">
        <v>0</v>
      </c>
      <c r="AI1461" s="33"/>
    </row>
    <row r="1462" spans="1:35" ht="27.6" customHeight="1" x14ac:dyDescent="0.25">
      <c r="A1462" s="17" t="s">
        <v>6656</v>
      </c>
      <c r="B1462" s="18" t="s">
        <v>79</v>
      </c>
      <c r="C1462" s="19" t="s">
        <v>80</v>
      </c>
      <c r="D1462" s="18" t="s">
        <v>7314</v>
      </c>
      <c r="E1462" s="20">
        <v>315001</v>
      </c>
      <c r="F1462" s="21" t="s">
        <v>7315</v>
      </c>
      <c r="G1462" s="21" t="s">
        <v>6681</v>
      </c>
      <c r="H1462" s="22">
        <v>710015119</v>
      </c>
      <c r="I1462" s="23" t="s">
        <v>7316</v>
      </c>
      <c r="J1462" s="21" t="s">
        <v>7317</v>
      </c>
      <c r="K1462" s="21" t="s">
        <v>6681</v>
      </c>
      <c r="L1462" s="21" t="s">
        <v>6971</v>
      </c>
      <c r="M1462" s="24" t="s">
        <v>7318</v>
      </c>
      <c r="N1462" s="21" t="s">
        <v>7319</v>
      </c>
      <c r="O1462" s="21" t="s">
        <v>7322</v>
      </c>
      <c r="P1462" s="25" t="s">
        <v>7321</v>
      </c>
      <c r="Q1462" s="19" t="s">
        <v>91</v>
      </c>
      <c r="R1462" s="26">
        <v>31</v>
      </c>
      <c r="S1462" s="27">
        <v>0</v>
      </c>
      <c r="T1462" s="28">
        <f t="shared" si="194"/>
        <v>31</v>
      </c>
      <c r="U1462" s="29">
        <v>91.06</v>
      </c>
      <c r="V1462" s="30">
        <f t="shared" si="195"/>
        <v>13.659000000000001</v>
      </c>
      <c r="W1462" s="31">
        <f t="shared" si="196"/>
        <v>5081</v>
      </c>
      <c r="X1462" s="33">
        <f>VLOOKUP(H1462,'[3]MŠ 5rokov'!$G$2:$V$3037,16,0)</f>
        <v>27</v>
      </c>
      <c r="Y1462" s="33">
        <f>VLOOKUP(H1462,'[3]MŠ 5rokov'!$G$2:$AB$3037,22,0)</f>
        <v>0</v>
      </c>
      <c r="Z1462" s="34">
        <f t="shared" si="197"/>
        <v>27</v>
      </c>
      <c r="AA1462" s="33">
        <v>93.61</v>
      </c>
      <c r="AB1462" s="33">
        <f t="shared" si="198"/>
        <v>14.041499999999999</v>
      </c>
      <c r="AC1462" s="33">
        <f t="shared" si="199"/>
        <v>4904</v>
      </c>
      <c r="AD1462" s="35">
        <f t="shared" si="200"/>
        <v>-177</v>
      </c>
      <c r="AE1462" s="36">
        <v>0</v>
      </c>
      <c r="AF1462" s="33">
        <v>0</v>
      </c>
      <c r="AG1462" s="37">
        <f t="shared" si="201"/>
        <v>4904</v>
      </c>
      <c r="AH1462" s="38">
        <v>0</v>
      </c>
      <c r="AI1462" s="33"/>
    </row>
    <row r="1463" spans="1:35" ht="27.6" customHeight="1" x14ac:dyDescent="0.25">
      <c r="A1463" s="17" t="s">
        <v>6656</v>
      </c>
      <c r="B1463" s="18" t="s">
        <v>79</v>
      </c>
      <c r="C1463" s="19" t="s">
        <v>80</v>
      </c>
      <c r="D1463" s="18" t="s">
        <v>7314</v>
      </c>
      <c r="E1463" s="20">
        <v>315001</v>
      </c>
      <c r="F1463" s="21" t="s">
        <v>7315</v>
      </c>
      <c r="G1463" s="21" t="s">
        <v>6681</v>
      </c>
      <c r="H1463" s="22">
        <v>710015127</v>
      </c>
      <c r="I1463" s="23" t="s">
        <v>7316</v>
      </c>
      <c r="J1463" s="21" t="s">
        <v>7317</v>
      </c>
      <c r="K1463" s="21" t="s">
        <v>6681</v>
      </c>
      <c r="L1463" s="21" t="s">
        <v>6971</v>
      </c>
      <c r="M1463" s="24" t="s">
        <v>7318</v>
      </c>
      <c r="N1463" s="21" t="s">
        <v>7319</v>
      </c>
      <c r="O1463" s="21" t="s">
        <v>7323</v>
      </c>
      <c r="P1463" s="25" t="s">
        <v>7321</v>
      </c>
      <c r="Q1463" s="19" t="s">
        <v>91</v>
      </c>
      <c r="R1463" s="26">
        <v>21</v>
      </c>
      <c r="S1463" s="27">
        <v>0</v>
      </c>
      <c r="T1463" s="28">
        <f t="shared" si="194"/>
        <v>21</v>
      </c>
      <c r="U1463" s="29">
        <v>91.06</v>
      </c>
      <c r="V1463" s="30">
        <f t="shared" si="195"/>
        <v>13.659000000000001</v>
      </c>
      <c r="W1463" s="31">
        <f t="shared" si="196"/>
        <v>3442</v>
      </c>
      <c r="X1463" s="33">
        <f>VLOOKUP(H1463,'[3]MŠ 5rokov'!$G$2:$V$3037,16,0)</f>
        <v>21</v>
      </c>
      <c r="Y1463" s="33">
        <f>VLOOKUP(H1463,'[3]MŠ 5rokov'!$G$2:$AB$3037,22,0)</f>
        <v>0</v>
      </c>
      <c r="Z1463" s="34">
        <f t="shared" si="197"/>
        <v>21</v>
      </c>
      <c r="AA1463" s="33">
        <v>93.61</v>
      </c>
      <c r="AB1463" s="33">
        <f t="shared" si="198"/>
        <v>14.041499999999999</v>
      </c>
      <c r="AC1463" s="33">
        <f t="shared" si="199"/>
        <v>3474</v>
      </c>
      <c r="AD1463" s="35">
        <f t="shared" si="200"/>
        <v>32</v>
      </c>
      <c r="AE1463" s="36">
        <v>0</v>
      </c>
      <c r="AF1463" s="33">
        <v>0</v>
      </c>
      <c r="AG1463" s="37">
        <f t="shared" si="201"/>
        <v>3474</v>
      </c>
      <c r="AH1463" s="38">
        <v>0</v>
      </c>
      <c r="AI1463" s="33"/>
    </row>
    <row r="1464" spans="1:35" ht="27.6" customHeight="1" x14ac:dyDescent="0.25">
      <c r="A1464" s="17" t="s">
        <v>6656</v>
      </c>
      <c r="B1464" s="18" t="s">
        <v>79</v>
      </c>
      <c r="C1464" s="19" t="s">
        <v>80</v>
      </c>
      <c r="D1464" s="18" t="s">
        <v>7324</v>
      </c>
      <c r="E1464" s="20">
        <v>315010</v>
      </c>
      <c r="F1464" s="21" t="s">
        <v>7325</v>
      </c>
      <c r="G1464" s="21" t="s">
        <v>6681</v>
      </c>
      <c r="H1464" s="22">
        <v>710015151</v>
      </c>
      <c r="I1464" s="23" t="s">
        <v>7326</v>
      </c>
      <c r="J1464" s="21" t="s">
        <v>190</v>
      </c>
      <c r="K1464" s="21" t="s">
        <v>6681</v>
      </c>
      <c r="L1464" s="21" t="s">
        <v>6957</v>
      </c>
      <c r="M1464" s="24" t="s">
        <v>7327</v>
      </c>
      <c r="N1464" s="21" t="s">
        <v>7328</v>
      </c>
      <c r="O1464" s="21" t="s">
        <v>7329</v>
      </c>
      <c r="P1464" s="25" t="s">
        <v>7330</v>
      </c>
      <c r="Q1464" s="19" t="s">
        <v>91</v>
      </c>
      <c r="R1464" s="26">
        <v>21</v>
      </c>
      <c r="S1464" s="27">
        <v>0</v>
      </c>
      <c r="T1464" s="28">
        <f t="shared" si="194"/>
        <v>21</v>
      </c>
      <c r="U1464" s="29">
        <v>91.06</v>
      </c>
      <c r="V1464" s="30">
        <f t="shared" si="195"/>
        <v>13.659000000000001</v>
      </c>
      <c r="W1464" s="31">
        <f t="shared" si="196"/>
        <v>3442</v>
      </c>
      <c r="X1464" s="33">
        <f>VLOOKUP(H1464,'[3]MŠ 5rokov'!$G$2:$V$3037,16,0)</f>
        <v>30</v>
      </c>
      <c r="Y1464" s="33">
        <f>VLOOKUP(H1464,'[3]MŠ 5rokov'!$G$2:$AB$3037,22,0)</f>
        <v>0</v>
      </c>
      <c r="Z1464" s="34">
        <f t="shared" si="197"/>
        <v>30</v>
      </c>
      <c r="AA1464" s="33">
        <v>93.61</v>
      </c>
      <c r="AB1464" s="33">
        <f t="shared" si="198"/>
        <v>14.041499999999999</v>
      </c>
      <c r="AC1464" s="33">
        <f t="shared" si="199"/>
        <v>3980</v>
      </c>
      <c r="AD1464" s="35">
        <f t="shared" si="200"/>
        <v>538</v>
      </c>
      <c r="AE1464" s="36">
        <v>0</v>
      </c>
      <c r="AF1464" s="33">
        <v>0</v>
      </c>
      <c r="AG1464" s="37">
        <f t="shared" si="201"/>
        <v>3980</v>
      </c>
      <c r="AH1464" s="38">
        <v>0</v>
      </c>
      <c r="AI1464" s="33"/>
    </row>
    <row r="1465" spans="1:35" ht="27.6" customHeight="1" x14ac:dyDescent="0.25">
      <c r="A1465" s="17" t="s">
        <v>6656</v>
      </c>
      <c r="B1465" s="18" t="s">
        <v>79</v>
      </c>
      <c r="C1465" s="19" t="s">
        <v>80</v>
      </c>
      <c r="D1465" s="18" t="s">
        <v>7331</v>
      </c>
      <c r="E1465" s="20">
        <v>315036</v>
      </c>
      <c r="F1465" s="21" t="s">
        <v>7332</v>
      </c>
      <c r="G1465" s="21" t="s">
        <v>6681</v>
      </c>
      <c r="H1465" s="22">
        <v>710036663</v>
      </c>
      <c r="I1465" s="23" t="s">
        <v>7333</v>
      </c>
      <c r="J1465" s="21" t="s">
        <v>190</v>
      </c>
      <c r="K1465" s="21" t="s">
        <v>6681</v>
      </c>
      <c r="L1465" s="21" t="s">
        <v>7001</v>
      </c>
      <c r="M1465" s="24" t="s">
        <v>7016</v>
      </c>
      <c r="N1465" s="21" t="s">
        <v>7334</v>
      </c>
      <c r="O1465" s="21" t="s">
        <v>7335</v>
      </c>
      <c r="P1465" s="25" t="s">
        <v>7336</v>
      </c>
      <c r="Q1465" s="19" t="s">
        <v>91</v>
      </c>
      <c r="R1465" s="26">
        <v>24</v>
      </c>
      <c r="S1465" s="27">
        <v>1</v>
      </c>
      <c r="T1465" s="28">
        <f t="shared" si="194"/>
        <v>25</v>
      </c>
      <c r="U1465" s="29">
        <v>91.06</v>
      </c>
      <c r="V1465" s="30">
        <f t="shared" si="195"/>
        <v>13.659000000000001</v>
      </c>
      <c r="W1465" s="31">
        <f t="shared" si="196"/>
        <v>4098</v>
      </c>
      <c r="X1465" s="33">
        <f>VLOOKUP(H1465,'[3]MŠ 5rokov'!$G$2:$V$3037,16,0)</f>
        <v>26</v>
      </c>
      <c r="Y1465" s="33">
        <f>VLOOKUP(H1465,'[3]MŠ 5rokov'!$G$2:$AB$3037,22,0)</f>
        <v>0</v>
      </c>
      <c r="Z1465" s="34">
        <f t="shared" si="197"/>
        <v>26</v>
      </c>
      <c r="AA1465" s="33">
        <v>93.61</v>
      </c>
      <c r="AB1465" s="33">
        <f t="shared" si="198"/>
        <v>14.041499999999999</v>
      </c>
      <c r="AC1465" s="33">
        <f t="shared" si="199"/>
        <v>4192</v>
      </c>
      <c r="AD1465" s="35">
        <f t="shared" si="200"/>
        <v>94</v>
      </c>
      <c r="AE1465" s="36">
        <v>0</v>
      </c>
      <c r="AF1465" s="33">
        <v>0</v>
      </c>
      <c r="AG1465" s="37">
        <f t="shared" si="201"/>
        <v>4192</v>
      </c>
      <c r="AH1465" s="38">
        <v>0</v>
      </c>
      <c r="AI1465" s="33"/>
    </row>
    <row r="1466" spans="1:35" ht="27.6" customHeight="1" x14ac:dyDescent="0.25">
      <c r="A1466" s="17" t="s">
        <v>6656</v>
      </c>
      <c r="B1466" s="18" t="s">
        <v>79</v>
      </c>
      <c r="C1466" s="19" t="s">
        <v>80</v>
      </c>
      <c r="D1466" s="18" t="s">
        <v>7337</v>
      </c>
      <c r="E1466" s="20">
        <v>315044</v>
      </c>
      <c r="F1466" s="21" t="s">
        <v>7338</v>
      </c>
      <c r="G1466" s="21" t="s">
        <v>6681</v>
      </c>
      <c r="H1466" s="22">
        <v>710248199</v>
      </c>
      <c r="I1466" s="23" t="s">
        <v>7339</v>
      </c>
      <c r="J1466" s="21" t="s">
        <v>190</v>
      </c>
      <c r="K1466" s="21" t="s">
        <v>6681</v>
      </c>
      <c r="L1466" s="21" t="s">
        <v>6971</v>
      </c>
      <c r="M1466" s="24" t="s">
        <v>7340</v>
      </c>
      <c r="N1466" s="21" t="s">
        <v>7341</v>
      </c>
      <c r="O1466" s="21" t="s">
        <v>1998</v>
      </c>
      <c r="P1466" s="25" t="s">
        <v>7342</v>
      </c>
      <c r="Q1466" s="19" t="s">
        <v>91</v>
      </c>
      <c r="R1466" s="26">
        <v>42</v>
      </c>
      <c r="S1466" s="27">
        <v>0</v>
      </c>
      <c r="T1466" s="28">
        <f t="shared" si="194"/>
        <v>42</v>
      </c>
      <c r="U1466" s="29">
        <v>91.06</v>
      </c>
      <c r="V1466" s="30">
        <f t="shared" si="195"/>
        <v>13.659000000000001</v>
      </c>
      <c r="W1466" s="31">
        <f t="shared" si="196"/>
        <v>6884</v>
      </c>
      <c r="X1466" s="33">
        <f>VLOOKUP(H1466,'[3]MŠ 5rokov'!$G$2:$V$3037,16,0)</f>
        <v>34</v>
      </c>
      <c r="Y1466" s="33">
        <f>VLOOKUP(H1466,'[3]MŠ 5rokov'!$G$2:$AB$3037,22,0)</f>
        <v>0</v>
      </c>
      <c r="Z1466" s="34">
        <f t="shared" si="197"/>
        <v>34</v>
      </c>
      <c r="AA1466" s="33">
        <v>93.61</v>
      </c>
      <c r="AB1466" s="33">
        <f t="shared" si="198"/>
        <v>14.041499999999999</v>
      </c>
      <c r="AC1466" s="33">
        <f t="shared" si="199"/>
        <v>6499</v>
      </c>
      <c r="AD1466" s="35">
        <f t="shared" si="200"/>
        <v>-385</v>
      </c>
      <c r="AE1466" s="36">
        <v>0</v>
      </c>
      <c r="AF1466" s="33">
        <v>0</v>
      </c>
      <c r="AG1466" s="37">
        <f t="shared" si="201"/>
        <v>6499</v>
      </c>
      <c r="AH1466" s="38">
        <v>0</v>
      </c>
      <c r="AI1466" s="33"/>
    </row>
    <row r="1467" spans="1:35" ht="27.6" customHeight="1" x14ac:dyDescent="0.25">
      <c r="A1467" s="17" t="s">
        <v>6656</v>
      </c>
      <c r="B1467" s="18" t="s">
        <v>79</v>
      </c>
      <c r="C1467" s="19" t="s">
        <v>80</v>
      </c>
      <c r="D1467" s="18" t="s">
        <v>7337</v>
      </c>
      <c r="E1467" s="20">
        <v>315044</v>
      </c>
      <c r="F1467" s="21" t="s">
        <v>7338</v>
      </c>
      <c r="G1467" s="21" t="s">
        <v>6681</v>
      </c>
      <c r="H1467" s="22">
        <v>710248180</v>
      </c>
      <c r="I1467" s="23" t="s">
        <v>7339</v>
      </c>
      <c r="J1467" s="21" t="s">
        <v>190</v>
      </c>
      <c r="K1467" s="21" t="s">
        <v>6681</v>
      </c>
      <c r="L1467" s="21" t="s">
        <v>6971</v>
      </c>
      <c r="M1467" s="24" t="s">
        <v>7340</v>
      </c>
      <c r="N1467" s="21" t="s">
        <v>7341</v>
      </c>
      <c r="O1467" s="21" t="s">
        <v>7343</v>
      </c>
      <c r="P1467" s="25" t="s">
        <v>7342</v>
      </c>
      <c r="Q1467" s="19" t="s">
        <v>91</v>
      </c>
      <c r="R1467" s="26">
        <v>0</v>
      </c>
      <c r="S1467" s="27">
        <v>0</v>
      </c>
      <c r="T1467" s="28">
        <f t="shared" si="194"/>
        <v>0</v>
      </c>
      <c r="U1467" s="29">
        <v>91.06</v>
      </c>
      <c r="V1467" s="30">
        <f t="shared" si="195"/>
        <v>13.659000000000001</v>
      </c>
      <c r="W1467" s="31">
        <f t="shared" si="196"/>
        <v>0</v>
      </c>
      <c r="X1467" s="33">
        <f>VLOOKUP(H1467,'[3]MŠ 5rokov'!$G$2:$V$3037,16,0)</f>
        <v>0</v>
      </c>
      <c r="Y1467" s="33">
        <f>VLOOKUP(H1467,'[3]MŠ 5rokov'!$G$2:$AB$3037,22,0)</f>
        <v>0</v>
      </c>
      <c r="Z1467" s="34">
        <f t="shared" si="197"/>
        <v>0</v>
      </c>
      <c r="AA1467" s="33">
        <v>93.61</v>
      </c>
      <c r="AB1467" s="33">
        <f t="shared" si="198"/>
        <v>14.041499999999999</v>
      </c>
      <c r="AC1467" s="33">
        <f t="shared" si="199"/>
        <v>0</v>
      </c>
      <c r="AD1467" s="35">
        <f t="shared" si="200"/>
        <v>0</v>
      </c>
      <c r="AE1467" s="36">
        <v>0</v>
      </c>
      <c r="AF1467" s="33">
        <v>0</v>
      </c>
      <c r="AG1467" s="37">
        <f t="shared" si="201"/>
        <v>0</v>
      </c>
      <c r="AH1467" s="38">
        <v>0</v>
      </c>
      <c r="AI1467" s="33"/>
    </row>
    <row r="1468" spans="1:35" ht="27.6" customHeight="1" x14ac:dyDescent="0.25">
      <c r="A1468" s="17" t="s">
        <v>6656</v>
      </c>
      <c r="B1468" s="18" t="s">
        <v>79</v>
      </c>
      <c r="C1468" s="19" t="s">
        <v>80</v>
      </c>
      <c r="D1468" s="18" t="s">
        <v>7344</v>
      </c>
      <c r="E1468" s="20">
        <v>315052</v>
      </c>
      <c r="F1468" s="21" t="s">
        <v>7345</v>
      </c>
      <c r="G1468" s="21" t="s">
        <v>6681</v>
      </c>
      <c r="H1468" s="22">
        <v>710015143</v>
      </c>
      <c r="I1468" s="23" t="s">
        <v>7346</v>
      </c>
      <c r="J1468" s="21" t="s">
        <v>190</v>
      </c>
      <c r="K1468" s="21" t="s">
        <v>6681</v>
      </c>
      <c r="L1468" s="21" t="s">
        <v>6957</v>
      </c>
      <c r="M1468" s="24" t="s">
        <v>7347</v>
      </c>
      <c r="N1468" s="21" t="s">
        <v>7348</v>
      </c>
      <c r="O1468" s="21" t="s">
        <v>7349</v>
      </c>
      <c r="P1468" s="25" t="s">
        <v>7350</v>
      </c>
      <c r="Q1468" s="19" t="s">
        <v>91</v>
      </c>
      <c r="R1468" s="26">
        <v>13</v>
      </c>
      <c r="S1468" s="27">
        <v>0</v>
      </c>
      <c r="T1468" s="28">
        <f t="shared" si="194"/>
        <v>13</v>
      </c>
      <c r="U1468" s="29">
        <v>91.06</v>
      </c>
      <c r="V1468" s="30">
        <f t="shared" si="195"/>
        <v>13.659000000000001</v>
      </c>
      <c r="W1468" s="31">
        <f t="shared" si="196"/>
        <v>2131</v>
      </c>
      <c r="X1468" s="33">
        <f>VLOOKUP(H1468,'[3]MŠ 5rokov'!$G$2:$V$3037,16,0)</f>
        <v>9</v>
      </c>
      <c r="Y1468" s="33">
        <f>VLOOKUP(H1468,'[3]MŠ 5rokov'!$G$2:$AB$3037,22,0)</f>
        <v>0</v>
      </c>
      <c r="Z1468" s="34">
        <f t="shared" si="197"/>
        <v>9</v>
      </c>
      <c r="AA1468" s="33">
        <v>93.61</v>
      </c>
      <c r="AB1468" s="33">
        <f t="shared" si="198"/>
        <v>14.041499999999999</v>
      </c>
      <c r="AC1468" s="33">
        <f t="shared" si="199"/>
        <v>1926</v>
      </c>
      <c r="AD1468" s="35">
        <f t="shared" si="200"/>
        <v>-205</v>
      </c>
      <c r="AE1468" s="36">
        <v>0</v>
      </c>
      <c r="AF1468" s="33">
        <v>0</v>
      </c>
      <c r="AG1468" s="37">
        <f t="shared" si="201"/>
        <v>1926</v>
      </c>
      <c r="AH1468" s="38">
        <v>0</v>
      </c>
      <c r="AI1468" s="33"/>
    </row>
    <row r="1469" spans="1:35" ht="27.6" customHeight="1" x14ac:dyDescent="0.25">
      <c r="A1469" s="17" t="s">
        <v>6656</v>
      </c>
      <c r="B1469" s="18" t="s">
        <v>79</v>
      </c>
      <c r="C1469" s="19" t="s">
        <v>80</v>
      </c>
      <c r="D1469" s="18" t="s">
        <v>7351</v>
      </c>
      <c r="E1469" s="20">
        <v>315524</v>
      </c>
      <c r="F1469" s="21" t="s">
        <v>7352</v>
      </c>
      <c r="G1469" s="21" t="s">
        <v>6681</v>
      </c>
      <c r="H1469" s="22">
        <v>37972031</v>
      </c>
      <c r="I1469" s="23" t="s">
        <v>7353</v>
      </c>
      <c r="J1469" s="21" t="s">
        <v>95</v>
      </c>
      <c r="K1469" s="21" t="s">
        <v>6681</v>
      </c>
      <c r="L1469" s="21" t="s">
        <v>7354</v>
      </c>
      <c r="M1469" s="24" t="s">
        <v>7355</v>
      </c>
      <c r="N1469" s="21" t="s">
        <v>6666</v>
      </c>
      <c r="O1469" s="21" t="s">
        <v>7356</v>
      </c>
      <c r="P1469" s="25" t="s">
        <v>7357</v>
      </c>
      <c r="Q1469" s="19" t="s">
        <v>157</v>
      </c>
      <c r="R1469" s="26">
        <v>55</v>
      </c>
      <c r="S1469" s="27">
        <v>0</v>
      </c>
      <c r="T1469" s="28">
        <f t="shared" si="194"/>
        <v>55</v>
      </c>
      <c r="U1469" s="29">
        <v>91.06</v>
      </c>
      <c r="V1469" s="30">
        <f t="shared" si="195"/>
        <v>13.659000000000001</v>
      </c>
      <c r="W1469" s="31">
        <f t="shared" si="196"/>
        <v>9015</v>
      </c>
      <c r="X1469" s="33">
        <f>VLOOKUP(H1469,'[3]MŠ 5rokov'!$G$2:$V$3037,16,0)</f>
        <v>68</v>
      </c>
      <c r="Y1469" s="33">
        <f>VLOOKUP(H1469,'[3]MŠ 5rokov'!$G$2:$AB$3037,22,0)</f>
        <v>0</v>
      </c>
      <c r="Z1469" s="34">
        <f t="shared" si="197"/>
        <v>68</v>
      </c>
      <c r="AA1469" s="33">
        <v>93.61</v>
      </c>
      <c r="AB1469" s="33">
        <f t="shared" si="198"/>
        <v>14.041499999999999</v>
      </c>
      <c r="AC1469" s="33">
        <f t="shared" si="199"/>
        <v>9829</v>
      </c>
      <c r="AD1469" s="35">
        <f t="shared" si="200"/>
        <v>814</v>
      </c>
      <c r="AE1469" s="36">
        <v>0</v>
      </c>
      <c r="AF1469" s="33">
        <v>0</v>
      </c>
      <c r="AG1469" s="37">
        <f t="shared" si="201"/>
        <v>9829</v>
      </c>
      <c r="AH1469" s="38">
        <v>0</v>
      </c>
      <c r="AI1469" s="33"/>
    </row>
    <row r="1470" spans="1:35" ht="27.6" customHeight="1" x14ac:dyDescent="0.25">
      <c r="A1470" s="17" t="s">
        <v>6656</v>
      </c>
      <c r="B1470" s="18" t="s">
        <v>79</v>
      </c>
      <c r="C1470" s="19" t="s">
        <v>80</v>
      </c>
      <c r="D1470" s="18" t="s">
        <v>7351</v>
      </c>
      <c r="E1470" s="20">
        <v>315524</v>
      </c>
      <c r="F1470" s="21" t="s">
        <v>7352</v>
      </c>
      <c r="G1470" s="21" t="s">
        <v>6681</v>
      </c>
      <c r="H1470" s="22">
        <v>710259190</v>
      </c>
      <c r="I1470" s="23" t="s">
        <v>7358</v>
      </c>
      <c r="J1470" s="21" t="s">
        <v>168</v>
      </c>
      <c r="K1470" s="21" t="s">
        <v>6681</v>
      </c>
      <c r="L1470" s="21" t="s">
        <v>7354</v>
      </c>
      <c r="M1470" s="24" t="s">
        <v>7359</v>
      </c>
      <c r="N1470" s="21" t="s">
        <v>6666</v>
      </c>
      <c r="O1470" s="21" t="s">
        <v>7360</v>
      </c>
      <c r="P1470" s="25" t="s">
        <v>7357</v>
      </c>
      <c r="Q1470" s="19" t="s">
        <v>91</v>
      </c>
      <c r="R1470" s="26">
        <v>15</v>
      </c>
      <c r="S1470" s="27">
        <v>0</v>
      </c>
      <c r="T1470" s="28">
        <f t="shared" ref="T1470:T1533" si="202">R1470+S1470</f>
        <v>15</v>
      </c>
      <c r="U1470" s="29">
        <v>91.06</v>
      </c>
      <c r="V1470" s="30">
        <f t="shared" si="195"/>
        <v>13.659000000000001</v>
      </c>
      <c r="W1470" s="31">
        <f t="shared" si="196"/>
        <v>2459</v>
      </c>
      <c r="X1470" s="33">
        <f>VLOOKUP(H1470,'[3]MŠ 5rokov'!$G$2:$V$3037,16,0)</f>
        <v>16</v>
      </c>
      <c r="Y1470" s="33">
        <f>VLOOKUP(H1470,'[3]MŠ 5rokov'!$G$2:$AB$3037,22,0)</f>
        <v>0</v>
      </c>
      <c r="Z1470" s="34">
        <f t="shared" si="197"/>
        <v>16</v>
      </c>
      <c r="AA1470" s="33">
        <v>93.61</v>
      </c>
      <c r="AB1470" s="33">
        <f t="shared" si="198"/>
        <v>14.041499999999999</v>
      </c>
      <c r="AC1470" s="33">
        <f t="shared" si="199"/>
        <v>2538</v>
      </c>
      <c r="AD1470" s="35">
        <f t="shared" si="200"/>
        <v>79</v>
      </c>
      <c r="AE1470" s="36">
        <v>0</v>
      </c>
      <c r="AF1470" s="33">
        <v>0</v>
      </c>
      <c r="AG1470" s="37">
        <f t="shared" si="201"/>
        <v>2538</v>
      </c>
      <c r="AH1470" s="38">
        <v>0</v>
      </c>
      <c r="AI1470" s="33"/>
    </row>
    <row r="1471" spans="1:35" ht="27.6" customHeight="1" x14ac:dyDescent="0.25">
      <c r="A1471" s="17" t="s">
        <v>6656</v>
      </c>
      <c r="B1471" s="18" t="s">
        <v>79</v>
      </c>
      <c r="C1471" s="19" t="s">
        <v>80</v>
      </c>
      <c r="D1471" s="18" t="s">
        <v>7351</v>
      </c>
      <c r="E1471" s="20">
        <v>315524</v>
      </c>
      <c r="F1471" s="21" t="s">
        <v>7352</v>
      </c>
      <c r="G1471" s="21" t="s">
        <v>6681</v>
      </c>
      <c r="H1471" s="22">
        <v>37972049</v>
      </c>
      <c r="I1471" s="23" t="s">
        <v>7353</v>
      </c>
      <c r="J1471" s="21" t="s">
        <v>95</v>
      </c>
      <c r="K1471" s="21" t="s">
        <v>6681</v>
      </c>
      <c r="L1471" s="21" t="s">
        <v>7354</v>
      </c>
      <c r="M1471" s="24" t="s">
        <v>7355</v>
      </c>
      <c r="N1471" s="21" t="s">
        <v>6666</v>
      </c>
      <c r="O1471" s="21" t="s">
        <v>7361</v>
      </c>
      <c r="P1471" s="25" t="s">
        <v>7357</v>
      </c>
      <c r="Q1471" s="19" t="s">
        <v>157</v>
      </c>
      <c r="R1471" s="26">
        <v>28</v>
      </c>
      <c r="S1471" s="27">
        <v>0</v>
      </c>
      <c r="T1471" s="28">
        <f t="shared" si="202"/>
        <v>28</v>
      </c>
      <c r="U1471" s="29">
        <v>91.06</v>
      </c>
      <c r="V1471" s="30">
        <f t="shared" si="195"/>
        <v>13.659000000000001</v>
      </c>
      <c r="W1471" s="31">
        <f t="shared" si="196"/>
        <v>4589</v>
      </c>
      <c r="X1471" s="33">
        <f>VLOOKUP(H1471,'[3]MŠ 5rokov'!$G$2:$V$3037,16,0)</f>
        <v>27</v>
      </c>
      <c r="Y1471" s="33">
        <f>VLOOKUP(H1471,'[3]MŠ 5rokov'!$G$2:$AB$3037,22,0)</f>
        <v>0</v>
      </c>
      <c r="Z1471" s="34">
        <f t="shared" si="197"/>
        <v>27</v>
      </c>
      <c r="AA1471" s="33">
        <v>93.61</v>
      </c>
      <c r="AB1471" s="33">
        <f t="shared" si="198"/>
        <v>14.041499999999999</v>
      </c>
      <c r="AC1471" s="33">
        <f t="shared" si="199"/>
        <v>4576</v>
      </c>
      <c r="AD1471" s="35">
        <f t="shared" si="200"/>
        <v>-13</v>
      </c>
      <c r="AE1471" s="36">
        <v>0</v>
      </c>
      <c r="AF1471" s="33">
        <v>0</v>
      </c>
      <c r="AG1471" s="37">
        <f t="shared" si="201"/>
        <v>4576</v>
      </c>
      <c r="AH1471" s="38">
        <v>0</v>
      </c>
      <c r="AI1471" s="33"/>
    </row>
    <row r="1472" spans="1:35" ht="27.6" customHeight="1" x14ac:dyDescent="0.25">
      <c r="A1472" s="17" t="s">
        <v>6656</v>
      </c>
      <c r="B1472" s="18" t="s">
        <v>79</v>
      </c>
      <c r="C1472" s="19" t="s">
        <v>80</v>
      </c>
      <c r="D1472" s="18" t="s">
        <v>7351</v>
      </c>
      <c r="E1472" s="20">
        <v>315524</v>
      </c>
      <c r="F1472" s="21" t="s">
        <v>7352</v>
      </c>
      <c r="G1472" s="21" t="s">
        <v>6681</v>
      </c>
      <c r="H1472" s="22">
        <v>37810529</v>
      </c>
      <c r="I1472" s="23" t="s">
        <v>7353</v>
      </c>
      <c r="J1472" s="21" t="s">
        <v>95</v>
      </c>
      <c r="K1472" s="21" t="s">
        <v>6681</v>
      </c>
      <c r="L1472" s="21" t="s">
        <v>7354</v>
      </c>
      <c r="M1472" s="24" t="s">
        <v>7355</v>
      </c>
      <c r="N1472" s="21" t="s">
        <v>6666</v>
      </c>
      <c r="O1472" s="21" t="s">
        <v>7362</v>
      </c>
      <c r="P1472" s="25" t="s">
        <v>7357</v>
      </c>
      <c r="Q1472" s="19" t="s">
        <v>157</v>
      </c>
      <c r="R1472" s="26">
        <v>41</v>
      </c>
      <c r="S1472" s="27">
        <v>0</v>
      </c>
      <c r="T1472" s="28">
        <f t="shared" si="202"/>
        <v>41</v>
      </c>
      <c r="U1472" s="29">
        <v>91.06</v>
      </c>
      <c r="V1472" s="30">
        <f t="shared" si="195"/>
        <v>13.659000000000001</v>
      </c>
      <c r="W1472" s="31">
        <f t="shared" si="196"/>
        <v>6720</v>
      </c>
      <c r="X1472" s="33">
        <f>VLOOKUP(H1472,'[3]MŠ 5rokov'!$G$2:$V$3037,16,0)</f>
        <v>56</v>
      </c>
      <c r="Y1472" s="33">
        <f>VLOOKUP(H1472,'[3]MŠ 5rokov'!$G$2:$AB$3037,22,0)</f>
        <v>0</v>
      </c>
      <c r="Z1472" s="34">
        <f t="shared" si="197"/>
        <v>56</v>
      </c>
      <c r="AA1472" s="33">
        <v>93.61</v>
      </c>
      <c r="AB1472" s="33">
        <f t="shared" si="198"/>
        <v>14.041499999999999</v>
      </c>
      <c r="AC1472" s="33">
        <f t="shared" si="199"/>
        <v>7625</v>
      </c>
      <c r="AD1472" s="35">
        <f t="shared" si="200"/>
        <v>905</v>
      </c>
      <c r="AE1472" s="36">
        <v>0</v>
      </c>
      <c r="AF1472" s="33">
        <v>0</v>
      </c>
      <c r="AG1472" s="37">
        <f t="shared" si="201"/>
        <v>7625</v>
      </c>
      <c r="AH1472" s="38">
        <v>0</v>
      </c>
      <c r="AI1472" s="33"/>
    </row>
    <row r="1473" spans="1:35" ht="27.6" customHeight="1" x14ac:dyDescent="0.25">
      <c r="A1473" s="17" t="s">
        <v>6656</v>
      </c>
      <c r="B1473" s="18" t="s">
        <v>79</v>
      </c>
      <c r="C1473" s="19" t="s">
        <v>80</v>
      </c>
      <c r="D1473" s="18" t="s">
        <v>7351</v>
      </c>
      <c r="E1473" s="20">
        <v>315524</v>
      </c>
      <c r="F1473" s="21" t="s">
        <v>7352</v>
      </c>
      <c r="G1473" s="21" t="s">
        <v>6681</v>
      </c>
      <c r="H1473" s="22">
        <v>37810511</v>
      </c>
      <c r="I1473" s="23" t="s">
        <v>7353</v>
      </c>
      <c r="J1473" s="21" t="s">
        <v>95</v>
      </c>
      <c r="K1473" s="21" t="s">
        <v>6681</v>
      </c>
      <c r="L1473" s="21" t="s">
        <v>7354</v>
      </c>
      <c r="M1473" s="24" t="s">
        <v>7359</v>
      </c>
      <c r="N1473" s="21" t="s">
        <v>6666</v>
      </c>
      <c r="O1473" s="21" t="s">
        <v>7363</v>
      </c>
      <c r="P1473" s="25" t="s">
        <v>7357</v>
      </c>
      <c r="Q1473" s="19" t="s">
        <v>157</v>
      </c>
      <c r="R1473" s="26">
        <v>43</v>
      </c>
      <c r="S1473" s="27">
        <v>0</v>
      </c>
      <c r="T1473" s="28">
        <f t="shared" si="202"/>
        <v>43</v>
      </c>
      <c r="U1473" s="29">
        <v>91.06</v>
      </c>
      <c r="V1473" s="30">
        <f t="shared" si="195"/>
        <v>13.659000000000001</v>
      </c>
      <c r="W1473" s="31">
        <f t="shared" si="196"/>
        <v>7048</v>
      </c>
      <c r="X1473" s="33">
        <f>VLOOKUP(H1473,'[3]MŠ 5rokov'!$G$2:$V$3037,16,0)</f>
        <v>51</v>
      </c>
      <c r="Y1473" s="33">
        <f>VLOOKUP(H1473,'[3]MŠ 5rokov'!$G$2:$AB$3037,22,0)</f>
        <v>0</v>
      </c>
      <c r="Z1473" s="34">
        <f t="shared" si="197"/>
        <v>51</v>
      </c>
      <c r="AA1473" s="33">
        <v>93.61</v>
      </c>
      <c r="AB1473" s="33">
        <f t="shared" si="198"/>
        <v>14.041499999999999</v>
      </c>
      <c r="AC1473" s="33">
        <f t="shared" si="199"/>
        <v>7563</v>
      </c>
      <c r="AD1473" s="35">
        <f t="shared" si="200"/>
        <v>515</v>
      </c>
      <c r="AE1473" s="36">
        <v>0</v>
      </c>
      <c r="AF1473" s="33">
        <v>0</v>
      </c>
      <c r="AG1473" s="37">
        <f t="shared" si="201"/>
        <v>7563</v>
      </c>
      <c r="AH1473" s="38">
        <v>0</v>
      </c>
      <c r="AI1473" s="33"/>
    </row>
    <row r="1474" spans="1:35" ht="27.6" customHeight="1" x14ac:dyDescent="0.25">
      <c r="A1474" s="17" t="s">
        <v>6656</v>
      </c>
      <c r="B1474" s="18" t="s">
        <v>79</v>
      </c>
      <c r="C1474" s="19" t="s">
        <v>80</v>
      </c>
      <c r="D1474" s="18" t="s">
        <v>7351</v>
      </c>
      <c r="E1474" s="20">
        <v>315524</v>
      </c>
      <c r="F1474" s="21" t="s">
        <v>7352</v>
      </c>
      <c r="G1474" s="21" t="s">
        <v>6681</v>
      </c>
      <c r="H1474" s="22">
        <v>42066280</v>
      </c>
      <c r="I1474" s="23" t="s">
        <v>7353</v>
      </c>
      <c r="J1474" s="21" t="s">
        <v>95</v>
      </c>
      <c r="K1474" s="21" t="s">
        <v>6681</v>
      </c>
      <c r="L1474" s="21" t="s">
        <v>7354</v>
      </c>
      <c r="M1474" s="24" t="s">
        <v>7355</v>
      </c>
      <c r="N1474" s="21" t="s">
        <v>6666</v>
      </c>
      <c r="O1474" s="21" t="s">
        <v>7364</v>
      </c>
      <c r="P1474" s="25" t="s">
        <v>7357</v>
      </c>
      <c r="Q1474" s="19" t="s">
        <v>157</v>
      </c>
      <c r="R1474" s="26">
        <v>13</v>
      </c>
      <c r="S1474" s="27">
        <v>0</v>
      </c>
      <c r="T1474" s="28">
        <f t="shared" si="202"/>
        <v>13</v>
      </c>
      <c r="U1474" s="29">
        <v>91.06</v>
      </c>
      <c r="V1474" s="30">
        <f t="shared" si="195"/>
        <v>13.659000000000001</v>
      </c>
      <c r="W1474" s="31">
        <f t="shared" si="196"/>
        <v>2131</v>
      </c>
      <c r="X1474" s="33">
        <f>VLOOKUP(H1474,'[3]MŠ 5rokov'!$G$2:$V$3037,16,0)</f>
        <v>14</v>
      </c>
      <c r="Y1474" s="33">
        <f>VLOOKUP(H1474,'[3]MŠ 5rokov'!$G$2:$AB$3037,22,0)</f>
        <v>0</v>
      </c>
      <c r="Z1474" s="34">
        <f t="shared" si="197"/>
        <v>14</v>
      </c>
      <c r="AA1474" s="33">
        <v>93.61</v>
      </c>
      <c r="AB1474" s="33">
        <f t="shared" si="198"/>
        <v>14.041499999999999</v>
      </c>
      <c r="AC1474" s="33">
        <f t="shared" si="199"/>
        <v>2207</v>
      </c>
      <c r="AD1474" s="35">
        <f t="shared" si="200"/>
        <v>76</v>
      </c>
      <c r="AE1474" s="36">
        <v>0</v>
      </c>
      <c r="AF1474" s="33">
        <v>0</v>
      </c>
      <c r="AG1474" s="37">
        <f t="shared" si="201"/>
        <v>2207</v>
      </c>
      <c r="AH1474" s="38">
        <v>0</v>
      </c>
      <c r="AI1474" s="33"/>
    </row>
    <row r="1475" spans="1:35" ht="27.6" customHeight="1" x14ac:dyDescent="0.25">
      <c r="A1475" s="17" t="s">
        <v>6656</v>
      </c>
      <c r="B1475" s="18" t="s">
        <v>79</v>
      </c>
      <c r="C1475" s="19" t="s">
        <v>80</v>
      </c>
      <c r="D1475" s="18" t="s">
        <v>7351</v>
      </c>
      <c r="E1475" s="20">
        <v>315524</v>
      </c>
      <c r="F1475" s="21" t="s">
        <v>7352</v>
      </c>
      <c r="G1475" s="21" t="s">
        <v>6681</v>
      </c>
      <c r="H1475" s="22">
        <v>710015615</v>
      </c>
      <c r="I1475" s="23" t="s">
        <v>7365</v>
      </c>
      <c r="J1475" s="21" t="s">
        <v>190</v>
      </c>
      <c r="K1475" s="21" t="s">
        <v>6681</v>
      </c>
      <c r="L1475" s="21" t="s">
        <v>7354</v>
      </c>
      <c r="M1475" s="24" t="s">
        <v>7355</v>
      </c>
      <c r="N1475" s="21" t="s">
        <v>6666</v>
      </c>
      <c r="O1475" s="21" t="s">
        <v>7366</v>
      </c>
      <c r="P1475" s="25" t="s">
        <v>7357</v>
      </c>
      <c r="Q1475" s="19" t="s">
        <v>91</v>
      </c>
      <c r="R1475" s="26">
        <v>9</v>
      </c>
      <c r="S1475" s="27">
        <v>0</v>
      </c>
      <c r="T1475" s="28">
        <f t="shared" si="202"/>
        <v>9</v>
      </c>
      <c r="U1475" s="29">
        <v>91.06</v>
      </c>
      <c r="V1475" s="30">
        <f t="shared" ref="V1475:V1538" si="203">U1475*15%</f>
        <v>13.659000000000001</v>
      </c>
      <c r="W1475" s="31">
        <f t="shared" ref="W1475:W1538" si="204">ROUND(T1475*V1475*12,0)</f>
        <v>1475</v>
      </c>
      <c r="X1475" s="33">
        <f>VLOOKUP(H1475,'[3]MŠ 5rokov'!$G$2:$V$3037,16,0)</f>
        <v>14</v>
      </c>
      <c r="Y1475" s="33">
        <f>VLOOKUP(H1475,'[3]MŠ 5rokov'!$G$2:$AB$3037,22,0)</f>
        <v>0</v>
      </c>
      <c r="Z1475" s="34">
        <f t="shared" ref="Z1475:Z1538" si="205">X1475+Y1475</f>
        <v>14</v>
      </c>
      <c r="AA1475" s="33">
        <v>93.61</v>
      </c>
      <c r="AB1475" s="33">
        <f t="shared" ref="AB1475:AB1538" si="206">AA1475*15%</f>
        <v>14.041499999999999</v>
      </c>
      <c r="AC1475" s="33">
        <f t="shared" ref="AC1475:AC1538" si="207">ROUND(T1475*V1475*8+Z1475*AB1475*4,0)</f>
        <v>1770</v>
      </c>
      <c r="AD1475" s="35">
        <f t="shared" ref="AD1475:AD1538" si="208">AC1475-W1475</f>
        <v>295</v>
      </c>
      <c r="AE1475" s="36">
        <v>0</v>
      </c>
      <c r="AF1475" s="33">
        <v>0</v>
      </c>
      <c r="AG1475" s="37">
        <f t="shared" si="201"/>
        <v>1770</v>
      </c>
      <c r="AH1475" s="38">
        <v>0</v>
      </c>
      <c r="AI1475" s="33"/>
    </row>
    <row r="1476" spans="1:35" ht="27.6" customHeight="1" x14ac:dyDescent="0.25">
      <c r="A1476" s="17" t="s">
        <v>6656</v>
      </c>
      <c r="B1476" s="18" t="s">
        <v>79</v>
      </c>
      <c r="C1476" s="19" t="s">
        <v>80</v>
      </c>
      <c r="D1476" s="18" t="s">
        <v>7351</v>
      </c>
      <c r="E1476" s="20">
        <v>315524</v>
      </c>
      <c r="F1476" s="21" t="s">
        <v>7352</v>
      </c>
      <c r="G1476" s="21" t="s">
        <v>6681</v>
      </c>
      <c r="H1476" s="22">
        <v>37810537</v>
      </c>
      <c r="I1476" s="23" t="s">
        <v>7353</v>
      </c>
      <c r="J1476" s="21" t="s">
        <v>95</v>
      </c>
      <c r="K1476" s="21" t="s">
        <v>6681</v>
      </c>
      <c r="L1476" s="21" t="s">
        <v>7354</v>
      </c>
      <c r="M1476" s="24" t="s">
        <v>7355</v>
      </c>
      <c r="N1476" s="21" t="s">
        <v>6666</v>
      </c>
      <c r="O1476" s="21" t="s">
        <v>7367</v>
      </c>
      <c r="P1476" s="25" t="s">
        <v>7357</v>
      </c>
      <c r="Q1476" s="19" t="s">
        <v>157</v>
      </c>
      <c r="R1476" s="26">
        <v>45</v>
      </c>
      <c r="S1476" s="27">
        <v>0</v>
      </c>
      <c r="T1476" s="28">
        <f t="shared" si="202"/>
        <v>45</v>
      </c>
      <c r="U1476" s="29">
        <v>91.06</v>
      </c>
      <c r="V1476" s="30">
        <f t="shared" si="203"/>
        <v>13.659000000000001</v>
      </c>
      <c r="W1476" s="31">
        <f t="shared" si="204"/>
        <v>7376</v>
      </c>
      <c r="X1476" s="33">
        <f>VLOOKUP(H1476,'[3]MŠ 5rokov'!$G$2:$V$3037,16,0)</f>
        <v>31</v>
      </c>
      <c r="Y1476" s="33">
        <f>VLOOKUP(H1476,'[3]MŠ 5rokov'!$G$2:$AB$3037,22,0)</f>
        <v>0</v>
      </c>
      <c r="Z1476" s="34">
        <f t="shared" si="205"/>
        <v>31</v>
      </c>
      <c r="AA1476" s="33">
        <v>93.61</v>
      </c>
      <c r="AB1476" s="33">
        <f t="shared" si="206"/>
        <v>14.041499999999999</v>
      </c>
      <c r="AC1476" s="33">
        <f t="shared" si="207"/>
        <v>6658</v>
      </c>
      <c r="AD1476" s="35">
        <f t="shared" si="208"/>
        <v>-718</v>
      </c>
      <c r="AE1476" s="36">
        <v>0</v>
      </c>
      <c r="AF1476" s="33">
        <v>0</v>
      </c>
      <c r="AG1476" s="37">
        <f t="shared" si="201"/>
        <v>6658</v>
      </c>
      <c r="AH1476" s="38">
        <v>0</v>
      </c>
      <c r="AI1476" s="33"/>
    </row>
    <row r="1477" spans="1:35" ht="27.6" customHeight="1" x14ac:dyDescent="0.25">
      <c r="A1477" s="17" t="s">
        <v>6656</v>
      </c>
      <c r="B1477" s="18" t="s">
        <v>79</v>
      </c>
      <c r="C1477" s="19" t="s">
        <v>80</v>
      </c>
      <c r="D1477" s="18" t="s">
        <v>7351</v>
      </c>
      <c r="E1477" s="20">
        <v>315524</v>
      </c>
      <c r="F1477" s="21" t="s">
        <v>7352</v>
      </c>
      <c r="G1477" s="21" t="s">
        <v>6681</v>
      </c>
      <c r="H1477" s="22">
        <v>42066298</v>
      </c>
      <c r="I1477" s="23" t="s">
        <v>7353</v>
      </c>
      <c r="J1477" s="21" t="s">
        <v>95</v>
      </c>
      <c r="K1477" s="21" t="s">
        <v>6681</v>
      </c>
      <c r="L1477" s="21" t="s">
        <v>7354</v>
      </c>
      <c r="M1477" s="24" t="s">
        <v>7355</v>
      </c>
      <c r="N1477" s="21" t="s">
        <v>6666</v>
      </c>
      <c r="O1477" s="21" t="s">
        <v>7368</v>
      </c>
      <c r="P1477" s="25" t="s">
        <v>7357</v>
      </c>
      <c r="Q1477" s="19" t="s">
        <v>157</v>
      </c>
      <c r="R1477" s="26">
        <v>21</v>
      </c>
      <c r="S1477" s="27">
        <v>0</v>
      </c>
      <c r="T1477" s="28">
        <f t="shared" si="202"/>
        <v>21</v>
      </c>
      <c r="U1477" s="29">
        <v>91.06</v>
      </c>
      <c r="V1477" s="30">
        <f t="shared" si="203"/>
        <v>13.659000000000001</v>
      </c>
      <c r="W1477" s="31">
        <f t="shared" si="204"/>
        <v>3442</v>
      </c>
      <c r="X1477" s="33">
        <f>VLOOKUP(H1477,'[3]MŠ 5rokov'!$G$2:$V$3037,16,0)</f>
        <v>30</v>
      </c>
      <c r="Y1477" s="33">
        <f>VLOOKUP(H1477,'[3]MŠ 5rokov'!$G$2:$AB$3037,22,0)</f>
        <v>0</v>
      </c>
      <c r="Z1477" s="34">
        <f t="shared" si="205"/>
        <v>30</v>
      </c>
      <c r="AA1477" s="33">
        <v>93.61</v>
      </c>
      <c r="AB1477" s="33">
        <f t="shared" si="206"/>
        <v>14.041499999999999</v>
      </c>
      <c r="AC1477" s="33">
        <f t="shared" si="207"/>
        <v>3980</v>
      </c>
      <c r="AD1477" s="35">
        <f t="shared" si="208"/>
        <v>538</v>
      </c>
      <c r="AE1477" s="36">
        <v>0</v>
      </c>
      <c r="AF1477" s="33">
        <v>0</v>
      </c>
      <c r="AG1477" s="37">
        <f t="shared" si="201"/>
        <v>3980</v>
      </c>
      <c r="AH1477" s="38">
        <v>0</v>
      </c>
      <c r="AI1477" s="33"/>
    </row>
    <row r="1478" spans="1:35" ht="27.6" customHeight="1" x14ac:dyDescent="0.25">
      <c r="A1478" s="17" t="s">
        <v>6656</v>
      </c>
      <c r="B1478" s="18" t="s">
        <v>79</v>
      </c>
      <c r="C1478" s="19" t="s">
        <v>80</v>
      </c>
      <c r="D1478" s="18" t="s">
        <v>7351</v>
      </c>
      <c r="E1478" s="20">
        <v>315524</v>
      </c>
      <c r="F1478" s="21" t="s">
        <v>7352</v>
      </c>
      <c r="G1478" s="21" t="s">
        <v>6681</v>
      </c>
      <c r="H1478" s="22">
        <v>42066271</v>
      </c>
      <c r="I1478" s="23" t="s">
        <v>7353</v>
      </c>
      <c r="J1478" s="21" t="s">
        <v>95</v>
      </c>
      <c r="K1478" s="21" t="s">
        <v>6681</v>
      </c>
      <c r="L1478" s="21" t="s">
        <v>7354</v>
      </c>
      <c r="M1478" s="24" t="s">
        <v>7369</v>
      </c>
      <c r="N1478" s="21" t="s">
        <v>6666</v>
      </c>
      <c r="O1478" s="21" t="s">
        <v>7370</v>
      </c>
      <c r="P1478" s="25" t="s">
        <v>7357</v>
      </c>
      <c r="Q1478" s="19" t="s">
        <v>157</v>
      </c>
      <c r="R1478" s="26">
        <v>13</v>
      </c>
      <c r="S1478" s="27">
        <v>0</v>
      </c>
      <c r="T1478" s="28">
        <f t="shared" si="202"/>
        <v>13</v>
      </c>
      <c r="U1478" s="29">
        <v>91.06</v>
      </c>
      <c r="V1478" s="30">
        <f t="shared" si="203"/>
        <v>13.659000000000001</v>
      </c>
      <c r="W1478" s="31">
        <f t="shared" si="204"/>
        <v>2131</v>
      </c>
      <c r="X1478" s="33">
        <f>VLOOKUP(H1478,'[3]MŠ 5rokov'!$G$2:$V$3037,16,0)</f>
        <v>10</v>
      </c>
      <c r="Y1478" s="33">
        <f>VLOOKUP(H1478,'[3]MŠ 5rokov'!$G$2:$AB$3037,22,0)</f>
        <v>0</v>
      </c>
      <c r="Z1478" s="34">
        <f t="shared" si="205"/>
        <v>10</v>
      </c>
      <c r="AA1478" s="33">
        <v>93.61</v>
      </c>
      <c r="AB1478" s="33">
        <f t="shared" si="206"/>
        <v>14.041499999999999</v>
      </c>
      <c r="AC1478" s="33">
        <f t="shared" si="207"/>
        <v>1982</v>
      </c>
      <c r="AD1478" s="35">
        <f t="shared" si="208"/>
        <v>-149</v>
      </c>
      <c r="AE1478" s="36">
        <v>0</v>
      </c>
      <c r="AF1478" s="33">
        <v>0</v>
      </c>
      <c r="AG1478" s="37">
        <f t="shared" si="201"/>
        <v>1982</v>
      </c>
      <c r="AH1478" s="38">
        <v>0</v>
      </c>
      <c r="AI1478" s="33"/>
    </row>
    <row r="1479" spans="1:35" ht="27.6" customHeight="1" x14ac:dyDescent="0.25">
      <c r="A1479" s="17" t="s">
        <v>6656</v>
      </c>
      <c r="B1479" s="18" t="s">
        <v>79</v>
      </c>
      <c r="C1479" s="19" t="s">
        <v>80</v>
      </c>
      <c r="D1479" s="18" t="s">
        <v>7351</v>
      </c>
      <c r="E1479" s="20">
        <v>315524</v>
      </c>
      <c r="F1479" s="21" t="s">
        <v>7352</v>
      </c>
      <c r="G1479" s="21" t="s">
        <v>6681</v>
      </c>
      <c r="H1479" s="22">
        <v>42066301</v>
      </c>
      <c r="I1479" s="23" t="s">
        <v>7353</v>
      </c>
      <c r="J1479" s="21" t="s">
        <v>95</v>
      </c>
      <c r="K1479" s="21" t="s">
        <v>6681</v>
      </c>
      <c r="L1479" s="21" t="s">
        <v>7354</v>
      </c>
      <c r="M1479" s="24" t="s">
        <v>7359</v>
      </c>
      <c r="N1479" s="21" t="s">
        <v>6666</v>
      </c>
      <c r="O1479" s="21" t="s">
        <v>7371</v>
      </c>
      <c r="P1479" s="25" t="s">
        <v>7357</v>
      </c>
      <c r="Q1479" s="19" t="s">
        <v>157</v>
      </c>
      <c r="R1479" s="26">
        <v>23</v>
      </c>
      <c r="S1479" s="27">
        <v>0</v>
      </c>
      <c r="T1479" s="28">
        <f t="shared" si="202"/>
        <v>23</v>
      </c>
      <c r="U1479" s="29">
        <v>91.06</v>
      </c>
      <c r="V1479" s="30">
        <f t="shared" si="203"/>
        <v>13.659000000000001</v>
      </c>
      <c r="W1479" s="31">
        <f t="shared" si="204"/>
        <v>3770</v>
      </c>
      <c r="X1479" s="33">
        <f>VLOOKUP(H1479,'[3]MŠ 5rokov'!$G$2:$V$3037,16,0)</f>
        <v>19</v>
      </c>
      <c r="Y1479" s="33">
        <f>VLOOKUP(H1479,'[3]MŠ 5rokov'!$G$2:$AB$3037,22,0)</f>
        <v>0</v>
      </c>
      <c r="Z1479" s="34">
        <f t="shared" si="205"/>
        <v>19</v>
      </c>
      <c r="AA1479" s="33">
        <v>93.61</v>
      </c>
      <c r="AB1479" s="33">
        <f t="shared" si="206"/>
        <v>14.041499999999999</v>
      </c>
      <c r="AC1479" s="33">
        <f t="shared" si="207"/>
        <v>3580</v>
      </c>
      <c r="AD1479" s="35">
        <f t="shared" si="208"/>
        <v>-190</v>
      </c>
      <c r="AE1479" s="36">
        <v>0</v>
      </c>
      <c r="AF1479" s="33">
        <v>0</v>
      </c>
      <c r="AG1479" s="37">
        <f t="shared" si="201"/>
        <v>3580</v>
      </c>
      <c r="AH1479" s="38">
        <v>0</v>
      </c>
      <c r="AI1479" s="33"/>
    </row>
    <row r="1480" spans="1:35" ht="27.6" customHeight="1" x14ac:dyDescent="0.25">
      <c r="A1480" s="17" t="s">
        <v>6656</v>
      </c>
      <c r="B1480" s="18" t="s">
        <v>79</v>
      </c>
      <c r="C1480" s="19" t="s">
        <v>80</v>
      </c>
      <c r="D1480" s="18" t="s">
        <v>7372</v>
      </c>
      <c r="E1480" s="20">
        <v>315095</v>
      </c>
      <c r="F1480" s="21" t="s">
        <v>7373</v>
      </c>
      <c r="G1480" s="21" t="s">
        <v>6681</v>
      </c>
      <c r="H1480" s="22">
        <v>710015186</v>
      </c>
      <c r="I1480" s="23" t="s">
        <v>7374</v>
      </c>
      <c r="J1480" s="21" t="s">
        <v>95</v>
      </c>
      <c r="K1480" s="21" t="s">
        <v>6681</v>
      </c>
      <c r="L1480" s="21" t="s">
        <v>6686</v>
      </c>
      <c r="M1480" s="24" t="s">
        <v>6687</v>
      </c>
      <c r="N1480" s="21" t="s">
        <v>7375</v>
      </c>
      <c r="O1480" s="21" t="s">
        <v>7376</v>
      </c>
      <c r="P1480" s="25" t="s">
        <v>7377</v>
      </c>
      <c r="Q1480" s="19" t="s">
        <v>91</v>
      </c>
      <c r="R1480" s="26">
        <v>14</v>
      </c>
      <c r="S1480" s="27">
        <v>0</v>
      </c>
      <c r="T1480" s="28">
        <f t="shared" si="202"/>
        <v>14</v>
      </c>
      <c r="U1480" s="29">
        <v>91.06</v>
      </c>
      <c r="V1480" s="30">
        <f t="shared" si="203"/>
        <v>13.659000000000001</v>
      </c>
      <c r="W1480" s="31">
        <f t="shared" si="204"/>
        <v>2295</v>
      </c>
      <c r="X1480" s="33">
        <f>VLOOKUP(H1480,'[3]MŠ 5rokov'!$G$2:$V$3037,16,0)</f>
        <v>8</v>
      </c>
      <c r="Y1480" s="33">
        <f>VLOOKUP(H1480,'[3]MŠ 5rokov'!$G$2:$AB$3037,22,0)</f>
        <v>0</v>
      </c>
      <c r="Z1480" s="34">
        <f t="shared" si="205"/>
        <v>8</v>
      </c>
      <c r="AA1480" s="33">
        <v>93.61</v>
      </c>
      <c r="AB1480" s="33">
        <f t="shared" si="206"/>
        <v>14.041499999999999</v>
      </c>
      <c r="AC1480" s="33">
        <f t="shared" si="207"/>
        <v>1979</v>
      </c>
      <c r="AD1480" s="35">
        <f t="shared" si="208"/>
        <v>-316</v>
      </c>
      <c r="AE1480" s="36">
        <v>0</v>
      </c>
      <c r="AF1480" s="33">
        <v>0</v>
      </c>
      <c r="AG1480" s="37">
        <f t="shared" si="201"/>
        <v>1979</v>
      </c>
      <c r="AH1480" s="38">
        <v>0</v>
      </c>
      <c r="AI1480" s="33"/>
    </row>
    <row r="1481" spans="1:35" ht="27.6" customHeight="1" x14ac:dyDescent="0.25">
      <c r="A1481" s="17" t="s">
        <v>6656</v>
      </c>
      <c r="B1481" s="18" t="s">
        <v>79</v>
      </c>
      <c r="C1481" s="19" t="s">
        <v>80</v>
      </c>
      <c r="D1481" s="18" t="s">
        <v>7378</v>
      </c>
      <c r="E1481" s="20">
        <v>315117</v>
      </c>
      <c r="F1481" s="21" t="s">
        <v>7379</v>
      </c>
      <c r="G1481" s="21" t="s">
        <v>6681</v>
      </c>
      <c r="H1481" s="22">
        <v>710015194</v>
      </c>
      <c r="I1481" s="23" t="s">
        <v>7380</v>
      </c>
      <c r="J1481" s="21" t="s">
        <v>95</v>
      </c>
      <c r="K1481" s="21" t="s">
        <v>6681</v>
      </c>
      <c r="L1481" s="21" t="s">
        <v>7354</v>
      </c>
      <c r="M1481" s="24" t="s">
        <v>7381</v>
      </c>
      <c r="N1481" s="21" t="s">
        <v>7382</v>
      </c>
      <c r="O1481" s="21" t="s">
        <v>7383</v>
      </c>
      <c r="P1481" s="25" t="s">
        <v>7384</v>
      </c>
      <c r="Q1481" s="19" t="s">
        <v>91</v>
      </c>
      <c r="R1481" s="26">
        <v>21</v>
      </c>
      <c r="S1481" s="27">
        <v>0</v>
      </c>
      <c r="T1481" s="28">
        <f t="shared" si="202"/>
        <v>21</v>
      </c>
      <c r="U1481" s="29">
        <v>91.06</v>
      </c>
      <c r="V1481" s="30">
        <f t="shared" si="203"/>
        <v>13.659000000000001</v>
      </c>
      <c r="W1481" s="31">
        <f t="shared" si="204"/>
        <v>3442</v>
      </c>
      <c r="X1481" s="33">
        <f>VLOOKUP(H1481,'[3]MŠ 5rokov'!$G$2:$V$3037,16,0)</f>
        <v>20</v>
      </c>
      <c r="Y1481" s="33">
        <f>VLOOKUP(H1481,'[3]MŠ 5rokov'!$G$2:$AB$3037,22,0)</f>
        <v>0</v>
      </c>
      <c r="Z1481" s="34">
        <f t="shared" si="205"/>
        <v>20</v>
      </c>
      <c r="AA1481" s="33">
        <v>93.61</v>
      </c>
      <c r="AB1481" s="33">
        <f t="shared" si="206"/>
        <v>14.041499999999999</v>
      </c>
      <c r="AC1481" s="33">
        <f t="shared" si="207"/>
        <v>3418</v>
      </c>
      <c r="AD1481" s="35">
        <f t="shared" si="208"/>
        <v>-24</v>
      </c>
      <c r="AE1481" s="36">
        <v>0</v>
      </c>
      <c r="AF1481" s="33">
        <v>0</v>
      </c>
      <c r="AG1481" s="37">
        <f t="shared" si="201"/>
        <v>3418</v>
      </c>
      <c r="AH1481" s="38">
        <v>0</v>
      </c>
      <c r="AI1481" s="33"/>
    </row>
    <row r="1482" spans="1:35" ht="27.6" customHeight="1" x14ac:dyDescent="0.25">
      <c r="A1482" s="17" t="s">
        <v>6656</v>
      </c>
      <c r="B1482" s="18" t="s">
        <v>79</v>
      </c>
      <c r="C1482" s="19" t="s">
        <v>80</v>
      </c>
      <c r="D1482" s="18" t="s">
        <v>7385</v>
      </c>
      <c r="E1482" s="20">
        <v>315176</v>
      </c>
      <c r="F1482" s="21" t="s">
        <v>7386</v>
      </c>
      <c r="G1482" s="21" t="s">
        <v>6681</v>
      </c>
      <c r="H1482" s="22">
        <v>710015216</v>
      </c>
      <c r="I1482" s="23" t="s">
        <v>7387</v>
      </c>
      <c r="J1482" s="21" t="s">
        <v>168</v>
      </c>
      <c r="K1482" s="21" t="s">
        <v>6681</v>
      </c>
      <c r="L1482" s="21" t="s">
        <v>7354</v>
      </c>
      <c r="M1482" s="24" t="s">
        <v>7388</v>
      </c>
      <c r="N1482" s="21" t="s">
        <v>7389</v>
      </c>
      <c r="O1482" s="21" t="s">
        <v>7390</v>
      </c>
      <c r="P1482" s="25" t="s">
        <v>7391</v>
      </c>
      <c r="Q1482" s="19" t="s">
        <v>91</v>
      </c>
      <c r="R1482" s="26">
        <v>9</v>
      </c>
      <c r="S1482" s="27">
        <v>0</v>
      </c>
      <c r="T1482" s="28">
        <f t="shared" si="202"/>
        <v>9</v>
      </c>
      <c r="U1482" s="29">
        <v>91.06</v>
      </c>
      <c r="V1482" s="30">
        <f t="shared" si="203"/>
        <v>13.659000000000001</v>
      </c>
      <c r="W1482" s="31">
        <f t="shared" si="204"/>
        <v>1475</v>
      </c>
      <c r="X1482" s="33">
        <f>VLOOKUP(H1482,'[3]MŠ 5rokov'!$G$2:$V$3037,16,0)</f>
        <v>11</v>
      </c>
      <c r="Y1482" s="33">
        <f>VLOOKUP(H1482,'[3]MŠ 5rokov'!$G$2:$AB$3037,22,0)</f>
        <v>0</v>
      </c>
      <c r="Z1482" s="34">
        <f t="shared" si="205"/>
        <v>11</v>
      </c>
      <c r="AA1482" s="33">
        <v>93.61</v>
      </c>
      <c r="AB1482" s="33">
        <f t="shared" si="206"/>
        <v>14.041499999999999</v>
      </c>
      <c r="AC1482" s="33">
        <f t="shared" si="207"/>
        <v>1601</v>
      </c>
      <c r="AD1482" s="35">
        <f t="shared" si="208"/>
        <v>126</v>
      </c>
      <c r="AE1482" s="36">
        <v>0</v>
      </c>
      <c r="AF1482" s="33">
        <v>0</v>
      </c>
      <c r="AG1482" s="37">
        <f t="shared" si="201"/>
        <v>1601</v>
      </c>
      <c r="AH1482" s="38">
        <v>0</v>
      </c>
      <c r="AI1482" s="33"/>
    </row>
    <row r="1483" spans="1:35" ht="27.6" customHeight="1" x14ac:dyDescent="0.25">
      <c r="A1483" s="17" t="s">
        <v>6656</v>
      </c>
      <c r="B1483" s="18" t="s">
        <v>79</v>
      </c>
      <c r="C1483" s="19" t="s">
        <v>80</v>
      </c>
      <c r="D1483" s="18" t="s">
        <v>7392</v>
      </c>
      <c r="E1483" s="20">
        <v>315192</v>
      </c>
      <c r="F1483" s="21" t="s">
        <v>7393</v>
      </c>
      <c r="G1483" s="21" t="s">
        <v>6681</v>
      </c>
      <c r="H1483" s="22">
        <v>42213894</v>
      </c>
      <c r="I1483" s="23" t="s">
        <v>7394</v>
      </c>
      <c r="J1483" s="21" t="s">
        <v>95</v>
      </c>
      <c r="K1483" s="21" t="s">
        <v>6681</v>
      </c>
      <c r="L1483" s="21" t="s">
        <v>7354</v>
      </c>
      <c r="M1483" s="24" t="s">
        <v>7395</v>
      </c>
      <c r="N1483" s="21" t="s">
        <v>7396</v>
      </c>
      <c r="O1483" s="21" t="s">
        <v>7397</v>
      </c>
      <c r="P1483" s="25" t="s">
        <v>7398</v>
      </c>
      <c r="Q1483" s="19" t="s">
        <v>157</v>
      </c>
      <c r="R1483" s="26">
        <v>9</v>
      </c>
      <c r="S1483" s="27">
        <v>0</v>
      </c>
      <c r="T1483" s="28">
        <f t="shared" si="202"/>
        <v>9</v>
      </c>
      <c r="U1483" s="29">
        <v>91.06</v>
      </c>
      <c r="V1483" s="30">
        <f t="shared" si="203"/>
        <v>13.659000000000001</v>
      </c>
      <c r="W1483" s="31">
        <f t="shared" si="204"/>
        <v>1475</v>
      </c>
      <c r="X1483" s="33">
        <f>VLOOKUP(H1483,'[3]MŠ 5rokov'!$G$2:$V$3037,16,0)</f>
        <v>9</v>
      </c>
      <c r="Y1483" s="33">
        <f>VLOOKUP(H1483,'[3]MŠ 5rokov'!$G$2:$AB$3037,22,0)</f>
        <v>0</v>
      </c>
      <c r="Z1483" s="34">
        <f t="shared" si="205"/>
        <v>9</v>
      </c>
      <c r="AA1483" s="33">
        <v>93.61</v>
      </c>
      <c r="AB1483" s="33">
        <f t="shared" si="206"/>
        <v>14.041499999999999</v>
      </c>
      <c r="AC1483" s="33">
        <f t="shared" si="207"/>
        <v>1489</v>
      </c>
      <c r="AD1483" s="35">
        <f t="shared" si="208"/>
        <v>14</v>
      </c>
      <c r="AE1483" s="36">
        <v>0</v>
      </c>
      <c r="AF1483" s="33">
        <v>0</v>
      </c>
      <c r="AG1483" s="37">
        <f t="shared" si="201"/>
        <v>1489</v>
      </c>
      <c r="AH1483" s="38">
        <v>0</v>
      </c>
      <c r="AI1483" s="33"/>
    </row>
    <row r="1484" spans="1:35" ht="27.6" customHeight="1" x14ac:dyDescent="0.25">
      <c r="A1484" s="17" t="s">
        <v>6656</v>
      </c>
      <c r="B1484" s="18" t="s">
        <v>79</v>
      </c>
      <c r="C1484" s="19" t="s">
        <v>80</v>
      </c>
      <c r="D1484" s="18" t="s">
        <v>7399</v>
      </c>
      <c r="E1484" s="20">
        <v>315214</v>
      </c>
      <c r="F1484" s="21" t="s">
        <v>7400</v>
      </c>
      <c r="G1484" s="21" t="s">
        <v>6681</v>
      </c>
      <c r="H1484" s="22">
        <v>710015232</v>
      </c>
      <c r="I1484" s="23" t="s">
        <v>7401</v>
      </c>
      <c r="J1484" s="21" t="s">
        <v>95</v>
      </c>
      <c r="K1484" s="21" t="s">
        <v>6681</v>
      </c>
      <c r="L1484" s="21" t="s">
        <v>6686</v>
      </c>
      <c r="M1484" s="24" t="s">
        <v>7402</v>
      </c>
      <c r="N1484" s="21" t="s">
        <v>7403</v>
      </c>
      <c r="O1484" s="21" t="s">
        <v>7404</v>
      </c>
      <c r="P1484" s="25" t="s">
        <v>7405</v>
      </c>
      <c r="Q1484" s="19" t="s">
        <v>91</v>
      </c>
      <c r="R1484" s="26">
        <v>11</v>
      </c>
      <c r="S1484" s="27">
        <v>1</v>
      </c>
      <c r="T1484" s="28">
        <f t="shared" si="202"/>
        <v>12</v>
      </c>
      <c r="U1484" s="29">
        <v>91.06</v>
      </c>
      <c r="V1484" s="30">
        <f t="shared" si="203"/>
        <v>13.659000000000001</v>
      </c>
      <c r="W1484" s="31">
        <f t="shared" si="204"/>
        <v>1967</v>
      </c>
      <c r="X1484" s="33">
        <f>VLOOKUP(H1484,'[3]MŠ 5rokov'!$G$2:$V$3037,16,0)</f>
        <v>13</v>
      </c>
      <c r="Y1484" s="33">
        <f>VLOOKUP(H1484,'[3]MŠ 5rokov'!$G$2:$AB$3037,22,0)</f>
        <v>2</v>
      </c>
      <c r="Z1484" s="34">
        <f t="shared" si="205"/>
        <v>15</v>
      </c>
      <c r="AA1484" s="33">
        <v>93.61</v>
      </c>
      <c r="AB1484" s="33">
        <f t="shared" si="206"/>
        <v>14.041499999999999</v>
      </c>
      <c r="AC1484" s="33">
        <f t="shared" si="207"/>
        <v>2154</v>
      </c>
      <c r="AD1484" s="35">
        <f t="shared" si="208"/>
        <v>187</v>
      </c>
      <c r="AE1484" s="36">
        <v>0</v>
      </c>
      <c r="AF1484" s="33">
        <v>0</v>
      </c>
      <c r="AG1484" s="37">
        <f t="shared" si="201"/>
        <v>2154</v>
      </c>
      <c r="AH1484" s="38">
        <v>0</v>
      </c>
      <c r="AI1484" s="33"/>
    </row>
    <row r="1485" spans="1:35" ht="27.6" customHeight="1" x14ac:dyDescent="0.25">
      <c r="A1485" s="17" t="s">
        <v>6656</v>
      </c>
      <c r="B1485" s="18" t="s">
        <v>79</v>
      </c>
      <c r="C1485" s="19" t="s">
        <v>80</v>
      </c>
      <c r="D1485" s="18" t="s">
        <v>7406</v>
      </c>
      <c r="E1485" s="20">
        <v>315231</v>
      </c>
      <c r="F1485" s="21" t="s">
        <v>7407</v>
      </c>
      <c r="G1485" s="21" t="s">
        <v>6681</v>
      </c>
      <c r="H1485" s="22">
        <v>710015259</v>
      </c>
      <c r="I1485" s="23" t="s">
        <v>7408</v>
      </c>
      <c r="J1485" s="21" t="s">
        <v>190</v>
      </c>
      <c r="K1485" s="21" t="s">
        <v>6681</v>
      </c>
      <c r="L1485" s="21" t="s">
        <v>7354</v>
      </c>
      <c r="M1485" s="24" t="s">
        <v>7409</v>
      </c>
      <c r="N1485" s="21" t="s">
        <v>7410</v>
      </c>
      <c r="O1485" s="21" t="s">
        <v>7411</v>
      </c>
      <c r="P1485" s="25" t="s">
        <v>7412</v>
      </c>
      <c r="Q1485" s="19" t="s">
        <v>91</v>
      </c>
      <c r="R1485" s="26">
        <v>13</v>
      </c>
      <c r="S1485" s="27">
        <v>1</v>
      </c>
      <c r="T1485" s="28">
        <f t="shared" si="202"/>
        <v>14</v>
      </c>
      <c r="U1485" s="29">
        <v>91.06</v>
      </c>
      <c r="V1485" s="30">
        <f t="shared" si="203"/>
        <v>13.659000000000001</v>
      </c>
      <c r="W1485" s="31">
        <f t="shared" si="204"/>
        <v>2295</v>
      </c>
      <c r="X1485" s="33">
        <f>VLOOKUP(H1485,'[3]MŠ 5rokov'!$G$2:$V$3037,16,0)</f>
        <v>11</v>
      </c>
      <c r="Y1485" s="33">
        <f>VLOOKUP(H1485,'[3]MŠ 5rokov'!$G$2:$AB$3037,22,0)</f>
        <v>0</v>
      </c>
      <c r="Z1485" s="34">
        <f t="shared" si="205"/>
        <v>11</v>
      </c>
      <c r="AA1485" s="33">
        <v>93.61</v>
      </c>
      <c r="AB1485" s="33">
        <f t="shared" si="206"/>
        <v>14.041499999999999</v>
      </c>
      <c r="AC1485" s="33">
        <f t="shared" si="207"/>
        <v>2148</v>
      </c>
      <c r="AD1485" s="35">
        <f t="shared" si="208"/>
        <v>-147</v>
      </c>
      <c r="AE1485" s="36">
        <v>0</v>
      </c>
      <c r="AF1485" s="33">
        <v>0</v>
      </c>
      <c r="AG1485" s="37">
        <f t="shared" si="201"/>
        <v>2148</v>
      </c>
      <c r="AH1485" s="38">
        <v>0</v>
      </c>
      <c r="AI1485" s="33"/>
    </row>
    <row r="1486" spans="1:35" ht="27.6" customHeight="1" x14ac:dyDescent="0.25">
      <c r="A1486" s="17" t="s">
        <v>6656</v>
      </c>
      <c r="B1486" s="18" t="s">
        <v>79</v>
      </c>
      <c r="C1486" s="19" t="s">
        <v>80</v>
      </c>
      <c r="D1486" s="18" t="s">
        <v>7413</v>
      </c>
      <c r="E1486" s="20">
        <v>315273</v>
      </c>
      <c r="F1486" s="21" t="s">
        <v>7414</v>
      </c>
      <c r="G1486" s="21" t="s">
        <v>6681</v>
      </c>
      <c r="H1486" s="22">
        <v>710015267</v>
      </c>
      <c r="I1486" s="23" t="s">
        <v>7415</v>
      </c>
      <c r="J1486" s="21" t="s">
        <v>95</v>
      </c>
      <c r="K1486" s="21" t="s">
        <v>6681</v>
      </c>
      <c r="L1486" s="21" t="s">
        <v>7354</v>
      </c>
      <c r="M1486" s="24" t="s">
        <v>7416</v>
      </c>
      <c r="N1486" s="21" t="s">
        <v>7417</v>
      </c>
      <c r="O1486" s="21" t="s">
        <v>7418</v>
      </c>
      <c r="P1486" s="25" t="s">
        <v>7419</v>
      </c>
      <c r="Q1486" s="19" t="s">
        <v>91</v>
      </c>
      <c r="R1486" s="26">
        <v>11</v>
      </c>
      <c r="S1486" s="27">
        <v>0</v>
      </c>
      <c r="T1486" s="28">
        <f t="shared" si="202"/>
        <v>11</v>
      </c>
      <c r="U1486" s="29">
        <v>91.06</v>
      </c>
      <c r="V1486" s="30">
        <f t="shared" si="203"/>
        <v>13.659000000000001</v>
      </c>
      <c r="W1486" s="31">
        <f t="shared" si="204"/>
        <v>1803</v>
      </c>
      <c r="X1486" s="33">
        <f>VLOOKUP(H1486,'[3]MŠ 5rokov'!$G$2:$V$3037,16,0)</f>
        <v>9</v>
      </c>
      <c r="Y1486" s="33">
        <f>VLOOKUP(H1486,'[3]MŠ 5rokov'!$G$2:$AB$3037,22,0)</f>
        <v>0</v>
      </c>
      <c r="Z1486" s="34">
        <f t="shared" si="205"/>
        <v>9</v>
      </c>
      <c r="AA1486" s="33">
        <v>93.61</v>
      </c>
      <c r="AB1486" s="33">
        <f t="shared" si="206"/>
        <v>14.041499999999999</v>
      </c>
      <c r="AC1486" s="33">
        <f t="shared" si="207"/>
        <v>1707</v>
      </c>
      <c r="AD1486" s="35">
        <f t="shared" si="208"/>
        <v>-96</v>
      </c>
      <c r="AE1486" s="36">
        <v>0</v>
      </c>
      <c r="AF1486" s="33">
        <v>0</v>
      </c>
      <c r="AG1486" s="37">
        <f t="shared" si="201"/>
        <v>1707</v>
      </c>
      <c r="AH1486" s="38">
        <v>0</v>
      </c>
      <c r="AI1486" s="33"/>
    </row>
    <row r="1487" spans="1:35" ht="27.6" customHeight="1" x14ac:dyDescent="0.25">
      <c r="A1487" s="17" t="s">
        <v>6656</v>
      </c>
      <c r="B1487" s="18" t="s">
        <v>79</v>
      </c>
      <c r="C1487" s="19" t="s">
        <v>80</v>
      </c>
      <c r="D1487" s="18" t="s">
        <v>7420</v>
      </c>
      <c r="E1487" s="20">
        <v>315303</v>
      </c>
      <c r="F1487" s="21" t="s">
        <v>7421</v>
      </c>
      <c r="G1487" s="21" t="s">
        <v>6681</v>
      </c>
      <c r="H1487" s="22">
        <v>710015291</v>
      </c>
      <c r="I1487" s="23" t="s">
        <v>7422</v>
      </c>
      <c r="J1487" s="21" t="s">
        <v>95</v>
      </c>
      <c r="K1487" s="21" t="s">
        <v>6681</v>
      </c>
      <c r="L1487" s="21" t="s">
        <v>6686</v>
      </c>
      <c r="M1487" s="24" t="s">
        <v>7423</v>
      </c>
      <c r="N1487" s="21" t="s">
        <v>7424</v>
      </c>
      <c r="O1487" s="21" t="s">
        <v>7425</v>
      </c>
      <c r="P1487" s="25" t="s">
        <v>7426</v>
      </c>
      <c r="Q1487" s="19" t="s">
        <v>91</v>
      </c>
      <c r="R1487" s="26">
        <v>1</v>
      </c>
      <c r="S1487" s="27">
        <v>0</v>
      </c>
      <c r="T1487" s="28">
        <f t="shared" si="202"/>
        <v>1</v>
      </c>
      <c r="U1487" s="29">
        <v>91.06</v>
      </c>
      <c r="V1487" s="30">
        <f t="shared" si="203"/>
        <v>13.659000000000001</v>
      </c>
      <c r="W1487" s="31">
        <f t="shared" si="204"/>
        <v>164</v>
      </c>
      <c r="X1487" s="33">
        <f>VLOOKUP(H1487,'[3]MŠ 5rokov'!$G$2:$V$3037,16,0)</f>
        <v>6</v>
      </c>
      <c r="Y1487" s="33">
        <f>VLOOKUP(H1487,'[3]MŠ 5rokov'!$G$2:$AB$3037,22,0)</f>
        <v>0</v>
      </c>
      <c r="Z1487" s="34">
        <f t="shared" si="205"/>
        <v>6</v>
      </c>
      <c r="AA1487" s="33">
        <v>93.61</v>
      </c>
      <c r="AB1487" s="33">
        <f t="shared" si="206"/>
        <v>14.041499999999999</v>
      </c>
      <c r="AC1487" s="33">
        <f t="shared" si="207"/>
        <v>446</v>
      </c>
      <c r="AD1487" s="35">
        <f t="shared" si="208"/>
        <v>282</v>
      </c>
      <c r="AE1487" s="36">
        <v>0</v>
      </c>
      <c r="AF1487" s="33">
        <v>0</v>
      </c>
      <c r="AG1487" s="37">
        <f t="shared" si="201"/>
        <v>446</v>
      </c>
      <c r="AH1487" s="38">
        <v>0</v>
      </c>
      <c r="AI1487" s="33"/>
    </row>
    <row r="1488" spans="1:35" ht="27.6" customHeight="1" x14ac:dyDescent="0.25">
      <c r="A1488" s="17" t="s">
        <v>6656</v>
      </c>
      <c r="B1488" s="18" t="s">
        <v>79</v>
      </c>
      <c r="C1488" s="19" t="s">
        <v>80</v>
      </c>
      <c r="D1488" s="18" t="s">
        <v>7427</v>
      </c>
      <c r="E1488" s="20">
        <v>315311</v>
      </c>
      <c r="F1488" s="21" t="s">
        <v>7428</v>
      </c>
      <c r="G1488" s="21" t="s">
        <v>6681</v>
      </c>
      <c r="H1488" s="22">
        <v>710250274</v>
      </c>
      <c r="I1488" s="23" t="s">
        <v>7429</v>
      </c>
      <c r="J1488" s="21" t="s">
        <v>190</v>
      </c>
      <c r="K1488" s="21" t="s">
        <v>6681</v>
      </c>
      <c r="L1488" s="21" t="s">
        <v>6686</v>
      </c>
      <c r="M1488" s="24" t="s">
        <v>7430</v>
      </c>
      <c r="N1488" s="21" t="s">
        <v>7431</v>
      </c>
      <c r="O1488" s="21" t="s">
        <v>7432</v>
      </c>
      <c r="P1488" s="25" t="s">
        <v>7433</v>
      </c>
      <c r="Q1488" s="19" t="s">
        <v>91</v>
      </c>
      <c r="R1488" s="26">
        <v>0</v>
      </c>
      <c r="S1488" s="27">
        <v>0</v>
      </c>
      <c r="T1488" s="28">
        <f t="shared" si="202"/>
        <v>0</v>
      </c>
      <c r="U1488" s="29">
        <v>91.06</v>
      </c>
      <c r="V1488" s="30">
        <f t="shared" si="203"/>
        <v>13.659000000000001</v>
      </c>
      <c r="W1488" s="31">
        <f t="shared" si="204"/>
        <v>0</v>
      </c>
      <c r="X1488" s="33">
        <f>VLOOKUP(H1488,'[3]MŠ 5rokov'!$G$2:$V$3037,16,0)</f>
        <v>0</v>
      </c>
      <c r="Y1488" s="33">
        <f>VLOOKUP(H1488,'[3]MŠ 5rokov'!$G$2:$AB$3037,22,0)</f>
        <v>0</v>
      </c>
      <c r="Z1488" s="34">
        <f t="shared" si="205"/>
        <v>0</v>
      </c>
      <c r="AA1488" s="33">
        <v>93.61</v>
      </c>
      <c r="AB1488" s="33">
        <f t="shared" si="206"/>
        <v>14.041499999999999</v>
      </c>
      <c r="AC1488" s="33">
        <f t="shared" si="207"/>
        <v>0</v>
      </c>
      <c r="AD1488" s="35">
        <f t="shared" si="208"/>
        <v>0</v>
      </c>
      <c r="AE1488" s="36">
        <v>0</v>
      </c>
      <c r="AF1488" s="33">
        <v>0</v>
      </c>
      <c r="AG1488" s="37">
        <f t="shared" si="201"/>
        <v>0</v>
      </c>
      <c r="AH1488" s="38">
        <v>0</v>
      </c>
      <c r="AI1488" s="33"/>
    </row>
    <row r="1489" spans="1:35" ht="27.6" customHeight="1" x14ac:dyDescent="0.25">
      <c r="A1489" s="17" t="s">
        <v>6656</v>
      </c>
      <c r="B1489" s="18" t="s">
        <v>79</v>
      </c>
      <c r="C1489" s="19" t="s">
        <v>80</v>
      </c>
      <c r="D1489" s="18" t="s">
        <v>7427</v>
      </c>
      <c r="E1489" s="20">
        <v>315311</v>
      </c>
      <c r="F1489" s="21" t="s">
        <v>7428</v>
      </c>
      <c r="G1489" s="21" t="s">
        <v>6681</v>
      </c>
      <c r="H1489" s="22">
        <v>710015305</v>
      </c>
      <c r="I1489" s="23" t="s">
        <v>7429</v>
      </c>
      <c r="J1489" s="21" t="s">
        <v>190</v>
      </c>
      <c r="K1489" s="21" t="s">
        <v>6681</v>
      </c>
      <c r="L1489" s="21" t="s">
        <v>6686</v>
      </c>
      <c r="M1489" s="24" t="s">
        <v>7430</v>
      </c>
      <c r="N1489" s="21" t="s">
        <v>7431</v>
      </c>
      <c r="O1489" s="21" t="s">
        <v>7434</v>
      </c>
      <c r="P1489" s="25" t="s">
        <v>7433</v>
      </c>
      <c r="Q1489" s="19" t="s">
        <v>91</v>
      </c>
      <c r="R1489" s="26">
        <v>17</v>
      </c>
      <c r="S1489" s="27">
        <v>0</v>
      </c>
      <c r="T1489" s="28">
        <f t="shared" si="202"/>
        <v>17</v>
      </c>
      <c r="U1489" s="29">
        <v>91.06</v>
      </c>
      <c r="V1489" s="30">
        <f t="shared" si="203"/>
        <v>13.659000000000001</v>
      </c>
      <c r="W1489" s="31">
        <f t="shared" si="204"/>
        <v>2786</v>
      </c>
      <c r="X1489" s="33">
        <f>VLOOKUP(H1489,'[3]MŠ 5rokov'!$G$2:$V$3037,16,0)</f>
        <v>19</v>
      </c>
      <c r="Y1489" s="33">
        <f>VLOOKUP(H1489,'[3]MŠ 5rokov'!$G$2:$AB$3037,22,0)</f>
        <v>0</v>
      </c>
      <c r="Z1489" s="34">
        <f t="shared" si="205"/>
        <v>19</v>
      </c>
      <c r="AA1489" s="33">
        <v>93.61</v>
      </c>
      <c r="AB1489" s="33">
        <f t="shared" si="206"/>
        <v>14.041499999999999</v>
      </c>
      <c r="AC1489" s="33">
        <f t="shared" si="207"/>
        <v>2925</v>
      </c>
      <c r="AD1489" s="35">
        <f t="shared" si="208"/>
        <v>139</v>
      </c>
      <c r="AE1489" s="36">
        <v>0</v>
      </c>
      <c r="AF1489" s="33">
        <v>0</v>
      </c>
      <c r="AG1489" s="37">
        <f t="shared" si="201"/>
        <v>2925</v>
      </c>
      <c r="AH1489" s="38">
        <v>0</v>
      </c>
      <c r="AI1489" s="33"/>
    </row>
    <row r="1490" spans="1:35" ht="27.6" customHeight="1" x14ac:dyDescent="0.25">
      <c r="A1490" s="17" t="s">
        <v>6656</v>
      </c>
      <c r="B1490" s="18" t="s">
        <v>79</v>
      </c>
      <c r="C1490" s="19" t="s">
        <v>80</v>
      </c>
      <c r="D1490" s="18" t="s">
        <v>7435</v>
      </c>
      <c r="E1490" s="20">
        <v>315338</v>
      </c>
      <c r="F1490" s="21" t="s">
        <v>7436</v>
      </c>
      <c r="G1490" s="21" t="s">
        <v>6681</v>
      </c>
      <c r="H1490" s="22">
        <v>710015313</v>
      </c>
      <c r="I1490" s="23" t="s">
        <v>7437</v>
      </c>
      <c r="J1490" s="21" t="s">
        <v>95</v>
      </c>
      <c r="K1490" s="21" t="s">
        <v>6681</v>
      </c>
      <c r="L1490" s="21" t="s">
        <v>7354</v>
      </c>
      <c r="M1490" s="24" t="s">
        <v>7438</v>
      </c>
      <c r="N1490" s="21" t="s">
        <v>7439</v>
      </c>
      <c r="O1490" s="21" t="s">
        <v>7440</v>
      </c>
      <c r="P1490" s="25" t="s">
        <v>7441</v>
      </c>
      <c r="Q1490" s="19" t="s">
        <v>91</v>
      </c>
      <c r="R1490" s="26">
        <v>9</v>
      </c>
      <c r="S1490" s="27">
        <v>0</v>
      </c>
      <c r="T1490" s="28">
        <f t="shared" si="202"/>
        <v>9</v>
      </c>
      <c r="U1490" s="29">
        <v>91.06</v>
      </c>
      <c r="V1490" s="30">
        <f t="shared" si="203"/>
        <v>13.659000000000001</v>
      </c>
      <c r="W1490" s="31">
        <f t="shared" si="204"/>
        <v>1475</v>
      </c>
      <c r="X1490" s="33">
        <f>VLOOKUP(H1490,'[3]MŠ 5rokov'!$G$2:$V$3037,16,0)</f>
        <v>14</v>
      </c>
      <c r="Y1490" s="33">
        <f>VLOOKUP(H1490,'[3]MŠ 5rokov'!$G$2:$AB$3037,22,0)</f>
        <v>0</v>
      </c>
      <c r="Z1490" s="34">
        <f t="shared" si="205"/>
        <v>14</v>
      </c>
      <c r="AA1490" s="33">
        <v>93.61</v>
      </c>
      <c r="AB1490" s="33">
        <f t="shared" si="206"/>
        <v>14.041499999999999</v>
      </c>
      <c r="AC1490" s="33">
        <f t="shared" si="207"/>
        <v>1770</v>
      </c>
      <c r="AD1490" s="35">
        <f t="shared" si="208"/>
        <v>295</v>
      </c>
      <c r="AE1490" s="36">
        <v>0</v>
      </c>
      <c r="AF1490" s="33">
        <v>0</v>
      </c>
      <c r="AG1490" s="37">
        <f t="shared" si="201"/>
        <v>1770</v>
      </c>
      <c r="AH1490" s="38">
        <v>0</v>
      </c>
      <c r="AI1490" s="33"/>
    </row>
    <row r="1491" spans="1:35" ht="27.6" customHeight="1" x14ac:dyDescent="0.25">
      <c r="A1491" s="17" t="s">
        <v>6656</v>
      </c>
      <c r="B1491" s="18" t="s">
        <v>79</v>
      </c>
      <c r="C1491" s="19" t="s">
        <v>80</v>
      </c>
      <c r="D1491" s="18" t="s">
        <v>7442</v>
      </c>
      <c r="E1491" s="20">
        <v>315346</v>
      </c>
      <c r="F1491" s="21" t="s">
        <v>7443</v>
      </c>
      <c r="G1491" s="21" t="s">
        <v>6681</v>
      </c>
      <c r="H1491" s="22">
        <v>710015321</v>
      </c>
      <c r="I1491" s="23" t="s">
        <v>7444</v>
      </c>
      <c r="J1491" s="21" t="s">
        <v>95</v>
      </c>
      <c r="K1491" s="21" t="s">
        <v>6681</v>
      </c>
      <c r="L1491" s="21" t="s">
        <v>7354</v>
      </c>
      <c r="M1491" s="24" t="s">
        <v>7445</v>
      </c>
      <c r="N1491" s="21" t="s">
        <v>7446</v>
      </c>
      <c r="O1491" s="21" t="s">
        <v>7447</v>
      </c>
      <c r="P1491" s="25" t="s">
        <v>7448</v>
      </c>
      <c r="Q1491" s="19" t="s">
        <v>91</v>
      </c>
      <c r="R1491" s="26">
        <v>8</v>
      </c>
      <c r="S1491" s="27">
        <v>0</v>
      </c>
      <c r="T1491" s="28">
        <f t="shared" si="202"/>
        <v>8</v>
      </c>
      <c r="U1491" s="29">
        <v>91.06</v>
      </c>
      <c r="V1491" s="30">
        <f t="shared" si="203"/>
        <v>13.659000000000001</v>
      </c>
      <c r="W1491" s="31">
        <f t="shared" si="204"/>
        <v>1311</v>
      </c>
      <c r="X1491" s="33">
        <f>VLOOKUP(H1491,'[3]MŠ 5rokov'!$G$2:$V$3037,16,0)</f>
        <v>14</v>
      </c>
      <c r="Y1491" s="33">
        <f>VLOOKUP(H1491,'[3]MŠ 5rokov'!$G$2:$AB$3037,22,0)</f>
        <v>0</v>
      </c>
      <c r="Z1491" s="34">
        <f t="shared" si="205"/>
        <v>14</v>
      </c>
      <c r="AA1491" s="33">
        <v>93.61</v>
      </c>
      <c r="AB1491" s="33">
        <f t="shared" si="206"/>
        <v>14.041499999999999</v>
      </c>
      <c r="AC1491" s="33">
        <f t="shared" si="207"/>
        <v>1661</v>
      </c>
      <c r="AD1491" s="35">
        <f t="shared" si="208"/>
        <v>350</v>
      </c>
      <c r="AE1491" s="36">
        <v>0</v>
      </c>
      <c r="AF1491" s="33">
        <v>0</v>
      </c>
      <c r="AG1491" s="37">
        <f t="shared" si="201"/>
        <v>1661</v>
      </c>
      <c r="AH1491" s="38">
        <v>0</v>
      </c>
      <c r="AI1491" s="33"/>
    </row>
    <row r="1492" spans="1:35" ht="27.6" customHeight="1" x14ac:dyDescent="0.25">
      <c r="A1492" s="17" t="s">
        <v>6656</v>
      </c>
      <c r="B1492" s="18" t="s">
        <v>79</v>
      </c>
      <c r="C1492" s="19" t="s">
        <v>80</v>
      </c>
      <c r="D1492" s="18" t="s">
        <v>7449</v>
      </c>
      <c r="E1492" s="20">
        <v>315362</v>
      </c>
      <c r="F1492" s="21" t="s">
        <v>7450</v>
      </c>
      <c r="G1492" s="21" t="s">
        <v>6681</v>
      </c>
      <c r="H1492" s="22">
        <v>710015348</v>
      </c>
      <c r="I1492" s="23" t="s">
        <v>7451</v>
      </c>
      <c r="J1492" s="21" t="s">
        <v>168</v>
      </c>
      <c r="K1492" s="21" t="s">
        <v>6681</v>
      </c>
      <c r="L1492" s="21" t="s">
        <v>6686</v>
      </c>
      <c r="M1492" s="24" t="s">
        <v>7452</v>
      </c>
      <c r="N1492" s="21" t="s">
        <v>7453</v>
      </c>
      <c r="O1492" s="21" t="s">
        <v>7454</v>
      </c>
      <c r="P1492" s="25" t="s">
        <v>7455</v>
      </c>
      <c r="Q1492" s="19" t="s">
        <v>91</v>
      </c>
      <c r="R1492" s="26">
        <v>21</v>
      </c>
      <c r="S1492" s="27">
        <v>0</v>
      </c>
      <c r="T1492" s="28">
        <f t="shared" si="202"/>
        <v>21</v>
      </c>
      <c r="U1492" s="29">
        <v>91.06</v>
      </c>
      <c r="V1492" s="30">
        <f t="shared" si="203"/>
        <v>13.659000000000001</v>
      </c>
      <c r="W1492" s="31">
        <f t="shared" si="204"/>
        <v>3442</v>
      </c>
      <c r="X1492" s="33">
        <f>VLOOKUP(H1492,'[3]MŠ 5rokov'!$G$2:$V$3037,16,0)</f>
        <v>19</v>
      </c>
      <c r="Y1492" s="33">
        <f>VLOOKUP(H1492,'[3]MŠ 5rokov'!$G$2:$AB$3037,22,0)</f>
        <v>2</v>
      </c>
      <c r="Z1492" s="34">
        <f t="shared" si="205"/>
        <v>21</v>
      </c>
      <c r="AA1492" s="33">
        <v>93.61</v>
      </c>
      <c r="AB1492" s="33">
        <f t="shared" si="206"/>
        <v>14.041499999999999</v>
      </c>
      <c r="AC1492" s="33">
        <f t="shared" si="207"/>
        <v>3474</v>
      </c>
      <c r="AD1492" s="35">
        <f t="shared" si="208"/>
        <v>32</v>
      </c>
      <c r="AE1492" s="36">
        <v>0</v>
      </c>
      <c r="AF1492" s="33">
        <v>0</v>
      </c>
      <c r="AG1492" s="37">
        <f t="shared" si="201"/>
        <v>3474</v>
      </c>
      <c r="AH1492" s="38">
        <v>0</v>
      </c>
      <c r="AI1492" s="33"/>
    </row>
    <row r="1493" spans="1:35" ht="27.6" customHeight="1" x14ac:dyDescent="0.25">
      <c r="A1493" s="17" t="s">
        <v>6656</v>
      </c>
      <c r="B1493" s="18" t="s">
        <v>79</v>
      </c>
      <c r="C1493" s="19" t="s">
        <v>80</v>
      </c>
      <c r="D1493" s="18" t="s">
        <v>7456</v>
      </c>
      <c r="E1493" s="20">
        <v>315389</v>
      </c>
      <c r="F1493" s="21" t="s">
        <v>7457</v>
      </c>
      <c r="G1493" s="21" t="s">
        <v>6681</v>
      </c>
      <c r="H1493" s="22">
        <v>710036671</v>
      </c>
      <c r="I1493" s="23" t="s">
        <v>7458</v>
      </c>
      <c r="J1493" s="21" t="s">
        <v>168</v>
      </c>
      <c r="K1493" s="21" t="s">
        <v>6681</v>
      </c>
      <c r="L1493" s="21" t="s">
        <v>7354</v>
      </c>
      <c r="M1493" s="24" t="s">
        <v>7459</v>
      </c>
      <c r="N1493" s="21" t="s">
        <v>7460</v>
      </c>
      <c r="O1493" s="21" t="s">
        <v>7461</v>
      </c>
      <c r="P1493" s="25" t="s">
        <v>7462</v>
      </c>
      <c r="Q1493" s="19" t="s">
        <v>91</v>
      </c>
      <c r="R1493" s="26">
        <v>4</v>
      </c>
      <c r="S1493" s="27">
        <v>0</v>
      </c>
      <c r="T1493" s="28">
        <f t="shared" si="202"/>
        <v>4</v>
      </c>
      <c r="U1493" s="29">
        <v>91.06</v>
      </c>
      <c r="V1493" s="30">
        <f t="shared" si="203"/>
        <v>13.659000000000001</v>
      </c>
      <c r="W1493" s="31">
        <f t="shared" si="204"/>
        <v>656</v>
      </c>
      <c r="X1493" s="33">
        <f>VLOOKUP(H1493,'[3]MŠ 5rokov'!$G$2:$V$3037,16,0)</f>
        <v>4</v>
      </c>
      <c r="Y1493" s="33">
        <f>VLOOKUP(H1493,'[3]MŠ 5rokov'!$G$2:$AB$3037,22,0)</f>
        <v>0</v>
      </c>
      <c r="Z1493" s="34">
        <f t="shared" si="205"/>
        <v>4</v>
      </c>
      <c r="AA1493" s="33">
        <v>93.61</v>
      </c>
      <c r="AB1493" s="33">
        <f t="shared" si="206"/>
        <v>14.041499999999999</v>
      </c>
      <c r="AC1493" s="33">
        <f t="shared" si="207"/>
        <v>662</v>
      </c>
      <c r="AD1493" s="35">
        <f t="shared" si="208"/>
        <v>6</v>
      </c>
      <c r="AE1493" s="36">
        <v>0</v>
      </c>
      <c r="AF1493" s="33">
        <v>0</v>
      </c>
      <c r="AG1493" s="37">
        <f t="shared" si="201"/>
        <v>662</v>
      </c>
      <c r="AH1493" s="38">
        <v>0</v>
      </c>
      <c r="AI1493" s="33"/>
    </row>
    <row r="1494" spans="1:35" ht="27.6" customHeight="1" x14ac:dyDescent="0.25">
      <c r="A1494" s="17" t="s">
        <v>6656</v>
      </c>
      <c r="B1494" s="18" t="s">
        <v>79</v>
      </c>
      <c r="C1494" s="19" t="s">
        <v>80</v>
      </c>
      <c r="D1494" s="18" t="s">
        <v>7463</v>
      </c>
      <c r="E1494" s="20">
        <v>315397</v>
      </c>
      <c r="F1494" s="21" t="s">
        <v>7464</v>
      </c>
      <c r="G1494" s="21" t="s">
        <v>6681</v>
      </c>
      <c r="H1494" s="22">
        <v>710015356</v>
      </c>
      <c r="I1494" s="23" t="s">
        <v>7465</v>
      </c>
      <c r="J1494" s="21" t="s">
        <v>190</v>
      </c>
      <c r="K1494" s="21" t="s">
        <v>6681</v>
      </c>
      <c r="L1494" s="21" t="s">
        <v>6686</v>
      </c>
      <c r="M1494" s="24" t="s">
        <v>7466</v>
      </c>
      <c r="N1494" s="21" t="s">
        <v>7467</v>
      </c>
      <c r="O1494" s="21" t="s">
        <v>7468</v>
      </c>
      <c r="P1494" s="25" t="s">
        <v>7469</v>
      </c>
      <c r="Q1494" s="19" t="s">
        <v>91</v>
      </c>
      <c r="R1494" s="26">
        <v>19</v>
      </c>
      <c r="S1494" s="27">
        <v>0</v>
      </c>
      <c r="T1494" s="28">
        <f t="shared" si="202"/>
        <v>19</v>
      </c>
      <c r="U1494" s="29">
        <v>91.06</v>
      </c>
      <c r="V1494" s="30">
        <f t="shared" si="203"/>
        <v>13.659000000000001</v>
      </c>
      <c r="W1494" s="31">
        <f t="shared" si="204"/>
        <v>3114</v>
      </c>
      <c r="X1494" s="33">
        <f>VLOOKUP(H1494,'[3]MŠ 5rokov'!$G$2:$V$3037,16,0)</f>
        <v>22</v>
      </c>
      <c r="Y1494" s="33">
        <f>VLOOKUP(H1494,'[3]MŠ 5rokov'!$G$2:$AB$3037,22,0)</f>
        <v>0</v>
      </c>
      <c r="Z1494" s="34">
        <f t="shared" si="205"/>
        <v>22</v>
      </c>
      <c r="AA1494" s="33">
        <v>93.61</v>
      </c>
      <c r="AB1494" s="33">
        <f t="shared" si="206"/>
        <v>14.041499999999999</v>
      </c>
      <c r="AC1494" s="33">
        <f t="shared" si="207"/>
        <v>3312</v>
      </c>
      <c r="AD1494" s="35">
        <f t="shared" si="208"/>
        <v>198</v>
      </c>
      <c r="AE1494" s="36">
        <v>0</v>
      </c>
      <c r="AF1494" s="33">
        <v>0</v>
      </c>
      <c r="AG1494" s="37">
        <f t="shared" si="201"/>
        <v>3312</v>
      </c>
      <c r="AH1494" s="38">
        <v>0</v>
      </c>
      <c r="AI1494" s="33"/>
    </row>
    <row r="1495" spans="1:35" ht="27.6" customHeight="1" x14ac:dyDescent="0.25">
      <c r="A1495" s="17" t="s">
        <v>6656</v>
      </c>
      <c r="B1495" s="18" t="s">
        <v>79</v>
      </c>
      <c r="C1495" s="19" t="s">
        <v>80</v>
      </c>
      <c r="D1495" s="18" t="s">
        <v>7470</v>
      </c>
      <c r="E1495" s="20">
        <v>315401</v>
      </c>
      <c r="F1495" s="21" t="s">
        <v>7471</v>
      </c>
      <c r="G1495" s="21" t="s">
        <v>6681</v>
      </c>
      <c r="H1495" s="22">
        <v>710015372</v>
      </c>
      <c r="I1495" s="23" t="s">
        <v>7472</v>
      </c>
      <c r="J1495" s="21" t="s">
        <v>168</v>
      </c>
      <c r="K1495" s="21" t="s">
        <v>6681</v>
      </c>
      <c r="L1495" s="21" t="s">
        <v>6686</v>
      </c>
      <c r="M1495" s="24" t="s">
        <v>7473</v>
      </c>
      <c r="N1495" s="21" t="s">
        <v>7474</v>
      </c>
      <c r="O1495" s="21" t="s">
        <v>7475</v>
      </c>
      <c r="P1495" s="25" t="s">
        <v>7476</v>
      </c>
      <c r="Q1495" s="19" t="s">
        <v>91</v>
      </c>
      <c r="R1495" s="26">
        <v>16</v>
      </c>
      <c r="S1495" s="27">
        <v>0</v>
      </c>
      <c r="T1495" s="28">
        <f t="shared" si="202"/>
        <v>16</v>
      </c>
      <c r="U1495" s="29">
        <v>91.06</v>
      </c>
      <c r="V1495" s="30">
        <f t="shared" si="203"/>
        <v>13.659000000000001</v>
      </c>
      <c r="W1495" s="31">
        <f t="shared" si="204"/>
        <v>2623</v>
      </c>
      <c r="X1495" s="33">
        <f>VLOOKUP(H1495,'[3]MŠ 5rokov'!$G$2:$V$3037,16,0)</f>
        <v>11</v>
      </c>
      <c r="Y1495" s="33">
        <f>VLOOKUP(H1495,'[3]MŠ 5rokov'!$G$2:$AB$3037,22,0)</f>
        <v>1</v>
      </c>
      <c r="Z1495" s="34">
        <f t="shared" si="205"/>
        <v>12</v>
      </c>
      <c r="AA1495" s="33">
        <v>93.61</v>
      </c>
      <c r="AB1495" s="33">
        <f t="shared" si="206"/>
        <v>14.041499999999999</v>
      </c>
      <c r="AC1495" s="33">
        <f t="shared" si="207"/>
        <v>2422</v>
      </c>
      <c r="AD1495" s="35">
        <f t="shared" si="208"/>
        <v>-201</v>
      </c>
      <c r="AE1495" s="36">
        <v>0</v>
      </c>
      <c r="AF1495" s="33">
        <v>0</v>
      </c>
      <c r="AG1495" s="37">
        <f t="shared" si="201"/>
        <v>2422</v>
      </c>
      <c r="AH1495" s="38">
        <v>0</v>
      </c>
      <c r="AI1495" s="33"/>
    </row>
    <row r="1496" spans="1:35" ht="27.6" customHeight="1" x14ac:dyDescent="0.25">
      <c r="A1496" s="17" t="s">
        <v>6656</v>
      </c>
      <c r="B1496" s="18" t="s">
        <v>79</v>
      </c>
      <c r="C1496" s="19" t="s">
        <v>80</v>
      </c>
      <c r="D1496" s="18" t="s">
        <v>7477</v>
      </c>
      <c r="E1496" s="20">
        <v>315419</v>
      </c>
      <c r="F1496" s="21" t="s">
        <v>7478</v>
      </c>
      <c r="G1496" s="21" t="s">
        <v>6681</v>
      </c>
      <c r="H1496" s="22">
        <v>710015380</v>
      </c>
      <c r="I1496" s="23" t="s">
        <v>7479</v>
      </c>
      <c r="J1496" s="21" t="s">
        <v>95</v>
      </c>
      <c r="K1496" s="21" t="s">
        <v>6681</v>
      </c>
      <c r="L1496" s="21" t="s">
        <v>7354</v>
      </c>
      <c r="M1496" s="24" t="s">
        <v>7480</v>
      </c>
      <c r="N1496" s="21" t="s">
        <v>7481</v>
      </c>
      <c r="O1496" s="21" t="s">
        <v>7482</v>
      </c>
      <c r="P1496" s="25" t="s">
        <v>7483</v>
      </c>
      <c r="Q1496" s="19" t="s">
        <v>91</v>
      </c>
      <c r="R1496" s="26">
        <v>5</v>
      </c>
      <c r="S1496" s="27">
        <v>0</v>
      </c>
      <c r="T1496" s="28">
        <f t="shared" si="202"/>
        <v>5</v>
      </c>
      <c r="U1496" s="29">
        <v>91.06</v>
      </c>
      <c r="V1496" s="30">
        <f t="shared" si="203"/>
        <v>13.659000000000001</v>
      </c>
      <c r="W1496" s="31">
        <f t="shared" si="204"/>
        <v>820</v>
      </c>
      <c r="X1496" s="33">
        <f>VLOOKUP(H1496,'[3]MŠ 5rokov'!$G$2:$V$3037,16,0)</f>
        <v>2</v>
      </c>
      <c r="Y1496" s="33">
        <f>VLOOKUP(H1496,'[3]MŠ 5rokov'!$G$2:$AB$3037,22,0)</f>
        <v>0</v>
      </c>
      <c r="Z1496" s="34">
        <f t="shared" si="205"/>
        <v>2</v>
      </c>
      <c r="AA1496" s="33">
        <v>93.61</v>
      </c>
      <c r="AB1496" s="33">
        <f t="shared" si="206"/>
        <v>14.041499999999999</v>
      </c>
      <c r="AC1496" s="33">
        <f t="shared" si="207"/>
        <v>659</v>
      </c>
      <c r="AD1496" s="35">
        <f t="shared" si="208"/>
        <v>-161</v>
      </c>
      <c r="AE1496" s="36">
        <v>0</v>
      </c>
      <c r="AF1496" s="33">
        <v>0</v>
      </c>
      <c r="AG1496" s="37">
        <f t="shared" si="201"/>
        <v>659</v>
      </c>
      <c r="AH1496" s="38">
        <v>0</v>
      </c>
      <c r="AI1496" s="33"/>
    </row>
    <row r="1497" spans="1:35" ht="27.6" customHeight="1" x14ac:dyDescent="0.25">
      <c r="A1497" s="17" t="s">
        <v>6656</v>
      </c>
      <c r="B1497" s="18" t="s">
        <v>79</v>
      </c>
      <c r="C1497" s="19" t="s">
        <v>80</v>
      </c>
      <c r="D1497" s="18" t="s">
        <v>7484</v>
      </c>
      <c r="E1497" s="20">
        <v>315435</v>
      </c>
      <c r="F1497" s="21" t="s">
        <v>7485</v>
      </c>
      <c r="G1497" s="21" t="s">
        <v>6681</v>
      </c>
      <c r="H1497" s="22">
        <v>710015399</v>
      </c>
      <c r="I1497" s="23" t="s">
        <v>7486</v>
      </c>
      <c r="J1497" s="21" t="s">
        <v>168</v>
      </c>
      <c r="K1497" s="21" t="s">
        <v>6681</v>
      </c>
      <c r="L1497" s="21" t="s">
        <v>6686</v>
      </c>
      <c r="M1497" s="24" t="s">
        <v>6687</v>
      </c>
      <c r="N1497" s="21" t="s">
        <v>7487</v>
      </c>
      <c r="O1497" s="21" t="s">
        <v>7488</v>
      </c>
      <c r="P1497" s="25" t="s">
        <v>7489</v>
      </c>
      <c r="Q1497" s="19" t="s">
        <v>91</v>
      </c>
      <c r="R1497" s="26">
        <v>15</v>
      </c>
      <c r="S1497" s="27">
        <v>0</v>
      </c>
      <c r="T1497" s="28">
        <f t="shared" si="202"/>
        <v>15</v>
      </c>
      <c r="U1497" s="29">
        <v>91.06</v>
      </c>
      <c r="V1497" s="30">
        <f t="shared" si="203"/>
        <v>13.659000000000001</v>
      </c>
      <c r="W1497" s="31">
        <f t="shared" si="204"/>
        <v>2459</v>
      </c>
      <c r="X1497" s="33">
        <f>VLOOKUP(H1497,'[3]MŠ 5rokov'!$G$2:$V$3037,16,0)</f>
        <v>14</v>
      </c>
      <c r="Y1497" s="33">
        <f>VLOOKUP(H1497,'[3]MŠ 5rokov'!$G$2:$AB$3037,22,0)</f>
        <v>0</v>
      </c>
      <c r="Z1497" s="34">
        <f t="shared" si="205"/>
        <v>14</v>
      </c>
      <c r="AA1497" s="33">
        <v>93.61</v>
      </c>
      <c r="AB1497" s="33">
        <f t="shared" si="206"/>
        <v>14.041499999999999</v>
      </c>
      <c r="AC1497" s="33">
        <f t="shared" si="207"/>
        <v>2425</v>
      </c>
      <c r="AD1497" s="35">
        <f t="shared" si="208"/>
        <v>-34</v>
      </c>
      <c r="AE1497" s="36">
        <v>0</v>
      </c>
      <c r="AF1497" s="33">
        <v>0</v>
      </c>
      <c r="AG1497" s="37">
        <f t="shared" si="201"/>
        <v>2425</v>
      </c>
      <c r="AH1497" s="38">
        <v>0</v>
      </c>
      <c r="AI1497" s="33"/>
    </row>
    <row r="1498" spans="1:35" ht="27.6" customHeight="1" x14ac:dyDescent="0.25">
      <c r="A1498" s="17" t="s">
        <v>6656</v>
      </c>
      <c r="B1498" s="18" t="s">
        <v>79</v>
      </c>
      <c r="C1498" s="19" t="s">
        <v>80</v>
      </c>
      <c r="D1498" s="18" t="s">
        <v>7490</v>
      </c>
      <c r="E1498" s="20">
        <v>315478</v>
      </c>
      <c r="F1498" s="21" t="s">
        <v>7491</v>
      </c>
      <c r="G1498" s="21" t="s">
        <v>6681</v>
      </c>
      <c r="H1498" s="22">
        <v>710036680</v>
      </c>
      <c r="I1498" s="23" t="s">
        <v>7492</v>
      </c>
      <c r="J1498" s="21" t="s">
        <v>168</v>
      </c>
      <c r="K1498" s="21" t="s">
        <v>6681</v>
      </c>
      <c r="L1498" s="21" t="s">
        <v>6686</v>
      </c>
      <c r="M1498" s="24" t="s">
        <v>7493</v>
      </c>
      <c r="N1498" s="21" t="s">
        <v>7494</v>
      </c>
      <c r="O1498" s="21" t="s">
        <v>7495</v>
      </c>
      <c r="P1498" s="25" t="s">
        <v>7496</v>
      </c>
      <c r="Q1498" s="19" t="s">
        <v>91</v>
      </c>
      <c r="R1498" s="26">
        <v>6</v>
      </c>
      <c r="S1498" s="27">
        <v>0</v>
      </c>
      <c r="T1498" s="28">
        <f t="shared" si="202"/>
        <v>6</v>
      </c>
      <c r="U1498" s="29">
        <v>91.06</v>
      </c>
      <c r="V1498" s="30">
        <f t="shared" si="203"/>
        <v>13.659000000000001</v>
      </c>
      <c r="W1498" s="31">
        <f t="shared" si="204"/>
        <v>983</v>
      </c>
      <c r="X1498" s="33">
        <f>VLOOKUP(H1498,'[3]MŠ 5rokov'!$G$2:$V$3037,16,0)</f>
        <v>11</v>
      </c>
      <c r="Y1498" s="33">
        <f>VLOOKUP(H1498,'[3]MŠ 5rokov'!$G$2:$AB$3037,22,0)</f>
        <v>0</v>
      </c>
      <c r="Z1498" s="34">
        <f t="shared" si="205"/>
        <v>11</v>
      </c>
      <c r="AA1498" s="33">
        <v>93.61</v>
      </c>
      <c r="AB1498" s="33">
        <f t="shared" si="206"/>
        <v>14.041499999999999</v>
      </c>
      <c r="AC1498" s="33">
        <f t="shared" si="207"/>
        <v>1273</v>
      </c>
      <c r="AD1498" s="35">
        <f t="shared" si="208"/>
        <v>290</v>
      </c>
      <c r="AE1498" s="36">
        <v>0</v>
      </c>
      <c r="AF1498" s="33">
        <v>0</v>
      </c>
      <c r="AG1498" s="37">
        <f t="shared" si="201"/>
        <v>1273</v>
      </c>
      <c r="AH1498" s="38">
        <v>0</v>
      </c>
      <c r="AI1498" s="33"/>
    </row>
    <row r="1499" spans="1:35" ht="27.6" customHeight="1" x14ac:dyDescent="0.25">
      <c r="A1499" s="17" t="s">
        <v>6656</v>
      </c>
      <c r="B1499" s="18" t="s">
        <v>79</v>
      </c>
      <c r="C1499" s="19" t="s">
        <v>80</v>
      </c>
      <c r="D1499" s="18" t="s">
        <v>7497</v>
      </c>
      <c r="E1499" s="20">
        <v>315494</v>
      </c>
      <c r="F1499" s="21" t="s">
        <v>7498</v>
      </c>
      <c r="G1499" s="21" t="s">
        <v>6681</v>
      </c>
      <c r="H1499" s="22">
        <v>710036710</v>
      </c>
      <c r="I1499" s="23" t="s">
        <v>7499</v>
      </c>
      <c r="J1499" s="21" t="s">
        <v>190</v>
      </c>
      <c r="K1499" s="21" t="s">
        <v>6681</v>
      </c>
      <c r="L1499" s="21" t="s">
        <v>7354</v>
      </c>
      <c r="M1499" s="24" t="s">
        <v>7500</v>
      </c>
      <c r="N1499" s="21" t="s">
        <v>7501</v>
      </c>
      <c r="O1499" s="21" t="s">
        <v>7502</v>
      </c>
      <c r="P1499" s="25" t="s">
        <v>7503</v>
      </c>
      <c r="Q1499" s="19" t="s">
        <v>91</v>
      </c>
      <c r="R1499" s="26">
        <v>31</v>
      </c>
      <c r="S1499" s="27">
        <v>0</v>
      </c>
      <c r="T1499" s="28">
        <f t="shared" si="202"/>
        <v>31</v>
      </c>
      <c r="U1499" s="29">
        <v>91.06</v>
      </c>
      <c r="V1499" s="30">
        <f t="shared" si="203"/>
        <v>13.659000000000001</v>
      </c>
      <c r="W1499" s="31">
        <f t="shared" si="204"/>
        <v>5081</v>
      </c>
      <c r="X1499" s="33">
        <f>VLOOKUP(H1499,'[3]MŠ 5rokov'!$G$2:$V$3037,16,0)</f>
        <v>53</v>
      </c>
      <c r="Y1499" s="33">
        <f>VLOOKUP(H1499,'[3]MŠ 5rokov'!$G$2:$AB$3037,22,0)</f>
        <v>0</v>
      </c>
      <c r="Z1499" s="34">
        <f t="shared" si="205"/>
        <v>53</v>
      </c>
      <c r="AA1499" s="33">
        <v>93.61</v>
      </c>
      <c r="AB1499" s="33">
        <f t="shared" si="206"/>
        <v>14.041499999999999</v>
      </c>
      <c r="AC1499" s="33">
        <f t="shared" si="207"/>
        <v>6364</v>
      </c>
      <c r="AD1499" s="35">
        <f t="shared" si="208"/>
        <v>1283</v>
      </c>
      <c r="AE1499" s="36">
        <v>0</v>
      </c>
      <c r="AF1499" s="33">
        <v>0</v>
      </c>
      <c r="AG1499" s="37">
        <f t="shared" si="201"/>
        <v>6364</v>
      </c>
      <c r="AH1499" s="38">
        <v>0</v>
      </c>
      <c r="AI1499" s="33"/>
    </row>
    <row r="1500" spans="1:35" ht="27.6" customHeight="1" x14ac:dyDescent="0.25">
      <c r="A1500" s="17" t="s">
        <v>6656</v>
      </c>
      <c r="B1500" s="18" t="s">
        <v>79</v>
      </c>
      <c r="C1500" s="19" t="s">
        <v>80</v>
      </c>
      <c r="D1500" s="18" t="s">
        <v>7497</v>
      </c>
      <c r="E1500" s="20">
        <v>315494</v>
      </c>
      <c r="F1500" s="21" t="s">
        <v>7498</v>
      </c>
      <c r="G1500" s="21" t="s">
        <v>6681</v>
      </c>
      <c r="H1500" s="22">
        <v>710250320</v>
      </c>
      <c r="I1500" s="23" t="s">
        <v>7504</v>
      </c>
      <c r="J1500" s="21" t="s">
        <v>190</v>
      </c>
      <c r="K1500" s="21" t="s">
        <v>6681</v>
      </c>
      <c r="L1500" s="21" t="s">
        <v>7354</v>
      </c>
      <c r="M1500" s="24" t="s">
        <v>7500</v>
      </c>
      <c r="N1500" s="21" t="s">
        <v>7501</v>
      </c>
      <c r="O1500" s="21" t="s">
        <v>7505</v>
      </c>
      <c r="P1500" s="25" t="s">
        <v>7503</v>
      </c>
      <c r="Q1500" s="19" t="s">
        <v>91</v>
      </c>
      <c r="R1500" s="26">
        <v>6</v>
      </c>
      <c r="S1500" s="27">
        <v>0</v>
      </c>
      <c r="T1500" s="28">
        <f t="shared" si="202"/>
        <v>6</v>
      </c>
      <c r="U1500" s="29">
        <v>91.06</v>
      </c>
      <c r="V1500" s="30">
        <f t="shared" si="203"/>
        <v>13.659000000000001</v>
      </c>
      <c r="W1500" s="31">
        <f t="shared" si="204"/>
        <v>983</v>
      </c>
      <c r="X1500" s="33">
        <f>VLOOKUP(H1500,'[3]MŠ 5rokov'!$G$2:$V$3037,16,0)</f>
        <v>4</v>
      </c>
      <c r="Y1500" s="33">
        <f>VLOOKUP(H1500,'[3]MŠ 5rokov'!$G$2:$AB$3037,22,0)</f>
        <v>0</v>
      </c>
      <c r="Z1500" s="34">
        <f t="shared" si="205"/>
        <v>4</v>
      </c>
      <c r="AA1500" s="33">
        <v>93.61</v>
      </c>
      <c r="AB1500" s="33">
        <f t="shared" si="206"/>
        <v>14.041499999999999</v>
      </c>
      <c r="AC1500" s="33">
        <f t="shared" si="207"/>
        <v>880</v>
      </c>
      <c r="AD1500" s="35">
        <f t="shared" si="208"/>
        <v>-103</v>
      </c>
      <c r="AE1500" s="36">
        <v>0</v>
      </c>
      <c r="AF1500" s="33">
        <v>0</v>
      </c>
      <c r="AG1500" s="37">
        <f t="shared" si="201"/>
        <v>880</v>
      </c>
      <c r="AH1500" s="38">
        <v>0</v>
      </c>
      <c r="AI1500" s="33"/>
    </row>
    <row r="1501" spans="1:35" ht="27.6" customHeight="1" x14ac:dyDescent="0.25">
      <c r="A1501" s="17" t="s">
        <v>6656</v>
      </c>
      <c r="B1501" s="18" t="s">
        <v>79</v>
      </c>
      <c r="C1501" s="19" t="s">
        <v>80</v>
      </c>
      <c r="D1501" s="18" t="s">
        <v>7497</v>
      </c>
      <c r="E1501" s="20">
        <v>315494</v>
      </c>
      <c r="F1501" s="21" t="s">
        <v>7498</v>
      </c>
      <c r="G1501" s="21" t="s">
        <v>6681</v>
      </c>
      <c r="H1501" s="22">
        <v>710015445</v>
      </c>
      <c r="I1501" s="23" t="s">
        <v>7504</v>
      </c>
      <c r="J1501" s="21" t="s">
        <v>190</v>
      </c>
      <c r="K1501" s="21" t="s">
        <v>6681</v>
      </c>
      <c r="L1501" s="21" t="s">
        <v>7354</v>
      </c>
      <c r="M1501" s="24" t="s">
        <v>7500</v>
      </c>
      <c r="N1501" s="21" t="s">
        <v>7501</v>
      </c>
      <c r="O1501" s="21" t="s">
        <v>7506</v>
      </c>
      <c r="P1501" s="25" t="s">
        <v>7503</v>
      </c>
      <c r="Q1501" s="19" t="s">
        <v>91</v>
      </c>
      <c r="R1501" s="26">
        <v>22</v>
      </c>
      <c r="S1501" s="27">
        <v>0</v>
      </c>
      <c r="T1501" s="28">
        <f t="shared" si="202"/>
        <v>22</v>
      </c>
      <c r="U1501" s="29">
        <v>91.06</v>
      </c>
      <c r="V1501" s="30">
        <f t="shared" si="203"/>
        <v>13.659000000000001</v>
      </c>
      <c r="W1501" s="31">
        <f t="shared" si="204"/>
        <v>3606</v>
      </c>
      <c r="X1501" s="33">
        <f>VLOOKUP(H1501,'[3]MŠ 5rokov'!$G$2:$V$3037,16,0)</f>
        <v>32</v>
      </c>
      <c r="Y1501" s="33">
        <f>VLOOKUP(H1501,'[3]MŠ 5rokov'!$G$2:$AB$3037,22,0)</f>
        <v>0</v>
      </c>
      <c r="Z1501" s="34">
        <f t="shared" si="205"/>
        <v>32</v>
      </c>
      <c r="AA1501" s="33">
        <v>93.61</v>
      </c>
      <c r="AB1501" s="33">
        <f t="shared" si="206"/>
        <v>14.041499999999999</v>
      </c>
      <c r="AC1501" s="33">
        <f t="shared" si="207"/>
        <v>4201</v>
      </c>
      <c r="AD1501" s="35">
        <f t="shared" si="208"/>
        <v>595</v>
      </c>
      <c r="AE1501" s="36">
        <v>0</v>
      </c>
      <c r="AF1501" s="33">
        <v>0</v>
      </c>
      <c r="AG1501" s="37">
        <f t="shared" si="201"/>
        <v>4201</v>
      </c>
      <c r="AH1501" s="38">
        <v>0</v>
      </c>
      <c r="AI1501" s="33"/>
    </row>
    <row r="1502" spans="1:35" ht="27.6" customHeight="1" x14ac:dyDescent="0.25">
      <c r="A1502" s="17" t="s">
        <v>6656</v>
      </c>
      <c r="B1502" s="18" t="s">
        <v>79</v>
      </c>
      <c r="C1502" s="19" t="s">
        <v>80</v>
      </c>
      <c r="D1502" s="18" t="s">
        <v>7507</v>
      </c>
      <c r="E1502" s="20">
        <v>315486</v>
      </c>
      <c r="F1502" s="21" t="s">
        <v>7508</v>
      </c>
      <c r="G1502" s="21" t="s">
        <v>6681</v>
      </c>
      <c r="H1502" s="22">
        <v>710015470</v>
      </c>
      <c r="I1502" s="23" t="s">
        <v>7509</v>
      </c>
      <c r="J1502" s="21" t="s">
        <v>168</v>
      </c>
      <c r="K1502" s="21" t="s">
        <v>6681</v>
      </c>
      <c r="L1502" s="21" t="s">
        <v>7354</v>
      </c>
      <c r="M1502" s="24" t="s">
        <v>7510</v>
      </c>
      <c r="N1502" s="21" t="s">
        <v>6668</v>
      </c>
      <c r="O1502" s="21" t="s">
        <v>7511</v>
      </c>
      <c r="P1502" s="25" t="s">
        <v>7512</v>
      </c>
      <c r="Q1502" s="19" t="s">
        <v>91</v>
      </c>
      <c r="R1502" s="26">
        <v>26</v>
      </c>
      <c r="S1502" s="27">
        <v>0</v>
      </c>
      <c r="T1502" s="28">
        <f t="shared" si="202"/>
        <v>26</v>
      </c>
      <c r="U1502" s="29">
        <v>91.06</v>
      </c>
      <c r="V1502" s="30">
        <f t="shared" si="203"/>
        <v>13.659000000000001</v>
      </c>
      <c r="W1502" s="31">
        <f t="shared" si="204"/>
        <v>4262</v>
      </c>
      <c r="X1502" s="33">
        <f>VLOOKUP(H1502,'[3]MŠ 5rokov'!$G$2:$V$3037,16,0)</f>
        <v>18</v>
      </c>
      <c r="Y1502" s="33">
        <f>VLOOKUP(H1502,'[3]MŠ 5rokov'!$G$2:$AB$3037,22,0)</f>
        <v>0</v>
      </c>
      <c r="Z1502" s="34">
        <f t="shared" si="205"/>
        <v>18</v>
      </c>
      <c r="AA1502" s="33">
        <v>93.61</v>
      </c>
      <c r="AB1502" s="33">
        <f t="shared" si="206"/>
        <v>14.041499999999999</v>
      </c>
      <c r="AC1502" s="33">
        <f t="shared" si="207"/>
        <v>3852</v>
      </c>
      <c r="AD1502" s="35">
        <f t="shared" si="208"/>
        <v>-410</v>
      </c>
      <c r="AE1502" s="36">
        <v>0</v>
      </c>
      <c r="AF1502" s="33">
        <v>0</v>
      </c>
      <c r="AG1502" s="37">
        <f t="shared" si="201"/>
        <v>3852</v>
      </c>
      <c r="AH1502" s="38">
        <v>0</v>
      </c>
      <c r="AI1502" s="33"/>
    </row>
    <row r="1503" spans="1:35" ht="27.6" customHeight="1" x14ac:dyDescent="0.25">
      <c r="A1503" s="17" t="s">
        <v>6656</v>
      </c>
      <c r="B1503" s="18" t="s">
        <v>79</v>
      </c>
      <c r="C1503" s="19" t="s">
        <v>80</v>
      </c>
      <c r="D1503" s="18" t="s">
        <v>7513</v>
      </c>
      <c r="E1503" s="20">
        <v>315541</v>
      </c>
      <c r="F1503" s="21" t="s">
        <v>7514</v>
      </c>
      <c r="G1503" s="21" t="s">
        <v>6681</v>
      </c>
      <c r="H1503" s="22">
        <v>710015682</v>
      </c>
      <c r="I1503" s="23" t="s">
        <v>7515</v>
      </c>
      <c r="J1503" s="21" t="s">
        <v>95</v>
      </c>
      <c r="K1503" s="21" t="s">
        <v>6681</v>
      </c>
      <c r="L1503" s="21" t="s">
        <v>7354</v>
      </c>
      <c r="M1503" s="24" t="s">
        <v>7516</v>
      </c>
      <c r="N1503" s="21" t="s">
        <v>7517</v>
      </c>
      <c r="O1503" s="21" t="s">
        <v>7518</v>
      </c>
      <c r="P1503" s="25" t="s">
        <v>7519</v>
      </c>
      <c r="Q1503" s="19" t="s">
        <v>91</v>
      </c>
      <c r="R1503" s="26">
        <v>5</v>
      </c>
      <c r="S1503" s="27">
        <v>0</v>
      </c>
      <c r="T1503" s="28">
        <f t="shared" si="202"/>
        <v>5</v>
      </c>
      <c r="U1503" s="29">
        <v>91.06</v>
      </c>
      <c r="V1503" s="30">
        <f t="shared" si="203"/>
        <v>13.659000000000001</v>
      </c>
      <c r="W1503" s="31">
        <f t="shared" si="204"/>
        <v>820</v>
      </c>
      <c r="X1503" s="33">
        <f>VLOOKUP(H1503,'[3]MŠ 5rokov'!$G$2:$V$3037,16,0)</f>
        <v>4</v>
      </c>
      <c r="Y1503" s="33">
        <f>VLOOKUP(H1503,'[3]MŠ 5rokov'!$G$2:$AB$3037,22,0)</f>
        <v>0</v>
      </c>
      <c r="Z1503" s="34">
        <f t="shared" si="205"/>
        <v>4</v>
      </c>
      <c r="AA1503" s="33">
        <v>93.61</v>
      </c>
      <c r="AB1503" s="33">
        <f t="shared" si="206"/>
        <v>14.041499999999999</v>
      </c>
      <c r="AC1503" s="33">
        <f t="shared" si="207"/>
        <v>771</v>
      </c>
      <c r="AD1503" s="35">
        <f t="shared" si="208"/>
        <v>-49</v>
      </c>
      <c r="AE1503" s="36">
        <v>0</v>
      </c>
      <c r="AF1503" s="33">
        <v>0</v>
      </c>
      <c r="AG1503" s="37">
        <f t="shared" si="201"/>
        <v>771</v>
      </c>
      <c r="AH1503" s="38">
        <v>0</v>
      </c>
      <c r="AI1503" s="33"/>
    </row>
    <row r="1504" spans="1:35" ht="27.6" customHeight="1" x14ac:dyDescent="0.25">
      <c r="A1504" s="17" t="s">
        <v>6656</v>
      </c>
      <c r="B1504" s="18" t="s">
        <v>79</v>
      </c>
      <c r="C1504" s="19" t="s">
        <v>80</v>
      </c>
      <c r="D1504" s="18" t="s">
        <v>7520</v>
      </c>
      <c r="E1504" s="20">
        <v>315559</v>
      </c>
      <c r="F1504" s="21" t="s">
        <v>7521</v>
      </c>
      <c r="G1504" s="21" t="s">
        <v>6681</v>
      </c>
      <c r="H1504" s="22">
        <v>710015690</v>
      </c>
      <c r="I1504" s="23" t="s">
        <v>7522</v>
      </c>
      <c r="J1504" s="21" t="s">
        <v>190</v>
      </c>
      <c r="K1504" s="21" t="s">
        <v>6681</v>
      </c>
      <c r="L1504" s="21" t="s">
        <v>6686</v>
      </c>
      <c r="M1504" s="24" t="s">
        <v>7523</v>
      </c>
      <c r="N1504" s="21" t="s">
        <v>7524</v>
      </c>
      <c r="O1504" s="21" t="s">
        <v>7525</v>
      </c>
      <c r="P1504" s="25" t="s">
        <v>7526</v>
      </c>
      <c r="Q1504" s="19" t="s">
        <v>91</v>
      </c>
      <c r="R1504" s="26">
        <v>19</v>
      </c>
      <c r="S1504" s="27">
        <v>0</v>
      </c>
      <c r="T1504" s="28">
        <f t="shared" si="202"/>
        <v>19</v>
      </c>
      <c r="U1504" s="29">
        <v>91.06</v>
      </c>
      <c r="V1504" s="30">
        <f t="shared" si="203"/>
        <v>13.659000000000001</v>
      </c>
      <c r="W1504" s="31">
        <f t="shared" si="204"/>
        <v>3114</v>
      </c>
      <c r="X1504" s="33">
        <f>VLOOKUP(H1504,'[3]MŠ 5rokov'!$G$2:$V$3037,16,0)</f>
        <v>26</v>
      </c>
      <c r="Y1504" s="33">
        <f>VLOOKUP(H1504,'[3]MŠ 5rokov'!$G$2:$AB$3037,22,0)</f>
        <v>0</v>
      </c>
      <c r="Z1504" s="34">
        <f t="shared" si="205"/>
        <v>26</v>
      </c>
      <c r="AA1504" s="33">
        <v>93.61</v>
      </c>
      <c r="AB1504" s="33">
        <f t="shared" si="206"/>
        <v>14.041499999999999</v>
      </c>
      <c r="AC1504" s="33">
        <f t="shared" si="207"/>
        <v>3536</v>
      </c>
      <c r="AD1504" s="35">
        <f t="shared" si="208"/>
        <v>422</v>
      </c>
      <c r="AE1504" s="36">
        <v>0</v>
      </c>
      <c r="AF1504" s="33">
        <v>0</v>
      </c>
      <c r="AG1504" s="37">
        <f t="shared" si="201"/>
        <v>3536</v>
      </c>
      <c r="AH1504" s="38">
        <v>0</v>
      </c>
      <c r="AI1504" s="33"/>
    </row>
    <row r="1505" spans="1:35" ht="27.6" customHeight="1" x14ac:dyDescent="0.25">
      <c r="A1505" s="17" t="s">
        <v>6656</v>
      </c>
      <c r="B1505" s="18" t="s">
        <v>79</v>
      </c>
      <c r="C1505" s="19" t="s">
        <v>80</v>
      </c>
      <c r="D1505" s="18" t="s">
        <v>7527</v>
      </c>
      <c r="E1505" s="20">
        <v>315567</v>
      </c>
      <c r="F1505" s="21" t="s">
        <v>7528</v>
      </c>
      <c r="G1505" s="21" t="s">
        <v>6681</v>
      </c>
      <c r="H1505" s="22">
        <v>710015704</v>
      </c>
      <c r="I1505" s="23" t="s">
        <v>7529</v>
      </c>
      <c r="J1505" s="21" t="s">
        <v>168</v>
      </c>
      <c r="K1505" s="21" t="s">
        <v>6681</v>
      </c>
      <c r="L1505" s="21" t="s">
        <v>7354</v>
      </c>
      <c r="M1505" s="24" t="s">
        <v>7395</v>
      </c>
      <c r="N1505" s="21" t="s">
        <v>7530</v>
      </c>
      <c r="O1505" s="21" t="s">
        <v>7531</v>
      </c>
      <c r="P1505" s="25" t="s">
        <v>7532</v>
      </c>
      <c r="Q1505" s="19" t="s">
        <v>91</v>
      </c>
      <c r="R1505" s="26">
        <v>11</v>
      </c>
      <c r="S1505" s="27">
        <v>0</v>
      </c>
      <c r="T1505" s="28">
        <f t="shared" si="202"/>
        <v>11</v>
      </c>
      <c r="U1505" s="29">
        <v>91.06</v>
      </c>
      <c r="V1505" s="30">
        <f t="shared" si="203"/>
        <v>13.659000000000001</v>
      </c>
      <c r="W1505" s="31">
        <f t="shared" si="204"/>
        <v>1803</v>
      </c>
      <c r="X1505" s="33">
        <f>VLOOKUP(H1505,'[3]MŠ 5rokov'!$G$2:$V$3037,16,0)</f>
        <v>7</v>
      </c>
      <c r="Y1505" s="33">
        <f>VLOOKUP(H1505,'[3]MŠ 5rokov'!$G$2:$AB$3037,22,0)</f>
        <v>0</v>
      </c>
      <c r="Z1505" s="34">
        <f t="shared" si="205"/>
        <v>7</v>
      </c>
      <c r="AA1505" s="33">
        <v>93.61</v>
      </c>
      <c r="AB1505" s="33">
        <f t="shared" si="206"/>
        <v>14.041499999999999</v>
      </c>
      <c r="AC1505" s="33">
        <f t="shared" si="207"/>
        <v>1595</v>
      </c>
      <c r="AD1505" s="35">
        <f t="shared" si="208"/>
        <v>-208</v>
      </c>
      <c r="AE1505" s="36">
        <v>0</v>
      </c>
      <c r="AF1505" s="33">
        <v>0</v>
      </c>
      <c r="AG1505" s="37">
        <f t="shared" si="201"/>
        <v>1595</v>
      </c>
      <c r="AH1505" s="38">
        <v>0</v>
      </c>
      <c r="AI1505" s="33"/>
    </row>
    <row r="1506" spans="1:35" ht="27.6" customHeight="1" x14ac:dyDescent="0.25">
      <c r="A1506" s="17" t="s">
        <v>6656</v>
      </c>
      <c r="B1506" s="18" t="s">
        <v>79</v>
      </c>
      <c r="C1506" s="19" t="s">
        <v>80</v>
      </c>
      <c r="D1506" s="18" t="s">
        <v>7533</v>
      </c>
      <c r="E1506" s="20">
        <v>315575</v>
      </c>
      <c r="F1506" s="21" t="s">
        <v>7534</v>
      </c>
      <c r="G1506" s="21" t="s">
        <v>6681</v>
      </c>
      <c r="H1506" s="22">
        <v>710015712</v>
      </c>
      <c r="I1506" s="23" t="s">
        <v>7535</v>
      </c>
      <c r="J1506" s="21" t="s">
        <v>190</v>
      </c>
      <c r="K1506" s="21" t="s">
        <v>6681</v>
      </c>
      <c r="L1506" s="21" t="s">
        <v>6686</v>
      </c>
      <c r="M1506" s="24" t="s">
        <v>7402</v>
      </c>
      <c r="N1506" s="21" t="s">
        <v>7536</v>
      </c>
      <c r="O1506" s="21" t="s">
        <v>7537</v>
      </c>
      <c r="P1506" s="25" t="s">
        <v>7538</v>
      </c>
      <c r="Q1506" s="19" t="s">
        <v>91</v>
      </c>
      <c r="R1506" s="26">
        <v>15</v>
      </c>
      <c r="S1506" s="27">
        <v>0</v>
      </c>
      <c r="T1506" s="28">
        <f t="shared" si="202"/>
        <v>15</v>
      </c>
      <c r="U1506" s="29">
        <v>91.06</v>
      </c>
      <c r="V1506" s="30">
        <f t="shared" si="203"/>
        <v>13.659000000000001</v>
      </c>
      <c r="W1506" s="31">
        <f t="shared" si="204"/>
        <v>2459</v>
      </c>
      <c r="X1506" s="33">
        <f>VLOOKUP(H1506,'[3]MŠ 5rokov'!$G$2:$V$3037,16,0)</f>
        <v>10</v>
      </c>
      <c r="Y1506" s="33">
        <f>VLOOKUP(H1506,'[3]MŠ 5rokov'!$G$2:$AB$3037,22,0)</f>
        <v>0</v>
      </c>
      <c r="Z1506" s="34">
        <f t="shared" si="205"/>
        <v>10</v>
      </c>
      <c r="AA1506" s="33">
        <v>93.61</v>
      </c>
      <c r="AB1506" s="33">
        <f t="shared" si="206"/>
        <v>14.041499999999999</v>
      </c>
      <c r="AC1506" s="33">
        <f t="shared" si="207"/>
        <v>2201</v>
      </c>
      <c r="AD1506" s="35">
        <f t="shared" si="208"/>
        <v>-258</v>
      </c>
      <c r="AE1506" s="36">
        <v>0</v>
      </c>
      <c r="AF1506" s="33">
        <v>0</v>
      </c>
      <c r="AG1506" s="37">
        <f t="shared" si="201"/>
        <v>2201</v>
      </c>
      <c r="AH1506" s="38">
        <v>0</v>
      </c>
      <c r="AI1506" s="33"/>
    </row>
    <row r="1507" spans="1:35" ht="27.6" customHeight="1" x14ac:dyDescent="0.25">
      <c r="A1507" s="17" t="s">
        <v>6656</v>
      </c>
      <c r="B1507" s="18" t="s">
        <v>79</v>
      </c>
      <c r="C1507" s="19" t="s">
        <v>80</v>
      </c>
      <c r="D1507" s="18" t="s">
        <v>7539</v>
      </c>
      <c r="E1507" s="20">
        <v>315583</v>
      </c>
      <c r="F1507" s="21" t="s">
        <v>7540</v>
      </c>
      <c r="G1507" s="21" t="s">
        <v>6681</v>
      </c>
      <c r="H1507" s="22">
        <v>710264283</v>
      </c>
      <c r="I1507" s="23" t="s">
        <v>7541</v>
      </c>
      <c r="J1507" s="21" t="s">
        <v>190</v>
      </c>
      <c r="K1507" s="21" t="s">
        <v>6681</v>
      </c>
      <c r="L1507" s="21" t="s">
        <v>6686</v>
      </c>
      <c r="M1507" s="24" t="s">
        <v>7423</v>
      </c>
      <c r="N1507" s="21" t="s">
        <v>7542</v>
      </c>
      <c r="O1507" s="21" t="s">
        <v>7543</v>
      </c>
      <c r="P1507" s="25" t="s">
        <v>7544</v>
      </c>
      <c r="Q1507" s="19" t="s">
        <v>91</v>
      </c>
      <c r="R1507" s="26">
        <v>18</v>
      </c>
      <c r="S1507" s="27">
        <v>0</v>
      </c>
      <c r="T1507" s="28">
        <f t="shared" si="202"/>
        <v>18</v>
      </c>
      <c r="U1507" s="29">
        <v>91.06</v>
      </c>
      <c r="V1507" s="30">
        <f t="shared" si="203"/>
        <v>13.659000000000001</v>
      </c>
      <c r="W1507" s="31">
        <f t="shared" si="204"/>
        <v>2950</v>
      </c>
      <c r="X1507" s="33">
        <f>VLOOKUP(H1507,'[3]MŠ 5rokov'!$G$2:$V$3037,16,0)</f>
        <v>17</v>
      </c>
      <c r="Y1507" s="33">
        <f>VLOOKUP(H1507,'[3]MŠ 5rokov'!$G$2:$AB$3037,22,0)</f>
        <v>0</v>
      </c>
      <c r="Z1507" s="34">
        <f t="shared" si="205"/>
        <v>17</v>
      </c>
      <c r="AA1507" s="33">
        <v>93.61</v>
      </c>
      <c r="AB1507" s="33">
        <f t="shared" si="206"/>
        <v>14.041499999999999</v>
      </c>
      <c r="AC1507" s="33">
        <f t="shared" si="207"/>
        <v>2922</v>
      </c>
      <c r="AD1507" s="35">
        <f t="shared" si="208"/>
        <v>-28</v>
      </c>
      <c r="AE1507" s="36">
        <v>0</v>
      </c>
      <c r="AF1507" s="33">
        <v>0</v>
      </c>
      <c r="AG1507" s="37">
        <f t="shared" ref="AG1507:AG1570" si="209">AC1507</f>
        <v>2922</v>
      </c>
      <c r="AH1507" s="38">
        <v>0</v>
      </c>
      <c r="AI1507" s="33"/>
    </row>
    <row r="1508" spans="1:35" ht="27.6" customHeight="1" x14ac:dyDescent="0.25">
      <c r="A1508" s="17" t="s">
        <v>6656</v>
      </c>
      <c r="B1508" s="18" t="s">
        <v>79</v>
      </c>
      <c r="C1508" s="19" t="s">
        <v>80</v>
      </c>
      <c r="D1508" s="18" t="s">
        <v>7545</v>
      </c>
      <c r="E1508" s="20">
        <v>315591</v>
      </c>
      <c r="F1508" s="21" t="s">
        <v>7546</v>
      </c>
      <c r="G1508" s="21" t="s">
        <v>6681</v>
      </c>
      <c r="H1508" s="22">
        <v>710015720</v>
      </c>
      <c r="I1508" s="23" t="s">
        <v>7547</v>
      </c>
      <c r="J1508" s="21" t="s">
        <v>95</v>
      </c>
      <c r="K1508" s="21" t="s">
        <v>6681</v>
      </c>
      <c r="L1508" s="21" t="s">
        <v>6686</v>
      </c>
      <c r="M1508" s="24" t="s">
        <v>7548</v>
      </c>
      <c r="N1508" s="21" t="s">
        <v>7549</v>
      </c>
      <c r="O1508" s="21" t="s">
        <v>7550</v>
      </c>
      <c r="P1508" s="25" t="s">
        <v>7551</v>
      </c>
      <c r="Q1508" s="19" t="s">
        <v>91</v>
      </c>
      <c r="R1508" s="26">
        <v>11</v>
      </c>
      <c r="S1508" s="27">
        <v>0</v>
      </c>
      <c r="T1508" s="28">
        <f t="shared" si="202"/>
        <v>11</v>
      </c>
      <c r="U1508" s="29">
        <v>91.06</v>
      </c>
      <c r="V1508" s="30">
        <f t="shared" si="203"/>
        <v>13.659000000000001</v>
      </c>
      <c r="W1508" s="31">
        <f t="shared" si="204"/>
        <v>1803</v>
      </c>
      <c r="X1508" s="33">
        <f>VLOOKUP(H1508,'[3]MŠ 5rokov'!$G$2:$V$3037,16,0)</f>
        <v>10</v>
      </c>
      <c r="Y1508" s="33">
        <f>VLOOKUP(H1508,'[3]MŠ 5rokov'!$G$2:$AB$3037,22,0)</f>
        <v>0</v>
      </c>
      <c r="Z1508" s="34">
        <f t="shared" si="205"/>
        <v>10</v>
      </c>
      <c r="AA1508" s="33">
        <v>93.61</v>
      </c>
      <c r="AB1508" s="33">
        <f t="shared" si="206"/>
        <v>14.041499999999999</v>
      </c>
      <c r="AC1508" s="33">
        <f t="shared" si="207"/>
        <v>1764</v>
      </c>
      <c r="AD1508" s="35">
        <f t="shared" si="208"/>
        <v>-39</v>
      </c>
      <c r="AE1508" s="36">
        <v>0</v>
      </c>
      <c r="AF1508" s="33">
        <v>0</v>
      </c>
      <c r="AG1508" s="37">
        <f t="shared" si="209"/>
        <v>1764</v>
      </c>
      <c r="AH1508" s="38">
        <v>0</v>
      </c>
      <c r="AI1508" s="33"/>
    </row>
    <row r="1509" spans="1:35" ht="27.6" customHeight="1" x14ac:dyDescent="0.25">
      <c r="A1509" s="17" t="s">
        <v>6656</v>
      </c>
      <c r="B1509" s="18" t="s">
        <v>79</v>
      </c>
      <c r="C1509" s="19" t="s">
        <v>80</v>
      </c>
      <c r="D1509" s="18" t="s">
        <v>7552</v>
      </c>
      <c r="E1509" s="20">
        <v>315630</v>
      </c>
      <c r="F1509" s="21" t="s">
        <v>7553</v>
      </c>
      <c r="G1509" s="21" t="s">
        <v>6681</v>
      </c>
      <c r="H1509" s="22">
        <v>710015747</v>
      </c>
      <c r="I1509" s="23" t="s">
        <v>7554</v>
      </c>
      <c r="J1509" s="21" t="s">
        <v>95</v>
      </c>
      <c r="K1509" s="21" t="s">
        <v>6681</v>
      </c>
      <c r="L1509" s="21" t="s">
        <v>6686</v>
      </c>
      <c r="M1509" s="24" t="s">
        <v>7452</v>
      </c>
      <c r="N1509" s="21" t="s">
        <v>7555</v>
      </c>
      <c r="O1509" s="21" t="s">
        <v>7556</v>
      </c>
      <c r="P1509" s="25" t="s">
        <v>7557</v>
      </c>
      <c r="Q1509" s="19" t="s">
        <v>91</v>
      </c>
      <c r="R1509" s="26">
        <v>4</v>
      </c>
      <c r="S1509" s="27">
        <v>0</v>
      </c>
      <c r="T1509" s="28">
        <f t="shared" si="202"/>
        <v>4</v>
      </c>
      <c r="U1509" s="29">
        <v>91.06</v>
      </c>
      <c r="V1509" s="30">
        <f t="shared" si="203"/>
        <v>13.659000000000001</v>
      </c>
      <c r="W1509" s="31">
        <f t="shared" si="204"/>
        <v>656</v>
      </c>
      <c r="X1509" s="33">
        <f>VLOOKUP(H1509,'[3]MŠ 5rokov'!$G$2:$V$3037,16,0)</f>
        <v>4</v>
      </c>
      <c r="Y1509" s="33">
        <f>VLOOKUP(H1509,'[3]MŠ 5rokov'!$G$2:$AB$3037,22,0)</f>
        <v>0</v>
      </c>
      <c r="Z1509" s="34">
        <f t="shared" si="205"/>
        <v>4</v>
      </c>
      <c r="AA1509" s="33">
        <v>93.61</v>
      </c>
      <c r="AB1509" s="33">
        <f t="shared" si="206"/>
        <v>14.041499999999999</v>
      </c>
      <c r="AC1509" s="33">
        <f t="shared" si="207"/>
        <v>662</v>
      </c>
      <c r="AD1509" s="35">
        <f t="shared" si="208"/>
        <v>6</v>
      </c>
      <c r="AE1509" s="36">
        <v>0</v>
      </c>
      <c r="AF1509" s="33">
        <v>0</v>
      </c>
      <c r="AG1509" s="37">
        <f t="shared" si="209"/>
        <v>662</v>
      </c>
      <c r="AH1509" s="38">
        <v>0</v>
      </c>
      <c r="AI1509" s="33"/>
    </row>
    <row r="1510" spans="1:35" ht="27.6" customHeight="1" x14ac:dyDescent="0.25">
      <c r="A1510" s="17" t="s">
        <v>6656</v>
      </c>
      <c r="B1510" s="18" t="s">
        <v>79</v>
      </c>
      <c r="C1510" s="19" t="s">
        <v>80</v>
      </c>
      <c r="D1510" s="18" t="s">
        <v>7558</v>
      </c>
      <c r="E1510" s="20">
        <v>315656</v>
      </c>
      <c r="F1510" s="21" t="s">
        <v>7559</v>
      </c>
      <c r="G1510" s="21" t="s">
        <v>6681</v>
      </c>
      <c r="H1510" s="22">
        <v>710015755</v>
      </c>
      <c r="I1510" s="23" t="s">
        <v>7560</v>
      </c>
      <c r="J1510" s="21" t="s">
        <v>168</v>
      </c>
      <c r="K1510" s="21" t="s">
        <v>6681</v>
      </c>
      <c r="L1510" s="21" t="s">
        <v>7354</v>
      </c>
      <c r="M1510" s="24" t="s">
        <v>7561</v>
      </c>
      <c r="N1510" s="21" t="s">
        <v>7562</v>
      </c>
      <c r="O1510" s="21" t="s">
        <v>7563</v>
      </c>
      <c r="P1510" s="25" t="s">
        <v>7564</v>
      </c>
      <c r="Q1510" s="19" t="s">
        <v>91</v>
      </c>
      <c r="R1510" s="26">
        <v>23</v>
      </c>
      <c r="S1510" s="27">
        <v>0</v>
      </c>
      <c r="T1510" s="28">
        <f t="shared" si="202"/>
        <v>23</v>
      </c>
      <c r="U1510" s="29">
        <v>91.06</v>
      </c>
      <c r="V1510" s="30">
        <f t="shared" si="203"/>
        <v>13.659000000000001</v>
      </c>
      <c r="W1510" s="31">
        <f t="shared" si="204"/>
        <v>3770</v>
      </c>
      <c r="X1510" s="33">
        <f>VLOOKUP(H1510,'[3]MŠ 5rokov'!$G$2:$V$3037,16,0)</f>
        <v>15</v>
      </c>
      <c r="Y1510" s="33">
        <f>VLOOKUP(H1510,'[3]MŠ 5rokov'!$G$2:$AB$3037,22,0)</f>
        <v>0</v>
      </c>
      <c r="Z1510" s="34">
        <f t="shared" si="205"/>
        <v>15</v>
      </c>
      <c r="AA1510" s="33">
        <v>93.61</v>
      </c>
      <c r="AB1510" s="33">
        <f t="shared" si="206"/>
        <v>14.041499999999999</v>
      </c>
      <c r="AC1510" s="33">
        <f t="shared" si="207"/>
        <v>3356</v>
      </c>
      <c r="AD1510" s="35">
        <f t="shared" si="208"/>
        <v>-414</v>
      </c>
      <c r="AE1510" s="36">
        <v>0</v>
      </c>
      <c r="AF1510" s="33">
        <v>0</v>
      </c>
      <c r="AG1510" s="37">
        <f t="shared" si="209"/>
        <v>3356</v>
      </c>
      <c r="AH1510" s="38">
        <v>0</v>
      </c>
      <c r="AI1510" s="33"/>
    </row>
    <row r="1511" spans="1:35" ht="27.6" customHeight="1" x14ac:dyDescent="0.25">
      <c r="A1511" s="17" t="s">
        <v>6656</v>
      </c>
      <c r="B1511" s="18" t="s">
        <v>79</v>
      </c>
      <c r="C1511" s="19" t="s">
        <v>80</v>
      </c>
      <c r="D1511" s="18" t="s">
        <v>7565</v>
      </c>
      <c r="E1511" s="20">
        <v>315664</v>
      </c>
      <c r="F1511" s="21" t="s">
        <v>7566</v>
      </c>
      <c r="G1511" s="21" t="s">
        <v>6681</v>
      </c>
      <c r="H1511" s="22">
        <v>710015763</v>
      </c>
      <c r="I1511" s="23" t="s">
        <v>7567</v>
      </c>
      <c r="J1511" s="21" t="s">
        <v>95</v>
      </c>
      <c r="K1511" s="21" t="s">
        <v>6681</v>
      </c>
      <c r="L1511" s="21" t="s">
        <v>7354</v>
      </c>
      <c r="M1511" s="24" t="s">
        <v>7355</v>
      </c>
      <c r="N1511" s="21" t="s">
        <v>7568</v>
      </c>
      <c r="O1511" s="21" t="s">
        <v>7569</v>
      </c>
      <c r="P1511" s="25" t="s">
        <v>7570</v>
      </c>
      <c r="Q1511" s="19" t="s">
        <v>91</v>
      </c>
      <c r="R1511" s="26">
        <v>6</v>
      </c>
      <c r="S1511" s="27">
        <v>0</v>
      </c>
      <c r="T1511" s="28">
        <f t="shared" si="202"/>
        <v>6</v>
      </c>
      <c r="U1511" s="29">
        <v>91.06</v>
      </c>
      <c r="V1511" s="30">
        <f t="shared" si="203"/>
        <v>13.659000000000001</v>
      </c>
      <c r="W1511" s="31">
        <f t="shared" si="204"/>
        <v>983</v>
      </c>
      <c r="X1511" s="33">
        <f>VLOOKUP(H1511,'[3]MŠ 5rokov'!$G$2:$V$3037,16,0)</f>
        <v>9</v>
      </c>
      <c r="Y1511" s="33">
        <f>VLOOKUP(H1511,'[3]MŠ 5rokov'!$G$2:$AB$3037,22,0)</f>
        <v>0</v>
      </c>
      <c r="Z1511" s="34">
        <f t="shared" si="205"/>
        <v>9</v>
      </c>
      <c r="AA1511" s="33">
        <v>93.61</v>
      </c>
      <c r="AB1511" s="33">
        <f t="shared" si="206"/>
        <v>14.041499999999999</v>
      </c>
      <c r="AC1511" s="33">
        <f t="shared" si="207"/>
        <v>1161</v>
      </c>
      <c r="AD1511" s="35">
        <f t="shared" si="208"/>
        <v>178</v>
      </c>
      <c r="AE1511" s="36">
        <v>0</v>
      </c>
      <c r="AF1511" s="33">
        <v>0</v>
      </c>
      <c r="AG1511" s="37">
        <f t="shared" si="209"/>
        <v>1161</v>
      </c>
      <c r="AH1511" s="38">
        <v>0</v>
      </c>
      <c r="AI1511" s="33"/>
    </row>
    <row r="1512" spans="1:35" ht="27.6" customHeight="1" x14ac:dyDescent="0.25">
      <c r="A1512" s="17" t="s">
        <v>6656</v>
      </c>
      <c r="B1512" s="18" t="s">
        <v>79</v>
      </c>
      <c r="C1512" s="19" t="s">
        <v>80</v>
      </c>
      <c r="D1512" s="18" t="s">
        <v>7571</v>
      </c>
      <c r="E1512" s="20">
        <v>315699</v>
      </c>
      <c r="F1512" s="21" t="s">
        <v>7572</v>
      </c>
      <c r="G1512" s="21" t="s">
        <v>6681</v>
      </c>
      <c r="H1512" s="22">
        <v>710266030</v>
      </c>
      <c r="I1512" s="23" t="s">
        <v>7573</v>
      </c>
      <c r="J1512" s="21" t="s">
        <v>95</v>
      </c>
      <c r="K1512" s="21" t="s">
        <v>6681</v>
      </c>
      <c r="L1512" s="21" t="s">
        <v>7354</v>
      </c>
      <c r="M1512" s="24" t="s">
        <v>7500</v>
      </c>
      <c r="N1512" s="21" t="s">
        <v>7574</v>
      </c>
      <c r="O1512" s="21" t="s">
        <v>7575</v>
      </c>
      <c r="P1512" s="25" t="s">
        <v>7576</v>
      </c>
      <c r="Q1512" s="19" t="s">
        <v>91</v>
      </c>
      <c r="R1512" s="26">
        <v>2</v>
      </c>
      <c r="S1512" s="27">
        <v>0</v>
      </c>
      <c r="T1512" s="28">
        <f t="shared" si="202"/>
        <v>2</v>
      </c>
      <c r="U1512" s="29">
        <v>91.06</v>
      </c>
      <c r="V1512" s="30">
        <f t="shared" si="203"/>
        <v>13.659000000000001</v>
      </c>
      <c r="W1512" s="31">
        <f t="shared" si="204"/>
        <v>328</v>
      </c>
      <c r="X1512" s="33">
        <f>VLOOKUP(H1512,'[3]MŠ 5rokov'!$G$2:$V$3037,16,0)</f>
        <v>4</v>
      </c>
      <c r="Y1512" s="33">
        <f>VLOOKUP(H1512,'[3]MŠ 5rokov'!$G$2:$AB$3037,22,0)</f>
        <v>0</v>
      </c>
      <c r="Z1512" s="34">
        <f t="shared" si="205"/>
        <v>4</v>
      </c>
      <c r="AA1512" s="33">
        <v>93.61</v>
      </c>
      <c r="AB1512" s="33">
        <f t="shared" si="206"/>
        <v>14.041499999999999</v>
      </c>
      <c r="AC1512" s="33">
        <f t="shared" si="207"/>
        <v>443</v>
      </c>
      <c r="AD1512" s="35">
        <f t="shared" si="208"/>
        <v>115</v>
      </c>
      <c r="AE1512" s="36">
        <v>0</v>
      </c>
      <c r="AF1512" s="33">
        <v>0</v>
      </c>
      <c r="AG1512" s="37">
        <f t="shared" si="209"/>
        <v>443</v>
      </c>
      <c r="AH1512" s="38">
        <v>0</v>
      </c>
      <c r="AI1512" s="33"/>
    </row>
    <row r="1513" spans="1:35" ht="27.6" customHeight="1" x14ac:dyDescent="0.25">
      <c r="A1513" s="17" t="s">
        <v>6656</v>
      </c>
      <c r="B1513" s="18" t="s">
        <v>79</v>
      </c>
      <c r="C1513" s="19" t="s">
        <v>80</v>
      </c>
      <c r="D1513" s="18" t="s">
        <v>7577</v>
      </c>
      <c r="E1513" s="20">
        <v>315711</v>
      </c>
      <c r="F1513" s="21" t="s">
        <v>7578</v>
      </c>
      <c r="G1513" s="21" t="s">
        <v>6681</v>
      </c>
      <c r="H1513" s="22">
        <v>710036809</v>
      </c>
      <c r="I1513" s="23" t="s">
        <v>7579</v>
      </c>
      <c r="J1513" s="21" t="s">
        <v>7580</v>
      </c>
      <c r="K1513" s="21" t="s">
        <v>6681</v>
      </c>
      <c r="L1513" s="21" t="s">
        <v>7354</v>
      </c>
      <c r="M1513" s="24" t="s">
        <v>7581</v>
      </c>
      <c r="N1513" s="21" t="s">
        <v>7582</v>
      </c>
      <c r="O1513" s="21" t="s">
        <v>7583</v>
      </c>
      <c r="P1513" s="25" t="s">
        <v>7584</v>
      </c>
      <c r="Q1513" s="19" t="s">
        <v>91</v>
      </c>
      <c r="R1513" s="26">
        <v>24</v>
      </c>
      <c r="S1513" s="27">
        <v>1</v>
      </c>
      <c r="T1513" s="28">
        <f t="shared" si="202"/>
        <v>25</v>
      </c>
      <c r="U1513" s="29">
        <v>91.06</v>
      </c>
      <c r="V1513" s="30">
        <f t="shared" si="203"/>
        <v>13.659000000000001</v>
      </c>
      <c r="W1513" s="31">
        <f t="shared" si="204"/>
        <v>4098</v>
      </c>
      <c r="X1513" s="33">
        <v>0</v>
      </c>
      <c r="Y1513" s="33">
        <v>0</v>
      </c>
      <c r="Z1513" s="34">
        <f t="shared" si="205"/>
        <v>0</v>
      </c>
      <c r="AA1513" s="33">
        <v>93.61</v>
      </c>
      <c r="AB1513" s="33">
        <f t="shared" si="206"/>
        <v>14.041499999999999</v>
      </c>
      <c r="AC1513" s="33">
        <f t="shared" si="207"/>
        <v>2732</v>
      </c>
      <c r="AD1513" s="35">
        <f t="shared" si="208"/>
        <v>-1366</v>
      </c>
      <c r="AE1513" s="36">
        <v>0</v>
      </c>
      <c r="AF1513" s="33">
        <v>0</v>
      </c>
      <c r="AG1513" s="37">
        <f t="shared" si="209"/>
        <v>2732</v>
      </c>
      <c r="AH1513" s="38">
        <v>0</v>
      </c>
      <c r="AI1513" s="33"/>
    </row>
    <row r="1514" spans="1:35" ht="27.6" customHeight="1" x14ac:dyDescent="0.25">
      <c r="A1514" s="17" t="s">
        <v>6656</v>
      </c>
      <c r="B1514" s="18" t="s">
        <v>79</v>
      </c>
      <c r="C1514" s="19" t="s">
        <v>80</v>
      </c>
      <c r="D1514" s="18" t="s">
        <v>7585</v>
      </c>
      <c r="E1514" s="20">
        <v>315729</v>
      </c>
      <c r="F1514" s="21" t="s">
        <v>7586</v>
      </c>
      <c r="G1514" s="21" t="s">
        <v>6681</v>
      </c>
      <c r="H1514" s="22">
        <v>710015798</v>
      </c>
      <c r="I1514" s="23" t="s">
        <v>7587</v>
      </c>
      <c r="J1514" s="21" t="s">
        <v>95</v>
      </c>
      <c r="K1514" s="21" t="s">
        <v>6681</v>
      </c>
      <c r="L1514" s="21" t="s">
        <v>7354</v>
      </c>
      <c r="M1514" s="24" t="s">
        <v>7480</v>
      </c>
      <c r="N1514" s="21" t="s">
        <v>7588</v>
      </c>
      <c r="O1514" s="21" t="s">
        <v>7589</v>
      </c>
      <c r="P1514" s="25" t="s">
        <v>7590</v>
      </c>
      <c r="Q1514" s="19" t="s">
        <v>91</v>
      </c>
      <c r="R1514" s="26">
        <v>4</v>
      </c>
      <c r="S1514" s="27">
        <v>0</v>
      </c>
      <c r="T1514" s="28">
        <f t="shared" si="202"/>
        <v>4</v>
      </c>
      <c r="U1514" s="29">
        <v>91.06</v>
      </c>
      <c r="V1514" s="30">
        <f t="shared" si="203"/>
        <v>13.659000000000001</v>
      </c>
      <c r="W1514" s="31">
        <f t="shared" si="204"/>
        <v>656</v>
      </c>
      <c r="X1514" s="33">
        <f>VLOOKUP(H1514,'[3]MŠ 5rokov'!$G$2:$V$3037,16,0)</f>
        <v>3</v>
      </c>
      <c r="Y1514" s="33">
        <f>VLOOKUP(H1514,'[3]MŠ 5rokov'!$G$2:$AB$3037,22,0)</f>
        <v>0</v>
      </c>
      <c r="Z1514" s="34">
        <f t="shared" si="205"/>
        <v>3</v>
      </c>
      <c r="AA1514" s="33">
        <v>93.61</v>
      </c>
      <c r="AB1514" s="33">
        <f t="shared" si="206"/>
        <v>14.041499999999999</v>
      </c>
      <c r="AC1514" s="33">
        <f t="shared" si="207"/>
        <v>606</v>
      </c>
      <c r="AD1514" s="35">
        <f t="shared" si="208"/>
        <v>-50</v>
      </c>
      <c r="AE1514" s="36">
        <v>0</v>
      </c>
      <c r="AF1514" s="33">
        <v>0</v>
      </c>
      <c r="AG1514" s="37">
        <f t="shared" si="209"/>
        <v>606</v>
      </c>
      <c r="AH1514" s="38">
        <v>0</v>
      </c>
      <c r="AI1514" s="33"/>
    </row>
    <row r="1515" spans="1:35" ht="27.6" customHeight="1" x14ac:dyDescent="0.25">
      <c r="A1515" s="17" t="s">
        <v>6656</v>
      </c>
      <c r="B1515" s="18" t="s">
        <v>79</v>
      </c>
      <c r="C1515" s="19" t="s">
        <v>80</v>
      </c>
      <c r="D1515" s="18" t="s">
        <v>7591</v>
      </c>
      <c r="E1515" s="20">
        <v>315737</v>
      </c>
      <c r="F1515" s="21" t="s">
        <v>7592</v>
      </c>
      <c r="G1515" s="21" t="s">
        <v>6681</v>
      </c>
      <c r="H1515" s="22">
        <v>710015909</v>
      </c>
      <c r="I1515" s="23" t="s">
        <v>7593</v>
      </c>
      <c r="J1515" s="21" t="s">
        <v>95</v>
      </c>
      <c r="K1515" s="21" t="s">
        <v>6681</v>
      </c>
      <c r="L1515" s="21" t="s">
        <v>6686</v>
      </c>
      <c r="M1515" s="24" t="s">
        <v>7594</v>
      </c>
      <c r="N1515" s="21" t="s">
        <v>7595</v>
      </c>
      <c r="O1515" s="21" t="s">
        <v>7596</v>
      </c>
      <c r="P1515" s="25" t="s">
        <v>7597</v>
      </c>
      <c r="Q1515" s="19" t="s">
        <v>91</v>
      </c>
      <c r="R1515" s="26">
        <v>9</v>
      </c>
      <c r="S1515" s="27">
        <v>0</v>
      </c>
      <c r="T1515" s="28">
        <f t="shared" si="202"/>
        <v>9</v>
      </c>
      <c r="U1515" s="29">
        <v>91.06</v>
      </c>
      <c r="V1515" s="30">
        <f t="shared" si="203"/>
        <v>13.659000000000001</v>
      </c>
      <c r="W1515" s="31">
        <f t="shared" si="204"/>
        <v>1475</v>
      </c>
      <c r="X1515" s="33">
        <f>VLOOKUP(H1515,'[3]MŠ 5rokov'!$G$2:$V$3037,16,0)</f>
        <v>11</v>
      </c>
      <c r="Y1515" s="33">
        <f>VLOOKUP(H1515,'[3]MŠ 5rokov'!$G$2:$AB$3037,22,0)</f>
        <v>0</v>
      </c>
      <c r="Z1515" s="34">
        <f t="shared" si="205"/>
        <v>11</v>
      </c>
      <c r="AA1515" s="33">
        <v>93.61</v>
      </c>
      <c r="AB1515" s="33">
        <f t="shared" si="206"/>
        <v>14.041499999999999</v>
      </c>
      <c r="AC1515" s="33">
        <f t="shared" si="207"/>
        <v>1601</v>
      </c>
      <c r="AD1515" s="35">
        <f t="shared" si="208"/>
        <v>126</v>
      </c>
      <c r="AE1515" s="36">
        <v>0</v>
      </c>
      <c r="AF1515" s="33">
        <v>0</v>
      </c>
      <c r="AG1515" s="37">
        <f t="shared" si="209"/>
        <v>1601</v>
      </c>
      <c r="AH1515" s="38">
        <v>0</v>
      </c>
      <c r="AI1515" s="33"/>
    </row>
    <row r="1516" spans="1:35" ht="27.6" customHeight="1" x14ac:dyDescent="0.25">
      <c r="A1516" s="17" t="s">
        <v>6656</v>
      </c>
      <c r="B1516" s="18" t="s">
        <v>79</v>
      </c>
      <c r="C1516" s="19" t="s">
        <v>80</v>
      </c>
      <c r="D1516" s="18" t="s">
        <v>7591</v>
      </c>
      <c r="E1516" s="20">
        <v>315737</v>
      </c>
      <c r="F1516" s="21" t="s">
        <v>7592</v>
      </c>
      <c r="G1516" s="21" t="s">
        <v>6681</v>
      </c>
      <c r="H1516" s="22">
        <v>710015925</v>
      </c>
      <c r="I1516" s="23" t="s">
        <v>7593</v>
      </c>
      <c r="J1516" s="21" t="s">
        <v>95</v>
      </c>
      <c r="K1516" s="21" t="s">
        <v>6681</v>
      </c>
      <c r="L1516" s="21" t="s">
        <v>6686</v>
      </c>
      <c r="M1516" s="24" t="s">
        <v>7598</v>
      </c>
      <c r="N1516" s="21" t="s">
        <v>7595</v>
      </c>
      <c r="O1516" s="21" t="s">
        <v>7599</v>
      </c>
      <c r="P1516" s="25" t="s">
        <v>7597</v>
      </c>
      <c r="Q1516" s="19" t="s">
        <v>91</v>
      </c>
      <c r="R1516" s="26">
        <v>4</v>
      </c>
      <c r="S1516" s="27">
        <v>0</v>
      </c>
      <c r="T1516" s="28">
        <f t="shared" si="202"/>
        <v>4</v>
      </c>
      <c r="U1516" s="29">
        <v>91.06</v>
      </c>
      <c r="V1516" s="30">
        <f t="shared" si="203"/>
        <v>13.659000000000001</v>
      </c>
      <c r="W1516" s="31">
        <f t="shared" si="204"/>
        <v>656</v>
      </c>
      <c r="X1516" s="33">
        <f>VLOOKUP(H1516,'[3]MŠ 5rokov'!$G$2:$V$3037,16,0)</f>
        <v>8</v>
      </c>
      <c r="Y1516" s="33">
        <f>VLOOKUP(H1516,'[3]MŠ 5rokov'!$G$2:$AB$3037,22,0)</f>
        <v>0</v>
      </c>
      <c r="Z1516" s="34">
        <f t="shared" si="205"/>
        <v>8</v>
      </c>
      <c r="AA1516" s="33">
        <v>93.61</v>
      </c>
      <c r="AB1516" s="33">
        <f t="shared" si="206"/>
        <v>14.041499999999999</v>
      </c>
      <c r="AC1516" s="33">
        <f t="shared" si="207"/>
        <v>886</v>
      </c>
      <c r="AD1516" s="35">
        <f t="shared" si="208"/>
        <v>230</v>
      </c>
      <c r="AE1516" s="36">
        <v>0</v>
      </c>
      <c r="AF1516" s="33">
        <v>0</v>
      </c>
      <c r="AG1516" s="37">
        <f t="shared" si="209"/>
        <v>886</v>
      </c>
      <c r="AH1516" s="38">
        <v>0</v>
      </c>
      <c r="AI1516" s="33"/>
    </row>
    <row r="1517" spans="1:35" ht="27.6" customHeight="1" x14ac:dyDescent="0.25">
      <c r="A1517" s="17" t="s">
        <v>6656</v>
      </c>
      <c r="B1517" s="18" t="s">
        <v>79</v>
      </c>
      <c r="C1517" s="19" t="s">
        <v>80</v>
      </c>
      <c r="D1517" s="18" t="s">
        <v>7591</v>
      </c>
      <c r="E1517" s="20">
        <v>315737</v>
      </c>
      <c r="F1517" s="21" t="s">
        <v>7592</v>
      </c>
      <c r="G1517" s="21" t="s">
        <v>6681</v>
      </c>
      <c r="H1517" s="22">
        <v>710015801</v>
      </c>
      <c r="I1517" s="23" t="s">
        <v>7593</v>
      </c>
      <c r="J1517" s="21" t="s">
        <v>95</v>
      </c>
      <c r="K1517" s="21" t="s">
        <v>6681</v>
      </c>
      <c r="L1517" s="21" t="s">
        <v>6686</v>
      </c>
      <c r="M1517" s="24" t="s">
        <v>7600</v>
      </c>
      <c r="N1517" s="21" t="s">
        <v>7595</v>
      </c>
      <c r="O1517" s="21" t="s">
        <v>7601</v>
      </c>
      <c r="P1517" s="25" t="s">
        <v>7597</v>
      </c>
      <c r="Q1517" s="19" t="s">
        <v>91</v>
      </c>
      <c r="R1517" s="26">
        <v>25</v>
      </c>
      <c r="S1517" s="27">
        <v>0</v>
      </c>
      <c r="T1517" s="28">
        <f t="shared" si="202"/>
        <v>25</v>
      </c>
      <c r="U1517" s="29">
        <v>91.06</v>
      </c>
      <c r="V1517" s="30">
        <f t="shared" si="203"/>
        <v>13.659000000000001</v>
      </c>
      <c r="W1517" s="31">
        <f t="shared" si="204"/>
        <v>4098</v>
      </c>
      <c r="X1517" s="33">
        <f>VLOOKUP(H1517,'[3]MŠ 5rokov'!$G$2:$V$3037,16,0)</f>
        <v>26</v>
      </c>
      <c r="Y1517" s="33">
        <f>VLOOKUP(H1517,'[3]MŠ 5rokov'!$G$2:$AB$3037,22,0)</f>
        <v>0</v>
      </c>
      <c r="Z1517" s="34">
        <f t="shared" si="205"/>
        <v>26</v>
      </c>
      <c r="AA1517" s="33">
        <v>93.61</v>
      </c>
      <c r="AB1517" s="33">
        <f t="shared" si="206"/>
        <v>14.041499999999999</v>
      </c>
      <c r="AC1517" s="33">
        <f t="shared" si="207"/>
        <v>4192</v>
      </c>
      <c r="AD1517" s="35">
        <f t="shared" si="208"/>
        <v>94</v>
      </c>
      <c r="AE1517" s="36">
        <v>0</v>
      </c>
      <c r="AF1517" s="33">
        <v>0</v>
      </c>
      <c r="AG1517" s="37">
        <f t="shared" si="209"/>
        <v>4192</v>
      </c>
      <c r="AH1517" s="38">
        <v>0</v>
      </c>
      <c r="AI1517" s="33"/>
    </row>
    <row r="1518" spans="1:35" ht="27.6" customHeight="1" x14ac:dyDescent="0.25">
      <c r="A1518" s="17" t="s">
        <v>6656</v>
      </c>
      <c r="B1518" s="18" t="s">
        <v>79</v>
      </c>
      <c r="C1518" s="19" t="s">
        <v>80</v>
      </c>
      <c r="D1518" s="18" t="s">
        <v>7591</v>
      </c>
      <c r="E1518" s="20">
        <v>315737</v>
      </c>
      <c r="F1518" s="21" t="s">
        <v>7592</v>
      </c>
      <c r="G1518" s="21" t="s">
        <v>6681</v>
      </c>
      <c r="H1518" s="22">
        <v>710015828</v>
      </c>
      <c r="I1518" s="23" t="s">
        <v>7593</v>
      </c>
      <c r="J1518" s="21" t="s">
        <v>95</v>
      </c>
      <c r="K1518" s="21" t="s">
        <v>6681</v>
      </c>
      <c r="L1518" s="21" t="s">
        <v>6686</v>
      </c>
      <c r="M1518" s="24" t="s">
        <v>7600</v>
      </c>
      <c r="N1518" s="21" t="s">
        <v>7595</v>
      </c>
      <c r="O1518" s="21" t="s">
        <v>7602</v>
      </c>
      <c r="P1518" s="25" t="s">
        <v>7597</v>
      </c>
      <c r="Q1518" s="19" t="s">
        <v>91</v>
      </c>
      <c r="R1518" s="26">
        <v>30</v>
      </c>
      <c r="S1518" s="27">
        <v>0</v>
      </c>
      <c r="T1518" s="28">
        <f t="shared" si="202"/>
        <v>30</v>
      </c>
      <c r="U1518" s="29">
        <v>91.06</v>
      </c>
      <c r="V1518" s="30">
        <f t="shared" si="203"/>
        <v>13.659000000000001</v>
      </c>
      <c r="W1518" s="31">
        <f t="shared" si="204"/>
        <v>4917</v>
      </c>
      <c r="X1518" s="33">
        <f>VLOOKUP(H1518,'[3]MŠ 5rokov'!$G$2:$V$3037,16,0)</f>
        <v>29</v>
      </c>
      <c r="Y1518" s="33">
        <f>VLOOKUP(H1518,'[3]MŠ 5rokov'!$G$2:$AB$3037,22,0)</f>
        <v>3</v>
      </c>
      <c r="Z1518" s="34">
        <f t="shared" si="205"/>
        <v>32</v>
      </c>
      <c r="AA1518" s="33">
        <v>93.61</v>
      </c>
      <c r="AB1518" s="33">
        <f t="shared" si="206"/>
        <v>14.041499999999999</v>
      </c>
      <c r="AC1518" s="33">
        <f t="shared" si="207"/>
        <v>5075</v>
      </c>
      <c r="AD1518" s="35">
        <f t="shared" si="208"/>
        <v>158</v>
      </c>
      <c r="AE1518" s="36">
        <v>0</v>
      </c>
      <c r="AF1518" s="33">
        <v>0</v>
      </c>
      <c r="AG1518" s="37">
        <f t="shared" si="209"/>
        <v>5075</v>
      </c>
      <c r="AH1518" s="38">
        <v>0</v>
      </c>
      <c r="AI1518" s="33"/>
    </row>
    <row r="1519" spans="1:35" ht="27.6" customHeight="1" x14ac:dyDescent="0.25">
      <c r="A1519" s="17" t="s">
        <v>6656</v>
      </c>
      <c r="B1519" s="18" t="s">
        <v>79</v>
      </c>
      <c r="C1519" s="19" t="s">
        <v>80</v>
      </c>
      <c r="D1519" s="18" t="s">
        <v>7591</v>
      </c>
      <c r="E1519" s="20">
        <v>315737</v>
      </c>
      <c r="F1519" s="21" t="s">
        <v>7592</v>
      </c>
      <c r="G1519" s="21" t="s">
        <v>6681</v>
      </c>
      <c r="H1519" s="22">
        <v>710036868</v>
      </c>
      <c r="I1519" s="23" t="s">
        <v>7593</v>
      </c>
      <c r="J1519" s="21" t="s">
        <v>95</v>
      </c>
      <c r="K1519" s="21" t="s">
        <v>6681</v>
      </c>
      <c r="L1519" s="21" t="s">
        <v>6686</v>
      </c>
      <c r="M1519" s="24" t="s">
        <v>7600</v>
      </c>
      <c r="N1519" s="21" t="s">
        <v>7595</v>
      </c>
      <c r="O1519" s="21" t="s">
        <v>7603</v>
      </c>
      <c r="P1519" s="25" t="s">
        <v>7597</v>
      </c>
      <c r="Q1519" s="19" t="s">
        <v>91</v>
      </c>
      <c r="R1519" s="26">
        <v>45</v>
      </c>
      <c r="S1519" s="27">
        <v>0</v>
      </c>
      <c r="T1519" s="28">
        <f t="shared" si="202"/>
        <v>45</v>
      </c>
      <c r="U1519" s="29">
        <v>91.06</v>
      </c>
      <c r="V1519" s="30">
        <f t="shared" si="203"/>
        <v>13.659000000000001</v>
      </c>
      <c r="W1519" s="31">
        <f t="shared" si="204"/>
        <v>7376</v>
      </c>
      <c r="X1519" s="33">
        <f>VLOOKUP(H1519,'[3]MŠ 5rokov'!$G$2:$V$3037,16,0)</f>
        <v>32</v>
      </c>
      <c r="Y1519" s="33">
        <f>VLOOKUP(H1519,'[3]MŠ 5rokov'!$G$2:$AB$3037,22,0)</f>
        <v>0</v>
      </c>
      <c r="Z1519" s="34">
        <f t="shared" si="205"/>
        <v>32</v>
      </c>
      <c r="AA1519" s="33">
        <v>93.61</v>
      </c>
      <c r="AB1519" s="33">
        <f t="shared" si="206"/>
        <v>14.041499999999999</v>
      </c>
      <c r="AC1519" s="33">
        <f t="shared" si="207"/>
        <v>6715</v>
      </c>
      <c r="AD1519" s="35">
        <f t="shared" si="208"/>
        <v>-661</v>
      </c>
      <c r="AE1519" s="36">
        <v>0</v>
      </c>
      <c r="AF1519" s="33">
        <v>0</v>
      </c>
      <c r="AG1519" s="37">
        <f t="shared" si="209"/>
        <v>6715</v>
      </c>
      <c r="AH1519" s="38">
        <v>0</v>
      </c>
      <c r="AI1519" s="33"/>
    </row>
    <row r="1520" spans="1:35" ht="27.6" customHeight="1" x14ac:dyDescent="0.25">
      <c r="A1520" s="17" t="s">
        <v>6656</v>
      </c>
      <c r="B1520" s="18" t="s">
        <v>79</v>
      </c>
      <c r="C1520" s="19" t="s">
        <v>80</v>
      </c>
      <c r="D1520" s="18" t="s">
        <v>7591</v>
      </c>
      <c r="E1520" s="20">
        <v>315737</v>
      </c>
      <c r="F1520" s="21" t="s">
        <v>7592</v>
      </c>
      <c r="G1520" s="21" t="s">
        <v>6681</v>
      </c>
      <c r="H1520" s="22">
        <v>710230800</v>
      </c>
      <c r="I1520" s="23" t="s">
        <v>7593</v>
      </c>
      <c r="J1520" s="21" t="s">
        <v>95</v>
      </c>
      <c r="K1520" s="21" t="s">
        <v>6681</v>
      </c>
      <c r="L1520" s="21" t="s">
        <v>6686</v>
      </c>
      <c r="M1520" s="24" t="s">
        <v>7600</v>
      </c>
      <c r="N1520" s="21" t="s">
        <v>7595</v>
      </c>
      <c r="O1520" s="21" t="s">
        <v>7604</v>
      </c>
      <c r="P1520" s="25" t="s">
        <v>7597</v>
      </c>
      <c r="Q1520" s="19" t="s">
        <v>91</v>
      </c>
      <c r="R1520" s="26">
        <v>29</v>
      </c>
      <c r="S1520" s="27">
        <v>0</v>
      </c>
      <c r="T1520" s="28">
        <f t="shared" si="202"/>
        <v>29</v>
      </c>
      <c r="U1520" s="29">
        <v>91.06</v>
      </c>
      <c r="V1520" s="30">
        <f t="shared" si="203"/>
        <v>13.659000000000001</v>
      </c>
      <c r="W1520" s="31">
        <f t="shared" si="204"/>
        <v>4753</v>
      </c>
      <c r="X1520" s="33">
        <f>VLOOKUP(H1520,'[3]MŠ 5rokov'!$G$2:$V$3037,16,0)</f>
        <v>23</v>
      </c>
      <c r="Y1520" s="33">
        <f>VLOOKUP(H1520,'[3]MŠ 5rokov'!$G$2:$AB$3037,22,0)</f>
        <v>0</v>
      </c>
      <c r="Z1520" s="34">
        <f t="shared" si="205"/>
        <v>23</v>
      </c>
      <c r="AA1520" s="33">
        <v>93.61</v>
      </c>
      <c r="AB1520" s="33">
        <f t="shared" si="206"/>
        <v>14.041499999999999</v>
      </c>
      <c r="AC1520" s="33">
        <f t="shared" si="207"/>
        <v>4461</v>
      </c>
      <c r="AD1520" s="35">
        <f t="shared" si="208"/>
        <v>-292</v>
      </c>
      <c r="AE1520" s="36">
        <v>0</v>
      </c>
      <c r="AF1520" s="33">
        <v>0</v>
      </c>
      <c r="AG1520" s="37">
        <f t="shared" si="209"/>
        <v>4461</v>
      </c>
      <c r="AH1520" s="38">
        <v>0</v>
      </c>
      <c r="AI1520" s="33"/>
    </row>
    <row r="1521" spans="1:35" ht="27.6" customHeight="1" x14ac:dyDescent="0.25">
      <c r="A1521" s="17" t="s">
        <v>6656</v>
      </c>
      <c r="B1521" s="18" t="s">
        <v>79</v>
      </c>
      <c r="C1521" s="19" t="s">
        <v>80</v>
      </c>
      <c r="D1521" s="18" t="s">
        <v>7591</v>
      </c>
      <c r="E1521" s="20">
        <v>315737</v>
      </c>
      <c r="F1521" s="21" t="s">
        <v>7592</v>
      </c>
      <c r="G1521" s="21" t="s">
        <v>6681</v>
      </c>
      <c r="H1521" s="22">
        <v>710015852</v>
      </c>
      <c r="I1521" s="23" t="s">
        <v>7593</v>
      </c>
      <c r="J1521" s="21" t="s">
        <v>95</v>
      </c>
      <c r="K1521" s="21" t="s">
        <v>6681</v>
      </c>
      <c r="L1521" s="21" t="s">
        <v>6686</v>
      </c>
      <c r="M1521" s="24" t="s">
        <v>7600</v>
      </c>
      <c r="N1521" s="21" t="s">
        <v>7595</v>
      </c>
      <c r="O1521" s="21" t="s">
        <v>7605</v>
      </c>
      <c r="P1521" s="25" t="s">
        <v>7597</v>
      </c>
      <c r="Q1521" s="19" t="s">
        <v>91</v>
      </c>
      <c r="R1521" s="26">
        <v>51</v>
      </c>
      <c r="S1521" s="27">
        <v>0</v>
      </c>
      <c r="T1521" s="28">
        <f t="shared" si="202"/>
        <v>51</v>
      </c>
      <c r="U1521" s="29">
        <v>91.06</v>
      </c>
      <c r="V1521" s="30">
        <f t="shared" si="203"/>
        <v>13.659000000000001</v>
      </c>
      <c r="W1521" s="31">
        <f t="shared" si="204"/>
        <v>8359</v>
      </c>
      <c r="X1521" s="33">
        <f>VLOOKUP(H1521,'[3]MŠ 5rokov'!$G$2:$V$3037,16,0)</f>
        <v>37</v>
      </c>
      <c r="Y1521" s="33">
        <f>VLOOKUP(H1521,'[3]MŠ 5rokov'!$G$2:$AB$3037,22,0)</f>
        <v>1</v>
      </c>
      <c r="Z1521" s="34">
        <f t="shared" si="205"/>
        <v>38</v>
      </c>
      <c r="AA1521" s="33">
        <v>93.61</v>
      </c>
      <c r="AB1521" s="33">
        <f t="shared" si="206"/>
        <v>14.041499999999999</v>
      </c>
      <c r="AC1521" s="33">
        <f t="shared" si="207"/>
        <v>7707</v>
      </c>
      <c r="AD1521" s="35">
        <f t="shared" si="208"/>
        <v>-652</v>
      </c>
      <c r="AE1521" s="36">
        <v>0</v>
      </c>
      <c r="AF1521" s="33">
        <v>0</v>
      </c>
      <c r="AG1521" s="37">
        <f t="shared" si="209"/>
        <v>7707</v>
      </c>
      <c r="AH1521" s="38">
        <v>0</v>
      </c>
      <c r="AI1521" s="33"/>
    </row>
    <row r="1522" spans="1:35" ht="27.6" customHeight="1" x14ac:dyDescent="0.25">
      <c r="A1522" s="17" t="s">
        <v>6656</v>
      </c>
      <c r="B1522" s="18" t="s">
        <v>79</v>
      </c>
      <c r="C1522" s="19" t="s">
        <v>80</v>
      </c>
      <c r="D1522" s="18" t="s">
        <v>7591</v>
      </c>
      <c r="E1522" s="20">
        <v>315737</v>
      </c>
      <c r="F1522" s="21" t="s">
        <v>7592</v>
      </c>
      <c r="G1522" s="21" t="s">
        <v>6681</v>
      </c>
      <c r="H1522" s="22">
        <v>710015917</v>
      </c>
      <c r="I1522" s="23" t="s">
        <v>7593</v>
      </c>
      <c r="J1522" s="21" t="s">
        <v>95</v>
      </c>
      <c r="K1522" s="21" t="s">
        <v>6681</v>
      </c>
      <c r="L1522" s="21" t="s">
        <v>6686</v>
      </c>
      <c r="M1522" s="24" t="s">
        <v>7606</v>
      </c>
      <c r="N1522" s="21" t="s">
        <v>7595</v>
      </c>
      <c r="O1522" s="21" t="s">
        <v>7607</v>
      </c>
      <c r="P1522" s="25" t="s">
        <v>7597</v>
      </c>
      <c r="Q1522" s="19" t="s">
        <v>91</v>
      </c>
      <c r="R1522" s="26">
        <v>14</v>
      </c>
      <c r="S1522" s="27">
        <v>0</v>
      </c>
      <c r="T1522" s="28">
        <f t="shared" si="202"/>
        <v>14</v>
      </c>
      <c r="U1522" s="29">
        <v>91.06</v>
      </c>
      <c r="V1522" s="30">
        <f t="shared" si="203"/>
        <v>13.659000000000001</v>
      </c>
      <c r="W1522" s="31">
        <f t="shared" si="204"/>
        <v>2295</v>
      </c>
      <c r="X1522" s="33">
        <f>VLOOKUP(H1522,'[3]MŠ 5rokov'!$G$2:$V$3037,16,0)</f>
        <v>12</v>
      </c>
      <c r="Y1522" s="33">
        <f>VLOOKUP(H1522,'[3]MŠ 5rokov'!$G$2:$AB$3037,22,0)</f>
        <v>0</v>
      </c>
      <c r="Z1522" s="34">
        <f t="shared" si="205"/>
        <v>12</v>
      </c>
      <c r="AA1522" s="33">
        <v>93.61</v>
      </c>
      <c r="AB1522" s="33">
        <f t="shared" si="206"/>
        <v>14.041499999999999</v>
      </c>
      <c r="AC1522" s="33">
        <f t="shared" si="207"/>
        <v>2204</v>
      </c>
      <c r="AD1522" s="35">
        <f t="shared" si="208"/>
        <v>-91</v>
      </c>
      <c r="AE1522" s="36">
        <v>0</v>
      </c>
      <c r="AF1522" s="33">
        <v>0</v>
      </c>
      <c r="AG1522" s="37">
        <f t="shared" si="209"/>
        <v>2204</v>
      </c>
      <c r="AH1522" s="38">
        <v>0</v>
      </c>
      <c r="AI1522" s="33"/>
    </row>
    <row r="1523" spans="1:35" ht="27.6" customHeight="1" x14ac:dyDescent="0.25">
      <c r="A1523" s="17" t="s">
        <v>6656</v>
      </c>
      <c r="B1523" s="18" t="s">
        <v>79</v>
      </c>
      <c r="C1523" s="19" t="s">
        <v>80</v>
      </c>
      <c r="D1523" s="18" t="s">
        <v>7591</v>
      </c>
      <c r="E1523" s="20">
        <v>315737</v>
      </c>
      <c r="F1523" s="21" t="s">
        <v>7592</v>
      </c>
      <c r="G1523" s="21" t="s">
        <v>6681</v>
      </c>
      <c r="H1523" s="22">
        <v>710036841</v>
      </c>
      <c r="I1523" s="23" t="s">
        <v>7593</v>
      </c>
      <c r="J1523" s="21" t="s">
        <v>95</v>
      </c>
      <c r="K1523" s="21" t="s">
        <v>6681</v>
      </c>
      <c r="L1523" s="21" t="s">
        <v>6686</v>
      </c>
      <c r="M1523" s="24" t="s">
        <v>7600</v>
      </c>
      <c r="N1523" s="21" t="s">
        <v>7595</v>
      </c>
      <c r="O1523" s="21" t="s">
        <v>7608</v>
      </c>
      <c r="P1523" s="25" t="s">
        <v>7597</v>
      </c>
      <c r="Q1523" s="19" t="s">
        <v>91</v>
      </c>
      <c r="R1523" s="26">
        <v>28</v>
      </c>
      <c r="S1523" s="27">
        <v>0</v>
      </c>
      <c r="T1523" s="28">
        <f t="shared" si="202"/>
        <v>28</v>
      </c>
      <c r="U1523" s="29">
        <v>91.06</v>
      </c>
      <c r="V1523" s="30">
        <f t="shared" si="203"/>
        <v>13.659000000000001</v>
      </c>
      <c r="W1523" s="31">
        <f t="shared" si="204"/>
        <v>4589</v>
      </c>
      <c r="X1523" s="33">
        <f>VLOOKUP(H1523,'[3]MŠ 5rokov'!$G$2:$V$3037,16,0)</f>
        <v>27</v>
      </c>
      <c r="Y1523" s="33">
        <f>VLOOKUP(H1523,'[3]MŠ 5rokov'!$G$2:$AB$3037,22,0)</f>
        <v>0</v>
      </c>
      <c r="Z1523" s="34">
        <f t="shared" si="205"/>
        <v>27</v>
      </c>
      <c r="AA1523" s="33">
        <v>93.61</v>
      </c>
      <c r="AB1523" s="33">
        <f t="shared" si="206"/>
        <v>14.041499999999999</v>
      </c>
      <c r="AC1523" s="33">
        <f t="shared" si="207"/>
        <v>4576</v>
      </c>
      <c r="AD1523" s="35">
        <f t="shared" si="208"/>
        <v>-13</v>
      </c>
      <c r="AE1523" s="36">
        <v>0</v>
      </c>
      <c r="AF1523" s="33">
        <v>0</v>
      </c>
      <c r="AG1523" s="37">
        <f t="shared" si="209"/>
        <v>4576</v>
      </c>
      <c r="AH1523" s="38">
        <v>0</v>
      </c>
      <c r="AI1523" s="33"/>
    </row>
    <row r="1524" spans="1:35" ht="27.6" customHeight="1" x14ac:dyDescent="0.25">
      <c r="A1524" s="17" t="s">
        <v>6656</v>
      </c>
      <c r="B1524" s="18" t="s">
        <v>79</v>
      </c>
      <c r="C1524" s="19" t="s">
        <v>80</v>
      </c>
      <c r="D1524" s="18" t="s">
        <v>7591</v>
      </c>
      <c r="E1524" s="20">
        <v>315737</v>
      </c>
      <c r="F1524" s="21" t="s">
        <v>7592</v>
      </c>
      <c r="G1524" s="21" t="s">
        <v>6681</v>
      </c>
      <c r="H1524" s="22">
        <v>710036825</v>
      </c>
      <c r="I1524" s="23" t="s">
        <v>7593</v>
      </c>
      <c r="J1524" s="21" t="s">
        <v>95</v>
      </c>
      <c r="K1524" s="21" t="s">
        <v>6681</v>
      </c>
      <c r="L1524" s="21" t="s">
        <v>6686</v>
      </c>
      <c r="M1524" s="24" t="s">
        <v>7600</v>
      </c>
      <c r="N1524" s="21" t="s">
        <v>7595</v>
      </c>
      <c r="O1524" s="21" t="s">
        <v>7609</v>
      </c>
      <c r="P1524" s="25" t="s">
        <v>7597</v>
      </c>
      <c r="Q1524" s="19" t="s">
        <v>91</v>
      </c>
      <c r="R1524" s="26">
        <v>26</v>
      </c>
      <c r="S1524" s="27">
        <v>4</v>
      </c>
      <c r="T1524" s="28">
        <f t="shared" si="202"/>
        <v>30</v>
      </c>
      <c r="U1524" s="29">
        <v>91.06</v>
      </c>
      <c r="V1524" s="30">
        <f t="shared" si="203"/>
        <v>13.659000000000001</v>
      </c>
      <c r="W1524" s="31">
        <f t="shared" si="204"/>
        <v>4917</v>
      </c>
      <c r="X1524" s="33">
        <f>VLOOKUP(H1524,'[3]MŠ 5rokov'!$G$2:$V$3037,16,0)</f>
        <v>21</v>
      </c>
      <c r="Y1524" s="33">
        <f>VLOOKUP(H1524,'[3]MŠ 5rokov'!$G$2:$AB$3037,22,0)</f>
        <v>3</v>
      </c>
      <c r="Z1524" s="34">
        <f t="shared" si="205"/>
        <v>24</v>
      </c>
      <c r="AA1524" s="33">
        <v>93.61</v>
      </c>
      <c r="AB1524" s="33">
        <f t="shared" si="206"/>
        <v>14.041499999999999</v>
      </c>
      <c r="AC1524" s="33">
        <f t="shared" si="207"/>
        <v>4626</v>
      </c>
      <c r="AD1524" s="35">
        <f t="shared" si="208"/>
        <v>-291</v>
      </c>
      <c r="AE1524" s="36">
        <v>0</v>
      </c>
      <c r="AF1524" s="33">
        <v>0</v>
      </c>
      <c r="AG1524" s="37">
        <f t="shared" si="209"/>
        <v>4626</v>
      </c>
      <c r="AH1524" s="38">
        <v>0</v>
      </c>
      <c r="AI1524" s="33"/>
    </row>
    <row r="1525" spans="1:35" ht="27.6" customHeight="1" x14ac:dyDescent="0.25">
      <c r="A1525" s="17" t="s">
        <v>6656</v>
      </c>
      <c r="B1525" s="18" t="s">
        <v>79</v>
      </c>
      <c r="C1525" s="19" t="s">
        <v>80</v>
      </c>
      <c r="D1525" s="18" t="s">
        <v>7610</v>
      </c>
      <c r="E1525" s="20">
        <v>315745</v>
      </c>
      <c r="F1525" s="21" t="s">
        <v>7611</v>
      </c>
      <c r="G1525" s="21" t="s">
        <v>6681</v>
      </c>
      <c r="H1525" s="22">
        <v>710015950</v>
      </c>
      <c r="I1525" s="23" t="s">
        <v>7612</v>
      </c>
      <c r="J1525" s="21" t="s">
        <v>95</v>
      </c>
      <c r="K1525" s="21" t="s">
        <v>6681</v>
      </c>
      <c r="L1525" s="21" t="s">
        <v>6686</v>
      </c>
      <c r="M1525" s="24" t="s">
        <v>7613</v>
      </c>
      <c r="N1525" s="21" t="s">
        <v>7614</v>
      </c>
      <c r="O1525" s="21" t="s">
        <v>7615</v>
      </c>
      <c r="P1525" s="25" t="s">
        <v>7616</v>
      </c>
      <c r="Q1525" s="19" t="s">
        <v>91</v>
      </c>
      <c r="R1525" s="26">
        <v>33</v>
      </c>
      <c r="S1525" s="27">
        <v>1</v>
      </c>
      <c r="T1525" s="28">
        <f t="shared" si="202"/>
        <v>34</v>
      </c>
      <c r="U1525" s="29">
        <v>91.06</v>
      </c>
      <c r="V1525" s="30">
        <f t="shared" si="203"/>
        <v>13.659000000000001</v>
      </c>
      <c r="W1525" s="31">
        <f t="shared" si="204"/>
        <v>5573</v>
      </c>
      <c r="X1525" s="33">
        <f>VLOOKUP(H1525,'[3]MŠ 5rokov'!$G$2:$V$3037,16,0)</f>
        <v>26</v>
      </c>
      <c r="Y1525" s="33">
        <f>VLOOKUP(H1525,'[3]MŠ 5rokov'!$G$2:$AB$3037,22,0)</f>
        <v>1</v>
      </c>
      <c r="Z1525" s="34">
        <f t="shared" si="205"/>
        <v>27</v>
      </c>
      <c r="AA1525" s="33">
        <v>93.61</v>
      </c>
      <c r="AB1525" s="33">
        <f t="shared" si="206"/>
        <v>14.041499999999999</v>
      </c>
      <c r="AC1525" s="33">
        <f t="shared" si="207"/>
        <v>5232</v>
      </c>
      <c r="AD1525" s="35">
        <f t="shared" si="208"/>
        <v>-341</v>
      </c>
      <c r="AE1525" s="36">
        <v>0</v>
      </c>
      <c r="AF1525" s="33">
        <v>0</v>
      </c>
      <c r="AG1525" s="37">
        <f t="shared" si="209"/>
        <v>5232</v>
      </c>
      <c r="AH1525" s="38">
        <v>0</v>
      </c>
      <c r="AI1525" s="33"/>
    </row>
    <row r="1526" spans="1:35" ht="27.6" customHeight="1" x14ac:dyDescent="0.25">
      <c r="A1526" s="17" t="s">
        <v>6656</v>
      </c>
      <c r="B1526" s="18" t="s">
        <v>79</v>
      </c>
      <c r="C1526" s="19" t="s">
        <v>80</v>
      </c>
      <c r="D1526" s="18" t="s">
        <v>7617</v>
      </c>
      <c r="E1526" s="20">
        <v>315753</v>
      </c>
      <c r="F1526" s="21" t="s">
        <v>7618</v>
      </c>
      <c r="G1526" s="21" t="s">
        <v>6681</v>
      </c>
      <c r="H1526" s="22">
        <v>37904990</v>
      </c>
      <c r="I1526" s="23" t="s">
        <v>7619</v>
      </c>
      <c r="J1526" s="21" t="s">
        <v>95</v>
      </c>
      <c r="K1526" s="21" t="s">
        <v>6681</v>
      </c>
      <c r="L1526" s="21" t="s">
        <v>7354</v>
      </c>
      <c r="M1526" s="24" t="s">
        <v>7620</v>
      </c>
      <c r="N1526" s="21" t="s">
        <v>7621</v>
      </c>
      <c r="O1526" s="21" t="s">
        <v>7622</v>
      </c>
      <c r="P1526" s="25" t="s">
        <v>7623</v>
      </c>
      <c r="Q1526" s="19" t="s">
        <v>157</v>
      </c>
      <c r="R1526" s="26">
        <v>7</v>
      </c>
      <c r="S1526" s="27">
        <v>0</v>
      </c>
      <c r="T1526" s="28">
        <f t="shared" si="202"/>
        <v>7</v>
      </c>
      <c r="U1526" s="29">
        <v>91.06</v>
      </c>
      <c r="V1526" s="30">
        <f t="shared" si="203"/>
        <v>13.659000000000001</v>
      </c>
      <c r="W1526" s="31">
        <f t="shared" si="204"/>
        <v>1147</v>
      </c>
      <c r="X1526" s="33">
        <f>VLOOKUP(H1526,'[3]MŠ 5rokov'!$G$2:$V$3037,16,0)</f>
        <v>7</v>
      </c>
      <c r="Y1526" s="33">
        <f>VLOOKUP(H1526,'[3]MŠ 5rokov'!$G$2:$AB$3037,22,0)</f>
        <v>0</v>
      </c>
      <c r="Z1526" s="34">
        <f t="shared" si="205"/>
        <v>7</v>
      </c>
      <c r="AA1526" s="33">
        <v>93.61</v>
      </c>
      <c r="AB1526" s="33">
        <f t="shared" si="206"/>
        <v>14.041499999999999</v>
      </c>
      <c r="AC1526" s="33">
        <f t="shared" si="207"/>
        <v>1158</v>
      </c>
      <c r="AD1526" s="35">
        <f t="shared" si="208"/>
        <v>11</v>
      </c>
      <c r="AE1526" s="36">
        <v>0</v>
      </c>
      <c r="AF1526" s="33">
        <v>0</v>
      </c>
      <c r="AG1526" s="37">
        <f t="shared" si="209"/>
        <v>1158</v>
      </c>
      <c r="AH1526" s="38">
        <v>0</v>
      </c>
      <c r="AI1526" s="33"/>
    </row>
    <row r="1527" spans="1:35" ht="27.6" customHeight="1" x14ac:dyDescent="0.25">
      <c r="A1527" s="17" t="s">
        <v>6656</v>
      </c>
      <c r="B1527" s="18" t="s">
        <v>79</v>
      </c>
      <c r="C1527" s="19" t="s">
        <v>80</v>
      </c>
      <c r="D1527" s="18" t="s">
        <v>7624</v>
      </c>
      <c r="E1527" s="20">
        <v>315761</v>
      </c>
      <c r="F1527" s="21" t="s">
        <v>7625</v>
      </c>
      <c r="G1527" s="21" t="s">
        <v>6681</v>
      </c>
      <c r="H1527" s="22">
        <v>710015984</v>
      </c>
      <c r="I1527" s="23" t="s">
        <v>7626</v>
      </c>
      <c r="J1527" s="21" t="s">
        <v>168</v>
      </c>
      <c r="K1527" s="21" t="s">
        <v>6681</v>
      </c>
      <c r="L1527" s="21" t="s">
        <v>6686</v>
      </c>
      <c r="M1527" s="24" t="s">
        <v>7627</v>
      </c>
      <c r="N1527" s="21" t="s">
        <v>7628</v>
      </c>
      <c r="O1527" s="21" t="s">
        <v>7629</v>
      </c>
      <c r="P1527" s="25" t="s">
        <v>7630</v>
      </c>
      <c r="Q1527" s="19" t="s">
        <v>91</v>
      </c>
      <c r="R1527" s="26">
        <v>12</v>
      </c>
      <c r="S1527" s="27">
        <v>0</v>
      </c>
      <c r="T1527" s="28">
        <f t="shared" si="202"/>
        <v>12</v>
      </c>
      <c r="U1527" s="29">
        <v>91.06</v>
      </c>
      <c r="V1527" s="30">
        <f t="shared" si="203"/>
        <v>13.659000000000001</v>
      </c>
      <c r="W1527" s="31">
        <f t="shared" si="204"/>
        <v>1967</v>
      </c>
      <c r="X1527" s="33">
        <f>VLOOKUP(H1527,'[3]MŠ 5rokov'!$G$2:$V$3037,16,0)</f>
        <v>3</v>
      </c>
      <c r="Y1527" s="33">
        <f>VLOOKUP(H1527,'[3]MŠ 5rokov'!$G$2:$AB$3037,22,0)</f>
        <v>0</v>
      </c>
      <c r="Z1527" s="34">
        <f t="shared" si="205"/>
        <v>3</v>
      </c>
      <c r="AA1527" s="33">
        <v>93.61</v>
      </c>
      <c r="AB1527" s="33">
        <f t="shared" si="206"/>
        <v>14.041499999999999</v>
      </c>
      <c r="AC1527" s="33">
        <f t="shared" si="207"/>
        <v>1480</v>
      </c>
      <c r="AD1527" s="35">
        <f t="shared" si="208"/>
        <v>-487</v>
      </c>
      <c r="AE1527" s="36">
        <v>0</v>
      </c>
      <c r="AF1527" s="33">
        <v>0</v>
      </c>
      <c r="AG1527" s="37">
        <f t="shared" si="209"/>
        <v>1480</v>
      </c>
      <c r="AH1527" s="38">
        <v>0</v>
      </c>
      <c r="AI1527" s="33"/>
    </row>
    <row r="1528" spans="1:35" ht="27.6" customHeight="1" x14ac:dyDescent="0.25">
      <c r="A1528" s="17" t="s">
        <v>6656</v>
      </c>
      <c r="B1528" s="18" t="s">
        <v>79</v>
      </c>
      <c r="C1528" s="19" t="s">
        <v>80</v>
      </c>
      <c r="D1528" s="18" t="s">
        <v>7631</v>
      </c>
      <c r="E1528" s="20">
        <v>315508</v>
      </c>
      <c r="F1528" s="21" t="s">
        <v>7632</v>
      </c>
      <c r="G1528" s="21" t="s">
        <v>6681</v>
      </c>
      <c r="H1528" s="22">
        <v>710016000</v>
      </c>
      <c r="I1528" s="23" t="s">
        <v>7633</v>
      </c>
      <c r="J1528" s="21" t="s">
        <v>190</v>
      </c>
      <c r="K1528" s="21" t="s">
        <v>6681</v>
      </c>
      <c r="L1528" s="21" t="s">
        <v>7354</v>
      </c>
      <c r="M1528" s="24" t="s">
        <v>7634</v>
      </c>
      <c r="N1528" s="21" t="s">
        <v>7635</v>
      </c>
      <c r="O1528" s="21" t="s">
        <v>7636</v>
      </c>
      <c r="P1528" s="25" t="s">
        <v>7637</v>
      </c>
      <c r="Q1528" s="19" t="s">
        <v>91</v>
      </c>
      <c r="R1528" s="26">
        <v>13</v>
      </c>
      <c r="S1528" s="27">
        <v>0</v>
      </c>
      <c r="T1528" s="28">
        <f t="shared" si="202"/>
        <v>13</v>
      </c>
      <c r="U1528" s="29">
        <v>91.06</v>
      </c>
      <c r="V1528" s="30">
        <f t="shared" si="203"/>
        <v>13.659000000000001</v>
      </c>
      <c r="W1528" s="31">
        <f t="shared" si="204"/>
        <v>2131</v>
      </c>
      <c r="X1528" s="33">
        <f>VLOOKUP(H1528,'[3]MŠ 5rokov'!$G$2:$V$3037,16,0)</f>
        <v>15</v>
      </c>
      <c r="Y1528" s="33">
        <f>VLOOKUP(H1528,'[3]MŠ 5rokov'!$G$2:$AB$3037,22,0)</f>
        <v>0</v>
      </c>
      <c r="Z1528" s="34">
        <f t="shared" si="205"/>
        <v>15</v>
      </c>
      <c r="AA1528" s="33">
        <v>93.61</v>
      </c>
      <c r="AB1528" s="33">
        <f t="shared" si="206"/>
        <v>14.041499999999999</v>
      </c>
      <c r="AC1528" s="33">
        <f t="shared" si="207"/>
        <v>2263</v>
      </c>
      <c r="AD1528" s="35">
        <f t="shared" si="208"/>
        <v>132</v>
      </c>
      <c r="AE1528" s="36">
        <v>0</v>
      </c>
      <c r="AF1528" s="33">
        <v>0</v>
      </c>
      <c r="AG1528" s="37">
        <f t="shared" si="209"/>
        <v>2263</v>
      </c>
      <c r="AH1528" s="38">
        <v>0</v>
      </c>
      <c r="AI1528" s="33"/>
    </row>
    <row r="1529" spans="1:35" ht="27.6" customHeight="1" x14ac:dyDescent="0.25">
      <c r="A1529" s="17" t="s">
        <v>6656</v>
      </c>
      <c r="B1529" s="18" t="s">
        <v>79</v>
      </c>
      <c r="C1529" s="19" t="s">
        <v>80</v>
      </c>
      <c r="D1529" s="18" t="s">
        <v>7638</v>
      </c>
      <c r="E1529" s="20">
        <v>315770</v>
      </c>
      <c r="F1529" s="21" t="s">
        <v>7639</v>
      </c>
      <c r="G1529" s="21" t="s">
        <v>6681</v>
      </c>
      <c r="H1529" s="22">
        <v>710015992</v>
      </c>
      <c r="I1529" s="23" t="s">
        <v>7640</v>
      </c>
      <c r="J1529" s="21" t="s">
        <v>95</v>
      </c>
      <c r="K1529" s="21" t="s">
        <v>6681</v>
      </c>
      <c r="L1529" s="21" t="s">
        <v>6686</v>
      </c>
      <c r="M1529" s="24" t="s">
        <v>7600</v>
      </c>
      <c r="N1529" s="21" t="s">
        <v>7641</v>
      </c>
      <c r="O1529" s="21" t="s">
        <v>7642</v>
      </c>
      <c r="P1529" s="25" t="s">
        <v>7643</v>
      </c>
      <c r="Q1529" s="19" t="s">
        <v>91</v>
      </c>
      <c r="R1529" s="26">
        <v>16</v>
      </c>
      <c r="S1529" s="27">
        <v>0</v>
      </c>
      <c r="T1529" s="28">
        <f t="shared" si="202"/>
        <v>16</v>
      </c>
      <c r="U1529" s="29">
        <v>91.06</v>
      </c>
      <c r="V1529" s="30">
        <f t="shared" si="203"/>
        <v>13.659000000000001</v>
      </c>
      <c r="W1529" s="31">
        <f t="shared" si="204"/>
        <v>2623</v>
      </c>
      <c r="X1529" s="33">
        <f>VLOOKUP(H1529,'[3]MŠ 5rokov'!$G$2:$V$3037,16,0)</f>
        <v>20</v>
      </c>
      <c r="Y1529" s="33">
        <f>VLOOKUP(H1529,'[3]MŠ 5rokov'!$G$2:$AB$3037,22,0)</f>
        <v>0</v>
      </c>
      <c r="Z1529" s="34">
        <f t="shared" si="205"/>
        <v>20</v>
      </c>
      <c r="AA1529" s="33">
        <v>93.61</v>
      </c>
      <c r="AB1529" s="33">
        <f t="shared" si="206"/>
        <v>14.041499999999999</v>
      </c>
      <c r="AC1529" s="33">
        <f t="shared" si="207"/>
        <v>2872</v>
      </c>
      <c r="AD1529" s="35">
        <f t="shared" si="208"/>
        <v>249</v>
      </c>
      <c r="AE1529" s="36">
        <v>0</v>
      </c>
      <c r="AF1529" s="33">
        <v>0</v>
      </c>
      <c r="AG1529" s="37">
        <f t="shared" si="209"/>
        <v>2872</v>
      </c>
      <c r="AH1529" s="38">
        <v>0</v>
      </c>
      <c r="AI1529" s="33"/>
    </row>
    <row r="1530" spans="1:35" ht="27.6" customHeight="1" x14ac:dyDescent="0.25">
      <c r="A1530" s="17" t="s">
        <v>6656</v>
      </c>
      <c r="B1530" s="18" t="s">
        <v>79</v>
      </c>
      <c r="C1530" s="19" t="s">
        <v>80</v>
      </c>
      <c r="D1530" s="18" t="s">
        <v>7644</v>
      </c>
      <c r="E1530" s="20">
        <v>315826</v>
      </c>
      <c r="F1530" s="21" t="s">
        <v>7645</v>
      </c>
      <c r="G1530" s="21" t="s">
        <v>6681</v>
      </c>
      <c r="H1530" s="22">
        <v>710016034</v>
      </c>
      <c r="I1530" s="23" t="s">
        <v>7646</v>
      </c>
      <c r="J1530" s="21" t="s">
        <v>168</v>
      </c>
      <c r="K1530" s="21" t="s">
        <v>6681</v>
      </c>
      <c r="L1530" s="21" t="s">
        <v>6686</v>
      </c>
      <c r="M1530" s="24" t="s">
        <v>7430</v>
      </c>
      <c r="N1530" s="21" t="s">
        <v>7647</v>
      </c>
      <c r="O1530" s="21" t="s">
        <v>7648</v>
      </c>
      <c r="P1530" s="25" t="s">
        <v>7649</v>
      </c>
      <c r="Q1530" s="19" t="s">
        <v>91</v>
      </c>
      <c r="R1530" s="26">
        <v>3</v>
      </c>
      <c r="S1530" s="27">
        <v>0</v>
      </c>
      <c r="T1530" s="28">
        <f t="shared" si="202"/>
        <v>3</v>
      </c>
      <c r="U1530" s="29">
        <v>91.06</v>
      </c>
      <c r="V1530" s="30">
        <f t="shared" si="203"/>
        <v>13.659000000000001</v>
      </c>
      <c r="W1530" s="31">
        <f t="shared" si="204"/>
        <v>492</v>
      </c>
      <c r="X1530" s="33">
        <f>VLOOKUP(H1530,'[3]MŠ 5rokov'!$G$2:$V$3037,16,0)</f>
        <v>4</v>
      </c>
      <c r="Y1530" s="33">
        <f>VLOOKUP(H1530,'[3]MŠ 5rokov'!$G$2:$AB$3037,22,0)</f>
        <v>0</v>
      </c>
      <c r="Z1530" s="34">
        <f t="shared" si="205"/>
        <v>4</v>
      </c>
      <c r="AA1530" s="33">
        <v>93.61</v>
      </c>
      <c r="AB1530" s="33">
        <f t="shared" si="206"/>
        <v>14.041499999999999</v>
      </c>
      <c r="AC1530" s="33">
        <f t="shared" si="207"/>
        <v>552</v>
      </c>
      <c r="AD1530" s="35">
        <f t="shared" si="208"/>
        <v>60</v>
      </c>
      <c r="AE1530" s="36">
        <v>0</v>
      </c>
      <c r="AF1530" s="33">
        <v>0</v>
      </c>
      <c r="AG1530" s="37">
        <f t="shared" si="209"/>
        <v>552</v>
      </c>
      <c r="AH1530" s="38">
        <v>0</v>
      </c>
      <c r="AI1530" s="33"/>
    </row>
    <row r="1531" spans="1:35" ht="27.6" customHeight="1" x14ac:dyDescent="0.25">
      <c r="A1531" s="17" t="s">
        <v>6656</v>
      </c>
      <c r="B1531" s="18" t="s">
        <v>79</v>
      </c>
      <c r="C1531" s="19" t="s">
        <v>80</v>
      </c>
      <c r="D1531" s="18" t="s">
        <v>7650</v>
      </c>
      <c r="E1531" s="20">
        <v>315834</v>
      </c>
      <c r="F1531" s="21" t="s">
        <v>7651</v>
      </c>
      <c r="G1531" s="21" t="s">
        <v>6681</v>
      </c>
      <c r="H1531" s="22">
        <v>710016042</v>
      </c>
      <c r="I1531" s="23" t="s">
        <v>7652</v>
      </c>
      <c r="J1531" s="21" t="s">
        <v>95</v>
      </c>
      <c r="K1531" s="21" t="s">
        <v>6681</v>
      </c>
      <c r="L1531" s="21" t="s">
        <v>7354</v>
      </c>
      <c r="M1531" s="24" t="s">
        <v>7653</v>
      </c>
      <c r="N1531" s="21" t="s">
        <v>7654</v>
      </c>
      <c r="O1531" s="21" t="s">
        <v>7655</v>
      </c>
      <c r="P1531" s="25" t="s">
        <v>7656</v>
      </c>
      <c r="Q1531" s="19" t="s">
        <v>91</v>
      </c>
      <c r="R1531" s="26">
        <v>6</v>
      </c>
      <c r="S1531" s="27">
        <v>0</v>
      </c>
      <c r="T1531" s="28">
        <f t="shared" si="202"/>
        <v>6</v>
      </c>
      <c r="U1531" s="29">
        <v>91.06</v>
      </c>
      <c r="V1531" s="30">
        <f t="shared" si="203"/>
        <v>13.659000000000001</v>
      </c>
      <c r="W1531" s="31">
        <f t="shared" si="204"/>
        <v>983</v>
      </c>
      <c r="X1531" s="33">
        <f>VLOOKUP(H1531,'[3]MŠ 5rokov'!$G$2:$V$3037,16,0)</f>
        <v>4</v>
      </c>
      <c r="Y1531" s="33">
        <f>VLOOKUP(H1531,'[3]MŠ 5rokov'!$G$2:$AB$3037,22,0)</f>
        <v>0</v>
      </c>
      <c r="Z1531" s="34">
        <f t="shared" si="205"/>
        <v>4</v>
      </c>
      <c r="AA1531" s="33">
        <v>93.61</v>
      </c>
      <c r="AB1531" s="33">
        <f t="shared" si="206"/>
        <v>14.041499999999999</v>
      </c>
      <c r="AC1531" s="33">
        <f t="shared" si="207"/>
        <v>880</v>
      </c>
      <c r="AD1531" s="35">
        <f t="shared" si="208"/>
        <v>-103</v>
      </c>
      <c r="AE1531" s="36">
        <v>0</v>
      </c>
      <c r="AF1531" s="33">
        <v>0</v>
      </c>
      <c r="AG1531" s="37">
        <f t="shared" si="209"/>
        <v>880</v>
      </c>
      <c r="AH1531" s="38">
        <v>0</v>
      </c>
      <c r="AI1531" s="33"/>
    </row>
    <row r="1532" spans="1:35" ht="27.6" customHeight="1" x14ac:dyDescent="0.25">
      <c r="A1532" s="17" t="s">
        <v>6656</v>
      </c>
      <c r="B1532" s="18" t="s">
        <v>79</v>
      </c>
      <c r="C1532" s="19" t="s">
        <v>80</v>
      </c>
      <c r="D1532" s="18" t="s">
        <v>7657</v>
      </c>
      <c r="E1532" s="20">
        <v>315842</v>
      </c>
      <c r="F1532" s="21" t="s">
        <v>7658</v>
      </c>
      <c r="G1532" s="21" t="s">
        <v>6681</v>
      </c>
      <c r="H1532" s="22">
        <v>710036876</v>
      </c>
      <c r="I1532" s="23" t="s">
        <v>7659</v>
      </c>
      <c r="J1532" s="21" t="s">
        <v>168</v>
      </c>
      <c r="K1532" s="21" t="s">
        <v>6681</v>
      </c>
      <c r="L1532" s="21" t="s">
        <v>7354</v>
      </c>
      <c r="M1532" s="24" t="s">
        <v>7660</v>
      </c>
      <c r="N1532" s="21" t="s">
        <v>7661</v>
      </c>
      <c r="O1532" s="21" t="s">
        <v>7662</v>
      </c>
      <c r="P1532" s="25" t="s">
        <v>7663</v>
      </c>
      <c r="Q1532" s="19" t="s">
        <v>91</v>
      </c>
      <c r="R1532" s="26">
        <v>15</v>
      </c>
      <c r="S1532" s="27">
        <v>0</v>
      </c>
      <c r="T1532" s="28">
        <f t="shared" si="202"/>
        <v>15</v>
      </c>
      <c r="U1532" s="29">
        <v>91.06</v>
      </c>
      <c r="V1532" s="30">
        <f t="shared" si="203"/>
        <v>13.659000000000001</v>
      </c>
      <c r="W1532" s="31">
        <f t="shared" si="204"/>
        <v>2459</v>
      </c>
      <c r="X1532" s="33">
        <f>VLOOKUP(H1532,'[3]MŠ 5rokov'!$G$2:$V$3037,16,0)</f>
        <v>20</v>
      </c>
      <c r="Y1532" s="33">
        <f>VLOOKUP(H1532,'[3]MŠ 5rokov'!$G$2:$AB$3037,22,0)</f>
        <v>0</v>
      </c>
      <c r="Z1532" s="34">
        <f t="shared" si="205"/>
        <v>20</v>
      </c>
      <c r="AA1532" s="33">
        <v>93.61</v>
      </c>
      <c r="AB1532" s="33">
        <f t="shared" si="206"/>
        <v>14.041499999999999</v>
      </c>
      <c r="AC1532" s="33">
        <f t="shared" si="207"/>
        <v>2762</v>
      </c>
      <c r="AD1532" s="35">
        <f t="shared" si="208"/>
        <v>303</v>
      </c>
      <c r="AE1532" s="36">
        <v>0</v>
      </c>
      <c r="AF1532" s="33">
        <v>0</v>
      </c>
      <c r="AG1532" s="37">
        <f t="shared" si="209"/>
        <v>2762</v>
      </c>
      <c r="AH1532" s="38">
        <v>0</v>
      </c>
      <c r="AI1532" s="33"/>
    </row>
    <row r="1533" spans="1:35" ht="27.6" customHeight="1" x14ac:dyDescent="0.25">
      <c r="A1533" s="17" t="s">
        <v>6656</v>
      </c>
      <c r="B1533" s="18" t="s">
        <v>79</v>
      </c>
      <c r="C1533" s="19" t="s">
        <v>80</v>
      </c>
      <c r="D1533" s="18" t="s">
        <v>7664</v>
      </c>
      <c r="E1533" s="20">
        <v>315869</v>
      </c>
      <c r="F1533" s="21" t="s">
        <v>7665</v>
      </c>
      <c r="G1533" s="21" t="s">
        <v>6681</v>
      </c>
      <c r="H1533" s="22">
        <v>710016050</v>
      </c>
      <c r="I1533" s="23" t="s">
        <v>7666</v>
      </c>
      <c r="J1533" s="21" t="s">
        <v>95</v>
      </c>
      <c r="K1533" s="21" t="s">
        <v>6681</v>
      </c>
      <c r="L1533" s="21" t="s">
        <v>7354</v>
      </c>
      <c r="M1533" s="24" t="s">
        <v>7359</v>
      </c>
      <c r="N1533" s="21" t="s">
        <v>7667</v>
      </c>
      <c r="O1533" s="21" t="s">
        <v>7668</v>
      </c>
      <c r="P1533" s="25" t="s">
        <v>7669</v>
      </c>
      <c r="Q1533" s="19" t="s">
        <v>91</v>
      </c>
      <c r="R1533" s="26">
        <v>2</v>
      </c>
      <c r="S1533" s="27">
        <v>0</v>
      </c>
      <c r="T1533" s="28">
        <f t="shared" si="202"/>
        <v>2</v>
      </c>
      <c r="U1533" s="29">
        <v>91.06</v>
      </c>
      <c r="V1533" s="30">
        <f t="shared" si="203"/>
        <v>13.659000000000001</v>
      </c>
      <c r="W1533" s="31">
        <f t="shared" si="204"/>
        <v>328</v>
      </c>
      <c r="X1533" s="33">
        <f>VLOOKUP(H1533,'[3]MŠ 5rokov'!$G$2:$V$3037,16,0)</f>
        <v>5</v>
      </c>
      <c r="Y1533" s="33">
        <f>VLOOKUP(H1533,'[3]MŠ 5rokov'!$G$2:$AB$3037,22,0)</f>
        <v>0</v>
      </c>
      <c r="Z1533" s="34">
        <f t="shared" si="205"/>
        <v>5</v>
      </c>
      <c r="AA1533" s="33">
        <v>93.61</v>
      </c>
      <c r="AB1533" s="33">
        <f t="shared" si="206"/>
        <v>14.041499999999999</v>
      </c>
      <c r="AC1533" s="33">
        <f t="shared" si="207"/>
        <v>499</v>
      </c>
      <c r="AD1533" s="35">
        <f t="shared" si="208"/>
        <v>171</v>
      </c>
      <c r="AE1533" s="36">
        <v>0</v>
      </c>
      <c r="AF1533" s="33">
        <v>0</v>
      </c>
      <c r="AG1533" s="37">
        <f t="shared" si="209"/>
        <v>499</v>
      </c>
      <c r="AH1533" s="38">
        <v>0</v>
      </c>
      <c r="AI1533" s="33"/>
    </row>
    <row r="1534" spans="1:35" ht="27.6" customHeight="1" x14ac:dyDescent="0.25">
      <c r="A1534" s="17" t="s">
        <v>6656</v>
      </c>
      <c r="B1534" s="18" t="s">
        <v>79</v>
      </c>
      <c r="C1534" s="19" t="s">
        <v>80</v>
      </c>
      <c r="D1534" s="18" t="s">
        <v>7670</v>
      </c>
      <c r="E1534" s="20">
        <v>315877</v>
      </c>
      <c r="F1534" s="21" t="s">
        <v>7671</v>
      </c>
      <c r="G1534" s="21" t="s">
        <v>6681</v>
      </c>
      <c r="H1534" s="22">
        <v>710016069</v>
      </c>
      <c r="I1534" s="23" t="s">
        <v>7672</v>
      </c>
      <c r="J1534" s="21" t="s">
        <v>95</v>
      </c>
      <c r="K1534" s="21" t="s">
        <v>6681</v>
      </c>
      <c r="L1534" s="21" t="s">
        <v>7354</v>
      </c>
      <c r="M1534" s="24" t="s">
        <v>7673</v>
      </c>
      <c r="N1534" s="21" t="s">
        <v>7674</v>
      </c>
      <c r="O1534" s="21" t="s">
        <v>7675</v>
      </c>
      <c r="P1534" s="25" t="s">
        <v>7676</v>
      </c>
      <c r="Q1534" s="19" t="s">
        <v>91</v>
      </c>
      <c r="R1534" s="26">
        <v>3</v>
      </c>
      <c r="S1534" s="27">
        <v>0</v>
      </c>
      <c r="T1534" s="28">
        <f t="shared" ref="T1534:T1597" si="210">R1534+S1534</f>
        <v>3</v>
      </c>
      <c r="U1534" s="29">
        <v>91.06</v>
      </c>
      <c r="V1534" s="30">
        <f t="shared" si="203"/>
        <v>13.659000000000001</v>
      </c>
      <c r="W1534" s="31">
        <f t="shared" si="204"/>
        <v>492</v>
      </c>
      <c r="X1534" s="33">
        <f>VLOOKUP(H1534,'[3]MŠ 5rokov'!$G$2:$V$3037,16,0)</f>
        <v>6</v>
      </c>
      <c r="Y1534" s="33">
        <f>VLOOKUP(H1534,'[3]MŠ 5rokov'!$G$2:$AB$3037,22,0)</f>
        <v>0</v>
      </c>
      <c r="Z1534" s="34">
        <f t="shared" si="205"/>
        <v>6</v>
      </c>
      <c r="AA1534" s="33">
        <v>93.61</v>
      </c>
      <c r="AB1534" s="33">
        <f t="shared" si="206"/>
        <v>14.041499999999999</v>
      </c>
      <c r="AC1534" s="33">
        <f t="shared" si="207"/>
        <v>665</v>
      </c>
      <c r="AD1534" s="35">
        <f t="shared" si="208"/>
        <v>173</v>
      </c>
      <c r="AE1534" s="36">
        <v>0</v>
      </c>
      <c r="AF1534" s="33">
        <v>0</v>
      </c>
      <c r="AG1534" s="37">
        <f t="shared" si="209"/>
        <v>665</v>
      </c>
      <c r="AH1534" s="38">
        <v>0</v>
      </c>
      <c r="AI1534" s="33"/>
    </row>
    <row r="1535" spans="1:35" ht="27.6" customHeight="1" x14ac:dyDescent="0.25">
      <c r="A1535" s="17" t="s">
        <v>6656</v>
      </c>
      <c r="B1535" s="18" t="s">
        <v>79</v>
      </c>
      <c r="C1535" s="19" t="s">
        <v>80</v>
      </c>
      <c r="D1535" s="18" t="s">
        <v>7677</v>
      </c>
      <c r="E1535" s="20">
        <v>315893</v>
      </c>
      <c r="F1535" s="21" t="s">
        <v>7678</v>
      </c>
      <c r="G1535" s="21" t="s">
        <v>6681</v>
      </c>
      <c r="H1535" s="22">
        <v>37815687</v>
      </c>
      <c r="I1535" s="23" t="s">
        <v>7679</v>
      </c>
      <c r="J1535" s="21" t="s">
        <v>95</v>
      </c>
      <c r="K1535" s="21" t="s">
        <v>6681</v>
      </c>
      <c r="L1535" s="21" t="s">
        <v>7354</v>
      </c>
      <c r="M1535" s="24" t="s">
        <v>7680</v>
      </c>
      <c r="N1535" s="21" t="s">
        <v>7681</v>
      </c>
      <c r="O1535" s="21" t="s">
        <v>7682</v>
      </c>
      <c r="P1535" s="25" t="s">
        <v>7683</v>
      </c>
      <c r="Q1535" s="19" t="s">
        <v>157</v>
      </c>
      <c r="R1535" s="26">
        <v>18</v>
      </c>
      <c r="S1535" s="27">
        <v>0</v>
      </c>
      <c r="T1535" s="28">
        <f t="shared" si="210"/>
        <v>18</v>
      </c>
      <c r="U1535" s="29">
        <v>91.06</v>
      </c>
      <c r="V1535" s="30">
        <f t="shared" si="203"/>
        <v>13.659000000000001</v>
      </c>
      <c r="W1535" s="31">
        <f t="shared" si="204"/>
        <v>2950</v>
      </c>
      <c r="X1535" s="33">
        <f>VLOOKUP(H1535,'[3]MŠ 5rokov'!$G$2:$V$3037,16,0)</f>
        <v>23</v>
      </c>
      <c r="Y1535" s="33">
        <f>VLOOKUP(H1535,'[3]MŠ 5rokov'!$G$2:$AB$3037,22,0)</f>
        <v>0</v>
      </c>
      <c r="Z1535" s="34">
        <f t="shared" si="205"/>
        <v>23</v>
      </c>
      <c r="AA1535" s="33">
        <v>93.61</v>
      </c>
      <c r="AB1535" s="33">
        <f t="shared" si="206"/>
        <v>14.041499999999999</v>
      </c>
      <c r="AC1535" s="33">
        <f t="shared" si="207"/>
        <v>3259</v>
      </c>
      <c r="AD1535" s="35">
        <f t="shared" si="208"/>
        <v>309</v>
      </c>
      <c r="AE1535" s="36">
        <v>0</v>
      </c>
      <c r="AF1535" s="33">
        <v>0</v>
      </c>
      <c r="AG1535" s="37">
        <f t="shared" si="209"/>
        <v>3259</v>
      </c>
      <c r="AH1535" s="38">
        <v>0</v>
      </c>
      <c r="AI1535" s="33"/>
    </row>
    <row r="1536" spans="1:35" ht="27.6" customHeight="1" x14ac:dyDescent="0.25">
      <c r="A1536" s="17" t="s">
        <v>6656</v>
      </c>
      <c r="B1536" s="18" t="s">
        <v>79</v>
      </c>
      <c r="C1536" s="19" t="s">
        <v>80</v>
      </c>
      <c r="D1536" s="18" t="s">
        <v>7684</v>
      </c>
      <c r="E1536" s="20">
        <v>315915</v>
      </c>
      <c r="F1536" s="21" t="s">
        <v>7685</v>
      </c>
      <c r="G1536" s="21" t="s">
        <v>6681</v>
      </c>
      <c r="H1536" s="22">
        <v>710016077</v>
      </c>
      <c r="I1536" s="23" t="s">
        <v>7686</v>
      </c>
      <c r="J1536" s="21" t="s">
        <v>95</v>
      </c>
      <c r="K1536" s="21" t="s">
        <v>6681</v>
      </c>
      <c r="L1536" s="21" t="s">
        <v>7354</v>
      </c>
      <c r="M1536" s="24" t="s">
        <v>7687</v>
      </c>
      <c r="N1536" s="21" t="s">
        <v>7688</v>
      </c>
      <c r="O1536" s="21" t="s">
        <v>7689</v>
      </c>
      <c r="P1536" s="25" t="s">
        <v>7690</v>
      </c>
      <c r="Q1536" s="19" t="s">
        <v>91</v>
      </c>
      <c r="R1536" s="26">
        <v>10</v>
      </c>
      <c r="S1536" s="27">
        <v>0</v>
      </c>
      <c r="T1536" s="28">
        <f t="shared" si="210"/>
        <v>10</v>
      </c>
      <c r="U1536" s="29">
        <v>91.06</v>
      </c>
      <c r="V1536" s="30">
        <f t="shared" si="203"/>
        <v>13.659000000000001</v>
      </c>
      <c r="W1536" s="31">
        <f t="shared" si="204"/>
        <v>1639</v>
      </c>
      <c r="X1536" s="33">
        <f>VLOOKUP(H1536,'[3]MŠ 5rokov'!$G$2:$V$3037,16,0)</f>
        <v>17</v>
      </c>
      <c r="Y1536" s="33">
        <f>VLOOKUP(H1536,'[3]MŠ 5rokov'!$G$2:$AB$3037,22,0)</f>
        <v>0</v>
      </c>
      <c r="Z1536" s="34">
        <f t="shared" si="205"/>
        <v>17</v>
      </c>
      <c r="AA1536" s="33">
        <v>93.61</v>
      </c>
      <c r="AB1536" s="33">
        <f t="shared" si="206"/>
        <v>14.041499999999999</v>
      </c>
      <c r="AC1536" s="33">
        <f t="shared" si="207"/>
        <v>2048</v>
      </c>
      <c r="AD1536" s="35">
        <f t="shared" si="208"/>
        <v>409</v>
      </c>
      <c r="AE1536" s="36">
        <v>0</v>
      </c>
      <c r="AF1536" s="33">
        <v>0</v>
      </c>
      <c r="AG1536" s="37">
        <f t="shared" si="209"/>
        <v>2048</v>
      </c>
      <c r="AH1536" s="38">
        <v>0</v>
      </c>
      <c r="AI1536" s="33"/>
    </row>
    <row r="1537" spans="1:35" ht="27.6" customHeight="1" x14ac:dyDescent="0.25">
      <c r="A1537" s="17" t="s">
        <v>6656</v>
      </c>
      <c r="B1537" s="18" t="s">
        <v>79</v>
      </c>
      <c r="C1537" s="19" t="s">
        <v>80</v>
      </c>
      <c r="D1537" s="18" t="s">
        <v>7691</v>
      </c>
      <c r="E1537" s="20">
        <v>316792</v>
      </c>
      <c r="F1537" s="21" t="s">
        <v>7692</v>
      </c>
      <c r="G1537" s="21" t="s">
        <v>6681</v>
      </c>
      <c r="H1537" s="22">
        <v>710017227</v>
      </c>
      <c r="I1537" s="23" t="s">
        <v>7693</v>
      </c>
      <c r="J1537" s="21" t="s">
        <v>190</v>
      </c>
      <c r="K1537" s="21" t="s">
        <v>6681</v>
      </c>
      <c r="L1537" s="21" t="s">
        <v>7694</v>
      </c>
      <c r="M1537" s="24" t="s">
        <v>7695</v>
      </c>
      <c r="N1537" s="21" t="s">
        <v>7696</v>
      </c>
      <c r="O1537" s="21" t="s">
        <v>7697</v>
      </c>
      <c r="P1537" s="25" t="s">
        <v>7698</v>
      </c>
      <c r="Q1537" s="19" t="s">
        <v>91</v>
      </c>
      <c r="R1537" s="26">
        <v>30</v>
      </c>
      <c r="S1537" s="27">
        <v>0</v>
      </c>
      <c r="T1537" s="28">
        <f t="shared" si="210"/>
        <v>30</v>
      </c>
      <c r="U1537" s="29">
        <v>91.06</v>
      </c>
      <c r="V1537" s="30">
        <f t="shared" si="203"/>
        <v>13.659000000000001</v>
      </c>
      <c r="W1537" s="31">
        <f t="shared" si="204"/>
        <v>4917</v>
      </c>
      <c r="X1537" s="33">
        <f>VLOOKUP(H1537,'[3]MŠ 5rokov'!$G$2:$V$3037,16,0)</f>
        <v>36</v>
      </c>
      <c r="Y1537" s="33">
        <f>VLOOKUP(H1537,'[3]MŠ 5rokov'!$G$2:$AB$3037,22,0)</f>
        <v>1</v>
      </c>
      <c r="Z1537" s="34">
        <f t="shared" si="205"/>
        <v>37</v>
      </c>
      <c r="AA1537" s="33">
        <v>93.61</v>
      </c>
      <c r="AB1537" s="33">
        <f t="shared" si="206"/>
        <v>14.041499999999999</v>
      </c>
      <c r="AC1537" s="33">
        <f t="shared" si="207"/>
        <v>5356</v>
      </c>
      <c r="AD1537" s="35">
        <f t="shared" si="208"/>
        <v>439</v>
      </c>
      <c r="AE1537" s="36">
        <v>0</v>
      </c>
      <c r="AF1537" s="33">
        <v>0</v>
      </c>
      <c r="AG1537" s="37">
        <f t="shared" si="209"/>
        <v>5356</v>
      </c>
      <c r="AH1537" s="38">
        <v>0</v>
      </c>
      <c r="AI1537" s="33"/>
    </row>
    <row r="1538" spans="1:35" ht="27.6" customHeight="1" x14ac:dyDescent="0.25">
      <c r="A1538" s="17" t="s">
        <v>6656</v>
      </c>
      <c r="B1538" s="18" t="s">
        <v>79</v>
      </c>
      <c r="C1538" s="19" t="s">
        <v>80</v>
      </c>
      <c r="D1538" s="18" t="s">
        <v>7691</v>
      </c>
      <c r="E1538" s="20">
        <v>316792</v>
      </c>
      <c r="F1538" s="21" t="s">
        <v>7692</v>
      </c>
      <c r="G1538" s="21" t="s">
        <v>6681</v>
      </c>
      <c r="H1538" s="22">
        <v>42071321</v>
      </c>
      <c r="I1538" s="23" t="s">
        <v>7699</v>
      </c>
      <c r="J1538" s="21" t="s">
        <v>95</v>
      </c>
      <c r="K1538" s="21" t="s">
        <v>6681</v>
      </c>
      <c r="L1538" s="21" t="s">
        <v>7694</v>
      </c>
      <c r="M1538" s="24" t="s">
        <v>7695</v>
      </c>
      <c r="N1538" s="21" t="s">
        <v>7696</v>
      </c>
      <c r="O1538" s="21" t="s">
        <v>7700</v>
      </c>
      <c r="P1538" s="25" t="s">
        <v>7698</v>
      </c>
      <c r="Q1538" s="19" t="s">
        <v>157</v>
      </c>
      <c r="R1538" s="26">
        <v>44</v>
      </c>
      <c r="S1538" s="27">
        <v>2</v>
      </c>
      <c r="T1538" s="28">
        <f t="shared" si="210"/>
        <v>46</v>
      </c>
      <c r="U1538" s="29">
        <v>91.06</v>
      </c>
      <c r="V1538" s="30">
        <f t="shared" si="203"/>
        <v>13.659000000000001</v>
      </c>
      <c r="W1538" s="31">
        <f t="shared" si="204"/>
        <v>7540</v>
      </c>
      <c r="X1538" s="33">
        <f>VLOOKUP(H1538,'[3]MŠ 5rokov'!$G$2:$V$3037,16,0)</f>
        <v>41</v>
      </c>
      <c r="Y1538" s="33">
        <f>VLOOKUP(H1538,'[3]MŠ 5rokov'!$G$2:$AB$3037,22,0)</f>
        <v>3</v>
      </c>
      <c r="Z1538" s="34">
        <f t="shared" si="205"/>
        <v>44</v>
      </c>
      <c r="AA1538" s="33">
        <v>93.61</v>
      </c>
      <c r="AB1538" s="33">
        <f t="shared" si="206"/>
        <v>14.041499999999999</v>
      </c>
      <c r="AC1538" s="33">
        <f t="shared" si="207"/>
        <v>7498</v>
      </c>
      <c r="AD1538" s="35">
        <f t="shared" si="208"/>
        <v>-42</v>
      </c>
      <c r="AE1538" s="36">
        <v>0</v>
      </c>
      <c r="AF1538" s="33">
        <v>0</v>
      </c>
      <c r="AG1538" s="37">
        <f t="shared" si="209"/>
        <v>7498</v>
      </c>
      <c r="AH1538" s="38">
        <v>0</v>
      </c>
      <c r="AI1538" s="33"/>
    </row>
    <row r="1539" spans="1:35" ht="27.6" customHeight="1" x14ac:dyDescent="0.25">
      <c r="A1539" s="17" t="s">
        <v>6656</v>
      </c>
      <c r="B1539" s="18" t="s">
        <v>79</v>
      </c>
      <c r="C1539" s="19" t="s">
        <v>80</v>
      </c>
      <c r="D1539" s="18" t="s">
        <v>7691</v>
      </c>
      <c r="E1539" s="20">
        <v>316792</v>
      </c>
      <c r="F1539" s="21" t="s">
        <v>7692</v>
      </c>
      <c r="G1539" s="21" t="s">
        <v>6681</v>
      </c>
      <c r="H1539" s="22">
        <v>37975081</v>
      </c>
      <c r="I1539" s="23" t="s">
        <v>7699</v>
      </c>
      <c r="J1539" s="21" t="s">
        <v>95</v>
      </c>
      <c r="K1539" s="21" t="s">
        <v>6681</v>
      </c>
      <c r="L1539" s="21" t="s">
        <v>7694</v>
      </c>
      <c r="M1539" s="24" t="s">
        <v>7695</v>
      </c>
      <c r="N1539" s="21" t="s">
        <v>7696</v>
      </c>
      <c r="O1539" s="21" t="s">
        <v>7701</v>
      </c>
      <c r="P1539" s="25" t="s">
        <v>7698</v>
      </c>
      <c r="Q1539" s="19" t="s">
        <v>157</v>
      </c>
      <c r="R1539" s="26">
        <v>27</v>
      </c>
      <c r="S1539" s="27">
        <v>0</v>
      </c>
      <c r="T1539" s="28">
        <f t="shared" si="210"/>
        <v>27</v>
      </c>
      <c r="U1539" s="29">
        <v>91.06</v>
      </c>
      <c r="V1539" s="30">
        <f t="shared" ref="V1539:V1602" si="211">U1539*15%</f>
        <v>13.659000000000001</v>
      </c>
      <c r="W1539" s="31">
        <f t="shared" ref="W1539:W1602" si="212">ROUND(T1539*V1539*12,0)</f>
        <v>4426</v>
      </c>
      <c r="X1539" s="33">
        <f>VLOOKUP(H1539,'[3]MŠ 5rokov'!$G$2:$V$3037,16,0)</f>
        <v>36</v>
      </c>
      <c r="Y1539" s="33">
        <f>VLOOKUP(H1539,'[3]MŠ 5rokov'!$G$2:$AB$3037,22,0)</f>
        <v>0</v>
      </c>
      <c r="Z1539" s="34">
        <f t="shared" ref="Z1539:Z1602" si="213">X1539+Y1539</f>
        <v>36</v>
      </c>
      <c r="AA1539" s="33">
        <v>93.61</v>
      </c>
      <c r="AB1539" s="33">
        <f t="shared" ref="AB1539:AB1602" si="214">AA1539*15%</f>
        <v>14.041499999999999</v>
      </c>
      <c r="AC1539" s="33">
        <f t="shared" ref="AC1539:AC1602" si="215">ROUND(T1539*V1539*8+Z1539*AB1539*4,0)</f>
        <v>4972</v>
      </c>
      <c r="AD1539" s="35">
        <f t="shared" ref="AD1539:AD1602" si="216">AC1539-W1539</f>
        <v>546</v>
      </c>
      <c r="AE1539" s="36">
        <v>0</v>
      </c>
      <c r="AF1539" s="33">
        <v>0</v>
      </c>
      <c r="AG1539" s="37">
        <f t="shared" si="209"/>
        <v>4972</v>
      </c>
      <c r="AH1539" s="38">
        <v>0</v>
      </c>
      <c r="AI1539" s="33"/>
    </row>
    <row r="1540" spans="1:35" ht="27.6" customHeight="1" x14ac:dyDescent="0.25">
      <c r="A1540" s="17" t="s">
        <v>6656</v>
      </c>
      <c r="B1540" s="18" t="s">
        <v>79</v>
      </c>
      <c r="C1540" s="19" t="s">
        <v>80</v>
      </c>
      <c r="D1540" s="18" t="s">
        <v>7691</v>
      </c>
      <c r="E1540" s="20">
        <v>316792</v>
      </c>
      <c r="F1540" s="21" t="s">
        <v>7692</v>
      </c>
      <c r="G1540" s="21" t="s">
        <v>6681</v>
      </c>
      <c r="H1540" s="22">
        <v>37975111</v>
      </c>
      <c r="I1540" s="23" t="s">
        <v>7699</v>
      </c>
      <c r="J1540" s="21" t="s">
        <v>95</v>
      </c>
      <c r="K1540" s="21" t="s">
        <v>6681</v>
      </c>
      <c r="L1540" s="21" t="s">
        <v>7694</v>
      </c>
      <c r="M1540" s="24" t="s">
        <v>7695</v>
      </c>
      <c r="N1540" s="21" t="s">
        <v>7696</v>
      </c>
      <c r="O1540" s="21" t="s">
        <v>7702</v>
      </c>
      <c r="P1540" s="25" t="s">
        <v>7698</v>
      </c>
      <c r="Q1540" s="19" t="s">
        <v>157</v>
      </c>
      <c r="R1540" s="26">
        <v>30</v>
      </c>
      <c r="S1540" s="27">
        <v>0</v>
      </c>
      <c r="T1540" s="28">
        <f t="shared" si="210"/>
        <v>30</v>
      </c>
      <c r="U1540" s="29">
        <v>91.06</v>
      </c>
      <c r="V1540" s="30">
        <f t="shared" si="211"/>
        <v>13.659000000000001</v>
      </c>
      <c r="W1540" s="31">
        <f t="shared" si="212"/>
        <v>4917</v>
      </c>
      <c r="X1540" s="33">
        <f>VLOOKUP(H1540,'[3]MŠ 5rokov'!$G$2:$V$3037,16,0)</f>
        <v>40</v>
      </c>
      <c r="Y1540" s="33">
        <f>VLOOKUP(H1540,'[3]MŠ 5rokov'!$G$2:$AB$3037,22,0)</f>
        <v>0</v>
      </c>
      <c r="Z1540" s="34">
        <f t="shared" si="213"/>
        <v>40</v>
      </c>
      <c r="AA1540" s="33">
        <v>93.61</v>
      </c>
      <c r="AB1540" s="33">
        <f t="shared" si="214"/>
        <v>14.041499999999999</v>
      </c>
      <c r="AC1540" s="33">
        <f t="shared" si="215"/>
        <v>5525</v>
      </c>
      <c r="AD1540" s="35">
        <f t="shared" si="216"/>
        <v>608</v>
      </c>
      <c r="AE1540" s="36">
        <v>0</v>
      </c>
      <c r="AF1540" s="33">
        <v>0</v>
      </c>
      <c r="AG1540" s="37">
        <f t="shared" si="209"/>
        <v>5525</v>
      </c>
      <c r="AH1540" s="38">
        <v>0</v>
      </c>
      <c r="AI1540" s="33"/>
    </row>
    <row r="1541" spans="1:35" ht="27.6" customHeight="1" x14ac:dyDescent="0.25">
      <c r="A1541" s="17" t="s">
        <v>6656</v>
      </c>
      <c r="B1541" s="18" t="s">
        <v>79</v>
      </c>
      <c r="C1541" s="19" t="s">
        <v>80</v>
      </c>
      <c r="D1541" s="18" t="s">
        <v>7691</v>
      </c>
      <c r="E1541" s="20">
        <v>316792</v>
      </c>
      <c r="F1541" s="21" t="s">
        <v>7692</v>
      </c>
      <c r="G1541" s="21" t="s">
        <v>6681</v>
      </c>
      <c r="H1541" s="22">
        <v>710037074</v>
      </c>
      <c r="I1541" s="23" t="s">
        <v>7703</v>
      </c>
      <c r="J1541" s="21" t="s">
        <v>168</v>
      </c>
      <c r="K1541" s="21" t="s">
        <v>6681</v>
      </c>
      <c r="L1541" s="21" t="s">
        <v>7694</v>
      </c>
      <c r="M1541" s="24" t="s">
        <v>7695</v>
      </c>
      <c r="N1541" s="21" t="s">
        <v>7696</v>
      </c>
      <c r="O1541" s="21" t="s">
        <v>7704</v>
      </c>
      <c r="P1541" s="25" t="s">
        <v>7698</v>
      </c>
      <c r="Q1541" s="19" t="s">
        <v>91</v>
      </c>
      <c r="R1541" s="26">
        <v>63</v>
      </c>
      <c r="S1541" s="27">
        <v>1</v>
      </c>
      <c r="T1541" s="28">
        <f t="shared" si="210"/>
        <v>64</v>
      </c>
      <c r="U1541" s="29">
        <v>91.06</v>
      </c>
      <c r="V1541" s="30">
        <f t="shared" si="211"/>
        <v>13.659000000000001</v>
      </c>
      <c r="W1541" s="31">
        <f t="shared" si="212"/>
        <v>10490</v>
      </c>
      <c r="X1541" s="33">
        <f>VLOOKUP(H1541,'[3]MŠ 5rokov'!$G$2:$V$3037,16,0)</f>
        <v>60</v>
      </c>
      <c r="Y1541" s="33">
        <f>VLOOKUP(H1541,'[3]MŠ 5rokov'!$G$2:$AB$3037,22,0)</f>
        <v>0</v>
      </c>
      <c r="Z1541" s="34">
        <f t="shared" si="213"/>
        <v>60</v>
      </c>
      <c r="AA1541" s="33">
        <v>93.61</v>
      </c>
      <c r="AB1541" s="33">
        <f t="shared" si="214"/>
        <v>14.041499999999999</v>
      </c>
      <c r="AC1541" s="33">
        <f t="shared" si="215"/>
        <v>10363</v>
      </c>
      <c r="AD1541" s="35">
        <f t="shared" si="216"/>
        <v>-127</v>
      </c>
      <c r="AE1541" s="36">
        <v>0</v>
      </c>
      <c r="AF1541" s="33">
        <v>0</v>
      </c>
      <c r="AG1541" s="37">
        <f t="shared" si="209"/>
        <v>10363</v>
      </c>
      <c r="AH1541" s="38">
        <v>0</v>
      </c>
      <c r="AI1541" s="33"/>
    </row>
    <row r="1542" spans="1:35" ht="27.6" customHeight="1" x14ac:dyDescent="0.25">
      <c r="A1542" s="17" t="s">
        <v>6656</v>
      </c>
      <c r="B1542" s="18" t="s">
        <v>79</v>
      </c>
      <c r="C1542" s="19" t="s">
        <v>80</v>
      </c>
      <c r="D1542" s="18" t="s">
        <v>7691</v>
      </c>
      <c r="E1542" s="20">
        <v>316792</v>
      </c>
      <c r="F1542" s="21" t="s">
        <v>7692</v>
      </c>
      <c r="G1542" s="21" t="s">
        <v>6681</v>
      </c>
      <c r="H1542" s="22">
        <v>710217897</v>
      </c>
      <c r="I1542" s="23" t="s">
        <v>7705</v>
      </c>
      <c r="J1542" s="21" t="s">
        <v>168</v>
      </c>
      <c r="K1542" s="21" t="s">
        <v>6681</v>
      </c>
      <c r="L1542" s="21" t="s">
        <v>7694</v>
      </c>
      <c r="M1542" s="24" t="s">
        <v>7695</v>
      </c>
      <c r="N1542" s="21" t="s">
        <v>7696</v>
      </c>
      <c r="O1542" s="21" t="s">
        <v>7706</v>
      </c>
      <c r="P1542" s="25" t="s">
        <v>7698</v>
      </c>
      <c r="Q1542" s="19" t="s">
        <v>91</v>
      </c>
      <c r="R1542" s="26">
        <v>48</v>
      </c>
      <c r="S1542" s="27">
        <v>0</v>
      </c>
      <c r="T1542" s="28">
        <f t="shared" si="210"/>
        <v>48</v>
      </c>
      <c r="U1542" s="29">
        <v>91.06</v>
      </c>
      <c r="V1542" s="30">
        <f t="shared" si="211"/>
        <v>13.659000000000001</v>
      </c>
      <c r="W1542" s="31">
        <f t="shared" si="212"/>
        <v>7868</v>
      </c>
      <c r="X1542" s="33">
        <f>VLOOKUP(H1542,'[3]MŠ 5rokov'!$G$2:$V$3037,16,0)</f>
        <v>44</v>
      </c>
      <c r="Y1542" s="33">
        <f>VLOOKUP(H1542,'[3]MŠ 5rokov'!$G$2:$AB$3037,22,0)</f>
        <v>0</v>
      </c>
      <c r="Z1542" s="34">
        <f t="shared" si="213"/>
        <v>44</v>
      </c>
      <c r="AA1542" s="33">
        <v>93.61</v>
      </c>
      <c r="AB1542" s="33">
        <f t="shared" si="214"/>
        <v>14.041499999999999</v>
      </c>
      <c r="AC1542" s="33">
        <f t="shared" si="215"/>
        <v>7716</v>
      </c>
      <c r="AD1542" s="35">
        <f t="shared" si="216"/>
        <v>-152</v>
      </c>
      <c r="AE1542" s="36">
        <v>0</v>
      </c>
      <c r="AF1542" s="33">
        <v>0</v>
      </c>
      <c r="AG1542" s="37">
        <f t="shared" si="209"/>
        <v>7716</v>
      </c>
      <c r="AH1542" s="38">
        <v>0</v>
      </c>
      <c r="AI1542" s="33"/>
    </row>
    <row r="1543" spans="1:35" ht="27.6" customHeight="1" x14ac:dyDescent="0.25">
      <c r="A1543" s="17" t="s">
        <v>6656</v>
      </c>
      <c r="B1543" s="18" t="s">
        <v>79</v>
      </c>
      <c r="C1543" s="19" t="s">
        <v>80</v>
      </c>
      <c r="D1543" s="18" t="s">
        <v>7691</v>
      </c>
      <c r="E1543" s="20">
        <v>316792</v>
      </c>
      <c r="F1543" s="21" t="s">
        <v>7692</v>
      </c>
      <c r="G1543" s="21" t="s">
        <v>6681</v>
      </c>
      <c r="H1543" s="22">
        <v>37975099</v>
      </c>
      <c r="I1543" s="23" t="s">
        <v>7699</v>
      </c>
      <c r="J1543" s="21" t="s">
        <v>95</v>
      </c>
      <c r="K1543" s="21" t="s">
        <v>6681</v>
      </c>
      <c r="L1543" s="21" t="s">
        <v>7694</v>
      </c>
      <c r="M1543" s="24" t="s">
        <v>7695</v>
      </c>
      <c r="N1543" s="21" t="s">
        <v>7696</v>
      </c>
      <c r="O1543" s="21" t="s">
        <v>7707</v>
      </c>
      <c r="P1543" s="25" t="s">
        <v>7698</v>
      </c>
      <c r="Q1543" s="19" t="s">
        <v>157</v>
      </c>
      <c r="R1543" s="26">
        <v>66</v>
      </c>
      <c r="S1543" s="27">
        <v>0</v>
      </c>
      <c r="T1543" s="28">
        <f t="shared" si="210"/>
        <v>66</v>
      </c>
      <c r="U1543" s="29">
        <v>91.06</v>
      </c>
      <c r="V1543" s="30">
        <f t="shared" si="211"/>
        <v>13.659000000000001</v>
      </c>
      <c r="W1543" s="31">
        <f t="shared" si="212"/>
        <v>10818</v>
      </c>
      <c r="X1543" s="33">
        <f>VLOOKUP(H1543,'[3]MŠ 5rokov'!$G$2:$V$3037,16,0)</f>
        <v>55</v>
      </c>
      <c r="Y1543" s="33">
        <f>VLOOKUP(H1543,'[3]MŠ 5rokov'!$G$2:$AB$3037,22,0)</f>
        <v>0</v>
      </c>
      <c r="Z1543" s="34">
        <f t="shared" si="213"/>
        <v>55</v>
      </c>
      <c r="AA1543" s="33">
        <v>93.61</v>
      </c>
      <c r="AB1543" s="33">
        <f t="shared" si="214"/>
        <v>14.041499999999999</v>
      </c>
      <c r="AC1543" s="33">
        <f t="shared" si="215"/>
        <v>10301</v>
      </c>
      <c r="AD1543" s="35">
        <f t="shared" si="216"/>
        <v>-517</v>
      </c>
      <c r="AE1543" s="36">
        <v>0</v>
      </c>
      <c r="AF1543" s="33">
        <v>0</v>
      </c>
      <c r="AG1543" s="37">
        <f t="shared" si="209"/>
        <v>10301</v>
      </c>
      <c r="AH1543" s="38">
        <v>0</v>
      </c>
      <c r="AI1543" s="33"/>
    </row>
    <row r="1544" spans="1:35" ht="27.6" customHeight="1" x14ac:dyDescent="0.25">
      <c r="A1544" s="17" t="s">
        <v>6656</v>
      </c>
      <c r="B1544" s="18" t="s">
        <v>79</v>
      </c>
      <c r="C1544" s="19" t="s">
        <v>80</v>
      </c>
      <c r="D1544" s="18" t="s">
        <v>7691</v>
      </c>
      <c r="E1544" s="20">
        <v>316792</v>
      </c>
      <c r="F1544" s="21" t="s">
        <v>7692</v>
      </c>
      <c r="G1544" s="21" t="s">
        <v>6681</v>
      </c>
      <c r="H1544" s="22">
        <v>710017286</v>
      </c>
      <c r="I1544" s="23" t="s">
        <v>7708</v>
      </c>
      <c r="J1544" s="21" t="s">
        <v>190</v>
      </c>
      <c r="K1544" s="21" t="s">
        <v>6681</v>
      </c>
      <c r="L1544" s="21" t="s">
        <v>7694</v>
      </c>
      <c r="M1544" s="24" t="s">
        <v>7695</v>
      </c>
      <c r="N1544" s="21" t="s">
        <v>7696</v>
      </c>
      <c r="O1544" s="21" t="s">
        <v>7709</v>
      </c>
      <c r="P1544" s="25" t="s">
        <v>7698</v>
      </c>
      <c r="Q1544" s="19" t="s">
        <v>91</v>
      </c>
      <c r="R1544" s="26">
        <v>32</v>
      </c>
      <c r="S1544" s="27">
        <v>1</v>
      </c>
      <c r="T1544" s="28">
        <f t="shared" si="210"/>
        <v>33</v>
      </c>
      <c r="U1544" s="29">
        <v>91.06</v>
      </c>
      <c r="V1544" s="30">
        <f t="shared" si="211"/>
        <v>13.659000000000001</v>
      </c>
      <c r="W1544" s="31">
        <f t="shared" si="212"/>
        <v>5409</v>
      </c>
      <c r="X1544" s="33">
        <f>VLOOKUP(H1544,'[3]MŠ 5rokov'!$G$2:$V$3037,16,0)</f>
        <v>25</v>
      </c>
      <c r="Y1544" s="33">
        <f>VLOOKUP(H1544,'[3]MŠ 5rokov'!$G$2:$AB$3037,22,0)</f>
        <v>1</v>
      </c>
      <c r="Z1544" s="34">
        <f t="shared" si="213"/>
        <v>26</v>
      </c>
      <c r="AA1544" s="33">
        <v>93.61</v>
      </c>
      <c r="AB1544" s="33">
        <f t="shared" si="214"/>
        <v>14.041499999999999</v>
      </c>
      <c r="AC1544" s="33">
        <f t="shared" si="215"/>
        <v>5066</v>
      </c>
      <c r="AD1544" s="35">
        <f t="shared" si="216"/>
        <v>-343</v>
      </c>
      <c r="AE1544" s="36">
        <v>0</v>
      </c>
      <c r="AF1544" s="33">
        <v>0</v>
      </c>
      <c r="AG1544" s="37">
        <f t="shared" si="209"/>
        <v>5066</v>
      </c>
      <c r="AH1544" s="38">
        <v>0</v>
      </c>
      <c r="AI1544" s="33"/>
    </row>
    <row r="1545" spans="1:35" ht="27.6" customHeight="1" x14ac:dyDescent="0.25">
      <c r="A1545" s="17" t="s">
        <v>6656</v>
      </c>
      <c r="B1545" s="18" t="s">
        <v>79</v>
      </c>
      <c r="C1545" s="19" t="s">
        <v>80</v>
      </c>
      <c r="D1545" s="18" t="s">
        <v>7691</v>
      </c>
      <c r="E1545" s="20">
        <v>316792</v>
      </c>
      <c r="F1545" s="21" t="s">
        <v>7692</v>
      </c>
      <c r="G1545" s="21" t="s">
        <v>6681</v>
      </c>
      <c r="H1545" s="22">
        <v>37975102</v>
      </c>
      <c r="I1545" s="23" t="s">
        <v>7699</v>
      </c>
      <c r="J1545" s="21" t="s">
        <v>95</v>
      </c>
      <c r="K1545" s="21" t="s">
        <v>6681</v>
      </c>
      <c r="L1545" s="21" t="s">
        <v>7694</v>
      </c>
      <c r="M1545" s="24" t="s">
        <v>7695</v>
      </c>
      <c r="N1545" s="21" t="s">
        <v>7696</v>
      </c>
      <c r="O1545" s="21" t="s">
        <v>7710</v>
      </c>
      <c r="P1545" s="25" t="s">
        <v>7698</v>
      </c>
      <c r="Q1545" s="19" t="s">
        <v>157</v>
      </c>
      <c r="R1545" s="26">
        <v>27</v>
      </c>
      <c r="S1545" s="27">
        <v>0</v>
      </c>
      <c r="T1545" s="28">
        <f t="shared" si="210"/>
        <v>27</v>
      </c>
      <c r="U1545" s="29">
        <v>91.06</v>
      </c>
      <c r="V1545" s="30">
        <f t="shared" si="211"/>
        <v>13.659000000000001</v>
      </c>
      <c r="W1545" s="31">
        <f t="shared" si="212"/>
        <v>4426</v>
      </c>
      <c r="X1545" s="33">
        <f>VLOOKUP(H1545,'[3]MŠ 5rokov'!$G$2:$V$3037,16,0)</f>
        <v>22</v>
      </c>
      <c r="Y1545" s="33">
        <f>VLOOKUP(H1545,'[3]MŠ 5rokov'!$G$2:$AB$3037,22,0)</f>
        <v>0</v>
      </c>
      <c r="Z1545" s="34">
        <f t="shared" si="213"/>
        <v>22</v>
      </c>
      <c r="AA1545" s="33">
        <v>93.61</v>
      </c>
      <c r="AB1545" s="33">
        <f t="shared" si="214"/>
        <v>14.041499999999999</v>
      </c>
      <c r="AC1545" s="33">
        <f t="shared" si="215"/>
        <v>4186</v>
      </c>
      <c r="AD1545" s="35">
        <f t="shared" si="216"/>
        <v>-240</v>
      </c>
      <c r="AE1545" s="36">
        <v>0</v>
      </c>
      <c r="AF1545" s="33">
        <v>0</v>
      </c>
      <c r="AG1545" s="37">
        <f t="shared" si="209"/>
        <v>4186</v>
      </c>
      <c r="AH1545" s="38">
        <v>0</v>
      </c>
      <c r="AI1545" s="33"/>
    </row>
    <row r="1546" spans="1:35" ht="27.6" customHeight="1" x14ac:dyDescent="0.25">
      <c r="A1546" s="17" t="s">
        <v>6656</v>
      </c>
      <c r="B1546" s="18" t="s">
        <v>79</v>
      </c>
      <c r="C1546" s="19" t="s">
        <v>80</v>
      </c>
      <c r="D1546" s="18" t="s">
        <v>7691</v>
      </c>
      <c r="E1546" s="20">
        <v>316792</v>
      </c>
      <c r="F1546" s="21" t="s">
        <v>7692</v>
      </c>
      <c r="G1546" s="21" t="s">
        <v>6681</v>
      </c>
      <c r="H1546" s="22">
        <v>37811797</v>
      </c>
      <c r="I1546" s="23" t="s">
        <v>7699</v>
      </c>
      <c r="J1546" s="21" t="s">
        <v>95</v>
      </c>
      <c r="K1546" s="21" t="s">
        <v>6681</v>
      </c>
      <c r="L1546" s="21" t="s">
        <v>7694</v>
      </c>
      <c r="M1546" s="24" t="s">
        <v>7695</v>
      </c>
      <c r="N1546" s="21" t="s">
        <v>7696</v>
      </c>
      <c r="O1546" s="21" t="s">
        <v>7711</v>
      </c>
      <c r="P1546" s="25" t="s">
        <v>7698</v>
      </c>
      <c r="Q1546" s="19" t="s">
        <v>157</v>
      </c>
      <c r="R1546" s="26">
        <v>46</v>
      </c>
      <c r="S1546" s="27">
        <v>1</v>
      </c>
      <c r="T1546" s="28">
        <f t="shared" si="210"/>
        <v>47</v>
      </c>
      <c r="U1546" s="29">
        <v>91.06</v>
      </c>
      <c r="V1546" s="30">
        <f t="shared" si="211"/>
        <v>13.659000000000001</v>
      </c>
      <c r="W1546" s="31">
        <f t="shared" si="212"/>
        <v>7704</v>
      </c>
      <c r="X1546" s="33">
        <f>VLOOKUP(H1546,'[3]MŠ 5rokov'!$G$2:$V$3037,16,0)</f>
        <v>51</v>
      </c>
      <c r="Y1546" s="33">
        <f>VLOOKUP(H1546,'[3]MŠ 5rokov'!$G$2:$AB$3037,22,0)</f>
        <v>0</v>
      </c>
      <c r="Z1546" s="34">
        <f t="shared" si="213"/>
        <v>51</v>
      </c>
      <c r="AA1546" s="33">
        <v>93.61</v>
      </c>
      <c r="AB1546" s="33">
        <f t="shared" si="214"/>
        <v>14.041499999999999</v>
      </c>
      <c r="AC1546" s="33">
        <f t="shared" si="215"/>
        <v>8000</v>
      </c>
      <c r="AD1546" s="35">
        <f t="shared" si="216"/>
        <v>296</v>
      </c>
      <c r="AE1546" s="36">
        <v>0</v>
      </c>
      <c r="AF1546" s="33">
        <v>0</v>
      </c>
      <c r="AG1546" s="37">
        <f t="shared" si="209"/>
        <v>8000</v>
      </c>
      <c r="AH1546" s="38">
        <v>0</v>
      </c>
      <c r="AI1546" s="33"/>
    </row>
    <row r="1547" spans="1:35" ht="27.6" customHeight="1" x14ac:dyDescent="0.25">
      <c r="A1547" s="17" t="s">
        <v>6656</v>
      </c>
      <c r="B1547" s="18" t="s">
        <v>79</v>
      </c>
      <c r="C1547" s="19" t="s">
        <v>80</v>
      </c>
      <c r="D1547" s="18" t="s">
        <v>7712</v>
      </c>
      <c r="E1547" s="20">
        <v>316563</v>
      </c>
      <c r="F1547" s="21" t="s">
        <v>7713</v>
      </c>
      <c r="G1547" s="21" t="s">
        <v>6681</v>
      </c>
      <c r="H1547" s="22">
        <v>710016840</v>
      </c>
      <c r="I1547" s="23" t="s">
        <v>7714</v>
      </c>
      <c r="J1547" s="21" t="s">
        <v>95</v>
      </c>
      <c r="K1547" s="21" t="s">
        <v>6681</v>
      </c>
      <c r="L1547" s="21" t="s">
        <v>7694</v>
      </c>
      <c r="M1547" s="24" t="s">
        <v>7715</v>
      </c>
      <c r="N1547" s="21" t="s">
        <v>7716</v>
      </c>
      <c r="O1547" s="21" t="s">
        <v>7717</v>
      </c>
      <c r="P1547" s="25" t="s">
        <v>7718</v>
      </c>
      <c r="Q1547" s="19" t="s">
        <v>91</v>
      </c>
      <c r="R1547" s="26">
        <v>10</v>
      </c>
      <c r="S1547" s="27">
        <v>0</v>
      </c>
      <c r="T1547" s="28">
        <f t="shared" si="210"/>
        <v>10</v>
      </c>
      <c r="U1547" s="29">
        <v>91.06</v>
      </c>
      <c r="V1547" s="30">
        <f t="shared" si="211"/>
        <v>13.659000000000001</v>
      </c>
      <c r="W1547" s="31">
        <f t="shared" si="212"/>
        <v>1639</v>
      </c>
      <c r="X1547" s="33">
        <f>VLOOKUP(H1547,'[3]MŠ 5rokov'!$G$2:$V$3037,16,0)</f>
        <v>9</v>
      </c>
      <c r="Y1547" s="33">
        <f>VLOOKUP(H1547,'[3]MŠ 5rokov'!$G$2:$AB$3037,22,0)</f>
        <v>0</v>
      </c>
      <c r="Z1547" s="34">
        <f t="shared" si="213"/>
        <v>9</v>
      </c>
      <c r="AA1547" s="33">
        <v>93.61</v>
      </c>
      <c r="AB1547" s="33">
        <f t="shared" si="214"/>
        <v>14.041499999999999</v>
      </c>
      <c r="AC1547" s="33">
        <f t="shared" si="215"/>
        <v>1598</v>
      </c>
      <c r="AD1547" s="35">
        <f t="shared" si="216"/>
        <v>-41</v>
      </c>
      <c r="AE1547" s="36">
        <v>0</v>
      </c>
      <c r="AF1547" s="33">
        <v>0</v>
      </c>
      <c r="AG1547" s="37">
        <f t="shared" si="209"/>
        <v>1598</v>
      </c>
      <c r="AH1547" s="38">
        <v>0</v>
      </c>
      <c r="AI1547" s="33"/>
    </row>
    <row r="1548" spans="1:35" ht="27.6" customHeight="1" x14ac:dyDescent="0.25">
      <c r="A1548" s="17" t="s">
        <v>6656</v>
      </c>
      <c r="B1548" s="18" t="s">
        <v>79</v>
      </c>
      <c r="C1548" s="19" t="s">
        <v>80</v>
      </c>
      <c r="D1548" s="18" t="s">
        <v>7719</v>
      </c>
      <c r="E1548" s="20">
        <v>647373</v>
      </c>
      <c r="F1548" s="21" t="s">
        <v>7720</v>
      </c>
      <c r="G1548" s="21" t="s">
        <v>6681</v>
      </c>
      <c r="H1548" s="22">
        <v>710267185</v>
      </c>
      <c r="I1548" s="23" t="s">
        <v>7721</v>
      </c>
      <c r="J1548" s="21" t="s">
        <v>95</v>
      </c>
      <c r="K1548" s="21" t="s">
        <v>6681</v>
      </c>
      <c r="L1548" s="21" t="s">
        <v>7694</v>
      </c>
      <c r="M1548" s="24" t="s">
        <v>7722</v>
      </c>
      <c r="N1548" s="21" t="s">
        <v>7723</v>
      </c>
      <c r="O1548" s="21" t="s">
        <v>7724</v>
      </c>
      <c r="P1548" s="25" t="s">
        <v>7725</v>
      </c>
      <c r="Q1548" s="19" t="s">
        <v>91</v>
      </c>
      <c r="R1548" s="26">
        <v>5</v>
      </c>
      <c r="S1548" s="27">
        <v>0</v>
      </c>
      <c r="T1548" s="28">
        <f t="shared" si="210"/>
        <v>5</v>
      </c>
      <c r="U1548" s="29">
        <v>91.06</v>
      </c>
      <c r="V1548" s="30">
        <f t="shared" si="211"/>
        <v>13.659000000000001</v>
      </c>
      <c r="W1548" s="31">
        <f t="shared" si="212"/>
        <v>820</v>
      </c>
      <c r="X1548" s="33">
        <f>VLOOKUP(H1548,'[3]MŠ 5rokov'!$G$2:$V$3037,16,0)</f>
        <v>2</v>
      </c>
      <c r="Y1548" s="33">
        <f>VLOOKUP(H1548,'[3]MŠ 5rokov'!$G$2:$AB$3037,22,0)</f>
        <v>0</v>
      </c>
      <c r="Z1548" s="34">
        <f t="shared" si="213"/>
        <v>2</v>
      </c>
      <c r="AA1548" s="33">
        <v>93.61</v>
      </c>
      <c r="AB1548" s="33">
        <f t="shared" si="214"/>
        <v>14.041499999999999</v>
      </c>
      <c r="AC1548" s="33">
        <f t="shared" si="215"/>
        <v>659</v>
      </c>
      <c r="AD1548" s="35">
        <f t="shared" si="216"/>
        <v>-161</v>
      </c>
      <c r="AE1548" s="36">
        <v>0</v>
      </c>
      <c r="AF1548" s="33">
        <v>0</v>
      </c>
      <c r="AG1548" s="37">
        <f t="shared" si="209"/>
        <v>659</v>
      </c>
      <c r="AH1548" s="38">
        <v>0</v>
      </c>
      <c r="AI1548" s="33"/>
    </row>
    <row r="1549" spans="1:35" ht="27.6" customHeight="1" x14ac:dyDescent="0.25">
      <c r="A1549" s="17" t="s">
        <v>6656</v>
      </c>
      <c r="B1549" s="18" t="s">
        <v>79</v>
      </c>
      <c r="C1549" s="19" t="s">
        <v>80</v>
      </c>
      <c r="D1549" s="18" t="s">
        <v>7726</v>
      </c>
      <c r="E1549" s="20">
        <v>316571</v>
      </c>
      <c r="F1549" s="21" t="s">
        <v>7727</v>
      </c>
      <c r="G1549" s="21" t="s">
        <v>6681</v>
      </c>
      <c r="H1549" s="22">
        <v>710016859</v>
      </c>
      <c r="I1549" s="23" t="s">
        <v>7728</v>
      </c>
      <c r="J1549" s="21" t="s">
        <v>95</v>
      </c>
      <c r="K1549" s="21" t="s">
        <v>6681</v>
      </c>
      <c r="L1549" s="21" t="s">
        <v>7694</v>
      </c>
      <c r="M1549" s="24" t="s">
        <v>7729</v>
      </c>
      <c r="N1549" s="21" t="s">
        <v>7730</v>
      </c>
      <c r="O1549" s="21" t="s">
        <v>7731</v>
      </c>
      <c r="P1549" s="25" t="s">
        <v>7732</v>
      </c>
      <c r="Q1549" s="19" t="s">
        <v>91</v>
      </c>
      <c r="R1549" s="26">
        <v>11</v>
      </c>
      <c r="S1549" s="27">
        <v>0</v>
      </c>
      <c r="T1549" s="28">
        <f t="shared" si="210"/>
        <v>11</v>
      </c>
      <c r="U1549" s="29">
        <v>91.06</v>
      </c>
      <c r="V1549" s="30">
        <f t="shared" si="211"/>
        <v>13.659000000000001</v>
      </c>
      <c r="W1549" s="31">
        <f t="shared" si="212"/>
        <v>1803</v>
      </c>
      <c r="X1549" s="33">
        <f>VLOOKUP(H1549,'[3]MŠ 5rokov'!$G$2:$V$3037,16,0)</f>
        <v>10</v>
      </c>
      <c r="Y1549" s="33">
        <f>VLOOKUP(H1549,'[3]MŠ 5rokov'!$G$2:$AB$3037,22,0)</f>
        <v>0</v>
      </c>
      <c r="Z1549" s="34">
        <f t="shared" si="213"/>
        <v>10</v>
      </c>
      <c r="AA1549" s="33">
        <v>93.61</v>
      </c>
      <c r="AB1549" s="33">
        <f t="shared" si="214"/>
        <v>14.041499999999999</v>
      </c>
      <c r="AC1549" s="33">
        <f t="shared" si="215"/>
        <v>1764</v>
      </c>
      <c r="AD1549" s="35">
        <f t="shared" si="216"/>
        <v>-39</v>
      </c>
      <c r="AE1549" s="36">
        <v>0</v>
      </c>
      <c r="AF1549" s="33">
        <v>0</v>
      </c>
      <c r="AG1549" s="37">
        <f t="shared" si="209"/>
        <v>1764</v>
      </c>
      <c r="AH1549" s="38">
        <v>0</v>
      </c>
      <c r="AI1549" s="33"/>
    </row>
    <row r="1550" spans="1:35" ht="27.6" customHeight="1" x14ac:dyDescent="0.25">
      <c r="A1550" s="17" t="s">
        <v>6656</v>
      </c>
      <c r="B1550" s="18" t="s">
        <v>79</v>
      </c>
      <c r="C1550" s="19" t="s">
        <v>80</v>
      </c>
      <c r="D1550" s="18" t="s">
        <v>7733</v>
      </c>
      <c r="E1550" s="20">
        <v>316601</v>
      </c>
      <c r="F1550" s="21" t="s">
        <v>7734</v>
      </c>
      <c r="G1550" s="21" t="s">
        <v>6681</v>
      </c>
      <c r="H1550" s="22">
        <v>710016883</v>
      </c>
      <c r="I1550" s="23" t="s">
        <v>7735</v>
      </c>
      <c r="J1550" s="21" t="s">
        <v>95</v>
      </c>
      <c r="K1550" s="21" t="s">
        <v>6681</v>
      </c>
      <c r="L1550" s="21" t="s">
        <v>7694</v>
      </c>
      <c r="M1550" s="24" t="s">
        <v>7695</v>
      </c>
      <c r="N1550" s="21" t="s">
        <v>7736</v>
      </c>
      <c r="O1550" s="21" t="s">
        <v>7737</v>
      </c>
      <c r="P1550" s="25" t="s">
        <v>7738</v>
      </c>
      <c r="Q1550" s="19" t="s">
        <v>91</v>
      </c>
      <c r="R1550" s="26">
        <v>16</v>
      </c>
      <c r="S1550" s="27">
        <v>0</v>
      </c>
      <c r="T1550" s="28">
        <f t="shared" si="210"/>
        <v>16</v>
      </c>
      <c r="U1550" s="29">
        <v>91.06</v>
      </c>
      <c r="V1550" s="30">
        <f t="shared" si="211"/>
        <v>13.659000000000001</v>
      </c>
      <c r="W1550" s="31">
        <f t="shared" si="212"/>
        <v>2623</v>
      </c>
      <c r="X1550" s="33">
        <f>VLOOKUP(H1550,'[3]MŠ 5rokov'!$G$2:$V$3037,16,0)</f>
        <v>12</v>
      </c>
      <c r="Y1550" s="33">
        <f>VLOOKUP(H1550,'[3]MŠ 5rokov'!$G$2:$AB$3037,22,0)</f>
        <v>0</v>
      </c>
      <c r="Z1550" s="34">
        <f t="shared" si="213"/>
        <v>12</v>
      </c>
      <c r="AA1550" s="33">
        <v>93.61</v>
      </c>
      <c r="AB1550" s="33">
        <f t="shared" si="214"/>
        <v>14.041499999999999</v>
      </c>
      <c r="AC1550" s="33">
        <f t="shared" si="215"/>
        <v>2422</v>
      </c>
      <c r="AD1550" s="35">
        <f t="shared" si="216"/>
        <v>-201</v>
      </c>
      <c r="AE1550" s="36">
        <v>0</v>
      </c>
      <c r="AF1550" s="33">
        <v>0</v>
      </c>
      <c r="AG1550" s="37">
        <f t="shared" si="209"/>
        <v>2422</v>
      </c>
      <c r="AH1550" s="38">
        <v>0</v>
      </c>
      <c r="AI1550" s="33"/>
    </row>
    <row r="1551" spans="1:35" ht="27.6" customHeight="1" x14ac:dyDescent="0.25">
      <c r="A1551" s="17" t="s">
        <v>6656</v>
      </c>
      <c r="B1551" s="18" t="s">
        <v>79</v>
      </c>
      <c r="C1551" s="19" t="s">
        <v>80</v>
      </c>
      <c r="D1551" s="18" t="s">
        <v>7739</v>
      </c>
      <c r="E1551" s="20">
        <v>316644</v>
      </c>
      <c r="F1551" s="21" t="s">
        <v>7740</v>
      </c>
      <c r="G1551" s="21" t="s">
        <v>6681</v>
      </c>
      <c r="H1551" s="22">
        <v>710016891</v>
      </c>
      <c r="I1551" s="23" t="s">
        <v>7741</v>
      </c>
      <c r="J1551" s="21" t="s">
        <v>95</v>
      </c>
      <c r="K1551" s="21" t="s">
        <v>6681</v>
      </c>
      <c r="L1551" s="21" t="s">
        <v>7694</v>
      </c>
      <c r="M1551" s="24" t="s">
        <v>7722</v>
      </c>
      <c r="N1551" s="21" t="s">
        <v>7742</v>
      </c>
      <c r="O1551" s="21" t="s">
        <v>7743</v>
      </c>
      <c r="P1551" s="25" t="s">
        <v>7744</v>
      </c>
      <c r="Q1551" s="19" t="s">
        <v>91</v>
      </c>
      <c r="R1551" s="26">
        <v>14</v>
      </c>
      <c r="S1551" s="27">
        <v>0</v>
      </c>
      <c r="T1551" s="28">
        <f t="shared" si="210"/>
        <v>14</v>
      </c>
      <c r="U1551" s="29">
        <v>91.06</v>
      </c>
      <c r="V1551" s="30">
        <f t="shared" si="211"/>
        <v>13.659000000000001</v>
      </c>
      <c r="W1551" s="31">
        <f t="shared" si="212"/>
        <v>2295</v>
      </c>
      <c r="X1551" s="33">
        <f>VLOOKUP(H1551,'[3]MŠ 5rokov'!$G$2:$V$3037,16,0)</f>
        <v>7</v>
      </c>
      <c r="Y1551" s="33">
        <f>VLOOKUP(H1551,'[3]MŠ 5rokov'!$G$2:$AB$3037,22,0)</f>
        <v>0</v>
      </c>
      <c r="Z1551" s="34">
        <f t="shared" si="213"/>
        <v>7</v>
      </c>
      <c r="AA1551" s="33">
        <v>93.61</v>
      </c>
      <c r="AB1551" s="33">
        <f t="shared" si="214"/>
        <v>14.041499999999999</v>
      </c>
      <c r="AC1551" s="33">
        <f t="shared" si="215"/>
        <v>1923</v>
      </c>
      <c r="AD1551" s="35">
        <f t="shared" si="216"/>
        <v>-372</v>
      </c>
      <c r="AE1551" s="36">
        <v>0</v>
      </c>
      <c r="AF1551" s="33">
        <v>0</v>
      </c>
      <c r="AG1551" s="37">
        <f t="shared" si="209"/>
        <v>1923</v>
      </c>
      <c r="AH1551" s="38">
        <v>0</v>
      </c>
      <c r="AI1551" s="33"/>
    </row>
    <row r="1552" spans="1:35" ht="27.6" customHeight="1" x14ac:dyDescent="0.25">
      <c r="A1552" s="17" t="s">
        <v>6656</v>
      </c>
      <c r="B1552" s="18" t="s">
        <v>79</v>
      </c>
      <c r="C1552" s="19" t="s">
        <v>80</v>
      </c>
      <c r="D1552" s="18" t="s">
        <v>7745</v>
      </c>
      <c r="E1552" s="20">
        <v>316628</v>
      </c>
      <c r="F1552" s="21" t="s">
        <v>7746</v>
      </c>
      <c r="G1552" s="21" t="s">
        <v>6681</v>
      </c>
      <c r="H1552" s="22">
        <v>710016905</v>
      </c>
      <c r="I1552" s="23" t="s">
        <v>7747</v>
      </c>
      <c r="J1552" s="21" t="s">
        <v>95</v>
      </c>
      <c r="K1552" s="21" t="s">
        <v>6681</v>
      </c>
      <c r="L1552" s="21" t="s">
        <v>7694</v>
      </c>
      <c r="M1552" s="24" t="s">
        <v>7748</v>
      </c>
      <c r="N1552" s="21" t="s">
        <v>7749</v>
      </c>
      <c r="O1552" s="21" t="s">
        <v>7750</v>
      </c>
      <c r="P1552" s="25" t="s">
        <v>7751</v>
      </c>
      <c r="Q1552" s="19" t="s">
        <v>91</v>
      </c>
      <c r="R1552" s="26">
        <v>16</v>
      </c>
      <c r="S1552" s="27">
        <v>0</v>
      </c>
      <c r="T1552" s="28">
        <f t="shared" si="210"/>
        <v>16</v>
      </c>
      <c r="U1552" s="29">
        <v>91.06</v>
      </c>
      <c r="V1552" s="30">
        <f t="shared" si="211"/>
        <v>13.659000000000001</v>
      </c>
      <c r="W1552" s="31">
        <f t="shared" si="212"/>
        <v>2623</v>
      </c>
      <c r="X1552" s="33">
        <f>VLOOKUP(H1552,'[3]MŠ 5rokov'!$G$2:$V$3037,16,0)</f>
        <v>15</v>
      </c>
      <c r="Y1552" s="33">
        <f>VLOOKUP(H1552,'[3]MŠ 5rokov'!$G$2:$AB$3037,22,0)</f>
        <v>0</v>
      </c>
      <c r="Z1552" s="34">
        <f t="shared" si="213"/>
        <v>15</v>
      </c>
      <c r="AA1552" s="33">
        <v>93.61</v>
      </c>
      <c r="AB1552" s="33">
        <f t="shared" si="214"/>
        <v>14.041499999999999</v>
      </c>
      <c r="AC1552" s="33">
        <f t="shared" si="215"/>
        <v>2591</v>
      </c>
      <c r="AD1552" s="35">
        <f t="shared" si="216"/>
        <v>-32</v>
      </c>
      <c r="AE1552" s="36">
        <v>0</v>
      </c>
      <c r="AF1552" s="33">
        <v>0</v>
      </c>
      <c r="AG1552" s="37">
        <f t="shared" si="209"/>
        <v>2591</v>
      </c>
      <c r="AH1552" s="38">
        <v>0</v>
      </c>
      <c r="AI1552" s="33"/>
    </row>
    <row r="1553" spans="1:35" ht="27.6" customHeight="1" x14ac:dyDescent="0.25">
      <c r="A1553" s="17" t="s">
        <v>6656</v>
      </c>
      <c r="B1553" s="18" t="s">
        <v>79</v>
      </c>
      <c r="C1553" s="19" t="s">
        <v>80</v>
      </c>
      <c r="D1553" s="18" t="s">
        <v>7752</v>
      </c>
      <c r="E1553" s="25">
        <v>316636</v>
      </c>
      <c r="F1553" s="21" t="s">
        <v>7753</v>
      </c>
      <c r="G1553" s="21" t="s">
        <v>6681</v>
      </c>
      <c r="H1553" s="22">
        <v>710271654</v>
      </c>
      <c r="I1553" s="23" t="s">
        <v>7754</v>
      </c>
      <c r="J1553" s="21" t="s">
        <v>95</v>
      </c>
      <c r="K1553" s="21" t="s">
        <v>6681</v>
      </c>
      <c r="L1553" s="21" t="s">
        <v>7755</v>
      </c>
      <c r="M1553" s="24" t="s">
        <v>7756</v>
      </c>
      <c r="N1553" s="21" t="s">
        <v>7757</v>
      </c>
      <c r="O1553" s="21" t="s">
        <v>7758</v>
      </c>
      <c r="P1553" s="25" t="s">
        <v>7759</v>
      </c>
      <c r="Q1553" s="19" t="s">
        <v>91</v>
      </c>
      <c r="R1553" s="26">
        <v>6</v>
      </c>
      <c r="S1553" s="27">
        <v>0</v>
      </c>
      <c r="T1553" s="28">
        <f t="shared" si="210"/>
        <v>6</v>
      </c>
      <c r="U1553" s="29">
        <v>91.06</v>
      </c>
      <c r="V1553" s="30">
        <f t="shared" si="211"/>
        <v>13.659000000000001</v>
      </c>
      <c r="W1553" s="31">
        <f t="shared" si="212"/>
        <v>983</v>
      </c>
      <c r="X1553" s="33">
        <f>VLOOKUP(H1553,'[3]MŠ 5rokov'!$G$2:$V$3037,16,0)</f>
        <v>4</v>
      </c>
      <c r="Y1553" s="33">
        <f>VLOOKUP(H1553,'[3]MŠ 5rokov'!$G$2:$AB$3037,22,0)</f>
        <v>0</v>
      </c>
      <c r="Z1553" s="34">
        <f t="shared" si="213"/>
        <v>4</v>
      </c>
      <c r="AA1553" s="33">
        <v>93.61</v>
      </c>
      <c r="AB1553" s="33">
        <f t="shared" si="214"/>
        <v>14.041499999999999</v>
      </c>
      <c r="AC1553" s="33">
        <f t="shared" si="215"/>
        <v>880</v>
      </c>
      <c r="AD1553" s="35">
        <f t="shared" si="216"/>
        <v>-103</v>
      </c>
      <c r="AE1553" s="36">
        <v>0</v>
      </c>
      <c r="AF1553" s="33">
        <v>0</v>
      </c>
      <c r="AG1553" s="37">
        <f t="shared" si="209"/>
        <v>880</v>
      </c>
      <c r="AH1553" s="38">
        <v>0</v>
      </c>
      <c r="AI1553" s="33"/>
    </row>
    <row r="1554" spans="1:35" ht="27.6" customHeight="1" x14ac:dyDescent="0.25">
      <c r="A1554" s="17" t="s">
        <v>6656</v>
      </c>
      <c r="B1554" s="18" t="s">
        <v>79</v>
      </c>
      <c r="C1554" s="19" t="s">
        <v>80</v>
      </c>
      <c r="D1554" s="18" t="s">
        <v>7760</v>
      </c>
      <c r="E1554" s="20">
        <v>316661</v>
      </c>
      <c r="F1554" s="21" t="s">
        <v>7761</v>
      </c>
      <c r="G1554" s="21" t="s">
        <v>6681</v>
      </c>
      <c r="H1554" s="22">
        <v>710016921</v>
      </c>
      <c r="I1554" s="23" t="s">
        <v>7762</v>
      </c>
      <c r="J1554" s="21" t="s">
        <v>95</v>
      </c>
      <c r="K1554" s="21" t="s">
        <v>6681</v>
      </c>
      <c r="L1554" s="21" t="s">
        <v>7763</v>
      </c>
      <c r="M1554" s="24" t="s">
        <v>7764</v>
      </c>
      <c r="N1554" s="21" t="s">
        <v>7765</v>
      </c>
      <c r="O1554" s="21" t="s">
        <v>7766</v>
      </c>
      <c r="P1554" s="25" t="s">
        <v>7767</v>
      </c>
      <c r="Q1554" s="19" t="s">
        <v>91</v>
      </c>
      <c r="R1554" s="26">
        <v>8</v>
      </c>
      <c r="S1554" s="27">
        <v>0</v>
      </c>
      <c r="T1554" s="28">
        <f t="shared" si="210"/>
        <v>8</v>
      </c>
      <c r="U1554" s="29">
        <v>91.06</v>
      </c>
      <c r="V1554" s="30">
        <f t="shared" si="211"/>
        <v>13.659000000000001</v>
      </c>
      <c r="W1554" s="31">
        <f t="shared" si="212"/>
        <v>1311</v>
      </c>
      <c r="X1554" s="33">
        <f>VLOOKUP(H1554,'[3]MŠ 5rokov'!$G$2:$V$3037,16,0)</f>
        <v>2</v>
      </c>
      <c r="Y1554" s="33">
        <f>VLOOKUP(H1554,'[3]MŠ 5rokov'!$G$2:$AB$3037,22,0)</f>
        <v>0</v>
      </c>
      <c r="Z1554" s="34">
        <f t="shared" si="213"/>
        <v>2</v>
      </c>
      <c r="AA1554" s="33">
        <v>93.61</v>
      </c>
      <c r="AB1554" s="33">
        <f t="shared" si="214"/>
        <v>14.041499999999999</v>
      </c>
      <c r="AC1554" s="33">
        <f t="shared" si="215"/>
        <v>987</v>
      </c>
      <c r="AD1554" s="35">
        <f t="shared" si="216"/>
        <v>-324</v>
      </c>
      <c r="AE1554" s="36">
        <v>0</v>
      </c>
      <c r="AF1554" s="33">
        <v>0</v>
      </c>
      <c r="AG1554" s="37">
        <f t="shared" si="209"/>
        <v>987</v>
      </c>
      <c r="AH1554" s="38">
        <v>0</v>
      </c>
      <c r="AI1554" s="33"/>
    </row>
    <row r="1555" spans="1:35" ht="27.6" customHeight="1" x14ac:dyDescent="0.25">
      <c r="A1555" s="17" t="s">
        <v>6656</v>
      </c>
      <c r="B1555" s="18" t="s">
        <v>79</v>
      </c>
      <c r="C1555" s="19" t="s">
        <v>80</v>
      </c>
      <c r="D1555" s="18" t="s">
        <v>7768</v>
      </c>
      <c r="E1555" s="20">
        <v>316695</v>
      </c>
      <c r="F1555" s="21" t="s">
        <v>7769</v>
      </c>
      <c r="G1555" s="21" t="s">
        <v>6681</v>
      </c>
      <c r="H1555" s="22">
        <v>710016930</v>
      </c>
      <c r="I1555" s="23" t="s">
        <v>7770</v>
      </c>
      <c r="J1555" s="21" t="s">
        <v>95</v>
      </c>
      <c r="K1555" s="21" t="s">
        <v>6681</v>
      </c>
      <c r="L1555" s="21" t="s">
        <v>7763</v>
      </c>
      <c r="M1555" s="24" t="s">
        <v>7771</v>
      </c>
      <c r="N1555" s="21" t="s">
        <v>7772</v>
      </c>
      <c r="O1555" s="21" t="s">
        <v>7773</v>
      </c>
      <c r="P1555" s="25" t="s">
        <v>7774</v>
      </c>
      <c r="Q1555" s="19" t="s">
        <v>91</v>
      </c>
      <c r="R1555" s="26">
        <v>15</v>
      </c>
      <c r="S1555" s="27">
        <v>1</v>
      </c>
      <c r="T1555" s="28">
        <f t="shared" si="210"/>
        <v>16</v>
      </c>
      <c r="U1555" s="29">
        <v>91.06</v>
      </c>
      <c r="V1555" s="30">
        <f t="shared" si="211"/>
        <v>13.659000000000001</v>
      </c>
      <c r="W1555" s="31">
        <f t="shared" si="212"/>
        <v>2623</v>
      </c>
      <c r="X1555" s="33">
        <f>VLOOKUP(H1555,'[3]MŠ 5rokov'!$G$2:$V$3037,16,0)</f>
        <v>20</v>
      </c>
      <c r="Y1555" s="33">
        <f>VLOOKUP(H1555,'[3]MŠ 5rokov'!$G$2:$AB$3037,22,0)</f>
        <v>0</v>
      </c>
      <c r="Z1555" s="34">
        <f t="shared" si="213"/>
        <v>20</v>
      </c>
      <c r="AA1555" s="33">
        <v>93.61</v>
      </c>
      <c r="AB1555" s="33">
        <f t="shared" si="214"/>
        <v>14.041499999999999</v>
      </c>
      <c r="AC1555" s="33">
        <f t="shared" si="215"/>
        <v>2872</v>
      </c>
      <c r="AD1555" s="35">
        <f t="shared" si="216"/>
        <v>249</v>
      </c>
      <c r="AE1555" s="36">
        <v>0</v>
      </c>
      <c r="AF1555" s="33">
        <v>0</v>
      </c>
      <c r="AG1555" s="37">
        <f t="shared" si="209"/>
        <v>2872</v>
      </c>
      <c r="AH1555" s="38">
        <v>0</v>
      </c>
      <c r="AI1555" s="33"/>
    </row>
    <row r="1556" spans="1:35" ht="27.6" customHeight="1" x14ac:dyDescent="0.25">
      <c r="A1556" s="17" t="s">
        <v>6656</v>
      </c>
      <c r="B1556" s="18" t="s">
        <v>79</v>
      </c>
      <c r="C1556" s="19" t="s">
        <v>80</v>
      </c>
      <c r="D1556" s="18" t="s">
        <v>7775</v>
      </c>
      <c r="E1556" s="20">
        <v>316725</v>
      </c>
      <c r="F1556" s="21" t="s">
        <v>7776</v>
      </c>
      <c r="G1556" s="21" t="s">
        <v>6681</v>
      </c>
      <c r="H1556" s="22">
        <v>710016948</v>
      </c>
      <c r="I1556" s="23" t="s">
        <v>7777</v>
      </c>
      <c r="J1556" s="21" t="s">
        <v>95</v>
      </c>
      <c r="K1556" s="21" t="s">
        <v>6681</v>
      </c>
      <c r="L1556" s="21" t="s">
        <v>7763</v>
      </c>
      <c r="M1556" s="24" t="s">
        <v>7778</v>
      </c>
      <c r="N1556" s="21" t="s">
        <v>7779</v>
      </c>
      <c r="O1556" s="21" t="s">
        <v>7780</v>
      </c>
      <c r="P1556" s="25" t="s">
        <v>7781</v>
      </c>
      <c r="Q1556" s="19" t="s">
        <v>91</v>
      </c>
      <c r="R1556" s="26">
        <v>6</v>
      </c>
      <c r="S1556" s="27">
        <v>0</v>
      </c>
      <c r="T1556" s="28">
        <f t="shared" si="210"/>
        <v>6</v>
      </c>
      <c r="U1556" s="29">
        <v>91.06</v>
      </c>
      <c r="V1556" s="30">
        <f t="shared" si="211"/>
        <v>13.659000000000001</v>
      </c>
      <c r="W1556" s="31">
        <f t="shared" si="212"/>
        <v>983</v>
      </c>
      <c r="X1556" s="33">
        <f>VLOOKUP(H1556,'[3]MŠ 5rokov'!$G$2:$V$3037,16,0)</f>
        <v>5</v>
      </c>
      <c r="Y1556" s="33">
        <f>VLOOKUP(H1556,'[3]MŠ 5rokov'!$G$2:$AB$3037,22,0)</f>
        <v>0</v>
      </c>
      <c r="Z1556" s="34">
        <f t="shared" si="213"/>
        <v>5</v>
      </c>
      <c r="AA1556" s="33">
        <v>93.61</v>
      </c>
      <c r="AB1556" s="33">
        <f t="shared" si="214"/>
        <v>14.041499999999999</v>
      </c>
      <c r="AC1556" s="33">
        <f t="shared" si="215"/>
        <v>936</v>
      </c>
      <c r="AD1556" s="35">
        <f t="shared" si="216"/>
        <v>-47</v>
      </c>
      <c r="AE1556" s="36">
        <v>0</v>
      </c>
      <c r="AF1556" s="33">
        <v>0</v>
      </c>
      <c r="AG1556" s="37">
        <f t="shared" si="209"/>
        <v>936</v>
      </c>
      <c r="AH1556" s="38">
        <v>0</v>
      </c>
      <c r="AI1556" s="33"/>
    </row>
    <row r="1557" spans="1:35" ht="27.6" customHeight="1" x14ac:dyDescent="0.25">
      <c r="A1557" s="17" t="s">
        <v>6656</v>
      </c>
      <c r="B1557" s="18" t="s">
        <v>79</v>
      </c>
      <c r="C1557" s="19" t="s">
        <v>80</v>
      </c>
      <c r="D1557" s="18" t="s">
        <v>7782</v>
      </c>
      <c r="E1557" s="20">
        <v>316733</v>
      </c>
      <c r="F1557" s="21" t="s">
        <v>7783</v>
      </c>
      <c r="G1557" s="21" t="s">
        <v>6681</v>
      </c>
      <c r="H1557" s="22">
        <v>710016956</v>
      </c>
      <c r="I1557" s="23" t="s">
        <v>7784</v>
      </c>
      <c r="J1557" s="21" t="s">
        <v>95</v>
      </c>
      <c r="K1557" s="21" t="s">
        <v>6681</v>
      </c>
      <c r="L1557" s="21" t="s">
        <v>7694</v>
      </c>
      <c r="M1557" s="24" t="s">
        <v>7785</v>
      </c>
      <c r="N1557" s="21" t="s">
        <v>7786</v>
      </c>
      <c r="O1557" s="21" t="s">
        <v>7787</v>
      </c>
      <c r="P1557" s="25" t="s">
        <v>7788</v>
      </c>
      <c r="Q1557" s="19" t="s">
        <v>91</v>
      </c>
      <c r="R1557" s="26">
        <v>26</v>
      </c>
      <c r="S1557" s="27">
        <v>0</v>
      </c>
      <c r="T1557" s="28">
        <f t="shared" si="210"/>
        <v>26</v>
      </c>
      <c r="U1557" s="29">
        <v>91.06</v>
      </c>
      <c r="V1557" s="30">
        <f t="shared" si="211"/>
        <v>13.659000000000001</v>
      </c>
      <c r="W1557" s="31">
        <f t="shared" si="212"/>
        <v>4262</v>
      </c>
      <c r="X1557" s="33">
        <f>VLOOKUP(H1557,'[3]MŠ 5rokov'!$G$2:$V$3037,16,0)</f>
        <v>24</v>
      </c>
      <c r="Y1557" s="33">
        <f>VLOOKUP(H1557,'[3]MŠ 5rokov'!$G$2:$AB$3037,22,0)</f>
        <v>0</v>
      </c>
      <c r="Z1557" s="34">
        <f t="shared" si="213"/>
        <v>24</v>
      </c>
      <c r="AA1557" s="33">
        <v>93.61</v>
      </c>
      <c r="AB1557" s="33">
        <f t="shared" si="214"/>
        <v>14.041499999999999</v>
      </c>
      <c r="AC1557" s="33">
        <f t="shared" si="215"/>
        <v>4189</v>
      </c>
      <c r="AD1557" s="35">
        <f t="shared" si="216"/>
        <v>-73</v>
      </c>
      <c r="AE1557" s="36">
        <v>0</v>
      </c>
      <c r="AF1557" s="33">
        <v>0</v>
      </c>
      <c r="AG1557" s="37">
        <f t="shared" si="209"/>
        <v>4189</v>
      </c>
      <c r="AH1557" s="38">
        <v>0</v>
      </c>
      <c r="AI1557" s="33"/>
    </row>
    <row r="1558" spans="1:35" ht="27.6" customHeight="1" x14ac:dyDescent="0.25">
      <c r="A1558" s="17" t="s">
        <v>6656</v>
      </c>
      <c r="B1558" s="18" t="s">
        <v>79</v>
      </c>
      <c r="C1558" s="19" t="s">
        <v>80</v>
      </c>
      <c r="D1558" s="18" t="s">
        <v>7789</v>
      </c>
      <c r="E1558" s="20">
        <v>316741</v>
      </c>
      <c r="F1558" s="21" t="s">
        <v>7790</v>
      </c>
      <c r="G1558" s="21" t="s">
        <v>6681</v>
      </c>
      <c r="H1558" s="22">
        <v>710016972</v>
      </c>
      <c r="I1558" s="23" t="s">
        <v>7791</v>
      </c>
      <c r="J1558" s="21" t="s">
        <v>95</v>
      </c>
      <c r="K1558" s="21" t="s">
        <v>6681</v>
      </c>
      <c r="L1558" s="21" t="s">
        <v>7694</v>
      </c>
      <c r="M1558" s="24" t="s">
        <v>7792</v>
      </c>
      <c r="N1558" s="21" t="s">
        <v>7793</v>
      </c>
      <c r="O1558" s="21" t="s">
        <v>7794</v>
      </c>
      <c r="P1558" s="25" t="s">
        <v>7795</v>
      </c>
      <c r="Q1558" s="19" t="s">
        <v>91</v>
      </c>
      <c r="R1558" s="26">
        <v>7</v>
      </c>
      <c r="S1558" s="27">
        <v>0</v>
      </c>
      <c r="T1558" s="28">
        <f t="shared" si="210"/>
        <v>7</v>
      </c>
      <c r="U1558" s="29">
        <v>91.06</v>
      </c>
      <c r="V1558" s="30">
        <f t="shared" si="211"/>
        <v>13.659000000000001</v>
      </c>
      <c r="W1558" s="31">
        <f t="shared" si="212"/>
        <v>1147</v>
      </c>
      <c r="X1558" s="33">
        <f>VLOOKUP(H1558,'[3]MŠ 5rokov'!$G$2:$V$3037,16,0)</f>
        <v>12</v>
      </c>
      <c r="Y1558" s="33">
        <f>VLOOKUP(H1558,'[3]MŠ 5rokov'!$G$2:$AB$3037,22,0)</f>
        <v>0</v>
      </c>
      <c r="Z1558" s="34">
        <f t="shared" si="213"/>
        <v>12</v>
      </c>
      <c r="AA1558" s="33">
        <v>93.61</v>
      </c>
      <c r="AB1558" s="33">
        <f t="shared" si="214"/>
        <v>14.041499999999999</v>
      </c>
      <c r="AC1558" s="33">
        <f t="shared" si="215"/>
        <v>1439</v>
      </c>
      <c r="AD1558" s="35">
        <f t="shared" si="216"/>
        <v>292</v>
      </c>
      <c r="AE1558" s="36">
        <v>0</v>
      </c>
      <c r="AF1558" s="33">
        <v>0</v>
      </c>
      <c r="AG1558" s="37">
        <f t="shared" si="209"/>
        <v>1439</v>
      </c>
      <c r="AH1558" s="38">
        <v>0</v>
      </c>
      <c r="AI1558" s="33"/>
    </row>
    <row r="1559" spans="1:35" ht="27.6" customHeight="1" x14ac:dyDescent="0.25">
      <c r="A1559" s="17" t="s">
        <v>6656</v>
      </c>
      <c r="B1559" s="18" t="s">
        <v>79</v>
      </c>
      <c r="C1559" s="19" t="s">
        <v>80</v>
      </c>
      <c r="D1559" s="18" t="s">
        <v>7796</v>
      </c>
      <c r="E1559" s="20">
        <v>316750</v>
      </c>
      <c r="F1559" s="21" t="s">
        <v>7797</v>
      </c>
      <c r="G1559" s="21" t="s">
        <v>6681</v>
      </c>
      <c r="H1559" s="22">
        <v>710016980</v>
      </c>
      <c r="I1559" s="23" t="s">
        <v>7798</v>
      </c>
      <c r="J1559" s="21" t="s">
        <v>95</v>
      </c>
      <c r="K1559" s="21" t="s">
        <v>6681</v>
      </c>
      <c r="L1559" s="21" t="s">
        <v>7694</v>
      </c>
      <c r="M1559" s="24" t="s">
        <v>7799</v>
      </c>
      <c r="N1559" s="21" t="s">
        <v>7800</v>
      </c>
      <c r="O1559" s="21" t="s">
        <v>7801</v>
      </c>
      <c r="P1559" s="25" t="s">
        <v>7802</v>
      </c>
      <c r="Q1559" s="19" t="s">
        <v>91</v>
      </c>
      <c r="R1559" s="26">
        <v>13</v>
      </c>
      <c r="S1559" s="27">
        <v>0</v>
      </c>
      <c r="T1559" s="28">
        <f t="shared" si="210"/>
        <v>13</v>
      </c>
      <c r="U1559" s="29">
        <v>91.06</v>
      </c>
      <c r="V1559" s="30">
        <f t="shared" si="211"/>
        <v>13.659000000000001</v>
      </c>
      <c r="W1559" s="31">
        <f t="shared" si="212"/>
        <v>2131</v>
      </c>
      <c r="X1559" s="33">
        <f>VLOOKUP(H1559,'[3]MŠ 5rokov'!$G$2:$V$3037,16,0)</f>
        <v>16</v>
      </c>
      <c r="Y1559" s="33">
        <f>VLOOKUP(H1559,'[3]MŠ 5rokov'!$G$2:$AB$3037,22,0)</f>
        <v>0</v>
      </c>
      <c r="Z1559" s="34">
        <f t="shared" si="213"/>
        <v>16</v>
      </c>
      <c r="AA1559" s="33">
        <v>93.61</v>
      </c>
      <c r="AB1559" s="33">
        <f t="shared" si="214"/>
        <v>14.041499999999999</v>
      </c>
      <c r="AC1559" s="33">
        <f t="shared" si="215"/>
        <v>2319</v>
      </c>
      <c r="AD1559" s="35">
        <f t="shared" si="216"/>
        <v>188</v>
      </c>
      <c r="AE1559" s="36">
        <v>0</v>
      </c>
      <c r="AF1559" s="33">
        <v>0</v>
      </c>
      <c r="AG1559" s="37">
        <f t="shared" si="209"/>
        <v>2319</v>
      </c>
      <c r="AH1559" s="38">
        <v>0</v>
      </c>
      <c r="AI1559" s="33"/>
    </row>
    <row r="1560" spans="1:35" ht="27.6" customHeight="1" x14ac:dyDescent="0.25">
      <c r="A1560" s="17" t="s">
        <v>6656</v>
      </c>
      <c r="B1560" s="18" t="s">
        <v>79</v>
      </c>
      <c r="C1560" s="19" t="s">
        <v>80</v>
      </c>
      <c r="D1560" s="18" t="s">
        <v>7803</v>
      </c>
      <c r="E1560" s="20">
        <v>316776</v>
      </c>
      <c r="F1560" s="21" t="s">
        <v>7804</v>
      </c>
      <c r="G1560" s="21" t="s">
        <v>6681</v>
      </c>
      <c r="H1560" s="22">
        <v>710016999</v>
      </c>
      <c r="I1560" s="23" t="s">
        <v>7805</v>
      </c>
      <c r="J1560" s="21" t="s">
        <v>95</v>
      </c>
      <c r="K1560" s="21" t="s">
        <v>6681</v>
      </c>
      <c r="L1560" s="21" t="s">
        <v>7694</v>
      </c>
      <c r="M1560" s="24" t="s">
        <v>7806</v>
      </c>
      <c r="N1560" s="21" t="s">
        <v>7807</v>
      </c>
      <c r="O1560" s="21" t="s">
        <v>7808</v>
      </c>
      <c r="P1560" s="25" t="s">
        <v>7809</v>
      </c>
      <c r="Q1560" s="19" t="s">
        <v>91</v>
      </c>
      <c r="R1560" s="26">
        <v>7</v>
      </c>
      <c r="S1560" s="27">
        <v>0</v>
      </c>
      <c r="T1560" s="28">
        <f t="shared" si="210"/>
        <v>7</v>
      </c>
      <c r="U1560" s="29">
        <v>91.06</v>
      </c>
      <c r="V1560" s="30">
        <f t="shared" si="211"/>
        <v>13.659000000000001</v>
      </c>
      <c r="W1560" s="31">
        <f t="shared" si="212"/>
        <v>1147</v>
      </c>
      <c r="X1560" s="33">
        <f>VLOOKUP(H1560,'[3]MŠ 5rokov'!$G$2:$V$3037,16,0)</f>
        <v>8</v>
      </c>
      <c r="Y1560" s="33">
        <f>VLOOKUP(H1560,'[3]MŠ 5rokov'!$G$2:$AB$3037,22,0)</f>
        <v>0</v>
      </c>
      <c r="Z1560" s="34">
        <f t="shared" si="213"/>
        <v>8</v>
      </c>
      <c r="AA1560" s="33">
        <v>93.61</v>
      </c>
      <c r="AB1560" s="33">
        <f t="shared" si="214"/>
        <v>14.041499999999999</v>
      </c>
      <c r="AC1560" s="33">
        <f t="shared" si="215"/>
        <v>1214</v>
      </c>
      <c r="AD1560" s="35">
        <f t="shared" si="216"/>
        <v>67</v>
      </c>
      <c r="AE1560" s="36">
        <v>0</v>
      </c>
      <c r="AF1560" s="33">
        <v>0</v>
      </c>
      <c r="AG1560" s="37">
        <f t="shared" si="209"/>
        <v>1214</v>
      </c>
      <c r="AH1560" s="38">
        <v>0</v>
      </c>
      <c r="AI1560" s="33"/>
    </row>
    <row r="1561" spans="1:35" ht="27.6" customHeight="1" x14ac:dyDescent="0.25">
      <c r="A1561" s="17" t="s">
        <v>6656</v>
      </c>
      <c r="B1561" s="18" t="s">
        <v>79</v>
      </c>
      <c r="C1561" s="19" t="s">
        <v>80</v>
      </c>
      <c r="D1561" s="18" t="s">
        <v>7810</v>
      </c>
      <c r="E1561" s="20">
        <v>316784</v>
      </c>
      <c r="F1561" s="21" t="s">
        <v>7811</v>
      </c>
      <c r="G1561" s="21" t="s">
        <v>6681</v>
      </c>
      <c r="H1561" s="22">
        <v>710017006</v>
      </c>
      <c r="I1561" s="23" t="s">
        <v>7812</v>
      </c>
      <c r="J1561" s="21" t="s">
        <v>190</v>
      </c>
      <c r="K1561" s="21" t="s">
        <v>6681</v>
      </c>
      <c r="L1561" s="21" t="s">
        <v>7763</v>
      </c>
      <c r="M1561" s="24" t="s">
        <v>7813</v>
      </c>
      <c r="N1561" s="21" t="s">
        <v>7814</v>
      </c>
      <c r="O1561" s="21" t="s">
        <v>7815</v>
      </c>
      <c r="P1561" s="25" t="s">
        <v>7816</v>
      </c>
      <c r="Q1561" s="19" t="s">
        <v>91</v>
      </c>
      <c r="R1561" s="26">
        <v>8</v>
      </c>
      <c r="S1561" s="27">
        <v>1</v>
      </c>
      <c r="T1561" s="28">
        <f t="shared" si="210"/>
        <v>9</v>
      </c>
      <c r="U1561" s="29">
        <v>91.06</v>
      </c>
      <c r="V1561" s="30">
        <f t="shared" si="211"/>
        <v>13.659000000000001</v>
      </c>
      <c r="W1561" s="31">
        <f t="shared" si="212"/>
        <v>1475</v>
      </c>
      <c r="X1561" s="33">
        <f>VLOOKUP(H1561,'[3]MŠ 5rokov'!$G$2:$V$3037,16,0)</f>
        <v>12</v>
      </c>
      <c r="Y1561" s="33">
        <f>VLOOKUP(H1561,'[3]MŠ 5rokov'!$G$2:$AB$3037,22,0)</f>
        <v>0</v>
      </c>
      <c r="Z1561" s="34">
        <f t="shared" si="213"/>
        <v>12</v>
      </c>
      <c r="AA1561" s="33">
        <v>93.61</v>
      </c>
      <c r="AB1561" s="33">
        <f t="shared" si="214"/>
        <v>14.041499999999999</v>
      </c>
      <c r="AC1561" s="33">
        <f t="shared" si="215"/>
        <v>1657</v>
      </c>
      <c r="AD1561" s="35">
        <f t="shared" si="216"/>
        <v>182</v>
      </c>
      <c r="AE1561" s="36">
        <v>0</v>
      </c>
      <c r="AF1561" s="33">
        <v>0</v>
      </c>
      <c r="AG1561" s="37">
        <f t="shared" si="209"/>
        <v>1657</v>
      </c>
      <c r="AH1561" s="38">
        <v>0</v>
      </c>
      <c r="AI1561" s="33"/>
    </row>
    <row r="1562" spans="1:35" ht="27.6" customHeight="1" x14ac:dyDescent="0.25">
      <c r="A1562" s="17" t="s">
        <v>6656</v>
      </c>
      <c r="B1562" s="18" t="s">
        <v>79</v>
      </c>
      <c r="C1562" s="19" t="s">
        <v>80</v>
      </c>
      <c r="D1562" s="18" t="s">
        <v>7817</v>
      </c>
      <c r="E1562" s="20">
        <v>316806</v>
      </c>
      <c r="F1562" s="21" t="s">
        <v>7818</v>
      </c>
      <c r="G1562" s="21" t="s">
        <v>6681</v>
      </c>
      <c r="H1562" s="22">
        <v>710017294</v>
      </c>
      <c r="I1562" s="23" t="s">
        <v>7819</v>
      </c>
      <c r="J1562" s="21" t="s">
        <v>95</v>
      </c>
      <c r="K1562" s="21" t="s">
        <v>6681</v>
      </c>
      <c r="L1562" s="21" t="s">
        <v>7763</v>
      </c>
      <c r="M1562" s="24" t="s">
        <v>7820</v>
      </c>
      <c r="N1562" s="21" t="s">
        <v>7821</v>
      </c>
      <c r="O1562" s="21" t="s">
        <v>7822</v>
      </c>
      <c r="P1562" s="25" t="s">
        <v>7823</v>
      </c>
      <c r="Q1562" s="19" t="s">
        <v>91</v>
      </c>
      <c r="R1562" s="26">
        <v>14</v>
      </c>
      <c r="S1562" s="27">
        <v>0</v>
      </c>
      <c r="T1562" s="28">
        <f t="shared" si="210"/>
        <v>14</v>
      </c>
      <c r="U1562" s="29">
        <v>91.06</v>
      </c>
      <c r="V1562" s="30">
        <f t="shared" si="211"/>
        <v>13.659000000000001</v>
      </c>
      <c r="W1562" s="31">
        <f t="shared" si="212"/>
        <v>2295</v>
      </c>
      <c r="X1562" s="33">
        <f>VLOOKUP(H1562,'[3]MŠ 5rokov'!$G$2:$V$3037,16,0)</f>
        <v>12</v>
      </c>
      <c r="Y1562" s="33">
        <f>VLOOKUP(H1562,'[3]MŠ 5rokov'!$G$2:$AB$3037,22,0)</f>
        <v>0</v>
      </c>
      <c r="Z1562" s="34">
        <f t="shared" si="213"/>
        <v>12</v>
      </c>
      <c r="AA1562" s="33">
        <v>93.61</v>
      </c>
      <c r="AB1562" s="33">
        <f t="shared" si="214"/>
        <v>14.041499999999999</v>
      </c>
      <c r="AC1562" s="33">
        <f t="shared" si="215"/>
        <v>2204</v>
      </c>
      <c r="AD1562" s="35">
        <f t="shared" si="216"/>
        <v>-91</v>
      </c>
      <c r="AE1562" s="36">
        <v>0</v>
      </c>
      <c r="AF1562" s="33">
        <v>0</v>
      </c>
      <c r="AG1562" s="37">
        <f t="shared" si="209"/>
        <v>2204</v>
      </c>
      <c r="AH1562" s="38">
        <v>0</v>
      </c>
      <c r="AI1562" s="33"/>
    </row>
    <row r="1563" spans="1:35" ht="27.6" customHeight="1" x14ac:dyDescent="0.25">
      <c r="A1563" s="17" t="s">
        <v>6656</v>
      </c>
      <c r="B1563" s="18" t="s">
        <v>79</v>
      </c>
      <c r="C1563" s="19" t="s">
        <v>80</v>
      </c>
      <c r="D1563" s="18" t="s">
        <v>7824</v>
      </c>
      <c r="E1563" s="20">
        <v>316814</v>
      </c>
      <c r="F1563" s="21" t="s">
        <v>7825</v>
      </c>
      <c r="G1563" s="21" t="s">
        <v>6681</v>
      </c>
      <c r="H1563" s="22">
        <v>710017308</v>
      </c>
      <c r="I1563" s="23" t="s">
        <v>7826</v>
      </c>
      <c r="J1563" s="21" t="s">
        <v>95</v>
      </c>
      <c r="K1563" s="21" t="s">
        <v>6681</v>
      </c>
      <c r="L1563" s="21" t="s">
        <v>7694</v>
      </c>
      <c r="M1563" s="24" t="s">
        <v>7827</v>
      </c>
      <c r="N1563" s="21" t="s">
        <v>7828</v>
      </c>
      <c r="O1563" s="21" t="s">
        <v>7829</v>
      </c>
      <c r="P1563" s="25" t="s">
        <v>7830</v>
      </c>
      <c r="Q1563" s="19" t="s">
        <v>91</v>
      </c>
      <c r="R1563" s="26">
        <v>8</v>
      </c>
      <c r="S1563" s="27">
        <v>0</v>
      </c>
      <c r="T1563" s="28">
        <f t="shared" si="210"/>
        <v>8</v>
      </c>
      <c r="U1563" s="29">
        <v>91.06</v>
      </c>
      <c r="V1563" s="30">
        <f t="shared" si="211"/>
        <v>13.659000000000001</v>
      </c>
      <c r="W1563" s="31">
        <f t="shared" si="212"/>
        <v>1311</v>
      </c>
      <c r="X1563" s="33">
        <f>VLOOKUP(H1563,'[3]MŠ 5rokov'!$G$2:$V$3037,16,0)</f>
        <v>11</v>
      </c>
      <c r="Y1563" s="33">
        <f>VLOOKUP(H1563,'[3]MŠ 5rokov'!$G$2:$AB$3037,22,0)</f>
        <v>0</v>
      </c>
      <c r="Z1563" s="34">
        <f t="shared" si="213"/>
        <v>11</v>
      </c>
      <c r="AA1563" s="33">
        <v>93.61</v>
      </c>
      <c r="AB1563" s="33">
        <f t="shared" si="214"/>
        <v>14.041499999999999</v>
      </c>
      <c r="AC1563" s="33">
        <f t="shared" si="215"/>
        <v>1492</v>
      </c>
      <c r="AD1563" s="35">
        <f t="shared" si="216"/>
        <v>181</v>
      </c>
      <c r="AE1563" s="36">
        <v>0</v>
      </c>
      <c r="AF1563" s="33">
        <v>0</v>
      </c>
      <c r="AG1563" s="37">
        <f t="shared" si="209"/>
        <v>1492</v>
      </c>
      <c r="AH1563" s="38">
        <v>0</v>
      </c>
      <c r="AI1563" s="33"/>
    </row>
    <row r="1564" spans="1:35" ht="27.6" customHeight="1" x14ac:dyDescent="0.25">
      <c r="A1564" s="17" t="s">
        <v>6656</v>
      </c>
      <c r="B1564" s="18" t="s">
        <v>79</v>
      </c>
      <c r="C1564" s="19" t="s">
        <v>80</v>
      </c>
      <c r="D1564" s="18" t="s">
        <v>7831</v>
      </c>
      <c r="E1564" s="20">
        <v>316831</v>
      </c>
      <c r="F1564" s="21" t="s">
        <v>7832</v>
      </c>
      <c r="G1564" s="21" t="s">
        <v>6681</v>
      </c>
      <c r="H1564" s="22">
        <v>710017324</v>
      </c>
      <c r="I1564" s="23" t="s">
        <v>7833</v>
      </c>
      <c r="J1564" s="21" t="s">
        <v>95</v>
      </c>
      <c r="K1564" s="21" t="s">
        <v>6681</v>
      </c>
      <c r="L1564" s="21" t="s">
        <v>7694</v>
      </c>
      <c r="M1564" s="24" t="s">
        <v>7834</v>
      </c>
      <c r="N1564" s="21" t="s">
        <v>7835</v>
      </c>
      <c r="O1564" s="21" t="s">
        <v>7836</v>
      </c>
      <c r="P1564" s="25" t="s">
        <v>7837</v>
      </c>
      <c r="Q1564" s="19" t="s">
        <v>91</v>
      </c>
      <c r="R1564" s="26">
        <v>5</v>
      </c>
      <c r="S1564" s="27">
        <v>0</v>
      </c>
      <c r="T1564" s="28">
        <f t="shared" si="210"/>
        <v>5</v>
      </c>
      <c r="U1564" s="29">
        <v>91.06</v>
      </c>
      <c r="V1564" s="30">
        <f t="shared" si="211"/>
        <v>13.659000000000001</v>
      </c>
      <c r="W1564" s="31">
        <f t="shared" si="212"/>
        <v>820</v>
      </c>
      <c r="X1564" s="33">
        <f>VLOOKUP(H1564,'[3]MŠ 5rokov'!$G$2:$V$3037,16,0)</f>
        <v>6</v>
      </c>
      <c r="Y1564" s="33">
        <f>VLOOKUP(H1564,'[3]MŠ 5rokov'!$G$2:$AB$3037,22,0)</f>
        <v>0</v>
      </c>
      <c r="Z1564" s="34">
        <f t="shared" si="213"/>
        <v>6</v>
      </c>
      <c r="AA1564" s="33">
        <v>93.61</v>
      </c>
      <c r="AB1564" s="33">
        <f t="shared" si="214"/>
        <v>14.041499999999999</v>
      </c>
      <c r="AC1564" s="33">
        <f t="shared" si="215"/>
        <v>883</v>
      </c>
      <c r="AD1564" s="35">
        <f t="shared" si="216"/>
        <v>63</v>
      </c>
      <c r="AE1564" s="36">
        <v>0</v>
      </c>
      <c r="AF1564" s="33">
        <v>0</v>
      </c>
      <c r="AG1564" s="37">
        <f t="shared" si="209"/>
        <v>883</v>
      </c>
      <c r="AH1564" s="38">
        <v>0</v>
      </c>
      <c r="AI1564" s="33"/>
    </row>
    <row r="1565" spans="1:35" ht="27.6" customHeight="1" x14ac:dyDescent="0.25">
      <c r="A1565" s="17" t="s">
        <v>6656</v>
      </c>
      <c r="B1565" s="18" t="s">
        <v>79</v>
      </c>
      <c r="C1565" s="19" t="s">
        <v>80</v>
      </c>
      <c r="D1565" s="18" t="s">
        <v>7838</v>
      </c>
      <c r="E1565" s="20">
        <v>316849</v>
      </c>
      <c r="F1565" s="21" t="s">
        <v>7839</v>
      </c>
      <c r="G1565" s="21" t="s">
        <v>6681</v>
      </c>
      <c r="H1565" s="22">
        <v>710017332</v>
      </c>
      <c r="I1565" s="23" t="s">
        <v>7840</v>
      </c>
      <c r="J1565" s="21" t="s">
        <v>95</v>
      </c>
      <c r="K1565" s="21" t="s">
        <v>6681</v>
      </c>
      <c r="L1565" s="21" t="s">
        <v>7694</v>
      </c>
      <c r="M1565" s="24" t="s">
        <v>7722</v>
      </c>
      <c r="N1565" s="21" t="s">
        <v>7841</v>
      </c>
      <c r="O1565" s="21" t="s">
        <v>7842</v>
      </c>
      <c r="P1565" s="25" t="s">
        <v>7843</v>
      </c>
      <c r="Q1565" s="19" t="s">
        <v>91</v>
      </c>
      <c r="R1565" s="26">
        <v>14</v>
      </c>
      <c r="S1565" s="27">
        <v>0</v>
      </c>
      <c r="T1565" s="28">
        <f t="shared" si="210"/>
        <v>14</v>
      </c>
      <c r="U1565" s="29">
        <v>91.06</v>
      </c>
      <c r="V1565" s="30">
        <f t="shared" si="211"/>
        <v>13.659000000000001</v>
      </c>
      <c r="W1565" s="31">
        <f t="shared" si="212"/>
        <v>2295</v>
      </c>
      <c r="X1565" s="33">
        <f>VLOOKUP(H1565,'[3]MŠ 5rokov'!$G$2:$V$3037,16,0)</f>
        <v>8</v>
      </c>
      <c r="Y1565" s="33">
        <f>VLOOKUP(H1565,'[3]MŠ 5rokov'!$G$2:$AB$3037,22,0)</f>
        <v>0</v>
      </c>
      <c r="Z1565" s="34">
        <f t="shared" si="213"/>
        <v>8</v>
      </c>
      <c r="AA1565" s="33">
        <v>93.61</v>
      </c>
      <c r="AB1565" s="33">
        <f t="shared" si="214"/>
        <v>14.041499999999999</v>
      </c>
      <c r="AC1565" s="33">
        <f t="shared" si="215"/>
        <v>1979</v>
      </c>
      <c r="AD1565" s="35">
        <f t="shared" si="216"/>
        <v>-316</v>
      </c>
      <c r="AE1565" s="36">
        <v>0</v>
      </c>
      <c r="AF1565" s="33">
        <v>0</v>
      </c>
      <c r="AG1565" s="37">
        <f t="shared" si="209"/>
        <v>1979</v>
      </c>
      <c r="AH1565" s="38">
        <v>0</v>
      </c>
      <c r="AI1565" s="33"/>
    </row>
    <row r="1566" spans="1:35" ht="27.6" customHeight="1" x14ac:dyDescent="0.25">
      <c r="A1566" s="17" t="s">
        <v>6656</v>
      </c>
      <c r="B1566" s="18" t="s">
        <v>79</v>
      </c>
      <c r="C1566" s="19" t="s">
        <v>80</v>
      </c>
      <c r="D1566" s="18" t="s">
        <v>7844</v>
      </c>
      <c r="E1566" s="20">
        <v>316881</v>
      </c>
      <c r="F1566" s="21" t="s">
        <v>7845</v>
      </c>
      <c r="G1566" s="21" t="s">
        <v>6681</v>
      </c>
      <c r="H1566" s="22">
        <v>710017367</v>
      </c>
      <c r="I1566" s="23" t="s">
        <v>7846</v>
      </c>
      <c r="J1566" s="21" t="s">
        <v>168</v>
      </c>
      <c r="K1566" s="21" t="s">
        <v>6681</v>
      </c>
      <c r="L1566" s="21" t="s">
        <v>7694</v>
      </c>
      <c r="M1566" s="24" t="s">
        <v>7847</v>
      </c>
      <c r="N1566" s="21" t="s">
        <v>7848</v>
      </c>
      <c r="O1566" s="21" t="s">
        <v>7849</v>
      </c>
      <c r="P1566" s="25" t="s">
        <v>7850</v>
      </c>
      <c r="Q1566" s="19" t="s">
        <v>91</v>
      </c>
      <c r="R1566" s="26">
        <v>9</v>
      </c>
      <c r="S1566" s="27">
        <v>0</v>
      </c>
      <c r="T1566" s="28">
        <f t="shared" si="210"/>
        <v>9</v>
      </c>
      <c r="U1566" s="29">
        <v>91.06</v>
      </c>
      <c r="V1566" s="30">
        <f t="shared" si="211"/>
        <v>13.659000000000001</v>
      </c>
      <c r="W1566" s="31">
        <f t="shared" si="212"/>
        <v>1475</v>
      </c>
      <c r="X1566" s="33">
        <f>VLOOKUP(H1566,'[3]MŠ 5rokov'!$G$2:$V$3037,16,0)</f>
        <v>7</v>
      </c>
      <c r="Y1566" s="33">
        <f>VLOOKUP(H1566,'[3]MŠ 5rokov'!$G$2:$AB$3037,22,0)</f>
        <v>0</v>
      </c>
      <c r="Z1566" s="34">
        <f t="shared" si="213"/>
        <v>7</v>
      </c>
      <c r="AA1566" s="33">
        <v>93.61</v>
      </c>
      <c r="AB1566" s="33">
        <f t="shared" si="214"/>
        <v>14.041499999999999</v>
      </c>
      <c r="AC1566" s="33">
        <f t="shared" si="215"/>
        <v>1377</v>
      </c>
      <c r="AD1566" s="35">
        <f t="shared" si="216"/>
        <v>-98</v>
      </c>
      <c r="AE1566" s="36">
        <v>0</v>
      </c>
      <c r="AF1566" s="33">
        <v>0</v>
      </c>
      <c r="AG1566" s="37">
        <f t="shared" si="209"/>
        <v>1377</v>
      </c>
      <c r="AH1566" s="38">
        <v>0</v>
      </c>
      <c r="AI1566" s="33"/>
    </row>
    <row r="1567" spans="1:35" ht="27.6" customHeight="1" x14ac:dyDescent="0.25">
      <c r="A1567" s="17" t="s">
        <v>6656</v>
      </c>
      <c r="B1567" s="18" t="s">
        <v>79</v>
      </c>
      <c r="C1567" s="19" t="s">
        <v>80</v>
      </c>
      <c r="D1567" s="18" t="s">
        <v>7851</v>
      </c>
      <c r="E1567" s="20">
        <v>316890</v>
      </c>
      <c r="F1567" s="21" t="s">
        <v>7852</v>
      </c>
      <c r="G1567" s="21" t="s">
        <v>6681</v>
      </c>
      <c r="H1567" s="22">
        <v>710017375</v>
      </c>
      <c r="I1567" s="23" t="s">
        <v>7853</v>
      </c>
      <c r="J1567" s="21" t="s">
        <v>95</v>
      </c>
      <c r="K1567" s="21" t="s">
        <v>6681</v>
      </c>
      <c r="L1567" s="21" t="s">
        <v>7763</v>
      </c>
      <c r="M1567" s="24" t="s">
        <v>7854</v>
      </c>
      <c r="N1567" s="21" t="s">
        <v>7855</v>
      </c>
      <c r="O1567" s="21" t="s">
        <v>7856</v>
      </c>
      <c r="P1567" s="25" t="s">
        <v>7857</v>
      </c>
      <c r="Q1567" s="19" t="s">
        <v>91</v>
      </c>
      <c r="R1567" s="26">
        <v>4</v>
      </c>
      <c r="S1567" s="27">
        <v>0</v>
      </c>
      <c r="T1567" s="28">
        <f t="shared" si="210"/>
        <v>4</v>
      </c>
      <c r="U1567" s="29">
        <v>91.06</v>
      </c>
      <c r="V1567" s="30">
        <f t="shared" si="211"/>
        <v>13.659000000000001</v>
      </c>
      <c r="W1567" s="31">
        <f t="shared" si="212"/>
        <v>656</v>
      </c>
      <c r="X1567" s="33">
        <f>VLOOKUP(H1567,'[3]MŠ 5rokov'!$G$2:$V$3037,16,0)</f>
        <v>4</v>
      </c>
      <c r="Y1567" s="33">
        <f>VLOOKUP(H1567,'[3]MŠ 5rokov'!$G$2:$AB$3037,22,0)</f>
        <v>0</v>
      </c>
      <c r="Z1567" s="34">
        <f t="shared" si="213"/>
        <v>4</v>
      </c>
      <c r="AA1567" s="33">
        <v>93.61</v>
      </c>
      <c r="AB1567" s="33">
        <f t="shared" si="214"/>
        <v>14.041499999999999</v>
      </c>
      <c r="AC1567" s="33">
        <f t="shared" si="215"/>
        <v>662</v>
      </c>
      <c r="AD1567" s="35">
        <f t="shared" si="216"/>
        <v>6</v>
      </c>
      <c r="AE1567" s="36">
        <v>0</v>
      </c>
      <c r="AF1567" s="33">
        <v>0</v>
      </c>
      <c r="AG1567" s="37">
        <f t="shared" si="209"/>
        <v>662</v>
      </c>
      <c r="AH1567" s="38">
        <v>0</v>
      </c>
      <c r="AI1567" s="33"/>
    </row>
    <row r="1568" spans="1:35" ht="27.6" customHeight="1" x14ac:dyDescent="0.25">
      <c r="A1568" s="17" t="s">
        <v>6656</v>
      </c>
      <c r="B1568" s="18" t="s">
        <v>79</v>
      </c>
      <c r="C1568" s="19" t="s">
        <v>80</v>
      </c>
      <c r="D1568" s="18" t="s">
        <v>7858</v>
      </c>
      <c r="E1568" s="20">
        <v>316903</v>
      </c>
      <c r="F1568" s="21" t="s">
        <v>7859</v>
      </c>
      <c r="G1568" s="21" t="s">
        <v>6681</v>
      </c>
      <c r="H1568" s="22">
        <v>710017383</v>
      </c>
      <c r="I1568" s="23" t="s">
        <v>7860</v>
      </c>
      <c r="J1568" s="21" t="s">
        <v>95</v>
      </c>
      <c r="K1568" s="21" t="s">
        <v>6681</v>
      </c>
      <c r="L1568" s="21" t="s">
        <v>7694</v>
      </c>
      <c r="M1568" s="24" t="s">
        <v>7785</v>
      </c>
      <c r="N1568" s="21" t="s">
        <v>7861</v>
      </c>
      <c r="O1568" s="21" t="s">
        <v>7862</v>
      </c>
      <c r="P1568" s="25" t="s">
        <v>7863</v>
      </c>
      <c r="Q1568" s="19" t="s">
        <v>91</v>
      </c>
      <c r="R1568" s="26">
        <v>2</v>
      </c>
      <c r="S1568" s="27">
        <v>0</v>
      </c>
      <c r="T1568" s="28">
        <f t="shared" si="210"/>
        <v>2</v>
      </c>
      <c r="U1568" s="29">
        <v>91.06</v>
      </c>
      <c r="V1568" s="30">
        <f t="shared" si="211"/>
        <v>13.659000000000001</v>
      </c>
      <c r="W1568" s="31">
        <f t="shared" si="212"/>
        <v>328</v>
      </c>
      <c r="X1568" s="33">
        <f>VLOOKUP(H1568,'[3]MŠ 5rokov'!$G$2:$V$3037,16,0)</f>
        <v>5</v>
      </c>
      <c r="Y1568" s="33">
        <f>VLOOKUP(H1568,'[3]MŠ 5rokov'!$G$2:$AB$3037,22,0)</f>
        <v>0</v>
      </c>
      <c r="Z1568" s="34">
        <f t="shared" si="213"/>
        <v>5</v>
      </c>
      <c r="AA1568" s="33">
        <v>93.61</v>
      </c>
      <c r="AB1568" s="33">
        <f t="shared" si="214"/>
        <v>14.041499999999999</v>
      </c>
      <c r="AC1568" s="33">
        <f t="shared" si="215"/>
        <v>499</v>
      </c>
      <c r="AD1568" s="35">
        <f t="shared" si="216"/>
        <v>171</v>
      </c>
      <c r="AE1568" s="36">
        <v>0</v>
      </c>
      <c r="AF1568" s="33">
        <v>0</v>
      </c>
      <c r="AG1568" s="37">
        <f t="shared" si="209"/>
        <v>499</v>
      </c>
      <c r="AH1568" s="38">
        <v>0</v>
      </c>
      <c r="AI1568" s="33"/>
    </row>
    <row r="1569" spans="1:35" ht="27.6" customHeight="1" x14ac:dyDescent="0.25">
      <c r="A1569" s="17" t="s">
        <v>6656</v>
      </c>
      <c r="B1569" s="18" t="s">
        <v>79</v>
      </c>
      <c r="C1569" s="19" t="s">
        <v>80</v>
      </c>
      <c r="D1569" s="18" t="s">
        <v>7864</v>
      </c>
      <c r="E1569" s="20">
        <v>316911</v>
      </c>
      <c r="F1569" s="21" t="s">
        <v>7865</v>
      </c>
      <c r="G1569" s="21" t="s">
        <v>6681</v>
      </c>
      <c r="H1569" s="22">
        <v>710017391</v>
      </c>
      <c r="I1569" s="23" t="s">
        <v>7866</v>
      </c>
      <c r="J1569" s="21" t="s">
        <v>95</v>
      </c>
      <c r="K1569" s="21" t="s">
        <v>6681</v>
      </c>
      <c r="L1569" s="21" t="s">
        <v>7763</v>
      </c>
      <c r="M1569" s="24" t="s">
        <v>7867</v>
      </c>
      <c r="N1569" s="21" t="s">
        <v>7868</v>
      </c>
      <c r="O1569" s="21" t="s">
        <v>7869</v>
      </c>
      <c r="P1569" s="25" t="s">
        <v>7870</v>
      </c>
      <c r="Q1569" s="19" t="s">
        <v>91</v>
      </c>
      <c r="R1569" s="26">
        <v>12</v>
      </c>
      <c r="S1569" s="27">
        <v>0</v>
      </c>
      <c r="T1569" s="28">
        <f t="shared" si="210"/>
        <v>12</v>
      </c>
      <c r="U1569" s="29">
        <v>91.06</v>
      </c>
      <c r="V1569" s="30">
        <f t="shared" si="211"/>
        <v>13.659000000000001</v>
      </c>
      <c r="W1569" s="31">
        <f t="shared" si="212"/>
        <v>1967</v>
      </c>
      <c r="X1569" s="33">
        <f>VLOOKUP(H1569,'[3]MŠ 5rokov'!$G$2:$V$3037,16,0)</f>
        <v>9</v>
      </c>
      <c r="Y1569" s="33">
        <f>VLOOKUP(H1569,'[3]MŠ 5rokov'!$G$2:$AB$3037,22,0)</f>
        <v>1</v>
      </c>
      <c r="Z1569" s="34">
        <f t="shared" si="213"/>
        <v>10</v>
      </c>
      <c r="AA1569" s="33">
        <v>93.61</v>
      </c>
      <c r="AB1569" s="33">
        <f t="shared" si="214"/>
        <v>14.041499999999999</v>
      </c>
      <c r="AC1569" s="33">
        <f t="shared" si="215"/>
        <v>1873</v>
      </c>
      <c r="AD1569" s="35">
        <f t="shared" si="216"/>
        <v>-94</v>
      </c>
      <c r="AE1569" s="36">
        <v>0</v>
      </c>
      <c r="AF1569" s="33">
        <v>0</v>
      </c>
      <c r="AG1569" s="37">
        <f t="shared" si="209"/>
        <v>1873</v>
      </c>
      <c r="AH1569" s="38">
        <v>0</v>
      </c>
      <c r="AI1569" s="33"/>
    </row>
    <row r="1570" spans="1:35" ht="27.6" customHeight="1" x14ac:dyDescent="0.25">
      <c r="A1570" s="17" t="s">
        <v>6656</v>
      </c>
      <c r="B1570" s="18" t="s">
        <v>79</v>
      </c>
      <c r="C1570" s="19" t="s">
        <v>80</v>
      </c>
      <c r="D1570" s="18" t="s">
        <v>7871</v>
      </c>
      <c r="E1570" s="20">
        <v>316938</v>
      </c>
      <c r="F1570" s="21" t="s">
        <v>7872</v>
      </c>
      <c r="G1570" s="21" t="s">
        <v>6681</v>
      </c>
      <c r="H1570" s="22">
        <v>710017405</v>
      </c>
      <c r="I1570" s="23" t="s">
        <v>7873</v>
      </c>
      <c r="J1570" s="21" t="s">
        <v>95</v>
      </c>
      <c r="K1570" s="21" t="s">
        <v>6681</v>
      </c>
      <c r="L1570" s="21" t="s">
        <v>7694</v>
      </c>
      <c r="M1570" s="24" t="s">
        <v>7834</v>
      </c>
      <c r="N1570" s="21" t="s">
        <v>7874</v>
      </c>
      <c r="O1570" s="21" t="s">
        <v>7875</v>
      </c>
      <c r="P1570" s="25" t="s">
        <v>7876</v>
      </c>
      <c r="Q1570" s="19" t="s">
        <v>91</v>
      </c>
      <c r="R1570" s="26">
        <v>31</v>
      </c>
      <c r="S1570" s="27">
        <v>1</v>
      </c>
      <c r="T1570" s="28">
        <f t="shared" si="210"/>
        <v>32</v>
      </c>
      <c r="U1570" s="29">
        <v>91.06</v>
      </c>
      <c r="V1570" s="30">
        <f t="shared" si="211"/>
        <v>13.659000000000001</v>
      </c>
      <c r="W1570" s="31">
        <f t="shared" si="212"/>
        <v>5245</v>
      </c>
      <c r="X1570" s="33">
        <f>VLOOKUP(H1570,'[3]MŠ 5rokov'!$G$2:$V$3037,16,0)</f>
        <v>25</v>
      </c>
      <c r="Y1570" s="33">
        <f>VLOOKUP(H1570,'[3]MŠ 5rokov'!$G$2:$AB$3037,22,0)</f>
        <v>0</v>
      </c>
      <c r="Z1570" s="34">
        <f t="shared" si="213"/>
        <v>25</v>
      </c>
      <c r="AA1570" s="33">
        <v>93.61</v>
      </c>
      <c r="AB1570" s="33">
        <f t="shared" si="214"/>
        <v>14.041499999999999</v>
      </c>
      <c r="AC1570" s="33">
        <f t="shared" si="215"/>
        <v>4901</v>
      </c>
      <c r="AD1570" s="35">
        <f t="shared" si="216"/>
        <v>-344</v>
      </c>
      <c r="AE1570" s="36">
        <v>0</v>
      </c>
      <c r="AF1570" s="33">
        <v>0</v>
      </c>
      <c r="AG1570" s="37">
        <f t="shared" si="209"/>
        <v>4901</v>
      </c>
      <c r="AH1570" s="38">
        <v>0</v>
      </c>
      <c r="AI1570" s="33"/>
    </row>
    <row r="1571" spans="1:35" ht="27.6" customHeight="1" x14ac:dyDescent="0.25">
      <c r="A1571" s="17" t="s">
        <v>6656</v>
      </c>
      <c r="B1571" s="18" t="s">
        <v>79</v>
      </c>
      <c r="C1571" s="19" t="s">
        <v>80</v>
      </c>
      <c r="D1571" s="18" t="s">
        <v>7877</v>
      </c>
      <c r="E1571" s="20">
        <v>316946</v>
      </c>
      <c r="F1571" s="21" t="s">
        <v>7878</v>
      </c>
      <c r="G1571" s="21" t="s">
        <v>6681</v>
      </c>
      <c r="H1571" s="22">
        <v>710017413</v>
      </c>
      <c r="I1571" s="23" t="s">
        <v>7879</v>
      </c>
      <c r="J1571" s="21" t="s">
        <v>95</v>
      </c>
      <c r="K1571" s="21" t="s">
        <v>6681</v>
      </c>
      <c r="L1571" s="21" t="s">
        <v>7694</v>
      </c>
      <c r="M1571" s="24" t="s">
        <v>7799</v>
      </c>
      <c r="N1571" s="21" t="s">
        <v>7880</v>
      </c>
      <c r="O1571" s="21" t="s">
        <v>7881</v>
      </c>
      <c r="P1571" s="25" t="s">
        <v>7882</v>
      </c>
      <c r="Q1571" s="19" t="s">
        <v>91</v>
      </c>
      <c r="R1571" s="26">
        <v>6</v>
      </c>
      <c r="S1571" s="27">
        <v>0</v>
      </c>
      <c r="T1571" s="28">
        <f t="shared" si="210"/>
        <v>6</v>
      </c>
      <c r="U1571" s="29">
        <v>91.06</v>
      </c>
      <c r="V1571" s="30">
        <f t="shared" si="211"/>
        <v>13.659000000000001</v>
      </c>
      <c r="W1571" s="31">
        <f t="shared" si="212"/>
        <v>983</v>
      </c>
      <c r="X1571" s="33">
        <f>VLOOKUP(H1571,'[3]MŠ 5rokov'!$G$2:$V$3037,16,0)</f>
        <v>5</v>
      </c>
      <c r="Y1571" s="33">
        <f>VLOOKUP(H1571,'[3]MŠ 5rokov'!$G$2:$AB$3037,22,0)</f>
        <v>0</v>
      </c>
      <c r="Z1571" s="34">
        <f t="shared" si="213"/>
        <v>5</v>
      </c>
      <c r="AA1571" s="33">
        <v>93.61</v>
      </c>
      <c r="AB1571" s="33">
        <f t="shared" si="214"/>
        <v>14.041499999999999</v>
      </c>
      <c r="AC1571" s="33">
        <f t="shared" si="215"/>
        <v>936</v>
      </c>
      <c r="AD1571" s="35">
        <f t="shared" si="216"/>
        <v>-47</v>
      </c>
      <c r="AE1571" s="36">
        <v>0</v>
      </c>
      <c r="AF1571" s="33">
        <v>0</v>
      </c>
      <c r="AG1571" s="37">
        <f t="shared" ref="AG1571:AG1634" si="217">AC1571</f>
        <v>936</v>
      </c>
      <c r="AH1571" s="38">
        <v>0</v>
      </c>
      <c r="AI1571" s="33"/>
    </row>
    <row r="1572" spans="1:35" ht="27.6" customHeight="1" x14ac:dyDescent="0.25">
      <c r="A1572" s="17" t="s">
        <v>6656</v>
      </c>
      <c r="B1572" s="18" t="s">
        <v>79</v>
      </c>
      <c r="C1572" s="19" t="s">
        <v>80</v>
      </c>
      <c r="D1572" s="18" t="s">
        <v>7883</v>
      </c>
      <c r="E1572" s="20">
        <v>316954</v>
      </c>
      <c r="F1572" s="21" t="s">
        <v>7884</v>
      </c>
      <c r="G1572" s="21" t="s">
        <v>6681</v>
      </c>
      <c r="H1572" s="22">
        <v>710017421</v>
      </c>
      <c r="I1572" s="23" t="s">
        <v>7885</v>
      </c>
      <c r="J1572" s="21" t="s">
        <v>95</v>
      </c>
      <c r="K1572" s="21" t="s">
        <v>6681</v>
      </c>
      <c r="L1572" s="21" t="s">
        <v>7694</v>
      </c>
      <c r="M1572" s="24" t="s">
        <v>7792</v>
      </c>
      <c r="N1572" s="21" t="s">
        <v>7886</v>
      </c>
      <c r="O1572" s="21" t="s">
        <v>7887</v>
      </c>
      <c r="P1572" s="25" t="s">
        <v>7888</v>
      </c>
      <c r="Q1572" s="19" t="s">
        <v>91</v>
      </c>
      <c r="R1572" s="26">
        <v>12</v>
      </c>
      <c r="S1572" s="27">
        <v>0</v>
      </c>
      <c r="T1572" s="28">
        <f t="shared" si="210"/>
        <v>12</v>
      </c>
      <c r="U1572" s="29">
        <v>91.06</v>
      </c>
      <c r="V1572" s="30">
        <f t="shared" si="211"/>
        <v>13.659000000000001</v>
      </c>
      <c r="W1572" s="31">
        <f t="shared" si="212"/>
        <v>1967</v>
      </c>
      <c r="X1572" s="33">
        <f>VLOOKUP(H1572,'[3]MŠ 5rokov'!$G$2:$V$3037,16,0)</f>
        <v>10</v>
      </c>
      <c r="Y1572" s="33">
        <f>VLOOKUP(H1572,'[3]MŠ 5rokov'!$G$2:$AB$3037,22,0)</f>
        <v>0</v>
      </c>
      <c r="Z1572" s="34">
        <f t="shared" si="213"/>
        <v>10</v>
      </c>
      <c r="AA1572" s="33">
        <v>93.61</v>
      </c>
      <c r="AB1572" s="33">
        <f t="shared" si="214"/>
        <v>14.041499999999999</v>
      </c>
      <c r="AC1572" s="33">
        <f t="shared" si="215"/>
        <v>1873</v>
      </c>
      <c r="AD1572" s="35">
        <f t="shared" si="216"/>
        <v>-94</v>
      </c>
      <c r="AE1572" s="36">
        <v>0</v>
      </c>
      <c r="AF1572" s="33">
        <v>0</v>
      </c>
      <c r="AG1572" s="37">
        <f t="shared" si="217"/>
        <v>1873</v>
      </c>
      <c r="AH1572" s="38">
        <v>0</v>
      </c>
      <c r="AI1572" s="33"/>
    </row>
    <row r="1573" spans="1:35" ht="27.6" customHeight="1" x14ac:dyDescent="0.25">
      <c r="A1573" s="17" t="s">
        <v>6656</v>
      </c>
      <c r="B1573" s="18" t="s">
        <v>79</v>
      </c>
      <c r="C1573" s="19" t="s">
        <v>80</v>
      </c>
      <c r="D1573" s="18" t="s">
        <v>7889</v>
      </c>
      <c r="E1573" s="20">
        <v>316962</v>
      </c>
      <c r="F1573" s="21" t="s">
        <v>7890</v>
      </c>
      <c r="G1573" s="21" t="s">
        <v>6681</v>
      </c>
      <c r="H1573" s="22">
        <v>710037120</v>
      </c>
      <c r="I1573" s="23" t="s">
        <v>7891</v>
      </c>
      <c r="J1573" s="21" t="s">
        <v>95</v>
      </c>
      <c r="K1573" s="21" t="s">
        <v>6681</v>
      </c>
      <c r="L1573" s="21" t="s">
        <v>7694</v>
      </c>
      <c r="M1573" s="24" t="s">
        <v>7892</v>
      </c>
      <c r="N1573" s="21" t="s">
        <v>7893</v>
      </c>
      <c r="O1573" s="21" t="s">
        <v>7894</v>
      </c>
      <c r="P1573" s="25" t="s">
        <v>7895</v>
      </c>
      <c r="Q1573" s="19" t="s">
        <v>91</v>
      </c>
      <c r="R1573" s="26">
        <v>20</v>
      </c>
      <c r="S1573" s="27">
        <v>0</v>
      </c>
      <c r="T1573" s="28">
        <f t="shared" si="210"/>
        <v>20</v>
      </c>
      <c r="U1573" s="29">
        <v>91.06</v>
      </c>
      <c r="V1573" s="30">
        <f t="shared" si="211"/>
        <v>13.659000000000001</v>
      </c>
      <c r="W1573" s="31">
        <f t="shared" si="212"/>
        <v>3278</v>
      </c>
      <c r="X1573" s="33">
        <f>VLOOKUP(H1573,'[3]MŠ 5rokov'!$G$2:$V$3037,16,0)</f>
        <v>14</v>
      </c>
      <c r="Y1573" s="33">
        <f>VLOOKUP(H1573,'[3]MŠ 5rokov'!$G$2:$AB$3037,22,0)</f>
        <v>0</v>
      </c>
      <c r="Z1573" s="34">
        <f t="shared" si="213"/>
        <v>14</v>
      </c>
      <c r="AA1573" s="33">
        <v>93.61</v>
      </c>
      <c r="AB1573" s="33">
        <f t="shared" si="214"/>
        <v>14.041499999999999</v>
      </c>
      <c r="AC1573" s="33">
        <f t="shared" si="215"/>
        <v>2972</v>
      </c>
      <c r="AD1573" s="35">
        <f t="shared" si="216"/>
        <v>-306</v>
      </c>
      <c r="AE1573" s="36">
        <v>0</v>
      </c>
      <c r="AF1573" s="33">
        <v>0</v>
      </c>
      <c r="AG1573" s="37">
        <f t="shared" si="217"/>
        <v>2972</v>
      </c>
      <c r="AH1573" s="38">
        <v>0</v>
      </c>
      <c r="AI1573" s="33"/>
    </row>
    <row r="1574" spans="1:35" ht="27.6" customHeight="1" x14ac:dyDescent="0.25">
      <c r="A1574" s="17" t="s">
        <v>6656</v>
      </c>
      <c r="B1574" s="18" t="s">
        <v>79</v>
      </c>
      <c r="C1574" s="19" t="s">
        <v>80</v>
      </c>
      <c r="D1574" s="18" t="s">
        <v>7889</v>
      </c>
      <c r="E1574" s="20">
        <v>316962</v>
      </c>
      <c r="F1574" s="21" t="s">
        <v>7890</v>
      </c>
      <c r="G1574" s="21" t="s">
        <v>6681</v>
      </c>
      <c r="H1574" s="22">
        <v>710017430</v>
      </c>
      <c r="I1574" s="23" t="s">
        <v>7891</v>
      </c>
      <c r="J1574" s="21" t="s">
        <v>95</v>
      </c>
      <c r="K1574" s="21" t="s">
        <v>6681</v>
      </c>
      <c r="L1574" s="21" t="s">
        <v>7694</v>
      </c>
      <c r="M1574" s="24" t="s">
        <v>7892</v>
      </c>
      <c r="N1574" s="21" t="s">
        <v>7893</v>
      </c>
      <c r="O1574" s="21" t="s">
        <v>7896</v>
      </c>
      <c r="P1574" s="25" t="s">
        <v>7895</v>
      </c>
      <c r="Q1574" s="19" t="s">
        <v>91</v>
      </c>
      <c r="R1574" s="26">
        <v>16</v>
      </c>
      <c r="S1574" s="27">
        <v>0</v>
      </c>
      <c r="T1574" s="28">
        <f t="shared" si="210"/>
        <v>16</v>
      </c>
      <c r="U1574" s="29">
        <v>91.06</v>
      </c>
      <c r="V1574" s="30">
        <f t="shared" si="211"/>
        <v>13.659000000000001</v>
      </c>
      <c r="W1574" s="31">
        <f t="shared" si="212"/>
        <v>2623</v>
      </c>
      <c r="X1574" s="33">
        <f>VLOOKUP(H1574,'[3]MŠ 5rokov'!$G$2:$V$3037,16,0)</f>
        <v>21</v>
      </c>
      <c r="Y1574" s="33">
        <f>VLOOKUP(H1574,'[3]MŠ 5rokov'!$G$2:$AB$3037,22,0)</f>
        <v>0</v>
      </c>
      <c r="Z1574" s="34">
        <f t="shared" si="213"/>
        <v>21</v>
      </c>
      <c r="AA1574" s="33">
        <v>93.61</v>
      </c>
      <c r="AB1574" s="33">
        <f t="shared" si="214"/>
        <v>14.041499999999999</v>
      </c>
      <c r="AC1574" s="33">
        <f t="shared" si="215"/>
        <v>2928</v>
      </c>
      <c r="AD1574" s="35">
        <f t="shared" si="216"/>
        <v>305</v>
      </c>
      <c r="AE1574" s="36">
        <v>0</v>
      </c>
      <c r="AF1574" s="33">
        <v>0</v>
      </c>
      <c r="AG1574" s="37">
        <f t="shared" si="217"/>
        <v>2928</v>
      </c>
      <c r="AH1574" s="38">
        <v>0</v>
      </c>
      <c r="AI1574" s="33"/>
    </row>
    <row r="1575" spans="1:35" ht="27.6" customHeight="1" x14ac:dyDescent="0.25">
      <c r="A1575" s="17" t="s">
        <v>6656</v>
      </c>
      <c r="B1575" s="18" t="s">
        <v>79</v>
      </c>
      <c r="C1575" s="19" t="s">
        <v>80</v>
      </c>
      <c r="D1575" s="18" t="s">
        <v>7897</v>
      </c>
      <c r="E1575" s="20">
        <v>317012</v>
      </c>
      <c r="F1575" s="21" t="s">
        <v>7898</v>
      </c>
      <c r="G1575" s="21" t="s">
        <v>6681</v>
      </c>
      <c r="H1575" s="22">
        <v>710017448</v>
      </c>
      <c r="I1575" s="23" t="s">
        <v>7899</v>
      </c>
      <c r="J1575" s="21" t="s">
        <v>95</v>
      </c>
      <c r="K1575" s="21" t="s">
        <v>6681</v>
      </c>
      <c r="L1575" s="21" t="s">
        <v>7763</v>
      </c>
      <c r="M1575" s="24" t="s">
        <v>7900</v>
      </c>
      <c r="N1575" s="21" t="s">
        <v>7901</v>
      </c>
      <c r="O1575" s="21" t="s">
        <v>7902</v>
      </c>
      <c r="P1575" s="25" t="s">
        <v>7903</v>
      </c>
      <c r="Q1575" s="19" t="s">
        <v>91</v>
      </c>
      <c r="R1575" s="26">
        <v>5</v>
      </c>
      <c r="S1575" s="27">
        <v>0</v>
      </c>
      <c r="T1575" s="28">
        <f t="shared" si="210"/>
        <v>5</v>
      </c>
      <c r="U1575" s="29">
        <v>91.06</v>
      </c>
      <c r="V1575" s="30">
        <f t="shared" si="211"/>
        <v>13.659000000000001</v>
      </c>
      <c r="W1575" s="31">
        <f t="shared" si="212"/>
        <v>820</v>
      </c>
      <c r="X1575" s="33">
        <f>VLOOKUP(H1575,'[3]MŠ 5rokov'!$G$2:$V$3037,16,0)</f>
        <v>5</v>
      </c>
      <c r="Y1575" s="33">
        <f>VLOOKUP(H1575,'[3]MŠ 5rokov'!$G$2:$AB$3037,22,0)</f>
        <v>0</v>
      </c>
      <c r="Z1575" s="34">
        <f t="shared" si="213"/>
        <v>5</v>
      </c>
      <c r="AA1575" s="33">
        <v>93.61</v>
      </c>
      <c r="AB1575" s="33">
        <f t="shared" si="214"/>
        <v>14.041499999999999</v>
      </c>
      <c r="AC1575" s="33">
        <f t="shared" si="215"/>
        <v>827</v>
      </c>
      <c r="AD1575" s="35">
        <f t="shared" si="216"/>
        <v>7</v>
      </c>
      <c r="AE1575" s="36">
        <v>0</v>
      </c>
      <c r="AF1575" s="33">
        <v>0</v>
      </c>
      <c r="AG1575" s="37">
        <f t="shared" si="217"/>
        <v>827</v>
      </c>
      <c r="AH1575" s="38">
        <v>0</v>
      </c>
      <c r="AI1575" s="33"/>
    </row>
    <row r="1576" spans="1:35" ht="27.6" customHeight="1" x14ac:dyDescent="0.25">
      <c r="A1576" s="17" t="s">
        <v>6656</v>
      </c>
      <c r="B1576" s="18" t="s">
        <v>79</v>
      </c>
      <c r="C1576" s="19" t="s">
        <v>80</v>
      </c>
      <c r="D1576" s="18" t="s">
        <v>7904</v>
      </c>
      <c r="E1576" s="20">
        <v>316997</v>
      </c>
      <c r="F1576" s="21" t="s">
        <v>7905</v>
      </c>
      <c r="G1576" s="21" t="s">
        <v>6681</v>
      </c>
      <c r="H1576" s="22">
        <v>710017456</v>
      </c>
      <c r="I1576" s="23" t="s">
        <v>7906</v>
      </c>
      <c r="J1576" s="21" t="s">
        <v>168</v>
      </c>
      <c r="K1576" s="21" t="s">
        <v>6681</v>
      </c>
      <c r="L1576" s="21" t="s">
        <v>7694</v>
      </c>
      <c r="M1576" s="24" t="s">
        <v>7907</v>
      </c>
      <c r="N1576" s="21" t="s">
        <v>7908</v>
      </c>
      <c r="O1576" s="21" t="s">
        <v>7909</v>
      </c>
      <c r="P1576" s="25" t="s">
        <v>7910</v>
      </c>
      <c r="Q1576" s="19" t="s">
        <v>91</v>
      </c>
      <c r="R1576" s="26">
        <v>12</v>
      </c>
      <c r="S1576" s="27">
        <v>0</v>
      </c>
      <c r="T1576" s="28">
        <f t="shared" si="210"/>
        <v>12</v>
      </c>
      <c r="U1576" s="29">
        <v>91.06</v>
      </c>
      <c r="V1576" s="30">
        <f t="shared" si="211"/>
        <v>13.659000000000001</v>
      </c>
      <c r="W1576" s="31">
        <f t="shared" si="212"/>
        <v>1967</v>
      </c>
      <c r="X1576" s="33">
        <f>VLOOKUP(H1576,'[3]MŠ 5rokov'!$G$2:$V$3037,16,0)</f>
        <v>11</v>
      </c>
      <c r="Y1576" s="33">
        <f>VLOOKUP(H1576,'[3]MŠ 5rokov'!$G$2:$AB$3037,22,0)</f>
        <v>0</v>
      </c>
      <c r="Z1576" s="34">
        <f t="shared" si="213"/>
        <v>11</v>
      </c>
      <c r="AA1576" s="33">
        <v>93.61</v>
      </c>
      <c r="AB1576" s="33">
        <f t="shared" si="214"/>
        <v>14.041499999999999</v>
      </c>
      <c r="AC1576" s="33">
        <f t="shared" si="215"/>
        <v>1929</v>
      </c>
      <c r="AD1576" s="35">
        <f t="shared" si="216"/>
        <v>-38</v>
      </c>
      <c r="AE1576" s="36">
        <v>0</v>
      </c>
      <c r="AF1576" s="33">
        <v>0</v>
      </c>
      <c r="AG1576" s="37">
        <f t="shared" si="217"/>
        <v>1929</v>
      </c>
      <c r="AH1576" s="38">
        <v>0</v>
      </c>
      <c r="AI1576" s="33"/>
    </row>
    <row r="1577" spans="1:35" ht="27.6" customHeight="1" x14ac:dyDescent="0.25">
      <c r="A1577" s="17" t="s">
        <v>6656</v>
      </c>
      <c r="B1577" s="18" t="s">
        <v>79</v>
      </c>
      <c r="C1577" s="19" t="s">
        <v>80</v>
      </c>
      <c r="D1577" s="18" t="s">
        <v>7911</v>
      </c>
      <c r="E1577" s="20">
        <v>317004</v>
      </c>
      <c r="F1577" s="21" t="s">
        <v>7912</v>
      </c>
      <c r="G1577" s="21" t="s">
        <v>6681</v>
      </c>
      <c r="H1577" s="22">
        <v>710017499</v>
      </c>
      <c r="I1577" s="23" t="s">
        <v>7913</v>
      </c>
      <c r="J1577" s="21" t="s">
        <v>190</v>
      </c>
      <c r="K1577" s="21" t="s">
        <v>6681</v>
      </c>
      <c r="L1577" s="21" t="s">
        <v>7763</v>
      </c>
      <c r="M1577" s="24" t="s">
        <v>7764</v>
      </c>
      <c r="N1577" s="21" t="s">
        <v>7755</v>
      </c>
      <c r="O1577" s="21" t="s">
        <v>7914</v>
      </c>
      <c r="P1577" s="25" t="s">
        <v>7915</v>
      </c>
      <c r="Q1577" s="19" t="s">
        <v>91</v>
      </c>
      <c r="R1577" s="26">
        <v>18</v>
      </c>
      <c r="S1577" s="27">
        <v>0</v>
      </c>
      <c r="T1577" s="28">
        <f t="shared" si="210"/>
        <v>18</v>
      </c>
      <c r="U1577" s="29">
        <v>91.06</v>
      </c>
      <c r="V1577" s="30">
        <f t="shared" si="211"/>
        <v>13.659000000000001</v>
      </c>
      <c r="W1577" s="31">
        <f t="shared" si="212"/>
        <v>2950</v>
      </c>
      <c r="X1577" s="33">
        <f>VLOOKUP(H1577,'[3]MŠ 5rokov'!$G$2:$V$3037,16,0)</f>
        <v>14</v>
      </c>
      <c r="Y1577" s="33">
        <f>VLOOKUP(H1577,'[3]MŠ 5rokov'!$G$2:$AB$3037,22,0)</f>
        <v>0</v>
      </c>
      <c r="Z1577" s="34">
        <f t="shared" si="213"/>
        <v>14</v>
      </c>
      <c r="AA1577" s="33">
        <v>93.61</v>
      </c>
      <c r="AB1577" s="33">
        <f t="shared" si="214"/>
        <v>14.041499999999999</v>
      </c>
      <c r="AC1577" s="33">
        <f t="shared" si="215"/>
        <v>2753</v>
      </c>
      <c r="AD1577" s="35">
        <f t="shared" si="216"/>
        <v>-197</v>
      </c>
      <c r="AE1577" s="36">
        <v>0</v>
      </c>
      <c r="AF1577" s="33">
        <v>0</v>
      </c>
      <c r="AG1577" s="37">
        <f t="shared" si="217"/>
        <v>2753</v>
      </c>
      <c r="AH1577" s="38">
        <v>0</v>
      </c>
      <c r="AI1577" s="33"/>
    </row>
    <row r="1578" spans="1:35" ht="27.6" customHeight="1" x14ac:dyDescent="0.25">
      <c r="A1578" s="17" t="s">
        <v>6656</v>
      </c>
      <c r="B1578" s="18" t="s">
        <v>79</v>
      </c>
      <c r="C1578" s="19" t="s">
        <v>80</v>
      </c>
      <c r="D1578" s="18" t="s">
        <v>7911</v>
      </c>
      <c r="E1578" s="20">
        <v>317004</v>
      </c>
      <c r="F1578" s="21" t="s">
        <v>7912</v>
      </c>
      <c r="G1578" s="21" t="s">
        <v>6681</v>
      </c>
      <c r="H1578" s="22">
        <v>710017480</v>
      </c>
      <c r="I1578" s="23" t="s">
        <v>7916</v>
      </c>
      <c r="J1578" s="21" t="s">
        <v>190</v>
      </c>
      <c r="K1578" s="21" t="s">
        <v>6681</v>
      </c>
      <c r="L1578" s="21" t="s">
        <v>7763</v>
      </c>
      <c r="M1578" s="24" t="s">
        <v>7764</v>
      </c>
      <c r="N1578" s="21" t="s">
        <v>7755</v>
      </c>
      <c r="O1578" s="21" t="s">
        <v>7917</v>
      </c>
      <c r="P1578" s="25" t="s">
        <v>7915</v>
      </c>
      <c r="Q1578" s="19" t="s">
        <v>91</v>
      </c>
      <c r="R1578" s="26">
        <v>14</v>
      </c>
      <c r="S1578" s="27">
        <v>0</v>
      </c>
      <c r="T1578" s="28">
        <f t="shared" si="210"/>
        <v>14</v>
      </c>
      <c r="U1578" s="29">
        <v>91.06</v>
      </c>
      <c r="V1578" s="30">
        <f t="shared" si="211"/>
        <v>13.659000000000001</v>
      </c>
      <c r="W1578" s="31">
        <f t="shared" si="212"/>
        <v>2295</v>
      </c>
      <c r="X1578" s="33">
        <f>VLOOKUP(H1578,'[3]MŠ 5rokov'!$G$2:$V$3037,16,0)</f>
        <v>19</v>
      </c>
      <c r="Y1578" s="33">
        <f>VLOOKUP(H1578,'[3]MŠ 5rokov'!$G$2:$AB$3037,22,0)</f>
        <v>0</v>
      </c>
      <c r="Z1578" s="34">
        <f t="shared" si="213"/>
        <v>19</v>
      </c>
      <c r="AA1578" s="33">
        <v>93.61</v>
      </c>
      <c r="AB1578" s="33">
        <f t="shared" si="214"/>
        <v>14.041499999999999</v>
      </c>
      <c r="AC1578" s="33">
        <f t="shared" si="215"/>
        <v>2597</v>
      </c>
      <c r="AD1578" s="35">
        <f t="shared" si="216"/>
        <v>302</v>
      </c>
      <c r="AE1578" s="36">
        <v>0</v>
      </c>
      <c r="AF1578" s="33">
        <v>0</v>
      </c>
      <c r="AG1578" s="37">
        <f t="shared" si="217"/>
        <v>2597</v>
      </c>
      <c r="AH1578" s="38">
        <v>0</v>
      </c>
      <c r="AI1578" s="33"/>
    </row>
    <row r="1579" spans="1:35" ht="27.6" customHeight="1" x14ac:dyDescent="0.25">
      <c r="A1579" s="17" t="s">
        <v>6656</v>
      </c>
      <c r="B1579" s="18" t="s">
        <v>79</v>
      </c>
      <c r="C1579" s="19" t="s">
        <v>80</v>
      </c>
      <c r="D1579" s="18" t="s">
        <v>7911</v>
      </c>
      <c r="E1579" s="20">
        <v>317004</v>
      </c>
      <c r="F1579" s="21" t="s">
        <v>7912</v>
      </c>
      <c r="G1579" s="21" t="s">
        <v>6681</v>
      </c>
      <c r="H1579" s="22">
        <v>710037139</v>
      </c>
      <c r="I1579" s="23" t="s">
        <v>7918</v>
      </c>
      <c r="J1579" s="21" t="s">
        <v>7919</v>
      </c>
      <c r="K1579" s="21" t="s">
        <v>6681</v>
      </c>
      <c r="L1579" s="21" t="s">
        <v>7763</v>
      </c>
      <c r="M1579" s="24" t="s">
        <v>7764</v>
      </c>
      <c r="N1579" s="21" t="s">
        <v>7755</v>
      </c>
      <c r="O1579" s="21" t="s">
        <v>7920</v>
      </c>
      <c r="P1579" s="25" t="s">
        <v>7915</v>
      </c>
      <c r="Q1579" s="19" t="s">
        <v>91</v>
      </c>
      <c r="R1579" s="26">
        <v>17</v>
      </c>
      <c r="S1579" s="27">
        <v>1</v>
      </c>
      <c r="T1579" s="28">
        <f t="shared" si="210"/>
        <v>18</v>
      </c>
      <c r="U1579" s="29">
        <v>91.06</v>
      </c>
      <c r="V1579" s="30">
        <f t="shared" si="211"/>
        <v>13.659000000000001</v>
      </c>
      <c r="W1579" s="31">
        <f t="shared" si="212"/>
        <v>2950</v>
      </c>
      <c r="X1579" s="33">
        <f>VLOOKUP(H1579,'[3]MŠ 5rokov'!$G$2:$V$3037,16,0)</f>
        <v>23</v>
      </c>
      <c r="Y1579" s="33">
        <f>VLOOKUP(H1579,'[3]MŠ 5rokov'!$G$2:$AB$3037,22,0)</f>
        <v>1</v>
      </c>
      <c r="Z1579" s="34">
        <f t="shared" si="213"/>
        <v>24</v>
      </c>
      <c r="AA1579" s="33">
        <v>93.61</v>
      </c>
      <c r="AB1579" s="33">
        <f t="shared" si="214"/>
        <v>14.041499999999999</v>
      </c>
      <c r="AC1579" s="33">
        <f t="shared" si="215"/>
        <v>3315</v>
      </c>
      <c r="AD1579" s="35">
        <f t="shared" si="216"/>
        <v>365</v>
      </c>
      <c r="AE1579" s="36">
        <v>0</v>
      </c>
      <c r="AF1579" s="33">
        <v>0</v>
      </c>
      <c r="AG1579" s="37">
        <f t="shared" si="217"/>
        <v>3315</v>
      </c>
      <c r="AH1579" s="38">
        <v>0</v>
      </c>
      <c r="AI1579" s="33"/>
    </row>
    <row r="1580" spans="1:35" ht="27.6" customHeight="1" x14ac:dyDescent="0.25">
      <c r="A1580" s="17" t="s">
        <v>6656</v>
      </c>
      <c r="B1580" s="18" t="s">
        <v>79</v>
      </c>
      <c r="C1580" s="19" t="s">
        <v>80</v>
      </c>
      <c r="D1580" s="18" t="s">
        <v>7911</v>
      </c>
      <c r="E1580" s="20">
        <v>317004</v>
      </c>
      <c r="F1580" s="21" t="s">
        <v>7912</v>
      </c>
      <c r="G1580" s="21" t="s">
        <v>6681</v>
      </c>
      <c r="H1580" s="22">
        <v>710017472</v>
      </c>
      <c r="I1580" s="23" t="s">
        <v>7916</v>
      </c>
      <c r="J1580" s="21" t="s">
        <v>190</v>
      </c>
      <c r="K1580" s="21" t="s">
        <v>6681</v>
      </c>
      <c r="L1580" s="21" t="s">
        <v>7763</v>
      </c>
      <c r="M1580" s="24" t="s">
        <v>7764</v>
      </c>
      <c r="N1580" s="21" t="s">
        <v>7755</v>
      </c>
      <c r="O1580" s="21" t="s">
        <v>7921</v>
      </c>
      <c r="P1580" s="25" t="s">
        <v>7915</v>
      </c>
      <c r="Q1580" s="19" t="s">
        <v>91</v>
      </c>
      <c r="R1580" s="26">
        <v>15</v>
      </c>
      <c r="S1580" s="27">
        <v>0</v>
      </c>
      <c r="T1580" s="28">
        <f t="shared" si="210"/>
        <v>15</v>
      </c>
      <c r="U1580" s="29">
        <v>91.06</v>
      </c>
      <c r="V1580" s="30">
        <f t="shared" si="211"/>
        <v>13.659000000000001</v>
      </c>
      <c r="W1580" s="31">
        <f t="shared" si="212"/>
        <v>2459</v>
      </c>
      <c r="X1580" s="33">
        <f>VLOOKUP(H1580,'[3]MŠ 5rokov'!$G$2:$V$3037,16,0)</f>
        <v>7</v>
      </c>
      <c r="Y1580" s="33">
        <f>VLOOKUP(H1580,'[3]MŠ 5rokov'!$G$2:$AB$3037,22,0)</f>
        <v>0</v>
      </c>
      <c r="Z1580" s="34">
        <f t="shared" si="213"/>
        <v>7</v>
      </c>
      <c r="AA1580" s="33">
        <v>93.61</v>
      </c>
      <c r="AB1580" s="33">
        <f t="shared" si="214"/>
        <v>14.041499999999999</v>
      </c>
      <c r="AC1580" s="33">
        <f t="shared" si="215"/>
        <v>2032</v>
      </c>
      <c r="AD1580" s="35">
        <f t="shared" si="216"/>
        <v>-427</v>
      </c>
      <c r="AE1580" s="36">
        <v>0</v>
      </c>
      <c r="AF1580" s="33">
        <v>0</v>
      </c>
      <c r="AG1580" s="37">
        <f t="shared" si="217"/>
        <v>2032</v>
      </c>
      <c r="AH1580" s="38">
        <v>0</v>
      </c>
      <c r="AI1580" s="33"/>
    </row>
    <row r="1581" spans="1:35" ht="27.6" customHeight="1" x14ac:dyDescent="0.25">
      <c r="A1581" s="17" t="s">
        <v>6656</v>
      </c>
      <c r="B1581" s="18" t="s">
        <v>79</v>
      </c>
      <c r="C1581" s="19" t="s">
        <v>80</v>
      </c>
      <c r="D1581" s="18" t="s">
        <v>7922</v>
      </c>
      <c r="E1581" s="20">
        <v>317021</v>
      </c>
      <c r="F1581" s="21" t="s">
        <v>7923</v>
      </c>
      <c r="G1581" s="21" t="s">
        <v>6681</v>
      </c>
      <c r="H1581" s="22">
        <v>710017529</v>
      </c>
      <c r="I1581" s="23" t="s">
        <v>7924</v>
      </c>
      <c r="J1581" s="21" t="s">
        <v>95</v>
      </c>
      <c r="K1581" s="21" t="s">
        <v>6681</v>
      </c>
      <c r="L1581" s="21" t="s">
        <v>7694</v>
      </c>
      <c r="M1581" s="24" t="s">
        <v>7925</v>
      </c>
      <c r="N1581" s="21" t="s">
        <v>7926</v>
      </c>
      <c r="O1581" s="21" t="s">
        <v>7927</v>
      </c>
      <c r="P1581" s="25" t="s">
        <v>7928</v>
      </c>
      <c r="Q1581" s="19" t="s">
        <v>91</v>
      </c>
      <c r="R1581" s="26">
        <v>13</v>
      </c>
      <c r="S1581" s="27">
        <v>0</v>
      </c>
      <c r="T1581" s="28">
        <f t="shared" si="210"/>
        <v>13</v>
      </c>
      <c r="U1581" s="29">
        <v>91.06</v>
      </c>
      <c r="V1581" s="30">
        <f t="shared" si="211"/>
        <v>13.659000000000001</v>
      </c>
      <c r="W1581" s="31">
        <f t="shared" si="212"/>
        <v>2131</v>
      </c>
      <c r="X1581" s="33">
        <f>VLOOKUP(H1581,'[3]MŠ 5rokov'!$G$2:$V$3037,16,0)</f>
        <v>19</v>
      </c>
      <c r="Y1581" s="33">
        <f>VLOOKUP(H1581,'[3]MŠ 5rokov'!$G$2:$AB$3037,22,0)</f>
        <v>0</v>
      </c>
      <c r="Z1581" s="34">
        <f t="shared" si="213"/>
        <v>19</v>
      </c>
      <c r="AA1581" s="33">
        <v>93.61</v>
      </c>
      <c r="AB1581" s="33">
        <f t="shared" si="214"/>
        <v>14.041499999999999</v>
      </c>
      <c r="AC1581" s="33">
        <f t="shared" si="215"/>
        <v>2488</v>
      </c>
      <c r="AD1581" s="35">
        <f t="shared" si="216"/>
        <v>357</v>
      </c>
      <c r="AE1581" s="36">
        <v>0</v>
      </c>
      <c r="AF1581" s="33">
        <v>0</v>
      </c>
      <c r="AG1581" s="37">
        <f t="shared" si="217"/>
        <v>2488</v>
      </c>
      <c r="AH1581" s="38">
        <v>0</v>
      </c>
      <c r="AI1581" s="33"/>
    </row>
    <row r="1582" spans="1:35" ht="27.6" customHeight="1" x14ac:dyDescent="0.25">
      <c r="A1582" s="17" t="s">
        <v>6656</v>
      </c>
      <c r="B1582" s="18" t="s">
        <v>79</v>
      </c>
      <c r="C1582" s="19" t="s">
        <v>80</v>
      </c>
      <c r="D1582" s="18" t="s">
        <v>7929</v>
      </c>
      <c r="E1582" s="20">
        <v>317047</v>
      </c>
      <c r="F1582" s="21" t="s">
        <v>7930</v>
      </c>
      <c r="G1582" s="21" t="s">
        <v>6681</v>
      </c>
      <c r="H1582" s="22">
        <v>710017537</v>
      </c>
      <c r="I1582" s="23" t="s">
        <v>7931</v>
      </c>
      <c r="J1582" s="21" t="s">
        <v>95</v>
      </c>
      <c r="K1582" s="21" t="s">
        <v>6681</v>
      </c>
      <c r="L1582" s="21" t="s">
        <v>7694</v>
      </c>
      <c r="M1582" s="24" t="s">
        <v>7932</v>
      </c>
      <c r="N1582" s="21" t="s">
        <v>7933</v>
      </c>
      <c r="O1582" s="21" t="s">
        <v>7934</v>
      </c>
      <c r="P1582" s="25" t="s">
        <v>7935</v>
      </c>
      <c r="Q1582" s="19" t="s">
        <v>91</v>
      </c>
      <c r="R1582" s="26">
        <v>13</v>
      </c>
      <c r="S1582" s="27">
        <v>0</v>
      </c>
      <c r="T1582" s="28">
        <f t="shared" si="210"/>
        <v>13</v>
      </c>
      <c r="U1582" s="29">
        <v>91.06</v>
      </c>
      <c r="V1582" s="30">
        <f t="shared" si="211"/>
        <v>13.659000000000001</v>
      </c>
      <c r="W1582" s="31">
        <f t="shared" si="212"/>
        <v>2131</v>
      </c>
      <c r="X1582" s="33">
        <f>VLOOKUP(H1582,'[3]MŠ 5rokov'!$G$2:$V$3037,16,0)</f>
        <v>13</v>
      </c>
      <c r="Y1582" s="33">
        <f>VLOOKUP(H1582,'[3]MŠ 5rokov'!$G$2:$AB$3037,22,0)</f>
        <v>0</v>
      </c>
      <c r="Z1582" s="34">
        <f t="shared" si="213"/>
        <v>13</v>
      </c>
      <c r="AA1582" s="33">
        <v>93.61</v>
      </c>
      <c r="AB1582" s="33">
        <f t="shared" si="214"/>
        <v>14.041499999999999</v>
      </c>
      <c r="AC1582" s="33">
        <f t="shared" si="215"/>
        <v>2151</v>
      </c>
      <c r="AD1582" s="35">
        <f t="shared" si="216"/>
        <v>20</v>
      </c>
      <c r="AE1582" s="36">
        <v>0</v>
      </c>
      <c r="AF1582" s="33">
        <v>0</v>
      </c>
      <c r="AG1582" s="37">
        <f t="shared" si="217"/>
        <v>2151</v>
      </c>
      <c r="AH1582" s="38">
        <v>0</v>
      </c>
      <c r="AI1582" s="33"/>
    </row>
    <row r="1583" spans="1:35" ht="27.6" customHeight="1" x14ac:dyDescent="0.25">
      <c r="A1583" s="17" t="s">
        <v>6656</v>
      </c>
      <c r="B1583" s="18" t="s">
        <v>79</v>
      </c>
      <c r="C1583" s="19" t="s">
        <v>80</v>
      </c>
      <c r="D1583" s="18" t="s">
        <v>7936</v>
      </c>
      <c r="E1583" s="20">
        <v>321796</v>
      </c>
      <c r="F1583" s="21" t="s">
        <v>7937</v>
      </c>
      <c r="G1583" s="21" t="s">
        <v>6681</v>
      </c>
      <c r="H1583" s="22">
        <v>710023081</v>
      </c>
      <c r="I1583" s="23" t="s">
        <v>7938</v>
      </c>
      <c r="J1583" s="21" t="s">
        <v>190</v>
      </c>
      <c r="K1583" s="21" t="s">
        <v>6681</v>
      </c>
      <c r="L1583" s="21" t="s">
        <v>7939</v>
      </c>
      <c r="M1583" s="24" t="s">
        <v>7940</v>
      </c>
      <c r="N1583" s="21" t="s">
        <v>6677</v>
      </c>
      <c r="O1583" s="21" t="s">
        <v>7941</v>
      </c>
      <c r="P1583" s="25" t="s">
        <v>7942</v>
      </c>
      <c r="Q1583" s="19" t="s">
        <v>91</v>
      </c>
      <c r="R1583" s="26">
        <v>36</v>
      </c>
      <c r="S1583" s="27">
        <v>1</v>
      </c>
      <c r="T1583" s="28">
        <f t="shared" si="210"/>
        <v>37</v>
      </c>
      <c r="U1583" s="29">
        <v>91.06</v>
      </c>
      <c r="V1583" s="30">
        <f t="shared" si="211"/>
        <v>13.659000000000001</v>
      </c>
      <c r="W1583" s="31">
        <f t="shared" si="212"/>
        <v>6065</v>
      </c>
      <c r="X1583" s="33">
        <f>VLOOKUP(H1583,'[3]MŠ 5rokov'!$G$2:$V$3037,16,0)</f>
        <v>20</v>
      </c>
      <c r="Y1583" s="33">
        <f>VLOOKUP(H1583,'[3]MŠ 5rokov'!$G$2:$AB$3037,22,0)</f>
        <v>0</v>
      </c>
      <c r="Z1583" s="34">
        <f t="shared" si="213"/>
        <v>20</v>
      </c>
      <c r="AA1583" s="33">
        <v>93.61</v>
      </c>
      <c r="AB1583" s="33">
        <f t="shared" si="214"/>
        <v>14.041499999999999</v>
      </c>
      <c r="AC1583" s="33">
        <f t="shared" si="215"/>
        <v>5166</v>
      </c>
      <c r="AD1583" s="35">
        <f t="shared" si="216"/>
        <v>-899</v>
      </c>
      <c r="AE1583" s="36">
        <v>0</v>
      </c>
      <c r="AF1583" s="33">
        <v>0</v>
      </c>
      <c r="AG1583" s="37">
        <f t="shared" si="217"/>
        <v>5166</v>
      </c>
      <c r="AH1583" s="38">
        <v>0</v>
      </c>
      <c r="AI1583" s="33"/>
    </row>
    <row r="1584" spans="1:35" ht="27.6" customHeight="1" x14ac:dyDescent="0.25">
      <c r="A1584" s="17" t="s">
        <v>6656</v>
      </c>
      <c r="B1584" s="18" t="s">
        <v>79</v>
      </c>
      <c r="C1584" s="19" t="s">
        <v>80</v>
      </c>
      <c r="D1584" s="18" t="s">
        <v>7936</v>
      </c>
      <c r="E1584" s="20">
        <v>321796</v>
      </c>
      <c r="F1584" s="21" t="s">
        <v>7937</v>
      </c>
      <c r="G1584" s="21" t="s">
        <v>6681</v>
      </c>
      <c r="H1584" s="22">
        <v>37905112</v>
      </c>
      <c r="I1584" s="23" t="s">
        <v>7943</v>
      </c>
      <c r="J1584" s="21" t="s">
        <v>95</v>
      </c>
      <c r="K1584" s="21" t="s">
        <v>6681</v>
      </c>
      <c r="L1584" s="21" t="s">
        <v>7939</v>
      </c>
      <c r="M1584" s="24" t="s">
        <v>7944</v>
      </c>
      <c r="N1584" s="21" t="s">
        <v>6677</v>
      </c>
      <c r="O1584" s="21" t="s">
        <v>7945</v>
      </c>
      <c r="P1584" s="25" t="s">
        <v>7942</v>
      </c>
      <c r="Q1584" s="19" t="s">
        <v>157</v>
      </c>
      <c r="R1584" s="26">
        <v>51</v>
      </c>
      <c r="S1584" s="27">
        <v>0</v>
      </c>
      <c r="T1584" s="28">
        <f t="shared" si="210"/>
        <v>51</v>
      </c>
      <c r="U1584" s="29">
        <v>91.06</v>
      </c>
      <c r="V1584" s="30">
        <f t="shared" si="211"/>
        <v>13.659000000000001</v>
      </c>
      <c r="W1584" s="31">
        <f t="shared" si="212"/>
        <v>8359</v>
      </c>
      <c r="X1584" s="33">
        <f>VLOOKUP(H1584,'[3]MŠ 5rokov'!$G$2:$V$3037,16,0)</f>
        <v>58</v>
      </c>
      <c r="Y1584" s="33">
        <f>VLOOKUP(H1584,'[3]MŠ 5rokov'!$G$2:$AB$3037,22,0)</f>
        <v>1</v>
      </c>
      <c r="Z1584" s="34">
        <f t="shared" si="213"/>
        <v>59</v>
      </c>
      <c r="AA1584" s="33">
        <v>93.61</v>
      </c>
      <c r="AB1584" s="33">
        <f t="shared" si="214"/>
        <v>14.041499999999999</v>
      </c>
      <c r="AC1584" s="33">
        <f t="shared" si="215"/>
        <v>8887</v>
      </c>
      <c r="AD1584" s="35">
        <f t="shared" si="216"/>
        <v>528</v>
      </c>
      <c r="AE1584" s="36">
        <v>0</v>
      </c>
      <c r="AF1584" s="33">
        <v>0</v>
      </c>
      <c r="AG1584" s="37">
        <f t="shared" si="217"/>
        <v>8887</v>
      </c>
      <c r="AH1584" s="38">
        <v>0</v>
      </c>
      <c r="AI1584" s="33"/>
    </row>
    <row r="1585" spans="1:35" ht="27.6" customHeight="1" x14ac:dyDescent="0.25">
      <c r="A1585" s="17" t="s">
        <v>6656</v>
      </c>
      <c r="B1585" s="18" t="s">
        <v>79</v>
      </c>
      <c r="C1585" s="19" t="s">
        <v>80</v>
      </c>
      <c r="D1585" s="18" t="s">
        <v>7936</v>
      </c>
      <c r="E1585" s="20">
        <v>321796</v>
      </c>
      <c r="F1585" s="21" t="s">
        <v>7937</v>
      </c>
      <c r="G1585" s="21" t="s">
        <v>6681</v>
      </c>
      <c r="H1585" s="22">
        <v>37905074</v>
      </c>
      <c r="I1585" s="23" t="s">
        <v>7943</v>
      </c>
      <c r="J1585" s="21" t="s">
        <v>95</v>
      </c>
      <c r="K1585" s="21" t="s">
        <v>6681</v>
      </c>
      <c r="L1585" s="21" t="s">
        <v>7939</v>
      </c>
      <c r="M1585" s="24" t="s">
        <v>7944</v>
      </c>
      <c r="N1585" s="21" t="s">
        <v>6677</v>
      </c>
      <c r="O1585" s="21" t="s">
        <v>7946</v>
      </c>
      <c r="P1585" s="25" t="s">
        <v>7942</v>
      </c>
      <c r="Q1585" s="19" t="s">
        <v>157</v>
      </c>
      <c r="R1585" s="26">
        <v>18</v>
      </c>
      <c r="S1585" s="27">
        <v>0</v>
      </c>
      <c r="T1585" s="28">
        <f t="shared" si="210"/>
        <v>18</v>
      </c>
      <c r="U1585" s="29">
        <v>91.06</v>
      </c>
      <c r="V1585" s="30">
        <f t="shared" si="211"/>
        <v>13.659000000000001</v>
      </c>
      <c r="W1585" s="31">
        <f t="shared" si="212"/>
        <v>2950</v>
      </c>
      <c r="X1585" s="33">
        <f>VLOOKUP(H1585,'[3]MŠ 5rokov'!$G$2:$V$3037,16,0)</f>
        <v>18</v>
      </c>
      <c r="Y1585" s="33">
        <f>VLOOKUP(H1585,'[3]MŠ 5rokov'!$G$2:$AB$3037,22,0)</f>
        <v>0</v>
      </c>
      <c r="Z1585" s="34">
        <f t="shared" si="213"/>
        <v>18</v>
      </c>
      <c r="AA1585" s="33">
        <v>93.61</v>
      </c>
      <c r="AB1585" s="33">
        <f t="shared" si="214"/>
        <v>14.041499999999999</v>
      </c>
      <c r="AC1585" s="33">
        <f t="shared" si="215"/>
        <v>2978</v>
      </c>
      <c r="AD1585" s="35">
        <f t="shared" si="216"/>
        <v>28</v>
      </c>
      <c r="AE1585" s="36">
        <v>0</v>
      </c>
      <c r="AF1585" s="33">
        <v>0</v>
      </c>
      <c r="AG1585" s="37">
        <f t="shared" si="217"/>
        <v>2978</v>
      </c>
      <c r="AH1585" s="38">
        <v>0</v>
      </c>
      <c r="AI1585" s="33"/>
    </row>
    <row r="1586" spans="1:35" ht="27.6" customHeight="1" x14ac:dyDescent="0.25">
      <c r="A1586" s="17" t="s">
        <v>6656</v>
      </c>
      <c r="B1586" s="18" t="s">
        <v>79</v>
      </c>
      <c r="C1586" s="19" t="s">
        <v>80</v>
      </c>
      <c r="D1586" s="18" t="s">
        <v>7936</v>
      </c>
      <c r="E1586" s="20">
        <v>321796</v>
      </c>
      <c r="F1586" s="21" t="s">
        <v>7937</v>
      </c>
      <c r="G1586" s="21" t="s">
        <v>6681</v>
      </c>
      <c r="H1586" s="22">
        <v>37905104</v>
      </c>
      <c r="I1586" s="23" t="s">
        <v>7943</v>
      </c>
      <c r="J1586" s="21" t="s">
        <v>95</v>
      </c>
      <c r="K1586" s="21" t="s">
        <v>6681</v>
      </c>
      <c r="L1586" s="21" t="s">
        <v>7939</v>
      </c>
      <c r="M1586" s="24" t="s">
        <v>7944</v>
      </c>
      <c r="N1586" s="21" t="s">
        <v>6677</v>
      </c>
      <c r="O1586" s="21" t="s">
        <v>7947</v>
      </c>
      <c r="P1586" s="25" t="s">
        <v>7942</v>
      </c>
      <c r="Q1586" s="19" t="s">
        <v>157</v>
      </c>
      <c r="R1586" s="26">
        <v>70</v>
      </c>
      <c r="S1586" s="27">
        <v>0</v>
      </c>
      <c r="T1586" s="28">
        <f t="shared" si="210"/>
        <v>70</v>
      </c>
      <c r="U1586" s="29">
        <v>91.06</v>
      </c>
      <c r="V1586" s="30">
        <f t="shared" si="211"/>
        <v>13.659000000000001</v>
      </c>
      <c r="W1586" s="31">
        <f t="shared" si="212"/>
        <v>11474</v>
      </c>
      <c r="X1586" s="33">
        <f>VLOOKUP(H1586,'[3]MŠ 5rokov'!$G$2:$V$3037,16,0)</f>
        <v>74</v>
      </c>
      <c r="Y1586" s="33">
        <f>VLOOKUP(H1586,'[3]MŠ 5rokov'!$G$2:$AB$3037,22,0)</f>
        <v>0</v>
      </c>
      <c r="Z1586" s="34">
        <f t="shared" si="213"/>
        <v>74</v>
      </c>
      <c r="AA1586" s="33">
        <v>93.61</v>
      </c>
      <c r="AB1586" s="33">
        <f t="shared" si="214"/>
        <v>14.041499999999999</v>
      </c>
      <c r="AC1586" s="33">
        <f t="shared" si="215"/>
        <v>11805</v>
      </c>
      <c r="AD1586" s="35">
        <f t="shared" si="216"/>
        <v>331</v>
      </c>
      <c r="AE1586" s="36">
        <v>0</v>
      </c>
      <c r="AF1586" s="33">
        <v>0</v>
      </c>
      <c r="AG1586" s="37">
        <f t="shared" si="217"/>
        <v>11805</v>
      </c>
      <c r="AH1586" s="38">
        <v>0</v>
      </c>
      <c r="AI1586" s="33"/>
    </row>
    <row r="1587" spans="1:35" ht="27.6" customHeight="1" x14ac:dyDescent="0.25">
      <c r="A1587" s="17" t="s">
        <v>6656</v>
      </c>
      <c r="B1587" s="18" t="s">
        <v>79</v>
      </c>
      <c r="C1587" s="19" t="s">
        <v>80</v>
      </c>
      <c r="D1587" s="18" t="s">
        <v>7936</v>
      </c>
      <c r="E1587" s="20">
        <v>321796</v>
      </c>
      <c r="F1587" s="21" t="s">
        <v>7937</v>
      </c>
      <c r="G1587" s="21" t="s">
        <v>6681</v>
      </c>
      <c r="H1587" s="22">
        <v>710255934</v>
      </c>
      <c r="I1587" s="23" t="s">
        <v>7948</v>
      </c>
      <c r="J1587" s="21" t="s">
        <v>168</v>
      </c>
      <c r="K1587" s="21" t="s">
        <v>6681</v>
      </c>
      <c r="L1587" s="21" t="s">
        <v>7939</v>
      </c>
      <c r="M1587" s="24" t="s">
        <v>7949</v>
      </c>
      <c r="N1587" s="21" t="s">
        <v>6677</v>
      </c>
      <c r="O1587" s="21" t="s">
        <v>7950</v>
      </c>
      <c r="P1587" s="25" t="s">
        <v>7942</v>
      </c>
      <c r="Q1587" s="19" t="s">
        <v>91</v>
      </c>
      <c r="R1587" s="26">
        <v>30</v>
      </c>
      <c r="S1587" s="27">
        <v>0</v>
      </c>
      <c r="T1587" s="28">
        <f t="shared" si="210"/>
        <v>30</v>
      </c>
      <c r="U1587" s="29">
        <v>91.06</v>
      </c>
      <c r="V1587" s="30">
        <f t="shared" si="211"/>
        <v>13.659000000000001</v>
      </c>
      <c r="W1587" s="31">
        <f t="shared" si="212"/>
        <v>4917</v>
      </c>
      <c r="X1587" s="33">
        <f>VLOOKUP(H1587,'[3]MŠ 5rokov'!$G$2:$V$3037,16,0)</f>
        <v>37</v>
      </c>
      <c r="Y1587" s="33">
        <f>VLOOKUP(H1587,'[3]MŠ 5rokov'!$G$2:$AB$3037,22,0)</f>
        <v>0</v>
      </c>
      <c r="Z1587" s="34">
        <f t="shared" si="213"/>
        <v>37</v>
      </c>
      <c r="AA1587" s="33">
        <v>93.61</v>
      </c>
      <c r="AB1587" s="33">
        <f t="shared" si="214"/>
        <v>14.041499999999999</v>
      </c>
      <c r="AC1587" s="33">
        <f t="shared" si="215"/>
        <v>5356</v>
      </c>
      <c r="AD1587" s="35">
        <f t="shared" si="216"/>
        <v>439</v>
      </c>
      <c r="AE1587" s="36">
        <v>0</v>
      </c>
      <c r="AF1587" s="33">
        <v>0</v>
      </c>
      <c r="AG1587" s="37">
        <f t="shared" si="217"/>
        <v>5356</v>
      </c>
      <c r="AH1587" s="38">
        <v>0</v>
      </c>
      <c r="AI1587" s="33"/>
    </row>
    <row r="1588" spans="1:35" ht="27.6" customHeight="1" x14ac:dyDescent="0.25">
      <c r="A1588" s="17" t="s">
        <v>6656</v>
      </c>
      <c r="B1588" s="18" t="s">
        <v>79</v>
      </c>
      <c r="C1588" s="19" t="s">
        <v>80</v>
      </c>
      <c r="D1588" s="18" t="s">
        <v>7936</v>
      </c>
      <c r="E1588" s="20">
        <v>321796</v>
      </c>
      <c r="F1588" s="21" t="s">
        <v>7937</v>
      </c>
      <c r="G1588" s="21" t="s">
        <v>6681</v>
      </c>
      <c r="H1588" s="22">
        <v>37905082</v>
      </c>
      <c r="I1588" s="23" t="s">
        <v>7943</v>
      </c>
      <c r="J1588" s="21" t="s">
        <v>95</v>
      </c>
      <c r="K1588" s="21" t="s">
        <v>6681</v>
      </c>
      <c r="L1588" s="21" t="s">
        <v>7939</v>
      </c>
      <c r="M1588" s="24" t="s">
        <v>7944</v>
      </c>
      <c r="N1588" s="21" t="s">
        <v>6677</v>
      </c>
      <c r="O1588" s="21" t="s">
        <v>7951</v>
      </c>
      <c r="P1588" s="25" t="s">
        <v>7942</v>
      </c>
      <c r="Q1588" s="19" t="s">
        <v>157</v>
      </c>
      <c r="R1588" s="26">
        <v>32</v>
      </c>
      <c r="S1588" s="27">
        <v>0</v>
      </c>
      <c r="T1588" s="28">
        <f t="shared" si="210"/>
        <v>32</v>
      </c>
      <c r="U1588" s="29">
        <v>91.06</v>
      </c>
      <c r="V1588" s="30">
        <f t="shared" si="211"/>
        <v>13.659000000000001</v>
      </c>
      <c r="W1588" s="31">
        <f t="shared" si="212"/>
        <v>5245</v>
      </c>
      <c r="X1588" s="33">
        <f>VLOOKUP(H1588,'[3]MŠ 5rokov'!$G$2:$V$3037,16,0)</f>
        <v>39</v>
      </c>
      <c r="Y1588" s="33">
        <f>VLOOKUP(H1588,'[3]MŠ 5rokov'!$G$2:$AB$3037,22,0)</f>
        <v>0</v>
      </c>
      <c r="Z1588" s="34">
        <f t="shared" si="213"/>
        <v>39</v>
      </c>
      <c r="AA1588" s="33">
        <v>93.61</v>
      </c>
      <c r="AB1588" s="33">
        <f t="shared" si="214"/>
        <v>14.041499999999999</v>
      </c>
      <c r="AC1588" s="33">
        <f t="shared" si="215"/>
        <v>5687</v>
      </c>
      <c r="AD1588" s="35">
        <f t="shared" si="216"/>
        <v>442</v>
      </c>
      <c r="AE1588" s="36">
        <v>0</v>
      </c>
      <c r="AF1588" s="33">
        <v>0</v>
      </c>
      <c r="AG1588" s="37">
        <f t="shared" si="217"/>
        <v>5687</v>
      </c>
      <c r="AH1588" s="38">
        <v>0</v>
      </c>
      <c r="AI1588" s="33"/>
    </row>
    <row r="1589" spans="1:35" ht="27.6" customHeight="1" x14ac:dyDescent="0.25">
      <c r="A1589" s="17" t="s">
        <v>6656</v>
      </c>
      <c r="B1589" s="18" t="s">
        <v>79</v>
      </c>
      <c r="C1589" s="19" t="s">
        <v>80</v>
      </c>
      <c r="D1589" s="18" t="s">
        <v>7936</v>
      </c>
      <c r="E1589" s="20">
        <v>321796</v>
      </c>
      <c r="F1589" s="21" t="s">
        <v>7937</v>
      </c>
      <c r="G1589" s="21" t="s">
        <v>6681</v>
      </c>
      <c r="H1589" s="22">
        <v>37904965</v>
      </c>
      <c r="I1589" s="23" t="s">
        <v>7943</v>
      </c>
      <c r="J1589" s="21" t="s">
        <v>95</v>
      </c>
      <c r="K1589" s="21" t="s">
        <v>6681</v>
      </c>
      <c r="L1589" s="21" t="s">
        <v>7939</v>
      </c>
      <c r="M1589" s="24" t="s">
        <v>7952</v>
      </c>
      <c r="N1589" s="21" t="s">
        <v>6677</v>
      </c>
      <c r="O1589" s="21" t="s">
        <v>7953</v>
      </c>
      <c r="P1589" s="25" t="s">
        <v>7942</v>
      </c>
      <c r="Q1589" s="19" t="s">
        <v>157</v>
      </c>
      <c r="R1589" s="26">
        <v>32</v>
      </c>
      <c r="S1589" s="27">
        <v>0</v>
      </c>
      <c r="T1589" s="28">
        <f t="shared" si="210"/>
        <v>32</v>
      </c>
      <c r="U1589" s="29">
        <v>91.06</v>
      </c>
      <c r="V1589" s="30">
        <f t="shared" si="211"/>
        <v>13.659000000000001</v>
      </c>
      <c r="W1589" s="31">
        <f t="shared" si="212"/>
        <v>5245</v>
      </c>
      <c r="X1589" s="33">
        <f>VLOOKUP(H1589,'[3]MŠ 5rokov'!$G$2:$V$3037,16,0)</f>
        <v>35</v>
      </c>
      <c r="Y1589" s="33">
        <f>VLOOKUP(H1589,'[3]MŠ 5rokov'!$G$2:$AB$3037,22,0)</f>
        <v>0</v>
      </c>
      <c r="Z1589" s="34">
        <f t="shared" si="213"/>
        <v>35</v>
      </c>
      <c r="AA1589" s="33">
        <v>93.61</v>
      </c>
      <c r="AB1589" s="33">
        <f t="shared" si="214"/>
        <v>14.041499999999999</v>
      </c>
      <c r="AC1589" s="33">
        <f t="shared" si="215"/>
        <v>5463</v>
      </c>
      <c r="AD1589" s="35">
        <f t="shared" si="216"/>
        <v>218</v>
      </c>
      <c r="AE1589" s="36">
        <v>0</v>
      </c>
      <c r="AF1589" s="33">
        <v>0</v>
      </c>
      <c r="AG1589" s="37">
        <f t="shared" si="217"/>
        <v>5463</v>
      </c>
      <c r="AH1589" s="38">
        <v>0</v>
      </c>
      <c r="AI1589" s="33"/>
    </row>
    <row r="1590" spans="1:35" ht="27.6" customHeight="1" x14ac:dyDescent="0.25">
      <c r="A1590" s="17" t="s">
        <v>6656</v>
      </c>
      <c r="B1590" s="18" t="s">
        <v>79</v>
      </c>
      <c r="C1590" s="19" t="s">
        <v>80</v>
      </c>
      <c r="D1590" s="18" t="s">
        <v>7936</v>
      </c>
      <c r="E1590" s="20">
        <v>321796</v>
      </c>
      <c r="F1590" s="21" t="s">
        <v>7937</v>
      </c>
      <c r="G1590" s="21" t="s">
        <v>6681</v>
      </c>
      <c r="H1590" s="22">
        <v>37905139</v>
      </c>
      <c r="I1590" s="23" t="s">
        <v>7943</v>
      </c>
      <c r="J1590" s="21" t="s">
        <v>95</v>
      </c>
      <c r="K1590" s="21" t="s">
        <v>6681</v>
      </c>
      <c r="L1590" s="21" t="s">
        <v>7939</v>
      </c>
      <c r="M1590" s="24" t="s">
        <v>7944</v>
      </c>
      <c r="N1590" s="21" t="s">
        <v>6677</v>
      </c>
      <c r="O1590" s="21" t="s">
        <v>7954</v>
      </c>
      <c r="P1590" s="25" t="s">
        <v>7942</v>
      </c>
      <c r="Q1590" s="19" t="s">
        <v>157</v>
      </c>
      <c r="R1590" s="26">
        <v>14</v>
      </c>
      <c r="S1590" s="27">
        <v>0</v>
      </c>
      <c r="T1590" s="28">
        <f t="shared" si="210"/>
        <v>14</v>
      </c>
      <c r="U1590" s="29">
        <v>91.06</v>
      </c>
      <c r="V1590" s="30">
        <f t="shared" si="211"/>
        <v>13.659000000000001</v>
      </c>
      <c r="W1590" s="31">
        <f t="shared" si="212"/>
        <v>2295</v>
      </c>
      <c r="X1590" s="33">
        <f>VLOOKUP(H1590,'[3]MŠ 5rokov'!$G$2:$V$3037,16,0)</f>
        <v>15</v>
      </c>
      <c r="Y1590" s="33">
        <f>VLOOKUP(H1590,'[3]MŠ 5rokov'!$G$2:$AB$3037,22,0)</f>
        <v>0</v>
      </c>
      <c r="Z1590" s="34">
        <f t="shared" si="213"/>
        <v>15</v>
      </c>
      <c r="AA1590" s="33">
        <v>93.61</v>
      </c>
      <c r="AB1590" s="33">
        <f t="shared" si="214"/>
        <v>14.041499999999999</v>
      </c>
      <c r="AC1590" s="33">
        <f t="shared" si="215"/>
        <v>2372</v>
      </c>
      <c r="AD1590" s="35">
        <f t="shared" si="216"/>
        <v>77</v>
      </c>
      <c r="AE1590" s="36">
        <v>0</v>
      </c>
      <c r="AF1590" s="33">
        <v>0</v>
      </c>
      <c r="AG1590" s="37">
        <f t="shared" si="217"/>
        <v>2372</v>
      </c>
      <c r="AH1590" s="38">
        <v>0</v>
      </c>
      <c r="AI1590" s="33"/>
    </row>
    <row r="1591" spans="1:35" ht="27.6" customHeight="1" x14ac:dyDescent="0.25">
      <c r="A1591" s="17" t="s">
        <v>6656</v>
      </c>
      <c r="B1591" s="18" t="s">
        <v>79</v>
      </c>
      <c r="C1591" s="19" t="s">
        <v>80</v>
      </c>
      <c r="D1591" s="18" t="s">
        <v>7936</v>
      </c>
      <c r="E1591" s="20">
        <v>321796</v>
      </c>
      <c r="F1591" s="21" t="s">
        <v>7937</v>
      </c>
      <c r="G1591" s="21" t="s">
        <v>6681</v>
      </c>
      <c r="H1591" s="22">
        <v>37904876</v>
      </c>
      <c r="I1591" s="23" t="s">
        <v>7943</v>
      </c>
      <c r="J1591" s="21" t="s">
        <v>95</v>
      </c>
      <c r="K1591" s="21" t="s">
        <v>6681</v>
      </c>
      <c r="L1591" s="21" t="s">
        <v>7939</v>
      </c>
      <c r="M1591" s="24" t="s">
        <v>7952</v>
      </c>
      <c r="N1591" s="21" t="s">
        <v>6677</v>
      </c>
      <c r="O1591" s="21" t="s">
        <v>7955</v>
      </c>
      <c r="P1591" s="25" t="s">
        <v>7942</v>
      </c>
      <c r="Q1591" s="19" t="s">
        <v>157</v>
      </c>
      <c r="R1591" s="26">
        <v>59</v>
      </c>
      <c r="S1591" s="27">
        <v>0</v>
      </c>
      <c r="T1591" s="28">
        <f t="shared" si="210"/>
        <v>59</v>
      </c>
      <c r="U1591" s="29">
        <v>91.06</v>
      </c>
      <c r="V1591" s="30">
        <f t="shared" si="211"/>
        <v>13.659000000000001</v>
      </c>
      <c r="W1591" s="31">
        <f t="shared" si="212"/>
        <v>9671</v>
      </c>
      <c r="X1591" s="33">
        <f>VLOOKUP(H1591,'[3]MŠ 5rokov'!$G$2:$V$3037,16,0)</f>
        <v>52</v>
      </c>
      <c r="Y1591" s="33">
        <f>VLOOKUP(H1591,'[3]MŠ 5rokov'!$G$2:$AB$3037,22,0)</f>
        <v>0</v>
      </c>
      <c r="Z1591" s="34">
        <f t="shared" si="213"/>
        <v>52</v>
      </c>
      <c r="AA1591" s="33">
        <v>93.61</v>
      </c>
      <c r="AB1591" s="33">
        <f t="shared" si="214"/>
        <v>14.041499999999999</v>
      </c>
      <c r="AC1591" s="33">
        <f t="shared" si="215"/>
        <v>9368</v>
      </c>
      <c r="AD1591" s="35">
        <f t="shared" si="216"/>
        <v>-303</v>
      </c>
      <c r="AE1591" s="36">
        <v>0</v>
      </c>
      <c r="AF1591" s="33">
        <v>0</v>
      </c>
      <c r="AG1591" s="37">
        <f t="shared" si="217"/>
        <v>9368</v>
      </c>
      <c r="AH1591" s="38">
        <v>0</v>
      </c>
      <c r="AI1591" s="33"/>
    </row>
    <row r="1592" spans="1:35" ht="27.6" customHeight="1" x14ac:dyDescent="0.25">
      <c r="A1592" s="17" t="s">
        <v>6656</v>
      </c>
      <c r="B1592" s="18" t="s">
        <v>79</v>
      </c>
      <c r="C1592" s="19" t="s">
        <v>80</v>
      </c>
      <c r="D1592" s="18" t="s">
        <v>7936</v>
      </c>
      <c r="E1592" s="20">
        <v>321796</v>
      </c>
      <c r="F1592" s="21" t="s">
        <v>7937</v>
      </c>
      <c r="G1592" s="21" t="s">
        <v>6681</v>
      </c>
      <c r="H1592" s="22">
        <v>37911961</v>
      </c>
      <c r="I1592" s="23" t="s">
        <v>7943</v>
      </c>
      <c r="J1592" s="21" t="s">
        <v>95</v>
      </c>
      <c r="K1592" s="21" t="s">
        <v>6681</v>
      </c>
      <c r="L1592" s="21" t="s">
        <v>7939</v>
      </c>
      <c r="M1592" s="24" t="s">
        <v>7944</v>
      </c>
      <c r="N1592" s="21" t="s">
        <v>6677</v>
      </c>
      <c r="O1592" s="21" t="s">
        <v>7956</v>
      </c>
      <c r="P1592" s="25" t="s">
        <v>7942</v>
      </c>
      <c r="Q1592" s="19" t="s">
        <v>157</v>
      </c>
      <c r="R1592" s="26">
        <v>4</v>
      </c>
      <c r="S1592" s="27">
        <v>0</v>
      </c>
      <c r="T1592" s="28">
        <f t="shared" si="210"/>
        <v>4</v>
      </c>
      <c r="U1592" s="29">
        <v>91.06</v>
      </c>
      <c r="V1592" s="30">
        <f t="shared" si="211"/>
        <v>13.659000000000001</v>
      </c>
      <c r="W1592" s="31">
        <f t="shared" si="212"/>
        <v>656</v>
      </c>
      <c r="X1592" s="33">
        <f>VLOOKUP(H1592,'[3]MŠ 5rokov'!$G$2:$V$3037,16,0)</f>
        <v>7</v>
      </c>
      <c r="Y1592" s="33">
        <f>VLOOKUP(H1592,'[3]MŠ 5rokov'!$G$2:$AB$3037,22,0)</f>
        <v>0</v>
      </c>
      <c r="Z1592" s="34">
        <f t="shared" si="213"/>
        <v>7</v>
      </c>
      <c r="AA1592" s="33">
        <v>93.61</v>
      </c>
      <c r="AB1592" s="33">
        <f t="shared" si="214"/>
        <v>14.041499999999999</v>
      </c>
      <c r="AC1592" s="33">
        <f t="shared" si="215"/>
        <v>830</v>
      </c>
      <c r="AD1592" s="35">
        <f t="shared" si="216"/>
        <v>174</v>
      </c>
      <c r="AE1592" s="36">
        <v>0</v>
      </c>
      <c r="AF1592" s="33">
        <v>0</v>
      </c>
      <c r="AG1592" s="37">
        <f t="shared" si="217"/>
        <v>830</v>
      </c>
      <c r="AH1592" s="38">
        <v>0</v>
      </c>
      <c r="AI1592" s="33"/>
    </row>
    <row r="1593" spans="1:35" ht="27.6" customHeight="1" x14ac:dyDescent="0.25">
      <c r="A1593" s="17" t="s">
        <v>6656</v>
      </c>
      <c r="B1593" s="18" t="s">
        <v>79</v>
      </c>
      <c r="C1593" s="19" t="s">
        <v>80</v>
      </c>
      <c r="D1593" s="18" t="s">
        <v>7936</v>
      </c>
      <c r="E1593" s="20">
        <v>321796</v>
      </c>
      <c r="F1593" s="21" t="s">
        <v>7937</v>
      </c>
      <c r="G1593" s="21" t="s">
        <v>6681</v>
      </c>
      <c r="H1593" s="22">
        <v>42388830</v>
      </c>
      <c r="I1593" s="23" t="s">
        <v>7943</v>
      </c>
      <c r="J1593" s="21" t="s">
        <v>95</v>
      </c>
      <c r="K1593" s="21" t="s">
        <v>6681</v>
      </c>
      <c r="L1593" s="21" t="s">
        <v>7939</v>
      </c>
      <c r="M1593" s="24" t="s">
        <v>7957</v>
      </c>
      <c r="N1593" s="21" t="s">
        <v>6677</v>
      </c>
      <c r="O1593" s="21" t="s">
        <v>7958</v>
      </c>
      <c r="P1593" s="25" t="s">
        <v>7942</v>
      </c>
      <c r="Q1593" s="19" t="s">
        <v>157</v>
      </c>
      <c r="R1593" s="26">
        <v>7</v>
      </c>
      <c r="S1593" s="27">
        <v>0</v>
      </c>
      <c r="T1593" s="28">
        <f t="shared" si="210"/>
        <v>7</v>
      </c>
      <c r="U1593" s="29">
        <v>91.06</v>
      </c>
      <c r="V1593" s="30">
        <f t="shared" si="211"/>
        <v>13.659000000000001</v>
      </c>
      <c r="W1593" s="31">
        <f t="shared" si="212"/>
        <v>1147</v>
      </c>
      <c r="X1593" s="33">
        <f>VLOOKUP(H1593,'[3]MŠ 5rokov'!$G$2:$V$3037,16,0)</f>
        <v>9</v>
      </c>
      <c r="Y1593" s="33">
        <f>VLOOKUP(H1593,'[3]MŠ 5rokov'!$G$2:$AB$3037,22,0)</f>
        <v>0</v>
      </c>
      <c r="Z1593" s="34">
        <f t="shared" si="213"/>
        <v>9</v>
      </c>
      <c r="AA1593" s="33">
        <v>93.61</v>
      </c>
      <c r="AB1593" s="33">
        <f t="shared" si="214"/>
        <v>14.041499999999999</v>
      </c>
      <c r="AC1593" s="33">
        <f t="shared" si="215"/>
        <v>1270</v>
      </c>
      <c r="AD1593" s="35">
        <f t="shared" si="216"/>
        <v>123</v>
      </c>
      <c r="AE1593" s="36">
        <v>0</v>
      </c>
      <c r="AF1593" s="33">
        <v>0</v>
      </c>
      <c r="AG1593" s="37">
        <f t="shared" si="217"/>
        <v>1270</v>
      </c>
      <c r="AH1593" s="38">
        <v>0</v>
      </c>
      <c r="AI1593" s="33"/>
    </row>
    <row r="1594" spans="1:35" ht="27.6" customHeight="1" x14ac:dyDescent="0.25">
      <c r="A1594" s="17" t="s">
        <v>6656</v>
      </c>
      <c r="B1594" s="18" t="s">
        <v>79</v>
      </c>
      <c r="C1594" s="19" t="s">
        <v>80</v>
      </c>
      <c r="D1594" s="18" t="s">
        <v>7936</v>
      </c>
      <c r="E1594" s="20">
        <v>321796</v>
      </c>
      <c r="F1594" s="21" t="s">
        <v>7937</v>
      </c>
      <c r="G1594" s="21" t="s">
        <v>6681</v>
      </c>
      <c r="H1594" s="22">
        <v>37905058</v>
      </c>
      <c r="I1594" s="23" t="s">
        <v>7943</v>
      </c>
      <c r="J1594" s="21" t="s">
        <v>95</v>
      </c>
      <c r="K1594" s="21" t="s">
        <v>6681</v>
      </c>
      <c r="L1594" s="21" t="s">
        <v>7939</v>
      </c>
      <c r="M1594" s="24" t="s">
        <v>7957</v>
      </c>
      <c r="N1594" s="21" t="s">
        <v>6677</v>
      </c>
      <c r="O1594" s="21" t="s">
        <v>7959</v>
      </c>
      <c r="P1594" s="25" t="s">
        <v>7942</v>
      </c>
      <c r="Q1594" s="19" t="s">
        <v>157</v>
      </c>
      <c r="R1594" s="26">
        <v>16</v>
      </c>
      <c r="S1594" s="27">
        <v>1</v>
      </c>
      <c r="T1594" s="28">
        <f t="shared" si="210"/>
        <v>17</v>
      </c>
      <c r="U1594" s="29">
        <v>91.06</v>
      </c>
      <c r="V1594" s="30">
        <f t="shared" si="211"/>
        <v>13.659000000000001</v>
      </c>
      <c r="W1594" s="31">
        <f t="shared" si="212"/>
        <v>2786</v>
      </c>
      <c r="X1594" s="33">
        <f>VLOOKUP(H1594,'[3]MŠ 5rokov'!$G$2:$V$3037,16,0)</f>
        <v>18</v>
      </c>
      <c r="Y1594" s="33">
        <f>VLOOKUP(H1594,'[3]MŠ 5rokov'!$G$2:$AB$3037,22,0)</f>
        <v>0</v>
      </c>
      <c r="Z1594" s="34">
        <f t="shared" si="213"/>
        <v>18</v>
      </c>
      <c r="AA1594" s="33">
        <v>93.61</v>
      </c>
      <c r="AB1594" s="33">
        <f t="shared" si="214"/>
        <v>14.041499999999999</v>
      </c>
      <c r="AC1594" s="33">
        <f t="shared" si="215"/>
        <v>2869</v>
      </c>
      <c r="AD1594" s="35">
        <f t="shared" si="216"/>
        <v>83</v>
      </c>
      <c r="AE1594" s="36">
        <v>0</v>
      </c>
      <c r="AF1594" s="33">
        <v>0</v>
      </c>
      <c r="AG1594" s="37">
        <f t="shared" si="217"/>
        <v>2869</v>
      </c>
      <c r="AH1594" s="38">
        <v>0</v>
      </c>
      <c r="AI1594" s="33"/>
    </row>
    <row r="1595" spans="1:35" ht="27.6" customHeight="1" x14ac:dyDescent="0.25">
      <c r="A1595" s="17" t="s">
        <v>6656</v>
      </c>
      <c r="B1595" s="18" t="s">
        <v>79</v>
      </c>
      <c r="C1595" s="19" t="s">
        <v>80</v>
      </c>
      <c r="D1595" s="18" t="s">
        <v>7936</v>
      </c>
      <c r="E1595" s="20">
        <v>321796</v>
      </c>
      <c r="F1595" s="21" t="s">
        <v>7937</v>
      </c>
      <c r="G1595" s="21" t="s">
        <v>6681</v>
      </c>
      <c r="H1595" s="22">
        <v>710023057</v>
      </c>
      <c r="I1595" s="23" t="s">
        <v>7960</v>
      </c>
      <c r="J1595" s="21" t="s">
        <v>190</v>
      </c>
      <c r="K1595" s="21" t="s">
        <v>6681</v>
      </c>
      <c r="L1595" s="21" t="s">
        <v>7939</v>
      </c>
      <c r="M1595" s="24" t="s">
        <v>7944</v>
      </c>
      <c r="N1595" s="21" t="s">
        <v>6677</v>
      </c>
      <c r="O1595" s="21" t="s">
        <v>7961</v>
      </c>
      <c r="P1595" s="25" t="s">
        <v>7942</v>
      </c>
      <c r="Q1595" s="19" t="s">
        <v>91</v>
      </c>
      <c r="R1595" s="26">
        <v>28</v>
      </c>
      <c r="S1595" s="27">
        <v>0</v>
      </c>
      <c r="T1595" s="28">
        <f t="shared" si="210"/>
        <v>28</v>
      </c>
      <c r="U1595" s="29">
        <v>91.06</v>
      </c>
      <c r="V1595" s="30">
        <f t="shared" si="211"/>
        <v>13.659000000000001</v>
      </c>
      <c r="W1595" s="31">
        <f t="shared" si="212"/>
        <v>4589</v>
      </c>
      <c r="X1595" s="33">
        <f>VLOOKUP(H1595,'[3]MŠ 5rokov'!$G$2:$V$3037,16,0)</f>
        <v>27</v>
      </c>
      <c r="Y1595" s="33">
        <f>VLOOKUP(H1595,'[3]MŠ 5rokov'!$G$2:$AB$3037,22,0)</f>
        <v>0</v>
      </c>
      <c r="Z1595" s="34">
        <f t="shared" si="213"/>
        <v>27</v>
      </c>
      <c r="AA1595" s="33">
        <v>93.61</v>
      </c>
      <c r="AB1595" s="33">
        <f t="shared" si="214"/>
        <v>14.041499999999999</v>
      </c>
      <c r="AC1595" s="33">
        <f t="shared" si="215"/>
        <v>4576</v>
      </c>
      <c r="AD1595" s="35">
        <f t="shared" si="216"/>
        <v>-13</v>
      </c>
      <c r="AE1595" s="36">
        <v>0</v>
      </c>
      <c r="AF1595" s="33">
        <v>0</v>
      </c>
      <c r="AG1595" s="37">
        <f t="shared" si="217"/>
        <v>4576</v>
      </c>
      <c r="AH1595" s="38">
        <v>0</v>
      </c>
      <c r="AI1595" s="33"/>
    </row>
    <row r="1596" spans="1:35" ht="27.6" customHeight="1" x14ac:dyDescent="0.25">
      <c r="A1596" s="17" t="s">
        <v>6656</v>
      </c>
      <c r="B1596" s="18" t="s">
        <v>79</v>
      </c>
      <c r="C1596" s="19" t="s">
        <v>80</v>
      </c>
      <c r="D1596" s="18" t="s">
        <v>7936</v>
      </c>
      <c r="E1596" s="20">
        <v>321796</v>
      </c>
      <c r="F1596" s="21" t="s">
        <v>7937</v>
      </c>
      <c r="G1596" s="21" t="s">
        <v>6681</v>
      </c>
      <c r="H1596" s="22">
        <v>37905121</v>
      </c>
      <c r="I1596" s="23" t="s">
        <v>7943</v>
      </c>
      <c r="J1596" s="21" t="s">
        <v>95</v>
      </c>
      <c r="K1596" s="21" t="s">
        <v>6681</v>
      </c>
      <c r="L1596" s="21" t="s">
        <v>7939</v>
      </c>
      <c r="M1596" s="24" t="s">
        <v>7957</v>
      </c>
      <c r="N1596" s="21" t="s">
        <v>6677</v>
      </c>
      <c r="O1596" s="21" t="s">
        <v>7962</v>
      </c>
      <c r="P1596" s="25" t="s">
        <v>7942</v>
      </c>
      <c r="Q1596" s="19" t="s">
        <v>157</v>
      </c>
      <c r="R1596" s="26">
        <v>13</v>
      </c>
      <c r="S1596" s="27">
        <v>0</v>
      </c>
      <c r="T1596" s="28">
        <f t="shared" si="210"/>
        <v>13</v>
      </c>
      <c r="U1596" s="29">
        <v>91.06</v>
      </c>
      <c r="V1596" s="30">
        <f t="shared" si="211"/>
        <v>13.659000000000001</v>
      </c>
      <c r="W1596" s="31">
        <f t="shared" si="212"/>
        <v>2131</v>
      </c>
      <c r="X1596" s="33">
        <f>VLOOKUP(H1596,'[3]MŠ 5rokov'!$G$2:$V$3037,16,0)</f>
        <v>13</v>
      </c>
      <c r="Y1596" s="33">
        <f>VLOOKUP(H1596,'[3]MŠ 5rokov'!$G$2:$AB$3037,22,0)</f>
        <v>0</v>
      </c>
      <c r="Z1596" s="34">
        <f t="shared" si="213"/>
        <v>13</v>
      </c>
      <c r="AA1596" s="33">
        <v>93.61</v>
      </c>
      <c r="AB1596" s="33">
        <f t="shared" si="214"/>
        <v>14.041499999999999</v>
      </c>
      <c r="AC1596" s="33">
        <f t="shared" si="215"/>
        <v>2151</v>
      </c>
      <c r="AD1596" s="35">
        <f t="shared" si="216"/>
        <v>20</v>
      </c>
      <c r="AE1596" s="36">
        <v>0</v>
      </c>
      <c r="AF1596" s="33">
        <v>0</v>
      </c>
      <c r="AG1596" s="37">
        <f t="shared" si="217"/>
        <v>2151</v>
      </c>
      <c r="AH1596" s="38">
        <v>0</v>
      </c>
      <c r="AI1596" s="33"/>
    </row>
    <row r="1597" spans="1:35" ht="27.6" customHeight="1" x14ac:dyDescent="0.25">
      <c r="A1597" s="17" t="s">
        <v>6656</v>
      </c>
      <c r="B1597" s="18" t="s">
        <v>79</v>
      </c>
      <c r="C1597" s="19" t="s">
        <v>80</v>
      </c>
      <c r="D1597" s="18" t="s">
        <v>7936</v>
      </c>
      <c r="E1597" s="20">
        <v>321796</v>
      </c>
      <c r="F1597" s="21" t="s">
        <v>7937</v>
      </c>
      <c r="G1597" s="21" t="s">
        <v>6681</v>
      </c>
      <c r="H1597" s="22">
        <v>37905066</v>
      </c>
      <c r="I1597" s="23" t="s">
        <v>7943</v>
      </c>
      <c r="J1597" s="21" t="s">
        <v>95</v>
      </c>
      <c r="K1597" s="21" t="s">
        <v>6681</v>
      </c>
      <c r="L1597" s="21" t="s">
        <v>7939</v>
      </c>
      <c r="M1597" s="24" t="s">
        <v>7944</v>
      </c>
      <c r="N1597" s="21" t="s">
        <v>6677</v>
      </c>
      <c r="O1597" s="21" t="s">
        <v>7963</v>
      </c>
      <c r="P1597" s="25" t="s">
        <v>7942</v>
      </c>
      <c r="Q1597" s="19" t="s">
        <v>157</v>
      </c>
      <c r="R1597" s="26">
        <v>8</v>
      </c>
      <c r="S1597" s="27">
        <v>1</v>
      </c>
      <c r="T1597" s="28">
        <f t="shared" si="210"/>
        <v>9</v>
      </c>
      <c r="U1597" s="29">
        <v>91.06</v>
      </c>
      <c r="V1597" s="30">
        <f t="shared" si="211"/>
        <v>13.659000000000001</v>
      </c>
      <c r="W1597" s="31">
        <f t="shared" si="212"/>
        <v>1475</v>
      </c>
      <c r="X1597" s="33">
        <f>VLOOKUP(H1597,'[3]MŠ 5rokov'!$G$2:$V$3037,16,0)</f>
        <v>8</v>
      </c>
      <c r="Y1597" s="33">
        <f>VLOOKUP(H1597,'[3]MŠ 5rokov'!$G$2:$AB$3037,22,0)</f>
        <v>0</v>
      </c>
      <c r="Z1597" s="34">
        <f t="shared" si="213"/>
        <v>8</v>
      </c>
      <c r="AA1597" s="33">
        <v>93.61</v>
      </c>
      <c r="AB1597" s="33">
        <f t="shared" si="214"/>
        <v>14.041499999999999</v>
      </c>
      <c r="AC1597" s="33">
        <f t="shared" si="215"/>
        <v>1433</v>
      </c>
      <c r="AD1597" s="35">
        <f t="shared" si="216"/>
        <v>-42</v>
      </c>
      <c r="AE1597" s="36">
        <v>0</v>
      </c>
      <c r="AF1597" s="33">
        <v>0</v>
      </c>
      <c r="AG1597" s="37">
        <f t="shared" si="217"/>
        <v>1433</v>
      </c>
      <c r="AH1597" s="38">
        <v>0</v>
      </c>
      <c r="AI1597" s="33"/>
    </row>
    <row r="1598" spans="1:35" ht="27.6" customHeight="1" x14ac:dyDescent="0.25">
      <c r="A1598" s="17" t="s">
        <v>6656</v>
      </c>
      <c r="B1598" s="18" t="s">
        <v>79</v>
      </c>
      <c r="C1598" s="19" t="s">
        <v>80</v>
      </c>
      <c r="D1598" s="18" t="s">
        <v>7936</v>
      </c>
      <c r="E1598" s="20">
        <v>321796</v>
      </c>
      <c r="F1598" s="21" t="s">
        <v>7937</v>
      </c>
      <c r="G1598" s="21" t="s">
        <v>6681</v>
      </c>
      <c r="H1598" s="22">
        <v>710259662</v>
      </c>
      <c r="I1598" s="23" t="s">
        <v>7964</v>
      </c>
      <c r="J1598" s="21" t="s">
        <v>190</v>
      </c>
      <c r="K1598" s="21" t="s">
        <v>6681</v>
      </c>
      <c r="L1598" s="21" t="s">
        <v>7939</v>
      </c>
      <c r="M1598" s="24" t="s">
        <v>7940</v>
      </c>
      <c r="N1598" s="21" t="s">
        <v>6677</v>
      </c>
      <c r="O1598" s="21" t="s">
        <v>7965</v>
      </c>
      <c r="P1598" s="25" t="s">
        <v>7942</v>
      </c>
      <c r="Q1598" s="19" t="s">
        <v>91</v>
      </c>
      <c r="R1598" s="26">
        <v>18</v>
      </c>
      <c r="S1598" s="27">
        <v>0</v>
      </c>
      <c r="T1598" s="28">
        <f t="shared" ref="T1598:T1661" si="218">R1598+S1598</f>
        <v>18</v>
      </c>
      <c r="U1598" s="29">
        <v>91.06</v>
      </c>
      <c r="V1598" s="30">
        <f t="shared" si="211"/>
        <v>13.659000000000001</v>
      </c>
      <c r="W1598" s="31">
        <f t="shared" si="212"/>
        <v>2950</v>
      </c>
      <c r="X1598" s="33">
        <f>VLOOKUP(H1598,'[3]MŠ 5rokov'!$G$2:$V$3037,16,0)</f>
        <v>34</v>
      </c>
      <c r="Y1598" s="33">
        <f>VLOOKUP(H1598,'[3]MŠ 5rokov'!$G$2:$AB$3037,22,0)</f>
        <v>0</v>
      </c>
      <c r="Z1598" s="34">
        <f t="shared" si="213"/>
        <v>34</v>
      </c>
      <c r="AA1598" s="33">
        <v>93.61</v>
      </c>
      <c r="AB1598" s="33">
        <f t="shared" si="214"/>
        <v>14.041499999999999</v>
      </c>
      <c r="AC1598" s="33">
        <f t="shared" si="215"/>
        <v>3877</v>
      </c>
      <c r="AD1598" s="35">
        <f t="shared" si="216"/>
        <v>927</v>
      </c>
      <c r="AE1598" s="36">
        <v>0</v>
      </c>
      <c r="AF1598" s="33">
        <v>0</v>
      </c>
      <c r="AG1598" s="37">
        <f t="shared" si="217"/>
        <v>3877</v>
      </c>
      <c r="AH1598" s="38">
        <v>0</v>
      </c>
      <c r="AI1598" s="33"/>
    </row>
    <row r="1599" spans="1:35" ht="27.6" customHeight="1" x14ac:dyDescent="0.25">
      <c r="A1599" s="17" t="s">
        <v>6656</v>
      </c>
      <c r="B1599" s="18" t="s">
        <v>79</v>
      </c>
      <c r="C1599" s="19" t="s">
        <v>80</v>
      </c>
      <c r="D1599" s="18" t="s">
        <v>7936</v>
      </c>
      <c r="E1599" s="20">
        <v>321796</v>
      </c>
      <c r="F1599" s="21" t="s">
        <v>7937</v>
      </c>
      <c r="G1599" s="21" t="s">
        <v>6681</v>
      </c>
      <c r="H1599" s="22">
        <v>37904957</v>
      </c>
      <c r="I1599" s="23" t="s">
        <v>7943</v>
      </c>
      <c r="J1599" s="21" t="s">
        <v>95</v>
      </c>
      <c r="K1599" s="21" t="s">
        <v>6681</v>
      </c>
      <c r="L1599" s="21" t="s">
        <v>7939</v>
      </c>
      <c r="M1599" s="24" t="s">
        <v>7944</v>
      </c>
      <c r="N1599" s="21" t="s">
        <v>6677</v>
      </c>
      <c r="O1599" s="21" t="s">
        <v>7966</v>
      </c>
      <c r="P1599" s="25" t="s">
        <v>7942</v>
      </c>
      <c r="Q1599" s="19" t="s">
        <v>157</v>
      </c>
      <c r="R1599" s="26">
        <v>34</v>
      </c>
      <c r="S1599" s="27">
        <v>1</v>
      </c>
      <c r="T1599" s="28">
        <f t="shared" si="218"/>
        <v>35</v>
      </c>
      <c r="U1599" s="29">
        <v>91.06</v>
      </c>
      <c r="V1599" s="30">
        <f t="shared" si="211"/>
        <v>13.659000000000001</v>
      </c>
      <c r="W1599" s="31">
        <f t="shared" si="212"/>
        <v>5737</v>
      </c>
      <c r="X1599" s="33">
        <f>VLOOKUP(H1599,'[3]MŠ 5rokov'!$G$2:$V$3037,16,0)</f>
        <v>19</v>
      </c>
      <c r="Y1599" s="33">
        <f>VLOOKUP(H1599,'[3]MŠ 5rokov'!$G$2:$AB$3037,22,0)</f>
        <v>0</v>
      </c>
      <c r="Z1599" s="34">
        <f t="shared" si="213"/>
        <v>19</v>
      </c>
      <c r="AA1599" s="33">
        <v>93.61</v>
      </c>
      <c r="AB1599" s="33">
        <f t="shared" si="214"/>
        <v>14.041499999999999</v>
      </c>
      <c r="AC1599" s="33">
        <f t="shared" si="215"/>
        <v>4892</v>
      </c>
      <c r="AD1599" s="35">
        <f t="shared" si="216"/>
        <v>-845</v>
      </c>
      <c r="AE1599" s="36">
        <v>0</v>
      </c>
      <c r="AF1599" s="33">
        <v>0</v>
      </c>
      <c r="AG1599" s="37">
        <f t="shared" si="217"/>
        <v>4892</v>
      </c>
      <c r="AH1599" s="38">
        <v>0</v>
      </c>
      <c r="AI1599" s="33"/>
    </row>
    <row r="1600" spans="1:35" ht="27.6" customHeight="1" x14ac:dyDescent="0.25">
      <c r="A1600" s="17" t="s">
        <v>6656</v>
      </c>
      <c r="B1600" s="18" t="s">
        <v>79</v>
      </c>
      <c r="C1600" s="19" t="s">
        <v>80</v>
      </c>
      <c r="D1600" s="18" t="s">
        <v>7936</v>
      </c>
      <c r="E1600" s="20">
        <v>321796</v>
      </c>
      <c r="F1600" s="21" t="s">
        <v>7937</v>
      </c>
      <c r="G1600" s="21" t="s">
        <v>6681</v>
      </c>
      <c r="H1600" s="22">
        <v>37905201</v>
      </c>
      <c r="I1600" s="23" t="s">
        <v>7943</v>
      </c>
      <c r="J1600" s="21" t="s">
        <v>95</v>
      </c>
      <c r="K1600" s="21" t="s">
        <v>6681</v>
      </c>
      <c r="L1600" s="21" t="s">
        <v>7939</v>
      </c>
      <c r="M1600" s="24" t="s">
        <v>7957</v>
      </c>
      <c r="N1600" s="21" t="s">
        <v>6677</v>
      </c>
      <c r="O1600" s="21" t="s">
        <v>7967</v>
      </c>
      <c r="P1600" s="25" t="s">
        <v>7942</v>
      </c>
      <c r="Q1600" s="19" t="s">
        <v>157</v>
      </c>
      <c r="R1600" s="26">
        <v>12</v>
      </c>
      <c r="S1600" s="27">
        <v>0</v>
      </c>
      <c r="T1600" s="28">
        <f t="shared" si="218"/>
        <v>12</v>
      </c>
      <c r="U1600" s="29">
        <v>91.06</v>
      </c>
      <c r="V1600" s="30">
        <f t="shared" si="211"/>
        <v>13.659000000000001</v>
      </c>
      <c r="W1600" s="31">
        <f t="shared" si="212"/>
        <v>1967</v>
      </c>
      <c r="X1600" s="33">
        <f>VLOOKUP(H1600,'[3]MŠ 5rokov'!$G$2:$V$3037,16,0)</f>
        <v>8</v>
      </c>
      <c r="Y1600" s="33">
        <f>VLOOKUP(H1600,'[3]MŠ 5rokov'!$G$2:$AB$3037,22,0)</f>
        <v>0</v>
      </c>
      <c r="Z1600" s="34">
        <f t="shared" si="213"/>
        <v>8</v>
      </c>
      <c r="AA1600" s="33">
        <v>93.61</v>
      </c>
      <c r="AB1600" s="33">
        <f t="shared" si="214"/>
        <v>14.041499999999999</v>
      </c>
      <c r="AC1600" s="33">
        <f t="shared" si="215"/>
        <v>1761</v>
      </c>
      <c r="AD1600" s="35">
        <f t="shared" si="216"/>
        <v>-206</v>
      </c>
      <c r="AE1600" s="36">
        <v>0</v>
      </c>
      <c r="AF1600" s="33">
        <v>0</v>
      </c>
      <c r="AG1600" s="37">
        <f t="shared" si="217"/>
        <v>1761</v>
      </c>
      <c r="AH1600" s="38">
        <v>0</v>
      </c>
      <c r="AI1600" s="33"/>
    </row>
    <row r="1601" spans="1:35" ht="27.6" customHeight="1" x14ac:dyDescent="0.25">
      <c r="A1601" s="17" t="s">
        <v>6656</v>
      </c>
      <c r="B1601" s="18" t="s">
        <v>79</v>
      </c>
      <c r="C1601" s="19" t="s">
        <v>80</v>
      </c>
      <c r="D1601" s="18" t="s">
        <v>7936</v>
      </c>
      <c r="E1601" s="20">
        <v>321796</v>
      </c>
      <c r="F1601" s="21" t="s">
        <v>7937</v>
      </c>
      <c r="G1601" s="21" t="s">
        <v>6681</v>
      </c>
      <c r="H1601" s="22">
        <v>37905198</v>
      </c>
      <c r="I1601" s="23" t="s">
        <v>7943</v>
      </c>
      <c r="J1601" s="21" t="s">
        <v>95</v>
      </c>
      <c r="K1601" s="21" t="s">
        <v>6681</v>
      </c>
      <c r="L1601" s="21" t="s">
        <v>7939</v>
      </c>
      <c r="M1601" s="24" t="s">
        <v>7952</v>
      </c>
      <c r="N1601" s="21" t="s">
        <v>6677</v>
      </c>
      <c r="O1601" s="21" t="s">
        <v>7968</v>
      </c>
      <c r="P1601" s="25" t="s">
        <v>7942</v>
      </c>
      <c r="Q1601" s="19" t="s">
        <v>157</v>
      </c>
      <c r="R1601" s="26">
        <v>27</v>
      </c>
      <c r="S1601" s="27">
        <v>0</v>
      </c>
      <c r="T1601" s="28">
        <f t="shared" si="218"/>
        <v>27</v>
      </c>
      <c r="U1601" s="29">
        <v>91.06</v>
      </c>
      <c r="V1601" s="30">
        <f t="shared" si="211"/>
        <v>13.659000000000001</v>
      </c>
      <c r="W1601" s="31">
        <f t="shared" si="212"/>
        <v>4426</v>
      </c>
      <c r="X1601" s="33">
        <f>VLOOKUP(H1601,'[3]MŠ 5rokov'!$G$2:$V$3037,16,0)</f>
        <v>41</v>
      </c>
      <c r="Y1601" s="33">
        <f>VLOOKUP(H1601,'[3]MŠ 5rokov'!$G$2:$AB$3037,22,0)</f>
        <v>1</v>
      </c>
      <c r="Z1601" s="34">
        <f t="shared" si="213"/>
        <v>42</v>
      </c>
      <c r="AA1601" s="33">
        <v>93.61</v>
      </c>
      <c r="AB1601" s="33">
        <f t="shared" si="214"/>
        <v>14.041499999999999</v>
      </c>
      <c r="AC1601" s="33">
        <f t="shared" si="215"/>
        <v>5309</v>
      </c>
      <c r="AD1601" s="35">
        <f t="shared" si="216"/>
        <v>883</v>
      </c>
      <c r="AE1601" s="36">
        <v>0</v>
      </c>
      <c r="AF1601" s="33">
        <v>0</v>
      </c>
      <c r="AG1601" s="37">
        <f t="shared" si="217"/>
        <v>5309</v>
      </c>
      <c r="AH1601" s="38">
        <v>0</v>
      </c>
      <c r="AI1601" s="33"/>
    </row>
    <row r="1602" spans="1:35" ht="27.6" customHeight="1" x14ac:dyDescent="0.25">
      <c r="A1602" s="17" t="s">
        <v>6656</v>
      </c>
      <c r="B1602" s="18" t="s">
        <v>79</v>
      </c>
      <c r="C1602" s="19" t="s">
        <v>80</v>
      </c>
      <c r="D1602" s="18" t="s">
        <v>7936</v>
      </c>
      <c r="E1602" s="20">
        <v>321796</v>
      </c>
      <c r="F1602" s="21" t="s">
        <v>7937</v>
      </c>
      <c r="G1602" s="21" t="s">
        <v>6681</v>
      </c>
      <c r="H1602" s="22">
        <v>710221916</v>
      </c>
      <c r="I1602" s="23" t="s">
        <v>7948</v>
      </c>
      <c r="J1602" s="21" t="s">
        <v>190</v>
      </c>
      <c r="K1602" s="21" t="s">
        <v>6681</v>
      </c>
      <c r="L1602" s="21" t="s">
        <v>7939</v>
      </c>
      <c r="M1602" s="24" t="s">
        <v>7969</v>
      </c>
      <c r="N1602" s="21" t="s">
        <v>6677</v>
      </c>
      <c r="O1602" s="21" t="s">
        <v>7970</v>
      </c>
      <c r="P1602" s="25" t="s">
        <v>7942</v>
      </c>
      <c r="Q1602" s="19" t="s">
        <v>91</v>
      </c>
      <c r="R1602" s="26">
        <v>16</v>
      </c>
      <c r="S1602" s="27">
        <v>0</v>
      </c>
      <c r="T1602" s="28">
        <f t="shared" si="218"/>
        <v>16</v>
      </c>
      <c r="U1602" s="29">
        <v>91.06</v>
      </c>
      <c r="V1602" s="30">
        <f t="shared" si="211"/>
        <v>13.659000000000001</v>
      </c>
      <c r="W1602" s="31">
        <f t="shared" si="212"/>
        <v>2623</v>
      </c>
      <c r="X1602" s="33">
        <f>VLOOKUP(H1602,'[3]MŠ 5rokov'!$G$2:$V$3037,16,0)</f>
        <v>16</v>
      </c>
      <c r="Y1602" s="33">
        <f>VLOOKUP(H1602,'[3]MŠ 5rokov'!$G$2:$AB$3037,22,0)</f>
        <v>0</v>
      </c>
      <c r="Z1602" s="34">
        <f t="shared" si="213"/>
        <v>16</v>
      </c>
      <c r="AA1602" s="33">
        <v>93.61</v>
      </c>
      <c r="AB1602" s="33">
        <f t="shared" si="214"/>
        <v>14.041499999999999</v>
      </c>
      <c r="AC1602" s="33">
        <f t="shared" si="215"/>
        <v>2647</v>
      </c>
      <c r="AD1602" s="35">
        <f t="shared" si="216"/>
        <v>24</v>
      </c>
      <c r="AE1602" s="36">
        <v>0</v>
      </c>
      <c r="AF1602" s="33">
        <v>0</v>
      </c>
      <c r="AG1602" s="37">
        <f t="shared" si="217"/>
        <v>2647</v>
      </c>
      <c r="AH1602" s="38">
        <v>0</v>
      </c>
      <c r="AI1602" s="33"/>
    </row>
    <row r="1603" spans="1:35" ht="27.6" customHeight="1" x14ac:dyDescent="0.25">
      <c r="A1603" s="17" t="s">
        <v>6656</v>
      </c>
      <c r="B1603" s="18" t="s">
        <v>79</v>
      </c>
      <c r="C1603" s="19" t="s">
        <v>80</v>
      </c>
      <c r="D1603" s="18" t="s">
        <v>7936</v>
      </c>
      <c r="E1603" s="20">
        <v>321796</v>
      </c>
      <c r="F1603" s="21" t="s">
        <v>7937</v>
      </c>
      <c r="G1603" s="21" t="s">
        <v>6681</v>
      </c>
      <c r="H1603" s="22">
        <v>37904973</v>
      </c>
      <c r="I1603" s="23" t="s">
        <v>7943</v>
      </c>
      <c r="J1603" s="21" t="s">
        <v>95</v>
      </c>
      <c r="K1603" s="21" t="s">
        <v>6681</v>
      </c>
      <c r="L1603" s="21" t="s">
        <v>7939</v>
      </c>
      <c r="M1603" s="24" t="s">
        <v>7971</v>
      </c>
      <c r="N1603" s="21" t="s">
        <v>6677</v>
      </c>
      <c r="O1603" s="21" t="s">
        <v>7972</v>
      </c>
      <c r="P1603" s="25" t="s">
        <v>7942</v>
      </c>
      <c r="Q1603" s="19" t="s">
        <v>157</v>
      </c>
      <c r="R1603" s="26">
        <v>41</v>
      </c>
      <c r="S1603" s="27">
        <v>1</v>
      </c>
      <c r="T1603" s="28">
        <f t="shared" si="218"/>
        <v>42</v>
      </c>
      <c r="U1603" s="29">
        <v>91.06</v>
      </c>
      <c r="V1603" s="30">
        <f t="shared" ref="V1603:V1666" si="219">U1603*15%</f>
        <v>13.659000000000001</v>
      </c>
      <c r="W1603" s="31">
        <f t="shared" ref="W1603:W1666" si="220">ROUND(T1603*V1603*12,0)</f>
        <v>6884</v>
      </c>
      <c r="X1603" s="33">
        <f>VLOOKUP(H1603,'[3]MŠ 5rokov'!$G$2:$V$3037,16,0)</f>
        <v>34</v>
      </c>
      <c r="Y1603" s="33">
        <f>VLOOKUP(H1603,'[3]MŠ 5rokov'!$G$2:$AB$3037,22,0)</f>
        <v>0</v>
      </c>
      <c r="Z1603" s="34">
        <f t="shared" ref="Z1603:Z1666" si="221">X1603+Y1603</f>
        <v>34</v>
      </c>
      <c r="AA1603" s="33">
        <v>93.61</v>
      </c>
      <c r="AB1603" s="33">
        <f t="shared" ref="AB1603:AB1666" si="222">AA1603*15%</f>
        <v>14.041499999999999</v>
      </c>
      <c r="AC1603" s="33">
        <f t="shared" ref="AC1603:AC1666" si="223">ROUND(T1603*V1603*8+Z1603*AB1603*4,0)</f>
        <v>6499</v>
      </c>
      <c r="AD1603" s="35">
        <f t="shared" ref="AD1603:AD1666" si="224">AC1603-W1603</f>
        <v>-385</v>
      </c>
      <c r="AE1603" s="36">
        <v>0</v>
      </c>
      <c r="AF1603" s="33">
        <v>0</v>
      </c>
      <c r="AG1603" s="37">
        <f t="shared" si="217"/>
        <v>6499</v>
      </c>
      <c r="AH1603" s="38">
        <v>0</v>
      </c>
      <c r="AI1603" s="33"/>
    </row>
    <row r="1604" spans="1:35" ht="27.6" customHeight="1" x14ac:dyDescent="0.25">
      <c r="A1604" s="17" t="s">
        <v>6656</v>
      </c>
      <c r="B1604" s="18" t="s">
        <v>79</v>
      </c>
      <c r="C1604" s="19" t="s">
        <v>80</v>
      </c>
      <c r="D1604" s="18" t="s">
        <v>7936</v>
      </c>
      <c r="E1604" s="20">
        <v>321796</v>
      </c>
      <c r="F1604" s="21" t="s">
        <v>7937</v>
      </c>
      <c r="G1604" s="21" t="s">
        <v>6681</v>
      </c>
      <c r="H1604" s="22">
        <v>710038224</v>
      </c>
      <c r="I1604" s="23" t="s">
        <v>7973</v>
      </c>
      <c r="J1604" s="21" t="s">
        <v>168</v>
      </c>
      <c r="K1604" s="21" t="s">
        <v>6681</v>
      </c>
      <c r="L1604" s="21" t="s">
        <v>7939</v>
      </c>
      <c r="M1604" s="24" t="s">
        <v>7952</v>
      </c>
      <c r="N1604" s="21" t="s">
        <v>6677</v>
      </c>
      <c r="O1604" s="21" t="s">
        <v>7974</v>
      </c>
      <c r="P1604" s="25" t="s">
        <v>7942</v>
      </c>
      <c r="Q1604" s="19" t="s">
        <v>91</v>
      </c>
      <c r="R1604" s="26">
        <v>36</v>
      </c>
      <c r="S1604" s="27">
        <v>0</v>
      </c>
      <c r="T1604" s="28">
        <f t="shared" si="218"/>
        <v>36</v>
      </c>
      <c r="U1604" s="29">
        <v>91.06</v>
      </c>
      <c r="V1604" s="30">
        <f t="shared" si="219"/>
        <v>13.659000000000001</v>
      </c>
      <c r="W1604" s="31">
        <f t="shared" si="220"/>
        <v>5901</v>
      </c>
      <c r="X1604" s="33">
        <f>VLOOKUP(H1604,'[3]MŠ 5rokov'!$G$2:$V$3037,16,0)</f>
        <v>40</v>
      </c>
      <c r="Y1604" s="33">
        <f>VLOOKUP(H1604,'[3]MŠ 5rokov'!$G$2:$AB$3037,22,0)</f>
        <v>1</v>
      </c>
      <c r="Z1604" s="34">
        <f t="shared" si="221"/>
        <v>41</v>
      </c>
      <c r="AA1604" s="33">
        <v>93.61</v>
      </c>
      <c r="AB1604" s="33">
        <f t="shared" si="222"/>
        <v>14.041499999999999</v>
      </c>
      <c r="AC1604" s="33">
        <f t="shared" si="223"/>
        <v>6237</v>
      </c>
      <c r="AD1604" s="35">
        <f t="shared" si="224"/>
        <v>336</v>
      </c>
      <c r="AE1604" s="36">
        <v>0</v>
      </c>
      <c r="AF1604" s="33">
        <v>0</v>
      </c>
      <c r="AG1604" s="37">
        <f t="shared" si="217"/>
        <v>6237</v>
      </c>
      <c r="AH1604" s="38">
        <v>0</v>
      </c>
      <c r="AI1604" s="33"/>
    </row>
    <row r="1605" spans="1:35" ht="27.6" customHeight="1" x14ac:dyDescent="0.25">
      <c r="A1605" s="17" t="s">
        <v>6656</v>
      </c>
      <c r="B1605" s="18" t="s">
        <v>79</v>
      </c>
      <c r="C1605" s="19" t="s">
        <v>80</v>
      </c>
      <c r="D1605" s="18" t="s">
        <v>7936</v>
      </c>
      <c r="E1605" s="20">
        <v>321796</v>
      </c>
      <c r="F1605" s="21" t="s">
        <v>7937</v>
      </c>
      <c r="G1605" s="21" t="s">
        <v>6681</v>
      </c>
      <c r="H1605" s="22">
        <v>37904981</v>
      </c>
      <c r="I1605" s="23" t="s">
        <v>7943</v>
      </c>
      <c r="J1605" s="21" t="s">
        <v>95</v>
      </c>
      <c r="K1605" s="21" t="s">
        <v>6681</v>
      </c>
      <c r="L1605" s="21" t="s">
        <v>7939</v>
      </c>
      <c r="M1605" s="24" t="s">
        <v>7952</v>
      </c>
      <c r="N1605" s="21" t="s">
        <v>6677</v>
      </c>
      <c r="O1605" s="21" t="s">
        <v>7975</v>
      </c>
      <c r="P1605" s="25" t="s">
        <v>7942</v>
      </c>
      <c r="Q1605" s="19" t="s">
        <v>157</v>
      </c>
      <c r="R1605" s="26">
        <v>29</v>
      </c>
      <c r="S1605" s="27">
        <v>0</v>
      </c>
      <c r="T1605" s="28">
        <f t="shared" si="218"/>
        <v>29</v>
      </c>
      <c r="U1605" s="29">
        <v>91.06</v>
      </c>
      <c r="V1605" s="30">
        <f t="shared" si="219"/>
        <v>13.659000000000001</v>
      </c>
      <c r="W1605" s="31">
        <f t="shared" si="220"/>
        <v>4753</v>
      </c>
      <c r="X1605" s="33">
        <f>VLOOKUP(H1605,'[3]MŠ 5rokov'!$G$2:$V$3037,16,0)</f>
        <v>31</v>
      </c>
      <c r="Y1605" s="33">
        <f>VLOOKUP(H1605,'[3]MŠ 5rokov'!$G$2:$AB$3037,22,0)</f>
        <v>0</v>
      </c>
      <c r="Z1605" s="34">
        <f t="shared" si="221"/>
        <v>31</v>
      </c>
      <c r="AA1605" s="33">
        <v>93.61</v>
      </c>
      <c r="AB1605" s="33">
        <f t="shared" si="222"/>
        <v>14.041499999999999</v>
      </c>
      <c r="AC1605" s="33">
        <f t="shared" si="223"/>
        <v>4910</v>
      </c>
      <c r="AD1605" s="35">
        <f t="shared" si="224"/>
        <v>157</v>
      </c>
      <c r="AE1605" s="36">
        <v>0</v>
      </c>
      <c r="AF1605" s="33">
        <v>0</v>
      </c>
      <c r="AG1605" s="37">
        <f t="shared" si="217"/>
        <v>4910</v>
      </c>
      <c r="AH1605" s="38">
        <v>0</v>
      </c>
      <c r="AI1605" s="33"/>
    </row>
    <row r="1606" spans="1:35" ht="27.6" customHeight="1" x14ac:dyDescent="0.25">
      <c r="A1606" s="17" t="s">
        <v>6656</v>
      </c>
      <c r="B1606" s="18" t="s">
        <v>79</v>
      </c>
      <c r="C1606" s="19" t="s">
        <v>80</v>
      </c>
      <c r="D1606" s="18" t="s">
        <v>7936</v>
      </c>
      <c r="E1606" s="20">
        <v>321796</v>
      </c>
      <c r="F1606" s="21" t="s">
        <v>7937</v>
      </c>
      <c r="G1606" s="21" t="s">
        <v>6681</v>
      </c>
      <c r="H1606" s="22">
        <v>37905384</v>
      </c>
      <c r="I1606" s="23" t="s">
        <v>7943</v>
      </c>
      <c r="J1606" s="21" t="s">
        <v>95</v>
      </c>
      <c r="K1606" s="21" t="s">
        <v>6681</v>
      </c>
      <c r="L1606" s="21" t="s">
        <v>7939</v>
      </c>
      <c r="M1606" s="24" t="s">
        <v>7949</v>
      </c>
      <c r="N1606" s="21" t="s">
        <v>6677</v>
      </c>
      <c r="O1606" s="21" t="s">
        <v>7976</v>
      </c>
      <c r="P1606" s="25" t="s">
        <v>7942</v>
      </c>
      <c r="Q1606" s="19" t="s">
        <v>157</v>
      </c>
      <c r="R1606" s="26">
        <v>60</v>
      </c>
      <c r="S1606" s="27">
        <v>0</v>
      </c>
      <c r="T1606" s="28">
        <f t="shared" si="218"/>
        <v>60</v>
      </c>
      <c r="U1606" s="29">
        <v>91.06</v>
      </c>
      <c r="V1606" s="30">
        <f t="shared" si="219"/>
        <v>13.659000000000001</v>
      </c>
      <c r="W1606" s="31">
        <f t="shared" si="220"/>
        <v>9834</v>
      </c>
      <c r="X1606" s="33">
        <f>VLOOKUP(H1606,'[3]MŠ 5rokov'!$G$2:$V$3037,16,0)</f>
        <v>66</v>
      </c>
      <c r="Y1606" s="33">
        <f>VLOOKUP(H1606,'[3]MŠ 5rokov'!$G$2:$AB$3037,22,0)</f>
        <v>0</v>
      </c>
      <c r="Z1606" s="34">
        <f t="shared" si="221"/>
        <v>66</v>
      </c>
      <c r="AA1606" s="33">
        <v>93.61</v>
      </c>
      <c r="AB1606" s="33">
        <f t="shared" si="222"/>
        <v>14.041499999999999</v>
      </c>
      <c r="AC1606" s="33">
        <f t="shared" si="223"/>
        <v>10263</v>
      </c>
      <c r="AD1606" s="35">
        <f t="shared" si="224"/>
        <v>429</v>
      </c>
      <c r="AE1606" s="36">
        <v>0</v>
      </c>
      <c r="AF1606" s="33">
        <v>0</v>
      </c>
      <c r="AG1606" s="37">
        <f t="shared" si="217"/>
        <v>10263</v>
      </c>
      <c r="AH1606" s="38">
        <v>0</v>
      </c>
      <c r="AI1606" s="33"/>
    </row>
    <row r="1607" spans="1:35" ht="27.6" customHeight="1" x14ac:dyDescent="0.25">
      <c r="A1607" s="17" t="s">
        <v>6656</v>
      </c>
      <c r="B1607" s="18" t="s">
        <v>79</v>
      </c>
      <c r="C1607" s="19" t="s">
        <v>80</v>
      </c>
      <c r="D1607" s="18" t="s">
        <v>7936</v>
      </c>
      <c r="E1607" s="20">
        <v>321796</v>
      </c>
      <c r="F1607" s="21" t="s">
        <v>7937</v>
      </c>
      <c r="G1607" s="21" t="s">
        <v>6681</v>
      </c>
      <c r="H1607" s="22">
        <v>37904868</v>
      </c>
      <c r="I1607" s="23" t="s">
        <v>7943</v>
      </c>
      <c r="J1607" s="21" t="s">
        <v>95</v>
      </c>
      <c r="K1607" s="21" t="s">
        <v>6681</v>
      </c>
      <c r="L1607" s="21" t="s">
        <v>7939</v>
      </c>
      <c r="M1607" s="24" t="s">
        <v>7944</v>
      </c>
      <c r="N1607" s="21" t="s">
        <v>6677</v>
      </c>
      <c r="O1607" s="21" t="s">
        <v>7977</v>
      </c>
      <c r="P1607" s="25" t="s">
        <v>7942</v>
      </c>
      <c r="Q1607" s="19" t="s">
        <v>157</v>
      </c>
      <c r="R1607" s="26">
        <v>43</v>
      </c>
      <c r="S1607" s="27">
        <v>0</v>
      </c>
      <c r="T1607" s="28">
        <f t="shared" si="218"/>
        <v>43</v>
      </c>
      <c r="U1607" s="29">
        <v>91.06</v>
      </c>
      <c r="V1607" s="30">
        <f t="shared" si="219"/>
        <v>13.659000000000001</v>
      </c>
      <c r="W1607" s="31">
        <f t="shared" si="220"/>
        <v>7048</v>
      </c>
      <c r="X1607" s="33">
        <f>VLOOKUP(H1607,'[3]MŠ 5rokov'!$G$2:$V$3037,16,0)</f>
        <v>26</v>
      </c>
      <c r="Y1607" s="33">
        <f>VLOOKUP(H1607,'[3]MŠ 5rokov'!$G$2:$AB$3037,22,0)</f>
        <v>0</v>
      </c>
      <c r="Z1607" s="34">
        <f t="shared" si="221"/>
        <v>26</v>
      </c>
      <c r="AA1607" s="33">
        <v>93.61</v>
      </c>
      <c r="AB1607" s="33">
        <f t="shared" si="222"/>
        <v>14.041499999999999</v>
      </c>
      <c r="AC1607" s="33">
        <f t="shared" si="223"/>
        <v>6159</v>
      </c>
      <c r="AD1607" s="35">
        <f t="shared" si="224"/>
        <v>-889</v>
      </c>
      <c r="AE1607" s="36">
        <v>0</v>
      </c>
      <c r="AF1607" s="33">
        <v>0</v>
      </c>
      <c r="AG1607" s="37">
        <f t="shared" si="217"/>
        <v>6159</v>
      </c>
      <c r="AH1607" s="38">
        <v>0</v>
      </c>
      <c r="AI1607" s="33"/>
    </row>
    <row r="1608" spans="1:35" ht="27.6" customHeight="1" x14ac:dyDescent="0.25">
      <c r="A1608" s="17" t="s">
        <v>6656</v>
      </c>
      <c r="B1608" s="18" t="s">
        <v>79</v>
      </c>
      <c r="C1608" s="19" t="s">
        <v>80</v>
      </c>
      <c r="D1608" s="18" t="s">
        <v>7936</v>
      </c>
      <c r="E1608" s="20">
        <v>321796</v>
      </c>
      <c r="F1608" s="21" t="s">
        <v>7937</v>
      </c>
      <c r="G1608" s="21" t="s">
        <v>6681</v>
      </c>
      <c r="H1608" s="22">
        <v>37905147</v>
      </c>
      <c r="I1608" s="23" t="s">
        <v>7943</v>
      </c>
      <c r="J1608" s="21" t="s">
        <v>95</v>
      </c>
      <c r="K1608" s="21" t="s">
        <v>6681</v>
      </c>
      <c r="L1608" s="21" t="s">
        <v>7939</v>
      </c>
      <c r="M1608" s="24" t="s">
        <v>7944</v>
      </c>
      <c r="N1608" s="21" t="s">
        <v>6677</v>
      </c>
      <c r="O1608" s="21" t="s">
        <v>7978</v>
      </c>
      <c r="P1608" s="25" t="s">
        <v>7942</v>
      </c>
      <c r="Q1608" s="19" t="s">
        <v>157</v>
      </c>
      <c r="R1608" s="26">
        <v>50</v>
      </c>
      <c r="S1608" s="27">
        <v>0</v>
      </c>
      <c r="T1608" s="28">
        <f t="shared" si="218"/>
        <v>50</v>
      </c>
      <c r="U1608" s="29">
        <v>91.06</v>
      </c>
      <c r="V1608" s="30">
        <f t="shared" si="219"/>
        <v>13.659000000000001</v>
      </c>
      <c r="W1608" s="31">
        <f t="shared" si="220"/>
        <v>8195</v>
      </c>
      <c r="X1608" s="33">
        <f>VLOOKUP(H1608,'[3]MŠ 5rokov'!$G$2:$V$3037,16,0)</f>
        <v>57</v>
      </c>
      <c r="Y1608" s="33">
        <f>VLOOKUP(H1608,'[3]MŠ 5rokov'!$G$2:$AB$3037,22,0)</f>
        <v>0</v>
      </c>
      <c r="Z1608" s="34">
        <f t="shared" si="221"/>
        <v>57</v>
      </c>
      <c r="AA1608" s="33">
        <v>93.61</v>
      </c>
      <c r="AB1608" s="33">
        <f t="shared" si="222"/>
        <v>14.041499999999999</v>
      </c>
      <c r="AC1608" s="33">
        <f t="shared" si="223"/>
        <v>8665</v>
      </c>
      <c r="AD1608" s="35">
        <f t="shared" si="224"/>
        <v>470</v>
      </c>
      <c r="AE1608" s="36">
        <v>0</v>
      </c>
      <c r="AF1608" s="33">
        <v>0</v>
      </c>
      <c r="AG1608" s="37">
        <f t="shared" si="217"/>
        <v>8665</v>
      </c>
      <c r="AH1608" s="38">
        <v>0</v>
      </c>
      <c r="AI1608" s="33"/>
    </row>
    <row r="1609" spans="1:35" ht="27.6" customHeight="1" x14ac:dyDescent="0.25">
      <c r="A1609" s="17" t="s">
        <v>6656</v>
      </c>
      <c r="B1609" s="18" t="s">
        <v>79</v>
      </c>
      <c r="C1609" s="19" t="s">
        <v>80</v>
      </c>
      <c r="D1609" s="18" t="s">
        <v>7936</v>
      </c>
      <c r="E1609" s="20">
        <v>321796</v>
      </c>
      <c r="F1609" s="21" t="s">
        <v>7937</v>
      </c>
      <c r="G1609" s="21" t="s">
        <v>6681</v>
      </c>
      <c r="H1609" s="22">
        <v>710022956</v>
      </c>
      <c r="I1609" s="23" t="s">
        <v>7979</v>
      </c>
      <c r="J1609" s="21" t="s">
        <v>168</v>
      </c>
      <c r="K1609" s="21" t="s">
        <v>6681</v>
      </c>
      <c r="L1609" s="21" t="s">
        <v>7939</v>
      </c>
      <c r="M1609" s="24" t="s">
        <v>7980</v>
      </c>
      <c r="N1609" s="21" t="s">
        <v>6677</v>
      </c>
      <c r="O1609" s="21" t="s">
        <v>7981</v>
      </c>
      <c r="P1609" s="25" t="s">
        <v>7942</v>
      </c>
      <c r="Q1609" s="19" t="s">
        <v>91</v>
      </c>
      <c r="R1609" s="26">
        <v>18</v>
      </c>
      <c r="S1609" s="27">
        <v>0</v>
      </c>
      <c r="T1609" s="28">
        <f t="shared" si="218"/>
        <v>18</v>
      </c>
      <c r="U1609" s="29">
        <v>91.06</v>
      </c>
      <c r="V1609" s="30">
        <f t="shared" si="219"/>
        <v>13.659000000000001</v>
      </c>
      <c r="W1609" s="31">
        <f t="shared" si="220"/>
        <v>2950</v>
      </c>
      <c r="X1609" s="33">
        <f>VLOOKUP(H1609,'[3]MŠ 5rokov'!$G$2:$V$3037,16,0)</f>
        <v>16</v>
      </c>
      <c r="Y1609" s="33">
        <f>VLOOKUP(H1609,'[3]MŠ 5rokov'!$G$2:$AB$3037,22,0)</f>
        <v>0</v>
      </c>
      <c r="Z1609" s="34">
        <f t="shared" si="221"/>
        <v>16</v>
      </c>
      <c r="AA1609" s="33">
        <v>93.61</v>
      </c>
      <c r="AB1609" s="33">
        <f t="shared" si="222"/>
        <v>14.041499999999999</v>
      </c>
      <c r="AC1609" s="33">
        <f t="shared" si="223"/>
        <v>2866</v>
      </c>
      <c r="AD1609" s="35">
        <f t="shared" si="224"/>
        <v>-84</v>
      </c>
      <c r="AE1609" s="36">
        <v>0</v>
      </c>
      <c r="AF1609" s="33">
        <v>0</v>
      </c>
      <c r="AG1609" s="37">
        <f t="shared" si="217"/>
        <v>2866</v>
      </c>
      <c r="AH1609" s="38">
        <v>0</v>
      </c>
      <c r="AI1609" s="33"/>
    </row>
    <row r="1610" spans="1:35" ht="27.6" customHeight="1" x14ac:dyDescent="0.25">
      <c r="A1610" s="17" t="s">
        <v>6656</v>
      </c>
      <c r="B1610" s="18" t="s">
        <v>79</v>
      </c>
      <c r="C1610" s="19" t="s">
        <v>80</v>
      </c>
      <c r="D1610" s="18" t="s">
        <v>7982</v>
      </c>
      <c r="E1610" s="20">
        <v>321168</v>
      </c>
      <c r="F1610" s="21" t="s">
        <v>5735</v>
      </c>
      <c r="G1610" s="21" t="s">
        <v>6681</v>
      </c>
      <c r="H1610" s="22">
        <v>710021895</v>
      </c>
      <c r="I1610" s="23" t="s">
        <v>7983</v>
      </c>
      <c r="J1610" s="21" t="s">
        <v>1655</v>
      </c>
      <c r="K1610" s="21" t="s">
        <v>6681</v>
      </c>
      <c r="L1610" s="21" t="s">
        <v>7939</v>
      </c>
      <c r="M1610" s="24" t="s">
        <v>7984</v>
      </c>
      <c r="N1610" s="21" t="s">
        <v>5738</v>
      </c>
      <c r="O1610" s="21" t="s">
        <v>7985</v>
      </c>
      <c r="P1610" s="25" t="s">
        <v>7986</v>
      </c>
      <c r="Q1610" s="19" t="s">
        <v>91</v>
      </c>
      <c r="R1610" s="26">
        <v>17</v>
      </c>
      <c r="S1610" s="27">
        <v>0</v>
      </c>
      <c r="T1610" s="28">
        <f t="shared" si="218"/>
        <v>17</v>
      </c>
      <c r="U1610" s="29">
        <v>91.06</v>
      </c>
      <c r="V1610" s="30">
        <f t="shared" si="219"/>
        <v>13.659000000000001</v>
      </c>
      <c r="W1610" s="31">
        <f t="shared" si="220"/>
        <v>2786</v>
      </c>
      <c r="X1610" s="33">
        <f>VLOOKUP(H1610,'[3]MŠ 5rokov'!$G$2:$V$3037,16,0)</f>
        <v>29</v>
      </c>
      <c r="Y1610" s="33">
        <f>VLOOKUP(H1610,'[3]MŠ 5rokov'!$G$2:$AB$3037,22,0)</f>
        <v>0</v>
      </c>
      <c r="Z1610" s="34">
        <f t="shared" si="221"/>
        <v>29</v>
      </c>
      <c r="AA1610" s="33">
        <v>93.61</v>
      </c>
      <c r="AB1610" s="33">
        <f t="shared" si="222"/>
        <v>14.041499999999999</v>
      </c>
      <c r="AC1610" s="33">
        <f t="shared" si="223"/>
        <v>3486</v>
      </c>
      <c r="AD1610" s="35">
        <f t="shared" si="224"/>
        <v>700</v>
      </c>
      <c r="AE1610" s="36">
        <v>0</v>
      </c>
      <c r="AF1610" s="33">
        <v>0</v>
      </c>
      <c r="AG1610" s="37">
        <f t="shared" si="217"/>
        <v>3486</v>
      </c>
      <c r="AH1610" s="38">
        <v>0</v>
      </c>
      <c r="AI1610" s="33"/>
    </row>
    <row r="1611" spans="1:35" ht="27.6" customHeight="1" x14ac:dyDescent="0.25">
      <c r="A1611" s="17" t="s">
        <v>6656</v>
      </c>
      <c r="B1611" s="18" t="s">
        <v>79</v>
      </c>
      <c r="C1611" s="19" t="s">
        <v>80</v>
      </c>
      <c r="D1611" s="18" t="s">
        <v>7987</v>
      </c>
      <c r="E1611" s="20">
        <v>321192</v>
      </c>
      <c r="F1611" s="21" t="s">
        <v>7988</v>
      </c>
      <c r="G1611" s="21" t="s">
        <v>6681</v>
      </c>
      <c r="H1611" s="22">
        <v>710022018</v>
      </c>
      <c r="I1611" s="23" t="s">
        <v>7989</v>
      </c>
      <c r="J1611" s="21" t="s">
        <v>95</v>
      </c>
      <c r="K1611" s="21" t="s">
        <v>6681</v>
      </c>
      <c r="L1611" s="21" t="s">
        <v>7990</v>
      </c>
      <c r="M1611" s="24" t="s">
        <v>7991</v>
      </c>
      <c r="N1611" s="21" t="s">
        <v>6670</v>
      </c>
      <c r="O1611" s="21" t="s">
        <v>7992</v>
      </c>
      <c r="P1611" s="25" t="s">
        <v>7993</v>
      </c>
      <c r="Q1611" s="19" t="s">
        <v>91</v>
      </c>
      <c r="R1611" s="26">
        <v>6</v>
      </c>
      <c r="S1611" s="27">
        <v>0</v>
      </c>
      <c r="T1611" s="28">
        <f t="shared" si="218"/>
        <v>6</v>
      </c>
      <c r="U1611" s="29">
        <v>91.06</v>
      </c>
      <c r="V1611" s="30">
        <f t="shared" si="219"/>
        <v>13.659000000000001</v>
      </c>
      <c r="W1611" s="31">
        <f t="shared" si="220"/>
        <v>983</v>
      </c>
      <c r="X1611" s="33">
        <f>VLOOKUP(H1611,'[3]MŠ 5rokov'!$G$2:$V$3037,16,0)</f>
        <v>5</v>
      </c>
      <c r="Y1611" s="33">
        <f>VLOOKUP(H1611,'[3]MŠ 5rokov'!$G$2:$AB$3037,22,0)</f>
        <v>0</v>
      </c>
      <c r="Z1611" s="34">
        <f t="shared" si="221"/>
        <v>5</v>
      </c>
      <c r="AA1611" s="33">
        <v>93.61</v>
      </c>
      <c r="AB1611" s="33">
        <f t="shared" si="222"/>
        <v>14.041499999999999</v>
      </c>
      <c r="AC1611" s="33">
        <f t="shared" si="223"/>
        <v>936</v>
      </c>
      <c r="AD1611" s="35">
        <f t="shared" si="224"/>
        <v>-47</v>
      </c>
      <c r="AE1611" s="36">
        <v>0</v>
      </c>
      <c r="AF1611" s="33">
        <v>0</v>
      </c>
      <c r="AG1611" s="37">
        <f t="shared" si="217"/>
        <v>936</v>
      </c>
      <c r="AH1611" s="38">
        <v>0</v>
      </c>
      <c r="AI1611" s="33"/>
    </row>
    <row r="1612" spans="1:35" ht="27.6" customHeight="1" x14ac:dyDescent="0.25">
      <c r="A1612" s="17" t="s">
        <v>6656</v>
      </c>
      <c r="B1612" s="18" t="s">
        <v>79</v>
      </c>
      <c r="C1612" s="19" t="s">
        <v>80</v>
      </c>
      <c r="D1612" s="18" t="s">
        <v>7987</v>
      </c>
      <c r="E1612" s="20">
        <v>321192</v>
      </c>
      <c r="F1612" s="21" t="s">
        <v>7988</v>
      </c>
      <c r="G1612" s="21" t="s">
        <v>6681</v>
      </c>
      <c r="H1612" s="22">
        <v>710021984</v>
      </c>
      <c r="I1612" s="23" t="s">
        <v>7989</v>
      </c>
      <c r="J1612" s="21" t="s">
        <v>95</v>
      </c>
      <c r="K1612" s="21" t="s">
        <v>6681</v>
      </c>
      <c r="L1612" s="21" t="s">
        <v>7990</v>
      </c>
      <c r="M1612" s="24" t="s">
        <v>7991</v>
      </c>
      <c r="N1612" s="21" t="s">
        <v>6670</v>
      </c>
      <c r="O1612" s="21" t="s">
        <v>7994</v>
      </c>
      <c r="P1612" s="25" t="s">
        <v>7993</v>
      </c>
      <c r="Q1612" s="19" t="s">
        <v>91</v>
      </c>
      <c r="R1612" s="26">
        <v>4</v>
      </c>
      <c r="S1612" s="27">
        <v>0</v>
      </c>
      <c r="T1612" s="28">
        <f t="shared" si="218"/>
        <v>4</v>
      </c>
      <c r="U1612" s="29">
        <v>91.06</v>
      </c>
      <c r="V1612" s="30">
        <f t="shared" si="219"/>
        <v>13.659000000000001</v>
      </c>
      <c r="W1612" s="31">
        <f t="shared" si="220"/>
        <v>656</v>
      </c>
      <c r="X1612" s="33">
        <f>VLOOKUP(H1612,'[3]MŠ 5rokov'!$G$2:$V$3037,16,0)</f>
        <v>8</v>
      </c>
      <c r="Y1612" s="33">
        <f>VLOOKUP(H1612,'[3]MŠ 5rokov'!$G$2:$AB$3037,22,0)</f>
        <v>0</v>
      </c>
      <c r="Z1612" s="34">
        <f t="shared" si="221"/>
        <v>8</v>
      </c>
      <c r="AA1612" s="33">
        <v>93.61</v>
      </c>
      <c r="AB1612" s="33">
        <f t="shared" si="222"/>
        <v>14.041499999999999</v>
      </c>
      <c r="AC1612" s="33">
        <f t="shared" si="223"/>
        <v>886</v>
      </c>
      <c r="AD1612" s="35">
        <f t="shared" si="224"/>
        <v>230</v>
      </c>
      <c r="AE1612" s="36">
        <v>0</v>
      </c>
      <c r="AF1612" s="33">
        <v>0</v>
      </c>
      <c r="AG1612" s="37">
        <f t="shared" si="217"/>
        <v>886</v>
      </c>
      <c r="AH1612" s="38">
        <v>0</v>
      </c>
      <c r="AI1612" s="33"/>
    </row>
    <row r="1613" spans="1:35" ht="27.6" customHeight="1" x14ac:dyDescent="0.25">
      <c r="A1613" s="17" t="s">
        <v>6656</v>
      </c>
      <c r="B1613" s="18" t="s">
        <v>79</v>
      </c>
      <c r="C1613" s="19" t="s">
        <v>80</v>
      </c>
      <c r="D1613" s="18" t="s">
        <v>7987</v>
      </c>
      <c r="E1613" s="20">
        <v>321192</v>
      </c>
      <c r="F1613" s="21" t="s">
        <v>7988</v>
      </c>
      <c r="G1613" s="21" t="s">
        <v>6681</v>
      </c>
      <c r="H1613" s="22">
        <v>710038160</v>
      </c>
      <c r="I1613" s="23" t="s">
        <v>7989</v>
      </c>
      <c r="J1613" s="21" t="s">
        <v>95</v>
      </c>
      <c r="K1613" s="21" t="s">
        <v>6681</v>
      </c>
      <c r="L1613" s="21" t="s">
        <v>7990</v>
      </c>
      <c r="M1613" s="24" t="s">
        <v>7991</v>
      </c>
      <c r="N1613" s="21" t="s">
        <v>6670</v>
      </c>
      <c r="O1613" s="21" t="s">
        <v>7995</v>
      </c>
      <c r="P1613" s="25" t="s">
        <v>7993</v>
      </c>
      <c r="Q1613" s="19" t="s">
        <v>91</v>
      </c>
      <c r="R1613" s="26">
        <v>51</v>
      </c>
      <c r="S1613" s="27">
        <v>0</v>
      </c>
      <c r="T1613" s="28">
        <f t="shared" si="218"/>
        <v>51</v>
      </c>
      <c r="U1613" s="29">
        <v>91.06</v>
      </c>
      <c r="V1613" s="30">
        <f t="shared" si="219"/>
        <v>13.659000000000001</v>
      </c>
      <c r="W1613" s="31">
        <f t="shared" si="220"/>
        <v>8359</v>
      </c>
      <c r="X1613" s="33">
        <f>VLOOKUP(H1613,'[3]MŠ 5rokov'!$G$2:$V$3037,16,0)</f>
        <v>46</v>
      </c>
      <c r="Y1613" s="33">
        <f>VLOOKUP(H1613,'[3]MŠ 5rokov'!$G$2:$AB$3037,22,0)</f>
        <v>0</v>
      </c>
      <c r="Z1613" s="34">
        <f t="shared" si="221"/>
        <v>46</v>
      </c>
      <c r="AA1613" s="33">
        <v>93.61</v>
      </c>
      <c r="AB1613" s="33">
        <f t="shared" si="222"/>
        <v>14.041499999999999</v>
      </c>
      <c r="AC1613" s="33">
        <f t="shared" si="223"/>
        <v>8157</v>
      </c>
      <c r="AD1613" s="35">
        <f t="shared" si="224"/>
        <v>-202</v>
      </c>
      <c r="AE1613" s="36">
        <v>0</v>
      </c>
      <c r="AF1613" s="33">
        <v>0</v>
      </c>
      <c r="AG1613" s="37">
        <f t="shared" si="217"/>
        <v>8157</v>
      </c>
      <c r="AH1613" s="38">
        <v>0</v>
      </c>
      <c r="AI1613" s="33"/>
    </row>
    <row r="1614" spans="1:35" ht="27.6" customHeight="1" x14ac:dyDescent="0.25">
      <c r="A1614" s="17" t="s">
        <v>6656</v>
      </c>
      <c r="B1614" s="18" t="s">
        <v>79</v>
      </c>
      <c r="C1614" s="19" t="s">
        <v>80</v>
      </c>
      <c r="D1614" s="18" t="s">
        <v>7987</v>
      </c>
      <c r="E1614" s="20">
        <v>321192</v>
      </c>
      <c r="F1614" s="21" t="s">
        <v>7988</v>
      </c>
      <c r="G1614" s="21" t="s">
        <v>6681</v>
      </c>
      <c r="H1614" s="22">
        <v>42348897</v>
      </c>
      <c r="I1614" s="23" t="s">
        <v>7989</v>
      </c>
      <c r="J1614" s="21" t="s">
        <v>95</v>
      </c>
      <c r="K1614" s="21" t="s">
        <v>6681</v>
      </c>
      <c r="L1614" s="21" t="s">
        <v>7990</v>
      </c>
      <c r="M1614" s="24" t="s">
        <v>7991</v>
      </c>
      <c r="N1614" s="21" t="s">
        <v>6670</v>
      </c>
      <c r="O1614" s="21" t="s">
        <v>7996</v>
      </c>
      <c r="P1614" s="25" t="s">
        <v>7993</v>
      </c>
      <c r="Q1614" s="19" t="s">
        <v>157</v>
      </c>
      <c r="R1614" s="26">
        <v>47</v>
      </c>
      <c r="S1614" s="27">
        <v>0</v>
      </c>
      <c r="T1614" s="28">
        <f t="shared" si="218"/>
        <v>47</v>
      </c>
      <c r="U1614" s="29">
        <v>91.06</v>
      </c>
      <c r="V1614" s="30">
        <f t="shared" si="219"/>
        <v>13.659000000000001</v>
      </c>
      <c r="W1614" s="31">
        <f t="shared" si="220"/>
        <v>7704</v>
      </c>
      <c r="X1614" s="33">
        <f>VLOOKUP(H1614,'[3]MŠ 5rokov'!$G$2:$V$3037,16,0)</f>
        <v>58</v>
      </c>
      <c r="Y1614" s="33">
        <f>VLOOKUP(H1614,'[3]MŠ 5rokov'!$G$2:$AB$3037,22,0)</f>
        <v>2</v>
      </c>
      <c r="Z1614" s="34">
        <f t="shared" si="221"/>
        <v>60</v>
      </c>
      <c r="AA1614" s="33">
        <v>93.61</v>
      </c>
      <c r="AB1614" s="33">
        <f t="shared" si="222"/>
        <v>14.041499999999999</v>
      </c>
      <c r="AC1614" s="33">
        <f t="shared" si="223"/>
        <v>8506</v>
      </c>
      <c r="AD1614" s="35">
        <f t="shared" si="224"/>
        <v>802</v>
      </c>
      <c r="AE1614" s="36">
        <v>0</v>
      </c>
      <c r="AF1614" s="33">
        <v>0</v>
      </c>
      <c r="AG1614" s="37">
        <f t="shared" si="217"/>
        <v>8506</v>
      </c>
      <c r="AH1614" s="38">
        <v>0</v>
      </c>
      <c r="AI1614" s="33"/>
    </row>
    <row r="1615" spans="1:35" ht="27.6" customHeight="1" x14ac:dyDescent="0.25">
      <c r="A1615" s="17" t="s">
        <v>6656</v>
      </c>
      <c r="B1615" s="18" t="s">
        <v>79</v>
      </c>
      <c r="C1615" s="19" t="s">
        <v>80</v>
      </c>
      <c r="D1615" s="18" t="s">
        <v>7987</v>
      </c>
      <c r="E1615" s="20">
        <v>321192</v>
      </c>
      <c r="F1615" s="21" t="s">
        <v>7988</v>
      </c>
      <c r="G1615" s="21" t="s">
        <v>6681</v>
      </c>
      <c r="H1615" s="22">
        <v>710021976</v>
      </c>
      <c r="I1615" s="23" t="s">
        <v>7989</v>
      </c>
      <c r="J1615" s="21" t="s">
        <v>95</v>
      </c>
      <c r="K1615" s="21" t="s">
        <v>6681</v>
      </c>
      <c r="L1615" s="21" t="s">
        <v>7990</v>
      </c>
      <c r="M1615" s="24" t="s">
        <v>7991</v>
      </c>
      <c r="N1615" s="21" t="s">
        <v>6670</v>
      </c>
      <c r="O1615" s="21" t="s">
        <v>7997</v>
      </c>
      <c r="P1615" s="25" t="s">
        <v>7993</v>
      </c>
      <c r="Q1615" s="19" t="s">
        <v>91</v>
      </c>
      <c r="R1615" s="26">
        <v>12</v>
      </c>
      <c r="S1615" s="27">
        <v>0</v>
      </c>
      <c r="T1615" s="28">
        <f t="shared" si="218"/>
        <v>12</v>
      </c>
      <c r="U1615" s="29">
        <v>91.06</v>
      </c>
      <c r="V1615" s="30">
        <f t="shared" si="219"/>
        <v>13.659000000000001</v>
      </c>
      <c r="W1615" s="31">
        <f t="shared" si="220"/>
        <v>1967</v>
      </c>
      <c r="X1615" s="33">
        <f>VLOOKUP(H1615,'[3]MŠ 5rokov'!$G$2:$V$3037,16,0)</f>
        <v>15</v>
      </c>
      <c r="Y1615" s="33">
        <f>VLOOKUP(H1615,'[3]MŠ 5rokov'!$G$2:$AB$3037,22,0)</f>
        <v>1</v>
      </c>
      <c r="Z1615" s="34">
        <f t="shared" si="221"/>
        <v>16</v>
      </c>
      <c r="AA1615" s="33">
        <v>93.61</v>
      </c>
      <c r="AB1615" s="33">
        <f t="shared" si="222"/>
        <v>14.041499999999999</v>
      </c>
      <c r="AC1615" s="33">
        <f t="shared" si="223"/>
        <v>2210</v>
      </c>
      <c r="AD1615" s="35">
        <f t="shared" si="224"/>
        <v>243</v>
      </c>
      <c r="AE1615" s="36">
        <v>0</v>
      </c>
      <c r="AF1615" s="33">
        <v>0</v>
      </c>
      <c r="AG1615" s="37">
        <f t="shared" si="217"/>
        <v>2210</v>
      </c>
      <c r="AH1615" s="38">
        <v>0</v>
      </c>
      <c r="AI1615" s="33"/>
    </row>
    <row r="1616" spans="1:35" ht="27.6" customHeight="1" x14ac:dyDescent="0.25">
      <c r="A1616" s="17" t="s">
        <v>6656</v>
      </c>
      <c r="B1616" s="18" t="s">
        <v>79</v>
      </c>
      <c r="C1616" s="19" t="s">
        <v>80</v>
      </c>
      <c r="D1616" s="18" t="s">
        <v>7998</v>
      </c>
      <c r="E1616" s="20">
        <v>321214</v>
      </c>
      <c r="F1616" s="21" t="s">
        <v>7999</v>
      </c>
      <c r="G1616" s="21" t="s">
        <v>6681</v>
      </c>
      <c r="H1616" s="22">
        <v>710022026</v>
      </c>
      <c r="I1616" s="23" t="s">
        <v>8000</v>
      </c>
      <c r="J1616" s="21" t="s">
        <v>190</v>
      </c>
      <c r="K1616" s="21" t="s">
        <v>6681</v>
      </c>
      <c r="L1616" s="21" t="s">
        <v>7939</v>
      </c>
      <c r="M1616" s="24" t="s">
        <v>8001</v>
      </c>
      <c r="N1616" s="21" t="s">
        <v>8002</v>
      </c>
      <c r="O1616" s="21" t="s">
        <v>8003</v>
      </c>
      <c r="P1616" s="25" t="s">
        <v>8004</v>
      </c>
      <c r="Q1616" s="19" t="s">
        <v>91</v>
      </c>
      <c r="R1616" s="26">
        <v>22</v>
      </c>
      <c r="S1616" s="27">
        <v>0</v>
      </c>
      <c r="T1616" s="28">
        <f t="shared" si="218"/>
        <v>22</v>
      </c>
      <c r="U1616" s="29">
        <v>91.06</v>
      </c>
      <c r="V1616" s="30">
        <f t="shared" si="219"/>
        <v>13.659000000000001</v>
      </c>
      <c r="W1616" s="31">
        <f t="shared" si="220"/>
        <v>3606</v>
      </c>
      <c r="X1616" s="33">
        <f>VLOOKUP(H1616,'[3]MŠ 5rokov'!$G$2:$V$3037,16,0)</f>
        <v>35</v>
      </c>
      <c r="Y1616" s="33">
        <f>VLOOKUP(H1616,'[3]MŠ 5rokov'!$G$2:$AB$3037,22,0)</f>
        <v>0</v>
      </c>
      <c r="Z1616" s="34">
        <f t="shared" si="221"/>
        <v>35</v>
      </c>
      <c r="AA1616" s="33">
        <v>93.61</v>
      </c>
      <c r="AB1616" s="33">
        <f t="shared" si="222"/>
        <v>14.041499999999999</v>
      </c>
      <c r="AC1616" s="33">
        <f t="shared" si="223"/>
        <v>4370</v>
      </c>
      <c r="AD1616" s="35">
        <f t="shared" si="224"/>
        <v>764</v>
      </c>
      <c r="AE1616" s="36">
        <v>0</v>
      </c>
      <c r="AF1616" s="33">
        <v>0</v>
      </c>
      <c r="AG1616" s="37">
        <f t="shared" si="217"/>
        <v>4370</v>
      </c>
      <c r="AH1616" s="38">
        <v>0</v>
      </c>
      <c r="AI1616" s="33"/>
    </row>
    <row r="1617" spans="1:35" ht="27.6" customHeight="1" x14ac:dyDescent="0.25">
      <c r="A1617" s="17" t="s">
        <v>6656</v>
      </c>
      <c r="B1617" s="18" t="s">
        <v>79</v>
      </c>
      <c r="C1617" s="19" t="s">
        <v>80</v>
      </c>
      <c r="D1617" s="18" t="s">
        <v>8005</v>
      </c>
      <c r="E1617" s="20">
        <v>321222</v>
      </c>
      <c r="F1617" s="21" t="s">
        <v>8006</v>
      </c>
      <c r="G1617" s="21" t="s">
        <v>6681</v>
      </c>
      <c r="H1617" s="22">
        <v>710022042</v>
      </c>
      <c r="I1617" s="23" t="s">
        <v>8007</v>
      </c>
      <c r="J1617" s="21" t="s">
        <v>190</v>
      </c>
      <c r="K1617" s="21" t="s">
        <v>6681</v>
      </c>
      <c r="L1617" s="21" t="s">
        <v>7939</v>
      </c>
      <c r="M1617" s="24" t="s">
        <v>8001</v>
      </c>
      <c r="N1617" s="21" t="s">
        <v>8008</v>
      </c>
      <c r="O1617" s="21" t="s">
        <v>8009</v>
      </c>
      <c r="P1617" s="25" t="s">
        <v>8010</v>
      </c>
      <c r="Q1617" s="19" t="s">
        <v>91</v>
      </c>
      <c r="R1617" s="26">
        <v>26</v>
      </c>
      <c r="S1617" s="27">
        <v>0</v>
      </c>
      <c r="T1617" s="28">
        <f t="shared" si="218"/>
        <v>26</v>
      </c>
      <c r="U1617" s="29">
        <v>91.06</v>
      </c>
      <c r="V1617" s="30">
        <f t="shared" si="219"/>
        <v>13.659000000000001</v>
      </c>
      <c r="W1617" s="31">
        <f t="shared" si="220"/>
        <v>4262</v>
      </c>
      <c r="X1617" s="33">
        <f>VLOOKUP(H1617,'[3]MŠ 5rokov'!$G$2:$V$3037,16,0)</f>
        <v>9</v>
      </c>
      <c r="Y1617" s="33">
        <f>VLOOKUP(H1617,'[3]MŠ 5rokov'!$G$2:$AB$3037,22,0)</f>
        <v>0</v>
      </c>
      <c r="Z1617" s="34">
        <f t="shared" si="221"/>
        <v>9</v>
      </c>
      <c r="AA1617" s="33">
        <v>93.61</v>
      </c>
      <c r="AB1617" s="33">
        <f t="shared" si="222"/>
        <v>14.041499999999999</v>
      </c>
      <c r="AC1617" s="33">
        <f t="shared" si="223"/>
        <v>3347</v>
      </c>
      <c r="AD1617" s="35">
        <f t="shared" si="224"/>
        <v>-915</v>
      </c>
      <c r="AE1617" s="36">
        <v>0</v>
      </c>
      <c r="AF1617" s="33">
        <v>0</v>
      </c>
      <c r="AG1617" s="37">
        <f t="shared" si="217"/>
        <v>3347</v>
      </c>
      <c r="AH1617" s="38">
        <v>0</v>
      </c>
      <c r="AI1617" s="33"/>
    </row>
    <row r="1618" spans="1:35" ht="27.6" customHeight="1" x14ac:dyDescent="0.25">
      <c r="A1618" s="17" t="s">
        <v>6656</v>
      </c>
      <c r="B1618" s="18" t="s">
        <v>79</v>
      </c>
      <c r="C1618" s="19" t="s">
        <v>80</v>
      </c>
      <c r="D1618" s="18" t="s">
        <v>8011</v>
      </c>
      <c r="E1618" s="20">
        <v>321231</v>
      </c>
      <c r="F1618" s="21" t="s">
        <v>8012</v>
      </c>
      <c r="G1618" s="21" t="s">
        <v>6681</v>
      </c>
      <c r="H1618" s="22">
        <v>710022050</v>
      </c>
      <c r="I1618" s="23" t="s">
        <v>8013</v>
      </c>
      <c r="J1618" s="21" t="s">
        <v>190</v>
      </c>
      <c r="K1618" s="21" t="s">
        <v>6681</v>
      </c>
      <c r="L1618" s="21" t="s">
        <v>7939</v>
      </c>
      <c r="M1618" s="24" t="s">
        <v>8014</v>
      </c>
      <c r="N1618" s="21" t="s">
        <v>8015</v>
      </c>
      <c r="O1618" s="21" t="s">
        <v>8016</v>
      </c>
      <c r="P1618" s="25" t="s">
        <v>8017</v>
      </c>
      <c r="Q1618" s="19" t="s">
        <v>91</v>
      </c>
      <c r="R1618" s="26">
        <v>18</v>
      </c>
      <c r="S1618" s="27">
        <v>0</v>
      </c>
      <c r="T1618" s="28">
        <f t="shared" si="218"/>
        <v>18</v>
      </c>
      <c r="U1618" s="29">
        <v>91.06</v>
      </c>
      <c r="V1618" s="30">
        <f t="shared" si="219"/>
        <v>13.659000000000001</v>
      </c>
      <c r="W1618" s="31">
        <f t="shared" si="220"/>
        <v>2950</v>
      </c>
      <c r="X1618" s="33">
        <f>VLOOKUP(H1618,'[3]MŠ 5rokov'!$G$2:$V$3037,16,0)</f>
        <v>12</v>
      </c>
      <c r="Y1618" s="33">
        <f>VLOOKUP(H1618,'[3]MŠ 5rokov'!$G$2:$AB$3037,22,0)</f>
        <v>0</v>
      </c>
      <c r="Z1618" s="34">
        <f t="shared" si="221"/>
        <v>12</v>
      </c>
      <c r="AA1618" s="33">
        <v>93.61</v>
      </c>
      <c r="AB1618" s="33">
        <f t="shared" si="222"/>
        <v>14.041499999999999</v>
      </c>
      <c r="AC1618" s="33">
        <f t="shared" si="223"/>
        <v>2641</v>
      </c>
      <c r="AD1618" s="35">
        <f t="shared" si="224"/>
        <v>-309</v>
      </c>
      <c r="AE1618" s="36">
        <v>0</v>
      </c>
      <c r="AF1618" s="33">
        <v>0</v>
      </c>
      <c r="AG1618" s="37">
        <f t="shared" si="217"/>
        <v>2641</v>
      </c>
      <c r="AH1618" s="38">
        <v>0</v>
      </c>
      <c r="AI1618" s="33"/>
    </row>
    <row r="1619" spans="1:35" ht="27.6" customHeight="1" x14ac:dyDescent="0.25">
      <c r="A1619" s="17" t="s">
        <v>6656</v>
      </c>
      <c r="B1619" s="18" t="s">
        <v>79</v>
      </c>
      <c r="C1619" s="19" t="s">
        <v>80</v>
      </c>
      <c r="D1619" s="18" t="s">
        <v>8018</v>
      </c>
      <c r="E1619" s="20">
        <v>321249</v>
      </c>
      <c r="F1619" s="21" t="s">
        <v>8019</v>
      </c>
      <c r="G1619" s="21" t="s">
        <v>6681</v>
      </c>
      <c r="H1619" s="22">
        <v>710201303</v>
      </c>
      <c r="I1619" s="23" t="s">
        <v>8020</v>
      </c>
      <c r="J1619" s="21" t="s">
        <v>95</v>
      </c>
      <c r="K1619" s="21" t="s">
        <v>6681</v>
      </c>
      <c r="L1619" s="21" t="s">
        <v>7939</v>
      </c>
      <c r="M1619" s="24" t="s">
        <v>8021</v>
      </c>
      <c r="N1619" s="21" t="s">
        <v>8022</v>
      </c>
      <c r="O1619" s="21" t="s">
        <v>8023</v>
      </c>
      <c r="P1619" s="25" t="s">
        <v>8024</v>
      </c>
      <c r="Q1619" s="19" t="s">
        <v>91</v>
      </c>
      <c r="R1619" s="26">
        <v>15</v>
      </c>
      <c r="S1619" s="27">
        <v>0</v>
      </c>
      <c r="T1619" s="28">
        <f t="shared" si="218"/>
        <v>15</v>
      </c>
      <c r="U1619" s="29">
        <v>91.06</v>
      </c>
      <c r="V1619" s="30">
        <f t="shared" si="219"/>
        <v>13.659000000000001</v>
      </c>
      <c r="W1619" s="31">
        <f t="shared" si="220"/>
        <v>2459</v>
      </c>
      <c r="X1619" s="33">
        <f>VLOOKUP(H1619,'[3]MŠ 5rokov'!$G$2:$V$3037,16,0)</f>
        <v>22</v>
      </c>
      <c r="Y1619" s="33">
        <f>VLOOKUP(H1619,'[3]MŠ 5rokov'!$G$2:$AB$3037,22,0)</f>
        <v>0</v>
      </c>
      <c r="Z1619" s="34">
        <f t="shared" si="221"/>
        <v>22</v>
      </c>
      <c r="AA1619" s="33">
        <v>93.61</v>
      </c>
      <c r="AB1619" s="33">
        <f t="shared" si="222"/>
        <v>14.041499999999999</v>
      </c>
      <c r="AC1619" s="33">
        <f t="shared" si="223"/>
        <v>2875</v>
      </c>
      <c r="AD1619" s="35">
        <f t="shared" si="224"/>
        <v>416</v>
      </c>
      <c r="AE1619" s="36">
        <v>0</v>
      </c>
      <c r="AF1619" s="33">
        <v>0</v>
      </c>
      <c r="AG1619" s="37">
        <f t="shared" si="217"/>
        <v>2875</v>
      </c>
      <c r="AH1619" s="38">
        <v>0</v>
      </c>
      <c r="AI1619" s="33"/>
    </row>
    <row r="1620" spans="1:35" ht="27.6" customHeight="1" x14ac:dyDescent="0.25">
      <c r="A1620" s="17" t="s">
        <v>6656</v>
      </c>
      <c r="B1620" s="18" t="s">
        <v>79</v>
      </c>
      <c r="C1620" s="19" t="s">
        <v>80</v>
      </c>
      <c r="D1620" s="18" t="s">
        <v>8025</v>
      </c>
      <c r="E1620" s="20">
        <v>321257</v>
      </c>
      <c r="F1620" s="21" t="s">
        <v>8026</v>
      </c>
      <c r="G1620" s="21" t="s">
        <v>6681</v>
      </c>
      <c r="H1620" s="22">
        <v>710022077</v>
      </c>
      <c r="I1620" s="23" t="s">
        <v>8027</v>
      </c>
      <c r="J1620" s="21" t="s">
        <v>8028</v>
      </c>
      <c r="K1620" s="21" t="s">
        <v>6681</v>
      </c>
      <c r="L1620" s="21" t="s">
        <v>7939</v>
      </c>
      <c r="M1620" s="24" t="s">
        <v>8029</v>
      </c>
      <c r="N1620" s="21" t="s">
        <v>8030</v>
      </c>
      <c r="O1620" s="21" t="s">
        <v>8031</v>
      </c>
      <c r="P1620" s="25" t="s">
        <v>8032</v>
      </c>
      <c r="Q1620" s="19" t="s">
        <v>91</v>
      </c>
      <c r="R1620" s="26">
        <v>12</v>
      </c>
      <c r="S1620" s="27">
        <v>0</v>
      </c>
      <c r="T1620" s="28">
        <f t="shared" si="218"/>
        <v>12</v>
      </c>
      <c r="U1620" s="29">
        <v>91.06</v>
      </c>
      <c r="V1620" s="30">
        <f t="shared" si="219"/>
        <v>13.659000000000001</v>
      </c>
      <c r="W1620" s="31">
        <f t="shared" si="220"/>
        <v>1967</v>
      </c>
      <c r="X1620" s="33">
        <f>VLOOKUP(H1620,'[3]MŠ 5rokov'!$G$2:$V$3037,16,0)</f>
        <v>18</v>
      </c>
      <c r="Y1620" s="33">
        <f>VLOOKUP(H1620,'[3]MŠ 5rokov'!$G$2:$AB$3037,22,0)</f>
        <v>0</v>
      </c>
      <c r="Z1620" s="34">
        <f t="shared" si="221"/>
        <v>18</v>
      </c>
      <c r="AA1620" s="33">
        <v>93.61</v>
      </c>
      <c r="AB1620" s="33">
        <f t="shared" si="222"/>
        <v>14.041499999999999</v>
      </c>
      <c r="AC1620" s="33">
        <f t="shared" si="223"/>
        <v>2322</v>
      </c>
      <c r="AD1620" s="35">
        <f t="shared" si="224"/>
        <v>355</v>
      </c>
      <c r="AE1620" s="36">
        <v>0</v>
      </c>
      <c r="AF1620" s="33">
        <v>0</v>
      </c>
      <c r="AG1620" s="37">
        <f t="shared" si="217"/>
        <v>2322</v>
      </c>
      <c r="AH1620" s="38">
        <v>0</v>
      </c>
      <c r="AI1620" s="33"/>
    </row>
    <row r="1621" spans="1:35" ht="27.6" customHeight="1" x14ac:dyDescent="0.25">
      <c r="A1621" s="17" t="s">
        <v>6656</v>
      </c>
      <c r="B1621" s="18" t="s">
        <v>79</v>
      </c>
      <c r="C1621" s="19" t="s">
        <v>80</v>
      </c>
      <c r="D1621" s="18" t="s">
        <v>8033</v>
      </c>
      <c r="E1621" s="20">
        <v>321265</v>
      </c>
      <c r="F1621" s="21" t="s">
        <v>8034</v>
      </c>
      <c r="G1621" s="21" t="s">
        <v>6681</v>
      </c>
      <c r="H1621" s="22">
        <v>710022085</v>
      </c>
      <c r="I1621" s="23" t="s">
        <v>8035</v>
      </c>
      <c r="J1621" s="21" t="s">
        <v>95</v>
      </c>
      <c r="K1621" s="21" t="s">
        <v>6681</v>
      </c>
      <c r="L1621" s="21" t="s">
        <v>7939</v>
      </c>
      <c r="M1621" s="24" t="s">
        <v>8036</v>
      </c>
      <c r="N1621" s="21" t="s">
        <v>8037</v>
      </c>
      <c r="O1621" s="21" t="s">
        <v>8038</v>
      </c>
      <c r="P1621" s="25" t="s">
        <v>8039</v>
      </c>
      <c r="Q1621" s="19" t="s">
        <v>91</v>
      </c>
      <c r="R1621" s="26">
        <v>5</v>
      </c>
      <c r="S1621" s="27">
        <v>0</v>
      </c>
      <c r="T1621" s="28">
        <f t="shared" si="218"/>
        <v>5</v>
      </c>
      <c r="U1621" s="29">
        <v>91.06</v>
      </c>
      <c r="V1621" s="30">
        <f t="shared" si="219"/>
        <v>13.659000000000001</v>
      </c>
      <c r="W1621" s="31">
        <f t="shared" si="220"/>
        <v>820</v>
      </c>
      <c r="X1621" s="33">
        <f>VLOOKUP(H1621,'[3]MŠ 5rokov'!$G$2:$V$3037,16,0)</f>
        <v>6</v>
      </c>
      <c r="Y1621" s="33">
        <f>VLOOKUP(H1621,'[3]MŠ 5rokov'!$G$2:$AB$3037,22,0)</f>
        <v>0</v>
      </c>
      <c r="Z1621" s="34">
        <f t="shared" si="221"/>
        <v>6</v>
      </c>
      <c r="AA1621" s="33">
        <v>93.61</v>
      </c>
      <c r="AB1621" s="33">
        <f t="shared" si="222"/>
        <v>14.041499999999999</v>
      </c>
      <c r="AC1621" s="33">
        <f t="shared" si="223"/>
        <v>883</v>
      </c>
      <c r="AD1621" s="35">
        <f t="shared" si="224"/>
        <v>63</v>
      </c>
      <c r="AE1621" s="36">
        <v>0</v>
      </c>
      <c r="AF1621" s="33">
        <v>0</v>
      </c>
      <c r="AG1621" s="37">
        <f t="shared" si="217"/>
        <v>883</v>
      </c>
      <c r="AH1621" s="38">
        <v>0</v>
      </c>
      <c r="AI1621" s="33"/>
    </row>
    <row r="1622" spans="1:35" ht="27.6" customHeight="1" x14ac:dyDescent="0.25">
      <c r="A1622" s="17" t="s">
        <v>6656</v>
      </c>
      <c r="B1622" s="18" t="s">
        <v>79</v>
      </c>
      <c r="C1622" s="19" t="s">
        <v>80</v>
      </c>
      <c r="D1622" s="18" t="s">
        <v>8040</v>
      </c>
      <c r="E1622" s="20">
        <v>321273</v>
      </c>
      <c r="F1622" s="21" t="s">
        <v>8041</v>
      </c>
      <c r="G1622" s="21" t="s">
        <v>6681</v>
      </c>
      <c r="H1622" s="22">
        <v>710022093</v>
      </c>
      <c r="I1622" s="23" t="s">
        <v>8042</v>
      </c>
      <c r="J1622" s="21" t="s">
        <v>95</v>
      </c>
      <c r="K1622" s="21" t="s">
        <v>6681</v>
      </c>
      <c r="L1622" s="21" t="s">
        <v>7939</v>
      </c>
      <c r="M1622" s="24" t="s">
        <v>8043</v>
      </c>
      <c r="N1622" s="21" t="s">
        <v>8044</v>
      </c>
      <c r="O1622" s="21" t="s">
        <v>8045</v>
      </c>
      <c r="P1622" s="25" t="s">
        <v>8046</v>
      </c>
      <c r="Q1622" s="19" t="s">
        <v>91</v>
      </c>
      <c r="R1622" s="26">
        <v>14</v>
      </c>
      <c r="S1622" s="27">
        <v>0</v>
      </c>
      <c r="T1622" s="28">
        <f t="shared" si="218"/>
        <v>14</v>
      </c>
      <c r="U1622" s="29">
        <v>91.06</v>
      </c>
      <c r="V1622" s="30">
        <f t="shared" si="219"/>
        <v>13.659000000000001</v>
      </c>
      <c r="W1622" s="31">
        <f t="shared" si="220"/>
        <v>2295</v>
      </c>
      <c r="X1622" s="33">
        <f>VLOOKUP(H1622,'[3]MŠ 5rokov'!$G$2:$V$3037,16,0)</f>
        <v>19</v>
      </c>
      <c r="Y1622" s="33">
        <f>VLOOKUP(H1622,'[3]MŠ 5rokov'!$G$2:$AB$3037,22,0)</f>
        <v>0</v>
      </c>
      <c r="Z1622" s="34">
        <f t="shared" si="221"/>
        <v>19</v>
      </c>
      <c r="AA1622" s="33">
        <v>93.61</v>
      </c>
      <c r="AB1622" s="33">
        <f t="shared" si="222"/>
        <v>14.041499999999999</v>
      </c>
      <c r="AC1622" s="33">
        <f t="shared" si="223"/>
        <v>2597</v>
      </c>
      <c r="AD1622" s="35">
        <f t="shared" si="224"/>
        <v>302</v>
      </c>
      <c r="AE1622" s="36">
        <v>0</v>
      </c>
      <c r="AF1622" s="33">
        <v>0</v>
      </c>
      <c r="AG1622" s="37">
        <f t="shared" si="217"/>
        <v>2597</v>
      </c>
      <c r="AH1622" s="38">
        <v>0</v>
      </c>
      <c r="AI1622" s="33"/>
    </row>
    <row r="1623" spans="1:35" ht="27.6" customHeight="1" x14ac:dyDescent="0.25">
      <c r="A1623" s="17" t="s">
        <v>6656</v>
      </c>
      <c r="B1623" s="18" t="s">
        <v>79</v>
      </c>
      <c r="C1623" s="19" t="s">
        <v>80</v>
      </c>
      <c r="D1623" s="18" t="s">
        <v>8047</v>
      </c>
      <c r="E1623" s="20">
        <v>321303</v>
      </c>
      <c r="F1623" s="21" t="s">
        <v>8048</v>
      </c>
      <c r="G1623" s="21" t="s">
        <v>6681</v>
      </c>
      <c r="H1623" s="22">
        <v>710022107</v>
      </c>
      <c r="I1623" s="23" t="s">
        <v>8049</v>
      </c>
      <c r="J1623" s="21" t="s">
        <v>190</v>
      </c>
      <c r="K1623" s="21" t="s">
        <v>6681</v>
      </c>
      <c r="L1623" s="21" t="s">
        <v>7939</v>
      </c>
      <c r="M1623" s="24" t="s">
        <v>7940</v>
      </c>
      <c r="N1623" s="21" t="s">
        <v>8050</v>
      </c>
      <c r="O1623" s="21" t="s">
        <v>8051</v>
      </c>
      <c r="P1623" s="25" t="s">
        <v>8052</v>
      </c>
      <c r="Q1623" s="19" t="s">
        <v>91</v>
      </c>
      <c r="R1623" s="26">
        <v>26</v>
      </c>
      <c r="S1623" s="27">
        <v>0</v>
      </c>
      <c r="T1623" s="28">
        <f t="shared" si="218"/>
        <v>26</v>
      </c>
      <c r="U1623" s="29">
        <v>91.06</v>
      </c>
      <c r="V1623" s="30">
        <f t="shared" si="219"/>
        <v>13.659000000000001</v>
      </c>
      <c r="W1623" s="31">
        <f t="shared" si="220"/>
        <v>4262</v>
      </c>
      <c r="X1623" s="33">
        <f>VLOOKUP(H1623,'[3]MŠ 5rokov'!$G$2:$V$3037,16,0)</f>
        <v>28</v>
      </c>
      <c r="Y1623" s="33">
        <f>VLOOKUP(H1623,'[3]MŠ 5rokov'!$G$2:$AB$3037,22,0)</f>
        <v>0</v>
      </c>
      <c r="Z1623" s="34">
        <f t="shared" si="221"/>
        <v>28</v>
      </c>
      <c r="AA1623" s="33">
        <v>93.61</v>
      </c>
      <c r="AB1623" s="33">
        <f t="shared" si="222"/>
        <v>14.041499999999999</v>
      </c>
      <c r="AC1623" s="33">
        <f t="shared" si="223"/>
        <v>4414</v>
      </c>
      <c r="AD1623" s="35">
        <f t="shared" si="224"/>
        <v>152</v>
      </c>
      <c r="AE1623" s="36">
        <v>0</v>
      </c>
      <c r="AF1623" s="33">
        <v>0</v>
      </c>
      <c r="AG1623" s="37">
        <f t="shared" si="217"/>
        <v>4414</v>
      </c>
      <c r="AH1623" s="38">
        <v>0</v>
      </c>
      <c r="AI1623" s="33"/>
    </row>
    <row r="1624" spans="1:35" ht="27.6" customHeight="1" x14ac:dyDescent="0.25">
      <c r="A1624" s="17" t="s">
        <v>6656</v>
      </c>
      <c r="B1624" s="18" t="s">
        <v>79</v>
      </c>
      <c r="C1624" s="19" t="s">
        <v>80</v>
      </c>
      <c r="D1624" s="18" t="s">
        <v>8053</v>
      </c>
      <c r="E1624" s="20">
        <v>321290</v>
      </c>
      <c r="F1624" s="21" t="s">
        <v>8054</v>
      </c>
      <c r="G1624" s="21" t="s">
        <v>6681</v>
      </c>
      <c r="H1624" s="22">
        <v>710022115</v>
      </c>
      <c r="I1624" s="23" t="s">
        <v>8055</v>
      </c>
      <c r="J1624" s="21" t="s">
        <v>168</v>
      </c>
      <c r="K1624" s="21" t="s">
        <v>6681</v>
      </c>
      <c r="L1624" s="21" t="s">
        <v>7939</v>
      </c>
      <c r="M1624" s="24" t="s">
        <v>8056</v>
      </c>
      <c r="N1624" s="21" t="s">
        <v>8057</v>
      </c>
      <c r="O1624" s="21" t="s">
        <v>8058</v>
      </c>
      <c r="P1624" s="25" t="s">
        <v>8059</v>
      </c>
      <c r="Q1624" s="19" t="s">
        <v>91</v>
      </c>
      <c r="R1624" s="26">
        <v>10</v>
      </c>
      <c r="S1624" s="27">
        <v>0</v>
      </c>
      <c r="T1624" s="28">
        <f t="shared" si="218"/>
        <v>10</v>
      </c>
      <c r="U1624" s="29">
        <v>91.06</v>
      </c>
      <c r="V1624" s="30">
        <f t="shared" si="219"/>
        <v>13.659000000000001</v>
      </c>
      <c r="W1624" s="31">
        <f t="shared" si="220"/>
        <v>1639</v>
      </c>
      <c r="X1624" s="33">
        <f>VLOOKUP(H1624,'[3]MŠ 5rokov'!$G$2:$V$3037,16,0)</f>
        <v>5</v>
      </c>
      <c r="Y1624" s="33">
        <f>VLOOKUP(H1624,'[3]MŠ 5rokov'!$G$2:$AB$3037,22,0)</f>
        <v>0</v>
      </c>
      <c r="Z1624" s="34">
        <f t="shared" si="221"/>
        <v>5</v>
      </c>
      <c r="AA1624" s="33">
        <v>93.61</v>
      </c>
      <c r="AB1624" s="33">
        <f t="shared" si="222"/>
        <v>14.041499999999999</v>
      </c>
      <c r="AC1624" s="33">
        <f t="shared" si="223"/>
        <v>1374</v>
      </c>
      <c r="AD1624" s="35">
        <f t="shared" si="224"/>
        <v>-265</v>
      </c>
      <c r="AE1624" s="36">
        <v>0</v>
      </c>
      <c r="AF1624" s="33">
        <v>0</v>
      </c>
      <c r="AG1624" s="37">
        <f t="shared" si="217"/>
        <v>1374</v>
      </c>
      <c r="AH1624" s="38">
        <v>0</v>
      </c>
      <c r="AI1624" s="33"/>
    </row>
    <row r="1625" spans="1:35" ht="27.6" customHeight="1" x14ac:dyDescent="0.25">
      <c r="A1625" s="17" t="s">
        <v>6656</v>
      </c>
      <c r="B1625" s="18" t="s">
        <v>79</v>
      </c>
      <c r="C1625" s="19" t="s">
        <v>80</v>
      </c>
      <c r="D1625" s="18" t="s">
        <v>8060</v>
      </c>
      <c r="E1625" s="20">
        <v>648922</v>
      </c>
      <c r="F1625" s="21" t="s">
        <v>8061</v>
      </c>
      <c r="G1625" s="21" t="s">
        <v>6681</v>
      </c>
      <c r="H1625" s="22">
        <v>710022425</v>
      </c>
      <c r="I1625" s="23" t="s">
        <v>8062</v>
      </c>
      <c r="J1625" s="21" t="s">
        <v>168</v>
      </c>
      <c r="K1625" s="21" t="s">
        <v>6681</v>
      </c>
      <c r="L1625" s="21" t="s">
        <v>7990</v>
      </c>
      <c r="M1625" s="24" t="s">
        <v>8063</v>
      </c>
      <c r="N1625" s="21" t="s">
        <v>8064</v>
      </c>
      <c r="O1625" s="21" t="s">
        <v>8065</v>
      </c>
      <c r="P1625" s="25" t="s">
        <v>8066</v>
      </c>
      <c r="Q1625" s="19" t="s">
        <v>91</v>
      </c>
      <c r="R1625" s="26">
        <v>0</v>
      </c>
      <c r="S1625" s="27">
        <v>3</v>
      </c>
      <c r="T1625" s="28">
        <f t="shared" si="218"/>
        <v>3</v>
      </c>
      <c r="U1625" s="29">
        <v>91.06</v>
      </c>
      <c r="V1625" s="30">
        <f t="shared" si="219"/>
        <v>13.659000000000001</v>
      </c>
      <c r="W1625" s="31">
        <f t="shared" si="220"/>
        <v>492</v>
      </c>
      <c r="X1625" s="33">
        <f>VLOOKUP(H1625,'[3]MŠ 5rokov'!$G$2:$V$3037,16,0)</f>
        <v>12</v>
      </c>
      <c r="Y1625" s="33">
        <f>VLOOKUP(H1625,'[3]MŠ 5rokov'!$G$2:$AB$3037,22,0)</f>
        <v>1</v>
      </c>
      <c r="Z1625" s="34">
        <f t="shared" si="221"/>
        <v>13</v>
      </c>
      <c r="AA1625" s="33">
        <v>93.61</v>
      </c>
      <c r="AB1625" s="33">
        <f t="shared" si="222"/>
        <v>14.041499999999999</v>
      </c>
      <c r="AC1625" s="33">
        <f t="shared" si="223"/>
        <v>1058</v>
      </c>
      <c r="AD1625" s="35">
        <f t="shared" si="224"/>
        <v>566</v>
      </c>
      <c r="AE1625" s="36">
        <v>0</v>
      </c>
      <c r="AF1625" s="33">
        <v>0</v>
      </c>
      <c r="AG1625" s="37">
        <f t="shared" si="217"/>
        <v>1058</v>
      </c>
      <c r="AH1625" s="38">
        <v>0</v>
      </c>
      <c r="AI1625" s="33"/>
    </row>
    <row r="1626" spans="1:35" ht="27.6" customHeight="1" x14ac:dyDescent="0.25">
      <c r="A1626" s="17" t="s">
        <v>6656</v>
      </c>
      <c r="B1626" s="18" t="s">
        <v>79</v>
      </c>
      <c r="C1626" s="19" t="s">
        <v>80</v>
      </c>
      <c r="D1626" s="18" t="s">
        <v>8067</v>
      </c>
      <c r="E1626" s="20">
        <v>321346</v>
      </c>
      <c r="F1626" s="21" t="s">
        <v>8068</v>
      </c>
      <c r="G1626" s="21" t="s">
        <v>6681</v>
      </c>
      <c r="H1626" s="22">
        <v>710022140</v>
      </c>
      <c r="I1626" s="23" t="s">
        <v>8069</v>
      </c>
      <c r="J1626" s="21" t="s">
        <v>95</v>
      </c>
      <c r="K1626" s="21" t="s">
        <v>6681</v>
      </c>
      <c r="L1626" s="21" t="s">
        <v>7939</v>
      </c>
      <c r="M1626" s="24" t="s">
        <v>8070</v>
      </c>
      <c r="N1626" s="21" t="s">
        <v>8071</v>
      </c>
      <c r="O1626" s="21" t="s">
        <v>8072</v>
      </c>
      <c r="P1626" s="25" t="s">
        <v>8073</v>
      </c>
      <c r="Q1626" s="19" t="s">
        <v>91</v>
      </c>
      <c r="R1626" s="26">
        <v>6</v>
      </c>
      <c r="S1626" s="27">
        <v>0</v>
      </c>
      <c r="T1626" s="28">
        <f t="shared" si="218"/>
        <v>6</v>
      </c>
      <c r="U1626" s="29">
        <v>91.06</v>
      </c>
      <c r="V1626" s="30">
        <f t="shared" si="219"/>
        <v>13.659000000000001</v>
      </c>
      <c r="W1626" s="31">
        <f t="shared" si="220"/>
        <v>983</v>
      </c>
      <c r="X1626" s="33">
        <f>VLOOKUP(H1626,'[3]MŠ 5rokov'!$G$2:$V$3037,16,0)</f>
        <v>18</v>
      </c>
      <c r="Y1626" s="33">
        <f>VLOOKUP(H1626,'[3]MŠ 5rokov'!$G$2:$AB$3037,22,0)</f>
        <v>0</v>
      </c>
      <c r="Z1626" s="34">
        <f t="shared" si="221"/>
        <v>18</v>
      </c>
      <c r="AA1626" s="33">
        <v>93.61</v>
      </c>
      <c r="AB1626" s="33">
        <f t="shared" si="222"/>
        <v>14.041499999999999</v>
      </c>
      <c r="AC1626" s="33">
        <f t="shared" si="223"/>
        <v>1667</v>
      </c>
      <c r="AD1626" s="35">
        <f t="shared" si="224"/>
        <v>684</v>
      </c>
      <c r="AE1626" s="36">
        <v>0</v>
      </c>
      <c r="AF1626" s="33">
        <v>0</v>
      </c>
      <c r="AG1626" s="37">
        <f t="shared" si="217"/>
        <v>1667</v>
      </c>
      <c r="AH1626" s="38">
        <v>0</v>
      </c>
      <c r="AI1626" s="33"/>
    </row>
    <row r="1627" spans="1:35" ht="27.6" customHeight="1" x14ac:dyDescent="0.25">
      <c r="A1627" s="17" t="s">
        <v>6656</v>
      </c>
      <c r="B1627" s="18" t="s">
        <v>79</v>
      </c>
      <c r="C1627" s="19" t="s">
        <v>80</v>
      </c>
      <c r="D1627" s="18" t="s">
        <v>8074</v>
      </c>
      <c r="E1627" s="20">
        <v>648906</v>
      </c>
      <c r="F1627" s="21" t="s">
        <v>8075</v>
      </c>
      <c r="G1627" s="21" t="s">
        <v>6681</v>
      </c>
      <c r="H1627" s="22">
        <v>710022158</v>
      </c>
      <c r="I1627" s="23" t="s">
        <v>8076</v>
      </c>
      <c r="J1627" s="21" t="s">
        <v>190</v>
      </c>
      <c r="K1627" s="21" t="s">
        <v>6681</v>
      </c>
      <c r="L1627" s="21" t="s">
        <v>7939</v>
      </c>
      <c r="M1627" s="24" t="s">
        <v>8077</v>
      </c>
      <c r="N1627" s="21" t="s">
        <v>8078</v>
      </c>
      <c r="O1627" s="21" t="s">
        <v>8079</v>
      </c>
      <c r="P1627" s="25" t="s">
        <v>8080</v>
      </c>
      <c r="Q1627" s="19" t="s">
        <v>91</v>
      </c>
      <c r="R1627" s="26">
        <v>16</v>
      </c>
      <c r="S1627" s="27">
        <v>0</v>
      </c>
      <c r="T1627" s="28">
        <f t="shared" si="218"/>
        <v>16</v>
      </c>
      <c r="U1627" s="29">
        <v>91.06</v>
      </c>
      <c r="V1627" s="30">
        <f t="shared" si="219"/>
        <v>13.659000000000001</v>
      </c>
      <c r="W1627" s="31">
        <f t="shared" si="220"/>
        <v>2623</v>
      </c>
      <c r="X1627" s="33">
        <f>VLOOKUP(H1627,'[3]MŠ 5rokov'!$G$2:$V$3037,16,0)</f>
        <v>22</v>
      </c>
      <c r="Y1627" s="33">
        <f>VLOOKUP(H1627,'[3]MŠ 5rokov'!$G$2:$AB$3037,22,0)</f>
        <v>0</v>
      </c>
      <c r="Z1627" s="34">
        <f t="shared" si="221"/>
        <v>22</v>
      </c>
      <c r="AA1627" s="33">
        <v>93.61</v>
      </c>
      <c r="AB1627" s="33">
        <f t="shared" si="222"/>
        <v>14.041499999999999</v>
      </c>
      <c r="AC1627" s="33">
        <f t="shared" si="223"/>
        <v>2984</v>
      </c>
      <c r="AD1627" s="35">
        <f t="shared" si="224"/>
        <v>361</v>
      </c>
      <c r="AE1627" s="36">
        <v>0</v>
      </c>
      <c r="AF1627" s="33">
        <v>0</v>
      </c>
      <c r="AG1627" s="37">
        <f t="shared" si="217"/>
        <v>2984</v>
      </c>
      <c r="AH1627" s="38">
        <v>0</v>
      </c>
      <c r="AI1627" s="33"/>
    </row>
    <row r="1628" spans="1:35" ht="27.6" customHeight="1" x14ac:dyDescent="0.25">
      <c r="A1628" s="17" t="s">
        <v>6656</v>
      </c>
      <c r="B1628" s="18" t="s">
        <v>79</v>
      </c>
      <c r="C1628" s="19" t="s">
        <v>80</v>
      </c>
      <c r="D1628" s="18" t="s">
        <v>8081</v>
      </c>
      <c r="E1628" s="20">
        <v>321362</v>
      </c>
      <c r="F1628" s="21" t="s">
        <v>8082</v>
      </c>
      <c r="G1628" s="21" t="s">
        <v>6681</v>
      </c>
      <c r="H1628" s="22">
        <v>710022166</v>
      </c>
      <c r="I1628" s="23" t="s">
        <v>8083</v>
      </c>
      <c r="J1628" s="21" t="s">
        <v>168</v>
      </c>
      <c r="K1628" s="21" t="s">
        <v>6681</v>
      </c>
      <c r="L1628" s="21" t="s">
        <v>7990</v>
      </c>
      <c r="M1628" s="24" t="s">
        <v>8084</v>
      </c>
      <c r="N1628" s="21" t="s">
        <v>8085</v>
      </c>
      <c r="O1628" s="21" t="s">
        <v>8086</v>
      </c>
      <c r="P1628" s="25" t="s">
        <v>8087</v>
      </c>
      <c r="Q1628" s="19" t="s">
        <v>91</v>
      </c>
      <c r="R1628" s="26">
        <v>24</v>
      </c>
      <c r="S1628" s="27">
        <v>1</v>
      </c>
      <c r="T1628" s="28">
        <f t="shared" si="218"/>
        <v>25</v>
      </c>
      <c r="U1628" s="29">
        <v>91.06</v>
      </c>
      <c r="V1628" s="30">
        <f t="shared" si="219"/>
        <v>13.659000000000001</v>
      </c>
      <c r="W1628" s="31">
        <f t="shared" si="220"/>
        <v>4098</v>
      </c>
      <c r="X1628" s="33">
        <f>VLOOKUP(H1628,'[3]MŠ 5rokov'!$G$2:$V$3037,16,0)</f>
        <v>23</v>
      </c>
      <c r="Y1628" s="33">
        <f>VLOOKUP(H1628,'[3]MŠ 5rokov'!$G$2:$AB$3037,22,0)</f>
        <v>1</v>
      </c>
      <c r="Z1628" s="34">
        <f t="shared" si="221"/>
        <v>24</v>
      </c>
      <c r="AA1628" s="33">
        <v>93.61</v>
      </c>
      <c r="AB1628" s="33">
        <f t="shared" si="222"/>
        <v>14.041499999999999</v>
      </c>
      <c r="AC1628" s="33">
        <f t="shared" si="223"/>
        <v>4080</v>
      </c>
      <c r="AD1628" s="35">
        <f t="shared" si="224"/>
        <v>-18</v>
      </c>
      <c r="AE1628" s="36">
        <v>0</v>
      </c>
      <c r="AF1628" s="33">
        <v>0</v>
      </c>
      <c r="AG1628" s="37">
        <f t="shared" si="217"/>
        <v>4080</v>
      </c>
      <c r="AH1628" s="38">
        <v>0</v>
      </c>
      <c r="AI1628" s="33"/>
    </row>
    <row r="1629" spans="1:35" ht="27.6" customHeight="1" x14ac:dyDescent="0.25">
      <c r="A1629" s="17" t="s">
        <v>6656</v>
      </c>
      <c r="B1629" s="18" t="s">
        <v>79</v>
      </c>
      <c r="C1629" s="19" t="s">
        <v>80</v>
      </c>
      <c r="D1629" s="18" t="s">
        <v>8088</v>
      </c>
      <c r="E1629" s="20">
        <v>648876</v>
      </c>
      <c r="F1629" s="21" t="s">
        <v>8089</v>
      </c>
      <c r="G1629" s="21" t="s">
        <v>6681</v>
      </c>
      <c r="H1629" s="22">
        <v>710022182</v>
      </c>
      <c r="I1629" s="23" t="s">
        <v>8090</v>
      </c>
      <c r="J1629" s="21" t="s">
        <v>168</v>
      </c>
      <c r="K1629" s="21" t="s">
        <v>6681</v>
      </c>
      <c r="L1629" s="21" t="s">
        <v>7939</v>
      </c>
      <c r="M1629" s="24" t="s">
        <v>8091</v>
      </c>
      <c r="N1629" s="21" t="s">
        <v>8092</v>
      </c>
      <c r="O1629" s="21" t="s">
        <v>8093</v>
      </c>
      <c r="P1629" s="25" t="s">
        <v>8094</v>
      </c>
      <c r="Q1629" s="19" t="s">
        <v>91</v>
      </c>
      <c r="R1629" s="26">
        <v>19</v>
      </c>
      <c r="S1629" s="27">
        <v>0</v>
      </c>
      <c r="T1629" s="28">
        <f t="shared" si="218"/>
        <v>19</v>
      </c>
      <c r="U1629" s="29">
        <v>91.06</v>
      </c>
      <c r="V1629" s="30">
        <f t="shared" si="219"/>
        <v>13.659000000000001</v>
      </c>
      <c r="W1629" s="31">
        <f t="shared" si="220"/>
        <v>3114</v>
      </c>
      <c r="X1629" s="33">
        <f>VLOOKUP(H1629,'[3]MŠ 5rokov'!$G$2:$V$3037,16,0)</f>
        <v>25</v>
      </c>
      <c r="Y1629" s="33">
        <f>VLOOKUP(H1629,'[3]MŠ 5rokov'!$G$2:$AB$3037,22,0)</f>
        <v>0</v>
      </c>
      <c r="Z1629" s="34">
        <f t="shared" si="221"/>
        <v>25</v>
      </c>
      <c r="AA1629" s="33">
        <v>93.61</v>
      </c>
      <c r="AB1629" s="33">
        <f t="shared" si="222"/>
        <v>14.041499999999999</v>
      </c>
      <c r="AC1629" s="33">
        <f t="shared" si="223"/>
        <v>3480</v>
      </c>
      <c r="AD1629" s="35">
        <f t="shared" si="224"/>
        <v>366</v>
      </c>
      <c r="AE1629" s="36">
        <v>0</v>
      </c>
      <c r="AF1629" s="33">
        <v>0</v>
      </c>
      <c r="AG1629" s="37">
        <f t="shared" si="217"/>
        <v>3480</v>
      </c>
      <c r="AH1629" s="38">
        <v>0</v>
      </c>
      <c r="AI1629" s="33"/>
    </row>
    <row r="1630" spans="1:35" ht="27.6" customHeight="1" x14ac:dyDescent="0.25">
      <c r="A1630" s="17" t="s">
        <v>6656</v>
      </c>
      <c r="B1630" s="18" t="s">
        <v>79</v>
      </c>
      <c r="C1630" s="19" t="s">
        <v>80</v>
      </c>
      <c r="D1630" s="18" t="s">
        <v>8095</v>
      </c>
      <c r="E1630" s="20">
        <v>321389</v>
      </c>
      <c r="F1630" s="21" t="s">
        <v>8096</v>
      </c>
      <c r="G1630" s="21" t="s">
        <v>6681</v>
      </c>
      <c r="H1630" s="22">
        <v>710022190</v>
      </c>
      <c r="I1630" s="23" t="s">
        <v>8097</v>
      </c>
      <c r="J1630" s="21" t="s">
        <v>190</v>
      </c>
      <c r="K1630" s="21" t="s">
        <v>6681</v>
      </c>
      <c r="L1630" s="21" t="s">
        <v>7990</v>
      </c>
      <c r="M1630" s="24" t="s">
        <v>8098</v>
      </c>
      <c r="N1630" s="21" t="s">
        <v>8099</v>
      </c>
      <c r="O1630" s="21" t="s">
        <v>8100</v>
      </c>
      <c r="P1630" s="25" t="s">
        <v>8101</v>
      </c>
      <c r="Q1630" s="19" t="s">
        <v>91</v>
      </c>
      <c r="R1630" s="26">
        <v>24</v>
      </c>
      <c r="S1630" s="27">
        <v>0</v>
      </c>
      <c r="T1630" s="28">
        <f t="shared" si="218"/>
        <v>24</v>
      </c>
      <c r="U1630" s="29">
        <v>91.06</v>
      </c>
      <c r="V1630" s="30">
        <f t="shared" si="219"/>
        <v>13.659000000000001</v>
      </c>
      <c r="W1630" s="31">
        <f t="shared" si="220"/>
        <v>3934</v>
      </c>
      <c r="X1630" s="33">
        <f>VLOOKUP(H1630,'[3]MŠ 5rokov'!$G$2:$V$3037,16,0)</f>
        <v>11</v>
      </c>
      <c r="Y1630" s="33">
        <f>VLOOKUP(H1630,'[3]MŠ 5rokov'!$G$2:$AB$3037,22,0)</f>
        <v>0</v>
      </c>
      <c r="Z1630" s="34">
        <f t="shared" si="221"/>
        <v>11</v>
      </c>
      <c r="AA1630" s="33">
        <v>93.61</v>
      </c>
      <c r="AB1630" s="33">
        <f t="shared" si="222"/>
        <v>14.041499999999999</v>
      </c>
      <c r="AC1630" s="33">
        <f t="shared" si="223"/>
        <v>3240</v>
      </c>
      <c r="AD1630" s="35">
        <f t="shared" si="224"/>
        <v>-694</v>
      </c>
      <c r="AE1630" s="36">
        <v>0</v>
      </c>
      <c r="AF1630" s="33">
        <v>0</v>
      </c>
      <c r="AG1630" s="37">
        <f t="shared" si="217"/>
        <v>3240</v>
      </c>
      <c r="AH1630" s="38">
        <v>0</v>
      </c>
      <c r="AI1630" s="33"/>
    </row>
    <row r="1631" spans="1:35" ht="27.6" customHeight="1" x14ac:dyDescent="0.25">
      <c r="A1631" s="17" t="s">
        <v>6656</v>
      </c>
      <c r="B1631" s="18" t="s">
        <v>79</v>
      </c>
      <c r="C1631" s="19" t="s">
        <v>80</v>
      </c>
      <c r="D1631" s="18" t="s">
        <v>8102</v>
      </c>
      <c r="E1631" s="20">
        <v>321397</v>
      </c>
      <c r="F1631" s="21" t="s">
        <v>8103</v>
      </c>
      <c r="G1631" s="21" t="s">
        <v>6681</v>
      </c>
      <c r="H1631" s="22">
        <v>710022204</v>
      </c>
      <c r="I1631" s="23" t="s">
        <v>8104</v>
      </c>
      <c r="J1631" s="21" t="s">
        <v>95</v>
      </c>
      <c r="K1631" s="21" t="s">
        <v>6681</v>
      </c>
      <c r="L1631" s="21" t="s">
        <v>7939</v>
      </c>
      <c r="M1631" s="24" t="s">
        <v>8043</v>
      </c>
      <c r="N1631" s="21" t="s">
        <v>8105</v>
      </c>
      <c r="O1631" s="21" t="s">
        <v>8106</v>
      </c>
      <c r="P1631" s="25" t="s">
        <v>8107</v>
      </c>
      <c r="Q1631" s="19" t="s">
        <v>91</v>
      </c>
      <c r="R1631" s="26">
        <v>9</v>
      </c>
      <c r="S1631" s="27">
        <v>0</v>
      </c>
      <c r="T1631" s="28">
        <f t="shared" si="218"/>
        <v>9</v>
      </c>
      <c r="U1631" s="29">
        <v>91.06</v>
      </c>
      <c r="V1631" s="30">
        <f t="shared" si="219"/>
        <v>13.659000000000001</v>
      </c>
      <c r="W1631" s="31">
        <f t="shared" si="220"/>
        <v>1475</v>
      </c>
      <c r="X1631" s="33">
        <f>VLOOKUP(H1631,'[3]MŠ 5rokov'!$G$2:$V$3037,16,0)</f>
        <v>8</v>
      </c>
      <c r="Y1631" s="33">
        <f>VLOOKUP(H1631,'[3]MŠ 5rokov'!$G$2:$AB$3037,22,0)</f>
        <v>0</v>
      </c>
      <c r="Z1631" s="34">
        <f t="shared" si="221"/>
        <v>8</v>
      </c>
      <c r="AA1631" s="33">
        <v>93.61</v>
      </c>
      <c r="AB1631" s="33">
        <f t="shared" si="222"/>
        <v>14.041499999999999</v>
      </c>
      <c r="AC1631" s="33">
        <f t="shared" si="223"/>
        <v>1433</v>
      </c>
      <c r="AD1631" s="35">
        <f t="shared" si="224"/>
        <v>-42</v>
      </c>
      <c r="AE1631" s="36">
        <v>0</v>
      </c>
      <c r="AF1631" s="33">
        <v>0</v>
      </c>
      <c r="AG1631" s="37">
        <f t="shared" si="217"/>
        <v>1433</v>
      </c>
      <c r="AH1631" s="38">
        <v>0</v>
      </c>
      <c r="AI1631" s="33"/>
    </row>
    <row r="1632" spans="1:35" ht="27.6" customHeight="1" x14ac:dyDescent="0.25">
      <c r="A1632" s="17" t="s">
        <v>6656</v>
      </c>
      <c r="B1632" s="18" t="s">
        <v>79</v>
      </c>
      <c r="C1632" s="19" t="s">
        <v>80</v>
      </c>
      <c r="D1632" s="18" t="s">
        <v>8108</v>
      </c>
      <c r="E1632" s="20">
        <v>321401</v>
      </c>
      <c r="F1632" s="21" t="s">
        <v>8109</v>
      </c>
      <c r="G1632" s="21" t="s">
        <v>6681</v>
      </c>
      <c r="H1632" s="22">
        <v>710022212</v>
      </c>
      <c r="I1632" s="23" t="s">
        <v>8110</v>
      </c>
      <c r="J1632" s="21" t="s">
        <v>190</v>
      </c>
      <c r="K1632" s="21" t="s">
        <v>6681</v>
      </c>
      <c r="L1632" s="21" t="s">
        <v>7939</v>
      </c>
      <c r="M1632" s="24" t="s">
        <v>8111</v>
      </c>
      <c r="N1632" s="21" t="s">
        <v>8112</v>
      </c>
      <c r="O1632" s="21" t="s">
        <v>8113</v>
      </c>
      <c r="P1632" s="25" t="s">
        <v>8114</v>
      </c>
      <c r="Q1632" s="19" t="s">
        <v>91</v>
      </c>
      <c r="R1632" s="26">
        <v>18</v>
      </c>
      <c r="S1632" s="27">
        <v>0</v>
      </c>
      <c r="T1632" s="28">
        <f t="shared" si="218"/>
        <v>18</v>
      </c>
      <c r="U1632" s="29">
        <v>91.06</v>
      </c>
      <c r="V1632" s="30">
        <f t="shared" si="219"/>
        <v>13.659000000000001</v>
      </c>
      <c r="W1632" s="31">
        <f t="shared" si="220"/>
        <v>2950</v>
      </c>
      <c r="X1632" s="33">
        <f>VLOOKUP(H1632,'[3]MŠ 5rokov'!$G$2:$V$3037,16,0)</f>
        <v>21</v>
      </c>
      <c r="Y1632" s="33">
        <f>VLOOKUP(H1632,'[3]MŠ 5rokov'!$G$2:$AB$3037,22,0)</f>
        <v>0</v>
      </c>
      <c r="Z1632" s="34">
        <f t="shared" si="221"/>
        <v>21</v>
      </c>
      <c r="AA1632" s="33">
        <v>93.61</v>
      </c>
      <c r="AB1632" s="33">
        <f t="shared" si="222"/>
        <v>14.041499999999999</v>
      </c>
      <c r="AC1632" s="33">
        <f t="shared" si="223"/>
        <v>3146</v>
      </c>
      <c r="AD1632" s="35">
        <f t="shared" si="224"/>
        <v>196</v>
      </c>
      <c r="AE1632" s="36">
        <v>0</v>
      </c>
      <c r="AF1632" s="33">
        <v>0</v>
      </c>
      <c r="AG1632" s="37">
        <f t="shared" si="217"/>
        <v>3146</v>
      </c>
      <c r="AH1632" s="38">
        <v>0</v>
      </c>
      <c r="AI1632" s="33"/>
    </row>
    <row r="1633" spans="1:35" ht="27.6" customHeight="1" x14ac:dyDescent="0.25">
      <c r="A1633" s="17" t="s">
        <v>6656</v>
      </c>
      <c r="B1633" s="18" t="s">
        <v>79</v>
      </c>
      <c r="C1633" s="19" t="s">
        <v>80</v>
      </c>
      <c r="D1633" s="18" t="s">
        <v>8115</v>
      </c>
      <c r="E1633" s="20">
        <v>648892</v>
      </c>
      <c r="F1633" s="21" t="s">
        <v>8116</v>
      </c>
      <c r="G1633" s="21" t="s">
        <v>6681</v>
      </c>
      <c r="H1633" s="22">
        <v>710022220</v>
      </c>
      <c r="I1633" s="23" t="s">
        <v>8117</v>
      </c>
      <c r="J1633" s="21" t="s">
        <v>95</v>
      </c>
      <c r="K1633" s="21" t="s">
        <v>6681</v>
      </c>
      <c r="L1633" s="21" t="s">
        <v>7939</v>
      </c>
      <c r="M1633" s="24" t="s">
        <v>8091</v>
      </c>
      <c r="N1633" s="21" t="s">
        <v>8118</v>
      </c>
      <c r="O1633" s="21" t="s">
        <v>8119</v>
      </c>
      <c r="P1633" s="25" t="s">
        <v>8120</v>
      </c>
      <c r="Q1633" s="19" t="s">
        <v>91</v>
      </c>
      <c r="R1633" s="26">
        <v>18</v>
      </c>
      <c r="S1633" s="27">
        <v>0</v>
      </c>
      <c r="T1633" s="28">
        <f t="shared" si="218"/>
        <v>18</v>
      </c>
      <c r="U1633" s="29">
        <v>91.06</v>
      </c>
      <c r="V1633" s="30">
        <f t="shared" si="219"/>
        <v>13.659000000000001</v>
      </c>
      <c r="W1633" s="31">
        <f t="shared" si="220"/>
        <v>2950</v>
      </c>
      <c r="X1633" s="33">
        <f>VLOOKUP(H1633,'[3]MŠ 5rokov'!$G$2:$V$3037,16,0)</f>
        <v>16</v>
      </c>
      <c r="Y1633" s="33">
        <f>VLOOKUP(H1633,'[3]MŠ 5rokov'!$G$2:$AB$3037,22,0)</f>
        <v>0</v>
      </c>
      <c r="Z1633" s="34">
        <f t="shared" si="221"/>
        <v>16</v>
      </c>
      <c r="AA1633" s="33">
        <v>93.61</v>
      </c>
      <c r="AB1633" s="33">
        <f t="shared" si="222"/>
        <v>14.041499999999999</v>
      </c>
      <c r="AC1633" s="33">
        <f t="shared" si="223"/>
        <v>2866</v>
      </c>
      <c r="AD1633" s="35">
        <f t="shared" si="224"/>
        <v>-84</v>
      </c>
      <c r="AE1633" s="36">
        <v>0</v>
      </c>
      <c r="AF1633" s="33">
        <v>0</v>
      </c>
      <c r="AG1633" s="37">
        <f t="shared" si="217"/>
        <v>2866</v>
      </c>
      <c r="AH1633" s="38">
        <v>0</v>
      </c>
      <c r="AI1633" s="33"/>
    </row>
    <row r="1634" spans="1:35" ht="27.6" customHeight="1" x14ac:dyDescent="0.25">
      <c r="A1634" s="17" t="s">
        <v>6656</v>
      </c>
      <c r="B1634" s="18" t="s">
        <v>79</v>
      </c>
      <c r="C1634" s="19" t="s">
        <v>80</v>
      </c>
      <c r="D1634" s="18" t="s">
        <v>8121</v>
      </c>
      <c r="E1634" s="20">
        <v>321427</v>
      </c>
      <c r="F1634" s="21" t="s">
        <v>8122</v>
      </c>
      <c r="G1634" s="21" t="s">
        <v>6681</v>
      </c>
      <c r="H1634" s="22">
        <v>37903152</v>
      </c>
      <c r="I1634" s="23" t="s">
        <v>8123</v>
      </c>
      <c r="J1634" s="21" t="s">
        <v>95</v>
      </c>
      <c r="K1634" s="21" t="s">
        <v>6681</v>
      </c>
      <c r="L1634" s="21" t="s">
        <v>7939</v>
      </c>
      <c r="M1634" s="24" t="s">
        <v>8124</v>
      </c>
      <c r="N1634" s="21" t="s">
        <v>8125</v>
      </c>
      <c r="O1634" s="21" t="s">
        <v>8126</v>
      </c>
      <c r="P1634" s="25" t="s">
        <v>8127</v>
      </c>
      <c r="Q1634" s="19" t="s">
        <v>157</v>
      </c>
      <c r="R1634" s="26">
        <v>21</v>
      </c>
      <c r="S1634" s="27">
        <v>0</v>
      </c>
      <c r="T1634" s="28">
        <f t="shared" si="218"/>
        <v>21</v>
      </c>
      <c r="U1634" s="29">
        <v>91.06</v>
      </c>
      <c r="V1634" s="30">
        <f t="shared" si="219"/>
        <v>13.659000000000001</v>
      </c>
      <c r="W1634" s="31">
        <f t="shared" si="220"/>
        <v>3442</v>
      </c>
      <c r="X1634" s="33">
        <f>VLOOKUP(H1634,'[3]MŠ 5rokov'!$G$2:$V$3037,16,0)</f>
        <v>19</v>
      </c>
      <c r="Y1634" s="33">
        <f>VLOOKUP(H1634,'[3]MŠ 5rokov'!$G$2:$AB$3037,22,0)</f>
        <v>0</v>
      </c>
      <c r="Z1634" s="34">
        <f t="shared" si="221"/>
        <v>19</v>
      </c>
      <c r="AA1634" s="33">
        <v>93.61</v>
      </c>
      <c r="AB1634" s="33">
        <f t="shared" si="222"/>
        <v>14.041499999999999</v>
      </c>
      <c r="AC1634" s="33">
        <f t="shared" si="223"/>
        <v>3362</v>
      </c>
      <c r="AD1634" s="35">
        <f t="shared" si="224"/>
        <v>-80</v>
      </c>
      <c r="AE1634" s="36">
        <v>0</v>
      </c>
      <c r="AF1634" s="33">
        <v>0</v>
      </c>
      <c r="AG1634" s="37">
        <f t="shared" si="217"/>
        <v>3362</v>
      </c>
      <c r="AH1634" s="38">
        <v>0</v>
      </c>
      <c r="AI1634" s="33"/>
    </row>
    <row r="1635" spans="1:35" ht="27.6" customHeight="1" x14ac:dyDescent="0.25">
      <c r="A1635" s="17" t="s">
        <v>6656</v>
      </c>
      <c r="B1635" s="18" t="s">
        <v>79</v>
      </c>
      <c r="C1635" s="19" t="s">
        <v>80</v>
      </c>
      <c r="D1635" s="18" t="s">
        <v>8128</v>
      </c>
      <c r="E1635" s="20">
        <v>321443</v>
      </c>
      <c r="F1635" s="21" t="s">
        <v>8129</v>
      </c>
      <c r="G1635" s="21" t="s">
        <v>6681</v>
      </c>
      <c r="H1635" s="22">
        <v>710021887</v>
      </c>
      <c r="I1635" s="23" t="s">
        <v>8130</v>
      </c>
      <c r="J1635" s="21" t="s">
        <v>190</v>
      </c>
      <c r="K1635" s="21" t="s">
        <v>6681</v>
      </c>
      <c r="L1635" s="21" t="s">
        <v>7939</v>
      </c>
      <c r="M1635" s="24" t="s">
        <v>8131</v>
      </c>
      <c r="N1635" s="21" t="s">
        <v>8132</v>
      </c>
      <c r="O1635" s="21" t="s">
        <v>8133</v>
      </c>
      <c r="P1635" s="25" t="s">
        <v>8134</v>
      </c>
      <c r="Q1635" s="19" t="s">
        <v>91</v>
      </c>
      <c r="R1635" s="26">
        <v>3</v>
      </c>
      <c r="S1635" s="27">
        <v>0</v>
      </c>
      <c r="T1635" s="28">
        <f t="shared" si="218"/>
        <v>3</v>
      </c>
      <c r="U1635" s="29">
        <v>91.06</v>
      </c>
      <c r="V1635" s="30">
        <f t="shared" si="219"/>
        <v>13.659000000000001</v>
      </c>
      <c r="W1635" s="31">
        <f t="shared" si="220"/>
        <v>492</v>
      </c>
      <c r="X1635" s="33">
        <f>VLOOKUP(H1635,'[3]MŠ 5rokov'!$G$2:$V$3037,16,0)</f>
        <v>10</v>
      </c>
      <c r="Y1635" s="33">
        <f>VLOOKUP(H1635,'[3]MŠ 5rokov'!$G$2:$AB$3037,22,0)</f>
        <v>0</v>
      </c>
      <c r="Z1635" s="34">
        <f t="shared" si="221"/>
        <v>10</v>
      </c>
      <c r="AA1635" s="33">
        <v>93.61</v>
      </c>
      <c r="AB1635" s="33">
        <f t="shared" si="222"/>
        <v>14.041499999999999</v>
      </c>
      <c r="AC1635" s="33">
        <f t="shared" si="223"/>
        <v>889</v>
      </c>
      <c r="AD1635" s="35">
        <f t="shared" si="224"/>
        <v>397</v>
      </c>
      <c r="AE1635" s="36">
        <v>0</v>
      </c>
      <c r="AF1635" s="33">
        <v>0</v>
      </c>
      <c r="AG1635" s="37">
        <f t="shared" ref="AG1635:AG1698" si="225">AC1635</f>
        <v>889</v>
      </c>
      <c r="AH1635" s="38">
        <v>0</v>
      </c>
      <c r="AI1635" s="33"/>
    </row>
    <row r="1636" spans="1:35" ht="27.6" customHeight="1" x14ac:dyDescent="0.25">
      <c r="A1636" s="17" t="s">
        <v>6656</v>
      </c>
      <c r="B1636" s="18" t="s">
        <v>79</v>
      </c>
      <c r="C1636" s="19" t="s">
        <v>80</v>
      </c>
      <c r="D1636" s="18" t="s">
        <v>8128</v>
      </c>
      <c r="E1636" s="20">
        <v>321443</v>
      </c>
      <c r="F1636" s="21" t="s">
        <v>8129</v>
      </c>
      <c r="G1636" s="21" t="s">
        <v>6681</v>
      </c>
      <c r="H1636" s="22">
        <v>710022247</v>
      </c>
      <c r="I1636" s="23" t="s">
        <v>8130</v>
      </c>
      <c r="J1636" s="21" t="s">
        <v>168</v>
      </c>
      <c r="K1636" s="21" t="s">
        <v>6681</v>
      </c>
      <c r="L1636" s="21" t="s">
        <v>7939</v>
      </c>
      <c r="M1636" s="24" t="s">
        <v>8131</v>
      </c>
      <c r="N1636" s="21" t="s">
        <v>8132</v>
      </c>
      <c r="O1636" s="21" t="s">
        <v>8135</v>
      </c>
      <c r="P1636" s="25" t="s">
        <v>8134</v>
      </c>
      <c r="Q1636" s="19" t="s">
        <v>91</v>
      </c>
      <c r="R1636" s="26">
        <v>12</v>
      </c>
      <c r="S1636" s="27">
        <v>0</v>
      </c>
      <c r="T1636" s="28">
        <f t="shared" si="218"/>
        <v>12</v>
      </c>
      <c r="U1636" s="29">
        <v>91.06</v>
      </c>
      <c r="V1636" s="30">
        <f t="shared" si="219"/>
        <v>13.659000000000001</v>
      </c>
      <c r="W1636" s="31">
        <f t="shared" si="220"/>
        <v>1967</v>
      </c>
      <c r="X1636" s="33">
        <f>VLOOKUP(H1636,'[3]MŠ 5rokov'!$G$2:$V$3037,16,0)</f>
        <v>12</v>
      </c>
      <c r="Y1636" s="33">
        <f>VLOOKUP(H1636,'[3]MŠ 5rokov'!$G$2:$AB$3037,22,0)</f>
        <v>0</v>
      </c>
      <c r="Z1636" s="34">
        <f t="shared" si="221"/>
        <v>12</v>
      </c>
      <c r="AA1636" s="33">
        <v>93.61</v>
      </c>
      <c r="AB1636" s="33">
        <f t="shared" si="222"/>
        <v>14.041499999999999</v>
      </c>
      <c r="AC1636" s="33">
        <f t="shared" si="223"/>
        <v>1985</v>
      </c>
      <c r="AD1636" s="35">
        <f t="shared" si="224"/>
        <v>18</v>
      </c>
      <c r="AE1636" s="36">
        <v>0</v>
      </c>
      <c r="AF1636" s="33">
        <v>0</v>
      </c>
      <c r="AG1636" s="37">
        <f t="shared" si="225"/>
        <v>1985</v>
      </c>
      <c r="AH1636" s="38">
        <v>0</v>
      </c>
      <c r="AI1636" s="33"/>
    </row>
    <row r="1637" spans="1:35" ht="27.6" customHeight="1" x14ac:dyDescent="0.25">
      <c r="A1637" s="17" t="s">
        <v>6656</v>
      </c>
      <c r="B1637" s="18" t="s">
        <v>79</v>
      </c>
      <c r="C1637" s="19" t="s">
        <v>80</v>
      </c>
      <c r="D1637" s="18" t="s">
        <v>8136</v>
      </c>
      <c r="E1637" s="20">
        <v>321451</v>
      </c>
      <c r="F1637" s="21" t="s">
        <v>8137</v>
      </c>
      <c r="G1637" s="21" t="s">
        <v>6681</v>
      </c>
      <c r="H1637" s="22">
        <v>710022255</v>
      </c>
      <c r="I1637" s="23" t="s">
        <v>8138</v>
      </c>
      <c r="J1637" s="21" t="s">
        <v>168</v>
      </c>
      <c r="K1637" s="21" t="s">
        <v>6681</v>
      </c>
      <c r="L1637" s="21" t="s">
        <v>7939</v>
      </c>
      <c r="M1637" s="24" t="s">
        <v>7984</v>
      </c>
      <c r="N1637" s="21" t="s">
        <v>8139</v>
      </c>
      <c r="O1637" s="21" t="s">
        <v>8140</v>
      </c>
      <c r="P1637" s="25" t="s">
        <v>8141</v>
      </c>
      <c r="Q1637" s="19" t="s">
        <v>91</v>
      </c>
      <c r="R1637" s="26">
        <v>10</v>
      </c>
      <c r="S1637" s="27">
        <v>0</v>
      </c>
      <c r="T1637" s="28">
        <f t="shared" si="218"/>
        <v>10</v>
      </c>
      <c r="U1637" s="29">
        <v>91.06</v>
      </c>
      <c r="V1637" s="30">
        <f t="shared" si="219"/>
        <v>13.659000000000001</v>
      </c>
      <c r="W1637" s="31">
        <f t="shared" si="220"/>
        <v>1639</v>
      </c>
      <c r="X1637" s="33">
        <f>VLOOKUP(H1637,'[3]MŠ 5rokov'!$G$2:$V$3037,16,0)</f>
        <v>13</v>
      </c>
      <c r="Y1637" s="33">
        <f>VLOOKUP(H1637,'[3]MŠ 5rokov'!$G$2:$AB$3037,22,0)</f>
        <v>0</v>
      </c>
      <c r="Z1637" s="34">
        <f t="shared" si="221"/>
        <v>13</v>
      </c>
      <c r="AA1637" s="33">
        <v>93.61</v>
      </c>
      <c r="AB1637" s="33">
        <f t="shared" si="222"/>
        <v>14.041499999999999</v>
      </c>
      <c r="AC1637" s="33">
        <f t="shared" si="223"/>
        <v>1823</v>
      </c>
      <c r="AD1637" s="35">
        <f t="shared" si="224"/>
        <v>184</v>
      </c>
      <c r="AE1637" s="36">
        <v>0</v>
      </c>
      <c r="AF1637" s="33">
        <v>0</v>
      </c>
      <c r="AG1637" s="37">
        <f t="shared" si="225"/>
        <v>1823</v>
      </c>
      <c r="AH1637" s="38">
        <v>0</v>
      </c>
      <c r="AI1637" s="33"/>
    </row>
    <row r="1638" spans="1:35" ht="27.6" customHeight="1" x14ac:dyDescent="0.25">
      <c r="A1638" s="17" t="s">
        <v>6656</v>
      </c>
      <c r="B1638" s="18" t="s">
        <v>79</v>
      </c>
      <c r="C1638" s="19" t="s">
        <v>80</v>
      </c>
      <c r="D1638" s="18" t="s">
        <v>8142</v>
      </c>
      <c r="E1638" s="20">
        <v>321460</v>
      </c>
      <c r="F1638" s="21" t="s">
        <v>8143</v>
      </c>
      <c r="G1638" s="21" t="s">
        <v>6681</v>
      </c>
      <c r="H1638" s="22">
        <v>710022263</v>
      </c>
      <c r="I1638" s="23" t="s">
        <v>8144</v>
      </c>
      <c r="J1638" s="21" t="s">
        <v>95</v>
      </c>
      <c r="K1638" s="21" t="s">
        <v>6681</v>
      </c>
      <c r="L1638" s="21" t="s">
        <v>7939</v>
      </c>
      <c r="M1638" s="24" t="s">
        <v>7984</v>
      </c>
      <c r="N1638" s="21" t="s">
        <v>8145</v>
      </c>
      <c r="O1638" s="21" t="s">
        <v>8146</v>
      </c>
      <c r="P1638" s="25" t="s">
        <v>8147</v>
      </c>
      <c r="Q1638" s="19" t="s">
        <v>91</v>
      </c>
      <c r="R1638" s="26">
        <v>11</v>
      </c>
      <c r="S1638" s="27">
        <v>0</v>
      </c>
      <c r="T1638" s="28">
        <f t="shared" si="218"/>
        <v>11</v>
      </c>
      <c r="U1638" s="29">
        <v>91.06</v>
      </c>
      <c r="V1638" s="30">
        <f t="shared" si="219"/>
        <v>13.659000000000001</v>
      </c>
      <c r="W1638" s="31">
        <f t="shared" si="220"/>
        <v>1803</v>
      </c>
      <c r="X1638" s="33">
        <f>VLOOKUP(H1638,'[3]MŠ 5rokov'!$G$2:$V$3037,16,0)</f>
        <v>16</v>
      </c>
      <c r="Y1638" s="33">
        <f>VLOOKUP(H1638,'[3]MŠ 5rokov'!$G$2:$AB$3037,22,0)</f>
        <v>0</v>
      </c>
      <c r="Z1638" s="34">
        <f t="shared" si="221"/>
        <v>16</v>
      </c>
      <c r="AA1638" s="33">
        <v>93.61</v>
      </c>
      <c r="AB1638" s="33">
        <f t="shared" si="222"/>
        <v>14.041499999999999</v>
      </c>
      <c r="AC1638" s="33">
        <f t="shared" si="223"/>
        <v>2101</v>
      </c>
      <c r="AD1638" s="35">
        <f t="shared" si="224"/>
        <v>298</v>
      </c>
      <c r="AE1638" s="36">
        <v>0</v>
      </c>
      <c r="AF1638" s="33">
        <v>0</v>
      </c>
      <c r="AG1638" s="37">
        <f t="shared" si="225"/>
        <v>2101</v>
      </c>
      <c r="AH1638" s="38">
        <v>0</v>
      </c>
      <c r="AI1638" s="33"/>
    </row>
    <row r="1639" spans="1:35" ht="27.6" customHeight="1" x14ac:dyDescent="0.25">
      <c r="A1639" s="17" t="s">
        <v>6656</v>
      </c>
      <c r="B1639" s="18" t="s">
        <v>79</v>
      </c>
      <c r="C1639" s="19" t="s">
        <v>80</v>
      </c>
      <c r="D1639" s="18" t="s">
        <v>8148</v>
      </c>
      <c r="E1639" s="20">
        <v>648213</v>
      </c>
      <c r="F1639" s="21" t="s">
        <v>8149</v>
      </c>
      <c r="G1639" s="21" t="s">
        <v>6681</v>
      </c>
      <c r="H1639" s="22">
        <v>710022271</v>
      </c>
      <c r="I1639" s="23" t="s">
        <v>8150</v>
      </c>
      <c r="J1639" s="21" t="s">
        <v>95</v>
      </c>
      <c r="K1639" s="21" t="s">
        <v>6681</v>
      </c>
      <c r="L1639" s="21" t="s">
        <v>7990</v>
      </c>
      <c r="M1639" s="24" t="s">
        <v>8151</v>
      </c>
      <c r="N1639" s="21" t="s">
        <v>8152</v>
      </c>
      <c r="O1639" s="21" t="s">
        <v>8153</v>
      </c>
      <c r="P1639" s="25" t="s">
        <v>8154</v>
      </c>
      <c r="Q1639" s="19" t="s">
        <v>91</v>
      </c>
      <c r="R1639" s="26">
        <v>9</v>
      </c>
      <c r="S1639" s="27">
        <v>0</v>
      </c>
      <c r="T1639" s="28">
        <f t="shared" si="218"/>
        <v>9</v>
      </c>
      <c r="U1639" s="29">
        <v>91.06</v>
      </c>
      <c r="V1639" s="30">
        <f t="shared" si="219"/>
        <v>13.659000000000001</v>
      </c>
      <c r="W1639" s="31">
        <f t="shared" si="220"/>
        <v>1475</v>
      </c>
      <c r="X1639" s="33">
        <f>VLOOKUP(H1639,'[3]MŠ 5rokov'!$G$2:$V$3037,16,0)</f>
        <v>14</v>
      </c>
      <c r="Y1639" s="33">
        <f>VLOOKUP(H1639,'[3]MŠ 5rokov'!$G$2:$AB$3037,22,0)</f>
        <v>0</v>
      </c>
      <c r="Z1639" s="34">
        <f t="shared" si="221"/>
        <v>14</v>
      </c>
      <c r="AA1639" s="33">
        <v>93.61</v>
      </c>
      <c r="AB1639" s="33">
        <f t="shared" si="222"/>
        <v>14.041499999999999</v>
      </c>
      <c r="AC1639" s="33">
        <f t="shared" si="223"/>
        <v>1770</v>
      </c>
      <c r="AD1639" s="35">
        <f t="shared" si="224"/>
        <v>295</v>
      </c>
      <c r="AE1639" s="36">
        <v>0</v>
      </c>
      <c r="AF1639" s="33">
        <v>0</v>
      </c>
      <c r="AG1639" s="37">
        <f t="shared" si="225"/>
        <v>1770</v>
      </c>
      <c r="AH1639" s="38">
        <v>0</v>
      </c>
      <c r="AI1639" s="33"/>
    </row>
    <row r="1640" spans="1:35" ht="27.6" customHeight="1" x14ac:dyDescent="0.25">
      <c r="A1640" s="17" t="s">
        <v>6656</v>
      </c>
      <c r="B1640" s="18" t="s">
        <v>79</v>
      </c>
      <c r="C1640" s="19" t="s">
        <v>80</v>
      </c>
      <c r="D1640" s="18" t="s">
        <v>8155</v>
      </c>
      <c r="E1640" s="20">
        <v>321494</v>
      </c>
      <c r="F1640" s="21" t="s">
        <v>8156</v>
      </c>
      <c r="G1640" s="21" t="s">
        <v>6681</v>
      </c>
      <c r="H1640" s="22">
        <v>710022280</v>
      </c>
      <c r="I1640" s="23" t="s">
        <v>8157</v>
      </c>
      <c r="J1640" s="21" t="s">
        <v>95</v>
      </c>
      <c r="K1640" s="21" t="s">
        <v>6681</v>
      </c>
      <c r="L1640" s="21" t="s">
        <v>7939</v>
      </c>
      <c r="M1640" s="24" t="s">
        <v>7944</v>
      </c>
      <c r="N1640" s="21" t="s">
        <v>8158</v>
      </c>
      <c r="O1640" s="21" t="s">
        <v>8159</v>
      </c>
      <c r="P1640" s="25" t="s">
        <v>8160</v>
      </c>
      <c r="Q1640" s="19" t="s">
        <v>91</v>
      </c>
      <c r="R1640" s="26">
        <v>9</v>
      </c>
      <c r="S1640" s="27">
        <v>0</v>
      </c>
      <c r="T1640" s="28">
        <f t="shared" si="218"/>
        <v>9</v>
      </c>
      <c r="U1640" s="29">
        <v>91.06</v>
      </c>
      <c r="V1640" s="30">
        <f t="shared" si="219"/>
        <v>13.659000000000001</v>
      </c>
      <c r="W1640" s="31">
        <f t="shared" si="220"/>
        <v>1475</v>
      </c>
      <c r="X1640" s="33">
        <f>VLOOKUP(H1640,'[3]MŠ 5rokov'!$G$2:$V$3037,16,0)</f>
        <v>10</v>
      </c>
      <c r="Y1640" s="33">
        <f>VLOOKUP(H1640,'[3]MŠ 5rokov'!$G$2:$AB$3037,22,0)</f>
        <v>0</v>
      </c>
      <c r="Z1640" s="34">
        <f t="shared" si="221"/>
        <v>10</v>
      </c>
      <c r="AA1640" s="33">
        <v>93.61</v>
      </c>
      <c r="AB1640" s="33">
        <f t="shared" si="222"/>
        <v>14.041499999999999</v>
      </c>
      <c r="AC1640" s="33">
        <f t="shared" si="223"/>
        <v>1545</v>
      </c>
      <c r="AD1640" s="35">
        <f t="shared" si="224"/>
        <v>70</v>
      </c>
      <c r="AE1640" s="36">
        <v>0</v>
      </c>
      <c r="AF1640" s="33">
        <v>0</v>
      </c>
      <c r="AG1640" s="37">
        <f t="shared" si="225"/>
        <v>1545</v>
      </c>
      <c r="AH1640" s="38">
        <v>0</v>
      </c>
      <c r="AI1640" s="33"/>
    </row>
    <row r="1641" spans="1:35" ht="27.6" customHeight="1" x14ac:dyDescent="0.25">
      <c r="A1641" s="17" t="s">
        <v>6656</v>
      </c>
      <c r="B1641" s="18" t="s">
        <v>79</v>
      </c>
      <c r="C1641" s="19" t="s">
        <v>80</v>
      </c>
      <c r="D1641" s="18" t="s">
        <v>8161</v>
      </c>
      <c r="E1641" s="20">
        <v>321516</v>
      </c>
      <c r="F1641" s="21" t="s">
        <v>8162</v>
      </c>
      <c r="G1641" s="21" t="s">
        <v>6681</v>
      </c>
      <c r="H1641" s="22">
        <v>710022298</v>
      </c>
      <c r="I1641" s="23" t="s">
        <v>8163</v>
      </c>
      <c r="J1641" s="21" t="s">
        <v>95</v>
      </c>
      <c r="K1641" s="21" t="s">
        <v>6681</v>
      </c>
      <c r="L1641" s="21" t="s">
        <v>7939</v>
      </c>
      <c r="M1641" s="24" t="s">
        <v>8043</v>
      </c>
      <c r="N1641" s="21" t="s">
        <v>8164</v>
      </c>
      <c r="O1641" s="21" t="s">
        <v>8165</v>
      </c>
      <c r="P1641" s="25" t="s">
        <v>8166</v>
      </c>
      <c r="Q1641" s="19" t="s">
        <v>91</v>
      </c>
      <c r="R1641" s="26">
        <v>15</v>
      </c>
      <c r="S1641" s="27">
        <v>0</v>
      </c>
      <c r="T1641" s="28">
        <f t="shared" si="218"/>
        <v>15</v>
      </c>
      <c r="U1641" s="29">
        <v>91.06</v>
      </c>
      <c r="V1641" s="30">
        <f t="shared" si="219"/>
        <v>13.659000000000001</v>
      </c>
      <c r="W1641" s="31">
        <f t="shared" si="220"/>
        <v>2459</v>
      </c>
      <c r="X1641" s="33">
        <f>VLOOKUP(H1641,'[3]MŠ 5rokov'!$G$2:$V$3037,16,0)</f>
        <v>9</v>
      </c>
      <c r="Y1641" s="33">
        <f>VLOOKUP(H1641,'[3]MŠ 5rokov'!$G$2:$AB$3037,22,0)</f>
        <v>0</v>
      </c>
      <c r="Z1641" s="34">
        <f t="shared" si="221"/>
        <v>9</v>
      </c>
      <c r="AA1641" s="33">
        <v>93.61</v>
      </c>
      <c r="AB1641" s="33">
        <f t="shared" si="222"/>
        <v>14.041499999999999</v>
      </c>
      <c r="AC1641" s="33">
        <f t="shared" si="223"/>
        <v>2145</v>
      </c>
      <c r="AD1641" s="35">
        <f t="shared" si="224"/>
        <v>-314</v>
      </c>
      <c r="AE1641" s="36">
        <v>0</v>
      </c>
      <c r="AF1641" s="33">
        <v>0</v>
      </c>
      <c r="AG1641" s="37">
        <f t="shared" si="225"/>
        <v>2145</v>
      </c>
      <c r="AH1641" s="38">
        <v>0</v>
      </c>
      <c r="AI1641" s="33"/>
    </row>
    <row r="1642" spans="1:35" ht="27.6" customHeight="1" x14ac:dyDescent="0.25">
      <c r="A1642" s="17" t="s">
        <v>6656</v>
      </c>
      <c r="B1642" s="18" t="s">
        <v>79</v>
      </c>
      <c r="C1642" s="19" t="s">
        <v>80</v>
      </c>
      <c r="D1642" s="18" t="s">
        <v>8167</v>
      </c>
      <c r="E1642" s="20">
        <v>321541</v>
      </c>
      <c r="F1642" s="21" t="s">
        <v>8168</v>
      </c>
      <c r="G1642" s="21" t="s">
        <v>6681</v>
      </c>
      <c r="H1642" s="22">
        <v>710022310</v>
      </c>
      <c r="I1642" s="23" t="s">
        <v>8169</v>
      </c>
      <c r="J1642" s="21" t="s">
        <v>190</v>
      </c>
      <c r="K1642" s="21" t="s">
        <v>6681</v>
      </c>
      <c r="L1642" s="21" t="s">
        <v>7990</v>
      </c>
      <c r="M1642" s="24" t="s">
        <v>8170</v>
      </c>
      <c r="N1642" s="21" t="s">
        <v>8171</v>
      </c>
      <c r="O1642" s="21" t="s">
        <v>8172</v>
      </c>
      <c r="P1642" s="25" t="s">
        <v>8173</v>
      </c>
      <c r="Q1642" s="19" t="s">
        <v>91</v>
      </c>
      <c r="R1642" s="26">
        <v>13</v>
      </c>
      <c r="S1642" s="27">
        <v>0</v>
      </c>
      <c r="T1642" s="28">
        <f t="shared" si="218"/>
        <v>13</v>
      </c>
      <c r="U1642" s="29">
        <v>91.06</v>
      </c>
      <c r="V1642" s="30">
        <f t="shared" si="219"/>
        <v>13.659000000000001</v>
      </c>
      <c r="W1642" s="31">
        <f t="shared" si="220"/>
        <v>2131</v>
      </c>
      <c r="X1642" s="33">
        <f>VLOOKUP(H1642,'[3]MŠ 5rokov'!$G$2:$V$3037,16,0)</f>
        <v>13</v>
      </c>
      <c r="Y1642" s="33">
        <f>VLOOKUP(H1642,'[3]MŠ 5rokov'!$G$2:$AB$3037,22,0)</f>
        <v>0</v>
      </c>
      <c r="Z1642" s="34">
        <f t="shared" si="221"/>
        <v>13</v>
      </c>
      <c r="AA1642" s="33">
        <v>93.61</v>
      </c>
      <c r="AB1642" s="33">
        <f t="shared" si="222"/>
        <v>14.041499999999999</v>
      </c>
      <c r="AC1642" s="33">
        <f t="shared" si="223"/>
        <v>2151</v>
      </c>
      <c r="AD1642" s="35">
        <f t="shared" si="224"/>
        <v>20</v>
      </c>
      <c r="AE1642" s="36">
        <v>0</v>
      </c>
      <c r="AF1642" s="33">
        <v>0</v>
      </c>
      <c r="AG1642" s="37">
        <f t="shared" si="225"/>
        <v>2151</v>
      </c>
      <c r="AH1642" s="38">
        <v>0</v>
      </c>
      <c r="AI1642" s="33"/>
    </row>
    <row r="1643" spans="1:35" ht="27.6" customHeight="1" x14ac:dyDescent="0.25">
      <c r="A1643" s="17" t="s">
        <v>6656</v>
      </c>
      <c r="B1643" s="18" t="s">
        <v>79</v>
      </c>
      <c r="C1643" s="19" t="s">
        <v>80</v>
      </c>
      <c r="D1643" s="18" t="s">
        <v>8174</v>
      </c>
      <c r="E1643" s="20">
        <v>321559</v>
      </c>
      <c r="F1643" s="21" t="s">
        <v>8175</v>
      </c>
      <c r="G1643" s="21" t="s">
        <v>6681</v>
      </c>
      <c r="H1643" s="22">
        <v>710218494</v>
      </c>
      <c r="I1643" s="23" t="s">
        <v>8176</v>
      </c>
      <c r="J1643" s="21" t="s">
        <v>95</v>
      </c>
      <c r="K1643" s="21" t="s">
        <v>6681</v>
      </c>
      <c r="L1643" s="21" t="s">
        <v>7939</v>
      </c>
      <c r="M1643" s="24" t="s">
        <v>8124</v>
      </c>
      <c r="N1643" s="21" t="s">
        <v>8177</v>
      </c>
      <c r="O1643" s="21" t="s">
        <v>8178</v>
      </c>
      <c r="P1643" s="25" t="s">
        <v>8179</v>
      </c>
      <c r="Q1643" s="19" t="s">
        <v>91</v>
      </c>
      <c r="R1643" s="26">
        <v>8</v>
      </c>
      <c r="S1643" s="27">
        <v>0</v>
      </c>
      <c r="T1643" s="28">
        <f t="shared" si="218"/>
        <v>8</v>
      </c>
      <c r="U1643" s="29">
        <v>91.06</v>
      </c>
      <c r="V1643" s="30">
        <f t="shared" si="219"/>
        <v>13.659000000000001</v>
      </c>
      <c r="W1643" s="31">
        <f t="shared" si="220"/>
        <v>1311</v>
      </c>
      <c r="X1643" s="33">
        <f>VLOOKUP(H1643,'[3]MŠ 5rokov'!$G$2:$V$3037,16,0)</f>
        <v>6</v>
      </c>
      <c r="Y1643" s="33">
        <f>VLOOKUP(H1643,'[3]MŠ 5rokov'!$G$2:$AB$3037,22,0)</f>
        <v>0</v>
      </c>
      <c r="Z1643" s="34">
        <f t="shared" si="221"/>
        <v>6</v>
      </c>
      <c r="AA1643" s="33">
        <v>93.61</v>
      </c>
      <c r="AB1643" s="33">
        <f t="shared" si="222"/>
        <v>14.041499999999999</v>
      </c>
      <c r="AC1643" s="33">
        <f t="shared" si="223"/>
        <v>1211</v>
      </c>
      <c r="AD1643" s="35">
        <f t="shared" si="224"/>
        <v>-100</v>
      </c>
      <c r="AE1643" s="36">
        <v>0</v>
      </c>
      <c r="AF1643" s="33">
        <v>0</v>
      </c>
      <c r="AG1643" s="37">
        <f t="shared" si="225"/>
        <v>1211</v>
      </c>
      <c r="AH1643" s="38">
        <v>0</v>
      </c>
      <c r="AI1643" s="33"/>
    </row>
    <row r="1644" spans="1:35" ht="27.6" customHeight="1" x14ac:dyDescent="0.25">
      <c r="A1644" s="17" t="s">
        <v>6656</v>
      </c>
      <c r="B1644" s="18" t="s">
        <v>79</v>
      </c>
      <c r="C1644" s="19" t="s">
        <v>80</v>
      </c>
      <c r="D1644" s="18" t="s">
        <v>8180</v>
      </c>
      <c r="E1644" s="20">
        <v>321567</v>
      </c>
      <c r="F1644" s="21" t="s">
        <v>8181</v>
      </c>
      <c r="G1644" s="21" t="s">
        <v>6681</v>
      </c>
      <c r="H1644" s="22">
        <v>710022344</v>
      </c>
      <c r="I1644" s="23" t="s">
        <v>8182</v>
      </c>
      <c r="J1644" s="21" t="s">
        <v>95</v>
      </c>
      <c r="K1644" s="21" t="s">
        <v>6681</v>
      </c>
      <c r="L1644" s="21" t="s">
        <v>7990</v>
      </c>
      <c r="M1644" s="24" t="s">
        <v>8151</v>
      </c>
      <c r="N1644" s="21" t="s">
        <v>8183</v>
      </c>
      <c r="O1644" s="21" t="s">
        <v>8184</v>
      </c>
      <c r="P1644" s="25" t="s">
        <v>8185</v>
      </c>
      <c r="Q1644" s="19" t="s">
        <v>91</v>
      </c>
      <c r="R1644" s="26">
        <v>11</v>
      </c>
      <c r="S1644" s="27">
        <v>0</v>
      </c>
      <c r="T1644" s="28">
        <f t="shared" si="218"/>
        <v>11</v>
      </c>
      <c r="U1644" s="29">
        <v>91.06</v>
      </c>
      <c r="V1644" s="30">
        <f t="shared" si="219"/>
        <v>13.659000000000001</v>
      </c>
      <c r="W1644" s="31">
        <f t="shared" si="220"/>
        <v>1803</v>
      </c>
      <c r="X1644" s="33">
        <f>VLOOKUP(H1644,'[3]MŠ 5rokov'!$G$2:$V$3037,16,0)</f>
        <v>14</v>
      </c>
      <c r="Y1644" s="33">
        <f>VLOOKUP(H1644,'[3]MŠ 5rokov'!$G$2:$AB$3037,22,0)</f>
        <v>0</v>
      </c>
      <c r="Z1644" s="34">
        <f t="shared" si="221"/>
        <v>14</v>
      </c>
      <c r="AA1644" s="33">
        <v>93.61</v>
      </c>
      <c r="AB1644" s="33">
        <f t="shared" si="222"/>
        <v>14.041499999999999</v>
      </c>
      <c r="AC1644" s="33">
        <f t="shared" si="223"/>
        <v>1988</v>
      </c>
      <c r="AD1644" s="35">
        <f t="shared" si="224"/>
        <v>185</v>
      </c>
      <c r="AE1644" s="36">
        <v>0</v>
      </c>
      <c r="AF1644" s="33">
        <v>0</v>
      </c>
      <c r="AG1644" s="37">
        <f t="shared" si="225"/>
        <v>1988</v>
      </c>
      <c r="AH1644" s="38">
        <v>0</v>
      </c>
      <c r="AI1644" s="33"/>
    </row>
    <row r="1645" spans="1:35" ht="27.6" customHeight="1" x14ac:dyDescent="0.25">
      <c r="A1645" s="17" t="s">
        <v>6656</v>
      </c>
      <c r="B1645" s="18" t="s">
        <v>79</v>
      </c>
      <c r="C1645" s="19" t="s">
        <v>80</v>
      </c>
      <c r="D1645" s="18" t="s">
        <v>8186</v>
      </c>
      <c r="E1645" s="20">
        <v>321575</v>
      </c>
      <c r="F1645" s="21" t="s">
        <v>8187</v>
      </c>
      <c r="G1645" s="21" t="s">
        <v>6681</v>
      </c>
      <c r="H1645" s="22">
        <v>710038186</v>
      </c>
      <c r="I1645" s="23" t="s">
        <v>8188</v>
      </c>
      <c r="J1645" s="21" t="s">
        <v>95</v>
      </c>
      <c r="K1645" s="21" t="s">
        <v>6681</v>
      </c>
      <c r="L1645" s="21" t="s">
        <v>7939</v>
      </c>
      <c r="M1645" s="24" t="s">
        <v>8189</v>
      </c>
      <c r="N1645" s="21" t="s">
        <v>8190</v>
      </c>
      <c r="O1645" s="21" t="s">
        <v>8191</v>
      </c>
      <c r="P1645" s="25" t="s">
        <v>8192</v>
      </c>
      <c r="Q1645" s="19" t="s">
        <v>91</v>
      </c>
      <c r="R1645" s="26">
        <v>38</v>
      </c>
      <c r="S1645" s="27">
        <v>0</v>
      </c>
      <c r="T1645" s="28">
        <f t="shared" si="218"/>
        <v>38</v>
      </c>
      <c r="U1645" s="29">
        <v>91.06</v>
      </c>
      <c r="V1645" s="30">
        <f t="shared" si="219"/>
        <v>13.659000000000001</v>
      </c>
      <c r="W1645" s="31">
        <f t="shared" si="220"/>
        <v>6229</v>
      </c>
      <c r="X1645" s="33">
        <f>VLOOKUP(H1645,'[3]MŠ 5rokov'!$G$2:$V$3037,16,0)</f>
        <v>23</v>
      </c>
      <c r="Y1645" s="33">
        <f>VLOOKUP(H1645,'[3]MŠ 5rokov'!$G$2:$AB$3037,22,0)</f>
        <v>1</v>
      </c>
      <c r="Z1645" s="34">
        <f t="shared" si="221"/>
        <v>24</v>
      </c>
      <c r="AA1645" s="33">
        <v>93.61</v>
      </c>
      <c r="AB1645" s="33">
        <f t="shared" si="222"/>
        <v>14.041499999999999</v>
      </c>
      <c r="AC1645" s="33">
        <f t="shared" si="223"/>
        <v>5500</v>
      </c>
      <c r="AD1645" s="35">
        <f t="shared" si="224"/>
        <v>-729</v>
      </c>
      <c r="AE1645" s="36">
        <v>0</v>
      </c>
      <c r="AF1645" s="33">
        <v>0</v>
      </c>
      <c r="AG1645" s="37">
        <f t="shared" si="225"/>
        <v>5500</v>
      </c>
      <c r="AH1645" s="38">
        <v>0</v>
      </c>
      <c r="AI1645" s="33"/>
    </row>
    <row r="1646" spans="1:35" ht="27.6" customHeight="1" x14ac:dyDescent="0.25">
      <c r="A1646" s="17" t="s">
        <v>6656</v>
      </c>
      <c r="B1646" s="18" t="s">
        <v>79</v>
      </c>
      <c r="C1646" s="19" t="s">
        <v>80</v>
      </c>
      <c r="D1646" s="18" t="s">
        <v>8186</v>
      </c>
      <c r="E1646" s="20">
        <v>321575</v>
      </c>
      <c r="F1646" s="21" t="s">
        <v>8187</v>
      </c>
      <c r="G1646" s="21" t="s">
        <v>6681</v>
      </c>
      <c r="H1646" s="22">
        <v>710038178</v>
      </c>
      <c r="I1646" s="23" t="s">
        <v>8188</v>
      </c>
      <c r="J1646" s="21" t="s">
        <v>95</v>
      </c>
      <c r="K1646" s="21" t="s">
        <v>6681</v>
      </c>
      <c r="L1646" s="21" t="s">
        <v>7939</v>
      </c>
      <c r="M1646" s="24" t="s">
        <v>8189</v>
      </c>
      <c r="N1646" s="21" t="s">
        <v>8190</v>
      </c>
      <c r="O1646" s="21" t="s">
        <v>8193</v>
      </c>
      <c r="P1646" s="25" t="s">
        <v>8192</v>
      </c>
      <c r="Q1646" s="19" t="s">
        <v>91</v>
      </c>
      <c r="R1646" s="26">
        <v>34</v>
      </c>
      <c r="S1646" s="27">
        <v>0</v>
      </c>
      <c r="T1646" s="28">
        <f t="shared" si="218"/>
        <v>34</v>
      </c>
      <c r="U1646" s="29">
        <v>91.06</v>
      </c>
      <c r="V1646" s="30">
        <f t="shared" si="219"/>
        <v>13.659000000000001</v>
      </c>
      <c r="W1646" s="31">
        <f t="shared" si="220"/>
        <v>5573</v>
      </c>
      <c r="X1646" s="33">
        <f>VLOOKUP(H1646,'[3]MŠ 5rokov'!$G$2:$V$3037,16,0)</f>
        <v>34</v>
      </c>
      <c r="Y1646" s="33">
        <f>VLOOKUP(H1646,'[3]MŠ 5rokov'!$G$2:$AB$3037,22,0)</f>
        <v>0</v>
      </c>
      <c r="Z1646" s="34">
        <f t="shared" si="221"/>
        <v>34</v>
      </c>
      <c r="AA1646" s="33">
        <v>93.61</v>
      </c>
      <c r="AB1646" s="33">
        <f t="shared" si="222"/>
        <v>14.041499999999999</v>
      </c>
      <c r="AC1646" s="33">
        <f t="shared" si="223"/>
        <v>5625</v>
      </c>
      <c r="AD1646" s="35">
        <f t="shared" si="224"/>
        <v>52</v>
      </c>
      <c r="AE1646" s="36">
        <v>0</v>
      </c>
      <c r="AF1646" s="33">
        <v>0</v>
      </c>
      <c r="AG1646" s="37">
        <f t="shared" si="225"/>
        <v>5625</v>
      </c>
      <c r="AH1646" s="38">
        <v>0</v>
      </c>
      <c r="AI1646" s="33"/>
    </row>
    <row r="1647" spans="1:35" ht="27.6" customHeight="1" x14ac:dyDescent="0.25">
      <c r="A1647" s="17" t="s">
        <v>6656</v>
      </c>
      <c r="B1647" s="18" t="s">
        <v>79</v>
      </c>
      <c r="C1647" s="19" t="s">
        <v>80</v>
      </c>
      <c r="D1647" s="18" t="s">
        <v>8194</v>
      </c>
      <c r="E1647" s="20">
        <v>321583</v>
      </c>
      <c r="F1647" s="21" t="s">
        <v>8195</v>
      </c>
      <c r="G1647" s="21" t="s">
        <v>6681</v>
      </c>
      <c r="H1647" s="22">
        <v>710022395</v>
      </c>
      <c r="I1647" s="23" t="s">
        <v>8196</v>
      </c>
      <c r="J1647" s="21" t="s">
        <v>95</v>
      </c>
      <c r="K1647" s="21" t="s">
        <v>6681</v>
      </c>
      <c r="L1647" s="21" t="s">
        <v>7939</v>
      </c>
      <c r="M1647" s="24" t="s">
        <v>8197</v>
      </c>
      <c r="N1647" s="21" t="s">
        <v>8198</v>
      </c>
      <c r="O1647" s="21" t="s">
        <v>8199</v>
      </c>
      <c r="P1647" s="25" t="s">
        <v>8200</v>
      </c>
      <c r="Q1647" s="19" t="s">
        <v>91</v>
      </c>
      <c r="R1647" s="26">
        <v>14</v>
      </c>
      <c r="S1647" s="27">
        <v>0</v>
      </c>
      <c r="T1647" s="28">
        <f t="shared" si="218"/>
        <v>14</v>
      </c>
      <c r="U1647" s="29">
        <v>91.06</v>
      </c>
      <c r="V1647" s="30">
        <f t="shared" si="219"/>
        <v>13.659000000000001</v>
      </c>
      <c r="W1647" s="31">
        <f t="shared" si="220"/>
        <v>2295</v>
      </c>
      <c r="X1647" s="33">
        <f>VLOOKUP(H1647,'[3]MŠ 5rokov'!$G$2:$V$3037,16,0)</f>
        <v>14</v>
      </c>
      <c r="Y1647" s="33">
        <f>VLOOKUP(H1647,'[3]MŠ 5rokov'!$G$2:$AB$3037,22,0)</f>
        <v>0</v>
      </c>
      <c r="Z1647" s="34">
        <f t="shared" si="221"/>
        <v>14</v>
      </c>
      <c r="AA1647" s="33">
        <v>93.61</v>
      </c>
      <c r="AB1647" s="33">
        <f t="shared" si="222"/>
        <v>14.041499999999999</v>
      </c>
      <c r="AC1647" s="33">
        <f t="shared" si="223"/>
        <v>2316</v>
      </c>
      <c r="AD1647" s="35">
        <f t="shared" si="224"/>
        <v>21</v>
      </c>
      <c r="AE1647" s="36">
        <v>0</v>
      </c>
      <c r="AF1647" s="33">
        <v>0</v>
      </c>
      <c r="AG1647" s="37">
        <f t="shared" si="225"/>
        <v>2316</v>
      </c>
      <c r="AH1647" s="38">
        <v>0</v>
      </c>
      <c r="AI1647" s="33"/>
    </row>
    <row r="1648" spans="1:35" ht="27.6" customHeight="1" x14ac:dyDescent="0.25">
      <c r="A1648" s="17" t="s">
        <v>6656</v>
      </c>
      <c r="B1648" s="18" t="s">
        <v>79</v>
      </c>
      <c r="C1648" s="19" t="s">
        <v>80</v>
      </c>
      <c r="D1648" s="18" t="s">
        <v>8201</v>
      </c>
      <c r="E1648" s="20">
        <v>321591</v>
      </c>
      <c r="F1648" s="21" t="s">
        <v>8202</v>
      </c>
      <c r="G1648" s="21" t="s">
        <v>6681</v>
      </c>
      <c r="H1648" s="22">
        <v>710022409</v>
      </c>
      <c r="I1648" s="23" t="s">
        <v>8203</v>
      </c>
      <c r="J1648" s="21" t="s">
        <v>95</v>
      </c>
      <c r="K1648" s="21" t="s">
        <v>6681</v>
      </c>
      <c r="L1648" s="21" t="s">
        <v>7939</v>
      </c>
      <c r="M1648" s="24" t="s">
        <v>8091</v>
      </c>
      <c r="N1648" s="21" t="s">
        <v>8204</v>
      </c>
      <c r="O1648" s="21" t="s">
        <v>8205</v>
      </c>
      <c r="P1648" s="25" t="s">
        <v>8206</v>
      </c>
      <c r="Q1648" s="19" t="s">
        <v>91</v>
      </c>
      <c r="R1648" s="26">
        <v>29</v>
      </c>
      <c r="S1648" s="27">
        <v>0</v>
      </c>
      <c r="T1648" s="28">
        <f t="shared" si="218"/>
        <v>29</v>
      </c>
      <c r="U1648" s="29">
        <v>91.06</v>
      </c>
      <c r="V1648" s="30">
        <f t="shared" si="219"/>
        <v>13.659000000000001</v>
      </c>
      <c r="W1648" s="31">
        <f t="shared" si="220"/>
        <v>4753</v>
      </c>
      <c r="X1648" s="33">
        <f>VLOOKUP(H1648,'[3]MŠ 5rokov'!$G$2:$V$3037,16,0)</f>
        <v>30</v>
      </c>
      <c r="Y1648" s="33">
        <f>VLOOKUP(H1648,'[3]MŠ 5rokov'!$G$2:$AB$3037,22,0)</f>
        <v>0</v>
      </c>
      <c r="Z1648" s="34">
        <f t="shared" si="221"/>
        <v>30</v>
      </c>
      <c r="AA1648" s="33">
        <v>93.61</v>
      </c>
      <c r="AB1648" s="33">
        <f t="shared" si="222"/>
        <v>14.041499999999999</v>
      </c>
      <c r="AC1648" s="33">
        <f t="shared" si="223"/>
        <v>4854</v>
      </c>
      <c r="AD1648" s="35">
        <f t="shared" si="224"/>
        <v>101</v>
      </c>
      <c r="AE1648" s="36">
        <v>0</v>
      </c>
      <c r="AF1648" s="33">
        <v>0</v>
      </c>
      <c r="AG1648" s="37">
        <f t="shared" si="225"/>
        <v>4854</v>
      </c>
      <c r="AH1648" s="38">
        <v>0</v>
      </c>
      <c r="AI1648" s="33"/>
    </row>
    <row r="1649" spans="1:35" ht="27.6" customHeight="1" x14ac:dyDescent="0.25">
      <c r="A1649" s="17" t="s">
        <v>6656</v>
      </c>
      <c r="B1649" s="18" t="s">
        <v>79</v>
      </c>
      <c r="C1649" s="19" t="s">
        <v>80</v>
      </c>
      <c r="D1649" s="18" t="s">
        <v>8207</v>
      </c>
      <c r="E1649" s="20">
        <v>647519</v>
      </c>
      <c r="F1649" s="21" t="s">
        <v>8208</v>
      </c>
      <c r="G1649" s="21" t="s">
        <v>6681</v>
      </c>
      <c r="H1649" s="22">
        <v>710252765</v>
      </c>
      <c r="I1649" s="23" t="s">
        <v>8209</v>
      </c>
      <c r="J1649" s="21" t="s">
        <v>190</v>
      </c>
      <c r="K1649" s="21" t="s">
        <v>6681</v>
      </c>
      <c r="L1649" s="21" t="s">
        <v>7939</v>
      </c>
      <c r="M1649" s="24" t="s">
        <v>8210</v>
      </c>
      <c r="N1649" s="21" t="s">
        <v>8211</v>
      </c>
      <c r="O1649" s="21" t="s">
        <v>8212</v>
      </c>
      <c r="P1649" s="25" t="s">
        <v>8213</v>
      </c>
      <c r="Q1649" s="19" t="s">
        <v>91</v>
      </c>
      <c r="R1649" s="26">
        <v>50</v>
      </c>
      <c r="S1649" s="27">
        <v>0</v>
      </c>
      <c r="T1649" s="28">
        <f t="shared" si="218"/>
        <v>50</v>
      </c>
      <c r="U1649" s="29">
        <v>91.06</v>
      </c>
      <c r="V1649" s="30">
        <f t="shared" si="219"/>
        <v>13.659000000000001</v>
      </c>
      <c r="W1649" s="31">
        <f t="shared" si="220"/>
        <v>8195</v>
      </c>
      <c r="X1649" s="33">
        <f>VLOOKUP(H1649,'[3]MŠ 5rokov'!$G$2:$V$3037,16,0)</f>
        <v>43</v>
      </c>
      <c r="Y1649" s="33">
        <f>VLOOKUP(H1649,'[3]MŠ 5rokov'!$G$2:$AB$3037,22,0)</f>
        <v>0</v>
      </c>
      <c r="Z1649" s="34">
        <f t="shared" si="221"/>
        <v>43</v>
      </c>
      <c r="AA1649" s="33">
        <v>93.61</v>
      </c>
      <c r="AB1649" s="33">
        <f t="shared" si="222"/>
        <v>14.041499999999999</v>
      </c>
      <c r="AC1649" s="33">
        <f t="shared" si="223"/>
        <v>7879</v>
      </c>
      <c r="AD1649" s="35">
        <f t="shared" si="224"/>
        <v>-316</v>
      </c>
      <c r="AE1649" s="36">
        <v>0</v>
      </c>
      <c r="AF1649" s="33">
        <v>0</v>
      </c>
      <c r="AG1649" s="37">
        <f t="shared" si="225"/>
        <v>7879</v>
      </c>
      <c r="AH1649" s="38">
        <v>0</v>
      </c>
      <c r="AI1649" s="33"/>
    </row>
    <row r="1650" spans="1:35" ht="27.6" customHeight="1" x14ac:dyDescent="0.25">
      <c r="A1650" s="17" t="s">
        <v>6656</v>
      </c>
      <c r="B1650" s="18" t="s">
        <v>79</v>
      </c>
      <c r="C1650" s="19" t="s">
        <v>80</v>
      </c>
      <c r="D1650" s="18" t="s">
        <v>8214</v>
      </c>
      <c r="E1650" s="20">
        <v>321613</v>
      </c>
      <c r="F1650" s="21" t="s">
        <v>8215</v>
      </c>
      <c r="G1650" s="21" t="s">
        <v>6681</v>
      </c>
      <c r="H1650" s="22">
        <v>710022433</v>
      </c>
      <c r="I1650" s="23" t="s">
        <v>8216</v>
      </c>
      <c r="J1650" s="21" t="s">
        <v>8217</v>
      </c>
      <c r="K1650" s="21" t="s">
        <v>6681</v>
      </c>
      <c r="L1650" s="21" t="s">
        <v>7939</v>
      </c>
      <c r="M1650" s="24" t="s">
        <v>8218</v>
      </c>
      <c r="N1650" s="21" t="s">
        <v>8219</v>
      </c>
      <c r="O1650" s="21" t="s">
        <v>8220</v>
      </c>
      <c r="P1650" s="25" t="s">
        <v>8221</v>
      </c>
      <c r="Q1650" s="19" t="s">
        <v>91</v>
      </c>
      <c r="R1650" s="26">
        <v>32</v>
      </c>
      <c r="S1650" s="27">
        <v>0</v>
      </c>
      <c r="T1650" s="28">
        <f t="shared" si="218"/>
        <v>32</v>
      </c>
      <c r="U1650" s="29">
        <v>91.06</v>
      </c>
      <c r="V1650" s="30">
        <f t="shared" si="219"/>
        <v>13.659000000000001</v>
      </c>
      <c r="W1650" s="31">
        <f t="shared" si="220"/>
        <v>5245</v>
      </c>
      <c r="X1650" s="33">
        <f>VLOOKUP(H1650,'[3]MŠ 5rokov'!$G$2:$V$3037,16,0)</f>
        <v>23</v>
      </c>
      <c r="Y1650" s="33">
        <f>VLOOKUP(H1650,'[3]MŠ 5rokov'!$G$2:$AB$3037,22,0)</f>
        <v>1</v>
      </c>
      <c r="Z1650" s="34">
        <f t="shared" si="221"/>
        <v>24</v>
      </c>
      <c r="AA1650" s="33">
        <v>93.61</v>
      </c>
      <c r="AB1650" s="33">
        <f t="shared" si="222"/>
        <v>14.041499999999999</v>
      </c>
      <c r="AC1650" s="33">
        <f t="shared" si="223"/>
        <v>4845</v>
      </c>
      <c r="AD1650" s="35">
        <f t="shared" si="224"/>
        <v>-400</v>
      </c>
      <c r="AE1650" s="36">
        <v>0</v>
      </c>
      <c r="AF1650" s="33">
        <v>0</v>
      </c>
      <c r="AG1650" s="37">
        <f t="shared" si="225"/>
        <v>4845</v>
      </c>
      <c r="AH1650" s="38">
        <v>0</v>
      </c>
      <c r="AI1650" s="33"/>
    </row>
    <row r="1651" spans="1:35" ht="27.6" customHeight="1" x14ac:dyDescent="0.25">
      <c r="A1651" s="17" t="s">
        <v>6656</v>
      </c>
      <c r="B1651" s="18" t="s">
        <v>79</v>
      </c>
      <c r="C1651" s="19" t="s">
        <v>80</v>
      </c>
      <c r="D1651" s="18" t="s">
        <v>8222</v>
      </c>
      <c r="E1651" s="20">
        <v>648884</v>
      </c>
      <c r="F1651" s="21" t="s">
        <v>8223</v>
      </c>
      <c r="G1651" s="21" t="s">
        <v>6681</v>
      </c>
      <c r="H1651" s="22">
        <v>710022441</v>
      </c>
      <c r="I1651" s="23" t="s">
        <v>8224</v>
      </c>
      <c r="J1651" s="21" t="s">
        <v>95</v>
      </c>
      <c r="K1651" s="21" t="s">
        <v>6681</v>
      </c>
      <c r="L1651" s="21" t="s">
        <v>7939</v>
      </c>
      <c r="M1651" s="24" t="s">
        <v>8091</v>
      </c>
      <c r="N1651" s="21" t="s">
        <v>8225</v>
      </c>
      <c r="O1651" s="21" t="s">
        <v>8226</v>
      </c>
      <c r="P1651" s="25" t="s">
        <v>8227</v>
      </c>
      <c r="Q1651" s="19" t="s">
        <v>91</v>
      </c>
      <c r="R1651" s="26">
        <v>9</v>
      </c>
      <c r="S1651" s="27">
        <v>0</v>
      </c>
      <c r="T1651" s="28">
        <f t="shared" si="218"/>
        <v>9</v>
      </c>
      <c r="U1651" s="29">
        <v>91.06</v>
      </c>
      <c r="V1651" s="30">
        <f t="shared" si="219"/>
        <v>13.659000000000001</v>
      </c>
      <c r="W1651" s="31">
        <f t="shared" si="220"/>
        <v>1475</v>
      </c>
      <c r="X1651" s="33">
        <f>VLOOKUP(H1651,'[3]MŠ 5rokov'!$G$2:$V$3037,16,0)</f>
        <v>4</v>
      </c>
      <c r="Y1651" s="33">
        <f>VLOOKUP(H1651,'[3]MŠ 5rokov'!$G$2:$AB$3037,22,0)</f>
        <v>0</v>
      </c>
      <c r="Z1651" s="34">
        <f t="shared" si="221"/>
        <v>4</v>
      </c>
      <c r="AA1651" s="33">
        <v>93.61</v>
      </c>
      <c r="AB1651" s="33">
        <f t="shared" si="222"/>
        <v>14.041499999999999</v>
      </c>
      <c r="AC1651" s="33">
        <f t="shared" si="223"/>
        <v>1208</v>
      </c>
      <c r="AD1651" s="35">
        <f t="shared" si="224"/>
        <v>-267</v>
      </c>
      <c r="AE1651" s="36">
        <v>0</v>
      </c>
      <c r="AF1651" s="33">
        <v>0</v>
      </c>
      <c r="AG1651" s="37">
        <f t="shared" si="225"/>
        <v>1208</v>
      </c>
      <c r="AH1651" s="38">
        <v>0</v>
      </c>
      <c r="AI1651" s="33"/>
    </row>
    <row r="1652" spans="1:35" ht="27.6" customHeight="1" x14ac:dyDescent="0.25">
      <c r="A1652" s="17" t="s">
        <v>6656</v>
      </c>
      <c r="B1652" s="18" t="s">
        <v>79</v>
      </c>
      <c r="C1652" s="19" t="s">
        <v>80</v>
      </c>
      <c r="D1652" s="18" t="s">
        <v>8228</v>
      </c>
      <c r="E1652" s="20">
        <v>321630</v>
      </c>
      <c r="F1652" s="21" t="s">
        <v>8229</v>
      </c>
      <c r="G1652" s="21" t="s">
        <v>6681</v>
      </c>
      <c r="H1652" s="22">
        <v>710022450</v>
      </c>
      <c r="I1652" s="23" t="s">
        <v>8230</v>
      </c>
      <c r="J1652" s="21" t="s">
        <v>95</v>
      </c>
      <c r="K1652" s="21" t="s">
        <v>6681</v>
      </c>
      <c r="L1652" s="21" t="s">
        <v>7939</v>
      </c>
      <c r="M1652" s="24" t="s">
        <v>8021</v>
      </c>
      <c r="N1652" s="21" t="s">
        <v>8231</v>
      </c>
      <c r="O1652" s="21" t="s">
        <v>8232</v>
      </c>
      <c r="P1652" s="25" t="s">
        <v>8233</v>
      </c>
      <c r="Q1652" s="19" t="s">
        <v>91</v>
      </c>
      <c r="R1652" s="26">
        <v>6</v>
      </c>
      <c r="S1652" s="27">
        <v>1</v>
      </c>
      <c r="T1652" s="28">
        <f t="shared" si="218"/>
        <v>7</v>
      </c>
      <c r="U1652" s="29">
        <v>91.06</v>
      </c>
      <c r="V1652" s="30">
        <f t="shared" si="219"/>
        <v>13.659000000000001</v>
      </c>
      <c r="W1652" s="31">
        <f t="shared" si="220"/>
        <v>1147</v>
      </c>
      <c r="X1652" s="33">
        <f>VLOOKUP(H1652,'[3]MŠ 5rokov'!$G$2:$V$3037,16,0)</f>
        <v>10</v>
      </c>
      <c r="Y1652" s="33">
        <f>VLOOKUP(H1652,'[3]MŠ 5rokov'!$G$2:$AB$3037,22,0)</f>
        <v>0</v>
      </c>
      <c r="Z1652" s="34">
        <f t="shared" si="221"/>
        <v>10</v>
      </c>
      <c r="AA1652" s="33">
        <v>93.61</v>
      </c>
      <c r="AB1652" s="33">
        <f t="shared" si="222"/>
        <v>14.041499999999999</v>
      </c>
      <c r="AC1652" s="33">
        <f t="shared" si="223"/>
        <v>1327</v>
      </c>
      <c r="AD1652" s="35">
        <f t="shared" si="224"/>
        <v>180</v>
      </c>
      <c r="AE1652" s="36">
        <v>0</v>
      </c>
      <c r="AF1652" s="33">
        <v>0</v>
      </c>
      <c r="AG1652" s="37">
        <f t="shared" si="225"/>
        <v>1327</v>
      </c>
      <c r="AH1652" s="38">
        <v>0</v>
      </c>
      <c r="AI1652" s="33"/>
    </row>
    <row r="1653" spans="1:35" ht="27.6" customHeight="1" x14ac:dyDescent="0.25">
      <c r="A1653" s="17" t="s">
        <v>6656</v>
      </c>
      <c r="B1653" s="18" t="s">
        <v>79</v>
      </c>
      <c r="C1653" s="19" t="s">
        <v>80</v>
      </c>
      <c r="D1653" s="18" t="s">
        <v>8234</v>
      </c>
      <c r="E1653" s="20">
        <v>321648</v>
      </c>
      <c r="F1653" s="21" t="s">
        <v>8235</v>
      </c>
      <c r="G1653" s="21" t="s">
        <v>6681</v>
      </c>
      <c r="H1653" s="22">
        <v>37813447</v>
      </c>
      <c r="I1653" s="23" t="s">
        <v>8236</v>
      </c>
      <c r="J1653" s="21" t="s">
        <v>95</v>
      </c>
      <c r="K1653" s="21" t="s">
        <v>6681</v>
      </c>
      <c r="L1653" s="21" t="s">
        <v>7939</v>
      </c>
      <c r="M1653" s="24" t="s">
        <v>8237</v>
      </c>
      <c r="N1653" s="21" t="s">
        <v>8238</v>
      </c>
      <c r="O1653" s="21" t="s">
        <v>8239</v>
      </c>
      <c r="P1653" s="25" t="s">
        <v>8240</v>
      </c>
      <c r="Q1653" s="19" t="s">
        <v>157</v>
      </c>
      <c r="R1653" s="26">
        <v>23</v>
      </c>
      <c r="S1653" s="27">
        <v>0</v>
      </c>
      <c r="T1653" s="28">
        <f t="shared" si="218"/>
        <v>23</v>
      </c>
      <c r="U1653" s="29">
        <v>91.06</v>
      </c>
      <c r="V1653" s="30">
        <f t="shared" si="219"/>
        <v>13.659000000000001</v>
      </c>
      <c r="W1653" s="31">
        <f t="shared" si="220"/>
        <v>3770</v>
      </c>
      <c r="X1653" s="33">
        <f>VLOOKUP(H1653,'[3]MŠ 5rokov'!$G$2:$V$3037,16,0)</f>
        <v>39</v>
      </c>
      <c r="Y1653" s="33">
        <f>VLOOKUP(H1653,'[3]MŠ 5rokov'!$G$2:$AB$3037,22,0)</f>
        <v>0</v>
      </c>
      <c r="Z1653" s="34">
        <f t="shared" si="221"/>
        <v>39</v>
      </c>
      <c r="AA1653" s="33">
        <v>93.61</v>
      </c>
      <c r="AB1653" s="33">
        <f t="shared" si="222"/>
        <v>14.041499999999999</v>
      </c>
      <c r="AC1653" s="33">
        <f t="shared" si="223"/>
        <v>4704</v>
      </c>
      <c r="AD1653" s="35">
        <f t="shared" si="224"/>
        <v>934</v>
      </c>
      <c r="AE1653" s="36">
        <v>0</v>
      </c>
      <c r="AF1653" s="33">
        <v>0</v>
      </c>
      <c r="AG1653" s="37">
        <f t="shared" si="225"/>
        <v>4704</v>
      </c>
      <c r="AH1653" s="38">
        <v>0</v>
      </c>
      <c r="AI1653" s="33"/>
    </row>
    <row r="1654" spans="1:35" ht="27.6" customHeight="1" x14ac:dyDescent="0.25">
      <c r="A1654" s="17" t="s">
        <v>6656</v>
      </c>
      <c r="B1654" s="18" t="s">
        <v>79</v>
      </c>
      <c r="C1654" s="19" t="s">
        <v>80</v>
      </c>
      <c r="D1654" s="18" t="s">
        <v>8241</v>
      </c>
      <c r="E1654" s="20">
        <v>321656</v>
      </c>
      <c r="F1654" s="21" t="s">
        <v>8242</v>
      </c>
      <c r="G1654" s="21" t="s">
        <v>6681</v>
      </c>
      <c r="H1654" s="22">
        <v>710022131</v>
      </c>
      <c r="I1654" s="23" t="s">
        <v>8243</v>
      </c>
      <c r="J1654" s="21" t="s">
        <v>190</v>
      </c>
      <c r="K1654" s="21" t="s">
        <v>6681</v>
      </c>
      <c r="L1654" s="21" t="s">
        <v>7990</v>
      </c>
      <c r="M1654" s="24" t="s">
        <v>8244</v>
      </c>
      <c r="N1654" s="21" t="s">
        <v>295</v>
      </c>
      <c r="O1654" s="21" t="s">
        <v>8245</v>
      </c>
      <c r="P1654" s="25" t="s">
        <v>8246</v>
      </c>
      <c r="Q1654" s="19" t="s">
        <v>91</v>
      </c>
      <c r="R1654" s="26">
        <v>9</v>
      </c>
      <c r="S1654" s="27">
        <v>0</v>
      </c>
      <c r="T1654" s="28">
        <f t="shared" si="218"/>
        <v>9</v>
      </c>
      <c r="U1654" s="29">
        <v>91.06</v>
      </c>
      <c r="V1654" s="30">
        <f t="shared" si="219"/>
        <v>13.659000000000001</v>
      </c>
      <c r="W1654" s="31">
        <f t="shared" si="220"/>
        <v>1475</v>
      </c>
      <c r="X1654" s="33">
        <f>VLOOKUP(H1654,'[3]MŠ 5rokov'!$G$2:$V$3037,16,0)</f>
        <v>7</v>
      </c>
      <c r="Y1654" s="33">
        <f>VLOOKUP(H1654,'[3]MŠ 5rokov'!$G$2:$AB$3037,22,0)</f>
        <v>0</v>
      </c>
      <c r="Z1654" s="34">
        <f t="shared" si="221"/>
        <v>7</v>
      </c>
      <c r="AA1654" s="33">
        <v>93.61</v>
      </c>
      <c r="AB1654" s="33">
        <f t="shared" si="222"/>
        <v>14.041499999999999</v>
      </c>
      <c r="AC1654" s="33">
        <f t="shared" si="223"/>
        <v>1377</v>
      </c>
      <c r="AD1654" s="35">
        <f t="shared" si="224"/>
        <v>-98</v>
      </c>
      <c r="AE1654" s="36">
        <v>0</v>
      </c>
      <c r="AF1654" s="33">
        <v>0</v>
      </c>
      <c r="AG1654" s="37">
        <f t="shared" si="225"/>
        <v>1377</v>
      </c>
      <c r="AH1654" s="38">
        <v>0</v>
      </c>
      <c r="AI1654" s="33"/>
    </row>
    <row r="1655" spans="1:35" ht="27.6" customHeight="1" x14ac:dyDescent="0.25">
      <c r="A1655" s="17" t="s">
        <v>6656</v>
      </c>
      <c r="B1655" s="18" t="s">
        <v>79</v>
      </c>
      <c r="C1655" s="19" t="s">
        <v>80</v>
      </c>
      <c r="D1655" s="18" t="s">
        <v>8241</v>
      </c>
      <c r="E1655" s="20">
        <v>321656</v>
      </c>
      <c r="F1655" s="21" t="s">
        <v>8242</v>
      </c>
      <c r="G1655" s="21" t="s">
        <v>6681</v>
      </c>
      <c r="H1655" s="22">
        <v>710022484</v>
      </c>
      <c r="I1655" s="23" t="s">
        <v>8243</v>
      </c>
      <c r="J1655" s="21" t="s">
        <v>190</v>
      </c>
      <c r="K1655" s="21" t="s">
        <v>6681</v>
      </c>
      <c r="L1655" s="21" t="s">
        <v>7990</v>
      </c>
      <c r="M1655" s="24" t="s">
        <v>8244</v>
      </c>
      <c r="N1655" s="21" t="s">
        <v>8247</v>
      </c>
      <c r="O1655" s="21" t="s">
        <v>8248</v>
      </c>
      <c r="P1655" s="25" t="s">
        <v>8249</v>
      </c>
      <c r="Q1655" s="19" t="s">
        <v>91</v>
      </c>
      <c r="R1655" s="26">
        <v>9</v>
      </c>
      <c r="S1655" s="27">
        <v>0</v>
      </c>
      <c r="T1655" s="28">
        <f t="shared" si="218"/>
        <v>9</v>
      </c>
      <c r="U1655" s="29">
        <v>91.06</v>
      </c>
      <c r="V1655" s="30">
        <f t="shared" si="219"/>
        <v>13.659000000000001</v>
      </c>
      <c r="W1655" s="31">
        <f t="shared" si="220"/>
        <v>1475</v>
      </c>
      <c r="X1655" s="33">
        <f>VLOOKUP(H1655,'[3]MŠ 5rokov'!$G$2:$V$3037,16,0)</f>
        <v>1</v>
      </c>
      <c r="Y1655" s="33">
        <f>VLOOKUP(H1655,'[3]MŠ 5rokov'!$G$2:$AB$3037,22,0)</f>
        <v>0</v>
      </c>
      <c r="Z1655" s="34">
        <f t="shared" si="221"/>
        <v>1</v>
      </c>
      <c r="AA1655" s="33">
        <v>93.61</v>
      </c>
      <c r="AB1655" s="33">
        <f t="shared" si="222"/>
        <v>14.041499999999999</v>
      </c>
      <c r="AC1655" s="33">
        <f t="shared" si="223"/>
        <v>1040</v>
      </c>
      <c r="AD1655" s="35">
        <f t="shared" si="224"/>
        <v>-435</v>
      </c>
      <c r="AE1655" s="36">
        <v>0</v>
      </c>
      <c r="AF1655" s="33">
        <v>0</v>
      </c>
      <c r="AG1655" s="37">
        <f t="shared" si="225"/>
        <v>1040</v>
      </c>
      <c r="AH1655" s="38">
        <v>0</v>
      </c>
      <c r="AI1655" s="33"/>
    </row>
    <row r="1656" spans="1:35" ht="27.6" customHeight="1" x14ac:dyDescent="0.25">
      <c r="A1656" s="17" t="s">
        <v>6656</v>
      </c>
      <c r="B1656" s="18" t="s">
        <v>79</v>
      </c>
      <c r="C1656" s="19" t="s">
        <v>80</v>
      </c>
      <c r="D1656" s="18" t="s">
        <v>8250</v>
      </c>
      <c r="E1656" s="20">
        <v>321664</v>
      </c>
      <c r="F1656" s="21" t="s">
        <v>8251</v>
      </c>
      <c r="G1656" s="21" t="s">
        <v>6681</v>
      </c>
      <c r="H1656" s="22">
        <v>710022492</v>
      </c>
      <c r="I1656" s="23" t="s">
        <v>8252</v>
      </c>
      <c r="J1656" s="21" t="s">
        <v>95</v>
      </c>
      <c r="K1656" s="21" t="s">
        <v>6681</v>
      </c>
      <c r="L1656" s="21" t="s">
        <v>7939</v>
      </c>
      <c r="M1656" s="24" t="s">
        <v>8014</v>
      </c>
      <c r="N1656" s="21" t="s">
        <v>8253</v>
      </c>
      <c r="O1656" s="21" t="s">
        <v>8254</v>
      </c>
      <c r="P1656" s="25" t="s">
        <v>8255</v>
      </c>
      <c r="Q1656" s="19" t="s">
        <v>91</v>
      </c>
      <c r="R1656" s="26">
        <v>12</v>
      </c>
      <c r="S1656" s="27">
        <v>0</v>
      </c>
      <c r="T1656" s="28">
        <f t="shared" si="218"/>
        <v>12</v>
      </c>
      <c r="U1656" s="29">
        <v>91.06</v>
      </c>
      <c r="V1656" s="30">
        <f t="shared" si="219"/>
        <v>13.659000000000001</v>
      </c>
      <c r="W1656" s="31">
        <f t="shared" si="220"/>
        <v>1967</v>
      </c>
      <c r="X1656" s="33">
        <f>VLOOKUP(H1656,'[3]MŠ 5rokov'!$G$2:$V$3037,16,0)</f>
        <v>7</v>
      </c>
      <c r="Y1656" s="33">
        <f>VLOOKUP(H1656,'[3]MŠ 5rokov'!$G$2:$AB$3037,22,0)</f>
        <v>0</v>
      </c>
      <c r="Z1656" s="34">
        <f t="shared" si="221"/>
        <v>7</v>
      </c>
      <c r="AA1656" s="33">
        <v>93.61</v>
      </c>
      <c r="AB1656" s="33">
        <f t="shared" si="222"/>
        <v>14.041499999999999</v>
      </c>
      <c r="AC1656" s="33">
        <f t="shared" si="223"/>
        <v>1704</v>
      </c>
      <c r="AD1656" s="35">
        <f t="shared" si="224"/>
        <v>-263</v>
      </c>
      <c r="AE1656" s="36">
        <v>0</v>
      </c>
      <c r="AF1656" s="33">
        <v>0</v>
      </c>
      <c r="AG1656" s="37">
        <f t="shared" si="225"/>
        <v>1704</v>
      </c>
      <c r="AH1656" s="38">
        <v>0</v>
      </c>
      <c r="AI1656" s="33"/>
    </row>
    <row r="1657" spans="1:35" ht="27.6" customHeight="1" x14ac:dyDescent="0.25">
      <c r="A1657" s="17" t="s">
        <v>6656</v>
      </c>
      <c r="B1657" s="18" t="s">
        <v>79</v>
      </c>
      <c r="C1657" s="19" t="s">
        <v>80</v>
      </c>
      <c r="D1657" s="18" t="s">
        <v>8256</v>
      </c>
      <c r="E1657" s="20">
        <v>321672</v>
      </c>
      <c r="F1657" s="21" t="s">
        <v>8257</v>
      </c>
      <c r="G1657" s="21" t="s">
        <v>6681</v>
      </c>
      <c r="H1657" s="22">
        <v>710038194</v>
      </c>
      <c r="I1657" s="23" t="s">
        <v>8258</v>
      </c>
      <c r="J1657" s="21" t="s">
        <v>190</v>
      </c>
      <c r="K1657" s="21" t="s">
        <v>6681</v>
      </c>
      <c r="L1657" s="21" t="s">
        <v>7990</v>
      </c>
      <c r="M1657" s="24" t="s">
        <v>8259</v>
      </c>
      <c r="N1657" s="21" t="s">
        <v>8260</v>
      </c>
      <c r="O1657" s="21" t="s">
        <v>8261</v>
      </c>
      <c r="P1657" s="25" t="s">
        <v>8262</v>
      </c>
      <c r="Q1657" s="19" t="s">
        <v>91</v>
      </c>
      <c r="R1657" s="26">
        <v>32</v>
      </c>
      <c r="S1657" s="27">
        <v>0</v>
      </c>
      <c r="T1657" s="28">
        <f t="shared" si="218"/>
        <v>32</v>
      </c>
      <c r="U1657" s="29">
        <v>91.06</v>
      </c>
      <c r="V1657" s="30">
        <f t="shared" si="219"/>
        <v>13.659000000000001</v>
      </c>
      <c r="W1657" s="31">
        <f t="shared" si="220"/>
        <v>5245</v>
      </c>
      <c r="X1657" s="33">
        <f>VLOOKUP(H1657,'[3]MŠ 5rokov'!$G$2:$V$3037,16,0)</f>
        <v>42</v>
      </c>
      <c r="Y1657" s="33">
        <f>VLOOKUP(H1657,'[3]MŠ 5rokov'!$G$2:$AB$3037,22,0)</f>
        <v>0</v>
      </c>
      <c r="Z1657" s="34">
        <f t="shared" si="221"/>
        <v>42</v>
      </c>
      <c r="AA1657" s="33">
        <v>93.61</v>
      </c>
      <c r="AB1657" s="33">
        <f t="shared" si="222"/>
        <v>14.041499999999999</v>
      </c>
      <c r="AC1657" s="33">
        <f t="shared" si="223"/>
        <v>5856</v>
      </c>
      <c r="AD1657" s="35">
        <f t="shared" si="224"/>
        <v>611</v>
      </c>
      <c r="AE1657" s="36">
        <v>0</v>
      </c>
      <c r="AF1657" s="33">
        <v>0</v>
      </c>
      <c r="AG1657" s="37">
        <f t="shared" si="225"/>
        <v>5856</v>
      </c>
      <c r="AH1657" s="38">
        <v>0</v>
      </c>
      <c r="AI1657" s="33"/>
    </row>
    <row r="1658" spans="1:35" ht="27.6" customHeight="1" x14ac:dyDescent="0.25">
      <c r="A1658" s="17" t="s">
        <v>6656</v>
      </c>
      <c r="B1658" s="18" t="s">
        <v>79</v>
      </c>
      <c r="C1658" s="19" t="s">
        <v>80</v>
      </c>
      <c r="D1658" s="18" t="s">
        <v>8263</v>
      </c>
      <c r="E1658" s="20">
        <v>648264</v>
      </c>
      <c r="F1658" s="21" t="s">
        <v>8264</v>
      </c>
      <c r="G1658" s="21" t="s">
        <v>6681</v>
      </c>
      <c r="H1658" s="22">
        <v>710023049</v>
      </c>
      <c r="I1658" s="23" t="s">
        <v>8265</v>
      </c>
      <c r="J1658" s="21" t="s">
        <v>190</v>
      </c>
      <c r="K1658" s="21" t="s">
        <v>6681</v>
      </c>
      <c r="L1658" s="21" t="s">
        <v>7939</v>
      </c>
      <c r="M1658" s="24" t="s">
        <v>8266</v>
      </c>
      <c r="N1658" s="21" t="s">
        <v>8267</v>
      </c>
      <c r="O1658" s="21" t="s">
        <v>8268</v>
      </c>
      <c r="P1658" s="25" t="s">
        <v>8269</v>
      </c>
      <c r="Q1658" s="19" t="s">
        <v>91</v>
      </c>
      <c r="R1658" s="26">
        <v>46</v>
      </c>
      <c r="S1658" s="27">
        <v>0</v>
      </c>
      <c r="T1658" s="28">
        <f t="shared" si="218"/>
        <v>46</v>
      </c>
      <c r="U1658" s="29">
        <v>91.06</v>
      </c>
      <c r="V1658" s="30">
        <f t="shared" si="219"/>
        <v>13.659000000000001</v>
      </c>
      <c r="W1658" s="31">
        <f t="shared" si="220"/>
        <v>7540</v>
      </c>
      <c r="X1658" s="33">
        <f>VLOOKUP(H1658,'[3]MŠ 5rokov'!$G$2:$V$3037,16,0)</f>
        <v>46</v>
      </c>
      <c r="Y1658" s="33">
        <f>VLOOKUP(H1658,'[3]MŠ 5rokov'!$G$2:$AB$3037,22,0)</f>
        <v>0</v>
      </c>
      <c r="Z1658" s="34">
        <f t="shared" si="221"/>
        <v>46</v>
      </c>
      <c r="AA1658" s="33">
        <v>93.61</v>
      </c>
      <c r="AB1658" s="33">
        <f t="shared" si="222"/>
        <v>14.041499999999999</v>
      </c>
      <c r="AC1658" s="33">
        <f t="shared" si="223"/>
        <v>7610</v>
      </c>
      <c r="AD1658" s="35">
        <f t="shared" si="224"/>
        <v>70</v>
      </c>
      <c r="AE1658" s="36">
        <v>0</v>
      </c>
      <c r="AF1658" s="33">
        <v>0</v>
      </c>
      <c r="AG1658" s="37">
        <f t="shared" si="225"/>
        <v>7610</v>
      </c>
      <c r="AH1658" s="38">
        <v>0</v>
      </c>
      <c r="AI1658" s="33"/>
    </row>
    <row r="1659" spans="1:35" ht="27.6" customHeight="1" x14ac:dyDescent="0.25">
      <c r="A1659" s="17" t="s">
        <v>6656</v>
      </c>
      <c r="B1659" s="18" t="s">
        <v>79</v>
      </c>
      <c r="C1659" s="19" t="s">
        <v>80</v>
      </c>
      <c r="D1659" s="18" t="s">
        <v>8263</v>
      </c>
      <c r="E1659" s="20">
        <v>648264</v>
      </c>
      <c r="F1659" s="21" t="s">
        <v>8264</v>
      </c>
      <c r="G1659" s="21" t="s">
        <v>6681</v>
      </c>
      <c r="H1659" s="22">
        <v>710266081</v>
      </c>
      <c r="I1659" s="23" t="s">
        <v>8265</v>
      </c>
      <c r="J1659" s="21" t="s">
        <v>190</v>
      </c>
      <c r="K1659" s="21" t="s">
        <v>6681</v>
      </c>
      <c r="L1659" s="21" t="s">
        <v>7939</v>
      </c>
      <c r="M1659" s="24" t="s">
        <v>8266</v>
      </c>
      <c r="N1659" s="21" t="s">
        <v>8267</v>
      </c>
      <c r="O1659" s="21" t="s">
        <v>8270</v>
      </c>
      <c r="P1659" s="25" t="s">
        <v>8269</v>
      </c>
      <c r="Q1659" s="19" t="s">
        <v>91</v>
      </c>
      <c r="R1659" s="26">
        <v>16</v>
      </c>
      <c r="S1659" s="27">
        <v>0</v>
      </c>
      <c r="T1659" s="28">
        <f t="shared" si="218"/>
        <v>16</v>
      </c>
      <c r="U1659" s="29">
        <v>91.06</v>
      </c>
      <c r="V1659" s="30">
        <f t="shared" si="219"/>
        <v>13.659000000000001</v>
      </c>
      <c r="W1659" s="31">
        <f t="shared" si="220"/>
        <v>2623</v>
      </c>
      <c r="X1659" s="33">
        <f>VLOOKUP(H1659,'[3]MŠ 5rokov'!$G$2:$V$3037,16,0)</f>
        <v>0</v>
      </c>
      <c r="Y1659" s="33">
        <f>VLOOKUP(H1659,'[3]MŠ 5rokov'!$G$2:$AB$3037,22,0)</f>
        <v>0</v>
      </c>
      <c r="Z1659" s="34">
        <f t="shared" si="221"/>
        <v>0</v>
      </c>
      <c r="AA1659" s="33">
        <v>93.61</v>
      </c>
      <c r="AB1659" s="33">
        <f t="shared" si="222"/>
        <v>14.041499999999999</v>
      </c>
      <c r="AC1659" s="33">
        <f t="shared" si="223"/>
        <v>1748</v>
      </c>
      <c r="AD1659" s="35">
        <f t="shared" si="224"/>
        <v>-875</v>
      </c>
      <c r="AE1659" s="36">
        <v>0</v>
      </c>
      <c r="AF1659" s="33">
        <v>0</v>
      </c>
      <c r="AG1659" s="37">
        <f t="shared" si="225"/>
        <v>1748</v>
      </c>
      <c r="AH1659" s="38">
        <v>0</v>
      </c>
      <c r="AI1659" s="33"/>
    </row>
    <row r="1660" spans="1:35" ht="27.6" customHeight="1" x14ac:dyDescent="0.25">
      <c r="A1660" s="17" t="s">
        <v>6656</v>
      </c>
      <c r="B1660" s="18" t="s">
        <v>79</v>
      </c>
      <c r="C1660" s="19" t="s">
        <v>80</v>
      </c>
      <c r="D1660" s="18" t="s">
        <v>8271</v>
      </c>
      <c r="E1660" s="20">
        <v>321699</v>
      </c>
      <c r="F1660" s="21" t="s">
        <v>8272</v>
      </c>
      <c r="G1660" s="21" t="s">
        <v>6681</v>
      </c>
      <c r="H1660" s="22">
        <v>710250460</v>
      </c>
      <c r="I1660" s="23" t="s">
        <v>8273</v>
      </c>
      <c r="J1660" s="21" t="s">
        <v>8274</v>
      </c>
      <c r="K1660" s="21" t="s">
        <v>6681</v>
      </c>
      <c r="L1660" s="21" t="s">
        <v>7939</v>
      </c>
      <c r="M1660" s="24" t="s">
        <v>8275</v>
      </c>
      <c r="N1660" s="21" t="s">
        <v>8276</v>
      </c>
      <c r="O1660" s="21" t="s">
        <v>8277</v>
      </c>
      <c r="P1660" s="25" t="s">
        <v>8278</v>
      </c>
      <c r="Q1660" s="19" t="s">
        <v>91</v>
      </c>
      <c r="R1660" s="26">
        <v>9</v>
      </c>
      <c r="S1660" s="27">
        <v>0</v>
      </c>
      <c r="T1660" s="28">
        <f t="shared" si="218"/>
        <v>9</v>
      </c>
      <c r="U1660" s="29">
        <v>91.06</v>
      </c>
      <c r="V1660" s="30">
        <f t="shared" si="219"/>
        <v>13.659000000000001</v>
      </c>
      <c r="W1660" s="31">
        <f t="shared" si="220"/>
        <v>1475</v>
      </c>
      <c r="X1660" s="33">
        <f>VLOOKUP(H1660,'[3]MŠ 5rokov'!$G$2:$V$3037,16,0)</f>
        <v>17</v>
      </c>
      <c r="Y1660" s="33">
        <f>VLOOKUP(H1660,'[3]MŠ 5rokov'!$G$2:$AB$3037,22,0)</f>
        <v>0</v>
      </c>
      <c r="Z1660" s="34">
        <f t="shared" si="221"/>
        <v>17</v>
      </c>
      <c r="AA1660" s="33">
        <v>93.61</v>
      </c>
      <c r="AB1660" s="33">
        <f t="shared" si="222"/>
        <v>14.041499999999999</v>
      </c>
      <c r="AC1660" s="33">
        <f t="shared" si="223"/>
        <v>1938</v>
      </c>
      <c r="AD1660" s="35">
        <f t="shared" si="224"/>
        <v>463</v>
      </c>
      <c r="AE1660" s="36">
        <v>0</v>
      </c>
      <c r="AF1660" s="33">
        <v>0</v>
      </c>
      <c r="AG1660" s="37">
        <f t="shared" si="225"/>
        <v>1938</v>
      </c>
      <c r="AH1660" s="38">
        <v>0</v>
      </c>
      <c r="AI1660" s="33"/>
    </row>
    <row r="1661" spans="1:35" ht="27.6" customHeight="1" x14ac:dyDescent="0.25">
      <c r="A1661" s="17" t="s">
        <v>6656</v>
      </c>
      <c r="B1661" s="18" t="s">
        <v>79</v>
      </c>
      <c r="C1661" s="19" t="s">
        <v>80</v>
      </c>
      <c r="D1661" s="18" t="s">
        <v>8271</v>
      </c>
      <c r="E1661" s="20">
        <v>321699</v>
      </c>
      <c r="F1661" s="21" t="s">
        <v>8272</v>
      </c>
      <c r="G1661" s="21" t="s">
        <v>6681</v>
      </c>
      <c r="H1661" s="22">
        <v>710022514</v>
      </c>
      <c r="I1661" s="23" t="s">
        <v>8273</v>
      </c>
      <c r="J1661" s="21" t="s">
        <v>190</v>
      </c>
      <c r="K1661" s="21" t="s">
        <v>6681</v>
      </c>
      <c r="L1661" s="21" t="s">
        <v>7939</v>
      </c>
      <c r="M1661" s="24" t="s">
        <v>8275</v>
      </c>
      <c r="N1661" s="21" t="s">
        <v>8276</v>
      </c>
      <c r="O1661" s="21" t="s">
        <v>8279</v>
      </c>
      <c r="P1661" s="25" t="s">
        <v>8278</v>
      </c>
      <c r="Q1661" s="19" t="s">
        <v>91</v>
      </c>
      <c r="R1661" s="26">
        <v>29</v>
      </c>
      <c r="S1661" s="27">
        <v>0</v>
      </c>
      <c r="T1661" s="28">
        <f t="shared" si="218"/>
        <v>29</v>
      </c>
      <c r="U1661" s="29">
        <v>91.06</v>
      </c>
      <c r="V1661" s="30">
        <f t="shared" si="219"/>
        <v>13.659000000000001</v>
      </c>
      <c r="W1661" s="31">
        <f t="shared" si="220"/>
        <v>4753</v>
      </c>
      <c r="X1661" s="33">
        <f>VLOOKUP(H1661,'[3]MŠ 5rokov'!$G$2:$V$3037,16,0)</f>
        <v>36</v>
      </c>
      <c r="Y1661" s="33">
        <f>VLOOKUP(H1661,'[3]MŠ 5rokov'!$G$2:$AB$3037,22,0)</f>
        <v>0</v>
      </c>
      <c r="Z1661" s="34">
        <f t="shared" si="221"/>
        <v>36</v>
      </c>
      <c r="AA1661" s="33">
        <v>93.61</v>
      </c>
      <c r="AB1661" s="33">
        <f t="shared" si="222"/>
        <v>14.041499999999999</v>
      </c>
      <c r="AC1661" s="33">
        <f t="shared" si="223"/>
        <v>5191</v>
      </c>
      <c r="AD1661" s="35">
        <f t="shared" si="224"/>
        <v>438</v>
      </c>
      <c r="AE1661" s="36">
        <v>0</v>
      </c>
      <c r="AF1661" s="33">
        <v>0</v>
      </c>
      <c r="AG1661" s="37">
        <f t="shared" si="225"/>
        <v>5191</v>
      </c>
      <c r="AH1661" s="38">
        <v>0</v>
      </c>
      <c r="AI1661" s="33"/>
    </row>
    <row r="1662" spans="1:35" ht="27.6" customHeight="1" x14ac:dyDescent="0.25">
      <c r="A1662" s="17" t="s">
        <v>6656</v>
      </c>
      <c r="B1662" s="18" t="s">
        <v>79</v>
      </c>
      <c r="C1662" s="19" t="s">
        <v>80</v>
      </c>
      <c r="D1662" s="18" t="s">
        <v>8280</v>
      </c>
      <c r="E1662" s="20">
        <v>648060</v>
      </c>
      <c r="F1662" s="21" t="s">
        <v>8281</v>
      </c>
      <c r="G1662" s="21" t="s">
        <v>6681</v>
      </c>
      <c r="H1662" s="22">
        <v>710022824</v>
      </c>
      <c r="I1662" s="23" t="s">
        <v>8282</v>
      </c>
      <c r="J1662" s="21" t="s">
        <v>95</v>
      </c>
      <c r="K1662" s="21" t="s">
        <v>6681</v>
      </c>
      <c r="L1662" s="21" t="s">
        <v>7939</v>
      </c>
      <c r="M1662" s="24" t="s">
        <v>8283</v>
      </c>
      <c r="N1662" s="21" t="s">
        <v>8284</v>
      </c>
      <c r="O1662" s="21" t="s">
        <v>8285</v>
      </c>
      <c r="P1662" s="25" t="s">
        <v>8286</v>
      </c>
      <c r="Q1662" s="19" t="s">
        <v>91</v>
      </c>
      <c r="R1662" s="26">
        <v>24</v>
      </c>
      <c r="S1662" s="27">
        <v>0</v>
      </c>
      <c r="T1662" s="28">
        <f t="shared" ref="T1662:T1686" si="226">R1662+S1662</f>
        <v>24</v>
      </c>
      <c r="U1662" s="29">
        <v>91.06</v>
      </c>
      <c r="V1662" s="30">
        <f t="shared" si="219"/>
        <v>13.659000000000001</v>
      </c>
      <c r="W1662" s="31">
        <f t="shared" si="220"/>
        <v>3934</v>
      </c>
      <c r="X1662" s="33">
        <f>VLOOKUP(H1662,'[3]MŠ 5rokov'!$G$2:$V$3037,16,0)</f>
        <v>22</v>
      </c>
      <c r="Y1662" s="33">
        <f>VLOOKUP(H1662,'[3]MŠ 5rokov'!$G$2:$AB$3037,22,0)</f>
        <v>0</v>
      </c>
      <c r="Z1662" s="34">
        <f t="shared" si="221"/>
        <v>22</v>
      </c>
      <c r="AA1662" s="33">
        <v>93.61</v>
      </c>
      <c r="AB1662" s="33">
        <f t="shared" si="222"/>
        <v>14.041499999999999</v>
      </c>
      <c r="AC1662" s="33">
        <f t="shared" si="223"/>
        <v>3858</v>
      </c>
      <c r="AD1662" s="35">
        <f t="shared" si="224"/>
        <v>-76</v>
      </c>
      <c r="AE1662" s="36">
        <v>0</v>
      </c>
      <c r="AF1662" s="33">
        <v>0</v>
      </c>
      <c r="AG1662" s="37">
        <f t="shared" si="225"/>
        <v>3858</v>
      </c>
      <c r="AH1662" s="38">
        <v>0</v>
      </c>
      <c r="AI1662" s="33"/>
    </row>
    <row r="1663" spans="1:35" ht="27.6" customHeight="1" x14ac:dyDescent="0.25">
      <c r="A1663" s="17" t="s">
        <v>6656</v>
      </c>
      <c r="B1663" s="18" t="s">
        <v>79</v>
      </c>
      <c r="C1663" s="19" t="s">
        <v>80</v>
      </c>
      <c r="D1663" s="18" t="s">
        <v>8287</v>
      </c>
      <c r="E1663" s="20">
        <v>321711</v>
      </c>
      <c r="F1663" s="21" t="s">
        <v>8288</v>
      </c>
      <c r="G1663" s="21" t="s">
        <v>6681</v>
      </c>
      <c r="H1663" s="22">
        <v>710038208</v>
      </c>
      <c r="I1663" s="23" t="s">
        <v>8289</v>
      </c>
      <c r="J1663" s="21" t="s">
        <v>8290</v>
      </c>
      <c r="K1663" s="21" t="s">
        <v>6681</v>
      </c>
      <c r="L1663" s="21" t="s">
        <v>7939</v>
      </c>
      <c r="M1663" s="24" t="s">
        <v>8111</v>
      </c>
      <c r="N1663" s="21" t="s">
        <v>8291</v>
      </c>
      <c r="O1663" s="21" t="s">
        <v>8292</v>
      </c>
      <c r="P1663" s="25" t="s">
        <v>8293</v>
      </c>
      <c r="Q1663" s="19" t="s">
        <v>91</v>
      </c>
      <c r="R1663" s="26">
        <v>57</v>
      </c>
      <c r="S1663" s="27">
        <v>0</v>
      </c>
      <c r="T1663" s="28">
        <f t="shared" si="226"/>
        <v>57</v>
      </c>
      <c r="U1663" s="29">
        <v>91.06</v>
      </c>
      <c r="V1663" s="30">
        <f t="shared" si="219"/>
        <v>13.659000000000001</v>
      </c>
      <c r="W1663" s="31">
        <f t="shared" si="220"/>
        <v>9343</v>
      </c>
      <c r="X1663" s="33">
        <f>VLOOKUP(H1663,'[3]MŠ 5rokov'!$G$2:$V$3037,16,0)</f>
        <v>51</v>
      </c>
      <c r="Y1663" s="33">
        <f>VLOOKUP(H1663,'[3]MŠ 5rokov'!$G$2:$AB$3037,22,0)</f>
        <v>0</v>
      </c>
      <c r="Z1663" s="34">
        <f t="shared" si="221"/>
        <v>51</v>
      </c>
      <c r="AA1663" s="33">
        <v>93.61</v>
      </c>
      <c r="AB1663" s="33">
        <f t="shared" si="222"/>
        <v>14.041499999999999</v>
      </c>
      <c r="AC1663" s="33">
        <f t="shared" si="223"/>
        <v>9093</v>
      </c>
      <c r="AD1663" s="35">
        <f t="shared" si="224"/>
        <v>-250</v>
      </c>
      <c r="AE1663" s="36">
        <v>0</v>
      </c>
      <c r="AF1663" s="33">
        <v>0</v>
      </c>
      <c r="AG1663" s="37">
        <f t="shared" si="225"/>
        <v>9093</v>
      </c>
      <c r="AH1663" s="38">
        <v>0</v>
      </c>
      <c r="AI1663" s="33"/>
    </row>
    <row r="1664" spans="1:35" ht="27.6" customHeight="1" x14ac:dyDescent="0.25">
      <c r="A1664" s="17" t="s">
        <v>6656</v>
      </c>
      <c r="B1664" s="18" t="s">
        <v>79</v>
      </c>
      <c r="C1664" s="19" t="s">
        <v>80</v>
      </c>
      <c r="D1664" s="18" t="s">
        <v>8294</v>
      </c>
      <c r="E1664" s="20">
        <v>632724</v>
      </c>
      <c r="F1664" s="21" t="s">
        <v>8295</v>
      </c>
      <c r="G1664" s="21" t="s">
        <v>6681</v>
      </c>
      <c r="H1664" s="22">
        <v>710022387</v>
      </c>
      <c r="I1664" s="23" t="s">
        <v>8296</v>
      </c>
      <c r="J1664" s="21" t="s">
        <v>95</v>
      </c>
      <c r="K1664" s="21" t="s">
        <v>6681</v>
      </c>
      <c r="L1664" s="21" t="s">
        <v>7939</v>
      </c>
      <c r="M1664" s="24" t="s">
        <v>8189</v>
      </c>
      <c r="N1664" s="21" t="s">
        <v>8297</v>
      </c>
      <c r="O1664" s="21" t="s">
        <v>8298</v>
      </c>
      <c r="P1664" s="25" t="s">
        <v>8299</v>
      </c>
      <c r="Q1664" s="19" t="s">
        <v>91</v>
      </c>
      <c r="R1664" s="26">
        <v>12</v>
      </c>
      <c r="S1664" s="27">
        <v>0</v>
      </c>
      <c r="T1664" s="28">
        <f t="shared" si="226"/>
        <v>12</v>
      </c>
      <c r="U1664" s="29">
        <v>91.06</v>
      </c>
      <c r="V1664" s="30">
        <f t="shared" si="219"/>
        <v>13.659000000000001</v>
      </c>
      <c r="W1664" s="31">
        <f t="shared" si="220"/>
        <v>1967</v>
      </c>
      <c r="X1664" s="33">
        <f>VLOOKUP(H1664,'[3]MŠ 5rokov'!$G$2:$V$3037,16,0)</f>
        <v>6</v>
      </c>
      <c r="Y1664" s="33">
        <f>VLOOKUP(H1664,'[3]MŠ 5rokov'!$G$2:$AB$3037,22,0)</f>
        <v>0</v>
      </c>
      <c r="Z1664" s="34">
        <f t="shared" si="221"/>
        <v>6</v>
      </c>
      <c r="AA1664" s="33">
        <v>93.61</v>
      </c>
      <c r="AB1664" s="33">
        <f t="shared" si="222"/>
        <v>14.041499999999999</v>
      </c>
      <c r="AC1664" s="33">
        <f t="shared" si="223"/>
        <v>1648</v>
      </c>
      <c r="AD1664" s="35">
        <f t="shared" si="224"/>
        <v>-319</v>
      </c>
      <c r="AE1664" s="36">
        <v>0</v>
      </c>
      <c r="AF1664" s="33">
        <v>0</v>
      </c>
      <c r="AG1664" s="37">
        <f t="shared" si="225"/>
        <v>1648</v>
      </c>
      <c r="AH1664" s="38">
        <v>0</v>
      </c>
      <c r="AI1664" s="33"/>
    </row>
    <row r="1665" spans="1:35" ht="27.6" customHeight="1" x14ac:dyDescent="0.25">
      <c r="A1665" s="17" t="s">
        <v>6656</v>
      </c>
      <c r="B1665" s="18" t="s">
        <v>79</v>
      </c>
      <c r="C1665" s="19" t="s">
        <v>80</v>
      </c>
      <c r="D1665" s="18" t="s">
        <v>8300</v>
      </c>
      <c r="E1665" s="20">
        <v>321737</v>
      </c>
      <c r="F1665" s="21" t="s">
        <v>8301</v>
      </c>
      <c r="G1665" s="21" t="s">
        <v>6681</v>
      </c>
      <c r="H1665" s="22">
        <v>710022549</v>
      </c>
      <c r="I1665" s="23" t="s">
        <v>8302</v>
      </c>
      <c r="J1665" s="21" t="s">
        <v>168</v>
      </c>
      <c r="K1665" s="21" t="s">
        <v>6681</v>
      </c>
      <c r="L1665" s="21" t="s">
        <v>7990</v>
      </c>
      <c r="M1665" s="24" t="s">
        <v>8303</v>
      </c>
      <c r="N1665" s="21" t="s">
        <v>8304</v>
      </c>
      <c r="O1665" s="21" t="s">
        <v>8305</v>
      </c>
      <c r="P1665" s="25" t="s">
        <v>8306</v>
      </c>
      <c r="Q1665" s="19" t="s">
        <v>91</v>
      </c>
      <c r="R1665" s="26">
        <v>35</v>
      </c>
      <c r="S1665" s="27">
        <v>0</v>
      </c>
      <c r="T1665" s="28">
        <f t="shared" si="226"/>
        <v>35</v>
      </c>
      <c r="U1665" s="29">
        <v>91.06</v>
      </c>
      <c r="V1665" s="30">
        <f t="shared" si="219"/>
        <v>13.659000000000001</v>
      </c>
      <c r="W1665" s="31">
        <f t="shared" si="220"/>
        <v>5737</v>
      </c>
      <c r="X1665" s="33">
        <f>VLOOKUP(H1665,'[3]MŠ 5rokov'!$G$2:$V$3037,16,0)</f>
        <v>25</v>
      </c>
      <c r="Y1665" s="33">
        <f>VLOOKUP(H1665,'[3]MŠ 5rokov'!$G$2:$AB$3037,22,0)</f>
        <v>0</v>
      </c>
      <c r="Z1665" s="34">
        <f t="shared" si="221"/>
        <v>25</v>
      </c>
      <c r="AA1665" s="33">
        <v>93.61</v>
      </c>
      <c r="AB1665" s="33">
        <f t="shared" si="222"/>
        <v>14.041499999999999</v>
      </c>
      <c r="AC1665" s="33">
        <f t="shared" si="223"/>
        <v>5229</v>
      </c>
      <c r="AD1665" s="35">
        <f t="shared" si="224"/>
        <v>-508</v>
      </c>
      <c r="AE1665" s="36">
        <v>0</v>
      </c>
      <c r="AF1665" s="33">
        <v>0</v>
      </c>
      <c r="AG1665" s="37">
        <f t="shared" si="225"/>
        <v>5229</v>
      </c>
      <c r="AH1665" s="38">
        <v>0</v>
      </c>
      <c r="AI1665" s="33"/>
    </row>
    <row r="1666" spans="1:35" ht="27.6" customHeight="1" x14ac:dyDescent="0.25">
      <c r="A1666" s="17" t="s">
        <v>6656</v>
      </c>
      <c r="B1666" s="18" t="s">
        <v>79</v>
      </c>
      <c r="C1666" s="19" t="s">
        <v>80</v>
      </c>
      <c r="D1666" s="18" t="s">
        <v>8300</v>
      </c>
      <c r="E1666" s="20">
        <v>321737</v>
      </c>
      <c r="F1666" s="21" t="s">
        <v>8301</v>
      </c>
      <c r="G1666" s="21" t="s">
        <v>6681</v>
      </c>
      <c r="H1666" s="22">
        <v>710251831</v>
      </c>
      <c r="I1666" s="23" t="s">
        <v>8302</v>
      </c>
      <c r="J1666" s="21" t="s">
        <v>8307</v>
      </c>
      <c r="K1666" s="21" t="s">
        <v>6681</v>
      </c>
      <c r="L1666" s="21" t="s">
        <v>7990</v>
      </c>
      <c r="M1666" s="24" t="s">
        <v>8303</v>
      </c>
      <c r="N1666" s="21" t="s">
        <v>8304</v>
      </c>
      <c r="O1666" s="21" t="s">
        <v>8308</v>
      </c>
      <c r="P1666" s="25" t="s">
        <v>8306</v>
      </c>
      <c r="Q1666" s="19" t="s">
        <v>91</v>
      </c>
      <c r="R1666" s="26">
        <v>0</v>
      </c>
      <c r="S1666" s="27">
        <v>0</v>
      </c>
      <c r="T1666" s="28">
        <f t="shared" si="226"/>
        <v>0</v>
      </c>
      <c r="U1666" s="29">
        <v>91.06</v>
      </c>
      <c r="V1666" s="30">
        <f t="shared" si="219"/>
        <v>13.659000000000001</v>
      </c>
      <c r="W1666" s="31">
        <f t="shared" si="220"/>
        <v>0</v>
      </c>
      <c r="X1666" s="33">
        <f>VLOOKUP(H1666,'[3]MŠ 5rokov'!$G$2:$V$3037,16,0)</f>
        <v>0</v>
      </c>
      <c r="Y1666" s="33">
        <f>VLOOKUP(H1666,'[3]MŠ 5rokov'!$G$2:$AB$3037,22,0)</f>
        <v>0</v>
      </c>
      <c r="Z1666" s="34">
        <f t="shared" si="221"/>
        <v>0</v>
      </c>
      <c r="AA1666" s="33">
        <v>93.61</v>
      </c>
      <c r="AB1666" s="33">
        <f t="shared" si="222"/>
        <v>14.041499999999999</v>
      </c>
      <c r="AC1666" s="33">
        <f t="shared" si="223"/>
        <v>0</v>
      </c>
      <c r="AD1666" s="35">
        <f t="shared" si="224"/>
        <v>0</v>
      </c>
      <c r="AE1666" s="36">
        <v>0</v>
      </c>
      <c r="AF1666" s="33">
        <v>0</v>
      </c>
      <c r="AG1666" s="37">
        <f t="shared" si="225"/>
        <v>0</v>
      </c>
      <c r="AH1666" s="38">
        <v>0</v>
      </c>
      <c r="AI1666" s="33"/>
    </row>
    <row r="1667" spans="1:35" ht="27.6" customHeight="1" x14ac:dyDescent="0.25">
      <c r="A1667" s="17" t="s">
        <v>6656</v>
      </c>
      <c r="B1667" s="18" t="s">
        <v>79</v>
      </c>
      <c r="C1667" s="19" t="s">
        <v>80</v>
      </c>
      <c r="D1667" s="18" t="s">
        <v>8309</v>
      </c>
      <c r="E1667" s="20">
        <v>648078</v>
      </c>
      <c r="F1667" s="21" t="s">
        <v>8310</v>
      </c>
      <c r="G1667" s="21" t="s">
        <v>6681</v>
      </c>
      <c r="H1667" s="22">
        <v>710022760</v>
      </c>
      <c r="I1667" s="23" t="s">
        <v>8311</v>
      </c>
      <c r="J1667" s="21" t="s">
        <v>168</v>
      </c>
      <c r="K1667" s="21" t="s">
        <v>6681</v>
      </c>
      <c r="L1667" s="21" t="s">
        <v>7939</v>
      </c>
      <c r="M1667" s="24" t="s">
        <v>8312</v>
      </c>
      <c r="N1667" s="21" t="s">
        <v>8313</v>
      </c>
      <c r="O1667" s="21" t="s">
        <v>8314</v>
      </c>
      <c r="P1667" s="25" t="s">
        <v>8315</v>
      </c>
      <c r="Q1667" s="19" t="s">
        <v>91</v>
      </c>
      <c r="R1667" s="26">
        <v>27</v>
      </c>
      <c r="S1667" s="27">
        <v>0</v>
      </c>
      <c r="T1667" s="28">
        <f t="shared" si="226"/>
        <v>27</v>
      </c>
      <c r="U1667" s="29">
        <v>91.06</v>
      </c>
      <c r="V1667" s="30">
        <f t="shared" ref="V1667:V1730" si="227">U1667*15%</f>
        <v>13.659000000000001</v>
      </c>
      <c r="W1667" s="31">
        <f t="shared" ref="W1667:W1730" si="228">ROUND(T1667*V1667*12,0)</f>
        <v>4426</v>
      </c>
      <c r="X1667" s="33">
        <f>VLOOKUP(H1667,'[3]MŠ 5rokov'!$G$2:$V$3037,16,0)</f>
        <v>35</v>
      </c>
      <c r="Y1667" s="33">
        <f>VLOOKUP(H1667,'[3]MŠ 5rokov'!$G$2:$AB$3037,22,0)</f>
        <v>0</v>
      </c>
      <c r="Z1667" s="34">
        <f t="shared" ref="Z1667:Z1730" si="229">X1667+Y1667</f>
        <v>35</v>
      </c>
      <c r="AA1667" s="33">
        <v>93.61</v>
      </c>
      <c r="AB1667" s="33">
        <f t="shared" ref="AB1667:AB1730" si="230">AA1667*15%</f>
        <v>14.041499999999999</v>
      </c>
      <c r="AC1667" s="33">
        <f t="shared" ref="AC1667:AC1730" si="231">ROUND(T1667*V1667*8+Z1667*AB1667*4,0)</f>
        <v>4916</v>
      </c>
      <c r="AD1667" s="35">
        <f t="shared" ref="AD1667:AD1730" si="232">AC1667-W1667</f>
        <v>490</v>
      </c>
      <c r="AE1667" s="36">
        <v>0</v>
      </c>
      <c r="AF1667" s="33">
        <v>0</v>
      </c>
      <c r="AG1667" s="37">
        <f t="shared" si="225"/>
        <v>4916</v>
      </c>
      <c r="AH1667" s="38">
        <v>0</v>
      </c>
      <c r="AI1667" s="33"/>
    </row>
    <row r="1668" spans="1:35" ht="27.6" customHeight="1" x14ac:dyDescent="0.25">
      <c r="A1668" s="17" t="s">
        <v>6656</v>
      </c>
      <c r="B1668" s="18" t="s">
        <v>79</v>
      </c>
      <c r="C1668" s="19" t="s">
        <v>80</v>
      </c>
      <c r="D1668" s="18" t="s">
        <v>8316</v>
      </c>
      <c r="E1668" s="20">
        <v>321788</v>
      </c>
      <c r="F1668" s="21" t="s">
        <v>8317</v>
      </c>
      <c r="G1668" s="21" t="s">
        <v>6681</v>
      </c>
      <c r="H1668" s="22">
        <v>710022565</v>
      </c>
      <c r="I1668" s="23" t="s">
        <v>8318</v>
      </c>
      <c r="J1668" s="21" t="s">
        <v>95</v>
      </c>
      <c r="K1668" s="21" t="s">
        <v>6681</v>
      </c>
      <c r="L1668" s="21" t="s">
        <v>7939</v>
      </c>
      <c r="M1668" s="24" t="s">
        <v>8070</v>
      </c>
      <c r="N1668" s="21" t="s">
        <v>8319</v>
      </c>
      <c r="O1668" s="21" t="s">
        <v>8320</v>
      </c>
      <c r="P1668" s="25" t="s">
        <v>8321</v>
      </c>
      <c r="Q1668" s="19" t="s">
        <v>91</v>
      </c>
      <c r="R1668" s="26">
        <v>12</v>
      </c>
      <c r="S1668" s="27">
        <v>0</v>
      </c>
      <c r="T1668" s="28">
        <f t="shared" si="226"/>
        <v>12</v>
      </c>
      <c r="U1668" s="29">
        <v>91.06</v>
      </c>
      <c r="V1668" s="30">
        <f t="shared" si="227"/>
        <v>13.659000000000001</v>
      </c>
      <c r="W1668" s="31">
        <f t="shared" si="228"/>
        <v>1967</v>
      </c>
      <c r="X1668" s="33">
        <f>VLOOKUP(H1668,'[3]MŠ 5rokov'!$G$2:$V$3037,16,0)</f>
        <v>10</v>
      </c>
      <c r="Y1668" s="33">
        <f>VLOOKUP(H1668,'[3]MŠ 5rokov'!$G$2:$AB$3037,22,0)</f>
        <v>0</v>
      </c>
      <c r="Z1668" s="34">
        <f t="shared" si="229"/>
        <v>10</v>
      </c>
      <c r="AA1668" s="33">
        <v>93.61</v>
      </c>
      <c r="AB1668" s="33">
        <f t="shared" si="230"/>
        <v>14.041499999999999</v>
      </c>
      <c r="AC1668" s="33">
        <f t="shared" si="231"/>
        <v>1873</v>
      </c>
      <c r="AD1668" s="35">
        <f t="shared" si="232"/>
        <v>-94</v>
      </c>
      <c r="AE1668" s="36">
        <v>0</v>
      </c>
      <c r="AF1668" s="33">
        <v>0</v>
      </c>
      <c r="AG1668" s="37">
        <f t="shared" si="225"/>
        <v>1873</v>
      </c>
      <c r="AH1668" s="38">
        <v>0</v>
      </c>
      <c r="AI1668" s="33"/>
    </row>
    <row r="1669" spans="1:35" ht="27.6" customHeight="1" x14ac:dyDescent="0.25">
      <c r="A1669" s="17" t="s">
        <v>6656</v>
      </c>
      <c r="B1669" s="18" t="s">
        <v>79</v>
      </c>
      <c r="C1669" s="19" t="s">
        <v>80</v>
      </c>
      <c r="D1669" s="18" t="s">
        <v>8322</v>
      </c>
      <c r="E1669" s="20">
        <v>634956</v>
      </c>
      <c r="F1669" s="21" t="s">
        <v>8323</v>
      </c>
      <c r="G1669" s="21" t="s">
        <v>6681</v>
      </c>
      <c r="H1669" s="22">
        <v>710014686</v>
      </c>
      <c r="I1669" s="23" t="s">
        <v>8324</v>
      </c>
      <c r="J1669" s="21" t="s">
        <v>168</v>
      </c>
      <c r="K1669" s="21" t="s">
        <v>6681</v>
      </c>
      <c r="L1669" s="21" t="s">
        <v>7001</v>
      </c>
      <c r="M1669" s="24" t="s">
        <v>7084</v>
      </c>
      <c r="N1669" s="21" t="s">
        <v>8325</v>
      </c>
      <c r="O1669" s="21" t="s">
        <v>8326</v>
      </c>
      <c r="P1669" s="25" t="s">
        <v>8327</v>
      </c>
      <c r="Q1669" s="19" t="s">
        <v>91</v>
      </c>
      <c r="R1669" s="26">
        <v>12</v>
      </c>
      <c r="S1669" s="27">
        <v>0</v>
      </c>
      <c r="T1669" s="28">
        <f t="shared" si="226"/>
        <v>12</v>
      </c>
      <c r="U1669" s="29">
        <v>91.06</v>
      </c>
      <c r="V1669" s="30">
        <f t="shared" si="227"/>
        <v>13.659000000000001</v>
      </c>
      <c r="W1669" s="31">
        <f t="shared" si="228"/>
        <v>1967</v>
      </c>
      <c r="X1669" s="33">
        <f>VLOOKUP(H1669,'[3]MŠ 5rokov'!$G$2:$V$3037,16,0)</f>
        <v>15</v>
      </c>
      <c r="Y1669" s="33">
        <f>VLOOKUP(H1669,'[3]MŠ 5rokov'!$G$2:$AB$3037,22,0)</f>
        <v>0</v>
      </c>
      <c r="Z1669" s="34">
        <f t="shared" si="229"/>
        <v>15</v>
      </c>
      <c r="AA1669" s="33">
        <v>93.61</v>
      </c>
      <c r="AB1669" s="33">
        <f t="shared" si="230"/>
        <v>14.041499999999999</v>
      </c>
      <c r="AC1669" s="33">
        <f t="shared" si="231"/>
        <v>2154</v>
      </c>
      <c r="AD1669" s="35">
        <f t="shared" si="232"/>
        <v>187</v>
      </c>
      <c r="AE1669" s="36">
        <v>0</v>
      </c>
      <c r="AF1669" s="33">
        <v>0</v>
      </c>
      <c r="AG1669" s="37">
        <f t="shared" si="225"/>
        <v>2154</v>
      </c>
      <c r="AH1669" s="38">
        <v>0</v>
      </c>
      <c r="AI1669" s="33"/>
    </row>
    <row r="1670" spans="1:35" ht="27.6" customHeight="1" x14ac:dyDescent="0.25">
      <c r="A1670" s="17" t="s">
        <v>6656</v>
      </c>
      <c r="B1670" s="18" t="s">
        <v>79</v>
      </c>
      <c r="C1670" s="19" t="s">
        <v>80</v>
      </c>
      <c r="D1670" s="18" t="s">
        <v>8328</v>
      </c>
      <c r="E1670" s="20">
        <v>316679</v>
      </c>
      <c r="F1670" s="21" t="s">
        <v>8329</v>
      </c>
      <c r="G1670" s="21" t="s">
        <v>6681</v>
      </c>
      <c r="H1670" s="22">
        <v>710017464</v>
      </c>
      <c r="I1670" s="23" t="s">
        <v>8330</v>
      </c>
      <c r="J1670" s="21" t="s">
        <v>95</v>
      </c>
      <c r="K1670" s="21" t="s">
        <v>6681</v>
      </c>
      <c r="L1670" s="21" t="s">
        <v>7694</v>
      </c>
      <c r="M1670" s="24" t="s">
        <v>7748</v>
      </c>
      <c r="N1670" s="21" t="s">
        <v>8331</v>
      </c>
      <c r="O1670" s="21" t="s">
        <v>8332</v>
      </c>
      <c r="P1670" s="25" t="s">
        <v>8333</v>
      </c>
      <c r="Q1670" s="19" t="s">
        <v>91</v>
      </c>
      <c r="R1670" s="26">
        <v>5</v>
      </c>
      <c r="S1670" s="27">
        <v>0</v>
      </c>
      <c r="T1670" s="28">
        <f t="shared" si="226"/>
        <v>5</v>
      </c>
      <c r="U1670" s="29">
        <v>91.06</v>
      </c>
      <c r="V1670" s="30">
        <f t="shared" si="227"/>
        <v>13.659000000000001</v>
      </c>
      <c r="W1670" s="31">
        <f t="shared" si="228"/>
        <v>820</v>
      </c>
      <c r="X1670" s="33">
        <f>VLOOKUP(H1670,'[3]MŠ 5rokov'!$G$2:$V$3037,16,0)</f>
        <v>5</v>
      </c>
      <c r="Y1670" s="33">
        <f>VLOOKUP(H1670,'[3]MŠ 5rokov'!$G$2:$AB$3037,22,0)</f>
        <v>0</v>
      </c>
      <c r="Z1670" s="34">
        <f t="shared" si="229"/>
        <v>5</v>
      </c>
      <c r="AA1670" s="33">
        <v>93.61</v>
      </c>
      <c r="AB1670" s="33">
        <f t="shared" si="230"/>
        <v>14.041499999999999</v>
      </c>
      <c r="AC1670" s="33">
        <f t="shared" si="231"/>
        <v>827</v>
      </c>
      <c r="AD1670" s="35">
        <f t="shared" si="232"/>
        <v>7</v>
      </c>
      <c r="AE1670" s="36">
        <v>0</v>
      </c>
      <c r="AF1670" s="33">
        <v>0</v>
      </c>
      <c r="AG1670" s="37">
        <f t="shared" si="225"/>
        <v>827</v>
      </c>
      <c r="AH1670" s="38">
        <v>0</v>
      </c>
      <c r="AI1670" s="33"/>
    </row>
    <row r="1671" spans="1:35" ht="27.6" customHeight="1" x14ac:dyDescent="0.25">
      <c r="A1671" s="17" t="s">
        <v>6656</v>
      </c>
      <c r="B1671" s="18" t="s">
        <v>79</v>
      </c>
      <c r="C1671" s="19" t="s">
        <v>80</v>
      </c>
      <c r="D1671" s="18" t="s">
        <v>8334</v>
      </c>
      <c r="E1671" s="20">
        <v>648957</v>
      </c>
      <c r="F1671" s="21" t="s">
        <v>8335</v>
      </c>
      <c r="G1671" s="21" t="s">
        <v>6681</v>
      </c>
      <c r="H1671" s="22">
        <v>710021909</v>
      </c>
      <c r="I1671" s="23" t="s">
        <v>8336</v>
      </c>
      <c r="J1671" s="21" t="s">
        <v>95</v>
      </c>
      <c r="K1671" s="21" t="s">
        <v>6681</v>
      </c>
      <c r="L1671" s="21" t="s">
        <v>7939</v>
      </c>
      <c r="M1671" s="24" t="s">
        <v>7940</v>
      </c>
      <c r="N1671" s="21" t="s">
        <v>8337</v>
      </c>
      <c r="O1671" s="21" t="s">
        <v>8338</v>
      </c>
      <c r="P1671" s="25" t="s">
        <v>8339</v>
      </c>
      <c r="Q1671" s="19" t="s">
        <v>91</v>
      </c>
      <c r="R1671" s="26">
        <v>6</v>
      </c>
      <c r="S1671" s="27">
        <v>0</v>
      </c>
      <c r="T1671" s="28">
        <f t="shared" si="226"/>
        <v>6</v>
      </c>
      <c r="U1671" s="29">
        <v>91.06</v>
      </c>
      <c r="V1671" s="30">
        <f t="shared" si="227"/>
        <v>13.659000000000001</v>
      </c>
      <c r="W1671" s="31">
        <f t="shared" si="228"/>
        <v>983</v>
      </c>
      <c r="X1671" s="33">
        <f>VLOOKUP(H1671,'[3]MŠ 5rokov'!$G$2:$V$3037,16,0)</f>
        <v>6</v>
      </c>
      <c r="Y1671" s="33">
        <f>VLOOKUP(H1671,'[3]MŠ 5rokov'!$G$2:$AB$3037,22,0)</f>
        <v>0</v>
      </c>
      <c r="Z1671" s="34">
        <f t="shared" si="229"/>
        <v>6</v>
      </c>
      <c r="AA1671" s="33">
        <v>93.61</v>
      </c>
      <c r="AB1671" s="33">
        <f t="shared" si="230"/>
        <v>14.041499999999999</v>
      </c>
      <c r="AC1671" s="33">
        <f t="shared" si="231"/>
        <v>993</v>
      </c>
      <c r="AD1671" s="35">
        <f t="shared" si="232"/>
        <v>10</v>
      </c>
      <c r="AE1671" s="36">
        <v>0</v>
      </c>
      <c r="AF1671" s="33">
        <v>0</v>
      </c>
      <c r="AG1671" s="37">
        <f t="shared" si="225"/>
        <v>993</v>
      </c>
      <c r="AH1671" s="38">
        <v>0</v>
      </c>
      <c r="AI1671" s="33"/>
    </row>
    <row r="1672" spans="1:35" ht="27.6" customHeight="1" x14ac:dyDescent="0.25">
      <c r="A1672" s="17" t="s">
        <v>6656</v>
      </c>
      <c r="B1672" s="18" t="s">
        <v>79</v>
      </c>
      <c r="C1672" s="19" t="s">
        <v>80</v>
      </c>
      <c r="D1672" s="18" t="s">
        <v>8340</v>
      </c>
      <c r="E1672" s="20">
        <v>648973</v>
      </c>
      <c r="F1672" s="21" t="s">
        <v>8341</v>
      </c>
      <c r="G1672" s="21" t="s">
        <v>6681</v>
      </c>
      <c r="H1672" s="22">
        <v>710021917</v>
      </c>
      <c r="I1672" s="23" t="s">
        <v>8342</v>
      </c>
      <c r="J1672" s="21" t="s">
        <v>95</v>
      </c>
      <c r="K1672" s="21" t="s">
        <v>6681</v>
      </c>
      <c r="L1672" s="21" t="s">
        <v>7939</v>
      </c>
      <c r="M1672" s="24" t="s">
        <v>7940</v>
      </c>
      <c r="N1672" s="21" t="s">
        <v>8343</v>
      </c>
      <c r="O1672" s="21" t="s">
        <v>8344</v>
      </c>
      <c r="P1672" s="25" t="s">
        <v>8345</v>
      </c>
      <c r="Q1672" s="19" t="s">
        <v>91</v>
      </c>
      <c r="R1672" s="26">
        <v>7</v>
      </c>
      <c r="S1672" s="27">
        <v>0</v>
      </c>
      <c r="T1672" s="28">
        <f t="shared" si="226"/>
        <v>7</v>
      </c>
      <c r="U1672" s="29">
        <v>91.06</v>
      </c>
      <c r="V1672" s="30">
        <f t="shared" si="227"/>
        <v>13.659000000000001</v>
      </c>
      <c r="W1672" s="31">
        <f t="shared" si="228"/>
        <v>1147</v>
      </c>
      <c r="X1672" s="33">
        <f>VLOOKUP(H1672,'[3]MŠ 5rokov'!$G$2:$V$3037,16,0)</f>
        <v>9</v>
      </c>
      <c r="Y1672" s="33">
        <f>VLOOKUP(H1672,'[3]MŠ 5rokov'!$G$2:$AB$3037,22,0)</f>
        <v>0</v>
      </c>
      <c r="Z1672" s="34">
        <f t="shared" si="229"/>
        <v>9</v>
      </c>
      <c r="AA1672" s="33">
        <v>93.61</v>
      </c>
      <c r="AB1672" s="33">
        <f t="shared" si="230"/>
        <v>14.041499999999999</v>
      </c>
      <c r="AC1672" s="33">
        <f t="shared" si="231"/>
        <v>1270</v>
      </c>
      <c r="AD1672" s="35">
        <f t="shared" si="232"/>
        <v>123</v>
      </c>
      <c r="AE1672" s="36">
        <v>0</v>
      </c>
      <c r="AF1672" s="33">
        <v>0</v>
      </c>
      <c r="AG1672" s="37">
        <f t="shared" si="225"/>
        <v>1270</v>
      </c>
      <c r="AH1672" s="38">
        <v>0</v>
      </c>
      <c r="AI1672" s="33"/>
    </row>
    <row r="1673" spans="1:35" ht="27.6" customHeight="1" x14ac:dyDescent="0.25">
      <c r="A1673" s="17" t="s">
        <v>6656</v>
      </c>
      <c r="B1673" s="18" t="s">
        <v>79</v>
      </c>
      <c r="C1673" s="19" t="s">
        <v>80</v>
      </c>
      <c r="D1673" s="18" t="s">
        <v>8346</v>
      </c>
      <c r="E1673" s="20">
        <v>647446</v>
      </c>
      <c r="F1673" s="21" t="s">
        <v>8347</v>
      </c>
      <c r="G1673" s="21" t="s">
        <v>6681</v>
      </c>
      <c r="H1673" s="22">
        <v>710022123</v>
      </c>
      <c r="I1673" s="23" t="s">
        <v>8348</v>
      </c>
      <c r="J1673" s="21" t="s">
        <v>95</v>
      </c>
      <c r="K1673" s="21" t="s">
        <v>6681</v>
      </c>
      <c r="L1673" s="21" t="s">
        <v>7939</v>
      </c>
      <c r="M1673" s="24" t="s">
        <v>8029</v>
      </c>
      <c r="N1673" s="21" t="s">
        <v>8349</v>
      </c>
      <c r="O1673" s="21" t="s">
        <v>8350</v>
      </c>
      <c r="P1673" s="25" t="s">
        <v>8351</v>
      </c>
      <c r="Q1673" s="19" t="s">
        <v>91</v>
      </c>
      <c r="R1673" s="26">
        <v>9</v>
      </c>
      <c r="S1673" s="27">
        <v>0</v>
      </c>
      <c r="T1673" s="28">
        <f t="shared" si="226"/>
        <v>9</v>
      </c>
      <c r="U1673" s="29">
        <v>91.06</v>
      </c>
      <c r="V1673" s="30">
        <f t="shared" si="227"/>
        <v>13.659000000000001</v>
      </c>
      <c r="W1673" s="31">
        <f t="shared" si="228"/>
        <v>1475</v>
      </c>
      <c r="X1673" s="33">
        <f>VLOOKUP(H1673,'[3]MŠ 5rokov'!$G$2:$V$3037,16,0)</f>
        <v>7</v>
      </c>
      <c r="Y1673" s="33">
        <f>VLOOKUP(H1673,'[3]MŠ 5rokov'!$G$2:$AB$3037,22,0)</f>
        <v>0</v>
      </c>
      <c r="Z1673" s="34">
        <f t="shared" si="229"/>
        <v>7</v>
      </c>
      <c r="AA1673" s="33">
        <v>93.61</v>
      </c>
      <c r="AB1673" s="33">
        <f t="shared" si="230"/>
        <v>14.041499999999999</v>
      </c>
      <c r="AC1673" s="33">
        <f t="shared" si="231"/>
        <v>1377</v>
      </c>
      <c r="AD1673" s="35">
        <f t="shared" si="232"/>
        <v>-98</v>
      </c>
      <c r="AE1673" s="36">
        <v>0</v>
      </c>
      <c r="AF1673" s="33">
        <v>0</v>
      </c>
      <c r="AG1673" s="37">
        <f t="shared" si="225"/>
        <v>1377</v>
      </c>
      <c r="AH1673" s="38">
        <v>0</v>
      </c>
      <c r="AI1673" s="33"/>
    </row>
    <row r="1674" spans="1:35" ht="27.6" customHeight="1" x14ac:dyDescent="0.25">
      <c r="A1674" s="17" t="s">
        <v>6656</v>
      </c>
      <c r="B1674" s="18" t="s">
        <v>79</v>
      </c>
      <c r="C1674" s="19" t="s">
        <v>80</v>
      </c>
      <c r="D1674" s="18" t="s">
        <v>8352</v>
      </c>
      <c r="E1674" s="20">
        <v>648965</v>
      </c>
      <c r="F1674" s="21" t="s">
        <v>8353</v>
      </c>
      <c r="G1674" s="21" t="s">
        <v>6681</v>
      </c>
      <c r="H1674" s="22">
        <v>710022301</v>
      </c>
      <c r="I1674" s="23" t="s">
        <v>8354</v>
      </c>
      <c r="J1674" s="21" t="s">
        <v>95</v>
      </c>
      <c r="K1674" s="21" t="s">
        <v>6681</v>
      </c>
      <c r="L1674" s="21" t="s">
        <v>7939</v>
      </c>
      <c r="M1674" s="24" t="s">
        <v>7940</v>
      </c>
      <c r="N1674" s="21" t="s">
        <v>8355</v>
      </c>
      <c r="O1674" s="21" t="s">
        <v>8356</v>
      </c>
      <c r="P1674" s="25" t="s">
        <v>8357</v>
      </c>
      <c r="Q1674" s="19" t="s">
        <v>91</v>
      </c>
      <c r="R1674" s="26">
        <v>5</v>
      </c>
      <c r="S1674" s="27">
        <v>0</v>
      </c>
      <c r="T1674" s="28">
        <f t="shared" si="226"/>
        <v>5</v>
      </c>
      <c r="U1674" s="29">
        <v>91.06</v>
      </c>
      <c r="V1674" s="30">
        <f t="shared" si="227"/>
        <v>13.659000000000001</v>
      </c>
      <c r="W1674" s="31">
        <f t="shared" si="228"/>
        <v>820</v>
      </c>
      <c r="X1674" s="33">
        <f>VLOOKUP(H1674,'[3]MŠ 5rokov'!$G$2:$V$3037,16,0)</f>
        <v>2</v>
      </c>
      <c r="Y1674" s="33">
        <f>VLOOKUP(H1674,'[3]MŠ 5rokov'!$G$2:$AB$3037,22,0)</f>
        <v>0</v>
      </c>
      <c r="Z1674" s="34">
        <f t="shared" si="229"/>
        <v>2</v>
      </c>
      <c r="AA1674" s="33">
        <v>93.61</v>
      </c>
      <c r="AB1674" s="33">
        <f t="shared" si="230"/>
        <v>14.041499999999999</v>
      </c>
      <c r="AC1674" s="33">
        <f t="shared" si="231"/>
        <v>659</v>
      </c>
      <c r="AD1674" s="35">
        <f t="shared" si="232"/>
        <v>-161</v>
      </c>
      <c r="AE1674" s="36">
        <v>0</v>
      </c>
      <c r="AF1674" s="33">
        <v>0</v>
      </c>
      <c r="AG1674" s="37">
        <f t="shared" si="225"/>
        <v>659</v>
      </c>
      <c r="AH1674" s="38">
        <v>0</v>
      </c>
      <c r="AI1674" s="33"/>
    </row>
    <row r="1675" spans="1:35" ht="27.6" customHeight="1" x14ac:dyDescent="0.25">
      <c r="A1675" s="17" t="s">
        <v>6656</v>
      </c>
      <c r="B1675" s="18" t="s">
        <v>79</v>
      </c>
      <c r="C1675" s="19" t="s">
        <v>80</v>
      </c>
      <c r="D1675" s="18" t="s">
        <v>8358</v>
      </c>
      <c r="E1675" s="20">
        <v>647209</v>
      </c>
      <c r="F1675" s="21" t="s">
        <v>8359</v>
      </c>
      <c r="G1675" s="21" t="s">
        <v>6681</v>
      </c>
      <c r="H1675" s="22">
        <v>710017260</v>
      </c>
      <c r="I1675" s="23" t="s">
        <v>8360</v>
      </c>
      <c r="J1675" s="21" t="s">
        <v>95</v>
      </c>
      <c r="K1675" s="21" t="s">
        <v>6681</v>
      </c>
      <c r="L1675" s="21" t="s">
        <v>7694</v>
      </c>
      <c r="M1675" s="24" t="s">
        <v>7806</v>
      </c>
      <c r="N1675" s="21" t="s">
        <v>8361</v>
      </c>
      <c r="O1675" s="21" t="s">
        <v>8362</v>
      </c>
      <c r="P1675" s="25" t="s">
        <v>8363</v>
      </c>
      <c r="Q1675" s="19" t="s">
        <v>91</v>
      </c>
      <c r="R1675" s="26">
        <v>24</v>
      </c>
      <c r="S1675" s="27">
        <v>0</v>
      </c>
      <c r="T1675" s="28">
        <f t="shared" si="226"/>
        <v>24</v>
      </c>
      <c r="U1675" s="29">
        <v>91.06</v>
      </c>
      <c r="V1675" s="30">
        <f t="shared" si="227"/>
        <v>13.659000000000001</v>
      </c>
      <c r="W1675" s="31">
        <f t="shared" si="228"/>
        <v>3934</v>
      </c>
      <c r="X1675" s="33">
        <f>VLOOKUP(H1675,'[3]MŠ 5rokov'!$G$2:$V$3037,16,0)</f>
        <v>16</v>
      </c>
      <c r="Y1675" s="33">
        <f>VLOOKUP(H1675,'[3]MŠ 5rokov'!$G$2:$AB$3037,22,0)</f>
        <v>0</v>
      </c>
      <c r="Z1675" s="34">
        <f t="shared" si="229"/>
        <v>16</v>
      </c>
      <c r="AA1675" s="33">
        <v>93.61</v>
      </c>
      <c r="AB1675" s="33">
        <f t="shared" si="230"/>
        <v>14.041499999999999</v>
      </c>
      <c r="AC1675" s="33">
        <f t="shared" si="231"/>
        <v>3521</v>
      </c>
      <c r="AD1675" s="35">
        <f t="shared" si="232"/>
        <v>-413</v>
      </c>
      <c r="AE1675" s="36">
        <v>0</v>
      </c>
      <c r="AF1675" s="33">
        <v>0</v>
      </c>
      <c r="AG1675" s="37">
        <f t="shared" si="225"/>
        <v>3521</v>
      </c>
      <c r="AH1675" s="38">
        <v>0</v>
      </c>
      <c r="AI1675" s="33"/>
    </row>
    <row r="1676" spans="1:35" ht="27.6" customHeight="1" x14ac:dyDescent="0.25">
      <c r="A1676" s="17" t="s">
        <v>6656</v>
      </c>
      <c r="B1676" s="18" t="s">
        <v>79</v>
      </c>
      <c r="C1676" s="19" t="s">
        <v>80</v>
      </c>
      <c r="D1676" s="18" t="s">
        <v>8358</v>
      </c>
      <c r="E1676" s="20">
        <v>647209</v>
      </c>
      <c r="F1676" s="21" t="s">
        <v>8359</v>
      </c>
      <c r="G1676" s="21" t="s">
        <v>6681</v>
      </c>
      <c r="H1676" s="22">
        <v>710017243</v>
      </c>
      <c r="I1676" s="23" t="s">
        <v>8360</v>
      </c>
      <c r="J1676" s="21" t="s">
        <v>95</v>
      </c>
      <c r="K1676" s="21" t="s">
        <v>6681</v>
      </c>
      <c r="L1676" s="21" t="s">
        <v>7694</v>
      </c>
      <c r="M1676" s="24" t="s">
        <v>7806</v>
      </c>
      <c r="N1676" s="21" t="s">
        <v>8361</v>
      </c>
      <c r="O1676" s="21" t="s">
        <v>8364</v>
      </c>
      <c r="P1676" s="25" t="s">
        <v>8363</v>
      </c>
      <c r="Q1676" s="19" t="s">
        <v>91</v>
      </c>
      <c r="R1676" s="26">
        <v>29</v>
      </c>
      <c r="S1676" s="27">
        <v>1</v>
      </c>
      <c r="T1676" s="28">
        <f t="shared" si="226"/>
        <v>30</v>
      </c>
      <c r="U1676" s="29">
        <v>91.06</v>
      </c>
      <c r="V1676" s="30">
        <f t="shared" si="227"/>
        <v>13.659000000000001</v>
      </c>
      <c r="W1676" s="31">
        <f t="shared" si="228"/>
        <v>4917</v>
      </c>
      <c r="X1676" s="33">
        <f>VLOOKUP(H1676,'[3]MŠ 5rokov'!$G$2:$V$3037,16,0)</f>
        <v>26</v>
      </c>
      <c r="Y1676" s="33">
        <f>VLOOKUP(H1676,'[3]MŠ 5rokov'!$G$2:$AB$3037,22,0)</f>
        <v>0</v>
      </c>
      <c r="Z1676" s="34">
        <f t="shared" si="229"/>
        <v>26</v>
      </c>
      <c r="AA1676" s="33">
        <v>93.61</v>
      </c>
      <c r="AB1676" s="33">
        <f t="shared" si="230"/>
        <v>14.041499999999999</v>
      </c>
      <c r="AC1676" s="33">
        <f t="shared" si="231"/>
        <v>4738</v>
      </c>
      <c r="AD1676" s="35">
        <f t="shared" si="232"/>
        <v>-179</v>
      </c>
      <c r="AE1676" s="36">
        <v>0</v>
      </c>
      <c r="AF1676" s="33">
        <v>0</v>
      </c>
      <c r="AG1676" s="37">
        <f t="shared" si="225"/>
        <v>4738</v>
      </c>
      <c r="AH1676" s="38">
        <v>0</v>
      </c>
      <c r="AI1676" s="33"/>
    </row>
    <row r="1677" spans="1:35" ht="27.6" customHeight="1" x14ac:dyDescent="0.25">
      <c r="A1677" s="17" t="s">
        <v>6656</v>
      </c>
      <c r="B1677" s="18" t="s">
        <v>79</v>
      </c>
      <c r="C1677" s="19" t="s">
        <v>80</v>
      </c>
      <c r="D1677" s="18" t="s">
        <v>8358</v>
      </c>
      <c r="E1677" s="20">
        <v>647209</v>
      </c>
      <c r="F1677" s="21" t="s">
        <v>8359</v>
      </c>
      <c r="G1677" s="21" t="s">
        <v>6681</v>
      </c>
      <c r="H1677" s="22">
        <v>710037090</v>
      </c>
      <c r="I1677" s="23" t="s">
        <v>8360</v>
      </c>
      <c r="J1677" s="21" t="s">
        <v>95</v>
      </c>
      <c r="K1677" s="21" t="s">
        <v>6681</v>
      </c>
      <c r="L1677" s="21" t="s">
        <v>7694</v>
      </c>
      <c r="M1677" s="24" t="s">
        <v>7806</v>
      </c>
      <c r="N1677" s="21" t="s">
        <v>8361</v>
      </c>
      <c r="O1677" s="21" t="s">
        <v>8365</v>
      </c>
      <c r="P1677" s="25" t="s">
        <v>8363</v>
      </c>
      <c r="Q1677" s="19" t="s">
        <v>91</v>
      </c>
      <c r="R1677" s="26">
        <v>30</v>
      </c>
      <c r="S1677" s="27">
        <v>0</v>
      </c>
      <c r="T1677" s="28">
        <f t="shared" si="226"/>
        <v>30</v>
      </c>
      <c r="U1677" s="29">
        <v>91.06</v>
      </c>
      <c r="V1677" s="30">
        <f t="shared" si="227"/>
        <v>13.659000000000001</v>
      </c>
      <c r="W1677" s="31">
        <f t="shared" si="228"/>
        <v>4917</v>
      </c>
      <c r="X1677" s="33">
        <f>VLOOKUP(H1677,'[3]MŠ 5rokov'!$G$2:$V$3037,16,0)</f>
        <v>30</v>
      </c>
      <c r="Y1677" s="33">
        <f>VLOOKUP(H1677,'[3]MŠ 5rokov'!$G$2:$AB$3037,22,0)</f>
        <v>0</v>
      </c>
      <c r="Z1677" s="34">
        <f t="shared" si="229"/>
        <v>30</v>
      </c>
      <c r="AA1677" s="33">
        <v>93.61</v>
      </c>
      <c r="AB1677" s="33">
        <f t="shared" si="230"/>
        <v>14.041499999999999</v>
      </c>
      <c r="AC1677" s="33">
        <f t="shared" si="231"/>
        <v>4963</v>
      </c>
      <c r="AD1677" s="35">
        <f t="shared" si="232"/>
        <v>46</v>
      </c>
      <c r="AE1677" s="36">
        <v>0</v>
      </c>
      <c r="AF1677" s="33">
        <v>0</v>
      </c>
      <c r="AG1677" s="37">
        <f t="shared" si="225"/>
        <v>4963</v>
      </c>
      <c r="AH1677" s="38">
        <v>0</v>
      </c>
      <c r="AI1677" s="33"/>
    </row>
    <row r="1678" spans="1:35" ht="27.6" customHeight="1" x14ac:dyDescent="0.25">
      <c r="A1678" s="17" t="s">
        <v>6656</v>
      </c>
      <c r="B1678" s="18" t="s">
        <v>79</v>
      </c>
      <c r="C1678" s="19" t="s">
        <v>80</v>
      </c>
      <c r="D1678" s="18" t="s">
        <v>8358</v>
      </c>
      <c r="E1678" s="20">
        <v>647209</v>
      </c>
      <c r="F1678" s="21" t="s">
        <v>8359</v>
      </c>
      <c r="G1678" s="21" t="s">
        <v>6681</v>
      </c>
      <c r="H1678" s="22">
        <v>710259131</v>
      </c>
      <c r="I1678" s="23" t="s">
        <v>8366</v>
      </c>
      <c r="J1678" s="21" t="s">
        <v>8367</v>
      </c>
      <c r="K1678" s="21" t="s">
        <v>6681</v>
      </c>
      <c r="L1678" s="21" t="s">
        <v>7694</v>
      </c>
      <c r="M1678" s="24" t="s">
        <v>7806</v>
      </c>
      <c r="N1678" s="21" t="s">
        <v>8361</v>
      </c>
      <c r="O1678" s="21" t="s">
        <v>8368</v>
      </c>
      <c r="P1678" s="25" t="s">
        <v>8363</v>
      </c>
      <c r="Q1678" s="19" t="s">
        <v>91</v>
      </c>
      <c r="R1678" s="26">
        <v>27</v>
      </c>
      <c r="S1678" s="27">
        <v>0</v>
      </c>
      <c r="T1678" s="28">
        <f t="shared" si="226"/>
        <v>27</v>
      </c>
      <c r="U1678" s="29">
        <v>91.06</v>
      </c>
      <c r="V1678" s="30">
        <f t="shared" si="227"/>
        <v>13.659000000000001</v>
      </c>
      <c r="W1678" s="31">
        <f t="shared" si="228"/>
        <v>4426</v>
      </c>
      <c r="X1678" s="33">
        <f>VLOOKUP(H1678,'[3]MŠ 5rokov'!$G$2:$V$3037,16,0)</f>
        <v>26</v>
      </c>
      <c r="Y1678" s="33">
        <f>VLOOKUP(H1678,'[3]MŠ 5rokov'!$G$2:$AB$3037,22,0)</f>
        <v>0</v>
      </c>
      <c r="Z1678" s="34">
        <f t="shared" si="229"/>
        <v>26</v>
      </c>
      <c r="AA1678" s="33">
        <v>93.61</v>
      </c>
      <c r="AB1678" s="33">
        <f t="shared" si="230"/>
        <v>14.041499999999999</v>
      </c>
      <c r="AC1678" s="33">
        <f t="shared" si="231"/>
        <v>4411</v>
      </c>
      <c r="AD1678" s="35">
        <f t="shared" si="232"/>
        <v>-15</v>
      </c>
      <c r="AE1678" s="36">
        <v>0</v>
      </c>
      <c r="AF1678" s="33">
        <v>0</v>
      </c>
      <c r="AG1678" s="37">
        <f t="shared" si="225"/>
        <v>4411</v>
      </c>
      <c r="AH1678" s="38">
        <v>0</v>
      </c>
      <c r="AI1678" s="33"/>
    </row>
    <row r="1679" spans="1:35" ht="27.6" customHeight="1" x14ac:dyDescent="0.25">
      <c r="A1679" s="17" t="s">
        <v>6656</v>
      </c>
      <c r="B1679" s="18" t="s">
        <v>79</v>
      </c>
      <c r="C1679" s="19" t="s">
        <v>80</v>
      </c>
      <c r="D1679" s="18" t="s">
        <v>8369</v>
      </c>
      <c r="E1679" s="20">
        <v>648981</v>
      </c>
      <c r="F1679" s="21" t="s">
        <v>8370</v>
      </c>
      <c r="G1679" s="21" t="s">
        <v>6681</v>
      </c>
      <c r="H1679" s="22">
        <v>37903161</v>
      </c>
      <c r="I1679" s="23" t="s">
        <v>8371</v>
      </c>
      <c r="J1679" s="21" t="s">
        <v>95</v>
      </c>
      <c r="K1679" s="21" t="s">
        <v>6681</v>
      </c>
      <c r="L1679" s="21" t="s">
        <v>7939</v>
      </c>
      <c r="M1679" s="24" t="s">
        <v>8131</v>
      </c>
      <c r="N1679" s="21" t="s">
        <v>8372</v>
      </c>
      <c r="O1679" s="21" t="s">
        <v>8373</v>
      </c>
      <c r="P1679" s="25" t="s">
        <v>8374</v>
      </c>
      <c r="Q1679" s="19" t="s">
        <v>157</v>
      </c>
      <c r="R1679" s="26">
        <v>23</v>
      </c>
      <c r="S1679" s="27">
        <v>0</v>
      </c>
      <c r="T1679" s="28">
        <f t="shared" si="226"/>
        <v>23</v>
      </c>
      <c r="U1679" s="29">
        <v>91.06</v>
      </c>
      <c r="V1679" s="30">
        <f t="shared" si="227"/>
        <v>13.659000000000001</v>
      </c>
      <c r="W1679" s="31">
        <f t="shared" si="228"/>
        <v>3770</v>
      </c>
      <c r="X1679" s="33">
        <f>VLOOKUP(H1679,'[3]MŠ 5rokov'!$G$2:$V$3037,16,0)</f>
        <v>27</v>
      </c>
      <c r="Y1679" s="33">
        <f>VLOOKUP(H1679,'[3]MŠ 5rokov'!$G$2:$AB$3037,22,0)</f>
        <v>0</v>
      </c>
      <c r="Z1679" s="34">
        <f t="shared" si="229"/>
        <v>27</v>
      </c>
      <c r="AA1679" s="33">
        <v>93.61</v>
      </c>
      <c r="AB1679" s="33">
        <f t="shared" si="230"/>
        <v>14.041499999999999</v>
      </c>
      <c r="AC1679" s="33">
        <f t="shared" si="231"/>
        <v>4030</v>
      </c>
      <c r="AD1679" s="35">
        <f t="shared" si="232"/>
        <v>260</v>
      </c>
      <c r="AE1679" s="36">
        <v>0</v>
      </c>
      <c r="AF1679" s="33">
        <v>0</v>
      </c>
      <c r="AG1679" s="37">
        <f t="shared" si="225"/>
        <v>4030</v>
      </c>
      <c r="AH1679" s="38">
        <v>0</v>
      </c>
      <c r="AI1679" s="33"/>
    </row>
    <row r="1680" spans="1:35" ht="27.6" customHeight="1" x14ac:dyDescent="0.25">
      <c r="A1680" s="17" t="s">
        <v>6656</v>
      </c>
      <c r="B1680" s="18" t="s">
        <v>79</v>
      </c>
      <c r="C1680" s="19" t="s">
        <v>80</v>
      </c>
      <c r="D1680" s="18" t="s">
        <v>8375</v>
      </c>
      <c r="E1680" s="20">
        <v>649210</v>
      </c>
      <c r="F1680" s="21" t="s">
        <v>8376</v>
      </c>
      <c r="G1680" s="21" t="s">
        <v>6681</v>
      </c>
      <c r="H1680" s="22">
        <v>710267134</v>
      </c>
      <c r="I1680" s="23" t="s">
        <v>8377</v>
      </c>
      <c r="J1680" s="21" t="s">
        <v>95</v>
      </c>
      <c r="K1680" s="21" t="s">
        <v>6681</v>
      </c>
      <c r="L1680" s="21" t="s">
        <v>7939</v>
      </c>
      <c r="M1680" s="24" t="s">
        <v>8131</v>
      </c>
      <c r="N1680" s="21" t="s">
        <v>8378</v>
      </c>
      <c r="O1680" s="21" t="s">
        <v>8379</v>
      </c>
      <c r="P1680" s="25" t="s">
        <v>8380</v>
      </c>
      <c r="Q1680" s="19" t="s">
        <v>91</v>
      </c>
      <c r="R1680" s="26">
        <v>1</v>
      </c>
      <c r="S1680" s="27">
        <v>0</v>
      </c>
      <c r="T1680" s="28">
        <f t="shared" si="226"/>
        <v>1</v>
      </c>
      <c r="U1680" s="29">
        <v>91.06</v>
      </c>
      <c r="V1680" s="30">
        <f t="shared" si="227"/>
        <v>13.659000000000001</v>
      </c>
      <c r="W1680" s="31">
        <f t="shared" si="228"/>
        <v>164</v>
      </c>
      <c r="X1680" s="33">
        <f>VLOOKUP(H1680,'[3]MŠ 5rokov'!$G$2:$V$3037,16,0)</f>
        <v>4</v>
      </c>
      <c r="Y1680" s="33">
        <f>VLOOKUP(H1680,'[3]MŠ 5rokov'!$G$2:$AB$3037,22,0)</f>
        <v>0</v>
      </c>
      <c r="Z1680" s="34">
        <f t="shared" si="229"/>
        <v>4</v>
      </c>
      <c r="AA1680" s="33">
        <v>93.61</v>
      </c>
      <c r="AB1680" s="33">
        <f t="shared" si="230"/>
        <v>14.041499999999999</v>
      </c>
      <c r="AC1680" s="33">
        <f t="shared" si="231"/>
        <v>334</v>
      </c>
      <c r="AD1680" s="35">
        <f t="shared" si="232"/>
        <v>170</v>
      </c>
      <c r="AE1680" s="36">
        <v>0</v>
      </c>
      <c r="AF1680" s="33">
        <v>0</v>
      </c>
      <c r="AG1680" s="37">
        <f t="shared" si="225"/>
        <v>334</v>
      </c>
      <c r="AH1680" s="38">
        <v>0</v>
      </c>
      <c r="AI1680" s="33"/>
    </row>
    <row r="1681" spans="1:35" ht="27.6" customHeight="1" x14ac:dyDescent="0.25">
      <c r="A1681" s="17" t="s">
        <v>6656</v>
      </c>
      <c r="B1681" s="18" t="s">
        <v>79</v>
      </c>
      <c r="C1681" s="19" t="s">
        <v>80</v>
      </c>
      <c r="D1681" s="18" t="s">
        <v>8381</v>
      </c>
      <c r="E1681" s="20">
        <v>632732</v>
      </c>
      <c r="F1681" s="21" t="s">
        <v>8382</v>
      </c>
      <c r="G1681" s="21" t="s">
        <v>6681</v>
      </c>
      <c r="H1681" s="22">
        <v>710022379</v>
      </c>
      <c r="I1681" s="23" t="s">
        <v>8383</v>
      </c>
      <c r="J1681" s="21" t="s">
        <v>95</v>
      </c>
      <c r="K1681" s="21" t="s">
        <v>6681</v>
      </c>
      <c r="L1681" s="21" t="s">
        <v>7939</v>
      </c>
      <c r="M1681" s="24" t="s">
        <v>8189</v>
      </c>
      <c r="N1681" s="21" t="s">
        <v>8384</v>
      </c>
      <c r="O1681" s="21" t="s">
        <v>8385</v>
      </c>
      <c r="P1681" s="25" t="s">
        <v>8386</v>
      </c>
      <c r="Q1681" s="19" t="s">
        <v>91</v>
      </c>
      <c r="R1681" s="26">
        <v>17</v>
      </c>
      <c r="S1681" s="27">
        <v>0</v>
      </c>
      <c r="T1681" s="28">
        <f t="shared" si="226"/>
        <v>17</v>
      </c>
      <c r="U1681" s="29">
        <v>91.06</v>
      </c>
      <c r="V1681" s="30">
        <f t="shared" si="227"/>
        <v>13.659000000000001</v>
      </c>
      <c r="W1681" s="31">
        <f t="shared" si="228"/>
        <v>2786</v>
      </c>
      <c r="X1681" s="33">
        <f>VLOOKUP(H1681,'[3]MŠ 5rokov'!$G$2:$V$3037,16,0)</f>
        <v>13</v>
      </c>
      <c r="Y1681" s="33">
        <f>VLOOKUP(H1681,'[3]MŠ 5rokov'!$G$2:$AB$3037,22,0)</f>
        <v>0</v>
      </c>
      <c r="Z1681" s="34">
        <f t="shared" si="229"/>
        <v>13</v>
      </c>
      <c r="AA1681" s="33">
        <v>93.61</v>
      </c>
      <c r="AB1681" s="33">
        <f t="shared" si="230"/>
        <v>14.041499999999999</v>
      </c>
      <c r="AC1681" s="33">
        <f t="shared" si="231"/>
        <v>2588</v>
      </c>
      <c r="AD1681" s="35">
        <f t="shared" si="232"/>
        <v>-198</v>
      </c>
      <c r="AE1681" s="36">
        <v>0</v>
      </c>
      <c r="AF1681" s="33">
        <v>0</v>
      </c>
      <c r="AG1681" s="37">
        <f t="shared" si="225"/>
        <v>2588</v>
      </c>
      <c r="AH1681" s="38">
        <v>0</v>
      </c>
      <c r="AI1681" s="33"/>
    </row>
    <row r="1682" spans="1:35" ht="27.6" customHeight="1" x14ac:dyDescent="0.25">
      <c r="A1682" s="17" t="s">
        <v>6656</v>
      </c>
      <c r="B1682" s="18" t="s">
        <v>79</v>
      </c>
      <c r="C1682" s="19" t="s">
        <v>80</v>
      </c>
      <c r="D1682" s="18" t="s">
        <v>8387</v>
      </c>
      <c r="E1682" s="20">
        <v>648256</v>
      </c>
      <c r="F1682" s="21" t="s">
        <v>8388</v>
      </c>
      <c r="G1682" s="21" t="s">
        <v>6681</v>
      </c>
      <c r="H1682" s="22">
        <v>710022530</v>
      </c>
      <c r="I1682" s="23" t="s">
        <v>8389</v>
      </c>
      <c r="J1682" s="21" t="s">
        <v>95</v>
      </c>
      <c r="K1682" s="21" t="s">
        <v>6681</v>
      </c>
      <c r="L1682" s="21" t="s">
        <v>7939</v>
      </c>
      <c r="M1682" s="24" t="s">
        <v>8237</v>
      </c>
      <c r="N1682" s="21" t="s">
        <v>8390</v>
      </c>
      <c r="O1682" s="21" t="s">
        <v>8391</v>
      </c>
      <c r="P1682" s="25" t="s">
        <v>8392</v>
      </c>
      <c r="Q1682" s="19" t="s">
        <v>91</v>
      </c>
      <c r="R1682" s="26">
        <v>3</v>
      </c>
      <c r="S1682" s="27">
        <v>0</v>
      </c>
      <c r="T1682" s="28">
        <f t="shared" si="226"/>
        <v>3</v>
      </c>
      <c r="U1682" s="29">
        <v>91.06</v>
      </c>
      <c r="V1682" s="30">
        <f t="shared" si="227"/>
        <v>13.659000000000001</v>
      </c>
      <c r="W1682" s="31">
        <f t="shared" si="228"/>
        <v>492</v>
      </c>
      <c r="X1682" s="33">
        <f>VLOOKUP(H1682,'[3]MŠ 5rokov'!$G$2:$V$3037,16,0)</f>
        <v>2</v>
      </c>
      <c r="Y1682" s="33">
        <f>VLOOKUP(H1682,'[3]MŠ 5rokov'!$G$2:$AB$3037,22,0)</f>
        <v>0</v>
      </c>
      <c r="Z1682" s="34">
        <f t="shared" si="229"/>
        <v>2</v>
      </c>
      <c r="AA1682" s="33">
        <v>93.61</v>
      </c>
      <c r="AB1682" s="33">
        <f t="shared" si="230"/>
        <v>14.041499999999999</v>
      </c>
      <c r="AC1682" s="33">
        <f t="shared" si="231"/>
        <v>440</v>
      </c>
      <c r="AD1682" s="35">
        <f t="shared" si="232"/>
        <v>-52</v>
      </c>
      <c r="AE1682" s="36">
        <v>0</v>
      </c>
      <c r="AF1682" s="33">
        <v>0</v>
      </c>
      <c r="AG1682" s="37">
        <f t="shared" si="225"/>
        <v>440</v>
      </c>
      <c r="AH1682" s="38">
        <v>0</v>
      </c>
      <c r="AI1682" s="33"/>
    </row>
    <row r="1683" spans="1:35" ht="27.6" customHeight="1" x14ac:dyDescent="0.25">
      <c r="A1683" s="17" t="s">
        <v>6656</v>
      </c>
      <c r="B1683" s="18" t="s">
        <v>79</v>
      </c>
      <c r="C1683" s="19" t="s">
        <v>80</v>
      </c>
      <c r="D1683" s="18" t="s">
        <v>8393</v>
      </c>
      <c r="E1683" s="20">
        <v>17061229</v>
      </c>
      <c r="F1683" s="21" t="s">
        <v>8394</v>
      </c>
      <c r="G1683" s="21" t="s">
        <v>6681</v>
      </c>
      <c r="H1683" s="22">
        <v>710015461</v>
      </c>
      <c r="I1683" s="23" t="s">
        <v>8395</v>
      </c>
      <c r="J1683" s="21" t="s">
        <v>95</v>
      </c>
      <c r="K1683" s="21" t="s">
        <v>6681</v>
      </c>
      <c r="L1683" s="21" t="s">
        <v>7354</v>
      </c>
      <c r="M1683" s="24" t="s">
        <v>7500</v>
      </c>
      <c r="N1683" s="21" t="s">
        <v>8396</v>
      </c>
      <c r="O1683" s="21" t="s">
        <v>8397</v>
      </c>
      <c r="P1683" s="25" t="s">
        <v>8398</v>
      </c>
      <c r="Q1683" s="19" t="s">
        <v>91</v>
      </c>
      <c r="R1683" s="26">
        <v>17</v>
      </c>
      <c r="S1683" s="27">
        <v>1</v>
      </c>
      <c r="T1683" s="28">
        <f t="shared" si="226"/>
        <v>18</v>
      </c>
      <c r="U1683" s="29">
        <v>91.06</v>
      </c>
      <c r="V1683" s="30">
        <f t="shared" si="227"/>
        <v>13.659000000000001</v>
      </c>
      <c r="W1683" s="31">
        <f t="shared" si="228"/>
        <v>2950</v>
      </c>
      <c r="X1683" s="33">
        <f>VLOOKUP(H1683,'[3]MŠ 5rokov'!$G$2:$V$3037,16,0)</f>
        <v>6</v>
      </c>
      <c r="Y1683" s="33">
        <f>VLOOKUP(H1683,'[3]MŠ 5rokov'!$G$2:$AB$3037,22,0)</f>
        <v>0</v>
      </c>
      <c r="Z1683" s="34">
        <f t="shared" si="229"/>
        <v>6</v>
      </c>
      <c r="AA1683" s="33">
        <v>93.61</v>
      </c>
      <c r="AB1683" s="33">
        <f t="shared" si="230"/>
        <v>14.041499999999999</v>
      </c>
      <c r="AC1683" s="33">
        <f t="shared" si="231"/>
        <v>2304</v>
      </c>
      <c r="AD1683" s="35">
        <f t="shared" si="232"/>
        <v>-646</v>
      </c>
      <c r="AE1683" s="36">
        <v>0</v>
      </c>
      <c r="AF1683" s="33">
        <v>0</v>
      </c>
      <c r="AG1683" s="37">
        <f t="shared" si="225"/>
        <v>2304</v>
      </c>
      <c r="AH1683" s="38">
        <v>0</v>
      </c>
      <c r="AI1683" s="33"/>
    </row>
    <row r="1684" spans="1:35" ht="27.6" customHeight="1" x14ac:dyDescent="0.25">
      <c r="A1684" s="17" t="s">
        <v>6656</v>
      </c>
      <c r="B1684" s="18" t="s">
        <v>79</v>
      </c>
      <c r="C1684" s="19" t="s">
        <v>80</v>
      </c>
      <c r="D1684" s="18" t="s">
        <v>8399</v>
      </c>
      <c r="E1684" s="20">
        <v>620581</v>
      </c>
      <c r="F1684" s="21" t="s">
        <v>8400</v>
      </c>
      <c r="G1684" s="21" t="s">
        <v>6681</v>
      </c>
      <c r="H1684" s="22">
        <v>710015453</v>
      </c>
      <c r="I1684" s="23" t="s">
        <v>8401</v>
      </c>
      <c r="J1684" s="21" t="s">
        <v>95</v>
      </c>
      <c r="K1684" s="21" t="s">
        <v>6681</v>
      </c>
      <c r="L1684" s="21" t="s">
        <v>7354</v>
      </c>
      <c r="M1684" s="24" t="s">
        <v>7500</v>
      </c>
      <c r="N1684" s="21" t="s">
        <v>8402</v>
      </c>
      <c r="O1684" s="21" t="s">
        <v>8403</v>
      </c>
      <c r="P1684" s="25" t="s">
        <v>8404</v>
      </c>
      <c r="Q1684" s="19" t="s">
        <v>91</v>
      </c>
      <c r="R1684" s="26">
        <v>9</v>
      </c>
      <c r="S1684" s="27">
        <v>0</v>
      </c>
      <c r="T1684" s="28">
        <f t="shared" si="226"/>
        <v>9</v>
      </c>
      <c r="U1684" s="29">
        <v>91.06</v>
      </c>
      <c r="V1684" s="30">
        <f t="shared" si="227"/>
        <v>13.659000000000001</v>
      </c>
      <c r="W1684" s="31">
        <f t="shared" si="228"/>
        <v>1475</v>
      </c>
      <c r="X1684" s="33">
        <f>VLOOKUP(H1684,'[3]MŠ 5rokov'!$G$2:$V$3037,16,0)</f>
        <v>12</v>
      </c>
      <c r="Y1684" s="33">
        <f>VLOOKUP(H1684,'[3]MŠ 5rokov'!$G$2:$AB$3037,22,0)</f>
        <v>0</v>
      </c>
      <c r="Z1684" s="34">
        <f t="shared" si="229"/>
        <v>12</v>
      </c>
      <c r="AA1684" s="33">
        <v>93.61</v>
      </c>
      <c r="AB1684" s="33">
        <f t="shared" si="230"/>
        <v>14.041499999999999</v>
      </c>
      <c r="AC1684" s="33">
        <f t="shared" si="231"/>
        <v>1657</v>
      </c>
      <c r="AD1684" s="35">
        <f t="shared" si="232"/>
        <v>182</v>
      </c>
      <c r="AE1684" s="36">
        <v>0</v>
      </c>
      <c r="AF1684" s="33">
        <v>0</v>
      </c>
      <c r="AG1684" s="37">
        <f t="shared" si="225"/>
        <v>1657</v>
      </c>
      <c r="AH1684" s="38">
        <v>0</v>
      </c>
      <c r="AI1684" s="33"/>
    </row>
    <row r="1685" spans="1:35" ht="27.6" customHeight="1" x14ac:dyDescent="0.25">
      <c r="A1685" s="17" t="s">
        <v>6656</v>
      </c>
      <c r="B1685" s="18" t="s">
        <v>79</v>
      </c>
      <c r="C1685" s="19" t="s">
        <v>80</v>
      </c>
      <c r="D1685" s="18" t="s">
        <v>8405</v>
      </c>
      <c r="E1685" s="20">
        <v>623814</v>
      </c>
      <c r="F1685" s="21" t="s">
        <v>8406</v>
      </c>
      <c r="G1685" s="21" t="s">
        <v>6681</v>
      </c>
      <c r="H1685" s="22">
        <v>710254873</v>
      </c>
      <c r="I1685" s="23" t="s">
        <v>8407</v>
      </c>
      <c r="J1685" s="21" t="s">
        <v>190</v>
      </c>
      <c r="K1685" s="21" t="s">
        <v>6681</v>
      </c>
      <c r="L1685" s="21" t="s">
        <v>6727</v>
      </c>
      <c r="M1685" s="24" t="s">
        <v>6781</v>
      </c>
      <c r="N1685" s="21" t="s">
        <v>8408</v>
      </c>
      <c r="O1685" s="21" t="s">
        <v>8409</v>
      </c>
      <c r="P1685" s="25" t="s">
        <v>8410</v>
      </c>
      <c r="Q1685" s="19" t="s">
        <v>91</v>
      </c>
      <c r="R1685" s="26">
        <v>16</v>
      </c>
      <c r="S1685" s="27">
        <v>0</v>
      </c>
      <c r="T1685" s="28">
        <f t="shared" si="226"/>
        <v>16</v>
      </c>
      <c r="U1685" s="29">
        <v>91.06</v>
      </c>
      <c r="V1685" s="30">
        <f t="shared" si="227"/>
        <v>13.659000000000001</v>
      </c>
      <c r="W1685" s="31">
        <f t="shared" si="228"/>
        <v>2623</v>
      </c>
      <c r="X1685" s="33">
        <f>VLOOKUP(H1685,'[3]MŠ 5rokov'!$G$2:$V$3037,16,0)</f>
        <v>15</v>
      </c>
      <c r="Y1685" s="33">
        <f>VLOOKUP(H1685,'[3]MŠ 5rokov'!$G$2:$AB$3037,22,0)</f>
        <v>0</v>
      </c>
      <c r="Z1685" s="34">
        <f t="shared" si="229"/>
        <v>15</v>
      </c>
      <c r="AA1685" s="33">
        <v>93.61</v>
      </c>
      <c r="AB1685" s="33">
        <f t="shared" si="230"/>
        <v>14.041499999999999</v>
      </c>
      <c r="AC1685" s="33">
        <f t="shared" si="231"/>
        <v>2591</v>
      </c>
      <c r="AD1685" s="35">
        <f t="shared" si="232"/>
        <v>-32</v>
      </c>
      <c r="AE1685" s="36">
        <v>0</v>
      </c>
      <c r="AF1685" s="33">
        <v>0</v>
      </c>
      <c r="AG1685" s="37">
        <f t="shared" si="225"/>
        <v>2591</v>
      </c>
      <c r="AH1685" s="38">
        <v>0</v>
      </c>
      <c r="AI1685" s="33"/>
    </row>
    <row r="1686" spans="1:35" ht="27.6" customHeight="1" x14ac:dyDescent="0.25">
      <c r="A1686" s="17" t="s">
        <v>6656</v>
      </c>
      <c r="B1686" s="18" t="s">
        <v>79</v>
      </c>
      <c r="C1686" s="19" t="s">
        <v>80</v>
      </c>
      <c r="D1686" s="18" t="s">
        <v>8411</v>
      </c>
      <c r="E1686" s="20">
        <v>36142344</v>
      </c>
      <c r="F1686" s="21" t="s">
        <v>8412</v>
      </c>
      <c r="G1686" s="21" t="s">
        <v>6681</v>
      </c>
      <c r="H1686" s="22">
        <v>710021968</v>
      </c>
      <c r="I1686" s="23" t="s">
        <v>8413</v>
      </c>
      <c r="J1686" s="21" t="s">
        <v>168</v>
      </c>
      <c r="K1686" s="21" t="s">
        <v>6681</v>
      </c>
      <c r="L1686" s="21" t="s">
        <v>7990</v>
      </c>
      <c r="M1686" s="24" t="s">
        <v>7991</v>
      </c>
      <c r="N1686" s="21" t="s">
        <v>8414</v>
      </c>
      <c r="O1686" s="21" t="s">
        <v>8415</v>
      </c>
      <c r="P1686" s="25" t="s">
        <v>8416</v>
      </c>
      <c r="Q1686" s="19" t="s">
        <v>91</v>
      </c>
      <c r="R1686" s="26">
        <v>6</v>
      </c>
      <c r="S1686" s="27">
        <v>0</v>
      </c>
      <c r="T1686" s="28">
        <f t="shared" si="226"/>
        <v>6</v>
      </c>
      <c r="U1686" s="29">
        <v>91.06</v>
      </c>
      <c r="V1686" s="30">
        <f t="shared" si="227"/>
        <v>13.659000000000001</v>
      </c>
      <c r="W1686" s="31">
        <f t="shared" si="228"/>
        <v>983</v>
      </c>
      <c r="X1686" s="33">
        <f>VLOOKUP(H1686,'[3]MŠ 5rokov'!$G$2:$V$3037,16,0)</f>
        <v>5</v>
      </c>
      <c r="Y1686" s="33">
        <f>VLOOKUP(H1686,'[3]MŠ 5rokov'!$G$2:$AB$3037,22,0)</f>
        <v>0</v>
      </c>
      <c r="Z1686" s="34">
        <f t="shared" si="229"/>
        <v>5</v>
      </c>
      <c r="AA1686" s="33">
        <v>93.61</v>
      </c>
      <c r="AB1686" s="33">
        <f t="shared" si="230"/>
        <v>14.041499999999999</v>
      </c>
      <c r="AC1686" s="33">
        <f t="shared" si="231"/>
        <v>936</v>
      </c>
      <c r="AD1686" s="35">
        <f t="shared" si="232"/>
        <v>-47</v>
      </c>
      <c r="AE1686" s="36">
        <v>0</v>
      </c>
      <c r="AF1686" s="33">
        <v>0</v>
      </c>
      <c r="AG1686" s="37">
        <f t="shared" si="225"/>
        <v>936</v>
      </c>
      <c r="AH1686" s="38">
        <v>0</v>
      </c>
      <c r="AI1686" s="33"/>
    </row>
    <row r="1687" spans="1:35" ht="27.6" customHeight="1" x14ac:dyDescent="0.25">
      <c r="A1687" s="17" t="s">
        <v>6656</v>
      </c>
      <c r="B1687" s="18" t="s">
        <v>79</v>
      </c>
      <c r="C1687" s="19" t="s">
        <v>80</v>
      </c>
      <c r="D1687" s="18" t="s">
        <v>7577</v>
      </c>
      <c r="E1687" s="25">
        <v>315711</v>
      </c>
      <c r="F1687" s="21" t="s">
        <v>7578</v>
      </c>
      <c r="G1687" s="21" t="s">
        <v>6681</v>
      </c>
      <c r="H1687" s="22">
        <v>710268637</v>
      </c>
      <c r="I1687" s="23" t="s">
        <v>7579</v>
      </c>
      <c r="J1687" s="21" t="s">
        <v>8417</v>
      </c>
      <c r="K1687" s="21" t="s">
        <v>6681</v>
      </c>
      <c r="L1687" s="21" t="s">
        <v>6666</v>
      </c>
      <c r="M1687" s="24" t="s">
        <v>7581</v>
      </c>
      <c r="N1687" s="21" t="s">
        <v>7582</v>
      </c>
      <c r="O1687" s="21" t="s">
        <v>8418</v>
      </c>
      <c r="P1687" s="25" t="s">
        <v>7584</v>
      </c>
      <c r="Q1687" s="19" t="s">
        <v>91</v>
      </c>
      <c r="R1687" s="26">
        <v>0</v>
      </c>
      <c r="S1687" s="27">
        <v>0</v>
      </c>
      <c r="T1687" s="28">
        <f>S1687+R1687</f>
        <v>0</v>
      </c>
      <c r="U1687" s="29">
        <v>91.06</v>
      </c>
      <c r="V1687" s="30">
        <f t="shared" si="227"/>
        <v>13.659000000000001</v>
      </c>
      <c r="W1687" s="31">
        <f t="shared" si="228"/>
        <v>0</v>
      </c>
      <c r="X1687" s="33">
        <f>VLOOKUP(H1687,'[3]MŠ 5rokov'!$G$2:$V$3037,16,0)</f>
        <v>23</v>
      </c>
      <c r="Y1687" s="33">
        <f>VLOOKUP(H1687,'[3]MŠ 5rokov'!$G$2:$AB$3037,22,0)</f>
        <v>2</v>
      </c>
      <c r="Z1687" s="34">
        <f t="shared" si="229"/>
        <v>25</v>
      </c>
      <c r="AA1687" s="33">
        <v>93.61</v>
      </c>
      <c r="AB1687" s="33">
        <f t="shared" si="230"/>
        <v>14.041499999999999</v>
      </c>
      <c r="AC1687" s="33">
        <f t="shared" si="231"/>
        <v>1404</v>
      </c>
      <c r="AD1687" s="35">
        <f t="shared" si="232"/>
        <v>1404</v>
      </c>
      <c r="AE1687" s="36">
        <v>0</v>
      </c>
      <c r="AF1687" s="33">
        <v>0</v>
      </c>
      <c r="AG1687" s="37">
        <f t="shared" si="225"/>
        <v>1404</v>
      </c>
      <c r="AH1687" s="38">
        <v>0</v>
      </c>
      <c r="AI1687" s="33"/>
    </row>
    <row r="1688" spans="1:35" ht="27.6" customHeight="1" x14ac:dyDescent="0.25">
      <c r="A1688" s="17" t="s">
        <v>6656</v>
      </c>
      <c r="B1688" s="18" t="s">
        <v>34</v>
      </c>
      <c r="C1688" s="19" t="s">
        <v>840</v>
      </c>
      <c r="D1688" s="18" t="s">
        <v>8419</v>
      </c>
      <c r="E1688" s="20">
        <v>894125</v>
      </c>
      <c r="F1688" s="21" t="s">
        <v>8420</v>
      </c>
      <c r="G1688" s="21" t="s">
        <v>6681</v>
      </c>
      <c r="H1688" s="22">
        <v>710163975</v>
      </c>
      <c r="I1688" s="23" t="s">
        <v>8421</v>
      </c>
      <c r="J1688" s="21" t="s">
        <v>8422</v>
      </c>
      <c r="K1688" s="21" t="s">
        <v>6681</v>
      </c>
      <c r="L1688" s="21" t="s">
        <v>6694</v>
      </c>
      <c r="M1688" s="24" t="s">
        <v>6720</v>
      </c>
      <c r="N1688" s="21" t="s">
        <v>6928</v>
      </c>
      <c r="O1688" s="21" t="s">
        <v>8423</v>
      </c>
      <c r="P1688" s="25" t="s">
        <v>6930</v>
      </c>
      <c r="Q1688" s="19" t="s">
        <v>91</v>
      </c>
      <c r="R1688" s="26">
        <v>1</v>
      </c>
      <c r="S1688" s="27">
        <v>0</v>
      </c>
      <c r="T1688" s="28">
        <f t="shared" ref="T1688:T1697" si="233">R1688+S1688</f>
        <v>1</v>
      </c>
      <c r="U1688" s="29">
        <v>91.06</v>
      </c>
      <c r="V1688" s="30">
        <f t="shared" si="227"/>
        <v>13.659000000000001</v>
      </c>
      <c r="W1688" s="31">
        <f t="shared" si="228"/>
        <v>164</v>
      </c>
      <c r="X1688" s="33">
        <f>VLOOKUP(H1688,'[3]MŠ 5rokov'!$G$2:$V$3037,16,0)</f>
        <v>8</v>
      </c>
      <c r="Y1688" s="33">
        <f>VLOOKUP(H1688,'[3]MŠ 5rokov'!$G$2:$AB$3037,22,0)</f>
        <v>0</v>
      </c>
      <c r="Z1688" s="34">
        <f t="shared" si="229"/>
        <v>8</v>
      </c>
      <c r="AA1688" s="33">
        <v>93.61</v>
      </c>
      <c r="AB1688" s="33">
        <f t="shared" si="230"/>
        <v>14.041499999999999</v>
      </c>
      <c r="AC1688" s="33">
        <f t="shared" si="231"/>
        <v>559</v>
      </c>
      <c r="AD1688" s="35">
        <f t="shared" si="232"/>
        <v>395</v>
      </c>
      <c r="AE1688" s="36">
        <v>0</v>
      </c>
      <c r="AF1688" s="33">
        <v>0</v>
      </c>
      <c r="AG1688" s="37">
        <f t="shared" si="225"/>
        <v>559</v>
      </c>
      <c r="AH1688" s="38">
        <v>0</v>
      </c>
      <c r="AI1688" s="33"/>
    </row>
    <row r="1689" spans="1:35" ht="27.6" customHeight="1" x14ac:dyDescent="0.25">
      <c r="A1689" s="17" t="s">
        <v>6656</v>
      </c>
      <c r="B1689" s="18" t="s">
        <v>79</v>
      </c>
      <c r="C1689" s="19" t="s">
        <v>840</v>
      </c>
      <c r="D1689" s="18" t="s">
        <v>8424</v>
      </c>
      <c r="E1689" s="20">
        <v>36138002</v>
      </c>
      <c r="F1689" s="21" t="s">
        <v>8425</v>
      </c>
      <c r="G1689" s="21" t="s">
        <v>6681</v>
      </c>
      <c r="H1689" s="22">
        <v>710220685</v>
      </c>
      <c r="I1689" s="23" t="s">
        <v>8426</v>
      </c>
      <c r="J1689" s="21" t="s">
        <v>8427</v>
      </c>
      <c r="K1689" s="21" t="s">
        <v>6681</v>
      </c>
      <c r="L1689" s="21" t="s">
        <v>7939</v>
      </c>
      <c r="M1689" s="24" t="s">
        <v>7944</v>
      </c>
      <c r="N1689" s="21" t="s">
        <v>6677</v>
      </c>
      <c r="O1689" s="21" t="s">
        <v>8428</v>
      </c>
      <c r="P1689" s="25" t="s">
        <v>7942</v>
      </c>
      <c r="Q1689" s="19" t="s">
        <v>91</v>
      </c>
      <c r="R1689" s="26">
        <v>70</v>
      </c>
      <c r="S1689" s="27">
        <v>0</v>
      </c>
      <c r="T1689" s="28">
        <f t="shared" si="233"/>
        <v>70</v>
      </c>
      <c r="U1689" s="29">
        <v>91.06</v>
      </c>
      <c r="V1689" s="30">
        <f t="shared" si="227"/>
        <v>13.659000000000001</v>
      </c>
      <c r="W1689" s="31">
        <f t="shared" si="228"/>
        <v>11474</v>
      </c>
      <c r="X1689" s="33">
        <f>VLOOKUP(H1689,'[3]MŠ 5rokov'!$G$2:$V$3037,16,0)</f>
        <v>73</v>
      </c>
      <c r="Y1689" s="33">
        <f>VLOOKUP(H1689,'[3]MŠ 5rokov'!$G$2:$AB$3037,22,0)</f>
        <v>0</v>
      </c>
      <c r="Z1689" s="34">
        <f t="shared" si="229"/>
        <v>73</v>
      </c>
      <c r="AA1689" s="33">
        <v>93.61</v>
      </c>
      <c r="AB1689" s="33">
        <f t="shared" si="230"/>
        <v>14.041499999999999</v>
      </c>
      <c r="AC1689" s="33">
        <f t="shared" si="231"/>
        <v>11749</v>
      </c>
      <c r="AD1689" s="35">
        <f t="shared" si="232"/>
        <v>275</v>
      </c>
      <c r="AE1689" s="36">
        <v>0</v>
      </c>
      <c r="AF1689" s="33">
        <v>0</v>
      </c>
      <c r="AG1689" s="37">
        <f t="shared" si="225"/>
        <v>11749</v>
      </c>
      <c r="AH1689" s="38">
        <v>0</v>
      </c>
      <c r="AI1689" s="33"/>
    </row>
    <row r="1690" spans="1:35" ht="27.6" customHeight="1" x14ac:dyDescent="0.25">
      <c r="A1690" s="17" t="s">
        <v>6656</v>
      </c>
      <c r="B1690" s="18" t="s">
        <v>79</v>
      </c>
      <c r="C1690" s="19" t="s">
        <v>840</v>
      </c>
      <c r="D1690" s="18" t="s">
        <v>8429</v>
      </c>
      <c r="E1690" s="20">
        <v>585726</v>
      </c>
      <c r="F1690" s="21" t="s">
        <v>8430</v>
      </c>
      <c r="G1690" s="21" t="s">
        <v>6681</v>
      </c>
      <c r="H1690" s="22">
        <v>42215307</v>
      </c>
      <c r="I1690" s="23" t="s">
        <v>8431</v>
      </c>
      <c r="J1690" s="21" t="s">
        <v>8432</v>
      </c>
      <c r="K1690" s="21" t="s">
        <v>6681</v>
      </c>
      <c r="L1690" s="21" t="s">
        <v>6686</v>
      </c>
      <c r="M1690" s="24" t="s">
        <v>7600</v>
      </c>
      <c r="N1690" s="21" t="s">
        <v>7595</v>
      </c>
      <c r="O1690" s="21" t="s">
        <v>8433</v>
      </c>
      <c r="P1690" s="25" t="s">
        <v>7597</v>
      </c>
      <c r="Q1690" s="19" t="s">
        <v>157</v>
      </c>
      <c r="R1690" s="26">
        <v>18</v>
      </c>
      <c r="S1690" s="27">
        <v>0</v>
      </c>
      <c r="T1690" s="28">
        <f t="shared" si="233"/>
        <v>18</v>
      </c>
      <c r="U1690" s="29">
        <v>91.06</v>
      </c>
      <c r="V1690" s="30">
        <f t="shared" si="227"/>
        <v>13.659000000000001</v>
      </c>
      <c r="W1690" s="31">
        <f t="shared" si="228"/>
        <v>2950</v>
      </c>
      <c r="X1690" s="33">
        <f>VLOOKUP(H1690,'[3]MŠ 5rokov'!$G$2:$V$3037,16,0)</f>
        <v>28</v>
      </c>
      <c r="Y1690" s="33">
        <f>VLOOKUP(H1690,'[3]MŠ 5rokov'!$G$2:$AB$3037,22,0)</f>
        <v>0</v>
      </c>
      <c r="Z1690" s="34">
        <f t="shared" si="229"/>
        <v>28</v>
      </c>
      <c r="AA1690" s="33">
        <v>93.61</v>
      </c>
      <c r="AB1690" s="33">
        <f t="shared" si="230"/>
        <v>14.041499999999999</v>
      </c>
      <c r="AC1690" s="33">
        <f t="shared" si="231"/>
        <v>3540</v>
      </c>
      <c r="AD1690" s="35">
        <f t="shared" si="232"/>
        <v>590</v>
      </c>
      <c r="AE1690" s="36">
        <v>0</v>
      </c>
      <c r="AF1690" s="33">
        <v>0</v>
      </c>
      <c r="AG1690" s="37">
        <f t="shared" si="225"/>
        <v>3540</v>
      </c>
      <c r="AH1690" s="38">
        <v>0</v>
      </c>
      <c r="AI1690" s="33"/>
    </row>
    <row r="1691" spans="1:35" ht="27.6" customHeight="1" x14ac:dyDescent="0.25">
      <c r="A1691" s="17" t="s">
        <v>6656</v>
      </c>
      <c r="B1691" s="18" t="s">
        <v>79</v>
      </c>
      <c r="C1691" s="19" t="s">
        <v>840</v>
      </c>
      <c r="D1691" s="18" t="s">
        <v>8434</v>
      </c>
      <c r="E1691" s="20">
        <v>42063043</v>
      </c>
      <c r="F1691" s="21" t="s">
        <v>8435</v>
      </c>
      <c r="G1691" s="21" t="s">
        <v>6681</v>
      </c>
      <c r="H1691" s="22">
        <v>710258070</v>
      </c>
      <c r="I1691" s="23" t="s">
        <v>8436</v>
      </c>
      <c r="J1691" s="21" t="s">
        <v>8437</v>
      </c>
      <c r="K1691" s="21" t="s">
        <v>2890</v>
      </c>
      <c r="L1691" s="21" t="s">
        <v>3598</v>
      </c>
      <c r="M1691" s="24" t="s">
        <v>3648</v>
      </c>
      <c r="N1691" s="21" t="s">
        <v>3649</v>
      </c>
      <c r="O1691" s="21" t="s">
        <v>8438</v>
      </c>
      <c r="P1691" s="25" t="s">
        <v>3651</v>
      </c>
      <c r="Q1691" s="19" t="s">
        <v>91</v>
      </c>
      <c r="R1691" s="26">
        <v>15</v>
      </c>
      <c r="S1691" s="27">
        <v>0</v>
      </c>
      <c r="T1691" s="28">
        <f t="shared" si="233"/>
        <v>15</v>
      </c>
      <c r="U1691" s="29">
        <v>91.06</v>
      </c>
      <c r="V1691" s="30">
        <f t="shared" si="227"/>
        <v>13.659000000000001</v>
      </c>
      <c r="W1691" s="31">
        <f t="shared" si="228"/>
        <v>2459</v>
      </c>
      <c r="X1691" s="33">
        <f>VLOOKUP(H1691,'[3]MŠ 5rokov'!$G$2:$V$3037,16,0)</f>
        <v>23</v>
      </c>
      <c r="Y1691" s="33">
        <f>VLOOKUP(H1691,'[3]MŠ 5rokov'!$G$2:$AB$3037,22,0)</f>
        <v>1</v>
      </c>
      <c r="Z1691" s="34">
        <f t="shared" si="229"/>
        <v>24</v>
      </c>
      <c r="AA1691" s="33">
        <v>93.61</v>
      </c>
      <c r="AB1691" s="33">
        <f t="shared" si="230"/>
        <v>14.041499999999999</v>
      </c>
      <c r="AC1691" s="33">
        <f t="shared" si="231"/>
        <v>2987</v>
      </c>
      <c r="AD1691" s="35">
        <f t="shared" si="232"/>
        <v>528</v>
      </c>
      <c r="AE1691" s="36">
        <v>0</v>
      </c>
      <c r="AF1691" s="33">
        <v>0</v>
      </c>
      <c r="AG1691" s="37">
        <f t="shared" si="225"/>
        <v>2987</v>
      </c>
      <c r="AH1691" s="38">
        <v>0</v>
      </c>
      <c r="AI1691" s="33"/>
    </row>
    <row r="1692" spans="1:35" ht="27.6" customHeight="1" x14ac:dyDescent="0.25">
      <c r="A1692" s="17" t="s">
        <v>6656</v>
      </c>
      <c r="B1692" s="18" t="s">
        <v>79</v>
      </c>
      <c r="C1692" s="19" t="s">
        <v>840</v>
      </c>
      <c r="D1692" s="18" t="s">
        <v>8434</v>
      </c>
      <c r="E1692" s="20">
        <v>42063043</v>
      </c>
      <c r="F1692" s="21" t="s">
        <v>8435</v>
      </c>
      <c r="G1692" s="21" t="s">
        <v>6681</v>
      </c>
      <c r="H1692" s="22">
        <v>710230303</v>
      </c>
      <c r="I1692" s="23" t="s">
        <v>8439</v>
      </c>
      <c r="J1692" s="21" t="s">
        <v>8440</v>
      </c>
      <c r="K1692" s="21" t="s">
        <v>2890</v>
      </c>
      <c r="L1692" s="21" t="s">
        <v>3598</v>
      </c>
      <c r="M1692" s="24" t="s">
        <v>3767</v>
      </c>
      <c r="N1692" s="21" t="s">
        <v>3768</v>
      </c>
      <c r="O1692" s="21" t="s">
        <v>8441</v>
      </c>
      <c r="P1692" s="25" t="s">
        <v>3770</v>
      </c>
      <c r="Q1692" s="19" t="s">
        <v>91</v>
      </c>
      <c r="R1692" s="26">
        <v>11</v>
      </c>
      <c r="S1692" s="27">
        <v>0</v>
      </c>
      <c r="T1692" s="28">
        <f t="shared" si="233"/>
        <v>11</v>
      </c>
      <c r="U1692" s="29">
        <v>91.06</v>
      </c>
      <c r="V1692" s="30">
        <f t="shared" si="227"/>
        <v>13.659000000000001</v>
      </c>
      <c r="W1692" s="31">
        <f t="shared" si="228"/>
        <v>1803</v>
      </c>
      <c r="X1692" s="33">
        <f>VLOOKUP(H1692,'[3]MŠ 5rokov'!$G$2:$V$3037,16,0)</f>
        <v>22</v>
      </c>
      <c r="Y1692" s="33">
        <f>VLOOKUP(H1692,'[3]MŠ 5rokov'!$G$2:$AB$3037,22,0)</f>
        <v>0</v>
      </c>
      <c r="Z1692" s="34">
        <f t="shared" si="229"/>
        <v>22</v>
      </c>
      <c r="AA1692" s="33">
        <v>93.61</v>
      </c>
      <c r="AB1692" s="33">
        <f t="shared" si="230"/>
        <v>14.041499999999999</v>
      </c>
      <c r="AC1692" s="33">
        <f t="shared" si="231"/>
        <v>2438</v>
      </c>
      <c r="AD1692" s="35">
        <f t="shared" si="232"/>
        <v>635</v>
      </c>
      <c r="AE1692" s="36">
        <v>0</v>
      </c>
      <c r="AF1692" s="33">
        <v>0</v>
      </c>
      <c r="AG1692" s="37">
        <f t="shared" si="225"/>
        <v>2438</v>
      </c>
      <c r="AH1692" s="38">
        <v>0</v>
      </c>
      <c r="AI1692" s="33"/>
    </row>
    <row r="1693" spans="1:35" ht="27.6" customHeight="1" x14ac:dyDescent="0.25">
      <c r="A1693" s="17" t="s">
        <v>6656</v>
      </c>
      <c r="B1693" s="18" t="s">
        <v>79</v>
      </c>
      <c r="C1693" s="19" t="s">
        <v>840</v>
      </c>
      <c r="D1693" s="18" t="s">
        <v>8434</v>
      </c>
      <c r="E1693" s="20">
        <v>42063043</v>
      </c>
      <c r="F1693" s="21" t="s">
        <v>8435</v>
      </c>
      <c r="G1693" s="21" t="s">
        <v>6681</v>
      </c>
      <c r="H1693" s="22">
        <v>50475622</v>
      </c>
      <c r="I1693" s="23" t="s">
        <v>8442</v>
      </c>
      <c r="J1693" s="21" t="s">
        <v>8443</v>
      </c>
      <c r="K1693" s="21" t="s">
        <v>2890</v>
      </c>
      <c r="L1693" s="21" t="s">
        <v>3571</v>
      </c>
      <c r="M1693" s="24" t="s">
        <v>3572</v>
      </c>
      <c r="N1693" s="21" t="s">
        <v>2873</v>
      </c>
      <c r="O1693" s="21" t="s">
        <v>8444</v>
      </c>
      <c r="P1693" s="25" t="s">
        <v>3574</v>
      </c>
      <c r="Q1693" s="19" t="s">
        <v>157</v>
      </c>
      <c r="R1693" s="26">
        <v>14</v>
      </c>
      <c r="S1693" s="27">
        <v>0</v>
      </c>
      <c r="T1693" s="28">
        <f t="shared" si="233"/>
        <v>14</v>
      </c>
      <c r="U1693" s="29">
        <v>91.06</v>
      </c>
      <c r="V1693" s="30">
        <f t="shared" si="227"/>
        <v>13.659000000000001</v>
      </c>
      <c r="W1693" s="31">
        <f t="shared" si="228"/>
        <v>2295</v>
      </c>
      <c r="X1693" s="33">
        <f>VLOOKUP(H1693,'[3]MŠ 5rokov'!$G$2:$V$3037,16,0)</f>
        <v>19</v>
      </c>
      <c r="Y1693" s="33">
        <f>VLOOKUP(H1693,'[3]MŠ 5rokov'!$G$2:$AB$3037,22,0)</f>
        <v>0</v>
      </c>
      <c r="Z1693" s="34">
        <f t="shared" si="229"/>
        <v>19</v>
      </c>
      <c r="AA1693" s="33">
        <v>93.61</v>
      </c>
      <c r="AB1693" s="33">
        <f t="shared" si="230"/>
        <v>14.041499999999999</v>
      </c>
      <c r="AC1693" s="33">
        <f t="shared" si="231"/>
        <v>2597</v>
      </c>
      <c r="AD1693" s="35">
        <f t="shared" si="232"/>
        <v>302</v>
      </c>
      <c r="AE1693" s="36">
        <v>0</v>
      </c>
      <c r="AF1693" s="33">
        <v>0</v>
      </c>
      <c r="AG1693" s="37">
        <f t="shared" si="225"/>
        <v>2597</v>
      </c>
      <c r="AH1693" s="38">
        <v>0</v>
      </c>
      <c r="AI1693" s="33"/>
    </row>
    <row r="1694" spans="1:35" ht="27.6" customHeight="1" x14ac:dyDescent="0.25">
      <c r="A1694" s="17" t="s">
        <v>6656</v>
      </c>
      <c r="B1694" s="18" t="s">
        <v>79</v>
      </c>
      <c r="C1694" s="19" t="s">
        <v>840</v>
      </c>
      <c r="D1694" s="18" t="s">
        <v>8434</v>
      </c>
      <c r="E1694" s="20">
        <v>42063043</v>
      </c>
      <c r="F1694" s="21" t="s">
        <v>8435</v>
      </c>
      <c r="G1694" s="21" t="s">
        <v>6681</v>
      </c>
      <c r="H1694" s="22">
        <v>710169418</v>
      </c>
      <c r="I1694" s="23" t="s">
        <v>8445</v>
      </c>
      <c r="J1694" s="21" t="s">
        <v>8446</v>
      </c>
      <c r="K1694" s="21" t="s">
        <v>6681</v>
      </c>
      <c r="L1694" s="21" t="s">
        <v>7694</v>
      </c>
      <c r="M1694" s="24" t="s">
        <v>7695</v>
      </c>
      <c r="N1694" s="21" t="s">
        <v>7696</v>
      </c>
      <c r="O1694" s="21" t="s">
        <v>8447</v>
      </c>
      <c r="P1694" s="25" t="s">
        <v>7698</v>
      </c>
      <c r="Q1694" s="19" t="s">
        <v>91</v>
      </c>
      <c r="R1694" s="26">
        <v>32</v>
      </c>
      <c r="S1694" s="27">
        <v>0</v>
      </c>
      <c r="T1694" s="28">
        <f t="shared" si="233"/>
        <v>32</v>
      </c>
      <c r="U1694" s="29">
        <v>91.06</v>
      </c>
      <c r="V1694" s="30">
        <f t="shared" si="227"/>
        <v>13.659000000000001</v>
      </c>
      <c r="W1694" s="31">
        <f t="shared" si="228"/>
        <v>5245</v>
      </c>
      <c r="X1694" s="33">
        <f>VLOOKUP(H1694,'[3]MŠ 5rokov'!$G$2:$V$3037,16,0)</f>
        <v>30</v>
      </c>
      <c r="Y1694" s="33">
        <f>VLOOKUP(H1694,'[3]MŠ 5rokov'!$G$2:$AB$3037,22,0)</f>
        <v>0</v>
      </c>
      <c r="Z1694" s="34">
        <f t="shared" si="229"/>
        <v>30</v>
      </c>
      <c r="AA1694" s="33">
        <v>93.61</v>
      </c>
      <c r="AB1694" s="33">
        <f t="shared" si="230"/>
        <v>14.041499999999999</v>
      </c>
      <c r="AC1694" s="33">
        <f t="shared" si="231"/>
        <v>5182</v>
      </c>
      <c r="AD1694" s="35">
        <f t="shared" si="232"/>
        <v>-63</v>
      </c>
      <c r="AE1694" s="36">
        <v>0</v>
      </c>
      <c r="AF1694" s="33">
        <v>0</v>
      </c>
      <c r="AG1694" s="37">
        <f t="shared" si="225"/>
        <v>5182</v>
      </c>
      <c r="AH1694" s="38">
        <v>0</v>
      </c>
      <c r="AI1694" s="33"/>
    </row>
    <row r="1695" spans="1:35" ht="27.6" customHeight="1" x14ac:dyDescent="0.25">
      <c r="A1695" s="17" t="s">
        <v>6656</v>
      </c>
      <c r="B1695" s="18" t="s">
        <v>79</v>
      </c>
      <c r="C1695" s="19" t="s">
        <v>840</v>
      </c>
      <c r="D1695" s="18" t="s">
        <v>8448</v>
      </c>
      <c r="E1695" s="20">
        <v>31924654</v>
      </c>
      <c r="F1695" s="21" t="s">
        <v>8449</v>
      </c>
      <c r="G1695" s="21" t="s">
        <v>6681</v>
      </c>
      <c r="H1695" s="22">
        <v>710258933</v>
      </c>
      <c r="I1695" s="23" t="s">
        <v>8450</v>
      </c>
      <c r="J1695" s="21" t="s">
        <v>8451</v>
      </c>
      <c r="K1695" s="21" t="s">
        <v>6681</v>
      </c>
      <c r="L1695" s="21" t="s">
        <v>7939</v>
      </c>
      <c r="M1695" s="24" t="s">
        <v>7944</v>
      </c>
      <c r="N1695" s="21" t="s">
        <v>6677</v>
      </c>
      <c r="O1695" s="21" t="s">
        <v>8452</v>
      </c>
      <c r="P1695" s="25" t="s">
        <v>7942</v>
      </c>
      <c r="Q1695" s="19" t="s">
        <v>91</v>
      </c>
      <c r="R1695" s="26">
        <v>12</v>
      </c>
      <c r="S1695" s="27">
        <v>0</v>
      </c>
      <c r="T1695" s="28">
        <f t="shared" si="233"/>
        <v>12</v>
      </c>
      <c r="U1695" s="29">
        <v>91.06</v>
      </c>
      <c r="V1695" s="30">
        <f t="shared" si="227"/>
        <v>13.659000000000001</v>
      </c>
      <c r="W1695" s="31">
        <f t="shared" si="228"/>
        <v>1967</v>
      </c>
      <c r="X1695" s="33">
        <f>VLOOKUP(H1695,'[3]MŠ 5rokov'!$G$2:$V$3037,16,0)</f>
        <v>18</v>
      </c>
      <c r="Y1695" s="33">
        <f>VLOOKUP(H1695,'[3]MŠ 5rokov'!$G$2:$AB$3037,22,0)</f>
        <v>1</v>
      </c>
      <c r="Z1695" s="34">
        <f t="shared" si="229"/>
        <v>19</v>
      </c>
      <c r="AA1695" s="33">
        <v>93.61</v>
      </c>
      <c r="AB1695" s="33">
        <f t="shared" si="230"/>
        <v>14.041499999999999</v>
      </c>
      <c r="AC1695" s="33">
        <f t="shared" si="231"/>
        <v>2378</v>
      </c>
      <c r="AD1695" s="35">
        <f t="shared" si="232"/>
        <v>411</v>
      </c>
      <c r="AE1695" s="36">
        <v>0</v>
      </c>
      <c r="AF1695" s="33">
        <v>0</v>
      </c>
      <c r="AG1695" s="37">
        <f t="shared" si="225"/>
        <v>2378</v>
      </c>
      <c r="AH1695" s="38">
        <v>0</v>
      </c>
      <c r="AI1695" s="33"/>
    </row>
    <row r="1696" spans="1:35" ht="27.6" customHeight="1" x14ac:dyDescent="0.25">
      <c r="A1696" s="17" t="s">
        <v>6656</v>
      </c>
      <c r="B1696" s="18" t="s">
        <v>79</v>
      </c>
      <c r="C1696" s="19" t="s">
        <v>840</v>
      </c>
      <c r="D1696" s="18" t="s">
        <v>8453</v>
      </c>
      <c r="E1696" s="20">
        <v>31928846</v>
      </c>
      <c r="F1696" s="21" t="s">
        <v>8454</v>
      </c>
      <c r="G1696" s="21" t="s">
        <v>6681</v>
      </c>
      <c r="H1696" s="22">
        <v>710264569</v>
      </c>
      <c r="I1696" s="23" t="s">
        <v>8455</v>
      </c>
      <c r="J1696" s="21" t="s">
        <v>8451</v>
      </c>
      <c r="K1696" s="21" t="s">
        <v>6681</v>
      </c>
      <c r="L1696" s="21" t="s">
        <v>7354</v>
      </c>
      <c r="M1696" s="24" t="s">
        <v>8456</v>
      </c>
      <c r="N1696" s="21" t="s">
        <v>6666</v>
      </c>
      <c r="O1696" s="21" t="s">
        <v>8457</v>
      </c>
      <c r="P1696" s="25" t="s">
        <v>7357</v>
      </c>
      <c r="Q1696" s="19" t="s">
        <v>91</v>
      </c>
      <c r="R1696" s="26">
        <v>4</v>
      </c>
      <c r="S1696" s="27">
        <v>0</v>
      </c>
      <c r="T1696" s="28">
        <f t="shared" si="233"/>
        <v>4</v>
      </c>
      <c r="U1696" s="29">
        <v>91.06</v>
      </c>
      <c r="V1696" s="30">
        <f t="shared" si="227"/>
        <v>13.659000000000001</v>
      </c>
      <c r="W1696" s="31">
        <f t="shared" si="228"/>
        <v>656</v>
      </c>
      <c r="X1696" s="33">
        <v>0</v>
      </c>
      <c r="Y1696" s="33">
        <v>0</v>
      </c>
      <c r="Z1696" s="34">
        <f t="shared" si="229"/>
        <v>0</v>
      </c>
      <c r="AA1696" s="33">
        <v>93.61</v>
      </c>
      <c r="AB1696" s="33">
        <f t="shared" si="230"/>
        <v>14.041499999999999</v>
      </c>
      <c r="AC1696" s="33">
        <f t="shared" si="231"/>
        <v>437</v>
      </c>
      <c r="AD1696" s="35">
        <f t="shared" si="232"/>
        <v>-219</v>
      </c>
      <c r="AE1696" s="36">
        <v>0</v>
      </c>
      <c r="AF1696" s="33">
        <v>0</v>
      </c>
      <c r="AG1696" s="37">
        <f t="shared" si="225"/>
        <v>437</v>
      </c>
      <c r="AH1696" s="38">
        <v>0</v>
      </c>
      <c r="AI1696" s="33"/>
    </row>
    <row r="1697" spans="1:35" ht="27.6" customHeight="1" x14ac:dyDescent="0.25">
      <c r="A1697" s="17" t="s">
        <v>6656</v>
      </c>
      <c r="B1697" s="18" t="s">
        <v>79</v>
      </c>
      <c r="C1697" s="19" t="s">
        <v>840</v>
      </c>
      <c r="D1697" s="18" t="s">
        <v>8458</v>
      </c>
      <c r="E1697" s="20">
        <v>31933041</v>
      </c>
      <c r="F1697" s="21" t="s">
        <v>8459</v>
      </c>
      <c r="G1697" s="21" t="s">
        <v>6681</v>
      </c>
      <c r="H1697" s="50">
        <v>710258887</v>
      </c>
      <c r="I1697" s="23" t="s">
        <v>8460</v>
      </c>
      <c r="J1697" s="21" t="s">
        <v>8461</v>
      </c>
      <c r="K1697" s="21" t="s">
        <v>6681</v>
      </c>
      <c r="L1697" s="21" t="s">
        <v>7354</v>
      </c>
      <c r="M1697" s="24" t="s">
        <v>7500</v>
      </c>
      <c r="N1697" s="21" t="s">
        <v>7501</v>
      </c>
      <c r="O1697" s="21" t="s">
        <v>8462</v>
      </c>
      <c r="P1697" s="25" t="s">
        <v>7503</v>
      </c>
      <c r="Q1697" s="19" t="s">
        <v>91</v>
      </c>
      <c r="R1697" s="26">
        <v>5</v>
      </c>
      <c r="S1697" s="27">
        <v>0</v>
      </c>
      <c r="T1697" s="28">
        <f t="shared" si="233"/>
        <v>5</v>
      </c>
      <c r="U1697" s="29">
        <v>91.06</v>
      </c>
      <c r="V1697" s="30">
        <f t="shared" si="227"/>
        <v>13.659000000000001</v>
      </c>
      <c r="W1697" s="31">
        <f t="shared" si="228"/>
        <v>820</v>
      </c>
      <c r="X1697" s="33">
        <f>VLOOKUP(H1697,'[3]MŠ 5rokov'!$G$2:$V$3037,16,0)</f>
        <v>4</v>
      </c>
      <c r="Y1697" s="33">
        <f>VLOOKUP(H1697,'[3]MŠ 5rokov'!$G$2:$AB$3037,22,0)</f>
        <v>0</v>
      </c>
      <c r="Z1697" s="34">
        <f t="shared" si="229"/>
        <v>4</v>
      </c>
      <c r="AA1697" s="33">
        <v>93.61</v>
      </c>
      <c r="AB1697" s="33">
        <f t="shared" si="230"/>
        <v>14.041499999999999</v>
      </c>
      <c r="AC1697" s="33">
        <f t="shared" si="231"/>
        <v>771</v>
      </c>
      <c r="AD1697" s="35">
        <f t="shared" si="232"/>
        <v>-49</v>
      </c>
      <c r="AE1697" s="36">
        <v>0</v>
      </c>
      <c r="AF1697" s="33">
        <v>0</v>
      </c>
      <c r="AG1697" s="37">
        <f t="shared" si="225"/>
        <v>771</v>
      </c>
      <c r="AH1697" s="38">
        <v>0</v>
      </c>
      <c r="AI1697" s="33"/>
    </row>
    <row r="1698" spans="1:35" ht="27.6" customHeight="1" x14ac:dyDescent="0.25">
      <c r="A1698" s="17" t="s">
        <v>6656</v>
      </c>
      <c r="B1698" s="18" t="s">
        <v>79</v>
      </c>
      <c r="C1698" s="19" t="s">
        <v>840</v>
      </c>
      <c r="D1698" s="18" t="s">
        <v>8463</v>
      </c>
      <c r="E1698" s="25">
        <v>37904167</v>
      </c>
      <c r="F1698" s="21" t="s">
        <v>8464</v>
      </c>
      <c r="G1698" s="21" t="s">
        <v>6681</v>
      </c>
      <c r="H1698" s="22">
        <v>51906244</v>
      </c>
      <c r="I1698" s="23" t="s">
        <v>8465</v>
      </c>
      <c r="J1698" s="21" t="s">
        <v>8466</v>
      </c>
      <c r="K1698" s="21" t="s">
        <v>2890</v>
      </c>
      <c r="L1698" s="21" t="s">
        <v>3015</v>
      </c>
      <c r="M1698" s="24" t="s">
        <v>3014</v>
      </c>
      <c r="N1698" s="21" t="s">
        <v>3015</v>
      </c>
      <c r="O1698" s="21" t="s">
        <v>8467</v>
      </c>
      <c r="P1698" s="25" t="s">
        <v>3017</v>
      </c>
      <c r="Q1698" s="19" t="s">
        <v>157</v>
      </c>
      <c r="R1698" s="26">
        <v>0</v>
      </c>
      <c r="S1698" s="27">
        <v>0</v>
      </c>
      <c r="T1698" s="28">
        <f>S1698+R1698</f>
        <v>0</v>
      </c>
      <c r="U1698" s="29">
        <v>91.06</v>
      </c>
      <c r="V1698" s="30">
        <f t="shared" si="227"/>
        <v>13.659000000000001</v>
      </c>
      <c r="W1698" s="31">
        <f t="shared" si="228"/>
        <v>0</v>
      </c>
      <c r="X1698" s="33">
        <f>VLOOKUP(H1698,'[3]MŠ 5rokov'!$G$2:$V$3037,16,0)</f>
        <v>9</v>
      </c>
      <c r="Y1698" s="33">
        <f>VLOOKUP(H1698,'[3]MŠ 5rokov'!$G$2:$AB$3037,22,0)</f>
        <v>0</v>
      </c>
      <c r="Z1698" s="34">
        <f t="shared" si="229"/>
        <v>9</v>
      </c>
      <c r="AA1698" s="33">
        <v>93.61</v>
      </c>
      <c r="AB1698" s="33">
        <f t="shared" si="230"/>
        <v>14.041499999999999</v>
      </c>
      <c r="AC1698" s="33">
        <f t="shared" si="231"/>
        <v>505</v>
      </c>
      <c r="AD1698" s="35">
        <f t="shared" si="232"/>
        <v>505</v>
      </c>
      <c r="AE1698" s="36">
        <v>0</v>
      </c>
      <c r="AF1698" s="33">
        <v>0</v>
      </c>
      <c r="AG1698" s="37">
        <f t="shared" si="225"/>
        <v>505</v>
      </c>
      <c r="AH1698" s="38">
        <v>0</v>
      </c>
      <c r="AI1698" s="33"/>
    </row>
    <row r="1699" spans="1:35" ht="27.6" customHeight="1" x14ac:dyDescent="0.25">
      <c r="A1699" s="17" t="s">
        <v>6656</v>
      </c>
      <c r="B1699" s="18" t="s">
        <v>79</v>
      </c>
      <c r="C1699" s="19" t="s">
        <v>840</v>
      </c>
      <c r="D1699" s="18" t="s">
        <v>8453</v>
      </c>
      <c r="E1699" s="25">
        <v>31928846</v>
      </c>
      <c r="F1699" s="21" t="s">
        <v>8454</v>
      </c>
      <c r="G1699" s="21" t="s">
        <v>6681</v>
      </c>
      <c r="H1699" s="22">
        <v>50796267</v>
      </c>
      <c r="I1699" s="23" t="s">
        <v>8455</v>
      </c>
      <c r="J1699" s="21" t="s">
        <v>8451</v>
      </c>
      <c r="K1699" s="21" t="s">
        <v>6681</v>
      </c>
      <c r="L1699" s="21" t="s">
        <v>6666</v>
      </c>
      <c r="M1699" s="24" t="s">
        <v>8456</v>
      </c>
      <c r="N1699" s="21" t="s">
        <v>6666</v>
      </c>
      <c r="O1699" s="21" t="s">
        <v>8457</v>
      </c>
      <c r="P1699" s="25" t="s">
        <v>7357</v>
      </c>
      <c r="Q1699" s="19" t="s">
        <v>157</v>
      </c>
      <c r="R1699" s="26">
        <v>0</v>
      </c>
      <c r="S1699" s="27">
        <v>0</v>
      </c>
      <c r="T1699" s="28">
        <f>S1699+R1699</f>
        <v>0</v>
      </c>
      <c r="U1699" s="29">
        <v>91.06</v>
      </c>
      <c r="V1699" s="30">
        <f t="shared" si="227"/>
        <v>13.659000000000001</v>
      </c>
      <c r="W1699" s="31">
        <f t="shared" si="228"/>
        <v>0</v>
      </c>
      <c r="X1699" s="33">
        <f>VLOOKUP(H1699,'[3]MŠ 5rokov'!$G$2:$V$3037,16,0)</f>
        <v>11</v>
      </c>
      <c r="Y1699" s="33">
        <f>VLOOKUP(H1699,'[3]MŠ 5rokov'!$G$2:$AB$3037,22,0)</f>
        <v>3</v>
      </c>
      <c r="Z1699" s="34">
        <f t="shared" si="229"/>
        <v>14</v>
      </c>
      <c r="AA1699" s="33">
        <v>93.61</v>
      </c>
      <c r="AB1699" s="33">
        <f t="shared" si="230"/>
        <v>14.041499999999999</v>
      </c>
      <c r="AC1699" s="33">
        <f t="shared" si="231"/>
        <v>786</v>
      </c>
      <c r="AD1699" s="35">
        <f t="shared" si="232"/>
        <v>786</v>
      </c>
      <c r="AE1699" s="36">
        <v>0</v>
      </c>
      <c r="AF1699" s="33">
        <v>0</v>
      </c>
      <c r="AG1699" s="37">
        <f t="shared" ref="AG1699:AG1762" si="234">AC1699</f>
        <v>786</v>
      </c>
      <c r="AH1699" s="38">
        <v>0</v>
      </c>
      <c r="AI1699" s="33"/>
    </row>
    <row r="1700" spans="1:35" ht="27.6" customHeight="1" x14ac:dyDescent="0.25">
      <c r="A1700" s="17" t="s">
        <v>6656</v>
      </c>
      <c r="B1700" s="18" t="s">
        <v>79</v>
      </c>
      <c r="C1700" s="19" t="s">
        <v>901</v>
      </c>
      <c r="D1700" s="18" t="s">
        <v>8468</v>
      </c>
      <c r="E1700" s="20">
        <v>36418137</v>
      </c>
      <c r="F1700" s="21" t="s">
        <v>8469</v>
      </c>
      <c r="G1700" s="21" t="s">
        <v>6681</v>
      </c>
      <c r="H1700" s="22">
        <v>710213875</v>
      </c>
      <c r="I1700" s="23" t="s">
        <v>8470</v>
      </c>
      <c r="J1700" s="21" t="s">
        <v>8471</v>
      </c>
      <c r="K1700" s="21" t="s">
        <v>6681</v>
      </c>
      <c r="L1700" s="21" t="s">
        <v>7694</v>
      </c>
      <c r="M1700" s="24" t="s">
        <v>7695</v>
      </c>
      <c r="N1700" s="21" t="s">
        <v>7696</v>
      </c>
      <c r="O1700" s="21" t="s">
        <v>8472</v>
      </c>
      <c r="P1700" s="25" t="s">
        <v>7698</v>
      </c>
      <c r="Q1700" s="19" t="s">
        <v>91</v>
      </c>
      <c r="R1700" s="26">
        <v>21</v>
      </c>
      <c r="S1700" s="27">
        <v>0</v>
      </c>
      <c r="T1700" s="28">
        <f t="shared" ref="T1700:T1718" si="235">R1700+S1700</f>
        <v>21</v>
      </c>
      <c r="U1700" s="29">
        <v>91.06</v>
      </c>
      <c r="V1700" s="30">
        <f t="shared" si="227"/>
        <v>13.659000000000001</v>
      </c>
      <c r="W1700" s="31">
        <f t="shared" si="228"/>
        <v>3442</v>
      </c>
      <c r="X1700" s="33">
        <f>VLOOKUP(H1700,'[3]MŠ 5rokov'!$G$2:$V$3037,16,0)</f>
        <v>30</v>
      </c>
      <c r="Y1700" s="33">
        <f>VLOOKUP(H1700,'[3]MŠ 5rokov'!$G$2:$AB$3037,22,0)</f>
        <v>0</v>
      </c>
      <c r="Z1700" s="34">
        <f t="shared" si="229"/>
        <v>30</v>
      </c>
      <c r="AA1700" s="33">
        <v>93.61</v>
      </c>
      <c r="AB1700" s="33">
        <f t="shared" si="230"/>
        <v>14.041499999999999</v>
      </c>
      <c r="AC1700" s="33">
        <f t="shared" si="231"/>
        <v>3980</v>
      </c>
      <c r="AD1700" s="35">
        <f t="shared" si="232"/>
        <v>538</v>
      </c>
      <c r="AE1700" s="36">
        <v>0</v>
      </c>
      <c r="AF1700" s="33">
        <v>0</v>
      </c>
      <c r="AG1700" s="37">
        <f t="shared" si="234"/>
        <v>3980</v>
      </c>
      <c r="AH1700" s="38">
        <v>0</v>
      </c>
      <c r="AI1700" s="33"/>
    </row>
    <row r="1701" spans="1:35" ht="27.6" customHeight="1" x14ac:dyDescent="0.25">
      <c r="A1701" s="17" t="s">
        <v>6656</v>
      </c>
      <c r="B1701" s="18" t="s">
        <v>79</v>
      </c>
      <c r="C1701" s="19" t="s">
        <v>901</v>
      </c>
      <c r="D1701" s="18" t="s">
        <v>8473</v>
      </c>
      <c r="E1701" s="20">
        <v>90000077</v>
      </c>
      <c r="F1701" s="21" t="s">
        <v>8474</v>
      </c>
      <c r="G1701" s="21" t="s">
        <v>6681</v>
      </c>
      <c r="H1701" s="22">
        <v>42060133</v>
      </c>
      <c r="I1701" s="23" t="s">
        <v>8475</v>
      </c>
      <c r="J1701" s="21" t="s">
        <v>920</v>
      </c>
      <c r="K1701" s="21" t="s">
        <v>6681</v>
      </c>
      <c r="L1701" s="21" t="s">
        <v>7694</v>
      </c>
      <c r="M1701" s="24" t="s">
        <v>7695</v>
      </c>
      <c r="N1701" s="21" t="s">
        <v>7696</v>
      </c>
      <c r="O1701" s="21" t="s">
        <v>8476</v>
      </c>
      <c r="P1701" s="25" t="s">
        <v>7698</v>
      </c>
      <c r="Q1701" s="19" t="s">
        <v>157</v>
      </c>
      <c r="R1701" s="26">
        <v>35</v>
      </c>
      <c r="S1701" s="27">
        <v>0</v>
      </c>
      <c r="T1701" s="28">
        <f t="shared" si="235"/>
        <v>35</v>
      </c>
      <c r="U1701" s="29">
        <v>91.06</v>
      </c>
      <c r="V1701" s="30">
        <f t="shared" si="227"/>
        <v>13.659000000000001</v>
      </c>
      <c r="W1701" s="31">
        <f t="shared" si="228"/>
        <v>5737</v>
      </c>
      <c r="X1701" s="33">
        <f>VLOOKUP(H1701,'[3]MŠ 5rokov'!$G$2:$V$3037,16,0)</f>
        <v>32</v>
      </c>
      <c r="Y1701" s="33">
        <f>VLOOKUP(H1701,'[3]MŠ 5rokov'!$G$2:$AB$3037,22,0)</f>
        <v>0</v>
      </c>
      <c r="Z1701" s="34">
        <f t="shared" si="229"/>
        <v>32</v>
      </c>
      <c r="AA1701" s="33">
        <v>93.61</v>
      </c>
      <c r="AB1701" s="33">
        <f t="shared" si="230"/>
        <v>14.041499999999999</v>
      </c>
      <c r="AC1701" s="33">
        <f t="shared" si="231"/>
        <v>5622</v>
      </c>
      <c r="AD1701" s="35">
        <f t="shared" si="232"/>
        <v>-115</v>
      </c>
      <c r="AE1701" s="36">
        <v>0</v>
      </c>
      <c r="AF1701" s="33">
        <v>0</v>
      </c>
      <c r="AG1701" s="37">
        <f t="shared" si="234"/>
        <v>5622</v>
      </c>
      <c r="AH1701" s="38">
        <v>0</v>
      </c>
      <c r="AI1701" s="33"/>
    </row>
    <row r="1702" spans="1:35" ht="27.6" customHeight="1" x14ac:dyDescent="0.25">
      <c r="A1702" s="17" t="s">
        <v>6656</v>
      </c>
      <c r="B1702" s="18" t="s">
        <v>79</v>
      </c>
      <c r="C1702" s="19" t="s">
        <v>901</v>
      </c>
      <c r="D1702" s="18" t="s">
        <v>8477</v>
      </c>
      <c r="E1702" s="20">
        <v>36431478</v>
      </c>
      <c r="F1702" s="21" t="s">
        <v>8478</v>
      </c>
      <c r="G1702" s="21" t="s">
        <v>6681</v>
      </c>
      <c r="H1702" s="22">
        <v>710202008</v>
      </c>
      <c r="I1702" s="23" t="s">
        <v>8479</v>
      </c>
      <c r="J1702" s="21" t="s">
        <v>8480</v>
      </c>
      <c r="K1702" s="21" t="s">
        <v>6681</v>
      </c>
      <c r="L1702" s="21" t="s">
        <v>7694</v>
      </c>
      <c r="M1702" s="24" t="s">
        <v>7695</v>
      </c>
      <c r="N1702" s="21" t="s">
        <v>7696</v>
      </c>
      <c r="O1702" s="21" t="s">
        <v>8481</v>
      </c>
      <c r="P1702" s="25" t="s">
        <v>7698</v>
      </c>
      <c r="Q1702" s="19" t="s">
        <v>91</v>
      </c>
      <c r="R1702" s="26">
        <v>12</v>
      </c>
      <c r="S1702" s="27">
        <v>0</v>
      </c>
      <c r="T1702" s="28">
        <f t="shared" si="235"/>
        <v>12</v>
      </c>
      <c r="U1702" s="29">
        <v>91.06</v>
      </c>
      <c r="V1702" s="30">
        <f t="shared" si="227"/>
        <v>13.659000000000001</v>
      </c>
      <c r="W1702" s="31">
        <f t="shared" si="228"/>
        <v>1967</v>
      </c>
      <c r="X1702" s="33">
        <f>VLOOKUP(H1702,'[3]MŠ 5rokov'!$G$2:$V$3037,16,0)</f>
        <v>14</v>
      </c>
      <c r="Y1702" s="33">
        <f>VLOOKUP(H1702,'[3]MŠ 5rokov'!$G$2:$AB$3037,22,0)</f>
        <v>0</v>
      </c>
      <c r="Z1702" s="34">
        <f t="shared" si="229"/>
        <v>14</v>
      </c>
      <c r="AA1702" s="33">
        <v>93.61</v>
      </c>
      <c r="AB1702" s="33">
        <f t="shared" si="230"/>
        <v>14.041499999999999</v>
      </c>
      <c r="AC1702" s="33">
        <f t="shared" si="231"/>
        <v>2098</v>
      </c>
      <c r="AD1702" s="35">
        <f t="shared" si="232"/>
        <v>131</v>
      </c>
      <c r="AE1702" s="36">
        <v>0</v>
      </c>
      <c r="AF1702" s="33">
        <v>0</v>
      </c>
      <c r="AG1702" s="37">
        <f t="shared" si="234"/>
        <v>2098</v>
      </c>
      <c r="AH1702" s="38">
        <v>0</v>
      </c>
      <c r="AI1702" s="33"/>
    </row>
    <row r="1703" spans="1:35" ht="27.6" customHeight="1" x14ac:dyDescent="0.25">
      <c r="A1703" s="17" t="s">
        <v>6656</v>
      </c>
      <c r="B1703" s="18" t="s">
        <v>79</v>
      </c>
      <c r="C1703" s="19" t="s">
        <v>901</v>
      </c>
      <c r="D1703" s="18" t="s">
        <v>8482</v>
      </c>
      <c r="E1703" s="20">
        <v>90000138</v>
      </c>
      <c r="F1703" s="21" t="s">
        <v>8483</v>
      </c>
      <c r="G1703" s="21" t="s">
        <v>6681</v>
      </c>
      <c r="H1703" s="22">
        <v>37980980</v>
      </c>
      <c r="I1703" s="23" t="s">
        <v>8484</v>
      </c>
      <c r="J1703" s="21" t="s">
        <v>920</v>
      </c>
      <c r="K1703" s="21" t="s">
        <v>6681</v>
      </c>
      <c r="L1703" s="21" t="s">
        <v>7694</v>
      </c>
      <c r="M1703" s="24" t="s">
        <v>7695</v>
      </c>
      <c r="N1703" s="21" t="s">
        <v>7696</v>
      </c>
      <c r="O1703" s="21" t="s">
        <v>8485</v>
      </c>
      <c r="P1703" s="25" t="s">
        <v>7698</v>
      </c>
      <c r="Q1703" s="19" t="s">
        <v>157</v>
      </c>
      <c r="R1703" s="26">
        <v>13</v>
      </c>
      <c r="S1703" s="27">
        <v>0</v>
      </c>
      <c r="T1703" s="28">
        <f t="shared" si="235"/>
        <v>13</v>
      </c>
      <c r="U1703" s="29">
        <v>91.06</v>
      </c>
      <c r="V1703" s="30">
        <f t="shared" si="227"/>
        <v>13.659000000000001</v>
      </c>
      <c r="W1703" s="31">
        <f t="shared" si="228"/>
        <v>2131</v>
      </c>
      <c r="X1703" s="33">
        <f>VLOOKUP(H1703,'[3]MŠ 5rokov'!$G$2:$V$3037,16,0)</f>
        <v>11</v>
      </c>
      <c r="Y1703" s="33">
        <f>VLOOKUP(H1703,'[3]MŠ 5rokov'!$G$2:$AB$3037,22,0)</f>
        <v>0</v>
      </c>
      <c r="Z1703" s="34">
        <f t="shared" si="229"/>
        <v>11</v>
      </c>
      <c r="AA1703" s="33">
        <v>93.61</v>
      </c>
      <c r="AB1703" s="33">
        <f t="shared" si="230"/>
        <v>14.041499999999999</v>
      </c>
      <c r="AC1703" s="33">
        <f t="shared" si="231"/>
        <v>2038</v>
      </c>
      <c r="AD1703" s="35">
        <f t="shared" si="232"/>
        <v>-93</v>
      </c>
      <c r="AE1703" s="36">
        <v>0</v>
      </c>
      <c r="AF1703" s="33">
        <v>0</v>
      </c>
      <c r="AG1703" s="37">
        <f t="shared" si="234"/>
        <v>2038</v>
      </c>
      <c r="AH1703" s="38">
        <v>0</v>
      </c>
      <c r="AI1703" s="33"/>
    </row>
    <row r="1704" spans="1:35" ht="27.6" customHeight="1" x14ac:dyDescent="0.25">
      <c r="A1704" s="17" t="s">
        <v>6656</v>
      </c>
      <c r="B1704" s="18" t="s">
        <v>34</v>
      </c>
      <c r="C1704" s="19" t="s">
        <v>901</v>
      </c>
      <c r="D1704" s="18" t="s">
        <v>8486</v>
      </c>
      <c r="E1704" s="20">
        <v>90000134</v>
      </c>
      <c r="F1704" s="21" t="s">
        <v>8487</v>
      </c>
      <c r="G1704" s="21" t="s">
        <v>6681</v>
      </c>
      <c r="H1704" s="22">
        <v>710227736</v>
      </c>
      <c r="I1704" s="23" t="s">
        <v>8488</v>
      </c>
      <c r="J1704" s="21" t="s">
        <v>8489</v>
      </c>
      <c r="K1704" s="21" t="s">
        <v>6681</v>
      </c>
      <c r="L1704" s="21" t="s">
        <v>7939</v>
      </c>
      <c r="M1704" s="24" t="s">
        <v>7952</v>
      </c>
      <c r="N1704" s="21" t="s">
        <v>6677</v>
      </c>
      <c r="O1704" s="21" t="s">
        <v>8490</v>
      </c>
      <c r="P1704" s="25" t="s">
        <v>7942</v>
      </c>
      <c r="Q1704" s="19" t="s">
        <v>91</v>
      </c>
      <c r="R1704" s="26">
        <v>3</v>
      </c>
      <c r="S1704" s="27">
        <v>0</v>
      </c>
      <c r="T1704" s="28">
        <f t="shared" si="235"/>
        <v>3</v>
      </c>
      <c r="U1704" s="29">
        <v>91.06</v>
      </c>
      <c r="V1704" s="30">
        <f t="shared" si="227"/>
        <v>13.659000000000001</v>
      </c>
      <c r="W1704" s="31">
        <f t="shared" si="228"/>
        <v>492</v>
      </c>
      <c r="X1704" s="33">
        <f>VLOOKUP(H1704,'[3]MŠ 5rokov'!$G$2:$V$3037,16,0)</f>
        <v>8</v>
      </c>
      <c r="Y1704" s="33">
        <f>VLOOKUP(H1704,'[3]MŠ 5rokov'!$G$2:$AB$3037,22,0)</f>
        <v>0</v>
      </c>
      <c r="Z1704" s="34">
        <f t="shared" si="229"/>
        <v>8</v>
      </c>
      <c r="AA1704" s="33">
        <v>93.61</v>
      </c>
      <c r="AB1704" s="33">
        <f t="shared" si="230"/>
        <v>14.041499999999999</v>
      </c>
      <c r="AC1704" s="33">
        <f t="shared" si="231"/>
        <v>777</v>
      </c>
      <c r="AD1704" s="35">
        <f t="shared" si="232"/>
        <v>285</v>
      </c>
      <c r="AE1704" s="36">
        <v>0</v>
      </c>
      <c r="AF1704" s="33">
        <v>0</v>
      </c>
      <c r="AG1704" s="37">
        <f t="shared" si="234"/>
        <v>777</v>
      </c>
      <c r="AH1704" s="38">
        <v>0</v>
      </c>
      <c r="AI1704" s="33"/>
    </row>
    <row r="1705" spans="1:35" ht="27.6" customHeight="1" x14ac:dyDescent="0.25">
      <c r="A1705" s="17" t="s">
        <v>6656</v>
      </c>
      <c r="B1705" s="18" t="s">
        <v>79</v>
      </c>
      <c r="C1705" s="19" t="s">
        <v>901</v>
      </c>
      <c r="D1705" s="18" t="s">
        <v>8491</v>
      </c>
      <c r="E1705" s="20">
        <v>90000131</v>
      </c>
      <c r="F1705" s="21" t="s">
        <v>8492</v>
      </c>
      <c r="G1705" s="21" t="s">
        <v>6681</v>
      </c>
      <c r="H1705" s="22">
        <v>37981927</v>
      </c>
      <c r="I1705" s="23" t="s">
        <v>8493</v>
      </c>
      <c r="J1705" s="21" t="s">
        <v>920</v>
      </c>
      <c r="K1705" s="21" t="s">
        <v>6681</v>
      </c>
      <c r="L1705" s="21" t="s">
        <v>7694</v>
      </c>
      <c r="M1705" s="24" t="s">
        <v>7695</v>
      </c>
      <c r="N1705" s="21" t="s">
        <v>7696</v>
      </c>
      <c r="O1705" s="21" t="s">
        <v>8494</v>
      </c>
      <c r="P1705" s="25" t="s">
        <v>7698</v>
      </c>
      <c r="Q1705" s="19" t="s">
        <v>157</v>
      </c>
      <c r="R1705" s="26">
        <v>17</v>
      </c>
      <c r="S1705" s="27">
        <v>0</v>
      </c>
      <c r="T1705" s="28">
        <f t="shared" si="235"/>
        <v>17</v>
      </c>
      <c r="U1705" s="29">
        <v>91.06</v>
      </c>
      <c r="V1705" s="30">
        <f t="shared" si="227"/>
        <v>13.659000000000001</v>
      </c>
      <c r="W1705" s="31">
        <f t="shared" si="228"/>
        <v>2786</v>
      </c>
      <c r="X1705" s="33">
        <f>VLOOKUP(H1705,'[3]MŠ 5rokov'!$G$2:$V$3037,16,0)</f>
        <v>14</v>
      </c>
      <c r="Y1705" s="33">
        <f>VLOOKUP(H1705,'[3]MŠ 5rokov'!$G$2:$AB$3037,22,0)</f>
        <v>0</v>
      </c>
      <c r="Z1705" s="34">
        <f t="shared" si="229"/>
        <v>14</v>
      </c>
      <c r="AA1705" s="33">
        <v>93.61</v>
      </c>
      <c r="AB1705" s="33">
        <f t="shared" si="230"/>
        <v>14.041499999999999</v>
      </c>
      <c r="AC1705" s="33">
        <f t="shared" si="231"/>
        <v>2644</v>
      </c>
      <c r="AD1705" s="35">
        <f t="shared" si="232"/>
        <v>-142</v>
      </c>
      <c r="AE1705" s="36">
        <v>0</v>
      </c>
      <c r="AF1705" s="33">
        <v>0</v>
      </c>
      <c r="AG1705" s="37">
        <f t="shared" si="234"/>
        <v>2644</v>
      </c>
      <c r="AH1705" s="38">
        <v>0</v>
      </c>
      <c r="AI1705" s="33"/>
    </row>
    <row r="1706" spans="1:35" ht="27.6" customHeight="1" x14ac:dyDescent="0.25">
      <c r="A1706" s="17" t="s">
        <v>6656</v>
      </c>
      <c r="B1706" s="18" t="s">
        <v>79</v>
      </c>
      <c r="C1706" s="19" t="s">
        <v>901</v>
      </c>
      <c r="D1706" s="18" t="s">
        <v>8495</v>
      </c>
      <c r="E1706" s="20">
        <v>36381861</v>
      </c>
      <c r="F1706" s="21" t="s">
        <v>8496</v>
      </c>
      <c r="G1706" s="21" t="s">
        <v>6681</v>
      </c>
      <c r="H1706" s="22">
        <v>710216459</v>
      </c>
      <c r="I1706" s="23" t="s">
        <v>8497</v>
      </c>
      <c r="J1706" s="21" t="s">
        <v>8498</v>
      </c>
      <c r="K1706" s="21" t="s">
        <v>6681</v>
      </c>
      <c r="L1706" s="21" t="s">
        <v>6957</v>
      </c>
      <c r="M1706" s="24" t="s">
        <v>6958</v>
      </c>
      <c r="N1706" s="21" t="s">
        <v>6659</v>
      </c>
      <c r="O1706" s="21" t="s">
        <v>8499</v>
      </c>
      <c r="P1706" s="25" t="s">
        <v>6960</v>
      </c>
      <c r="Q1706" s="19" t="s">
        <v>91</v>
      </c>
      <c r="R1706" s="26">
        <v>8</v>
      </c>
      <c r="S1706" s="27">
        <v>0</v>
      </c>
      <c r="T1706" s="28">
        <f t="shared" si="235"/>
        <v>8</v>
      </c>
      <c r="U1706" s="29">
        <v>91.06</v>
      </c>
      <c r="V1706" s="30">
        <f t="shared" si="227"/>
        <v>13.659000000000001</v>
      </c>
      <c r="W1706" s="31">
        <f t="shared" si="228"/>
        <v>1311</v>
      </c>
      <c r="X1706" s="33">
        <f>VLOOKUP(H1706,'[3]MŠ 5rokov'!$G$2:$V$3037,16,0)</f>
        <v>11</v>
      </c>
      <c r="Y1706" s="33">
        <f>VLOOKUP(H1706,'[3]MŠ 5rokov'!$G$2:$AB$3037,22,0)</f>
        <v>0</v>
      </c>
      <c r="Z1706" s="34">
        <f t="shared" si="229"/>
        <v>11</v>
      </c>
      <c r="AA1706" s="33">
        <v>93.61</v>
      </c>
      <c r="AB1706" s="33">
        <f t="shared" si="230"/>
        <v>14.041499999999999</v>
      </c>
      <c r="AC1706" s="33">
        <f t="shared" si="231"/>
        <v>1492</v>
      </c>
      <c r="AD1706" s="35">
        <f t="shared" si="232"/>
        <v>181</v>
      </c>
      <c r="AE1706" s="36">
        <v>0</v>
      </c>
      <c r="AF1706" s="33">
        <v>0</v>
      </c>
      <c r="AG1706" s="37">
        <f t="shared" si="234"/>
        <v>1492</v>
      </c>
      <c r="AH1706" s="38">
        <v>0</v>
      </c>
      <c r="AI1706" s="33"/>
    </row>
    <row r="1707" spans="1:35" ht="27.6" customHeight="1" x14ac:dyDescent="0.25">
      <c r="A1707" s="17" t="s">
        <v>6656</v>
      </c>
      <c r="B1707" s="18" t="s">
        <v>79</v>
      </c>
      <c r="C1707" s="19" t="s">
        <v>901</v>
      </c>
      <c r="D1707" s="18" t="s">
        <v>8500</v>
      </c>
      <c r="E1707" s="20">
        <v>36423785</v>
      </c>
      <c r="F1707" s="21" t="s">
        <v>8501</v>
      </c>
      <c r="G1707" s="21" t="s">
        <v>6681</v>
      </c>
      <c r="H1707" s="22">
        <v>710217269</v>
      </c>
      <c r="I1707" s="23" t="s">
        <v>8502</v>
      </c>
      <c r="J1707" s="21" t="s">
        <v>920</v>
      </c>
      <c r="K1707" s="21" t="s">
        <v>6681</v>
      </c>
      <c r="L1707" s="21" t="s">
        <v>7939</v>
      </c>
      <c r="M1707" s="24" t="s">
        <v>7944</v>
      </c>
      <c r="N1707" s="21" t="s">
        <v>6677</v>
      </c>
      <c r="O1707" s="21" t="s">
        <v>8503</v>
      </c>
      <c r="P1707" s="25" t="s">
        <v>7942</v>
      </c>
      <c r="Q1707" s="19" t="s">
        <v>91</v>
      </c>
      <c r="R1707" s="26">
        <v>7</v>
      </c>
      <c r="S1707" s="27">
        <v>0</v>
      </c>
      <c r="T1707" s="28">
        <f t="shared" si="235"/>
        <v>7</v>
      </c>
      <c r="U1707" s="29">
        <v>91.06</v>
      </c>
      <c r="V1707" s="30">
        <f t="shared" si="227"/>
        <v>13.659000000000001</v>
      </c>
      <c r="W1707" s="31">
        <f t="shared" si="228"/>
        <v>1147</v>
      </c>
      <c r="X1707" s="33">
        <f>VLOOKUP(H1707,'[3]MŠ 5rokov'!$G$2:$V$3037,16,0)</f>
        <v>6</v>
      </c>
      <c r="Y1707" s="33">
        <f>VLOOKUP(H1707,'[3]MŠ 5rokov'!$G$2:$AB$3037,22,0)</f>
        <v>0</v>
      </c>
      <c r="Z1707" s="34">
        <f t="shared" si="229"/>
        <v>6</v>
      </c>
      <c r="AA1707" s="33">
        <v>93.61</v>
      </c>
      <c r="AB1707" s="33">
        <f t="shared" si="230"/>
        <v>14.041499999999999</v>
      </c>
      <c r="AC1707" s="33">
        <f t="shared" si="231"/>
        <v>1102</v>
      </c>
      <c r="AD1707" s="35">
        <f t="shared" si="232"/>
        <v>-45</v>
      </c>
      <c r="AE1707" s="36">
        <v>0</v>
      </c>
      <c r="AF1707" s="33">
        <v>0</v>
      </c>
      <c r="AG1707" s="37">
        <f t="shared" si="234"/>
        <v>1102</v>
      </c>
      <c r="AH1707" s="38">
        <v>0</v>
      </c>
      <c r="AI1707" s="33"/>
    </row>
    <row r="1708" spans="1:35" ht="27.6" customHeight="1" x14ac:dyDescent="0.25">
      <c r="A1708" s="17" t="s">
        <v>6656</v>
      </c>
      <c r="B1708" s="18" t="s">
        <v>79</v>
      </c>
      <c r="C1708" s="19" t="s">
        <v>901</v>
      </c>
      <c r="D1708" s="18" t="s">
        <v>8504</v>
      </c>
      <c r="E1708" s="20">
        <v>36442577</v>
      </c>
      <c r="F1708" s="21" t="s">
        <v>8505</v>
      </c>
      <c r="G1708" s="21" t="s">
        <v>6681</v>
      </c>
      <c r="H1708" s="22">
        <v>710216394</v>
      </c>
      <c r="I1708" s="23" t="s">
        <v>8506</v>
      </c>
      <c r="J1708" s="21" t="s">
        <v>8507</v>
      </c>
      <c r="K1708" s="21" t="s">
        <v>6681</v>
      </c>
      <c r="L1708" s="21" t="s">
        <v>7354</v>
      </c>
      <c r="M1708" s="24" t="s">
        <v>7355</v>
      </c>
      <c r="N1708" s="21" t="s">
        <v>6666</v>
      </c>
      <c r="O1708" s="21" t="s">
        <v>8508</v>
      </c>
      <c r="P1708" s="25" t="s">
        <v>7357</v>
      </c>
      <c r="Q1708" s="19" t="s">
        <v>91</v>
      </c>
      <c r="R1708" s="26">
        <v>23</v>
      </c>
      <c r="S1708" s="27">
        <v>0</v>
      </c>
      <c r="T1708" s="28">
        <f t="shared" si="235"/>
        <v>23</v>
      </c>
      <c r="U1708" s="29">
        <v>91.06</v>
      </c>
      <c r="V1708" s="30">
        <f t="shared" si="227"/>
        <v>13.659000000000001</v>
      </c>
      <c r="W1708" s="31">
        <f t="shared" si="228"/>
        <v>3770</v>
      </c>
      <c r="X1708" s="33">
        <f>VLOOKUP(H1708,'[3]MŠ 5rokov'!$G$2:$V$3037,16,0)</f>
        <v>24</v>
      </c>
      <c r="Y1708" s="33">
        <f>VLOOKUP(H1708,'[3]MŠ 5rokov'!$G$2:$AB$3037,22,0)</f>
        <v>0</v>
      </c>
      <c r="Z1708" s="34">
        <f t="shared" si="229"/>
        <v>24</v>
      </c>
      <c r="AA1708" s="33">
        <v>93.61</v>
      </c>
      <c r="AB1708" s="33">
        <f t="shared" si="230"/>
        <v>14.041499999999999</v>
      </c>
      <c r="AC1708" s="33">
        <f t="shared" si="231"/>
        <v>3861</v>
      </c>
      <c r="AD1708" s="35">
        <f t="shared" si="232"/>
        <v>91</v>
      </c>
      <c r="AE1708" s="36">
        <v>0</v>
      </c>
      <c r="AF1708" s="33">
        <v>0</v>
      </c>
      <c r="AG1708" s="37">
        <f t="shared" si="234"/>
        <v>3861</v>
      </c>
      <c r="AH1708" s="38">
        <v>0</v>
      </c>
      <c r="AI1708" s="33"/>
    </row>
    <row r="1709" spans="1:35" ht="27.6" customHeight="1" x14ac:dyDescent="0.25">
      <c r="A1709" s="17" t="s">
        <v>6656</v>
      </c>
      <c r="B1709" s="18" t="s">
        <v>79</v>
      </c>
      <c r="C1709" s="19" t="s">
        <v>901</v>
      </c>
      <c r="D1709" s="18" t="s">
        <v>8509</v>
      </c>
      <c r="E1709" s="20">
        <v>40990681</v>
      </c>
      <c r="F1709" s="21" t="s">
        <v>8510</v>
      </c>
      <c r="G1709" s="21" t="s">
        <v>6681</v>
      </c>
      <c r="H1709" s="22">
        <v>42058996</v>
      </c>
      <c r="I1709" s="23" t="s">
        <v>8511</v>
      </c>
      <c r="J1709" s="21" t="s">
        <v>2832</v>
      </c>
      <c r="K1709" s="21" t="s">
        <v>6681</v>
      </c>
      <c r="L1709" s="21" t="s">
        <v>7694</v>
      </c>
      <c r="M1709" s="24" t="s">
        <v>7695</v>
      </c>
      <c r="N1709" s="21" t="s">
        <v>7696</v>
      </c>
      <c r="O1709" s="21" t="s">
        <v>8512</v>
      </c>
      <c r="P1709" s="25" t="s">
        <v>7698</v>
      </c>
      <c r="Q1709" s="19" t="s">
        <v>157</v>
      </c>
      <c r="R1709" s="26">
        <v>16</v>
      </c>
      <c r="S1709" s="27">
        <v>0</v>
      </c>
      <c r="T1709" s="28">
        <f t="shared" si="235"/>
        <v>16</v>
      </c>
      <c r="U1709" s="29">
        <v>91.06</v>
      </c>
      <c r="V1709" s="30">
        <f t="shared" si="227"/>
        <v>13.659000000000001</v>
      </c>
      <c r="W1709" s="31">
        <f t="shared" si="228"/>
        <v>2623</v>
      </c>
      <c r="X1709" s="33">
        <f>VLOOKUP(H1709,'[3]MŠ 5rokov'!$G$2:$V$3037,16,0)</f>
        <v>18</v>
      </c>
      <c r="Y1709" s="33">
        <f>VLOOKUP(H1709,'[3]MŠ 5rokov'!$G$2:$AB$3037,22,0)</f>
        <v>0</v>
      </c>
      <c r="Z1709" s="34">
        <f t="shared" si="229"/>
        <v>18</v>
      </c>
      <c r="AA1709" s="33">
        <v>93.61</v>
      </c>
      <c r="AB1709" s="33">
        <f t="shared" si="230"/>
        <v>14.041499999999999</v>
      </c>
      <c r="AC1709" s="33">
        <f t="shared" si="231"/>
        <v>2759</v>
      </c>
      <c r="AD1709" s="35">
        <f t="shared" si="232"/>
        <v>136</v>
      </c>
      <c r="AE1709" s="36">
        <v>0</v>
      </c>
      <c r="AF1709" s="33">
        <v>0</v>
      </c>
      <c r="AG1709" s="37">
        <f t="shared" si="234"/>
        <v>2759</v>
      </c>
      <c r="AH1709" s="38">
        <v>0</v>
      </c>
      <c r="AI1709" s="33"/>
    </row>
    <row r="1710" spans="1:35" ht="27.6" customHeight="1" x14ac:dyDescent="0.25">
      <c r="A1710" s="17" t="s">
        <v>6656</v>
      </c>
      <c r="B1710" s="18" t="s">
        <v>79</v>
      </c>
      <c r="C1710" s="19" t="s">
        <v>901</v>
      </c>
      <c r="D1710" s="18" t="s">
        <v>8513</v>
      </c>
      <c r="E1710" s="20">
        <v>46080244</v>
      </c>
      <c r="F1710" s="21" t="s">
        <v>8514</v>
      </c>
      <c r="G1710" s="21" t="s">
        <v>6681</v>
      </c>
      <c r="H1710" s="22">
        <v>710236387</v>
      </c>
      <c r="I1710" s="23" t="s">
        <v>8515</v>
      </c>
      <c r="J1710" s="21" t="s">
        <v>8516</v>
      </c>
      <c r="K1710" s="21" t="s">
        <v>6681</v>
      </c>
      <c r="L1710" s="21" t="s">
        <v>6686</v>
      </c>
      <c r="M1710" s="24" t="s">
        <v>7600</v>
      </c>
      <c r="N1710" s="21" t="s">
        <v>7595</v>
      </c>
      <c r="O1710" s="21" t="s">
        <v>8517</v>
      </c>
      <c r="P1710" s="25" t="s">
        <v>7597</v>
      </c>
      <c r="Q1710" s="19" t="s">
        <v>91</v>
      </c>
      <c r="R1710" s="26">
        <v>14</v>
      </c>
      <c r="S1710" s="27">
        <v>0</v>
      </c>
      <c r="T1710" s="28">
        <f t="shared" si="235"/>
        <v>14</v>
      </c>
      <c r="U1710" s="29">
        <v>91.06</v>
      </c>
      <c r="V1710" s="30">
        <f t="shared" si="227"/>
        <v>13.659000000000001</v>
      </c>
      <c r="W1710" s="31">
        <f t="shared" si="228"/>
        <v>2295</v>
      </c>
      <c r="X1710" s="33">
        <f>VLOOKUP(H1710,'[3]MŠ 5rokov'!$G$2:$V$3037,16,0)</f>
        <v>9</v>
      </c>
      <c r="Y1710" s="33">
        <f>VLOOKUP(H1710,'[3]MŠ 5rokov'!$G$2:$AB$3037,22,0)</f>
        <v>0</v>
      </c>
      <c r="Z1710" s="34">
        <f t="shared" si="229"/>
        <v>9</v>
      </c>
      <c r="AA1710" s="33">
        <v>93.61</v>
      </c>
      <c r="AB1710" s="33">
        <f t="shared" si="230"/>
        <v>14.041499999999999</v>
      </c>
      <c r="AC1710" s="33">
        <f t="shared" si="231"/>
        <v>2035</v>
      </c>
      <c r="AD1710" s="35">
        <f t="shared" si="232"/>
        <v>-260</v>
      </c>
      <c r="AE1710" s="36">
        <v>0</v>
      </c>
      <c r="AF1710" s="33">
        <v>0</v>
      </c>
      <c r="AG1710" s="37">
        <f t="shared" si="234"/>
        <v>2035</v>
      </c>
      <c r="AH1710" s="38">
        <v>0</v>
      </c>
      <c r="AI1710" s="33"/>
    </row>
    <row r="1711" spans="1:35" ht="27.6" customHeight="1" x14ac:dyDescent="0.25">
      <c r="A1711" s="17" t="s">
        <v>6656</v>
      </c>
      <c r="B1711" s="18" t="s">
        <v>79</v>
      </c>
      <c r="C1711" s="19" t="s">
        <v>901</v>
      </c>
      <c r="D1711" s="18" t="s">
        <v>8518</v>
      </c>
      <c r="E1711" s="20">
        <v>90000279</v>
      </c>
      <c r="F1711" s="21" t="s">
        <v>8519</v>
      </c>
      <c r="G1711" s="21" t="s">
        <v>6681</v>
      </c>
      <c r="H1711" s="22">
        <v>42347483</v>
      </c>
      <c r="I1711" s="23" t="s">
        <v>8520</v>
      </c>
      <c r="J1711" s="21" t="s">
        <v>920</v>
      </c>
      <c r="K1711" s="21" t="s">
        <v>6681</v>
      </c>
      <c r="L1711" s="21" t="s">
        <v>6686</v>
      </c>
      <c r="M1711" s="24" t="s">
        <v>7600</v>
      </c>
      <c r="N1711" s="21" t="s">
        <v>7595</v>
      </c>
      <c r="O1711" s="21" t="s">
        <v>8521</v>
      </c>
      <c r="P1711" s="25" t="s">
        <v>7597</v>
      </c>
      <c r="Q1711" s="19" t="s">
        <v>157</v>
      </c>
      <c r="R1711" s="26">
        <v>15</v>
      </c>
      <c r="S1711" s="27">
        <v>0</v>
      </c>
      <c r="T1711" s="28">
        <f t="shared" si="235"/>
        <v>15</v>
      </c>
      <c r="U1711" s="29">
        <v>91.06</v>
      </c>
      <c r="V1711" s="30">
        <f t="shared" si="227"/>
        <v>13.659000000000001</v>
      </c>
      <c r="W1711" s="31">
        <f t="shared" si="228"/>
        <v>2459</v>
      </c>
      <c r="X1711" s="33">
        <f>VLOOKUP(H1711,'[3]MŠ 5rokov'!$G$2:$V$3037,16,0)</f>
        <v>8</v>
      </c>
      <c r="Y1711" s="33">
        <f>VLOOKUP(H1711,'[3]MŠ 5rokov'!$G$2:$AB$3037,22,0)</f>
        <v>0</v>
      </c>
      <c r="Z1711" s="34">
        <f t="shared" si="229"/>
        <v>8</v>
      </c>
      <c r="AA1711" s="33">
        <v>93.61</v>
      </c>
      <c r="AB1711" s="33">
        <f t="shared" si="230"/>
        <v>14.041499999999999</v>
      </c>
      <c r="AC1711" s="33">
        <f t="shared" si="231"/>
        <v>2088</v>
      </c>
      <c r="AD1711" s="35">
        <f t="shared" si="232"/>
        <v>-371</v>
      </c>
      <c r="AE1711" s="36">
        <v>0</v>
      </c>
      <c r="AF1711" s="33">
        <v>0</v>
      </c>
      <c r="AG1711" s="37">
        <f t="shared" si="234"/>
        <v>2088</v>
      </c>
      <c r="AH1711" s="38">
        <v>0</v>
      </c>
      <c r="AI1711" s="33"/>
    </row>
    <row r="1712" spans="1:35" ht="27.6" customHeight="1" x14ac:dyDescent="0.25">
      <c r="A1712" s="17" t="s">
        <v>6656</v>
      </c>
      <c r="B1712" s="18" t="s">
        <v>79</v>
      </c>
      <c r="C1712" s="19" t="s">
        <v>901</v>
      </c>
      <c r="D1712" s="18" t="s">
        <v>8522</v>
      </c>
      <c r="E1712" s="20">
        <v>90000285</v>
      </c>
      <c r="F1712" s="21" t="s">
        <v>8523</v>
      </c>
      <c r="G1712" s="21" t="s">
        <v>6681</v>
      </c>
      <c r="H1712" s="22">
        <v>710254911</v>
      </c>
      <c r="I1712" s="23" t="s">
        <v>8524</v>
      </c>
      <c r="J1712" s="21" t="s">
        <v>920</v>
      </c>
      <c r="K1712" s="21" t="s">
        <v>6681</v>
      </c>
      <c r="L1712" s="21" t="s">
        <v>6971</v>
      </c>
      <c r="M1712" s="24" t="s">
        <v>7123</v>
      </c>
      <c r="N1712" s="21" t="s">
        <v>6662</v>
      </c>
      <c r="O1712" s="21" t="s">
        <v>8525</v>
      </c>
      <c r="P1712" s="25" t="s">
        <v>7125</v>
      </c>
      <c r="Q1712" s="19" t="s">
        <v>91</v>
      </c>
      <c r="R1712" s="26">
        <v>3</v>
      </c>
      <c r="S1712" s="27">
        <v>0</v>
      </c>
      <c r="T1712" s="28">
        <f t="shared" si="235"/>
        <v>3</v>
      </c>
      <c r="U1712" s="29">
        <v>91.06</v>
      </c>
      <c r="V1712" s="30">
        <f t="shared" si="227"/>
        <v>13.659000000000001</v>
      </c>
      <c r="W1712" s="31">
        <f t="shared" si="228"/>
        <v>492</v>
      </c>
      <c r="X1712" s="33">
        <f>VLOOKUP(H1712,'[3]MŠ 5rokov'!$G$2:$V$3037,16,0)</f>
        <v>6</v>
      </c>
      <c r="Y1712" s="33">
        <f>VLOOKUP(H1712,'[3]MŠ 5rokov'!$G$2:$AB$3037,22,0)</f>
        <v>0</v>
      </c>
      <c r="Z1712" s="34">
        <f t="shared" si="229"/>
        <v>6</v>
      </c>
      <c r="AA1712" s="33">
        <v>93.61</v>
      </c>
      <c r="AB1712" s="33">
        <f t="shared" si="230"/>
        <v>14.041499999999999</v>
      </c>
      <c r="AC1712" s="33">
        <f t="shared" si="231"/>
        <v>665</v>
      </c>
      <c r="AD1712" s="35">
        <f t="shared" si="232"/>
        <v>173</v>
      </c>
      <c r="AE1712" s="36">
        <v>0</v>
      </c>
      <c r="AF1712" s="33">
        <v>0</v>
      </c>
      <c r="AG1712" s="37">
        <f t="shared" si="234"/>
        <v>665</v>
      </c>
      <c r="AH1712" s="38">
        <v>0</v>
      </c>
      <c r="AI1712" s="33"/>
    </row>
    <row r="1713" spans="1:35" ht="27.6" customHeight="1" x14ac:dyDescent="0.25">
      <c r="A1713" s="17" t="s">
        <v>6656</v>
      </c>
      <c r="B1713" s="18" t="s">
        <v>79</v>
      </c>
      <c r="C1713" s="19" t="s">
        <v>901</v>
      </c>
      <c r="D1713" s="18" t="s">
        <v>8526</v>
      </c>
      <c r="E1713" s="20">
        <v>36752797</v>
      </c>
      <c r="F1713" s="21" t="s">
        <v>8527</v>
      </c>
      <c r="G1713" s="21" t="s">
        <v>6681</v>
      </c>
      <c r="H1713" s="22">
        <v>710267860</v>
      </c>
      <c r="I1713" s="23" t="s">
        <v>8528</v>
      </c>
      <c r="J1713" s="21" t="s">
        <v>920</v>
      </c>
      <c r="K1713" s="21" t="s">
        <v>6681</v>
      </c>
      <c r="L1713" s="21" t="s">
        <v>6686</v>
      </c>
      <c r="M1713" s="24" t="s">
        <v>7600</v>
      </c>
      <c r="N1713" s="21" t="s">
        <v>7595</v>
      </c>
      <c r="O1713" s="21" t="s">
        <v>8529</v>
      </c>
      <c r="P1713" s="25" t="s">
        <v>7597</v>
      </c>
      <c r="Q1713" s="19" t="s">
        <v>91</v>
      </c>
      <c r="R1713" s="26">
        <v>4</v>
      </c>
      <c r="S1713" s="27">
        <v>0</v>
      </c>
      <c r="T1713" s="28">
        <f t="shared" si="235"/>
        <v>4</v>
      </c>
      <c r="U1713" s="29">
        <v>91.06</v>
      </c>
      <c r="V1713" s="30">
        <f t="shared" si="227"/>
        <v>13.659000000000001</v>
      </c>
      <c r="W1713" s="31">
        <f t="shared" si="228"/>
        <v>656</v>
      </c>
      <c r="X1713" s="33">
        <v>0</v>
      </c>
      <c r="Y1713" s="33">
        <v>0</v>
      </c>
      <c r="Z1713" s="34">
        <f t="shared" si="229"/>
        <v>0</v>
      </c>
      <c r="AA1713" s="33">
        <v>93.61</v>
      </c>
      <c r="AB1713" s="33">
        <f t="shared" si="230"/>
        <v>14.041499999999999</v>
      </c>
      <c r="AC1713" s="33">
        <f t="shared" si="231"/>
        <v>437</v>
      </c>
      <c r="AD1713" s="35">
        <f t="shared" si="232"/>
        <v>-219</v>
      </c>
      <c r="AE1713" s="36">
        <v>0</v>
      </c>
      <c r="AF1713" s="33">
        <v>0</v>
      </c>
      <c r="AG1713" s="37">
        <f t="shared" si="234"/>
        <v>437</v>
      </c>
      <c r="AH1713" s="38">
        <v>0</v>
      </c>
      <c r="AI1713" s="33"/>
    </row>
    <row r="1714" spans="1:35" ht="27.6" customHeight="1" x14ac:dyDescent="0.25">
      <c r="A1714" s="17" t="s">
        <v>6656</v>
      </c>
      <c r="B1714" s="18" t="s">
        <v>79</v>
      </c>
      <c r="C1714" s="19" t="s">
        <v>901</v>
      </c>
      <c r="D1714" s="18" t="s">
        <v>8530</v>
      </c>
      <c r="E1714" s="20">
        <v>42389674</v>
      </c>
      <c r="F1714" s="21" t="s">
        <v>8531</v>
      </c>
      <c r="G1714" s="21" t="s">
        <v>6681</v>
      </c>
      <c r="H1714" s="22">
        <v>710259000</v>
      </c>
      <c r="I1714" s="23" t="s">
        <v>8532</v>
      </c>
      <c r="J1714" s="21" t="s">
        <v>2832</v>
      </c>
      <c r="K1714" s="21" t="s">
        <v>6681</v>
      </c>
      <c r="L1714" s="21" t="s">
        <v>6971</v>
      </c>
      <c r="M1714" s="24" t="s">
        <v>7123</v>
      </c>
      <c r="N1714" s="21" t="s">
        <v>7286</v>
      </c>
      <c r="O1714" s="21" t="s">
        <v>8533</v>
      </c>
      <c r="P1714" s="25" t="s">
        <v>7288</v>
      </c>
      <c r="Q1714" s="19" t="s">
        <v>91</v>
      </c>
      <c r="R1714" s="26">
        <v>1</v>
      </c>
      <c r="S1714" s="27">
        <v>0</v>
      </c>
      <c r="T1714" s="28">
        <f t="shared" si="235"/>
        <v>1</v>
      </c>
      <c r="U1714" s="29">
        <v>91.06</v>
      </c>
      <c r="V1714" s="30">
        <f t="shared" si="227"/>
        <v>13.659000000000001</v>
      </c>
      <c r="W1714" s="31">
        <f t="shared" si="228"/>
        <v>164</v>
      </c>
      <c r="X1714" s="33">
        <f>VLOOKUP(H1714,'[3]MŠ 5rokov'!$G$2:$V$3037,16,0)</f>
        <v>7</v>
      </c>
      <c r="Y1714" s="33">
        <f>VLOOKUP(H1714,'[3]MŠ 5rokov'!$G$2:$AB$3037,22,0)</f>
        <v>0</v>
      </c>
      <c r="Z1714" s="34">
        <f t="shared" si="229"/>
        <v>7</v>
      </c>
      <c r="AA1714" s="33">
        <v>93.61</v>
      </c>
      <c r="AB1714" s="33">
        <f t="shared" si="230"/>
        <v>14.041499999999999</v>
      </c>
      <c r="AC1714" s="33">
        <f t="shared" si="231"/>
        <v>502</v>
      </c>
      <c r="AD1714" s="35">
        <f t="shared" si="232"/>
        <v>338</v>
      </c>
      <c r="AE1714" s="36">
        <v>0</v>
      </c>
      <c r="AF1714" s="33">
        <v>0</v>
      </c>
      <c r="AG1714" s="37">
        <f t="shared" si="234"/>
        <v>502</v>
      </c>
      <c r="AH1714" s="38">
        <v>0</v>
      </c>
      <c r="AI1714" s="33"/>
    </row>
    <row r="1715" spans="1:35" ht="27.6" customHeight="1" x14ac:dyDescent="0.25">
      <c r="A1715" s="17" t="s">
        <v>6656</v>
      </c>
      <c r="B1715" s="18" t="s">
        <v>79</v>
      </c>
      <c r="C1715" s="19" t="s">
        <v>901</v>
      </c>
      <c r="D1715" s="18" t="s">
        <v>8534</v>
      </c>
      <c r="E1715" s="20">
        <v>46694102</v>
      </c>
      <c r="F1715" s="21" t="s">
        <v>8535</v>
      </c>
      <c r="G1715" s="21" t="s">
        <v>6681</v>
      </c>
      <c r="H1715" s="22">
        <v>50470256</v>
      </c>
      <c r="I1715" s="23" t="s">
        <v>8536</v>
      </c>
      <c r="J1715" s="21" t="s">
        <v>2829</v>
      </c>
      <c r="K1715" s="21" t="s">
        <v>6681</v>
      </c>
      <c r="L1715" s="21" t="s">
        <v>7001</v>
      </c>
      <c r="M1715" s="24" t="s">
        <v>7254</v>
      </c>
      <c r="N1715" s="21" t="s">
        <v>7273</v>
      </c>
      <c r="O1715" s="21" t="s">
        <v>8537</v>
      </c>
      <c r="P1715" s="25" t="s">
        <v>7275</v>
      </c>
      <c r="Q1715" s="19" t="s">
        <v>157</v>
      </c>
      <c r="R1715" s="26">
        <v>2</v>
      </c>
      <c r="S1715" s="27">
        <v>0</v>
      </c>
      <c r="T1715" s="28">
        <f t="shared" si="235"/>
        <v>2</v>
      </c>
      <c r="U1715" s="29">
        <v>91.06</v>
      </c>
      <c r="V1715" s="30">
        <f t="shared" si="227"/>
        <v>13.659000000000001</v>
      </c>
      <c r="W1715" s="31">
        <f t="shared" si="228"/>
        <v>328</v>
      </c>
      <c r="X1715" s="33">
        <f>VLOOKUP(H1715,'[3]MŠ 5rokov'!$G$2:$V$3037,16,0)</f>
        <v>15</v>
      </c>
      <c r="Y1715" s="33">
        <f>VLOOKUP(H1715,'[3]MŠ 5rokov'!$G$2:$AB$3037,22,0)</f>
        <v>0</v>
      </c>
      <c r="Z1715" s="34">
        <f t="shared" si="229"/>
        <v>15</v>
      </c>
      <c r="AA1715" s="33">
        <v>93.61</v>
      </c>
      <c r="AB1715" s="33">
        <f t="shared" si="230"/>
        <v>14.041499999999999</v>
      </c>
      <c r="AC1715" s="33">
        <f t="shared" si="231"/>
        <v>1061</v>
      </c>
      <c r="AD1715" s="35">
        <f t="shared" si="232"/>
        <v>733</v>
      </c>
      <c r="AE1715" s="36">
        <v>0</v>
      </c>
      <c r="AF1715" s="33">
        <v>0</v>
      </c>
      <c r="AG1715" s="37">
        <f t="shared" si="234"/>
        <v>1061</v>
      </c>
      <c r="AH1715" s="38">
        <v>0</v>
      </c>
      <c r="AI1715" s="33"/>
    </row>
    <row r="1716" spans="1:35" ht="27.6" customHeight="1" x14ac:dyDescent="0.25">
      <c r="A1716" s="17" t="s">
        <v>6656</v>
      </c>
      <c r="B1716" s="18" t="s">
        <v>79</v>
      </c>
      <c r="C1716" s="19" t="s">
        <v>901</v>
      </c>
      <c r="D1716" s="18" t="s">
        <v>8538</v>
      </c>
      <c r="E1716" s="20">
        <v>47128011</v>
      </c>
      <c r="F1716" s="21" t="s">
        <v>8539</v>
      </c>
      <c r="G1716" s="21" t="s">
        <v>6681</v>
      </c>
      <c r="H1716" s="22">
        <v>710264526</v>
      </c>
      <c r="I1716" s="23" t="s">
        <v>8540</v>
      </c>
      <c r="J1716" s="21" t="s">
        <v>920</v>
      </c>
      <c r="K1716" s="21" t="s">
        <v>6681</v>
      </c>
      <c r="L1716" s="21" t="s">
        <v>7990</v>
      </c>
      <c r="M1716" s="24" t="s">
        <v>8541</v>
      </c>
      <c r="N1716" s="21" t="s">
        <v>6670</v>
      </c>
      <c r="O1716" s="21" t="s">
        <v>8542</v>
      </c>
      <c r="P1716" s="25" t="s">
        <v>7993</v>
      </c>
      <c r="Q1716" s="19" t="s">
        <v>91</v>
      </c>
      <c r="R1716" s="26">
        <v>0</v>
      </c>
      <c r="S1716" s="27">
        <v>0</v>
      </c>
      <c r="T1716" s="28">
        <f t="shared" si="235"/>
        <v>0</v>
      </c>
      <c r="U1716" s="29">
        <v>91.06</v>
      </c>
      <c r="V1716" s="30">
        <f t="shared" si="227"/>
        <v>13.659000000000001</v>
      </c>
      <c r="W1716" s="31">
        <f t="shared" si="228"/>
        <v>0</v>
      </c>
      <c r="X1716" s="33">
        <f>VLOOKUP(H1716,'[3]MŠ 5rokov'!$G$2:$V$3037,16,0)</f>
        <v>3</v>
      </c>
      <c r="Y1716" s="33">
        <f>VLOOKUP(H1716,'[3]MŠ 5rokov'!$G$2:$AB$3037,22,0)</f>
        <v>0</v>
      </c>
      <c r="Z1716" s="34">
        <f t="shared" si="229"/>
        <v>3</v>
      </c>
      <c r="AA1716" s="33">
        <v>93.61</v>
      </c>
      <c r="AB1716" s="33">
        <f t="shared" si="230"/>
        <v>14.041499999999999</v>
      </c>
      <c r="AC1716" s="33">
        <f t="shared" si="231"/>
        <v>168</v>
      </c>
      <c r="AD1716" s="35">
        <f t="shared" si="232"/>
        <v>168</v>
      </c>
      <c r="AE1716" s="36">
        <v>0</v>
      </c>
      <c r="AF1716" s="33">
        <v>0</v>
      </c>
      <c r="AG1716" s="37">
        <f t="shared" si="234"/>
        <v>168</v>
      </c>
      <c r="AH1716" s="38">
        <v>0</v>
      </c>
      <c r="AI1716" s="33"/>
    </row>
    <row r="1717" spans="1:35" ht="27.6" customHeight="1" x14ac:dyDescent="0.25">
      <c r="A1717" s="17" t="s">
        <v>6656</v>
      </c>
      <c r="B1717" s="18" t="s">
        <v>79</v>
      </c>
      <c r="C1717" s="19" t="s">
        <v>901</v>
      </c>
      <c r="D1717" s="18" t="s">
        <v>8543</v>
      </c>
      <c r="E1717" s="20">
        <v>42389143</v>
      </c>
      <c r="F1717" s="21" t="s">
        <v>8544</v>
      </c>
      <c r="G1717" s="21" t="s">
        <v>6681</v>
      </c>
      <c r="H1717" s="22">
        <v>50504584</v>
      </c>
      <c r="I1717" s="23" t="s">
        <v>8545</v>
      </c>
      <c r="J1717" s="21" t="s">
        <v>8546</v>
      </c>
      <c r="K1717" s="21" t="s">
        <v>6681</v>
      </c>
      <c r="L1717" s="21" t="s">
        <v>6971</v>
      </c>
      <c r="M1717" s="24" t="s">
        <v>7123</v>
      </c>
      <c r="N1717" s="21" t="s">
        <v>6662</v>
      </c>
      <c r="O1717" s="21" t="s">
        <v>8547</v>
      </c>
      <c r="P1717" s="25" t="s">
        <v>7125</v>
      </c>
      <c r="Q1717" s="19" t="s">
        <v>157</v>
      </c>
      <c r="R1717" s="26">
        <v>3</v>
      </c>
      <c r="S1717" s="27">
        <v>0</v>
      </c>
      <c r="T1717" s="28">
        <f t="shared" si="235"/>
        <v>3</v>
      </c>
      <c r="U1717" s="29">
        <v>91.06</v>
      </c>
      <c r="V1717" s="30">
        <f t="shared" si="227"/>
        <v>13.659000000000001</v>
      </c>
      <c r="W1717" s="31">
        <f t="shared" si="228"/>
        <v>492</v>
      </c>
      <c r="X1717" s="33">
        <f>VLOOKUP(H1717,'[3]MŠ 5rokov'!$G$2:$V$3037,16,0)</f>
        <v>8</v>
      </c>
      <c r="Y1717" s="33">
        <f>VLOOKUP(H1717,'[3]MŠ 5rokov'!$G$2:$AB$3037,22,0)</f>
        <v>0</v>
      </c>
      <c r="Z1717" s="34">
        <f t="shared" si="229"/>
        <v>8</v>
      </c>
      <c r="AA1717" s="33">
        <v>93.61</v>
      </c>
      <c r="AB1717" s="33">
        <f t="shared" si="230"/>
        <v>14.041499999999999</v>
      </c>
      <c r="AC1717" s="33">
        <f t="shared" si="231"/>
        <v>777</v>
      </c>
      <c r="AD1717" s="35">
        <f t="shared" si="232"/>
        <v>285</v>
      </c>
      <c r="AE1717" s="36">
        <v>0</v>
      </c>
      <c r="AF1717" s="33">
        <v>0</v>
      </c>
      <c r="AG1717" s="37">
        <f t="shared" si="234"/>
        <v>777</v>
      </c>
      <c r="AH1717" s="38">
        <v>0</v>
      </c>
      <c r="AI1717" s="33"/>
    </row>
    <row r="1718" spans="1:35" ht="27.6" customHeight="1" x14ac:dyDescent="0.25">
      <c r="A1718" s="17" t="s">
        <v>6656</v>
      </c>
      <c r="B1718" s="18" t="s">
        <v>79</v>
      </c>
      <c r="C1718" s="19" t="s">
        <v>901</v>
      </c>
      <c r="D1718" s="18" t="s">
        <v>8548</v>
      </c>
      <c r="E1718" s="20">
        <v>46934707</v>
      </c>
      <c r="F1718" s="21" t="s">
        <v>8549</v>
      </c>
      <c r="G1718" s="21" t="s">
        <v>6681</v>
      </c>
      <c r="H1718" s="22">
        <v>710267207</v>
      </c>
      <c r="I1718" s="23" t="s">
        <v>8550</v>
      </c>
      <c r="J1718" s="21" t="s">
        <v>8551</v>
      </c>
      <c r="K1718" s="21" t="s">
        <v>6681</v>
      </c>
      <c r="L1718" s="21" t="s">
        <v>7354</v>
      </c>
      <c r="M1718" s="24" t="s">
        <v>8456</v>
      </c>
      <c r="N1718" s="21" t="s">
        <v>6666</v>
      </c>
      <c r="O1718" s="21" t="s">
        <v>5674</v>
      </c>
      <c r="P1718" s="25" t="s">
        <v>7357</v>
      </c>
      <c r="Q1718" s="19" t="s">
        <v>91</v>
      </c>
      <c r="R1718" s="26">
        <v>2</v>
      </c>
      <c r="S1718" s="27">
        <v>0</v>
      </c>
      <c r="T1718" s="28">
        <f t="shared" si="235"/>
        <v>2</v>
      </c>
      <c r="U1718" s="29">
        <v>91.06</v>
      </c>
      <c r="V1718" s="30">
        <f t="shared" si="227"/>
        <v>13.659000000000001</v>
      </c>
      <c r="W1718" s="31">
        <f t="shared" si="228"/>
        <v>328</v>
      </c>
      <c r="X1718" s="33">
        <f>VLOOKUP(H1718,'[3]MŠ 5rokov'!$G$2:$V$3037,16,0)</f>
        <v>4</v>
      </c>
      <c r="Y1718" s="33">
        <f>VLOOKUP(H1718,'[3]MŠ 5rokov'!$G$2:$AB$3037,22,0)</f>
        <v>0</v>
      </c>
      <c r="Z1718" s="34">
        <f t="shared" si="229"/>
        <v>4</v>
      </c>
      <c r="AA1718" s="33">
        <v>93.61</v>
      </c>
      <c r="AB1718" s="33">
        <f t="shared" si="230"/>
        <v>14.041499999999999</v>
      </c>
      <c r="AC1718" s="33">
        <f t="shared" si="231"/>
        <v>443</v>
      </c>
      <c r="AD1718" s="35">
        <f t="shared" si="232"/>
        <v>115</v>
      </c>
      <c r="AE1718" s="36">
        <v>0</v>
      </c>
      <c r="AF1718" s="33">
        <v>0</v>
      </c>
      <c r="AG1718" s="37">
        <f t="shared" si="234"/>
        <v>443</v>
      </c>
      <c r="AH1718" s="38">
        <v>0</v>
      </c>
      <c r="AI1718" s="33"/>
    </row>
    <row r="1719" spans="1:35" ht="27.6" customHeight="1" x14ac:dyDescent="0.25">
      <c r="A1719" s="17" t="s">
        <v>6656</v>
      </c>
      <c r="B1719" s="18" t="s">
        <v>79</v>
      </c>
      <c r="C1719" s="19" t="s">
        <v>901</v>
      </c>
      <c r="D1719" s="18" t="s">
        <v>8526</v>
      </c>
      <c r="E1719" s="25">
        <v>36752797</v>
      </c>
      <c r="F1719" s="21" t="s">
        <v>8527</v>
      </c>
      <c r="G1719" s="21" t="s">
        <v>6681</v>
      </c>
      <c r="H1719" s="22">
        <v>51013878</v>
      </c>
      <c r="I1719" s="23" t="s">
        <v>8528</v>
      </c>
      <c r="J1719" s="21" t="s">
        <v>920</v>
      </c>
      <c r="K1719" s="21" t="s">
        <v>6681</v>
      </c>
      <c r="L1719" s="21" t="s">
        <v>7595</v>
      </c>
      <c r="M1719" s="24" t="s">
        <v>7600</v>
      </c>
      <c r="N1719" s="21" t="s">
        <v>7595</v>
      </c>
      <c r="O1719" s="21" t="s">
        <v>8529</v>
      </c>
      <c r="P1719" s="25" t="s">
        <v>7597</v>
      </c>
      <c r="Q1719" s="19" t="s">
        <v>157</v>
      </c>
      <c r="R1719" s="26">
        <v>0</v>
      </c>
      <c r="S1719" s="27">
        <v>0</v>
      </c>
      <c r="T1719" s="28">
        <f>S1719+R1719</f>
        <v>0</v>
      </c>
      <c r="U1719" s="29">
        <v>91.06</v>
      </c>
      <c r="V1719" s="30">
        <f t="shared" si="227"/>
        <v>13.659000000000001</v>
      </c>
      <c r="W1719" s="31">
        <f t="shared" si="228"/>
        <v>0</v>
      </c>
      <c r="X1719" s="33">
        <f>VLOOKUP(H1719,'[3]MŠ 5rokov'!$G$2:$V$3037,16,0)</f>
        <v>9</v>
      </c>
      <c r="Y1719" s="33">
        <f>VLOOKUP(H1719,'[3]MŠ 5rokov'!$G$2:$AB$3037,22,0)</f>
        <v>0</v>
      </c>
      <c r="Z1719" s="34">
        <f t="shared" si="229"/>
        <v>9</v>
      </c>
      <c r="AA1719" s="33">
        <v>93.61</v>
      </c>
      <c r="AB1719" s="33">
        <f t="shared" si="230"/>
        <v>14.041499999999999</v>
      </c>
      <c r="AC1719" s="33">
        <f t="shared" si="231"/>
        <v>505</v>
      </c>
      <c r="AD1719" s="35">
        <f t="shared" si="232"/>
        <v>505</v>
      </c>
      <c r="AE1719" s="36">
        <v>0</v>
      </c>
      <c r="AF1719" s="33">
        <v>0</v>
      </c>
      <c r="AG1719" s="37">
        <f t="shared" si="234"/>
        <v>505</v>
      </c>
      <c r="AH1719" s="38">
        <v>0</v>
      </c>
      <c r="AI1719" s="33"/>
    </row>
    <row r="1720" spans="1:35" ht="27.6" customHeight="1" x14ac:dyDescent="0.25">
      <c r="A1720" s="17" t="s">
        <v>6656</v>
      </c>
      <c r="B1720" s="18" t="s">
        <v>79</v>
      </c>
      <c r="C1720" s="19" t="s">
        <v>901</v>
      </c>
      <c r="D1720" s="18" t="s">
        <v>8552</v>
      </c>
      <c r="E1720" s="25">
        <v>33024324</v>
      </c>
      <c r="F1720" s="21" t="s">
        <v>8553</v>
      </c>
      <c r="G1720" s="21" t="s">
        <v>6681</v>
      </c>
      <c r="H1720" s="22">
        <v>710271778</v>
      </c>
      <c r="I1720" s="23" t="s">
        <v>8554</v>
      </c>
      <c r="J1720" s="21" t="s">
        <v>8555</v>
      </c>
      <c r="K1720" s="21" t="s">
        <v>6681</v>
      </c>
      <c r="L1720" s="21" t="s">
        <v>7595</v>
      </c>
      <c r="M1720" s="24" t="s">
        <v>7600</v>
      </c>
      <c r="N1720" s="21" t="s">
        <v>7595</v>
      </c>
      <c r="O1720" s="21" t="s">
        <v>8556</v>
      </c>
      <c r="P1720" s="25" t="s">
        <v>7597</v>
      </c>
      <c r="Q1720" s="19" t="s">
        <v>91</v>
      </c>
      <c r="R1720" s="26">
        <v>0</v>
      </c>
      <c r="S1720" s="27">
        <v>0</v>
      </c>
      <c r="T1720" s="28">
        <f>S1720+R1720</f>
        <v>0</v>
      </c>
      <c r="U1720" s="29">
        <v>91.06</v>
      </c>
      <c r="V1720" s="30">
        <f t="shared" si="227"/>
        <v>13.659000000000001</v>
      </c>
      <c r="W1720" s="31">
        <f t="shared" si="228"/>
        <v>0</v>
      </c>
      <c r="X1720" s="33">
        <f>VLOOKUP(H1720,'[3]MŠ 5rokov'!$G$2:$V$3037,16,0)</f>
        <v>4</v>
      </c>
      <c r="Y1720" s="33">
        <f>VLOOKUP(H1720,'[3]MŠ 5rokov'!$G$2:$AB$3037,22,0)</f>
        <v>0</v>
      </c>
      <c r="Z1720" s="34">
        <f t="shared" si="229"/>
        <v>4</v>
      </c>
      <c r="AA1720" s="33">
        <v>93.61</v>
      </c>
      <c r="AB1720" s="33">
        <f t="shared" si="230"/>
        <v>14.041499999999999</v>
      </c>
      <c r="AC1720" s="33">
        <f t="shared" si="231"/>
        <v>225</v>
      </c>
      <c r="AD1720" s="35">
        <f t="shared" si="232"/>
        <v>225</v>
      </c>
      <c r="AE1720" s="36">
        <v>0</v>
      </c>
      <c r="AF1720" s="33">
        <v>0</v>
      </c>
      <c r="AG1720" s="37">
        <f t="shared" si="234"/>
        <v>225</v>
      </c>
      <c r="AH1720" s="38">
        <v>0</v>
      </c>
      <c r="AI1720" s="33"/>
    </row>
    <row r="1721" spans="1:35" ht="27.6" customHeight="1" x14ac:dyDescent="0.25">
      <c r="A1721" s="17" t="s">
        <v>6656</v>
      </c>
      <c r="B1721" s="18" t="s">
        <v>34</v>
      </c>
      <c r="C1721" s="19" t="s">
        <v>901</v>
      </c>
      <c r="D1721" s="18" t="s">
        <v>8557</v>
      </c>
      <c r="E1721" s="25">
        <v>51428865</v>
      </c>
      <c r="F1721" s="21" t="s">
        <v>8558</v>
      </c>
      <c r="G1721" s="21" t="s">
        <v>6681</v>
      </c>
      <c r="H1721" s="22">
        <v>710273029</v>
      </c>
      <c r="I1721" s="23" t="s">
        <v>8559</v>
      </c>
      <c r="J1721" s="21" t="s">
        <v>8560</v>
      </c>
      <c r="K1721" s="21" t="s">
        <v>6681</v>
      </c>
      <c r="L1721" s="21" t="s">
        <v>7696</v>
      </c>
      <c r="M1721" s="24" t="s">
        <v>7695</v>
      </c>
      <c r="N1721" s="21" t="s">
        <v>7696</v>
      </c>
      <c r="O1721" s="21" t="s">
        <v>8561</v>
      </c>
      <c r="P1721" s="25" t="s">
        <v>7698</v>
      </c>
      <c r="Q1721" s="19" t="s">
        <v>91</v>
      </c>
      <c r="R1721" s="26">
        <v>0</v>
      </c>
      <c r="S1721" s="27">
        <v>0</v>
      </c>
      <c r="T1721" s="28">
        <f>S1721+R1721</f>
        <v>0</v>
      </c>
      <c r="U1721" s="29">
        <v>91.06</v>
      </c>
      <c r="V1721" s="30">
        <f t="shared" si="227"/>
        <v>13.659000000000001</v>
      </c>
      <c r="W1721" s="31">
        <f t="shared" si="228"/>
        <v>0</v>
      </c>
      <c r="X1721" s="33">
        <f>VLOOKUP(H1721,'[3]MŠ 5rokov'!$G$2:$V$3037,16,0)</f>
        <v>5</v>
      </c>
      <c r="Y1721" s="33">
        <f>VLOOKUP(H1721,'[3]MŠ 5rokov'!$G$2:$AB$3037,22,0)</f>
        <v>0</v>
      </c>
      <c r="Z1721" s="34">
        <f t="shared" si="229"/>
        <v>5</v>
      </c>
      <c r="AA1721" s="33">
        <v>93.61</v>
      </c>
      <c r="AB1721" s="33">
        <f t="shared" si="230"/>
        <v>14.041499999999999</v>
      </c>
      <c r="AC1721" s="33">
        <f t="shared" si="231"/>
        <v>281</v>
      </c>
      <c r="AD1721" s="35">
        <f t="shared" si="232"/>
        <v>281</v>
      </c>
      <c r="AE1721" s="36">
        <v>0</v>
      </c>
      <c r="AF1721" s="33">
        <v>0</v>
      </c>
      <c r="AG1721" s="37">
        <f t="shared" si="234"/>
        <v>281</v>
      </c>
      <c r="AH1721" s="38">
        <v>0</v>
      </c>
      <c r="AI1721" s="33"/>
    </row>
    <row r="1722" spans="1:35" ht="27.6" customHeight="1" x14ac:dyDescent="0.25">
      <c r="A1722" s="17" t="s">
        <v>8562</v>
      </c>
      <c r="B1722" s="18" t="s">
        <v>34</v>
      </c>
      <c r="C1722" s="19" t="s">
        <v>35</v>
      </c>
      <c r="D1722" s="18" t="s">
        <v>8563</v>
      </c>
      <c r="E1722" s="20">
        <v>99000006</v>
      </c>
      <c r="F1722" s="21" t="s">
        <v>8564</v>
      </c>
      <c r="G1722" s="21" t="str">
        <f t="shared" ref="G1722:G1728" si="236">IF(A1722="BA","Bratislavský",IF(A1722="TV","Trnavský",IF(A1722="TC","Trenčiansky",IF(A1722="NR","Nitrianský",IF(A1722="ZA","Žilinský",IF(A1722="BB","Banskobystrický",IF(A1722="PO","Prešovský",IF(A1722="KE","Košický",0))))))))</f>
        <v>Banskobystrický</v>
      </c>
      <c r="H1722" s="22">
        <v>27987</v>
      </c>
      <c r="I1722" s="23">
        <v>100017480</v>
      </c>
      <c r="J1722" s="21" t="s">
        <v>58</v>
      </c>
      <c r="K1722" s="21" t="s">
        <v>8562</v>
      </c>
      <c r="L1722" s="21" t="s">
        <v>8565</v>
      </c>
      <c r="M1722" s="24" t="s">
        <v>8566</v>
      </c>
      <c r="N1722" s="21" t="s">
        <v>8567</v>
      </c>
      <c r="O1722" s="21" t="s">
        <v>8568</v>
      </c>
      <c r="P1722" s="25">
        <v>517097</v>
      </c>
      <c r="Q1722" s="19" t="s">
        <v>43</v>
      </c>
      <c r="R1722" s="26">
        <v>2</v>
      </c>
      <c r="S1722" s="27">
        <v>0</v>
      </c>
      <c r="T1722" s="28">
        <f t="shared" ref="T1722:T1785" si="237">R1722+S1722</f>
        <v>2</v>
      </c>
      <c r="U1722" s="29">
        <v>91.06</v>
      </c>
      <c r="V1722" s="30">
        <f t="shared" si="227"/>
        <v>13.659000000000001</v>
      </c>
      <c r="W1722" s="31">
        <f t="shared" si="228"/>
        <v>328</v>
      </c>
      <c r="X1722" s="33">
        <f>VLOOKUP(H1722,[2]MS_JD_18_19!$J$3:$V$76,13,0)</f>
        <v>5</v>
      </c>
      <c r="Y1722" s="33">
        <f>VLOOKUP(H1722,[2]MS_JD_18_19!$J$3:$W$76,14,0)</f>
        <v>0</v>
      </c>
      <c r="Z1722" s="34">
        <f t="shared" si="229"/>
        <v>5</v>
      </c>
      <c r="AA1722" s="33">
        <v>93.61</v>
      </c>
      <c r="AB1722" s="33">
        <f t="shared" si="230"/>
        <v>14.041499999999999</v>
      </c>
      <c r="AC1722" s="33">
        <f t="shared" si="231"/>
        <v>499</v>
      </c>
      <c r="AD1722" s="35">
        <f t="shared" si="232"/>
        <v>171</v>
      </c>
      <c r="AE1722" s="36">
        <v>0</v>
      </c>
      <c r="AF1722" s="33">
        <v>0</v>
      </c>
      <c r="AG1722" s="37">
        <f t="shared" si="234"/>
        <v>499</v>
      </c>
      <c r="AH1722" s="38">
        <v>0</v>
      </c>
      <c r="AI1722" s="33"/>
    </row>
    <row r="1723" spans="1:35" ht="27.6" customHeight="1" x14ac:dyDescent="0.25">
      <c r="A1723" s="17" t="s">
        <v>8562</v>
      </c>
      <c r="B1723" s="18" t="s">
        <v>34</v>
      </c>
      <c r="C1723" s="19" t="s">
        <v>35</v>
      </c>
      <c r="D1723" s="18" t="s">
        <v>8563</v>
      </c>
      <c r="E1723" s="20">
        <v>99000006</v>
      </c>
      <c r="F1723" s="21" t="s">
        <v>8564</v>
      </c>
      <c r="G1723" s="21" t="str">
        <f t="shared" si="236"/>
        <v>Banskobystrický</v>
      </c>
      <c r="H1723" s="22">
        <v>163091</v>
      </c>
      <c r="I1723" s="23">
        <v>100011120</v>
      </c>
      <c r="J1723" s="21" t="s">
        <v>8569</v>
      </c>
      <c r="K1723" s="21" t="s">
        <v>8562</v>
      </c>
      <c r="L1723" s="21" t="s">
        <v>8570</v>
      </c>
      <c r="M1723" s="24" t="s">
        <v>8571</v>
      </c>
      <c r="N1723" s="21" t="s">
        <v>8572</v>
      </c>
      <c r="O1723" s="21" t="s">
        <v>8573</v>
      </c>
      <c r="P1723" s="25">
        <v>516970</v>
      </c>
      <c r="Q1723" s="19" t="s">
        <v>43</v>
      </c>
      <c r="R1723" s="26">
        <v>7</v>
      </c>
      <c r="S1723" s="27">
        <v>1</v>
      </c>
      <c r="T1723" s="28">
        <f t="shared" si="237"/>
        <v>8</v>
      </c>
      <c r="U1723" s="29">
        <v>91.06</v>
      </c>
      <c r="V1723" s="30">
        <f t="shared" si="227"/>
        <v>13.659000000000001</v>
      </c>
      <c r="W1723" s="31">
        <f t="shared" si="228"/>
        <v>1311</v>
      </c>
      <c r="X1723" s="33">
        <f>VLOOKUP(H1723,[2]MS_JD_18_19!$J$3:$V$76,13,0)</f>
        <v>7</v>
      </c>
      <c r="Y1723" s="33">
        <f>VLOOKUP(H1723,[2]MS_JD_18_19!$J$3:$W$76,14,0)</f>
        <v>0</v>
      </c>
      <c r="Z1723" s="34">
        <f t="shared" si="229"/>
        <v>7</v>
      </c>
      <c r="AA1723" s="33">
        <v>93.61</v>
      </c>
      <c r="AB1723" s="33">
        <f t="shared" si="230"/>
        <v>14.041499999999999</v>
      </c>
      <c r="AC1723" s="33">
        <f t="shared" si="231"/>
        <v>1267</v>
      </c>
      <c r="AD1723" s="35">
        <f t="shared" si="232"/>
        <v>-44</v>
      </c>
      <c r="AE1723" s="36">
        <v>0</v>
      </c>
      <c r="AF1723" s="33">
        <v>0</v>
      </c>
      <c r="AG1723" s="37">
        <f t="shared" si="234"/>
        <v>1267</v>
      </c>
      <c r="AH1723" s="38">
        <v>0</v>
      </c>
      <c r="AI1723" s="33"/>
    </row>
    <row r="1724" spans="1:35" ht="27.6" customHeight="1" x14ac:dyDescent="0.25">
      <c r="A1724" s="17" t="s">
        <v>8562</v>
      </c>
      <c r="B1724" s="18" t="s">
        <v>34</v>
      </c>
      <c r="C1724" s="19" t="s">
        <v>35</v>
      </c>
      <c r="D1724" s="18" t="s">
        <v>8563</v>
      </c>
      <c r="E1724" s="20">
        <v>99000006</v>
      </c>
      <c r="F1724" s="21" t="s">
        <v>8564</v>
      </c>
      <c r="G1724" s="21" t="str">
        <f t="shared" si="236"/>
        <v>Banskobystrický</v>
      </c>
      <c r="H1724" s="41">
        <v>710137057</v>
      </c>
      <c r="I1724" s="23">
        <v>100009795</v>
      </c>
      <c r="J1724" s="21" t="s">
        <v>8574</v>
      </c>
      <c r="K1724" s="21" t="s">
        <v>8562</v>
      </c>
      <c r="L1724" s="21" t="s">
        <v>8575</v>
      </c>
      <c r="M1724" s="24" t="s">
        <v>8576</v>
      </c>
      <c r="N1724" s="21" t="s">
        <v>8577</v>
      </c>
      <c r="O1724" s="21" t="s">
        <v>8578</v>
      </c>
      <c r="P1724" s="25">
        <v>509086</v>
      </c>
      <c r="Q1724" s="19" t="s">
        <v>43</v>
      </c>
      <c r="R1724" s="26">
        <v>3</v>
      </c>
      <c r="S1724" s="27">
        <v>0</v>
      </c>
      <c r="T1724" s="28">
        <f t="shared" si="237"/>
        <v>3</v>
      </c>
      <c r="U1724" s="29">
        <v>91.06</v>
      </c>
      <c r="V1724" s="30">
        <f t="shared" si="227"/>
        <v>13.659000000000001</v>
      </c>
      <c r="W1724" s="31">
        <f t="shared" si="228"/>
        <v>492</v>
      </c>
      <c r="X1724" s="33">
        <f>VLOOKUP(H1724,[2]MS_JD_18_19!$J$3:$V$76,13,0)</f>
        <v>2</v>
      </c>
      <c r="Y1724" s="33">
        <f>VLOOKUP(H1724,[2]MS_JD_18_19!$J$3:$W$76,14,0)</f>
        <v>0</v>
      </c>
      <c r="Z1724" s="34">
        <f t="shared" si="229"/>
        <v>2</v>
      </c>
      <c r="AA1724" s="33">
        <v>93.61</v>
      </c>
      <c r="AB1724" s="33">
        <f t="shared" si="230"/>
        <v>14.041499999999999</v>
      </c>
      <c r="AC1724" s="33">
        <f t="shared" si="231"/>
        <v>440</v>
      </c>
      <c r="AD1724" s="35">
        <f t="shared" si="232"/>
        <v>-52</v>
      </c>
      <c r="AE1724" s="36">
        <v>0</v>
      </c>
      <c r="AF1724" s="33">
        <v>0</v>
      </c>
      <c r="AG1724" s="37">
        <f t="shared" si="234"/>
        <v>440</v>
      </c>
      <c r="AH1724" s="38">
        <v>0</v>
      </c>
      <c r="AI1724" s="33"/>
    </row>
    <row r="1725" spans="1:35" ht="27.6" customHeight="1" x14ac:dyDescent="0.25">
      <c r="A1725" s="17" t="s">
        <v>8562</v>
      </c>
      <c r="B1725" s="18" t="s">
        <v>34</v>
      </c>
      <c r="C1725" s="19" t="s">
        <v>35</v>
      </c>
      <c r="D1725" s="18" t="s">
        <v>8563</v>
      </c>
      <c r="E1725" s="20">
        <v>99000006</v>
      </c>
      <c r="F1725" s="21" t="s">
        <v>8564</v>
      </c>
      <c r="G1725" s="21" t="str">
        <f t="shared" si="236"/>
        <v>Banskobystrický</v>
      </c>
      <c r="H1725" s="22">
        <v>37888579</v>
      </c>
      <c r="I1725" s="23">
        <v>100010095</v>
      </c>
      <c r="J1725" s="21" t="s">
        <v>8579</v>
      </c>
      <c r="K1725" s="21" t="s">
        <v>8562</v>
      </c>
      <c r="L1725" s="21" t="s">
        <v>8580</v>
      </c>
      <c r="M1725" s="24" t="s">
        <v>8581</v>
      </c>
      <c r="N1725" s="21" t="s">
        <v>8580</v>
      </c>
      <c r="O1725" s="21" t="s">
        <v>8582</v>
      </c>
      <c r="P1725" s="25">
        <v>511218</v>
      </c>
      <c r="Q1725" s="19" t="s">
        <v>43</v>
      </c>
      <c r="R1725" s="26">
        <v>10</v>
      </c>
      <c r="S1725" s="27">
        <v>0</v>
      </c>
      <c r="T1725" s="28">
        <f t="shared" si="237"/>
        <v>10</v>
      </c>
      <c r="U1725" s="29">
        <v>91.06</v>
      </c>
      <c r="V1725" s="30">
        <f t="shared" si="227"/>
        <v>13.659000000000001</v>
      </c>
      <c r="W1725" s="31">
        <f t="shared" si="228"/>
        <v>1639</v>
      </c>
      <c r="X1725" s="33">
        <f>VLOOKUP(H1725,[2]MS_JD_18_19!$J$3:$V$76,13,0)</f>
        <v>13</v>
      </c>
      <c r="Y1725" s="33">
        <f>VLOOKUP(H1725,[2]MS_JD_18_19!$J$3:$W$76,14,0)</f>
        <v>0</v>
      </c>
      <c r="Z1725" s="34">
        <f t="shared" si="229"/>
        <v>13</v>
      </c>
      <c r="AA1725" s="33">
        <v>93.61</v>
      </c>
      <c r="AB1725" s="33">
        <f t="shared" si="230"/>
        <v>14.041499999999999</v>
      </c>
      <c r="AC1725" s="33">
        <f t="shared" si="231"/>
        <v>1823</v>
      </c>
      <c r="AD1725" s="35">
        <f t="shared" si="232"/>
        <v>184</v>
      </c>
      <c r="AE1725" s="36">
        <v>0</v>
      </c>
      <c r="AF1725" s="33">
        <v>0</v>
      </c>
      <c r="AG1725" s="37">
        <f t="shared" si="234"/>
        <v>1823</v>
      </c>
      <c r="AH1725" s="38">
        <v>0</v>
      </c>
      <c r="AI1725" s="33"/>
    </row>
    <row r="1726" spans="1:35" ht="27.6" customHeight="1" x14ac:dyDescent="0.25">
      <c r="A1726" s="17" t="s">
        <v>8562</v>
      </c>
      <c r="B1726" s="18" t="s">
        <v>34</v>
      </c>
      <c r="C1726" s="19" t="s">
        <v>35</v>
      </c>
      <c r="D1726" s="18" t="s">
        <v>8563</v>
      </c>
      <c r="E1726" s="20">
        <v>99000006</v>
      </c>
      <c r="F1726" s="21" t="s">
        <v>8564</v>
      </c>
      <c r="G1726" s="21" t="str">
        <f t="shared" si="236"/>
        <v>Banskobystrický</v>
      </c>
      <c r="H1726" s="22">
        <v>42196906</v>
      </c>
      <c r="I1726" s="23">
        <v>100009358</v>
      </c>
      <c r="J1726" s="21" t="s">
        <v>75</v>
      </c>
      <c r="K1726" s="21" t="s">
        <v>8562</v>
      </c>
      <c r="L1726" s="21" t="s">
        <v>8583</v>
      </c>
      <c r="M1726" s="24" t="s">
        <v>8584</v>
      </c>
      <c r="N1726" s="21" t="s">
        <v>8583</v>
      </c>
      <c r="O1726" s="21" t="s">
        <v>8585</v>
      </c>
      <c r="P1726" s="25">
        <v>508438</v>
      </c>
      <c r="Q1726" s="19" t="s">
        <v>43</v>
      </c>
      <c r="R1726" s="26">
        <v>10</v>
      </c>
      <c r="S1726" s="27">
        <v>0</v>
      </c>
      <c r="T1726" s="28">
        <f t="shared" si="237"/>
        <v>10</v>
      </c>
      <c r="U1726" s="29">
        <v>91.06</v>
      </c>
      <c r="V1726" s="30">
        <f t="shared" si="227"/>
        <v>13.659000000000001</v>
      </c>
      <c r="W1726" s="31">
        <f t="shared" si="228"/>
        <v>1639</v>
      </c>
      <c r="X1726" s="33">
        <f>VLOOKUP(H1726,[2]MS_JD_18_19!$J$3:$V$76,13,0)</f>
        <v>14</v>
      </c>
      <c r="Y1726" s="33">
        <f>VLOOKUP(H1726,[2]MS_JD_18_19!$J$3:$W$76,14,0)</f>
        <v>0</v>
      </c>
      <c r="Z1726" s="34">
        <f t="shared" si="229"/>
        <v>14</v>
      </c>
      <c r="AA1726" s="33">
        <v>93.61</v>
      </c>
      <c r="AB1726" s="33">
        <f t="shared" si="230"/>
        <v>14.041499999999999</v>
      </c>
      <c r="AC1726" s="33">
        <f t="shared" si="231"/>
        <v>1879</v>
      </c>
      <c r="AD1726" s="35">
        <f t="shared" si="232"/>
        <v>240</v>
      </c>
      <c r="AE1726" s="36">
        <v>0</v>
      </c>
      <c r="AF1726" s="33">
        <v>0</v>
      </c>
      <c r="AG1726" s="37">
        <f t="shared" si="234"/>
        <v>1879</v>
      </c>
      <c r="AH1726" s="38">
        <v>0</v>
      </c>
      <c r="AI1726" s="33"/>
    </row>
    <row r="1727" spans="1:35" ht="27.6" customHeight="1" x14ac:dyDescent="0.25">
      <c r="A1727" s="17" t="s">
        <v>8562</v>
      </c>
      <c r="B1727" s="18" t="s">
        <v>34</v>
      </c>
      <c r="C1727" s="19" t="s">
        <v>35</v>
      </c>
      <c r="D1727" s="18" t="s">
        <v>8563</v>
      </c>
      <c r="E1727" s="20">
        <v>99000006</v>
      </c>
      <c r="F1727" s="21" t="s">
        <v>8564</v>
      </c>
      <c r="G1727" s="21" t="str">
        <f t="shared" si="236"/>
        <v>Banskobystrický</v>
      </c>
      <c r="H1727" s="22">
        <v>51066211</v>
      </c>
      <c r="I1727" s="23">
        <v>100017996</v>
      </c>
      <c r="J1727" s="21" t="s">
        <v>38</v>
      </c>
      <c r="K1727" s="21" t="s">
        <v>8562</v>
      </c>
      <c r="L1727" s="21" t="s">
        <v>8580</v>
      </c>
      <c r="M1727" s="24" t="s">
        <v>8586</v>
      </c>
      <c r="N1727" s="21" t="s">
        <v>8580</v>
      </c>
      <c r="O1727" s="21" t="s">
        <v>8587</v>
      </c>
      <c r="P1727" s="25">
        <v>511218</v>
      </c>
      <c r="Q1727" s="19" t="s">
        <v>43</v>
      </c>
      <c r="R1727" s="26">
        <v>32</v>
      </c>
      <c r="S1727" s="27">
        <v>1</v>
      </c>
      <c r="T1727" s="28">
        <f t="shared" si="237"/>
        <v>33</v>
      </c>
      <c r="U1727" s="29">
        <v>91.06</v>
      </c>
      <c r="V1727" s="30">
        <f t="shared" si="227"/>
        <v>13.659000000000001</v>
      </c>
      <c r="W1727" s="31">
        <f t="shared" si="228"/>
        <v>5409</v>
      </c>
      <c r="X1727" s="33">
        <f>VLOOKUP(H1727,[2]MS_JD_18_19!$J$3:$V$76,13,0)</f>
        <v>24</v>
      </c>
      <c r="Y1727" s="33">
        <f>VLOOKUP(H1727,[2]MS_JD_18_19!$J$3:$W$76,14,0)</f>
        <v>0</v>
      </c>
      <c r="Z1727" s="34">
        <f t="shared" si="229"/>
        <v>24</v>
      </c>
      <c r="AA1727" s="33">
        <v>93.61</v>
      </c>
      <c r="AB1727" s="33">
        <f t="shared" si="230"/>
        <v>14.041499999999999</v>
      </c>
      <c r="AC1727" s="33">
        <f t="shared" si="231"/>
        <v>4954</v>
      </c>
      <c r="AD1727" s="35">
        <f t="shared" si="232"/>
        <v>-455</v>
      </c>
      <c r="AE1727" s="36">
        <v>0</v>
      </c>
      <c r="AF1727" s="33">
        <v>0</v>
      </c>
      <c r="AG1727" s="37">
        <f t="shared" si="234"/>
        <v>4954</v>
      </c>
      <c r="AH1727" s="38">
        <v>0</v>
      </c>
      <c r="AI1727" s="33"/>
    </row>
    <row r="1728" spans="1:35" ht="27.6" customHeight="1" x14ac:dyDescent="0.25">
      <c r="A1728" s="17" t="s">
        <v>8562</v>
      </c>
      <c r="B1728" s="18" t="s">
        <v>34</v>
      </c>
      <c r="C1728" s="19" t="s">
        <v>35</v>
      </c>
      <c r="D1728" s="18" t="s">
        <v>8563</v>
      </c>
      <c r="E1728" s="20">
        <v>99000006</v>
      </c>
      <c r="F1728" s="21" t="s">
        <v>8564</v>
      </c>
      <c r="G1728" s="21" t="str">
        <f t="shared" si="236"/>
        <v>Banskobystrický</v>
      </c>
      <c r="H1728" s="22">
        <v>163023</v>
      </c>
      <c r="I1728" s="23"/>
      <c r="J1728" s="21" t="s">
        <v>8588</v>
      </c>
      <c r="K1728" s="21" t="s">
        <v>8562</v>
      </c>
      <c r="L1728" s="21" t="s">
        <v>8580</v>
      </c>
      <c r="M1728" s="24" t="s">
        <v>8586</v>
      </c>
      <c r="N1728" s="21" t="s">
        <v>8580</v>
      </c>
      <c r="O1728" s="21" t="s">
        <v>8587</v>
      </c>
      <c r="P1728" s="25">
        <v>511218</v>
      </c>
      <c r="Q1728" s="19" t="s">
        <v>43</v>
      </c>
      <c r="R1728" s="26">
        <v>0</v>
      </c>
      <c r="S1728" s="27">
        <v>0</v>
      </c>
      <c r="T1728" s="28">
        <f t="shared" si="237"/>
        <v>0</v>
      </c>
      <c r="U1728" s="29">
        <v>91.06</v>
      </c>
      <c r="V1728" s="30">
        <f t="shared" si="227"/>
        <v>13.659000000000001</v>
      </c>
      <c r="W1728" s="31">
        <f t="shared" si="228"/>
        <v>0</v>
      </c>
      <c r="X1728" s="33">
        <v>0</v>
      </c>
      <c r="Y1728" s="33">
        <v>0</v>
      </c>
      <c r="Z1728" s="34">
        <f t="shared" si="229"/>
        <v>0</v>
      </c>
      <c r="AA1728" s="33">
        <v>93.61</v>
      </c>
      <c r="AB1728" s="33">
        <f t="shared" si="230"/>
        <v>14.041499999999999</v>
      </c>
      <c r="AC1728" s="33">
        <f t="shared" si="231"/>
        <v>0</v>
      </c>
      <c r="AD1728" s="35">
        <f t="shared" si="232"/>
        <v>0</v>
      </c>
      <c r="AE1728" s="36">
        <v>0</v>
      </c>
      <c r="AF1728" s="33">
        <v>0</v>
      </c>
      <c r="AG1728" s="37">
        <f t="shared" si="234"/>
        <v>0</v>
      </c>
      <c r="AH1728" s="38">
        <v>0</v>
      </c>
      <c r="AI1728" s="33"/>
    </row>
    <row r="1729" spans="1:35" ht="27.6" customHeight="1" x14ac:dyDescent="0.25">
      <c r="A1729" s="17" t="s">
        <v>8562</v>
      </c>
      <c r="B1729" s="18" t="s">
        <v>79</v>
      </c>
      <c r="C1729" s="19" t="s">
        <v>80</v>
      </c>
      <c r="D1729" s="18" t="s">
        <v>8589</v>
      </c>
      <c r="E1729" s="20">
        <v>313271</v>
      </c>
      <c r="F1729" s="21" t="s">
        <v>8590</v>
      </c>
      <c r="G1729" s="21" t="s">
        <v>985</v>
      </c>
      <c r="H1729" s="22">
        <v>710036230</v>
      </c>
      <c r="I1729" s="23" t="s">
        <v>8591</v>
      </c>
      <c r="J1729" s="21" t="s">
        <v>95</v>
      </c>
      <c r="K1729" s="21" t="s">
        <v>985</v>
      </c>
      <c r="L1729" s="21" t="s">
        <v>8592</v>
      </c>
      <c r="M1729" s="24" t="s">
        <v>8593</v>
      </c>
      <c r="N1729" s="21" t="s">
        <v>8583</v>
      </c>
      <c r="O1729" s="21" t="s">
        <v>8594</v>
      </c>
      <c r="P1729" s="25" t="s">
        <v>8595</v>
      </c>
      <c r="Q1729" s="19" t="s">
        <v>91</v>
      </c>
      <c r="R1729" s="26">
        <v>38</v>
      </c>
      <c r="S1729" s="27">
        <v>0</v>
      </c>
      <c r="T1729" s="28">
        <f t="shared" si="237"/>
        <v>38</v>
      </c>
      <c r="U1729" s="29">
        <v>91.06</v>
      </c>
      <c r="V1729" s="30">
        <f t="shared" si="227"/>
        <v>13.659000000000001</v>
      </c>
      <c r="W1729" s="31">
        <f t="shared" si="228"/>
        <v>6229</v>
      </c>
      <c r="X1729" s="33">
        <f>VLOOKUP(H1729,'[3]MŠ 5rokov'!$G$2:$V$3037,16,0)</f>
        <v>58</v>
      </c>
      <c r="Y1729" s="33">
        <f>VLOOKUP(H1729,'[3]MŠ 5rokov'!$G$2:$AB$3037,22,0)</f>
        <v>0</v>
      </c>
      <c r="Z1729" s="34">
        <f t="shared" si="229"/>
        <v>58</v>
      </c>
      <c r="AA1729" s="33">
        <v>93.61</v>
      </c>
      <c r="AB1729" s="33">
        <f t="shared" si="230"/>
        <v>14.041499999999999</v>
      </c>
      <c r="AC1729" s="33">
        <f t="shared" si="231"/>
        <v>7410</v>
      </c>
      <c r="AD1729" s="35">
        <f t="shared" si="232"/>
        <v>1181</v>
      </c>
      <c r="AE1729" s="36">
        <v>0</v>
      </c>
      <c r="AF1729" s="33">
        <v>0</v>
      </c>
      <c r="AG1729" s="37">
        <f t="shared" si="234"/>
        <v>7410</v>
      </c>
      <c r="AH1729" s="38">
        <v>0</v>
      </c>
      <c r="AI1729" s="33"/>
    </row>
    <row r="1730" spans="1:35" ht="27.6" customHeight="1" x14ac:dyDescent="0.25">
      <c r="A1730" s="17" t="s">
        <v>8562</v>
      </c>
      <c r="B1730" s="18" t="s">
        <v>79</v>
      </c>
      <c r="C1730" s="19" t="s">
        <v>80</v>
      </c>
      <c r="D1730" s="18" t="s">
        <v>8589</v>
      </c>
      <c r="E1730" s="20">
        <v>313271</v>
      </c>
      <c r="F1730" s="21" t="s">
        <v>8590</v>
      </c>
      <c r="G1730" s="21" t="s">
        <v>985</v>
      </c>
      <c r="H1730" s="22">
        <v>710036329</v>
      </c>
      <c r="I1730" s="23" t="s">
        <v>8591</v>
      </c>
      <c r="J1730" s="21" t="s">
        <v>95</v>
      </c>
      <c r="K1730" s="21" t="s">
        <v>985</v>
      </c>
      <c r="L1730" s="21" t="s">
        <v>8592</v>
      </c>
      <c r="M1730" s="24" t="s">
        <v>8593</v>
      </c>
      <c r="N1730" s="21" t="s">
        <v>8583</v>
      </c>
      <c r="O1730" s="21" t="s">
        <v>8596</v>
      </c>
      <c r="P1730" s="25" t="s">
        <v>8595</v>
      </c>
      <c r="Q1730" s="19" t="s">
        <v>91</v>
      </c>
      <c r="R1730" s="26">
        <v>28</v>
      </c>
      <c r="S1730" s="27">
        <v>0</v>
      </c>
      <c r="T1730" s="28">
        <f t="shared" si="237"/>
        <v>28</v>
      </c>
      <c r="U1730" s="29">
        <v>91.06</v>
      </c>
      <c r="V1730" s="30">
        <f t="shared" si="227"/>
        <v>13.659000000000001</v>
      </c>
      <c r="W1730" s="31">
        <f t="shared" si="228"/>
        <v>4589</v>
      </c>
      <c r="X1730" s="33">
        <f>VLOOKUP(H1730,'[3]MŠ 5rokov'!$G$2:$V$3037,16,0)</f>
        <v>31</v>
      </c>
      <c r="Y1730" s="33">
        <f>VLOOKUP(H1730,'[3]MŠ 5rokov'!$G$2:$AB$3037,22,0)</f>
        <v>0</v>
      </c>
      <c r="Z1730" s="34">
        <f t="shared" si="229"/>
        <v>31</v>
      </c>
      <c r="AA1730" s="33">
        <v>93.61</v>
      </c>
      <c r="AB1730" s="33">
        <f t="shared" si="230"/>
        <v>14.041499999999999</v>
      </c>
      <c r="AC1730" s="33">
        <f t="shared" si="231"/>
        <v>4801</v>
      </c>
      <c r="AD1730" s="35">
        <f t="shared" si="232"/>
        <v>212</v>
      </c>
      <c r="AE1730" s="36">
        <v>0</v>
      </c>
      <c r="AF1730" s="33">
        <v>0</v>
      </c>
      <c r="AG1730" s="37">
        <f t="shared" si="234"/>
        <v>4801</v>
      </c>
      <c r="AH1730" s="38">
        <v>0</v>
      </c>
      <c r="AI1730" s="33"/>
    </row>
    <row r="1731" spans="1:35" ht="27.6" customHeight="1" x14ac:dyDescent="0.25">
      <c r="A1731" s="17" t="s">
        <v>8562</v>
      </c>
      <c r="B1731" s="18" t="s">
        <v>79</v>
      </c>
      <c r="C1731" s="19" t="s">
        <v>80</v>
      </c>
      <c r="D1731" s="18" t="s">
        <v>8589</v>
      </c>
      <c r="E1731" s="20">
        <v>313271</v>
      </c>
      <c r="F1731" s="21" t="s">
        <v>8590</v>
      </c>
      <c r="G1731" s="21" t="s">
        <v>985</v>
      </c>
      <c r="H1731" s="22">
        <v>710012853</v>
      </c>
      <c r="I1731" s="23" t="s">
        <v>8591</v>
      </c>
      <c r="J1731" s="21" t="s">
        <v>95</v>
      </c>
      <c r="K1731" s="21" t="s">
        <v>985</v>
      </c>
      <c r="L1731" s="21" t="s">
        <v>8592</v>
      </c>
      <c r="M1731" s="24" t="s">
        <v>8593</v>
      </c>
      <c r="N1731" s="21" t="s">
        <v>8583</v>
      </c>
      <c r="O1731" s="21" t="s">
        <v>8597</v>
      </c>
      <c r="P1731" s="25" t="s">
        <v>8595</v>
      </c>
      <c r="Q1731" s="19" t="s">
        <v>91</v>
      </c>
      <c r="R1731" s="26">
        <v>38</v>
      </c>
      <c r="S1731" s="27">
        <v>0</v>
      </c>
      <c r="T1731" s="28">
        <f t="shared" si="237"/>
        <v>38</v>
      </c>
      <c r="U1731" s="29">
        <v>91.06</v>
      </c>
      <c r="V1731" s="30">
        <f t="shared" ref="V1731:V1794" si="238">U1731*15%</f>
        <v>13.659000000000001</v>
      </c>
      <c r="W1731" s="31">
        <f t="shared" ref="W1731:W1794" si="239">ROUND(T1731*V1731*12,0)</f>
        <v>6229</v>
      </c>
      <c r="X1731" s="33">
        <f>VLOOKUP(H1731,'[3]MŠ 5rokov'!$G$2:$V$3037,16,0)</f>
        <v>20</v>
      </c>
      <c r="Y1731" s="33">
        <f>VLOOKUP(H1731,'[3]MŠ 5rokov'!$G$2:$AB$3037,22,0)</f>
        <v>0</v>
      </c>
      <c r="Z1731" s="34">
        <f t="shared" ref="Z1731:Z1794" si="240">X1731+Y1731</f>
        <v>20</v>
      </c>
      <c r="AA1731" s="33">
        <v>93.61</v>
      </c>
      <c r="AB1731" s="33">
        <f t="shared" ref="AB1731:AB1794" si="241">AA1731*15%</f>
        <v>14.041499999999999</v>
      </c>
      <c r="AC1731" s="33">
        <f t="shared" ref="AC1731:AC1794" si="242">ROUND(T1731*V1731*8+Z1731*AB1731*4,0)</f>
        <v>5276</v>
      </c>
      <c r="AD1731" s="35">
        <f t="shared" ref="AD1731:AD1794" si="243">AC1731-W1731</f>
        <v>-953</v>
      </c>
      <c r="AE1731" s="36">
        <v>0</v>
      </c>
      <c r="AF1731" s="33">
        <v>0</v>
      </c>
      <c r="AG1731" s="37">
        <f t="shared" si="234"/>
        <v>5276</v>
      </c>
      <c r="AH1731" s="38">
        <v>0</v>
      </c>
      <c r="AI1731" s="33"/>
    </row>
    <row r="1732" spans="1:35" ht="27.6" customHeight="1" x14ac:dyDescent="0.25">
      <c r="A1732" s="17" t="s">
        <v>8562</v>
      </c>
      <c r="B1732" s="18" t="s">
        <v>79</v>
      </c>
      <c r="C1732" s="19" t="s">
        <v>80</v>
      </c>
      <c r="D1732" s="18" t="s">
        <v>8589</v>
      </c>
      <c r="E1732" s="20">
        <v>313271</v>
      </c>
      <c r="F1732" s="21" t="s">
        <v>8590</v>
      </c>
      <c r="G1732" s="21" t="s">
        <v>985</v>
      </c>
      <c r="H1732" s="22">
        <v>710036183</v>
      </c>
      <c r="I1732" s="23" t="s">
        <v>8591</v>
      </c>
      <c r="J1732" s="21" t="s">
        <v>95</v>
      </c>
      <c r="K1732" s="21" t="s">
        <v>985</v>
      </c>
      <c r="L1732" s="21" t="s">
        <v>8592</v>
      </c>
      <c r="M1732" s="24" t="s">
        <v>8598</v>
      </c>
      <c r="N1732" s="21" t="s">
        <v>8583</v>
      </c>
      <c r="O1732" s="21" t="s">
        <v>8599</v>
      </c>
      <c r="P1732" s="25" t="s">
        <v>8595</v>
      </c>
      <c r="Q1732" s="19" t="s">
        <v>91</v>
      </c>
      <c r="R1732" s="26">
        <v>28</v>
      </c>
      <c r="S1732" s="27">
        <v>0</v>
      </c>
      <c r="T1732" s="28">
        <f t="shared" si="237"/>
        <v>28</v>
      </c>
      <c r="U1732" s="29">
        <v>91.06</v>
      </c>
      <c r="V1732" s="30">
        <f t="shared" si="238"/>
        <v>13.659000000000001</v>
      </c>
      <c r="W1732" s="31">
        <f t="shared" si="239"/>
        <v>4589</v>
      </c>
      <c r="X1732" s="33">
        <f>VLOOKUP(H1732,'[3]MŠ 5rokov'!$G$2:$V$3037,16,0)</f>
        <v>45</v>
      </c>
      <c r="Y1732" s="33">
        <f>VLOOKUP(H1732,'[3]MŠ 5rokov'!$G$2:$AB$3037,22,0)</f>
        <v>0</v>
      </c>
      <c r="Z1732" s="34">
        <f t="shared" si="240"/>
        <v>45</v>
      </c>
      <c r="AA1732" s="33">
        <v>93.61</v>
      </c>
      <c r="AB1732" s="33">
        <f t="shared" si="241"/>
        <v>14.041499999999999</v>
      </c>
      <c r="AC1732" s="33">
        <f t="shared" si="242"/>
        <v>5587</v>
      </c>
      <c r="AD1732" s="35">
        <f t="shared" si="243"/>
        <v>998</v>
      </c>
      <c r="AE1732" s="36">
        <v>0</v>
      </c>
      <c r="AF1732" s="33">
        <v>0</v>
      </c>
      <c r="AG1732" s="37">
        <f t="shared" si="234"/>
        <v>5587</v>
      </c>
      <c r="AH1732" s="38">
        <v>0</v>
      </c>
      <c r="AI1732" s="33"/>
    </row>
    <row r="1733" spans="1:35" ht="27.6" customHeight="1" x14ac:dyDescent="0.25">
      <c r="A1733" s="17" t="s">
        <v>8562</v>
      </c>
      <c r="B1733" s="18" t="s">
        <v>79</v>
      </c>
      <c r="C1733" s="19" t="s">
        <v>80</v>
      </c>
      <c r="D1733" s="18" t="s">
        <v>8589</v>
      </c>
      <c r="E1733" s="20">
        <v>313271</v>
      </c>
      <c r="F1733" s="21" t="s">
        <v>8590</v>
      </c>
      <c r="G1733" s="21" t="s">
        <v>985</v>
      </c>
      <c r="H1733" s="22">
        <v>710012900</v>
      </c>
      <c r="I1733" s="23" t="s">
        <v>8591</v>
      </c>
      <c r="J1733" s="21" t="s">
        <v>95</v>
      </c>
      <c r="K1733" s="21" t="s">
        <v>985</v>
      </c>
      <c r="L1733" s="21" t="s">
        <v>8592</v>
      </c>
      <c r="M1733" s="24" t="s">
        <v>8598</v>
      </c>
      <c r="N1733" s="21" t="s">
        <v>8583</v>
      </c>
      <c r="O1733" s="21" t="s">
        <v>8600</v>
      </c>
      <c r="P1733" s="25" t="s">
        <v>8595</v>
      </c>
      <c r="Q1733" s="19" t="s">
        <v>91</v>
      </c>
      <c r="R1733" s="26">
        <v>9</v>
      </c>
      <c r="S1733" s="27">
        <v>0</v>
      </c>
      <c r="T1733" s="28">
        <f t="shared" si="237"/>
        <v>9</v>
      </c>
      <c r="U1733" s="29">
        <v>91.06</v>
      </c>
      <c r="V1733" s="30">
        <f t="shared" si="238"/>
        <v>13.659000000000001</v>
      </c>
      <c r="W1733" s="31">
        <f t="shared" si="239"/>
        <v>1475</v>
      </c>
      <c r="X1733" s="33">
        <f>VLOOKUP(H1733,'[3]MŠ 5rokov'!$G$2:$V$3037,16,0)</f>
        <v>8</v>
      </c>
      <c r="Y1733" s="33">
        <f>VLOOKUP(H1733,'[3]MŠ 5rokov'!$G$2:$AB$3037,22,0)</f>
        <v>0</v>
      </c>
      <c r="Z1733" s="34">
        <f t="shared" si="240"/>
        <v>8</v>
      </c>
      <c r="AA1733" s="33">
        <v>93.61</v>
      </c>
      <c r="AB1733" s="33">
        <f t="shared" si="241"/>
        <v>14.041499999999999</v>
      </c>
      <c r="AC1733" s="33">
        <f t="shared" si="242"/>
        <v>1433</v>
      </c>
      <c r="AD1733" s="35">
        <f t="shared" si="243"/>
        <v>-42</v>
      </c>
      <c r="AE1733" s="36">
        <v>0</v>
      </c>
      <c r="AF1733" s="33">
        <v>0</v>
      </c>
      <c r="AG1733" s="37">
        <f t="shared" si="234"/>
        <v>1433</v>
      </c>
      <c r="AH1733" s="38">
        <v>0</v>
      </c>
      <c r="AI1733" s="33"/>
    </row>
    <row r="1734" spans="1:35" ht="27.6" customHeight="1" x14ac:dyDescent="0.25">
      <c r="A1734" s="17" t="s">
        <v>8562</v>
      </c>
      <c r="B1734" s="18" t="s">
        <v>79</v>
      </c>
      <c r="C1734" s="19" t="s">
        <v>80</v>
      </c>
      <c r="D1734" s="18" t="s">
        <v>8589</v>
      </c>
      <c r="E1734" s="20">
        <v>313271</v>
      </c>
      <c r="F1734" s="21" t="s">
        <v>8590</v>
      </c>
      <c r="G1734" s="21" t="s">
        <v>985</v>
      </c>
      <c r="H1734" s="22">
        <v>710012764</v>
      </c>
      <c r="I1734" s="23" t="s">
        <v>8591</v>
      </c>
      <c r="J1734" s="21" t="s">
        <v>95</v>
      </c>
      <c r="K1734" s="21" t="s">
        <v>985</v>
      </c>
      <c r="L1734" s="21" t="s">
        <v>8592</v>
      </c>
      <c r="M1734" s="24" t="s">
        <v>8601</v>
      </c>
      <c r="N1734" s="21" t="s">
        <v>8583</v>
      </c>
      <c r="O1734" s="21" t="s">
        <v>8602</v>
      </c>
      <c r="P1734" s="25" t="s">
        <v>8595</v>
      </c>
      <c r="Q1734" s="19" t="s">
        <v>91</v>
      </c>
      <c r="R1734" s="26">
        <v>18</v>
      </c>
      <c r="S1734" s="27">
        <v>0</v>
      </c>
      <c r="T1734" s="28">
        <f t="shared" si="237"/>
        <v>18</v>
      </c>
      <c r="U1734" s="29">
        <v>91.06</v>
      </c>
      <c r="V1734" s="30">
        <f t="shared" si="238"/>
        <v>13.659000000000001</v>
      </c>
      <c r="W1734" s="31">
        <f t="shared" si="239"/>
        <v>2950</v>
      </c>
      <c r="X1734" s="33">
        <f>VLOOKUP(H1734,'[3]MŠ 5rokov'!$G$2:$V$3037,16,0)</f>
        <v>10</v>
      </c>
      <c r="Y1734" s="33">
        <f>VLOOKUP(H1734,'[3]MŠ 5rokov'!$G$2:$AB$3037,22,0)</f>
        <v>0</v>
      </c>
      <c r="Z1734" s="34">
        <f t="shared" si="240"/>
        <v>10</v>
      </c>
      <c r="AA1734" s="33">
        <v>93.61</v>
      </c>
      <c r="AB1734" s="33">
        <f t="shared" si="241"/>
        <v>14.041499999999999</v>
      </c>
      <c r="AC1734" s="33">
        <f t="shared" si="242"/>
        <v>2529</v>
      </c>
      <c r="AD1734" s="35">
        <f t="shared" si="243"/>
        <v>-421</v>
      </c>
      <c r="AE1734" s="36">
        <v>0</v>
      </c>
      <c r="AF1734" s="33">
        <v>0</v>
      </c>
      <c r="AG1734" s="37">
        <f t="shared" si="234"/>
        <v>2529</v>
      </c>
      <c r="AH1734" s="38">
        <v>0</v>
      </c>
      <c r="AI1734" s="33"/>
    </row>
    <row r="1735" spans="1:35" ht="27.6" customHeight="1" x14ac:dyDescent="0.25">
      <c r="A1735" s="17" t="s">
        <v>8562</v>
      </c>
      <c r="B1735" s="18" t="s">
        <v>79</v>
      </c>
      <c r="C1735" s="19" t="s">
        <v>80</v>
      </c>
      <c r="D1735" s="18" t="s">
        <v>8589</v>
      </c>
      <c r="E1735" s="20">
        <v>313271</v>
      </c>
      <c r="F1735" s="21" t="s">
        <v>8590</v>
      </c>
      <c r="G1735" s="21" t="s">
        <v>985</v>
      </c>
      <c r="H1735" s="22">
        <v>710012721</v>
      </c>
      <c r="I1735" s="23" t="s">
        <v>8591</v>
      </c>
      <c r="J1735" s="21" t="s">
        <v>95</v>
      </c>
      <c r="K1735" s="21" t="s">
        <v>985</v>
      </c>
      <c r="L1735" s="21" t="s">
        <v>8592</v>
      </c>
      <c r="M1735" s="24" t="s">
        <v>8601</v>
      </c>
      <c r="N1735" s="21" t="s">
        <v>8583</v>
      </c>
      <c r="O1735" s="21" t="s">
        <v>8603</v>
      </c>
      <c r="P1735" s="25" t="s">
        <v>8595</v>
      </c>
      <c r="Q1735" s="19" t="s">
        <v>91</v>
      </c>
      <c r="R1735" s="26">
        <v>39</v>
      </c>
      <c r="S1735" s="27">
        <v>0</v>
      </c>
      <c r="T1735" s="28">
        <f t="shared" si="237"/>
        <v>39</v>
      </c>
      <c r="U1735" s="29">
        <v>91.06</v>
      </c>
      <c r="V1735" s="30">
        <f t="shared" si="238"/>
        <v>13.659000000000001</v>
      </c>
      <c r="W1735" s="31">
        <f t="shared" si="239"/>
        <v>6392</v>
      </c>
      <c r="X1735" s="33">
        <f>VLOOKUP(H1735,'[3]MŠ 5rokov'!$G$2:$V$3037,16,0)</f>
        <v>30</v>
      </c>
      <c r="Y1735" s="33">
        <f>VLOOKUP(H1735,'[3]MŠ 5rokov'!$G$2:$AB$3037,22,0)</f>
        <v>0</v>
      </c>
      <c r="Z1735" s="34">
        <f t="shared" si="240"/>
        <v>30</v>
      </c>
      <c r="AA1735" s="33">
        <v>93.61</v>
      </c>
      <c r="AB1735" s="33">
        <f t="shared" si="241"/>
        <v>14.041499999999999</v>
      </c>
      <c r="AC1735" s="33">
        <f t="shared" si="242"/>
        <v>5947</v>
      </c>
      <c r="AD1735" s="35">
        <f t="shared" si="243"/>
        <v>-445</v>
      </c>
      <c r="AE1735" s="36">
        <v>0</v>
      </c>
      <c r="AF1735" s="33">
        <v>0</v>
      </c>
      <c r="AG1735" s="37">
        <f t="shared" si="234"/>
        <v>5947</v>
      </c>
      <c r="AH1735" s="38">
        <v>0</v>
      </c>
      <c r="AI1735" s="33"/>
    </row>
    <row r="1736" spans="1:35" ht="27.6" customHeight="1" x14ac:dyDescent="0.25">
      <c r="A1736" s="17" t="s">
        <v>8562</v>
      </c>
      <c r="B1736" s="18" t="s">
        <v>79</v>
      </c>
      <c r="C1736" s="19" t="s">
        <v>80</v>
      </c>
      <c r="D1736" s="18" t="s">
        <v>8589</v>
      </c>
      <c r="E1736" s="20">
        <v>313271</v>
      </c>
      <c r="F1736" s="21" t="s">
        <v>8590</v>
      </c>
      <c r="G1736" s="21" t="s">
        <v>985</v>
      </c>
      <c r="H1736" s="22">
        <v>710036264</v>
      </c>
      <c r="I1736" s="23" t="s">
        <v>8591</v>
      </c>
      <c r="J1736" s="21" t="s">
        <v>95</v>
      </c>
      <c r="K1736" s="21" t="s">
        <v>985</v>
      </c>
      <c r="L1736" s="21" t="s">
        <v>8592</v>
      </c>
      <c r="M1736" s="24" t="s">
        <v>8593</v>
      </c>
      <c r="N1736" s="21" t="s">
        <v>8583</v>
      </c>
      <c r="O1736" s="21" t="s">
        <v>5630</v>
      </c>
      <c r="P1736" s="25" t="s">
        <v>8595</v>
      </c>
      <c r="Q1736" s="19" t="s">
        <v>91</v>
      </c>
      <c r="R1736" s="26">
        <v>50</v>
      </c>
      <c r="S1736" s="27">
        <v>1</v>
      </c>
      <c r="T1736" s="28">
        <f t="shared" si="237"/>
        <v>51</v>
      </c>
      <c r="U1736" s="29">
        <v>91.06</v>
      </c>
      <c r="V1736" s="30">
        <f t="shared" si="238"/>
        <v>13.659000000000001</v>
      </c>
      <c r="W1736" s="31">
        <f t="shared" si="239"/>
        <v>8359</v>
      </c>
      <c r="X1736" s="33">
        <f>VLOOKUP(H1736,'[3]MŠ 5rokov'!$G$2:$V$3037,16,0)</f>
        <v>31</v>
      </c>
      <c r="Y1736" s="33">
        <f>VLOOKUP(H1736,'[3]MŠ 5rokov'!$G$2:$AB$3037,22,0)</f>
        <v>0</v>
      </c>
      <c r="Z1736" s="34">
        <f t="shared" si="240"/>
        <v>31</v>
      </c>
      <c r="AA1736" s="33">
        <v>93.61</v>
      </c>
      <c r="AB1736" s="33">
        <f t="shared" si="241"/>
        <v>14.041499999999999</v>
      </c>
      <c r="AC1736" s="33">
        <f t="shared" si="242"/>
        <v>7314</v>
      </c>
      <c r="AD1736" s="35">
        <f t="shared" si="243"/>
        <v>-1045</v>
      </c>
      <c r="AE1736" s="36">
        <v>0</v>
      </c>
      <c r="AF1736" s="33">
        <v>0</v>
      </c>
      <c r="AG1736" s="37">
        <f t="shared" si="234"/>
        <v>7314</v>
      </c>
      <c r="AH1736" s="38">
        <v>0</v>
      </c>
      <c r="AI1736" s="33"/>
    </row>
    <row r="1737" spans="1:35" ht="27.6" customHeight="1" x14ac:dyDescent="0.25">
      <c r="A1737" s="17" t="s">
        <v>8562</v>
      </c>
      <c r="B1737" s="18" t="s">
        <v>79</v>
      </c>
      <c r="C1737" s="19" t="s">
        <v>80</v>
      </c>
      <c r="D1737" s="18" t="s">
        <v>8589</v>
      </c>
      <c r="E1737" s="20">
        <v>313271</v>
      </c>
      <c r="F1737" s="21" t="s">
        <v>8590</v>
      </c>
      <c r="G1737" s="21" t="s">
        <v>985</v>
      </c>
      <c r="H1737" s="22">
        <v>710036345</v>
      </c>
      <c r="I1737" s="23" t="s">
        <v>8591</v>
      </c>
      <c r="J1737" s="21" t="s">
        <v>95</v>
      </c>
      <c r="K1737" s="21" t="s">
        <v>985</v>
      </c>
      <c r="L1737" s="21" t="s">
        <v>8592</v>
      </c>
      <c r="M1737" s="24" t="s">
        <v>8604</v>
      </c>
      <c r="N1737" s="21" t="s">
        <v>8583</v>
      </c>
      <c r="O1737" s="21" t="s">
        <v>8605</v>
      </c>
      <c r="P1737" s="25" t="s">
        <v>8595</v>
      </c>
      <c r="Q1737" s="19" t="s">
        <v>91</v>
      </c>
      <c r="R1737" s="26">
        <v>28</v>
      </c>
      <c r="S1737" s="27">
        <v>1</v>
      </c>
      <c r="T1737" s="28">
        <f t="shared" si="237"/>
        <v>29</v>
      </c>
      <c r="U1737" s="29">
        <v>91.06</v>
      </c>
      <c r="V1737" s="30">
        <f t="shared" si="238"/>
        <v>13.659000000000001</v>
      </c>
      <c r="W1737" s="31">
        <f t="shared" si="239"/>
        <v>4753</v>
      </c>
      <c r="X1737" s="33">
        <f>VLOOKUP(H1737,'[3]MŠ 5rokov'!$G$2:$V$3037,16,0)</f>
        <v>22</v>
      </c>
      <c r="Y1737" s="33">
        <f>VLOOKUP(H1737,'[3]MŠ 5rokov'!$G$2:$AB$3037,22,0)</f>
        <v>1</v>
      </c>
      <c r="Z1737" s="34">
        <f t="shared" si="240"/>
        <v>23</v>
      </c>
      <c r="AA1737" s="33">
        <v>93.61</v>
      </c>
      <c r="AB1737" s="33">
        <f t="shared" si="241"/>
        <v>14.041499999999999</v>
      </c>
      <c r="AC1737" s="33">
        <f t="shared" si="242"/>
        <v>4461</v>
      </c>
      <c r="AD1737" s="35">
        <f t="shared" si="243"/>
        <v>-292</v>
      </c>
      <c r="AE1737" s="36">
        <v>0</v>
      </c>
      <c r="AF1737" s="33">
        <v>0</v>
      </c>
      <c r="AG1737" s="37">
        <f t="shared" si="234"/>
        <v>4461</v>
      </c>
      <c r="AH1737" s="38">
        <v>0</v>
      </c>
      <c r="AI1737" s="33"/>
    </row>
    <row r="1738" spans="1:35" ht="27.6" customHeight="1" x14ac:dyDescent="0.25">
      <c r="A1738" s="17" t="s">
        <v>8562</v>
      </c>
      <c r="B1738" s="18" t="s">
        <v>79</v>
      </c>
      <c r="C1738" s="19" t="s">
        <v>80</v>
      </c>
      <c r="D1738" s="18" t="s">
        <v>8589</v>
      </c>
      <c r="E1738" s="20">
        <v>313271</v>
      </c>
      <c r="F1738" s="21" t="s">
        <v>8590</v>
      </c>
      <c r="G1738" s="21" t="s">
        <v>985</v>
      </c>
      <c r="H1738" s="22">
        <v>710012985</v>
      </c>
      <c r="I1738" s="23" t="s">
        <v>8591</v>
      </c>
      <c r="J1738" s="21" t="s">
        <v>95</v>
      </c>
      <c r="K1738" s="21" t="s">
        <v>985</v>
      </c>
      <c r="L1738" s="21" t="s">
        <v>8592</v>
      </c>
      <c r="M1738" s="24" t="s">
        <v>8601</v>
      </c>
      <c r="N1738" s="21" t="s">
        <v>8583</v>
      </c>
      <c r="O1738" s="21" t="s">
        <v>6120</v>
      </c>
      <c r="P1738" s="25" t="s">
        <v>8595</v>
      </c>
      <c r="Q1738" s="19" t="s">
        <v>91</v>
      </c>
      <c r="R1738" s="26">
        <v>11</v>
      </c>
      <c r="S1738" s="27">
        <v>0</v>
      </c>
      <c r="T1738" s="28">
        <f t="shared" si="237"/>
        <v>11</v>
      </c>
      <c r="U1738" s="29">
        <v>91.06</v>
      </c>
      <c r="V1738" s="30">
        <f t="shared" si="238"/>
        <v>13.659000000000001</v>
      </c>
      <c r="W1738" s="31">
        <f t="shared" si="239"/>
        <v>1803</v>
      </c>
      <c r="X1738" s="33">
        <f>VLOOKUP(H1738,'[3]MŠ 5rokov'!$G$2:$V$3037,16,0)</f>
        <v>14</v>
      </c>
      <c r="Y1738" s="33">
        <f>VLOOKUP(H1738,'[3]MŠ 5rokov'!$G$2:$AB$3037,22,0)</f>
        <v>0</v>
      </c>
      <c r="Z1738" s="34">
        <f t="shared" si="240"/>
        <v>14</v>
      </c>
      <c r="AA1738" s="33">
        <v>93.61</v>
      </c>
      <c r="AB1738" s="33">
        <f t="shared" si="241"/>
        <v>14.041499999999999</v>
      </c>
      <c r="AC1738" s="33">
        <f t="shared" si="242"/>
        <v>1988</v>
      </c>
      <c r="AD1738" s="35">
        <f t="shared" si="243"/>
        <v>185</v>
      </c>
      <c r="AE1738" s="36">
        <v>0</v>
      </c>
      <c r="AF1738" s="33">
        <v>0</v>
      </c>
      <c r="AG1738" s="37">
        <f t="shared" si="234"/>
        <v>1988</v>
      </c>
      <c r="AH1738" s="38">
        <v>0</v>
      </c>
      <c r="AI1738" s="33"/>
    </row>
    <row r="1739" spans="1:35" ht="27.6" customHeight="1" x14ac:dyDescent="0.25">
      <c r="A1739" s="17" t="s">
        <v>8562</v>
      </c>
      <c r="B1739" s="18" t="s">
        <v>79</v>
      </c>
      <c r="C1739" s="19" t="s">
        <v>80</v>
      </c>
      <c r="D1739" s="18" t="s">
        <v>8589</v>
      </c>
      <c r="E1739" s="20">
        <v>313271</v>
      </c>
      <c r="F1739" s="21" t="s">
        <v>8590</v>
      </c>
      <c r="G1739" s="21" t="s">
        <v>985</v>
      </c>
      <c r="H1739" s="22">
        <v>710012888</v>
      </c>
      <c r="I1739" s="23" t="s">
        <v>8591</v>
      </c>
      <c r="J1739" s="21" t="s">
        <v>95</v>
      </c>
      <c r="K1739" s="21" t="s">
        <v>985</v>
      </c>
      <c r="L1739" s="21" t="s">
        <v>8592</v>
      </c>
      <c r="M1739" s="24" t="s">
        <v>8606</v>
      </c>
      <c r="N1739" s="21" t="s">
        <v>8583</v>
      </c>
      <c r="O1739" s="21" t="s">
        <v>8607</v>
      </c>
      <c r="P1739" s="25" t="s">
        <v>8595</v>
      </c>
      <c r="Q1739" s="19" t="s">
        <v>91</v>
      </c>
      <c r="R1739" s="26">
        <v>24</v>
      </c>
      <c r="S1739" s="27">
        <v>0</v>
      </c>
      <c r="T1739" s="28">
        <f t="shared" si="237"/>
        <v>24</v>
      </c>
      <c r="U1739" s="29">
        <v>91.06</v>
      </c>
      <c r="V1739" s="30">
        <f t="shared" si="238"/>
        <v>13.659000000000001</v>
      </c>
      <c r="W1739" s="31">
        <f t="shared" si="239"/>
        <v>3934</v>
      </c>
      <c r="X1739" s="33">
        <f>VLOOKUP(H1739,'[3]MŠ 5rokov'!$G$2:$V$3037,16,0)</f>
        <v>33</v>
      </c>
      <c r="Y1739" s="33">
        <f>VLOOKUP(H1739,'[3]MŠ 5rokov'!$G$2:$AB$3037,22,0)</f>
        <v>0</v>
      </c>
      <c r="Z1739" s="34">
        <f t="shared" si="240"/>
        <v>33</v>
      </c>
      <c r="AA1739" s="33">
        <v>93.61</v>
      </c>
      <c r="AB1739" s="33">
        <f t="shared" si="241"/>
        <v>14.041499999999999</v>
      </c>
      <c r="AC1739" s="33">
        <f t="shared" si="242"/>
        <v>4476</v>
      </c>
      <c r="AD1739" s="35">
        <f t="shared" si="243"/>
        <v>542</v>
      </c>
      <c r="AE1739" s="36">
        <v>0</v>
      </c>
      <c r="AF1739" s="33">
        <v>0</v>
      </c>
      <c r="AG1739" s="37">
        <f t="shared" si="234"/>
        <v>4476</v>
      </c>
      <c r="AH1739" s="38">
        <v>0</v>
      </c>
      <c r="AI1739" s="33"/>
    </row>
    <row r="1740" spans="1:35" ht="27.6" customHeight="1" x14ac:dyDescent="0.25">
      <c r="A1740" s="17" t="s">
        <v>8562</v>
      </c>
      <c r="B1740" s="18" t="s">
        <v>79</v>
      </c>
      <c r="C1740" s="19" t="s">
        <v>80</v>
      </c>
      <c r="D1740" s="18" t="s">
        <v>8589</v>
      </c>
      <c r="E1740" s="20">
        <v>313271</v>
      </c>
      <c r="F1740" s="21" t="s">
        <v>8590</v>
      </c>
      <c r="G1740" s="21" t="s">
        <v>985</v>
      </c>
      <c r="H1740" s="22">
        <v>710012845</v>
      </c>
      <c r="I1740" s="23" t="s">
        <v>8591</v>
      </c>
      <c r="J1740" s="21" t="s">
        <v>95</v>
      </c>
      <c r="K1740" s="21" t="s">
        <v>985</v>
      </c>
      <c r="L1740" s="21" t="s">
        <v>8592</v>
      </c>
      <c r="M1740" s="24" t="s">
        <v>8608</v>
      </c>
      <c r="N1740" s="21" t="s">
        <v>8583</v>
      </c>
      <c r="O1740" s="21" t="s">
        <v>8609</v>
      </c>
      <c r="P1740" s="25" t="s">
        <v>8595</v>
      </c>
      <c r="Q1740" s="19" t="s">
        <v>91</v>
      </c>
      <c r="R1740" s="26">
        <v>6</v>
      </c>
      <c r="S1740" s="27">
        <v>0</v>
      </c>
      <c r="T1740" s="28">
        <f t="shared" si="237"/>
        <v>6</v>
      </c>
      <c r="U1740" s="29">
        <v>91.06</v>
      </c>
      <c r="V1740" s="30">
        <f t="shared" si="238"/>
        <v>13.659000000000001</v>
      </c>
      <c r="W1740" s="31">
        <f t="shared" si="239"/>
        <v>983</v>
      </c>
      <c r="X1740" s="33">
        <f>VLOOKUP(H1740,'[3]MŠ 5rokov'!$G$2:$V$3037,16,0)</f>
        <v>5</v>
      </c>
      <c r="Y1740" s="33">
        <f>VLOOKUP(H1740,'[3]MŠ 5rokov'!$G$2:$AB$3037,22,0)</f>
        <v>0</v>
      </c>
      <c r="Z1740" s="34">
        <f t="shared" si="240"/>
        <v>5</v>
      </c>
      <c r="AA1740" s="33">
        <v>93.61</v>
      </c>
      <c r="AB1740" s="33">
        <f t="shared" si="241"/>
        <v>14.041499999999999</v>
      </c>
      <c r="AC1740" s="33">
        <f t="shared" si="242"/>
        <v>936</v>
      </c>
      <c r="AD1740" s="35">
        <f t="shared" si="243"/>
        <v>-47</v>
      </c>
      <c r="AE1740" s="36">
        <v>0</v>
      </c>
      <c r="AF1740" s="33">
        <v>0</v>
      </c>
      <c r="AG1740" s="37">
        <f t="shared" si="234"/>
        <v>936</v>
      </c>
      <c r="AH1740" s="38">
        <v>0</v>
      </c>
      <c r="AI1740" s="33"/>
    </row>
    <row r="1741" spans="1:35" ht="27.6" customHeight="1" x14ac:dyDescent="0.25">
      <c r="A1741" s="17" t="s">
        <v>8562</v>
      </c>
      <c r="B1741" s="18" t="s">
        <v>79</v>
      </c>
      <c r="C1741" s="19" t="s">
        <v>80</v>
      </c>
      <c r="D1741" s="18" t="s">
        <v>8589</v>
      </c>
      <c r="E1741" s="20">
        <v>313271</v>
      </c>
      <c r="F1741" s="21" t="s">
        <v>8590</v>
      </c>
      <c r="G1741" s="21" t="s">
        <v>985</v>
      </c>
      <c r="H1741" s="22">
        <v>710036272</v>
      </c>
      <c r="I1741" s="23" t="s">
        <v>8591</v>
      </c>
      <c r="J1741" s="21" t="s">
        <v>95</v>
      </c>
      <c r="K1741" s="21" t="s">
        <v>985</v>
      </c>
      <c r="L1741" s="21" t="s">
        <v>8592</v>
      </c>
      <c r="M1741" s="24" t="s">
        <v>8598</v>
      </c>
      <c r="N1741" s="21" t="s">
        <v>8583</v>
      </c>
      <c r="O1741" s="21" t="s">
        <v>8610</v>
      </c>
      <c r="P1741" s="25" t="s">
        <v>8595</v>
      </c>
      <c r="Q1741" s="19" t="s">
        <v>91</v>
      </c>
      <c r="R1741" s="26">
        <v>46</v>
      </c>
      <c r="S1741" s="27">
        <v>0</v>
      </c>
      <c r="T1741" s="28">
        <f t="shared" si="237"/>
        <v>46</v>
      </c>
      <c r="U1741" s="29">
        <v>91.06</v>
      </c>
      <c r="V1741" s="30">
        <f t="shared" si="238"/>
        <v>13.659000000000001</v>
      </c>
      <c r="W1741" s="31">
        <f t="shared" si="239"/>
        <v>7540</v>
      </c>
      <c r="X1741" s="33">
        <f>VLOOKUP(H1741,'[3]MŠ 5rokov'!$G$2:$V$3037,16,0)</f>
        <v>23</v>
      </c>
      <c r="Y1741" s="33">
        <f>VLOOKUP(H1741,'[3]MŠ 5rokov'!$G$2:$AB$3037,22,0)</f>
        <v>0</v>
      </c>
      <c r="Z1741" s="34">
        <f t="shared" si="240"/>
        <v>23</v>
      </c>
      <c r="AA1741" s="33">
        <v>93.61</v>
      </c>
      <c r="AB1741" s="33">
        <f t="shared" si="241"/>
        <v>14.041499999999999</v>
      </c>
      <c r="AC1741" s="33">
        <f t="shared" si="242"/>
        <v>6318</v>
      </c>
      <c r="AD1741" s="35">
        <f t="shared" si="243"/>
        <v>-1222</v>
      </c>
      <c r="AE1741" s="36">
        <v>0</v>
      </c>
      <c r="AF1741" s="33">
        <v>0</v>
      </c>
      <c r="AG1741" s="37">
        <f t="shared" si="234"/>
        <v>6318</v>
      </c>
      <c r="AH1741" s="38">
        <v>0</v>
      </c>
      <c r="AI1741" s="33"/>
    </row>
    <row r="1742" spans="1:35" ht="27.6" customHeight="1" x14ac:dyDescent="0.25">
      <c r="A1742" s="17" t="s">
        <v>8562</v>
      </c>
      <c r="B1742" s="18" t="s">
        <v>79</v>
      </c>
      <c r="C1742" s="19" t="s">
        <v>80</v>
      </c>
      <c r="D1742" s="18" t="s">
        <v>8589</v>
      </c>
      <c r="E1742" s="20">
        <v>313271</v>
      </c>
      <c r="F1742" s="21" t="s">
        <v>8590</v>
      </c>
      <c r="G1742" s="21" t="s">
        <v>985</v>
      </c>
      <c r="H1742" s="22">
        <v>710012861</v>
      </c>
      <c r="I1742" s="23" t="s">
        <v>8591</v>
      </c>
      <c r="J1742" s="21" t="s">
        <v>95</v>
      </c>
      <c r="K1742" s="21" t="s">
        <v>985</v>
      </c>
      <c r="L1742" s="21" t="s">
        <v>8592</v>
      </c>
      <c r="M1742" s="24" t="s">
        <v>8601</v>
      </c>
      <c r="N1742" s="21" t="s">
        <v>8583</v>
      </c>
      <c r="O1742" s="21" t="s">
        <v>8611</v>
      </c>
      <c r="P1742" s="25" t="s">
        <v>8595</v>
      </c>
      <c r="Q1742" s="19" t="s">
        <v>91</v>
      </c>
      <c r="R1742" s="26">
        <v>28</v>
      </c>
      <c r="S1742" s="27">
        <v>0</v>
      </c>
      <c r="T1742" s="28">
        <f t="shared" si="237"/>
        <v>28</v>
      </c>
      <c r="U1742" s="29">
        <v>91.06</v>
      </c>
      <c r="V1742" s="30">
        <f t="shared" si="238"/>
        <v>13.659000000000001</v>
      </c>
      <c r="W1742" s="31">
        <f t="shared" si="239"/>
        <v>4589</v>
      </c>
      <c r="X1742" s="33">
        <f>VLOOKUP(H1742,'[3]MŠ 5rokov'!$G$2:$V$3037,16,0)</f>
        <v>20</v>
      </c>
      <c r="Y1742" s="33">
        <f>VLOOKUP(H1742,'[3]MŠ 5rokov'!$G$2:$AB$3037,22,0)</f>
        <v>0</v>
      </c>
      <c r="Z1742" s="34">
        <f t="shared" si="240"/>
        <v>20</v>
      </c>
      <c r="AA1742" s="33">
        <v>93.61</v>
      </c>
      <c r="AB1742" s="33">
        <f t="shared" si="241"/>
        <v>14.041499999999999</v>
      </c>
      <c r="AC1742" s="33">
        <f t="shared" si="242"/>
        <v>4183</v>
      </c>
      <c r="AD1742" s="35">
        <f t="shared" si="243"/>
        <v>-406</v>
      </c>
      <c r="AE1742" s="36">
        <v>0</v>
      </c>
      <c r="AF1742" s="33">
        <v>0</v>
      </c>
      <c r="AG1742" s="37">
        <f t="shared" si="234"/>
        <v>4183</v>
      </c>
      <c r="AH1742" s="38">
        <v>0</v>
      </c>
      <c r="AI1742" s="33"/>
    </row>
    <row r="1743" spans="1:35" ht="27.6" customHeight="1" x14ac:dyDescent="0.25">
      <c r="A1743" s="17" t="s">
        <v>8562</v>
      </c>
      <c r="B1743" s="18" t="s">
        <v>79</v>
      </c>
      <c r="C1743" s="19" t="s">
        <v>80</v>
      </c>
      <c r="D1743" s="18" t="s">
        <v>8589</v>
      </c>
      <c r="E1743" s="20">
        <v>313271</v>
      </c>
      <c r="F1743" s="21" t="s">
        <v>8590</v>
      </c>
      <c r="G1743" s="21" t="s">
        <v>985</v>
      </c>
      <c r="H1743" s="22">
        <v>710013000</v>
      </c>
      <c r="I1743" s="23" t="s">
        <v>8591</v>
      </c>
      <c r="J1743" s="21" t="s">
        <v>95</v>
      </c>
      <c r="K1743" s="21" t="s">
        <v>985</v>
      </c>
      <c r="L1743" s="21" t="s">
        <v>8592</v>
      </c>
      <c r="M1743" s="24" t="s">
        <v>8601</v>
      </c>
      <c r="N1743" s="21" t="s">
        <v>8583</v>
      </c>
      <c r="O1743" s="21" t="s">
        <v>8612</v>
      </c>
      <c r="P1743" s="25" t="s">
        <v>8595</v>
      </c>
      <c r="Q1743" s="19" t="s">
        <v>91</v>
      </c>
      <c r="R1743" s="26">
        <v>20</v>
      </c>
      <c r="S1743" s="27">
        <v>0</v>
      </c>
      <c r="T1743" s="28">
        <f t="shared" si="237"/>
        <v>20</v>
      </c>
      <c r="U1743" s="29">
        <v>91.06</v>
      </c>
      <c r="V1743" s="30">
        <f t="shared" si="238"/>
        <v>13.659000000000001</v>
      </c>
      <c r="W1743" s="31">
        <f t="shared" si="239"/>
        <v>3278</v>
      </c>
      <c r="X1743" s="33">
        <f>VLOOKUP(H1743,'[3]MŠ 5rokov'!$G$2:$V$3037,16,0)</f>
        <v>19</v>
      </c>
      <c r="Y1743" s="33">
        <f>VLOOKUP(H1743,'[3]MŠ 5rokov'!$G$2:$AB$3037,22,0)</f>
        <v>0</v>
      </c>
      <c r="Z1743" s="34">
        <f t="shared" si="240"/>
        <v>19</v>
      </c>
      <c r="AA1743" s="33">
        <v>93.61</v>
      </c>
      <c r="AB1743" s="33">
        <f t="shared" si="241"/>
        <v>14.041499999999999</v>
      </c>
      <c r="AC1743" s="33">
        <f t="shared" si="242"/>
        <v>3253</v>
      </c>
      <c r="AD1743" s="35">
        <f t="shared" si="243"/>
        <v>-25</v>
      </c>
      <c r="AE1743" s="36">
        <v>0</v>
      </c>
      <c r="AF1743" s="33">
        <v>0</v>
      </c>
      <c r="AG1743" s="37">
        <f t="shared" si="234"/>
        <v>3253</v>
      </c>
      <c r="AH1743" s="38">
        <v>0</v>
      </c>
      <c r="AI1743" s="33"/>
    </row>
    <row r="1744" spans="1:35" ht="27.6" customHeight="1" x14ac:dyDescent="0.25">
      <c r="A1744" s="17" t="s">
        <v>8562</v>
      </c>
      <c r="B1744" s="18" t="s">
        <v>79</v>
      </c>
      <c r="C1744" s="19" t="s">
        <v>80</v>
      </c>
      <c r="D1744" s="18" t="s">
        <v>8589</v>
      </c>
      <c r="E1744" s="20">
        <v>313271</v>
      </c>
      <c r="F1744" s="21" t="s">
        <v>8590</v>
      </c>
      <c r="G1744" s="21" t="s">
        <v>985</v>
      </c>
      <c r="H1744" s="22">
        <v>710012802</v>
      </c>
      <c r="I1744" s="23" t="s">
        <v>8591</v>
      </c>
      <c r="J1744" s="21" t="s">
        <v>95</v>
      </c>
      <c r="K1744" s="21" t="s">
        <v>985</v>
      </c>
      <c r="L1744" s="21" t="s">
        <v>8592</v>
      </c>
      <c r="M1744" s="24" t="s">
        <v>8606</v>
      </c>
      <c r="N1744" s="21" t="s">
        <v>8583</v>
      </c>
      <c r="O1744" s="21" t="s">
        <v>8613</v>
      </c>
      <c r="P1744" s="25" t="s">
        <v>8595</v>
      </c>
      <c r="Q1744" s="19" t="s">
        <v>91</v>
      </c>
      <c r="R1744" s="26">
        <v>11</v>
      </c>
      <c r="S1744" s="27">
        <v>0</v>
      </c>
      <c r="T1744" s="28">
        <f t="shared" si="237"/>
        <v>11</v>
      </c>
      <c r="U1744" s="29">
        <v>91.06</v>
      </c>
      <c r="V1744" s="30">
        <f t="shared" si="238"/>
        <v>13.659000000000001</v>
      </c>
      <c r="W1744" s="31">
        <f t="shared" si="239"/>
        <v>1803</v>
      </c>
      <c r="X1744" s="33">
        <f>VLOOKUP(H1744,'[3]MŠ 5rokov'!$G$2:$V$3037,16,0)</f>
        <v>11</v>
      </c>
      <c r="Y1744" s="33">
        <f>VLOOKUP(H1744,'[3]MŠ 5rokov'!$G$2:$AB$3037,22,0)</f>
        <v>0</v>
      </c>
      <c r="Z1744" s="34">
        <f t="shared" si="240"/>
        <v>11</v>
      </c>
      <c r="AA1744" s="33">
        <v>93.61</v>
      </c>
      <c r="AB1744" s="33">
        <f t="shared" si="241"/>
        <v>14.041499999999999</v>
      </c>
      <c r="AC1744" s="33">
        <f t="shared" si="242"/>
        <v>1820</v>
      </c>
      <c r="AD1744" s="35">
        <f t="shared" si="243"/>
        <v>17</v>
      </c>
      <c r="AE1744" s="36">
        <v>0</v>
      </c>
      <c r="AF1744" s="33">
        <v>0</v>
      </c>
      <c r="AG1744" s="37">
        <f t="shared" si="234"/>
        <v>1820</v>
      </c>
      <c r="AH1744" s="38">
        <v>0</v>
      </c>
      <c r="AI1744" s="33"/>
    </row>
    <row r="1745" spans="1:35" ht="27.6" customHeight="1" x14ac:dyDescent="0.25">
      <c r="A1745" s="17" t="s">
        <v>8562</v>
      </c>
      <c r="B1745" s="18" t="s">
        <v>79</v>
      </c>
      <c r="C1745" s="19" t="s">
        <v>80</v>
      </c>
      <c r="D1745" s="18" t="s">
        <v>8589</v>
      </c>
      <c r="E1745" s="20">
        <v>313271</v>
      </c>
      <c r="F1745" s="21" t="s">
        <v>8590</v>
      </c>
      <c r="G1745" s="21" t="s">
        <v>985</v>
      </c>
      <c r="H1745" s="22">
        <v>710036213</v>
      </c>
      <c r="I1745" s="23" t="s">
        <v>8591</v>
      </c>
      <c r="J1745" s="21" t="s">
        <v>95</v>
      </c>
      <c r="K1745" s="21" t="s">
        <v>985</v>
      </c>
      <c r="L1745" s="21" t="s">
        <v>8592</v>
      </c>
      <c r="M1745" s="24" t="s">
        <v>8601</v>
      </c>
      <c r="N1745" s="21" t="s">
        <v>8583</v>
      </c>
      <c r="O1745" s="21" t="s">
        <v>8614</v>
      </c>
      <c r="P1745" s="25" t="s">
        <v>8595</v>
      </c>
      <c r="Q1745" s="19" t="s">
        <v>91</v>
      </c>
      <c r="R1745" s="26">
        <v>52</v>
      </c>
      <c r="S1745" s="27">
        <v>0</v>
      </c>
      <c r="T1745" s="28">
        <f t="shared" si="237"/>
        <v>52</v>
      </c>
      <c r="U1745" s="29">
        <v>91.06</v>
      </c>
      <c r="V1745" s="30">
        <f t="shared" si="238"/>
        <v>13.659000000000001</v>
      </c>
      <c r="W1745" s="31">
        <f t="shared" si="239"/>
        <v>8523</v>
      </c>
      <c r="X1745" s="33">
        <f>VLOOKUP(H1745,'[3]MŠ 5rokov'!$G$2:$V$3037,16,0)</f>
        <v>43</v>
      </c>
      <c r="Y1745" s="33">
        <f>VLOOKUP(H1745,'[3]MŠ 5rokov'!$G$2:$AB$3037,22,0)</f>
        <v>0</v>
      </c>
      <c r="Z1745" s="34">
        <f t="shared" si="240"/>
        <v>43</v>
      </c>
      <c r="AA1745" s="33">
        <v>93.61</v>
      </c>
      <c r="AB1745" s="33">
        <f t="shared" si="241"/>
        <v>14.041499999999999</v>
      </c>
      <c r="AC1745" s="33">
        <f t="shared" si="242"/>
        <v>8097</v>
      </c>
      <c r="AD1745" s="35">
        <f t="shared" si="243"/>
        <v>-426</v>
      </c>
      <c r="AE1745" s="36">
        <v>0</v>
      </c>
      <c r="AF1745" s="33">
        <v>0</v>
      </c>
      <c r="AG1745" s="37">
        <f t="shared" si="234"/>
        <v>8097</v>
      </c>
      <c r="AH1745" s="38">
        <v>0</v>
      </c>
      <c r="AI1745" s="33"/>
    </row>
    <row r="1746" spans="1:35" ht="27.6" customHeight="1" x14ac:dyDescent="0.25">
      <c r="A1746" s="17" t="s">
        <v>8562</v>
      </c>
      <c r="B1746" s="18" t="s">
        <v>79</v>
      </c>
      <c r="C1746" s="19" t="s">
        <v>80</v>
      </c>
      <c r="D1746" s="18" t="s">
        <v>8589</v>
      </c>
      <c r="E1746" s="20">
        <v>313271</v>
      </c>
      <c r="F1746" s="21" t="s">
        <v>8590</v>
      </c>
      <c r="G1746" s="21" t="s">
        <v>985</v>
      </c>
      <c r="H1746" s="22">
        <v>710012969</v>
      </c>
      <c r="I1746" s="23" t="s">
        <v>8591</v>
      </c>
      <c r="J1746" s="21" t="s">
        <v>95</v>
      </c>
      <c r="K1746" s="21" t="s">
        <v>985</v>
      </c>
      <c r="L1746" s="21" t="s">
        <v>8592</v>
      </c>
      <c r="M1746" s="24" t="s">
        <v>8601</v>
      </c>
      <c r="N1746" s="21" t="s">
        <v>8583</v>
      </c>
      <c r="O1746" s="21" t="s">
        <v>8615</v>
      </c>
      <c r="P1746" s="25" t="s">
        <v>8595</v>
      </c>
      <c r="Q1746" s="19" t="s">
        <v>91</v>
      </c>
      <c r="R1746" s="26">
        <v>12</v>
      </c>
      <c r="S1746" s="27">
        <v>0</v>
      </c>
      <c r="T1746" s="28">
        <f t="shared" si="237"/>
        <v>12</v>
      </c>
      <c r="U1746" s="29">
        <v>91.06</v>
      </c>
      <c r="V1746" s="30">
        <f t="shared" si="238"/>
        <v>13.659000000000001</v>
      </c>
      <c r="W1746" s="31">
        <f t="shared" si="239"/>
        <v>1967</v>
      </c>
      <c r="X1746" s="33">
        <f>VLOOKUP(H1746,'[3]MŠ 5rokov'!$G$2:$V$3037,16,0)</f>
        <v>8</v>
      </c>
      <c r="Y1746" s="33">
        <f>VLOOKUP(H1746,'[3]MŠ 5rokov'!$G$2:$AB$3037,22,0)</f>
        <v>0</v>
      </c>
      <c r="Z1746" s="34">
        <f t="shared" si="240"/>
        <v>8</v>
      </c>
      <c r="AA1746" s="33">
        <v>93.61</v>
      </c>
      <c r="AB1746" s="33">
        <f t="shared" si="241"/>
        <v>14.041499999999999</v>
      </c>
      <c r="AC1746" s="33">
        <f t="shared" si="242"/>
        <v>1761</v>
      </c>
      <c r="AD1746" s="35">
        <f t="shared" si="243"/>
        <v>-206</v>
      </c>
      <c r="AE1746" s="36">
        <v>0</v>
      </c>
      <c r="AF1746" s="33">
        <v>0</v>
      </c>
      <c r="AG1746" s="37">
        <f t="shared" si="234"/>
        <v>1761</v>
      </c>
      <c r="AH1746" s="38">
        <v>0</v>
      </c>
      <c r="AI1746" s="33"/>
    </row>
    <row r="1747" spans="1:35" ht="27.6" customHeight="1" x14ac:dyDescent="0.25">
      <c r="A1747" s="17" t="s">
        <v>8562</v>
      </c>
      <c r="B1747" s="18" t="s">
        <v>79</v>
      </c>
      <c r="C1747" s="19" t="s">
        <v>80</v>
      </c>
      <c r="D1747" s="18" t="s">
        <v>8589</v>
      </c>
      <c r="E1747" s="20">
        <v>313271</v>
      </c>
      <c r="F1747" s="21" t="s">
        <v>8590</v>
      </c>
      <c r="G1747" s="21" t="s">
        <v>985</v>
      </c>
      <c r="H1747" s="22">
        <v>710012691</v>
      </c>
      <c r="I1747" s="23" t="s">
        <v>8591</v>
      </c>
      <c r="J1747" s="21" t="s">
        <v>95</v>
      </c>
      <c r="K1747" s="21" t="s">
        <v>985</v>
      </c>
      <c r="L1747" s="21" t="s">
        <v>8592</v>
      </c>
      <c r="M1747" s="24" t="s">
        <v>8601</v>
      </c>
      <c r="N1747" s="21" t="s">
        <v>8583</v>
      </c>
      <c r="O1747" s="21" t="s">
        <v>8616</v>
      </c>
      <c r="P1747" s="25" t="s">
        <v>8595</v>
      </c>
      <c r="Q1747" s="19" t="s">
        <v>91</v>
      </c>
      <c r="R1747" s="26">
        <v>13</v>
      </c>
      <c r="S1747" s="27">
        <v>2</v>
      </c>
      <c r="T1747" s="28">
        <f t="shared" si="237"/>
        <v>15</v>
      </c>
      <c r="U1747" s="29">
        <v>91.06</v>
      </c>
      <c r="V1747" s="30">
        <f t="shared" si="238"/>
        <v>13.659000000000001</v>
      </c>
      <c r="W1747" s="31">
        <f t="shared" si="239"/>
        <v>2459</v>
      </c>
      <c r="X1747" s="33">
        <f>VLOOKUP(H1747,'[3]MŠ 5rokov'!$G$2:$V$3037,16,0)</f>
        <v>12</v>
      </c>
      <c r="Y1747" s="33">
        <f>VLOOKUP(H1747,'[3]MŠ 5rokov'!$G$2:$AB$3037,22,0)</f>
        <v>0</v>
      </c>
      <c r="Z1747" s="34">
        <f t="shared" si="240"/>
        <v>12</v>
      </c>
      <c r="AA1747" s="33">
        <v>93.61</v>
      </c>
      <c r="AB1747" s="33">
        <f t="shared" si="241"/>
        <v>14.041499999999999</v>
      </c>
      <c r="AC1747" s="33">
        <f t="shared" si="242"/>
        <v>2313</v>
      </c>
      <c r="AD1747" s="35">
        <f t="shared" si="243"/>
        <v>-146</v>
      </c>
      <c r="AE1747" s="36">
        <v>0</v>
      </c>
      <c r="AF1747" s="33">
        <v>0</v>
      </c>
      <c r="AG1747" s="37">
        <f t="shared" si="234"/>
        <v>2313</v>
      </c>
      <c r="AH1747" s="38">
        <v>0</v>
      </c>
      <c r="AI1747" s="33"/>
    </row>
    <row r="1748" spans="1:35" ht="27.6" customHeight="1" x14ac:dyDescent="0.25">
      <c r="A1748" s="17" t="s">
        <v>8562</v>
      </c>
      <c r="B1748" s="18" t="s">
        <v>79</v>
      </c>
      <c r="C1748" s="19" t="s">
        <v>80</v>
      </c>
      <c r="D1748" s="18" t="s">
        <v>8589</v>
      </c>
      <c r="E1748" s="20">
        <v>313271</v>
      </c>
      <c r="F1748" s="21" t="s">
        <v>8590</v>
      </c>
      <c r="G1748" s="21" t="s">
        <v>985</v>
      </c>
      <c r="H1748" s="22">
        <v>710036302</v>
      </c>
      <c r="I1748" s="23" t="s">
        <v>8591</v>
      </c>
      <c r="J1748" s="21" t="s">
        <v>95</v>
      </c>
      <c r="K1748" s="21" t="s">
        <v>985</v>
      </c>
      <c r="L1748" s="21" t="s">
        <v>8592</v>
      </c>
      <c r="M1748" s="24" t="s">
        <v>8606</v>
      </c>
      <c r="N1748" s="21" t="s">
        <v>8583</v>
      </c>
      <c r="O1748" s="21" t="s">
        <v>8617</v>
      </c>
      <c r="P1748" s="25" t="s">
        <v>8595</v>
      </c>
      <c r="Q1748" s="19" t="s">
        <v>91</v>
      </c>
      <c r="R1748" s="26">
        <v>30</v>
      </c>
      <c r="S1748" s="27">
        <v>0</v>
      </c>
      <c r="T1748" s="28">
        <f t="shared" si="237"/>
        <v>30</v>
      </c>
      <c r="U1748" s="29">
        <v>91.06</v>
      </c>
      <c r="V1748" s="30">
        <f t="shared" si="238"/>
        <v>13.659000000000001</v>
      </c>
      <c r="W1748" s="31">
        <f t="shared" si="239"/>
        <v>4917</v>
      </c>
      <c r="X1748" s="33">
        <f>VLOOKUP(H1748,'[3]MŠ 5rokov'!$G$2:$V$3037,16,0)</f>
        <v>35</v>
      </c>
      <c r="Y1748" s="33">
        <f>VLOOKUP(H1748,'[3]MŠ 5rokov'!$G$2:$AB$3037,22,0)</f>
        <v>0</v>
      </c>
      <c r="Z1748" s="34">
        <f t="shared" si="240"/>
        <v>35</v>
      </c>
      <c r="AA1748" s="33">
        <v>93.61</v>
      </c>
      <c r="AB1748" s="33">
        <f t="shared" si="241"/>
        <v>14.041499999999999</v>
      </c>
      <c r="AC1748" s="33">
        <f t="shared" si="242"/>
        <v>5244</v>
      </c>
      <c r="AD1748" s="35">
        <f t="shared" si="243"/>
        <v>327</v>
      </c>
      <c r="AE1748" s="36">
        <v>0</v>
      </c>
      <c r="AF1748" s="33">
        <v>0</v>
      </c>
      <c r="AG1748" s="37">
        <f t="shared" si="234"/>
        <v>5244</v>
      </c>
      <c r="AH1748" s="38">
        <v>0</v>
      </c>
      <c r="AI1748" s="33"/>
    </row>
    <row r="1749" spans="1:35" ht="27.6" customHeight="1" x14ac:dyDescent="0.25">
      <c r="A1749" s="17" t="s">
        <v>8562</v>
      </c>
      <c r="B1749" s="18" t="s">
        <v>79</v>
      </c>
      <c r="C1749" s="19" t="s">
        <v>80</v>
      </c>
      <c r="D1749" s="18" t="s">
        <v>8589</v>
      </c>
      <c r="E1749" s="20">
        <v>313271</v>
      </c>
      <c r="F1749" s="21" t="s">
        <v>8590</v>
      </c>
      <c r="G1749" s="21" t="s">
        <v>985</v>
      </c>
      <c r="H1749" s="22">
        <v>710036280</v>
      </c>
      <c r="I1749" s="23" t="s">
        <v>8591</v>
      </c>
      <c r="J1749" s="21" t="s">
        <v>95</v>
      </c>
      <c r="K1749" s="21" t="s">
        <v>985</v>
      </c>
      <c r="L1749" s="21" t="s">
        <v>8592</v>
      </c>
      <c r="M1749" s="24" t="s">
        <v>8606</v>
      </c>
      <c r="N1749" s="21" t="s">
        <v>8583</v>
      </c>
      <c r="O1749" s="21" t="s">
        <v>8618</v>
      </c>
      <c r="P1749" s="25" t="s">
        <v>8595</v>
      </c>
      <c r="Q1749" s="19" t="s">
        <v>91</v>
      </c>
      <c r="R1749" s="26">
        <v>42</v>
      </c>
      <c r="S1749" s="27">
        <v>1</v>
      </c>
      <c r="T1749" s="28">
        <f t="shared" si="237"/>
        <v>43</v>
      </c>
      <c r="U1749" s="29">
        <v>91.06</v>
      </c>
      <c r="V1749" s="30">
        <f t="shared" si="238"/>
        <v>13.659000000000001</v>
      </c>
      <c r="W1749" s="31">
        <f t="shared" si="239"/>
        <v>7048</v>
      </c>
      <c r="X1749" s="33">
        <f>VLOOKUP(H1749,'[3]MŠ 5rokov'!$G$2:$V$3037,16,0)</f>
        <v>36</v>
      </c>
      <c r="Y1749" s="33">
        <f>VLOOKUP(H1749,'[3]MŠ 5rokov'!$G$2:$AB$3037,22,0)</f>
        <v>0</v>
      </c>
      <c r="Z1749" s="34">
        <f t="shared" si="240"/>
        <v>36</v>
      </c>
      <c r="AA1749" s="33">
        <v>93.61</v>
      </c>
      <c r="AB1749" s="33">
        <f t="shared" si="241"/>
        <v>14.041499999999999</v>
      </c>
      <c r="AC1749" s="33">
        <f t="shared" si="242"/>
        <v>6721</v>
      </c>
      <c r="AD1749" s="35">
        <f t="shared" si="243"/>
        <v>-327</v>
      </c>
      <c r="AE1749" s="36">
        <v>0</v>
      </c>
      <c r="AF1749" s="33">
        <v>0</v>
      </c>
      <c r="AG1749" s="37">
        <f t="shared" si="234"/>
        <v>6721</v>
      </c>
      <c r="AH1749" s="38">
        <v>0</v>
      </c>
      <c r="AI1749" s="33"/>
    </row>
    <row r="1750" spans="1:35" ht="27.6" customHeight="1" x14ac:dyDescent="0.25">
      <c r="A1750" s="17" t="s">
        <v>8562</v>
      </c>
      <c r="B1750" s="18" t="s">
        <v>79</v>
      </c>
      <c r="C1750" s="19" t="s">
        <v>80</v>
      </c>
      <c r="D1750" s="18" t="s">
        <v>8589</v>
      </c>
      <c r="E1750" s="20">
        <v>313271</v>
      </c>
      <c r="F1750" s="21" t="s">
        <v>8590</v>
      </c>
      <c r="G1750" s="21" t="s">
        <v>985</v>
      </c>
      <c r="H1750" s="22">
        <v>710012799</v>
      </c>
      <c r="I1750" s="23" t="s">
        <v>8591</v>
      </c>
      <c r="J1750" s="21" t="s">
        <v>95</v>
      </c>
      <c r="K1750" s="21" t="s">
        <v>985</v>
      </c>
      <c r="L1750" s="21" t="s">
        <v>8592</v>
      </c>
      <c r="M1750" s="24" t="s">
        <v>8601</v>
      </c>
      <c r="N1750" s="21" t="s">
        <v>8583</v>
      </c>
      <c r="O1750" s="21" t="s">
        <v>8619</v>
      </c>
      <c r="P1750" s="25" t="s">
        <v>8595</v>
      </c>
      <c r="Q1750" s="19" t="s">
        <v>91</v>
      </c>
      <c r="R1750" s="26">
        <v>33</v>
      </c>
      <c r="S1750" s="27">
        <v>0</v>
      </c>
      <c r="T1750" s="28">
        <f t="shared" si="237"/>
        <v>33</v>
      </c>
      <c r="U1750" s="29">
        <v>91.06</v>
      </c>
      <c r="V1750" s="30">
        <f t="shared" si="238"/>
        <v>13.659000000000001</v>
      </c>
      <c r="W1750" s="31">
        <f t="shared" si="239"/>
        <v>5409</v>
      </c>
      <c r="X1750" s="33">
        <f>VLOOKUP(H1750,'[3]MŠ 5rokov'!$G$2:$V$3037,16,0)</f>
        <v>22</v>
      </c>
      <c r="Y1750" s="33">
        <f>VLOOKUP(H1750,'[3]MŠ 5rokov'!$G$2:$AB$3037,22,0)</f>
        <v>0</v>
      </c>
      <c r="Z1750" s="34">
        <f t="shared" si="240"/>
        <v>22</v>
      </c>
      <c r="AA1750" s="33">
        <v>93.61</v>
      </c>
      <c r="AB1750" s="33">
        <f t="shared" si="241"/>
        <v>14.041499999999999</v>
      </c>
      <c r="AC1750" s="33">
        <f t="shared" si="242"/>
        <v>4842</v>
      </c>
      <c r="AD1750" s="35">
        <f t="shared" si="243"/>
        <v>-567</v>
      </c>
      <c r="AE1750" s="36">
        <v>0</v>
      </c>
      <c r="AF1750" s="33">
        <v>0</v>
      </c>
      <c r="AG1750" s="37">
        <f t="shared" si="234"/>
        <v>4842</v>
      </c>
      <c r="AH1750" s="38">
        <v>0</v>
      </c>
      <c r="AI1750" s="33"/>
    </row>
    <row r="1751" spans="1:35" ht="27.6" customHeight="1" x14ac:dyDescent="0.25">
      <c r="A1751" s="17" t="s">
        <v>8562</v>
      </c>
      <c r="B1751" s="18" t="s">
        <v>79</v>
      </c>
      <c r="C1751" s="19" t="s">
        <v>80</v>
      </c>
      <c r="D1751" s="18" t="s">
        <v>8589</v>
      </c>
      <c r="E1751" s="20">
        <v>313271</v>
      </c>
      <c r="F1751" s="21" t="s">
        <v>8590</v>
      </c>
      <c r="G1751" s="21" t="s">
        <v>985</v>
      </c>
      <c r="H1751" s="22">
        <v>710012810</v>
      </c>
      <c r="I1751" s="23" t="s">
        <v>8591</v>
      </c>
      <c r="J1751" s="21" t="s">
        <v>95</v>
      </c>
      <c r="K1751" s="21" t="s">
        <v>985</v>
      </c>
      <c r="L1751" s="21" t="s">
        <v>8592</v>
      </c>
      <c r="M1751" s="24" t="s">
        <v>8601</v>
      </c>
      <c r="N1751" s="21" t="s">
        <v>8583</v>
      </c>
      <c r="O1751" s="21" t="s">
        <v>8620</v>
      </c>
      <c r="P1751" s="25" t="s">
        <v>8595</v>
      </c>
      <c r="Q1751" s="19" t="s">
        <v>91</v>
      </c>
      <c r="R1751" s="26">
        <v>39</v>
      </c>
      <c r="S1751" s="27">
        <v>0</v>
      </c>
      <c r="T1751" s="28">
        <f t="shared" si="237"/>
        <v>39</v>
      </c>
      <c r="U1751" s="29">
        <v>91.06</v>
      </c>
      <c r="V1751" s="30">
        <f t="shared" si="238"/>
        <v>13.659000000000001</v>
      </c>
      <c r="W1751" s="31">
        <f t="shared" si="239"/>
        <v>6392</v>
      </c>
      <c r="X1751" s="33">
        <f>VLOOKUP(H1751,'[3]MŠ 5rokov'!$G$2:$V$3037,16,0)</f>
        <v>32</v>
      </c>
      <c r="Y1751" s="33">
        <f>VLOOKUP(H1751,'[3]MŠ 5rokov'!$G$2:$AB$3037,22,0)</f>
        <v>0</v>
      </c>
      <c r="Z1751" s="34">
        <f t="shared" si="240"/>
        <v>32</v>
      </c>
      <c r="AA1751" s="33">
        <v>93.61</v>
      </c>
      <c r="AB1751" s="33">
        <f t="shared" si="241"/>
        <v>14.041499999999999</v>
      </c>
      <c r="AC1751" s="33">
        <f t="shared" si="242"/>
        <v>6059</v>
      </c>
      <c r="AD1751" s="35">
        <f t="shared" si="243"/>
        <v>-333</v>
      </c>
      <c r="AE1751" s="36">
        <v>0</v>
      </c>
      <c r="AF1751" s="33">
        <v>0</v>
      </c>
      <c r="AG1751" s="37">
        <f t="shared" si="234"/>
        <v>6059</v>
      </c>
      <c r="AH1751" s="38">
        <v>0</v>
      </c>
      <c r="AI1751" s="33"/>
    </row>
    <row r="1752" spans="1:35" ht="27.6" customHeight="1" x14ac:dyDescent="0.25">
      <c r="A1752" s="17" t="s">
        <v>8562</v>
      </c>
      <c r="B1752" s="18" t="s">
        <v>79</v>
      </c>
      <c r="C1752" s="19" t="s">
        <v>80</v>
      </c>
      <c r="D1752" s="18" t="s">
        <v>8589</v>
      </c>
      <c r="E1752" s="20">
        <v>313271</v>
      </c>
      <c r="F1752" s="21" t="s">
        <v>8590</v>
      </c>
      <c r="G1752" s="21" t="s">
        <v>985</v>
      </c>
      <c r="H1752" s="22">
        <v>710036337</v>
      </c>
      <c r="I1752" s="23" t="s">
        <v>8591</v>
      </c>
      <c r="J1752" s="21" t="s">
        <v>95</v>
      </c>
      <c r="K1752" s="21" t="s">
        <v>985</v>
      </c>
      <c r="L1752" s="21" t="s">
        <v>8592</v>
      </c>
      <c r="M1752" s="24" t="s">
        <v>8606</v>
      </c>
      <c r="N1752" s="21" t="s">
        <v>8583</v>
      </c>
      <c r="O1752" s="21" t="s">
        <v>8621</v>
      </c>
      <c r="P1752" s="25" t="s">
        <v>8595</v>
      </c>
      <c r="Q1752" s="19" t="s">
        <v>91</v>
      </c>
      <c r="R1752" s="26">
        <v>25</v>
      </c>
      <c r="S1752" s="27">
        <v>0</v>
      </c>
      <c r="T1752" s="28">
        <f t="shared" si="237"/>
        <v>25</v>
      </c>
      <c r="U1752" s="29">
        <v>91.06</v>
      </c>
      <c r="V1752" s="30">
        <f t="shared" si="238"/>
        <v>13.659000000000001</v>
      </c>
      <c r="W1752" s="31">
        <f t="shared" si="239"/>
        <v>4098</v>
      </c>
      <c r="X1752" s="33">
        <f>VLOOKUP(H1752,'[3]MŠ 5rokov'!$G$2:$V$3037,16,0)</f>
        <v>26</v>
      </c>
      <c r="Y1752" s="33">
        <f>VLOOKUP(H1752,'[3]MŠ 5rokov'!$G$2:$AB$3037,22,0)</f>
        <v>0</v>
      </c>
      <c r="Z1752" s="34">
        <f t="shared" si="240"/>
        <v>26</v>
      </c>
      <c r="AA1752" s="33">
        <v>93.61</v>
      </c>
      <c r="AB1752" s="33">
        <f t="shared" si="241"/>
        <v>14.041499999999999</v>
      </c>
      <c r="AC1752" s="33">
        <f t="shared" si="242"/>
        <v>4192</v>
      </c>
      <c r="AD1752" s="35">
        <f t="shared" si="243"/>
        <v>94</v>
      </c>
      <c r="AE1752" s="36">
        <v>0</v>
      </c>
      <c r="AF1752" s="33">
        <v>0</v>
      </c>
      <c r="AG1752" s="37">
        <f t="shared" si="234"/>
        <v>4192</v>
      </c>
      <c r="AH1752" s="38">
        <v>0</v>
      </c>
      <c r="AI1752" s="33"/>
    </row>
    <row r="1753" spans="1:35" ht="27.6" customHeight="1" x14ac:dyDescent="0.25">
      <c r="A1753" s="17" t="s">
        <v>8562</v>
      </c>
      <c r="B1753" s="18" t="s">
        <v>79</v>
      </c>
      <c r="C1753" s="19" t="s">
        <v>80</v>
      </c>
      <c r="D1753" s="18" t="s">
        <v>8589</v>
      </c>
      <c r="E1753" s="20">
        <v>313271</v>
      </c>
      <c r="F1753" s="21" t="s">
        <v>8590</v>
      </c>
      <c r="G1753" s="21" t="s">
        <v>985</v>
      </c>
      <c r="H1753" s="22">
        <v>710036175</v>
      </c>
      <c r="I1753" s="23" t="s">
        <v>8591</v>
      </c>
      <c r="J1753" s="21" t="s">
        <v>95</v>
      </c>
      <c r="K1753" s="21" t="s">
        <v>985</v>
      </c>
      <c r="L1753" s="21" t="s">
        <v>8592</v>
      </c>
      <c r="M1753" s="24" t="s">
        <v>8606</v>
      </c>
      <c r="N1753" s="21" t="s">
        <v>8583</v>
      </c>
      <c r="O1753" s="21" t="s">
        <v>8622</v>
      </c>
      <c r="P1753" s="25" t="s">
        <v>8595</v>
      </c>
      <c r="Q1753" s="19" t="s">
        <v>91</v>
      </c>
      <c r="R1753" s="26">
        <v>32</v>
      </c>
      <c r="S1753" s="27">
        <v>0</v>
      </c>
      <c r="T1753" s="28">
        <f t="shared" si="237"/>
        <v>32</v>
      </c>
      <c r="U1753" s="29">
        <v>91.06</v>
      </c>
      <c r="V1753" s="30">
        <f t="shared" si="238"/>
        <v>13.659000000000001</v>
      </c>
      <c r="W1753" s="31">
        <f t="shared" si="239"/>
        <v>5245</v>
      </c>
      <c r="X1753" s="33">
        <f>VLOOKUP(H1753,'[3]MŠ 5rokov'!$G$2:$V$3037,16,0)</f>
        <v>22</v>
      </c>
      <c r="Y1753" s="33">
        <f>VLOOKUP(H1753,'[3]MŠ 5rokov'!$G$2:$AB$3037,22,0)</f>
        <v>0</v>
      </c>
      <c r="Z1753" s="34">
        <f t="shared" si="240"/>
        <v>22</v>
      </c>
      <c r="AA1753" s="33">
        <v>93.61</v>
      </c>
      <c r="AB1753" s="33">
        <f t="shared" si="241"/>
        <v>14.041499999999999</v>
      </c>
      <c r="AC1753" s="33">
        <f t="shared" si="242"/>
        <v>4732</v>
      </c>
      <c r="AD1753" s="35">
        <f t="shared" si="243"/>
        <v>-513</v>
      </c>
      <c r="AE1753" s="36">
        <v>0</v>
      </c>
      <c r="AF1753" s="33">
        <v>0</v>
      </c>
      <c r="AG1753" s="37">
        <f t="shared" si="234"/>
        <v>4732</v>
      </c>
      <c r="AH1753" s="38">
        <v>0</v>
      </c>
      <c r="AI1753" s="33"/>
    </row>
    <row r="1754" spans="1:35" ht="27.6" customHeight="1" x14ac:dyDescent="0.25">
      <c r="A1754" s="17" t="s">
        <v>8562</v>
      </c>
      <c r="B1754" s="18" t="s">
        <v>79</v>
      </c>
      <c r="C1754" s="19" t="s">
        <v>80</v>
      </c>
      <c r="D1754" s="18" t="s">
        <v>8589</v>
      </c>
      <c r="E1754" s="20">
        <v>313271</v>
      </c>
      <c r="F1754" s="21" t="s">
        <v>8590</v>
      </c>
      <c r="G1754" s="21" t="s">
        <v>985</v>
      </c>
      <c r="H1754" s="22">
        <v>710012950</v>
      </c>
      <c r="I1754" s="23" t="s">
        <v>8591</v>
      </c>
      <c r="J1754" s="21" t="s">
        <v>95</v>
      </c>
      <c r="K1754" s="21" t="s">
        <v>985</v>
      </c>
      <c r="L1754" s="21" t="s">
        <v>8592</v>
      </c>
      <c r="M1754" s="24" t="s">
        <v>8601</v>
      </c>
      <c r="N1754" s="21" t="s">
        <v>8583</v>
      </c>
      <c r="O1754" s="21" t="s">
        <v>8623</v>
      </c>
      <c r="P1754" s="25" t="s">
        <v>8595</v>
      </c>
      <c r="Q1754" s="19" t="s">
        <v>91</v>
      </c>
      <c r="R1754" s="26">
        <v>8</v>
      </c>
      <c r="S1754" s="27">
        <v>1</v>
      </c>
      <c r="T1754" s="28">
        <f t="shared" si="237"/>
        <v>9</v>
      </c>
      <c r="U1754" s="29">
        <v>91.06</v>
      </c>
      <c r="V1754" s="30">
        <f t="shared" si="238"/>
        <v>13.659000000000001</v>
      </c>
      <c r="W1754" s="31">
        <f t="shared" si="239"/>
        <v>1475</v>
      </c>
      <c r="X1754" s="33">
        <f>VLOOKUP(H1754,'[3]MŠ 5rokov'!$G$2:$V$3037,16,0)</f>
        <v>6</v>
      </c>
      <c r="Y1754" s="33">
        <f>VLOOKUP(H1754,'[3]MŠ 5rokov'!$G$2:$AB$3037,22,0)</f>
        <v>1</v>
      </c>
      <c r="Z1754" s="34">
        <f t="shared" si="240"/>
        <v>7</v>
      </c>
      <c r="AA1754" s="33">
        <v>93.61</v>
      </c>
      <c r="AB1754" s="33">
        <f t="shared" si="241"/>
        <v>14.041499999999999</v>
      </c>
      <c r="AC1754" s="33">
        <f t="shared" si="242"/>
        <v>1377</v>
      </c>
      <c r="AD1754" s="35">
        <f t="shared" si="243"/>
        <v>-98</v>
      </c>
      <c r="AE1754" s="36">
        <v>0</v>
      </c>
      <c r="AF1754" s="33">
        <v>0</v>
      </c>
      <c r="AG1754" s="37">
        <f t="shared" si="234"/>
        <v>1377</v>
      </c>
      <c r="AH1754" s="38">
        <v>0</v>
      </c>
      <c r="AI1754" s="33"/>
    </row>
    <row r="1755" spans="1:35" ht="27.6" customHeight="1" x14ac:dyDescent="0.25">
      <c r="A1755" s="17" t="s">
        <v>8562</v>
      </c>
      <c r="B1755" s="18" t="s">
        <v>79</v>
      </c>
      <c r="C1755" s="19" t="s">
        <v>80</v>
      </c>
      <c r="D1755" s="18" t="s">
        <v>8589</v>
      </c>
      <c r="E1755" s="20">
        <v>313271</v>
      </c>
      <c r="F1755" s="21" t="s">
        <v>8590</v>
      </c>
      <c r="G1755" s="21" t="s">
        <v>985</v>
      </c>
      <c r="H1755" s="22">
        <v>710012748</v>
      </c>
      <c r="I1755" s="23" t="s">
        <v>8591</v>
      </c>
      <c r="J1755" s="21" t="s">
        <v>95</v>
      </c>
      <c r="K1755" s="21" t="s">
        <v>985</v>
      </c>
      <c r="L1755" s="21" t="s">
        <v>8592</v>
      </c>
      <c r="M1755" s="24" t="s">
        <v>8601</v>
      </c>
      <c r="N1755" s="21" t="s">
        <v>8583</v>
      </c>
      <c r="O1755" s="21" t="s">
        <v>8624</v>
      </c>
      <c r="P1755" s="25" t="s">
        <v>8595</v>
      </c>
      <c r="Q1755" s="19" t="s">
        <v>91</v>
      </c>
      <c r="R1755" s="26">
        <v>23</v>
      </c>
      <c r="S1755" s="27">
        <v>0</v>
      </c>
      <c r="T1755" s="28">
        <f t="shared" si="237"/>
        <v>23</v>
      </c>
      <c r="U1755" s="29">
        <v>91.06</v>
      </c>
      <c r="V1755" s="30">
        <f t="shared" si="238"/>
        <v>13.659000000000001</v>
      </c>
      <c r="W1755" s="31">
        <f t="shared" si="239"/>
        <v>3770</v>
      </c>
      <c r="X1755" s="33">
        <f>VLOOKUP(H1755,'[3]MŠ 5rokov'!$G$2:$V$3037,16,0)</f>
        <v>27</v>
      </c>
      <c r="Y1755" s="33">
        <f>VLOOKUP(H1755,'[3]MŠ 5rokov'!$G$2:$AB$3037,22,0)</f>
        <v>0</v>
      </c>
      <c r="Z1755" s="34">
        <f t="shared" si="240"/>
        <v>27</v>
      </c>
      <c r="AA1755" s="33">
        <v>93.61</v>
      </c>
      <c r="AB1755" s="33">
        <f t="shared" si="241"/>
        <v>14.041499999999999</v>
      </c>
      <c r="AC1755" s="33">
        <f t="shared" si="242"/>
        <v>4030</v>
      </c>
      <c r="AD1755" s="35">
        <f t="shared" si="243"/>
        <v>260</v>
      </c>
      <c r="AE1755" s="36">
        <v>0</v>
      </c>
      <c r="AF1755" s="33">
        <v>0</v>
      </c>
      <c r="AG1755" s="37">
        <f t="shared" si="234"/>
        <v>4030</v>
      </c>
      <c r="AH1755" s="38">
        <v>0</v>
      </c>
      <c r="AI1755" s="33"/>
    </row>
    <row r="1756" spans="1:35" ht="27.6" customHeight="1" x14ac:dyDescent="0.25">
      <c r="A1756" s="17" t="s">
        <v>8562</v>
      </c>
      <c r="B1756" s="18" t="s">
        <v>79</v>
      </c>
      <c r="C1756" s="19" t="s">
        <v>80</v>
      </c>
      <c r="D1756" s="18" t="s">
        <v>8589</v>
      </c>
      <c r="E1756" s="20">
        <v>313271</v>
      </c>
      <c r="F1756" s="21" t="s">
        <v>8590</v>
      </c>
      <c r="G1756" s="21" t="s">
        <v>985</v>
      </c>
      <c r="H1756" s="22">
        <v>710267819</v>
      </c>
      <c r="I1756" s="23" t="s">
        <v>8591</v>
      </c>
      <c r="J1756" s="21" t="s">
        <v>95</v>
      </c>
      <c r="K1756" s="21" t="s">
        <v>985</v>
      </c>
      <c r="L1756" s="21" t="s">
        <v>8592</v>
      </c>
      <c r="M1756" s="24" t="s">
        <v>8601</v>
      </c>
      <c r="N1756" s="21" t="s">
        <v>8583</v>
      </c>
      <c r="O1756" s="21" t="s">
        <v>8625</v>
      </c>
      <c r="P1756" s="25" t="s">
        <v>8595</v>
      </c>
      <c r="Q1756" s="19" t="s">
        <v>91</v>
      </c>
      <c r="R1756" s="26">
        <v>0</v>
      </c>
      <c r="S1756" s="27">
        <v>0</v>
      </c>
      <c r="T1756" s="28">
        <f t="shared" si="237"/>
        <v>0</v>
      </c>
      <c r="U1756" s="29">
        <v>91.06</v>
      </c>
      <c r="V1756" s="30">
        <f t="shared" si="238"/>
        <v>13.659000000000001</v>
      </c>
      <c r="W1756" s="31">
        <f t="shared" si="239"/>
        <v>0</v>
      </c>
      <c r="X1756" s="33">
        <v>0</v>
      </c>
      <c r="Y1756" s="33">
        <v>0</v>
      </c>
      <c r="Z1756" s="34">
        <f t="shared" si="240"/>
        <v>0</v>
      </c>
      <c r="AA1756" s="33">
        <v>93.61</v>
      </c>
      <c r="AB1756" s="33">
        <f t="shared" si="241"/>
        <v>14.041499999999999</v>
      </c>
      <c r="AC1756" s="33">
        <f t="shared" si="242"/>
        <v>0</v>
      </c>
      <c r="AD1756" s="35">
        <f t="shared" si="243"/>
        <v>0</v>
      </c>
      <c r="AE1756" s="36">
        <v>0</v>
      </c>
      <c r="AF1756" s="33">
        <v>0</v>
      </c>
      <c r="AG1756" s="37">
        <f t="shared" si="234"/>
        <v>0</v>
      </c>
      <c r="AH1756" s="38">
        <v>0</v>
      </c>
      <c r="AI1756" s="33"/>
    </row>
    <row r="1757" spans="1:35" ht="27.6" customHeight="1" x14ac:dyDescent="0.25">
      <c r="A1757" s="17" t="s">
        <v>8562</v>
      </c>
      <c r="B1757" s="18" t="s">
        <v>79</v>
      </c>
      <c r="C1757" s="19" t="s">
        <v>80</v>
      </c>
      <c r="D1757" s="18" t="s">
        <v>8626</v>
      </c>
      <c r="E1757" s="20">
        <v>313254</v>
      </c>
      <c r="F1757" s="21" t="s">
        <v>8627</v>
      </c>
      <c r="G1757" s="21" t="s">
        <v>985</v>
      </c>
      <c r="H1757" s="22">
        <v>710034229</v>
      </c>
      <c r="I1757" s="23" t="s">
        <v>8628</v>
      </c>
      <c r="J1757" s="21" t="s">
        <v>95</v>
      </c>
      <c r="K1757" s="21" t="s">
        <v>985</v>
      </c>
      <c r="L1757" s="21" t="s">
        <v>8629</v>
      </c>
      <c r="M1757" s="24" t="s">
        <v>8630</v>
      </c>
      <c r="N1757" s="21" t="s">
        <v>8631</v>
      </c>
      <c r="O1757" s="21" t="s">
        <v>8632</v>
      </c>
      <c r="P1757" s="25" t="s">
        <v>8633</v>
      </c>
      <c r="Q1757" s="19" t="s">
        <v>91</v>
      </c>
      <c r="R1757" s="26">
        <v>1</v>
      </c>
      <c r="S1757" s="27">
        <v>0</v>
      </c>
      <c r="T1757" s="28">
        <f t="shared" si="237"/>
        <v>1</v>
      </c>
      <c r="U1757" s="29">
        <v>91.06</v>
      </c>
      <c r="V1757" s="30">
        <f t="shared" si="238"/>
        <v>13.659000000000001</v>
      </c>
      <c r="W1757" s="31">
        <f t="shared" si="239"/>
        <v>164</v>
      </c>
      <c r="X1757" s="33">
        <f>VLOOKUP(H1757,'[3]MŠ 5rokov'!$G$2:$V$3037,16,0)</f>
        <v>5</v>
      </c>
      <c r="Y1757" s="33">
        <f>VLOOKUP(H1757,'[3]MŠ 5rokov'!$G$2:$AB$3037,22,0)</f>
        <v>0</v>
      </c>
      <c r="Z1757" s="34">
        <f t="shared" si="240"/>
        <v>5</v>
      </c>
      <c r="AA1757" s="33">
        <v>93.61</v>
      </c>
      <c r="AB1757" s="33">
        <f t="shared" si="241"/>
        <v>14.041499999999999</v>
      </c>
      <c r="AC1757" s="33">
        <f t="shared" si="242"/>
        <v>390</v>
      </c>
      <c r="AD1757" s="35">
        <f t="shared" si="243"/>
        <v>226</v>
      </c>
      <c r="AE1757" s="36">
        <v>0</v>
      </c>
      <c r="AF1757" s="33">
        <v>0</v>
      </c>
      <c r="AG1757" s="37">
        <f t="shared" si="234"/>
        <v>390</v>
      </c>
      <c r="AH1757" s="38">
        <v>0</v>
      </c>
      <c r="AI1757" s="33"/>
    </row>
    <row r="1758" spans="1:35" ht="27.6" customHeight="1" x14ac:dyDescent="0.25">
      <c r="A1758" s="17" t="s">
        <v>8562</v>
      </c>
      <c r="B1758" s="18" t="s">
        <v>79</v>
      </c>
      <c r="C1758" s="19" t="s">
        <v>80</v>
      </c>
      <c r="D1758" s="18" t="s">
        <v>8634</v>
      </c>
      <c r="E1758" s="20">
        <v>313262</v>
      </c>
      <c r="F1758" s="21" t="s">
        <v>8635</v>
      </c>
      <c r="G1758" s="21" t="s">
        <v>985</v>
      </c>
      <c r="H1758" s="22">
        <v>710012705</v>
      </c>
      <c r="I1758" s="23" t="s">
        <v>8636</v>
      </c>
      <c r="J1758" s="21" t="s">
        <v>190</v>
      </c>
      <c r="K1758" s="21" t="s">
        <v>985</v>
      </c>
      <c r="L1758" s="21" t="s">
        <v>8592</v>
      </c>
      <c r="M1758" s="24" t="s">
        <v>8637</v>
      </c>
      <c r="N1758" s="21" t="s">
        <v>8638</v>
      </c>
      <c r="O1758" s="21" t="s">
        <v>8639</v>
      </c>
      <c r="P1758" s="25" t="s">
        <v>8640</v>
      </c>
      <c r="Q1758" s="19" t="s">
        <v>91</v>
      </c>
      <c r="R1758" s="26">
        <v>25</v>
      </c>
      <c r="S1758" s="27">
        <v>0</v>
      </c>
      <c r="T1758" s="28">
        <f t="shared" si="237"/>
        <v>25</v>
      </c>
      <c r="U1758" s="29">
        <v>91.06</v>
      </c>
      <c r="V1758" s="30">
        <f t="shared" si="238"/>
        <v>13.659000000000001</v>
      </c>
      <c r="W1758" s="31">
        <f t="shared" si="239"/>
        <v>4098</v>
      </c>
      <c r="X1758" s="33">
        <f>VLOOKUP(H1758,'[3]MŠ 5rokov'!$G$2:$V$3037,16,0)</f>
        <v>23</v>
      </c>
      <c r="Y1758" s="33">
        <f>VLOOKUP(H1758,'[3]MŠ 5rokov'!$G$2:$AB$3037,22,0)</f>
        <v>0</v>
      </c>
      <c r="Z1758" s="34">
        <f t="shared" si="240"/>
        <v>23</v>
      </c>
      <c r="AA1758" s="33">
        <v>93.61</v>
      </c>
      <c r="AB1758" s="33">
        <f t="shared" si="241"/>
        <v>14.041499999999999</v>
      </c>
      <c r="AC1758" s="33">
        <f t="shared" si="242"/>
        <v>4024</v>
      </c>
      <c r="AD1758" s="35">
        <f t="shared" si="243"/>
        <v>-74</v>
      </c>
      <c r="AE1758" s="36">
        <v>0</v>
      </c>
      <c r="AF1758" s="33">
        <v>0</v>
      </c>
      <c r="AG1758" s="37">
        <f t="shared" si="234"/>
        <v>4024</v>
      </c>
      <c r="AH1758" s="38">
        <v>0</v>
      </c>
      <c r="AI1758" s="33"/>
    </row>
    <row r="1759" spans="1:35" ht="27.6" customHeight="1" x14ac:dyDescent="0.25">
      <c r="A1759" s="17" t="s">
        <v>8562</v>
      </c>
      <c r="B1759" s="18" t="s">
        <v>79</v>
      </c>
      <c r="C1759" s="19" t="s">
        <v>80</v>
      </c>
      <c r="D1759" s="18" t="s">
        <v>8641</v>
      </c>
      <c r="E1759" s="20">
        <v>313289</v>
      </c>
      <c r="F1759" s="21" t="s">
        <v>8642</v>
      </c>
      <c r="G1759" s="21" t="s">
        <v>985</v>
      </c>
      <c r="H1759" s="22">
        <v>710013043</v>
      </c>
      <c r="I1759" s="23" t="s">
        <v>8643</v>
      </c>
      <c r="J1759" s="21" t="s">
        <v>95</v>
      </c>
      <c r="K1759" s="21" t="s">
        <v>985</v>
      </c>
      <c r="L1759" s="21" t="s">
        <v>8629</v>
      </c>
      <c r="M1759" s="24" t="s">
        <v>8630</v>
      </c>
      <c r="N1759" s="21" t="s">
        <v>8644</v>
      </c>
      <c r="O1759" s="21" t="s">
        <v>8645</v>
      </c>
      <c r="P1759" s="25" t="s">
        <v>8646</v>
      </c>
      <c r="Q1759" s="19" t="s">
        <v>91</v>
      </c>
      <c r="R1759" s="26">
        <v>5</v>
      </c>
      <c r="S1759" s="27">
        <v>0</v>
      </c>
      <c r="T1759" s="28">
        <f t="shared" si="237"/>
        <v>5</v>
      </c>
      <c r="U1759" s="29">
        <v>91.06</v>
      </c>
      <c r="V1759" s="30">
        <f t="shared" si="238"/>
        <v>13.659000000000001</v>
      </c>
      <c r="W1759" s="31">
        <f t="shared" si="239"/>
        <v>820</v>
      </c>
      <c r="X1759" s="33">
        <f>VLOOKUP(H1759,'[3]MŠ 5rokov'!$G$2:$V$3037,16,0)</f>
        <v>12</v>
      </c>
      <c r="Y1759" s="33">
        <f>VLOOKUP(H1759,'[3]MŠ 5rokov'!$G$2:$AB$3037,22,0)</f>
        <v>1</v>
      </c>
      <c r="Z1759" s="34">
        <f t="shared" si="240"/>
        <v>13</v>
      </c>
      <c r="AA1759" s="33">
        <v>93.61</v>
      </c>
      <c r="AB1759" s="33">
        <f t="shared" si="241"/>
        <v>14.041499999999999</v>
      </c>
      <c r="AC1759" s="33">
        <f t="shared" si="242"/>
        <v>1277</v>
      </c>
      <c r="AD1759" s="35">
        <f t="shared" si="243"/>
        <v>457</v>
      </c>
      <c r="AE1759" s="36">
        <v>0</v>
      </c>
      <c r="AF1759" s="33">
        <v>0</v>
      </c>
      <c r="AG1759" s="37">
        <f t="shared" si="234"/>
        <v>1277</v>
      </c>
      <c r="AH1759" s="38">
        <v>0</v>
      </c>
      <c r="AI1759" s="33"/>
    </row>
    <row r="1760" spans="1:35" ht="27.6" customHeight="1" x14ac:dyDescent="0.25">
      <c r="A1760" s="17" t="s">
        <v>8562</v>
      </c>
      <c r="B1760" s="18" t="s">
        <v>79</v>
      </c>
      <c r="C1760" s="19" t="s">
        <v>80</v>
      </c>
      <c r="D1760" s="18" t="s">
        <v>8647</v>
      </c>
      <c r="E1760" s="20">
        <v>313301</v>
      </c>
      <c r="F1760" s="21" t="s">
        <v>8648</v>
      </c>
      <c r="G1760" s="21" t="s">
        <v>985</v>
      </c>
      <c r="H1760" s="22">
        <v>710013051</v>
      </c>
      <c r="I1760" s="23" t="s">
        <v>8649</v>
      </c>
      <c r="J1760" s="21" t="s">
        <v>95</v>
      </c>
      <c r="K1760" s="21" t="s">
        <v>985</v>
      </c>
      <c r="L1760" s="21" t="s">
        <v>8629</v>
      </c>
      <c r="M1760" s="24" t="s">
        <v>8630</v>
      </c>
      <c r="N1760" s="21" t="s">
        <v>8650</v>
      </c>
      <c r="O1760" s="21" t="s">
        <v>8651</v>
      </c>
      <c r="P1760" s="25" t="s">
        <v>8652</v>
      </c>
      <c r="Q1760" s="19" t="s">
        <v>91</v>
      </c>
      <c r="R1760" s="26">
        <v>3</v>
      </c>
      <c r="S1760" s="27">
        <v>0</v>
      </c>
      <c r="T1760" s="28">
        <f t="shared" si="237"/>
        <v>3</v>
      </c>
      <c r="U1760" s="29">
        <v>91.06</v>
      </c>
      <c r="V1760" s="30">
        <f t="shared" si="238"/>
        <v>13.659000000000001</v>
      </c>
      <c r="W1760" s="31">
        <f t="shared" si="239"/>
        <v>492</v>
      </c>
      <c r="X1760" s="33">
        <f>VLOOKUP(H1760,'[3]MŠ 5rokov'!$G$2:$V$3037,16,0)</f>
        <v>6</v>
      </c>
      <c r="Y1760" s="33">
        <f>VLOOKUP(H1760,'[3]MŠ 5rokov'!$G$2:$AB$3037,22,0)</f>
        <v>0</v>
      </c>
      <c r="Z1760" s="34">
        <f t="shared" si="240"/>
        <v>6</v>
      </c>
      <c r="AA1760" s="33">
        <v>93.61</v>
      </c>
      <c r="AB1760" s="33">
        <f t="shared" si="241"/>
        <v>14.041499999999999</v>
      </c>
      <c r="AC1760" s="33">
        <f t="shared" si="242"/>
        <v>665</v>
      </c>
      <c r="AD1760" s="35">
        <f t="shared" si="243"/>
        <v>173</v>
      </c>
      <c r="AE1760" s="36">
        <v>0</v>
      </c>
      <c r="AF1760" s="33">
        <v>0</v>
      </c>
      <c r="AG1760" s="37">
        <f t="shared" si="234"/>
        <v>665</v>
      </c>
      <c r="AH1760" s="38">
        <v>0</v>
      </c>
      <c r="AI1760" s="33"/>
    </row>
    <row r="1761" spans="1:35" ht="27.6" customHeight="1" x14ac:dyDescent="0.25">
      <c r="A1761" s="17" t="s">
        <v>8562</v>
      </c>
      <c r="B1761" s="18" t="s">
        <v>79</v>
      </c>
      <c r="C1761" s="19" t="s">
        <v>80</v>
      </c>
      <c r="D1761" s="18" t="s">
        <v>8653</v>
      </c>
      <c r="E1761" s="20">
        <v>313319</v>
      </c>
      <c r="F1761" s="21" t="s">
        <v>8654</v>
      </c>
      <c r="G1761" s="21" t="s">
        <v>985</v>
      </c>
      <c r="H1761" s="22">
        <v>710013124</v>
      </c>
      <c r="I1761" s="23" t="s">
        <v>8655</v>
      </c>
      <c r="J1761" s="21" t="s">
        <v>190</v>
      </c>
      <c r="K1761" s="21" t="s">
        <v>985</v>
      </c>
      <c r="L1761" s="21" t="s">
        <v>8629</v>
      </c>
      <c r="M1761" s="24" t="s">
        <v>8656</v>
      </c>
      <c r="N1761" s="21" t="s">
        <v>8575</v>
      </c>
      <c r="O1761" s="21" t="s">
        <v>8657</v>
      </c>
      <c r="P1761" s="25" t="s">
        <v>8658</v>
      </c>
      <c r="Q1761" s="19" t="s">
        <v>91</v>
      </c>
      <c r="R1761" s="26">
        <v>12</v>
      </c>
      <c r="S1761" s="27">
        <v>0</v>
      </c>
      <c r="T1761" s="28">
        <f t="shared" si="237"/>
        <v>12</v>
      </c>
      <c r="U1761" s="29">
        <v>91.06</v>
      </c>
      <c r="V1761" s="30">
        <f t="shared" si="238"/>
        <v>13.659000000000001</v>
      </c>
      <c r="W1761" s="31">
        <f t="shared" si="239"/>
        <v>1967</v>
      </c>
      <c r="X1761" s="33">
        <f>VLOOKUP(H1761,'[3]MŠ 5rokov'!$G$2:$V$3037,16,0)</f>
        <v>17</v>
      </c>
      <c r="Y1761" s="33">
        <f>VLOOKUP(H1761,'[3]MŠ 5rokov'!$G$2:$AB$3037,22,0)</f>
        <v>0</v>
      </c>
      <c r="Z1761" s="34">
        <f t="shared" si="240"/>
        <v>17</v>
      </c>
      <c r="AA1761" s="33">
        <v>93.61</v>
      </c>
      <c r="AB1761" s="33">
        <f t="shared" si="241"/>
        <v>14.041499999999999</v>
      </c>
      <c r="AC1761" s="33">
        <f t="shared" si="242"/>
        <v>2266</v>
      </c>
      <c r="AD1761" s="35">
        <f t="shared" si="243"/>
        <v>299</v>
      </c>
      <c r="AE1761" s="36">
        <v>0</v>
      </c>
      <c r="AF1761" s="33">
        <v>0</v>
      </c>
      <c r="AG1761" s="37">
        <f t="shared" si="234"/>
        <v>2266</v>
      </c>
      <c r="AH1761" s="38">
        <v>0</v>
      </c>
      <c r="AI1761" s="33"/>
    </row>
    <row r="1762" spans="1:35" ht="27.6" customHeight="1" x14ac:dyDescent="0.25">
      <c r="A1762" s="17" t="s">
        <v>8562</v>
      </c>
      <c r="B1762" s="18" t="s">
        <v>79</v>
      </c>
      <c r="C1762" s="19" t="s">
        <v>80</v>
      </c>
      <c r="D1762" s="18" t="s">
        <v>8653</v>
      </c>
      <c r="E1762" s="20">
        <v>313319</v>
      </c>
      <c r="F1762" s="21" t="s">
        <v>8654</v>
      </c>
      <c r="G1762" s="21" t="s">
        <v>985</v>
      </c>
      <c r="H1762" s="22">
        <v>710036353</v>
      </c>
      <c r="I1762" s="23" t="s">
        <v>8659</v>
      </c>
      <c r="J1762" s="21" t="s">
        <v>8660</v>
      </c>
      <c r="K1762" s="21" t="s">
        <v>985</v>
      </c>
      <c r="L1762" s="21" t="s">
        <v>8629</v>
      </c>
      <c r="M1762" s="24" t="s">
        <v>8656</v>
      </c>
      <c r="N1762" s="21" t="s">
        <v>8575</v>
      </c>
      <c r="O1762" s="21" t="s">
        <v>8661</v>
      </c>
      <c r="P1762" s="25" t="s">
        <v>8658</v>
      </c>
      <c r="Q1762" s="19" t="s">
        <v>91</v>
      </c>
      <c r="R1762" s="26">
        <v>36</v>
      </c>
      <c r="S1762" s="27">
        <v>1</v>
      </c>
      <c r="T1762" s="28">
        <f t="shared" si="237"/>
        <v>37</v>
      </c>
      <c r="U1762" s="29">
        <v>91.06</v>
      </c>
      <c r="V1762" s="30">
        <f t="shared" si="238"/>
        <v>13.659000000000001</v>
      </c>
      <c r="W1762" s="31">
        <f t="shared" si="239"/>
        <v>6065</v>
      </c>
      <c r="X1762" s="33">
        <f>VLOOKUP(H1762,'[3]MŠ 5rokov'!$G$2:$V$3037,16,0)</f>
        <v>42</v>
      </c>
      <c r="Y1762" s="33">
        <f>VLOOKUP(H1762,'[3]MŠ 5rokov'!$G$2:$AB$3037,22,0)</f>
        <v>0</v>
      </c>
      <c r="Z1762" s="34">
        <f t="shared" si="240"/>
        <v>42</v>
      </c>
      <c r="AA1762" s="33">
        <v>93.61</v>
      </c>
      <c r="AB1762" s="33">
        <f t="shared" si="241"/>
        <v>14.041499999999999</v>
      </c>
      <c r="AC1762" s="33">
        <f t="shared" si="242"/>
        <v>6402</v>
      </c>
      <c r="AD1762" s="35">
        <f t="shared" si="243"/>
        <v>337</v>
      </c>
      <c r="AE1762" s="36">
        <v>0</v>
      </c>
      <c r="AF1762" s="33">
        <v>0</v>
      </c>
      <c r="AG1762" s="37">
        <f t="shared" si="234"/>
        <v>6402</v>
      </c>
      <c r="AH1762" s="38">
        <v>0</v>
      </c>
      <c r="AI1762" s="33"/>
    </row>
    <row r="1763" spans="1:35" ht="27.6" customHeight="1" x14ac:dyDescent="0.25">
      <c r="A1763" s="17" t="s">
        <v>8562</v>
      </c>
      <c r="B1763" s="18" t="s">
        <v>79</v>
      </c>
      <c r="C1763" s="19" t="s">
        <v>80</v>
      </c>
      <c r="D1763" s="18" t="s">
        <v>8653</v>
      </c>
      <c r="E1763" s="20">
        <v>313319</v>
      </c>
      <c r="F1763" s="21" t="s">
        <v>8654</v>
      </c>
      <c r="G1763" s="21" t="s">
        <v>985</v>
      </c>
      <c r="H1763" s="22">
        <v>710036361</v>
      </c>
      <c r="I1763" s="23" t="s">
        <v>8655</v>
      </c>
      <c r="J1763" s="21" t="s">
        <v>190</v>
      </c>
      <c r="K1763" s="21" t="s">
        <v>985</v>
      </c>
      <c r="L1763" s="21" t="s">
        <v>8629</v>
      </c>
      <c r="M1763" s="24" t="s">
        <v>8656</v>
      </c>
      <c r="N1763" s="21" t="s">
        <v>8575</v>
      </c>
      <c r="O1763" s="21" t="s">
        <v>8662</v>
      </c>
      <c r="P1763" s="25" t="s">
        <v>8658</v>
      </c>
      <c r="Q1763" s="19" t="s">
        <v>91</v>
      </c>
      <c r="R1763" s="26">
        <v>36</v>
      </c>
      <c r="S1763" s="27">
        <v>0</v>
      </c>
      <c r="T1763" s="28">
        <f t="shared" si="237"/>
        <v>36</v>
      </c>
      <c r="U1763" s="29">
        <v>91.06</v>
      </c>
      <c r="V1763" s="30">
        <f t="shared" si="238"/>
        <v>13.659000000000001</v>
      </c>
      <c r="W1763" s="31">
        <f t="shared" si="239"/>
        <v>5901</v>
      </c>
      <c r="X1763" s="33">
        <f>VLOOKUP(H1763,'[3]MŠ 5rokov'!$G$2:$V$3037,16,0)</f>
        <v>39</v>
      </c>
      <c r="Y1763" s="33">
        <f>VLOOKUP(H1763,'[3]MŠ 5rokov'!$G$2:$AB$3037,22,0)</f>
        <v>0</v>
      </c>
      <c r="Z1763" s="34">
        <f t="shared" si="240"/>
        <v>39</v>
      </c>
      <c r="AA1763" s="33">
        <v>93.61</v>
      </c>
      <c r="AB1763" s="33">
        <f t="shared" si="241"/>
        <v>14.041499999999999</v>
      </c>
      <c r="AC1763" s="33">
        <f t="shared" si="242"/>
        <v>6124</v>
      </c>
      <c r="AD1763" s="35">
        <f t="shared" si="243"/>
        <v>223</v>
      </c>
      <c r="AE1763" s="36">
        <v>0</v>
      </c>
      <c r="AF1763" s="33">
        <v>0</v>
      </c>
      <c r="AG1763" s="37">
        <f t="shared" ref="AG1763:AG1826" si="244">AC1763</f>
        <v>6124</v>
      </c>
      <c r="AH1763" s="38">
        <v>0</v>
      </c>
      <c r="AI1763" s="33"/>
    </row>
    <row r="1764" spans="1:35" ht="27.6" customHeight="1" x14ac:dyDescent="0.25">
      <c r="A1764" s="17" t="s">
        <v>8562</v>
      </c>
      <c r="B1764" s="18" t="s">
        <v>79</v>
      </c>
      <c r="C1764" s="19" t="s">
        <v>80</v>
      </c>
      <c r="D1764" s="18" t="s">
        <v>8653</v>
      </c>
      <c r="E1764" s="20">
        <v>313319</v>
      </c>
      <c r="F1764" s="21" t="s">
        <v>8654</v>
      </c>
      <c r="G1764" s="21" t="s">
        <v>985</v>
      </c>
      <c r="H1764" s="22">
        <v>710036370</v>
      </c>
      <c r="I1764" s="23" t="s">
        <v>8663</v>
      </c>
      <c r="J1764" s="21" t="s">
        <v>168</v>
      </c>
      <c r="K1764" s="21" t="s">
        <v>985</v>
      </c>
      <c r="L1764" s="21" t="s">
        <v>8629</v>
      </c>
      <c r="M1764" s="24" t="s">
        <v>8656</v>
      </c>
      <c r="N1764" s="21" t="s">
        <v>8575</v>
      </c>
      <c r="O1764" s="21" t="s">
        <v>8664</v>
      </c>
      <c r="P1764" s="25" t="s">
        <v>8658</v>
      </c>
      <c r="Q1764" s="19" t="s">
        <v>91</v>
      </c>
      <c r="R1764" s="26">
        <v>43</v>
      </c>
      <c r="S1764" s="27">
        <v>0</v>
      </c>
      <c r="T1764" s="28">
        <f t="shared" si="237"/>
        <v>43</v>
      </c>
      <c r="U1764" s="29">
        <v>91.06</v>
      </c>
      <c r="V1764" s="30">
        <f t="shared" si="238"/>
        <v>13.659000000000001</v>
      </c>
      <c r="W1764" s="31">
        <f t="shared" si="239"/>
        <v>7048</v>
      </c>
      <c r="X1764" s="33">
        <f>VLOOKUP(H1764,'[3]MŠ 5rokov'!$G$2:$V$3037,16,0)</f>
        <v>44</v>
      </c>
      <c r="Y1764" s="33">
        <f>VLOOKUP(H1764,'[3]MŠ 5rokov'!$G$2:$AB$3037,22,0)</f>
        <v>0</v>
      </c>
      <c r="Z1764" s="34">
        <f t="shared" si="240"/>
        <v>44</v>
      </c>
      <c r="AA1764" s="33">
        <v>93.61</v>
      </c>
      <c r="AB1764" s="33">
        <f t="shared" si="241"/>
        <v>14.041499999999999</v>
      </c>
      <c r="AC1764" s="33">
        <f t="shared" si="242"/>
        <v>7170</v>
      </c>
      <c r="AD1764" s="35">
        <f t="shared" si="243"/>
        <v>122</v>
      </c>
      <c r="AE1764" s="36">
        <v>0</v>
      </c>
      <c r="AF1764" s="33">
        <v>0</v>
      </c>
      <c r="AG1764" s="37">
        <f t="shared" si="244"/>
        <v>7170</v>
      </c>
      <c r="AH1764" s="38">
        <v>0</v>
      </c>
      <c r="AI1764" s="33"/>
    </row>
    <row r="1765" spans="1:35" ht="27.6" customHeight="1" x14ac:dyDescent="0.25">
      <c r="A1765" s="17" t="s">
        <v>8562</v>
      </c>
      <c r="B1765" s="18" t="s">
        <v>79</v>
      </c>
      <c r="C1765" s="19" t="s">
        <v>80</v>
      </c>
      <c r="D1765" s="18" t="s">
        <v>8653</v>
      </c>
      <c r="E1765" s="20">
        <v>313319</v>
      </c>
      <c r="F1765" s="21" t="s">
        <v>8654</v>
      </c>
      <c r="G1765" s="21" t="s">
        <v>985</v>
      </c>
      <c r="H1765" s="22">
        <v>710013108</v>
      </c>
      <c r="I1765" s="23" t="s">
        <v>8659</v>
      </c>
      <c r="J1765" s="21" t="s">
        <v>8660</v>
      </c>
      <c r="K1765" s="21" t="s">
        <v>985</v>
      </c>
      <c r="L1765" s="21" t="s">
        <v>8629</v>
      </c>
      <c r="M1765" s="24" t="s">
        <v>8656</v>
      </c>
      <c r="N1765" s="21" t="s">
        <v>8575</v>
      </c>
      <c r="O1765" s="21" t="s">
        <v>8665</v>
      </c>
      <c r="P1765" s="25" t="s">
        <v>8658</v>
      </c>
      <c r="Q1765" s="19" t="s">
        <v>91</v>
      </c>
      <c r="R1765" s="26">
        <v>40</v>
      </c>
      <c r="S1765" s="27">
        <v>0</v>
      </c>
      <c r="T1765" s="28">
        <f t="shared" si="237"/>
        <v>40</v>
      </c>
      <c r="U1765" s="29">
        <v>91.06</v>
      </c>
      <c r="V1765" s="30">
        <f t="shared" si="238"/>
        <v>13.659000000000001</v>
      </c>
      <c r="W1765" s="31">
        <f t="shared" si="239"/>
        <v>6556</v>
      </c>
      <c r="X1765" s="33">
        <f>VLOOKUP(H1765,'[3]MŠ 5rokov'!$G$2:$V$3037,16,0)</f>
        <v>45</v>
      </c>
      <c r="Y1765" s="33">
        <f>VLOOKUP(H1765,'[3]MŠ 5rokov'!$G$2:$AB$3037,22,0)</f>
        <v>0</v>
      </c>
      <c r="Z1765" s="34">
        <f t="shared" si="240"/>
        <v>45</v>
      </c>
      <c r="AA1765" s="33">
        <v>93.61</v>
      </c>
      <c r="AB1765" s="33">
        <f t="shared" si="241"/>
        <v>14.041499999999999</v>
      </c>
      <c r="AC1765" s="33">
        <f t="shared" si="242"/>
        <v>6898</v>
      </c>
      <c r="AD1765" s="35">
        <f t="shared" si="243"/>
        <v>342</v>
      </c>
      <c r="AE1765" s="36">
        <v>0</v>
      </c>
      <c r="AF1765" s="33">
        <v>0</v>
      </c>
      <c r="AG1765" s="37">
        <f t="shared" si="244"/>
        <v>6898</v>
      </c>
      <c r="AH1765" s="38">
        <v>0</v>
      </c>
      <c r="AI1765" s="33"/>
    </row>
    <row r="1766" spans="1:35" ht="27.6" customHeight="1" x14ac:dyDescent="0.25">
      <c r="A1766" s="17" t="s">
        <v>8562</v>
      </c>
      <c r="B1766" s="18" t="s">
        <v>79</v>
      </c>
      <c r="C1766" s="19" t="s">
        <v>80</v>
      </c>
      <c r="D1766" s="18" t="s">
        <v>8666</v>
      </c>
      <c r="E1766" s="20">
        <v>313335</v>
      </c>
      <c r="F1766" s="21" t="s">
        <v>8667</v>
      </c>
      <c r="G1766" s="21" t="s">
        <v>985</v>
      </c>
      <c r="H1766" s="22">
        <v>710013183</v>
      </c>
      <c r="I1766" s="23" t="s">
        <v>8668</v>
      </c>
      <c r="J1766" s="21" t="s">
        <v>95</v>
      </c>
      <c r="K1766" s="21" t="s">
        <v>985</v>
      </c>
      <c r="L1766" s="21" t="s">
        <v>8592</v>
      </c>
      <c r="M1766" s="24" t="s">
        <v>8601</v>
      </c>
      <c r="N1766" s="21" t="s">
        <v>8669</v>
      </c>
      <c r="O1766" s="21" t="s">
        <v>8670</v>
      </c>
      <c r="P1766" s="25" t="s">
        <v>8671</v>
      </c>
      <c r="Q1766" s="19" t="s">
        <v>91</v>
      </c>
      <c r="R1766" s="26">
        <v>7</v>
      </c>
      <c r="S1766" s="27">
        <v>0</v>
      </c>
      <c r="T1766" s="28">
        <f t="shared" si="237"/>
        <v>7</v>
      </c>
      <c r="U1766" s="29">
        <v>91.06</v>
      </c>
      <c r="V1766" s="30">
        <f t="shared" si="238"/>
        <v>13.659000000000001</v>
      </c>
      <c r="W1766" s="31">
        <f t="shared" si="239"/>
        <v>1147</v>
      </c>
      <c r="X1766" s="33">
        <f>VLOOKUP(H1766,'[3]MŠ 5rokov'!$G$2:$V$3037,16,0)</f>
        <v>7</v>
      </c>
      <c r="Y1766" s="33">
        <f>VLOOKUP(H1766,'[3]MŠ 5rokov'!$G$2:$AB$3037,22,0)</f>
        <v>0</v>
      </c>
      <c r="Z1766" s="34">
        <f t="shared" si="240"/>
        <v>7</v>
      </c>
      <c r="AA1766" s="33">
        <v>93.61</v>
      </c>
      <c r="AB1766" s="33">
        <f t="shared" si="241"/>
        <v>14.041499999999999</v>
      </c>
      <c r="AC1766" s="33">
        <f t="shared" si="242"/>
        <v>1158</v>
      </c>
      <c r="AD1766" s="35">
        <f t="shared" si="243"/>
        <v>11</v>
      </c>
      <c r="AE1766" s="36">
        <v>0</v>
      </c>
      <c r="AF1766" s="33">
        <v>0</v>
      </c>
      <c r="AG1766" s="37">
        <f t="shared" si="244"/>
        <v>1158</v>
      </c>
      <c r="AH1766" s="38">
        <v>0</v>
      </c>
      <c r="AI1766" s="33"/>
    </row>
    <row r="1767" spans="1:35" ht="27.6" customHeight="1" x14ac:dyDescent="0.25">
      <c r="A1767" s="17" t="s">
        <v>8562</v>
      </c>
      <c r="B1767" s="18" t="s">
        <v>79</v>
      </c>
      <c r="C1767" s="19" t="s">
        <v>80</v>
      </c>
      <c r="D1767" s="18" t="s">
        <v>8672</v>
      </c>
      <c r="E1767" s="20">
        <v>313343</v>
      </c>
      <c r="F1767" s="21" t="s">
        <v>8673</v>
      </c>
      <c r="G1767" s="21" t="s">
        <v>985</v>
      </c>
      <c r="H1767" s="22">
        <v>710013191</v>
      </c>
      <c r="I1767" s="23" t="s">
        <v>8674</v>
      </c>
      <c r="J1767" s="21" t="s">
        <v>95</v>
      </c>
      <c r="K1767" s="21" t="s">
        <v>985</v>
      </c>
      <c r="L1767" s="21" t="s">
        <v>8629</v>
      </c>
      <c r="M1767" s="24" t="s">
        <v>8675</v>
      </c>
      <c r="N1767" s="21" t="s">
        <v>8676</v>
      </c>
      <c r="O1767" s="21" t="s">
        <v>8677</v>
      </c>
      <c r="P1767" s="25" t="s">
        <v>8678</v>
      </c>
      <c r="Q1767" s="19" t="s">
        <v>91</v>
      </c>
      <c r="R1767" s="26">
        <v>13</v>
      </c>
      <c r="S1767" s="27">
        <v>0</v>
      </c>
      <c r="T1767" s="28">
        <f t="shared" si="237"/>
        <v>13</v>
      </c>
      <c r="U1767" s="29">
        <v>91.06</v>
      </c>
      <c r="V1767" s="30">
        <f t="shared" si="238"/>
        <v>13.659000000000001</v>
      </c>
      <c r="W1767" s="31">
        <f t="shared" si="239"/>
        <v>2131</v>
      </c>
      <c r="X1767" s="33">
        <f>VLOOKUP(H1767,'[3]MŠ 5rokov'!$G$2:$V$3037,16,0)</f>
        <v>25</v>
      </c>
      <c r="Y1767" s="33">
        <f>VLOOKUP(H1767,'[3]MŠ 5rokov'!$G$2:$AB$3037,22,0)</f>
        <v>5</v>
      </c>
      <c r="Z1767" s="34">
        <f t="shared" si="240"/>
        <v>30</v>
      </c>
      <c r="AA1767" s="33">
        <v>93.61</v>
      </c>
      <c r="AB1767" s="33">
        <f t="shared" si="241"/>
        <v>14.041499999999999</v>
      </c>
      <c r="AC1767" s="33">
        <f t="shared" si="242"/>
        <v>3106</v>
      </c>
      <c r="AD1767" s="35">
        <f t="shared" si="243"/>
        <v>975</v>
      </c>
      <c r="AE1767" s="36">
        <v>0</v>
      </c>
      <c r="AF1767" s="33">
        <v>0</v>
      </c>
      <c r="AG1767" s="37">
        <f t="shared" si="244"/>
        <v>3106</v>
      </c>
      <c r="AH1767" s="38">
        <v>0</v>
      </c>
      <c r="AI1767" s="33"/>
    </row>
    <row r="1768" spans="1:35" ht="27.6" customHeight="1" x14ac:dyDescent="0.25">
      <c r="A1768" s="17" t="s">
        <v>8562</v>
      </c>
      <c r="B1768" s="18" t="s">
        <v>79</v>
      </c>
      <c r="C1768" s="19" t="s">
        <v>80</v>
      </c>
      <c r="D1768" s="18" t="s">
        <v>8672</v>
      </c>
      <c r="E1768" s="20">
        <v>313343</v>
      </c>
      <c r="F1768" s="21" t="s">
        <v>8673</v>
      </c>
      <c r="G1768" s="21" t="s">
        <v>985</v>
      </c>
      <c r="H1768" s="22">
        <v>710013221</v>
      </c>
      <c r="I1768" s="23" t="s">
        <v>8674</v>
      </c>
      <c r="J1768" s="21" t="s">
        <v>95</v>
      </c>
      <c r="K1768" s="21" t="s">
        <v>985</v>
      </c>
      <c r="L1768" s="21" t="s">
        <v>8629</v>
      </c>
      <c r="M1768" s="24" t="s">
        <v>8675</v>
      </c>
      <c r="N1768" s="21" t="s">
        <v>8676</v>
      </c>
      <c r="O1768" s="21" t="s">
        <v>8679</v>
      </c>
      <c r="P1768" s="25" t="s">
        <v>8678</v>
      </c>
      <c r="Q1768" s="19" t="s">
        <v>91</v>
      </c>
      <c r="R1768" s="26">
        <v>7</v>
      </c>
      <c r="S1768" s="27">
        <v>0</v>
      </c>
      <c r="T1768" s="28">
        <f t="shared" si="237"/>
        <v>7</v>
      </c>
      <c r="U1768" s="29">
        <v>91.06</v>
      </c>
      <c r="V1768" s="30">
        <f t="shared" si="238"/>
        <v>13.659000000000001</v>
      </c>
      <c r="W1768" s="31">
        <f t="shared" si="239"/>
        <v>1147</v>
      </c>
      <c r="X1768" s="33">
        <f>VLOOKUP(H1768,'[3]MŠ 5rokov'!$G$2:$V$3037,16,0)</f>
        <v>10</v>
      </c>
      <c r="Y1768" s="33">
        <f>VLOOKUP(H1768,'[3]MŠ 5rokov'!$G$2:$AB$3037,22,0)</f>
        <v>0</v>
      </c>
      <c r="Z1768" s="34">
        <f t="shared" si="240"/>
        <v>10</v>
      </c>
      <c r="AA1768" s="33">
        <v>93.61</v>
      </c>
      <c r="AB1768" s="33">
        <f t="shared" si="241"/>
        <v>14.041499999999999</v>
      </c>
      <c r="AC1768" s="33">
        <f t="shared" si="242"/>
        <v>1327</v>
      </c>
      <c r="AD1768" s="35">
        <f t="shared" si="243"/>
        <v>180</v>
      </c>
      <c r="AE1768" s="36">
        <v>0</v>
      </c>
      <c r="AF1768" s="33">
        <v>0</v>
      </c>
      <c r="AG1768" s="37">
        <f t="shared" si="244"/>
        <v>1327</v>
      </c>
      <c r="AH1768" s="38">
        <v>0</v>
      </c>
      <c r="AI1768" s="33"/>
    </row>
    <row r="1769" spans="1:35" ht="27.6" customHeight="1" x14ac:dyDescent="0.25">
      <c r="A1769" s="17" t="s">
        <v>8562</v>
      </c>
      <c r="B1769" s="18" t="s">
        <v>79</v>
      </c>
      <c r="C1769" s="19" t="s">
        <v>80</v>
      </c>
      <c r="D1769" s="18" t="s">
        <v>8672</v>
      </c>
      <c r="E1769" s="20">
        <v>313343</v>
      </c>
      <c r="F1769" s="21" t="s">
        <v>8673</v>
      </c>
      <c r="G1769" s="21" t="s">
        <v>985</v>
      </c>
      <c r="H1769" s="22">
        <v>710013213</v>
      </c>
      <c r="I1769" s="23" t="s">
        <v>8674</v>
      </c>
      <c r="J1769" s="21" t="s">
        <v>95</v>
      </c>
      <c r="K1769" s="21" t="s">
        <v>985</v>
      </c>
      <c r="L1769" s="21" t="s">
        <v>8629</v>
      </c>
      <c r="M1769" s="24" t="s">
        <v>8675</v>
      </c>
      <c r="N1769" s="21" t="s">
        <v>8676</v>
      </c>
      <c r="O1769" s="21" t="s">
        <v>8680</v>
      </c>
      <c r="P1769" s="25" t="s">
        <v>8678</v>
      </c>
      <c r="Q1769" s="19" t="s">
        <v>91</v>
      </c>
      <c r="R1769" s="26">
        <v>13</v>
      </c>
      <c r="S1769" s="27">
        <v>0</v>
      </c>
      <c r="T1769" s="28">
        <f t="shared" si="237"/>
        <v>13</v>
      </c>
      <c r="U1769" s="29">
        <v>91.06</v>
      </c>
      <c r="V1769" s="30">
        <f t="shared" si="238"/>
        <v>13.659000000000001</v>
      </c>
      <c r="W1769" s="31">
        <f t="shared" si="239"/>
        <v>2131</v>
      </c>
      <c r="X1769" s="33">
        <f>VLOOKUP(H1769,'[3]MŠ 5rokov'!$G$2:$V$3037,16,0)</f>
        <v>14</v>
      </c>
      <c r="Y1769" s="33">
        <f>VLOOKUP(H1769,'[3]MŠ 5rokov'!$G$2:$AB$3037,22,0)</f>
        <v>0</v>
      </c>
      <c r="Z1769" s="34">
        <f t="shared" si="240"/>
        <v>14</v>
      </c>
      <c r="AA1769" s="33">
        <v>93.61</v>
      </c>
      <c r="AB1769" s="33">
        <f t="shared" si="241"/>
        <v>14.041499999999999</v>
      </c>
      <c r="AC1769" s="33">
        <f t="shared" si="242"/>
        <v>2207</v>
      </c>
      <c r="AD1769" s="35">
        <f t="shared" si="243"/>
        <v>76</v>
      </c>
      <c r="AE1769" s="36">
        <v>0</v>
      </c>
      <c r="AF1769" s="33">
        <v>0</v>
      </c>
      <c r="AG1769" s="37">
        <f t="shared" si="244"/>
        <v>2207</v>
      </c>
      <c r="AH1769" s="38">
        <v>0</v>
      </c>
      <c r="AI1769" s="33"/>
    </row>
    <row r="1770" spans="1:35" ht="27.6" customHeight="1" x14ac:dyDescent="0.25">
      <c r="A1770" s="17" t="s">
        <v>8562</v>
      </c>
      <c r="B1770" s="18" t="s">
        <v>79</v>
      </c>
      <c r="C1770" s="19" t="s">
        <v>80</v>
      </c>
      <c r="D1770" s="18" t="s">
        <v>8681</v>
      </c>
      <c r="E1770" s="20">
        <v>313351</v>
      </c>
      <c r="F1770" s="21" t="s">
        <v>8682</v>
      </c>
      <c r="G1770" s="21" t="s">
        <v>985</v>
      </c>
      <c r="H1770" s="22">
        <v>710013230</v>
      </c>
      <c r="I1770" s="23" t="s">
        <v>8683</v>
      </c>
      <c r="J1770" s="21" t="s">
        <v>168</v>
      </c>
      <c r="K1770" s="21" t="s">
        <v>985</v>
      </c>
      <c r="L1770" s="21" t="s">
        <v>8629</v>
      </c>
      <c r="M1770" s="24" t="s">
        <v>8684</v>
      </c>
      <c r="N1770" s="21" t="s">
        <v>8685</v>
      </c>
      <c r="O1770" s="21" t="s">
        <v>8686</v>
      </c>
      <c r="P1770" s="25" t="s">
        <v>8687</v>
      </c>
      <c r="Q1770" s="19" t="s">
        <v>91</v>
      </c>
      <c r="R1770" s="26">
        <v>1</v>
      </c>
      <c r="S1770" s="27">
        <v>0</v>
      </c>
      <c r="T1770" s="28">
        <f t="shared" si="237"/>
        <v>1</v>
      </c>
      <c r="U1770" s="29">
        <v>91.06</v>
      </c>
      <c r="V1770" s="30">
        <f t="shared" si="238"/>
        <v>13.659000000000001</v>
      </c>
      <c r="W1770" s="31">
        <f t="shared" si="239"/>
        <v>164</v>
      </c>
      <c r="X1770" s="33">
        <f>VLOOKUP(H1770,'[3]MŠ 5rokov'!$G$2:$V$3037,16,0)</f>
        <v>6</v>
      </c>
      <c r="Y1770" s="33">
        <f>VLOOKUP(H1770,'[3]MŠ 5rokov'!$G$2:$AB$3037,22,0)</f>
        <v>0</v>
      </c>
      <c r="Z1770" s="34">
        <f t="shared" si="240"/>
        <v>6</v>
      </c>
      <c r="AA1770" s="33">
        <v>93.61</v>
      </c>
      <c r="AB1770" s="33">
        <f t="shared" si="241"/>
        <v>14.041499999999999</v>
      </c>
      <c r="AC1770" s="33">
        <f t="shared" si="242"/>
        <v>446</v>
      </c>
      <c r="AD1770" s="35">
        <f t="shared" si="243"/>
        <v>282</v>
      </c>
      <c r="AE1770" s="36">
        <v>0</v>
      </c>
      <c r="AF1770" s="33">
        <v>0</v>
      </c>
      <c r="AG1770" s="37">
        <f t="shared" si="244"/>
        <v>446</v>
      </c>
      <c r="AH1770" s="38">
        <v>0</v>
      </c>
      <c r="AI1770" s="33"/>
    </row>
    <row r="1771" spans="1:35" ht="27.6" customHeight="1" x14ac:dyDescent="0.25">
      <c r="A1771" s="17" t="s">
        <v>8562</v>
      </c>
      <c r="B1771" s="18" t="s">
        <v>79</v>
      </c>
      <c r="C1771" s="19" t="s">
        <v>80</v>
      </c>
      <c r="D1771" s="18" t="s">
        <v>8688</v>
      </c>
      <c r="E1771" s="20">
        <v>313416</v>
      </c>
      <c r="F1771" s="21" t="s">
        <v>8689</v>
      </c>
      <c r="G1771" s="21" t="s">
        <v>985</v>
      </c>
      <c r="H1771" s="22">
        <v>710013264</v>
      </c>
      <c r="I1771" s="23" t="s">
        <v>8690</v>
      </c>
      <c r="J1771" s="21" t="s">
        <v>95</v>
      </c>
      <c r="K1771" s="21" t="s">
        <v>985</v>
      </c>
      <c r="L1771" s="21" t="s">
        <v>8592</v>
      </c>
      <c r="M1771" s="24" t="s">
        <v>8691</v>
      </c>
      <c r="N1771" s="21" t="s">
        <v>8692</v>
      </c>
      <c r="O1771" s="21" t="s">
        <v>8693</v>
      </c>
      <c r="P1771" s="25" t="s">
        <v>8694</v>
      </c>
      <c r="Q1771" s="19" t="s">
        <v>91</v>
      </c>
      <c r="R1771" s="26">
        <v>7</v>
      </c>
      <c r="S1771" s="27">
        <v>0</v>
      </c>
      <c r="T1771" s="28">
        <f t="shared" si="237"/>
        <v>7</v>
      </c>
      <c r="U1771" s="29">
        <v>91.06</v>
      </c>
      <c r="V1771" s="30">
        <f t="shared" si="238"/>
        <v>13.659000000000001</v>
      </c>
      <c r="W1771" s="31">
        <f t="shared" si="239"/>
        <v>1147</v>
      </c>
      <c r="X1771" s="33">
        <f>VLOOKUP(H1771,'[3]MŠ 5rokov'!$G$2:$V$3037,16,0)</f>
        <v>12</v>
      </c>
      <c r="Y1771" s="33">
        <f>VLOOKUP(H1771,'[3]MŠ 5rokov'!$G$2:$AB$3037,22,0)</f>
        <v>0</v>
      </c>
      <c r="Z1771" s="34">
        <f t="shared" si="240"/>
        <v>12</v>
      </c>
      <c r="AA1771" s="33">
        <v>93.61</v>
      </c>
      <c r="AB1771" s="33">
        <f t="shared" si="241"/>
        <v>14.041499999999999</v>
      </c>
      <c r="AC1771" s="33">
        <f t="shared" si="242"/>
        <v>1439</v>
      </c>
      <c r="AD1771" s="35">
        <f t="shared" si="243"/>
        <v>292</v>
      </c>
      <c r="AE1771" s="36">
        <v>0</v>
      </c>
      <c r="AF1771" s="33">
        <v>0</v>
      </c>
      <c r="AG1771" s="37">
        <f t="shared" si="244"/>
        <v>1439</v>
      </c>
      <c r="AH1771" s="38">
        <v>0</v>
      </c>
      <c r="AI1771" s="33"/>
    </row>
    <row r="1772" spans="1:35" ht="27.6" customHeight="1" x14ac:dyDescent="0.25">
      <c r="A1772" s="17" t="s">
        <v>8562</v>
      </c>
      <c r="B1772" s="18" t="s">
        <v>79</v>
      </c>
      <c r="C1772" s="19" t="s">
        <v>80</v>
      </c>
      <c r="D1772" s="18" t="s">
        <v>8695</v>
      </c>
      <c r="E1772" s="20">
        <v>313424</v>
      </c>
      <c r="F1772" s="21" t="s">
        <v>8696</v>
      </c>
      <c r="G1772" s="21" t="s">
        <v>985</v>
      </c>
      <c r="H1772" s="22">
        <v>710013272</v>
      </c>
      <c r="I1772" s="23" t="s">
        <v>8697</v>
      </c>
      <c r="J1772" s="21" t="s">
        <v>95</v>
      </c>
      <c r="K1772" s="21" t="s">
        <v>985</v>
      </c>
      <c r="L1772" s="21" t="s">
        <v>8629</v>
      </c>
      <c r="M1772" s="24" t="s">
        <v>8698</v>
      </c>
      <c r="N1772" s="21" t="s">
        <v>8699</v>
      </c>
      <c r="O1772" s="21" t="s">
        <v>8700</v>
      </c>
      <c r="P1772" s="25" t="s">
        <v>8701</v>
      </c>
      <c r="Q1772" s="19" t="s">
        <v>91</v>
      </c>
      <c r="R1772" s="26">
        <v>19</v>
      </c>
      <c r="S1772" s="27">
        <v>0</v>
      </c>
      <c r="T1772" s="28">
        <f t="shared" si="237"/>
        <v>19</v>
      </c>
      <c r="U1772" s="29">
        <v>91.06</v>
      </c>
      <c r="V1772" s="30">
        <f t="shared" si="238"/>
        <v>13.659000000000001</v>
      </c>
      <c r="W1772" s="31">
        <f t="shared" si="239"/>
        <v>3114</v>
      </c>
      <c r="X1772" s="33">
        <f>VLOOKUP(H1772,'[3]MŠ 5rokov'!$G$2:$V$3037,16,0)</f>
        <v>13</v>
      </c>
      <c r="Y1772" s="33">
        <f>VLOOKUP(H1772,'[3]MŠ 5rokov'!$G$2:$AB$3037,22,0)</f>
        <v>2</v>
      </c>
      <c r="Z1772" s="34">
        <f t="shared" si="240"/>
        <v>15</v>
      </c>
      <c r="AA1772" s="33">
        <v>93.61</v>
      </c>
      <c r="AB1772" s="33">
        <f t="shared" si="241"/>
        <v>14.041499999999999</v>
      </c>
      <c r="AC1772" s="33">
        <f t="shared" si="242"/>
        <v>2919</v>
      </c>
      <c r="AD1772" s="35">
        <f t="shared" si="243"/>
        <v>-195</v>
      </c>
      <c r="AE1772" s="36">
        <v>0</v>
      </c>
      <c r="AF1772" s="33">
        <v>0</v>
      </c>
      <c r="AG1772" s="37">
        <f t="shared" si="244"/>
        <v>2919</v>
      </c>
      <c r="AH1772" s="38">
        <v>0</v>
      </c>
      <c r="AI1772" s="33"/>
    </row>
    <row r="1773" spans="1:35" ht="27.6" customHeight="1" x14ac:dyDescent="0.25">
      <c r="A1773" s="17" t="s">
        <v>8562</v>
      </c>
      <c r="B1773" s="18" t="s">
        <v>79</v>
      </c>
      <c r="C1773" s="19" t="s">
        <v>80</v>
      </c>
      <c r="D1773" s="18" t="s">
        <v>8702</v>
      </c>
      <c r="E1773" s="20">
        <v>313432</v>
      </c>
      <c r="F1773" s="21" t="s">
        <v>8703</v>
      </c>
      <c r="G1773" s="21" t="s">
        <v>985</v>
      </c>
      <c r="H1773" s="22">
        <v>710013280</v>
      </c>
      <c r="I1773" s="23" t="s">
        <v>8704</v>
      </c>
      <c r="J1773" s="21" t="s">
        <v>168</v>
      </c>
      <c r="K1773" s="21" t="s">
        <v>985</v>
      </c>
      <c r="L1773" s="21" t="s">
        <v>8592</v>
      </c>
      <c r="M1773" s="24" t="s">
        <v>8705</v>
      </c>
      <c r="N1773" s="21" t="s">
        <v>8706</v>
      </c>
      <c r="O1773" s="21" t="s">
        <v>8707</v>
      </c>
      <c r="P1773" s="25" t="s">
        <v>8708</v>
      </c>
      <c r="Q1773" s="19" t="s">
        <v>91</v>
      </c>
      <c r="R1773" s="26">
        <v>4</v>
      </c>
      <c r="S1773" s="27">
        <v>1</v>
      </c>
      <c r="T1773" s="28">
        <f t="shared" si="237"/>
        <v>5</v>
      </c>
      <c r="U1773" s="29">
        <v>91.06</v>
      </c>
      <c r="V1773" s="30">
        <f t="shared" si="238"/>
        <v>13.659000000000001</v>
      </c>
      <c r="W1773" s="31">
        <f t="shared" si="239"/>
        <v>820</v>
      </c>
      <c r="X1773" s="33">
        <f>VLOOKUP(H1773,'[3]MŠ 5rokov'!$G$2:$V$3037,16,0)</f>
        <v>7</v>
      </c>
      <c r="Y1773" s="33">
        <f>VLOOKUP(H1773,'[3]MŠ 5rokov'!$G$2:$AB$3037,22,0)</f>
        <v>0</v>
      </c>
      <c r="Z1773" s="34">
        <f t="shared" si="240"/>
        <v>7</v>
      </c>
      <c r="AA1773" s="33">
        <v>93.61</v>
      </c>
      <c r="AB1773" s="33">
        <f t="shared" si="241"/>
        <v>14.041499999999999</v>
      </c>
      <c r="AC1773" s="33">
        <f t="shared" si="242"/>
        <v>940</v>
      </c>
      <c r="AD1773" s="35">
        <f t="shared" si="243"/>
        <v>120</v>
      </c>
      <c r="AE1773" s="36">
        <v>0</v>
      </c>
      <c r="AF1773" s="33">
        <v>0</v>
      </c>
      <c r="AG1773" s="37">
        <f t="shared" si="244"/>
        <v>940</v>
      </c>
      <c r="AH1773" s="38">
        <v>0</v>
      </c>
      <c r="AI1773" s="33"/>
    </row>
    <row r="1774" spans="1:35" ht="27.6" customHeight="1" x14ac:dyDescent="0.25">
      <c r="A1774" s="17" t="s">
        <v>8562</v>
      </c>
      <c r="B1774" s="18" t="s">
        <v>79</v>
      </c>
      <c r="C1774" s="19" t="s">
        <v>80</v>
      </c>
      <c r="D1774" s="18" t="s">
        <v>8709</v>
      </c>
      <c r="E1774" s="20">
        <v>313441</v>
      </c>
      <c r="F1774" s="21" t="s">
        <v>7028</v>
      </c>
      <c r="G1774" s="21" t="s">
        <v>985</v>
      </c>
      <c r="H1774" s="22">
        <v>710013299</v>
      </c>
      <c r="I1774" s="23" t="s">
        <v>8710</v>
      </c>
      <c r="J1774" s="21" t="s">
        <v>95</v>
      </c>
      <c r="K1774" s="21" t="s">
        <v>985</v>
      </c>
      <c r="L1774" s="21" t="s">
        <v>8629</v>
      </c>
      <c r="M1774" s="24" t="s">
        <v>8711</v>
      </c>
      <c r="N1774" s="21" t="s">
        <v>7031</v>
      </c>
      <c r="O1774" s="21" t="s">
        <v>8712</v>
      </c>
      <c r="P1774" s="25" t="s">
        <v>8713</v>
      </c>
      <c r="Q1774" s="19" t="s">
        <v>91</v>
      </c>
      <c r="R1774" s="26">
        <v>5</v>
      </c>
      <c r="S1774" s="27">
        <v>1</v>
      </c>
      <c r="T1774" s="28">
        <f t="shared" si="237"/>
        <v>6</v>
      </c>
      <c r="U1774" s="29">
        <v>91.06</v>
      </c>
      <c r="V1774" s="30">
        <f t="shared" si="238"/>
        <v>13.659000000000001</v>
      </c>
      <c r="W1774" s="31">
        <f t="shared" si="239"/>
        <v>983</v>
      </c>
      <c r="X1774" s="33">
        <f>VLOOKUP(H1774,'[3]MŠ 5rokov'!$G$2:$V$3037,16,0)</f>
        <v>6</v>
      </c>
      <c r="Y1774" s="33">
        <f>VLOOKUP(H1774,'[3]MŠ 5rokov'!$G$2:$AB$3037,22,0)</f>
        <v>0</v>
      </c>
      <c r="Z1774" s="34">
        <f t="shared" si="240"/>
        <v>6</v>
      </c>
      <c r="AA1774" s="33">
        <v>93.61</v>
      </c>
      <c r="AB1774" s="33">
        <f t="shared" si="241"/>
        <v>14.041499999999999</v>
      </c>
      <c r="AC1774" s="33">
        <f t="shared" si="242"/>
        <v>993</v>
      </c>
      <c r="AD1774" s="35">
        <f t="shared" si="243"/>
        <v>10</v>
      </c>
      <c r="AE1774" s="36">
        <v>0</v>
      </c>
      <c r="AF1774" s="33">
        <v>0</v>
      </c>
      <c r="AG1774" s="37">
        <f t="shared" si="244"/>
        <v>993</v>
      </c>
      <c r="AH1774" s="38">
        <v>0</v>
      </c>
      <c r="AI1774" s="33"/>
    </row>
    <row r="1775" spans="1:35" ht="27.6" customHeight="1" x14ac:dyDescent="0.25">
      <c r="A1775" s="17" t="s">
        <v>8562</v>
      </c>
      <c r="B1775" s="18" t="s">
        <v>79</v>
      </c>
      <c r="C1775" s="19" t="s">
        <v>80</v>
      </c>
      <c r="D1775" s="18" t="s">
        <v>8714</v>
      </c>
      <c r="E1775" s="20">
        <v>313475</v>
      </c>
      <c r="F1775" s="21" t="s">
        <v>8715</v>
      </c>
      <c r="G1775" s="21" t="s">
        <v>985</v>
      </c>
      <c r="H1775" s="22">
        <v>710013310</v>
      </c>
      <c r="I1775" s="23" t="s">
        <v>8716</v>
      </c>
      <c r="J1775" s="21" t="s">
        <v>168</v>
      </c>
      <c r="K1775" s="21" t="s">
        <v>985</v>
      </c>
      <c r="L1775" s="21" t="s">
        <v>8592</v>
      </c>
      <c r="M1775" s="24" t="s">
        <v>8717</v>
      </c>
      <c r="N1775" s="21" t="s">
        <v>8718</v>
      </c>
      <c r="O1775" s="21" t="s">
        <v>8719</v>
      </c>
      <c r="P1775" s="25" t="s">
        <v>8720</v>
      </c>
      <c r="Q1775" s="19" t="s">
        <v>91</v>
      </c>
      <c r="R1775" s="26">
        <v>10</v>
      </c>
      <c r="S1775" s="27">
        <v>3</v>
      </c>
      <c r="T1775" s="28">
        <f t="shared" si="237"/>
        <v>13</v>
      </c>
      <c r="U1775" s="29">
        <v>91.06</v>
      </c>
      <c r="V1775" s="30">
        <f t="shared" si="238"/>
        <v>13.659000000000001</v>
      </c>
      <c r="W1775" s="31">
        <f t="shared" si="239"/>
        <v>2131</v>
      </c>
      <c r="X1775" s="33">
        <f>VLOOKUP(H1775,'[3]MŠ 5rokov'!$G$2:$V$3037,16,0)</f>
        <v>10</v>
      </c>
      <c r="Y1775" s="33">
        <f>VLOOKUP(H1775,'[3]MŠ 5rokov'!$G$2:$AB$3037,22,0)</f>
        <v>0</v>
      </c>
      <c r="Z1775" s="34">
        <f t="shared" si="240"/>
        <v>10</v>
      </c>
      <c r="AA1775" s="33">
        <v>93.61</v>
      </c>
      <c r="AB1775" s="33">
        <f t="shared" si="241"/>
        <v>14.041499999999999</v>
      </c>
      <c r="AC1775" s="33">
        <f t="shared" si="242"/>
        <v>1982</v>
      </c>
      <c r="AD1775" s="35">
        <f t="shared" si="243"/>
        <v>-149</v>
      </c>
      <c r="AE1775" s="36">
        <v>0</v>
      </c>
      <c r="AF1775" s="33">
        <v>0</v>
      </c>
      <c r="AG1775" s="37">
        <f t="shared" si="244"/>
        <v>1982</v>
      </c>
      <c r="AH1775" s="38">
        <v>0</v>
      </c>
      <c r="AI1775" s="33"/>
    </row>
    <row r="1776" spans="1:35" ht="27.6" customHeight="1" x14ac:dyDescent="0.25">
      <c r="A1776" s="17" t="s">
        <v>8562</v>
      </c>
      <c r="B1776" s="18" t="s">
        <v>79</v>
      </c>
      <c r="C1776" s="19" t="s">
        <v>80</v>
      </c>
      <c r="D1776" s="18" t="s">
        <v>8721</v>
      </c>
      <c r="E1776" s="20">
        <v>313483</v>
      </c>
      <c r="F1776" s="21" t="s">
        <v>8722</v>
      </c>
      <c r="G1776" s="21" t="s">
        <v>985</v>
      </c>
      <c r="H1776" s="22">
        <v>42187184</v>
      </c>
      <c r="I1776" s="23" t="s">
        <v>8723</v>
      </c>
      <c r="J1776" s="21" t="s">
        <v>95</v>
      </c>
      <c r="K1776" s="21" t="s">
        <v>985</v>
      </c>
      <c r="L1776" s="21" t="s">
        <v>8629</v>
      </c>
      <c r="M1776" s="24" t="s">
        <v>8724</v>
      </c>
      <c r="N1776" s="21" t="s">
        <v>8725</v>
      </c>
      <c r="O1776" s="21" t="s">
        <v>8726</v>
      </c>
      <c r="P1776" s="25" t="s">
        <v>8727</v>
      </c>
      <c r="Q1776" s="19" t="s">
        <v>157</v>
      </c>
      <c r="R1776" s="26">
        <v>12</v>
      </c>
      <c r="S1776" s="27">
        <v>1</v>
      </c>
      <c r="T1776" s="28">
        <f t="shared" si="237"/>
        <v>13</v>
      </c>
      <c r="U1776" s="29">
        <v>91.06</v>
      </c>
      <c r="V1776" s="30">
        <f t="shared" si="238"/>
        <v>13.659000000000001</v>
      </c>
      <c r="W1776" s="31">
        <f t="shared" si="239"/>
        <v>2131</v>
      </c>
      <c r="X1776" s="33">
        <f>VLOOKUP(H1776,'[3]MŠ 5rokov'!$G$2:$V$3037,16,0)</f>
        <v>17</v>
      </c>
      <c r="Y1776" s="33">
        <f>VLOOKUP(H1776,'[3]MŠ 5rokov'!$G$2:$AB$3037,22,0)</f>
        <v>0</v>
      </c>
      <c r="Z1776" s="34">
        <f t="shared" si="240"/>
        <v>17</v>
      </c>
      <c r="AA1776" s="33">
        <v>93.61</v>
      </c>
      <c r="AB1776" s="33">
        <f t="shared" si="241"/>
        <v>14.041499999999999</v>
      </c>
      <c r="AC1776" s="33">
        <f t="shared" si="242"/>
        <v>2375</v>
      </c>
      <c r="AD1776" s="35">
        <f t="shared" si="243"/>
        <v>244</v>
      </c>
      <c r="AE1776" s="36">
        <v>0</v>
      </c>
      <c r="AF1776" s="33">
        <v>0</v>
      </c>
      <c r="AG1776" s="37">
        <f t="shared" si="244"/>
        <v>2375</v>
      </c>
      <c r="AH1776" s="38">
        <v>0</v>
      </c>
      <c r="AI1776" s="33"/>
    </row>
    <row r="1777" spans="1:35" ht="27.6" customHeight="1" x14ac:dyDescent="0.25">
      <c r="A1777" s="17" t="s">
        <v>8562</v>
      </c>
      <c r="B1777" s="18" t="s">
        <v>79</v>
      </c>
      <c r="C1777" s="19" t="s">
        <v>80</v>
      </c>
      <c r="D1777" s="18" t="s">
        <v>8728</v>
      </c>
      <c r="E1777" s="20">
        <v>313491</v>
      </c>
      <c r="F1777" s="21" t="s">
        <v>8729</v>
      </c>
      <c r="G1777" s="21" t="s">
        <v>985</v>
      </c>
      <c r="H1777" s="22">
        <v>710013175</v>
      </c>
      <c r="I1777" s="23" t="s">
        <v>8730</v>
      </c>
      <c r="J1777" s="21" t="s">
        <v>168</v>
      </c>
      <c r="K1777" s="21" t="s">
        <v>985</v>
      </c>
      <c r="L1777" s="21" t="s">
        <v>8592</v>
      </c>
      <c r="M1777" s="24" t="s">
        <v>8731</v>
      </c>
      <c r="N1777" s="21" t="s">
        <v>8732</v>
      </c>
      <c r="O1777" s="21" t="s">
        <v>8733</v>
      </c>
      <c r="P1777" s="25" t="s">
        <v>8734</v>
      </c>
      <c r="Q1777" s="19" t="s">
        <v>91</v>
      </c>
      <c r="R1777" s="26">
        <v>20</v>
      </c>
      <c r="S1777" s="27">
        <v>0</v>
      </c>
      <c r="T1777" s="28">
        <f t="shared" si="237"/>
        <v>20</v>
      </c>
      <c r="U1777" s="29">
        <v>91.06</v>
      </c>
      <c r="V1777" s="30">
        <f t="shared" si="238"/>
        <v>13.659000000000001</v>
      </c>
      <c r="W1777" s="31">
        <f t="shared" si="239"/>
        <v>3278</v>
      </c>
      <c r="X1777" s="33">
        <f>VLOOKUP(H1777,'[3]MŠ 5rokov'!$G$2:$V$3037,16,0)</f>
        <v>24</v>
      </c>
      <c r="Y1777" s="33">
        <f>VLOOKUP(H1777,'[3]MŠ 5rokov'!$G$2:$AB$3037,22,0)</f>
        <v>0</v>
      </c>
      <c r="Z1777" s="34">
        <f t="shared" si="240"/>
        <v>24</v>
      </c>
      <c r="AA1777" s="33">
        <v>93.61</v>
      </c>
      <c r="AB1777" s="33">
        <f t="shared" si="241"/>
        <v>14.041499999999999</v>
      </c>
      <c r="AC1777" s="33">
        <f t="shared" si="242"/>
        <v>3533</v>
      </c>
      <c r="AD1777" s="35">
        <f t="shared" si="243"/>
        <v>255</v>
      </c>
      <c r="AE1777" s="36">
        <v>0</v>
      </c>
      <c r="AF1777" s="33">
        <v>0</v>
      </c>
      <c r="AG1777" s="37">
        <f t="shared" si="244"/>
        <v>3533</v>
      </c>
      <c r="AH1777" s="38">
        <v>0</v>
      </c>
      <c r="AI1777" s="33"/>
    </row>
    <row r="1778" spans="1:35" ht="27.6" customHeight="1" x14ac:dyDescent="0.25">
      <c r="A1778" s="17" t="s">
        <v>8562</v>
      </c>
      <c r="B1778" s="18" t="s">
        <v>79</v>
      </c>
      <c r="C1778" s="19" t="s">
        <v>80</v>
      </c>
      <c r="D1778" s="18" t="s">
        <v>8735</v>
      </c>
      <c r="E1778" s="20">
        <v>313521</v>
      </c>
      <c r="F1778" s="21" t="s">
        <v>8736</v>
      </c>
      <c r="G1778" s="21" t="s">
        <v>985</v>
      </c>
      <c r="H1778" s="22">
        <v>710013337</v>
      </c>
      <c r="I1778" s="23" t="s">
        <v>8737</v>
      </c>
      <c r="J1778" s="21" t="s">
        <v>95</v>
      </c>
      <c r="K1778" s="21" t="s">
        <v>985</v>
      </c>
      <c r="L1778" s="21" t="s">
        <v>8629</v>
      </c>
      <c r="M1778" s="24" t="s">
        <v>8738</v>
      </c>
      <c r="N1778" s="21" t="s">
        <v>8739</v>
      </c>
      <c r="O1778" s="21" t="s">
        <v>8740</v>
      </c>
      <c r="P1778" s="25" t="s">
        <v>8741</v>
      </c>
      <c r="Q1778" s="19" t="s">
        <v>91</v>
      </c>
      <c r="R1778" s="26">
        <v>20</v>
      </c>
      <c r="S1778" s="27">
        <v>1</v>
      </c>
      <c r="T1778" s="28">
        <f t="shared" si="237"/>
        <v>21</v>
      </c>
      <c r="U1778" s="29">
        <v>91.06</v>
      </c>
      <c r="V1778" s="30">
        <f t="shared" si="238"/>
        <v>13.659000000000001</v>
      </c>
      <c r="W1778" s="31">
        <f t="shared" si="239"/>
        <v>3442</v>
      </c>
      <c r="X1778" s="33">
        <f>VLOOKUP(H1778,'[3]MŠ 5rokov'!$G$2:$V$3037,16,0)</f>
        <v>10</v>
      </c>
      <c r="Y1778" s="33">
        <f>VLOOKUP(H1778,'[3]MŠ 5rokov'!$G$2:$AB$3037,22,0)</f>
        <v>0</v>
      </c>
      <c r="Z1778" s="34">
        <f t="shared" si="240"/>
        <v>10</v>
      </c>
      <c r="AA1778" s="33">
        <v>93.61</v>
      </c>
      <c r="AB1778" s="33">
        <f t="shared" si="241"/>
        <v>14.041499999999999</v>
      </c>
      <c r="AC1778" s="33">
        <f t="shared" si="242"/>
        <v>2856</v>
      </c>
      <c r="AD1778" s="35">
        <f t="shared" si="243"/>
        <v>-586</v>
      </c>
      <c r="AE1778" s="36">
        <v>0</v>
      </c>
      <c r="AF1778" s="33">
        <v>0</v>
      </c>
      <c r="AG1778" s="37">
        <f t="shared" si="244"/>
        <v>2856</v>
      </c>
      <c r="AH1778" s="38">
        <v>0</v>
      </c>
      <c r="AI1778" s="33"/>
    </row>
    <row r="1779" spans="1:35" ht="27.6" customHeight="1" x14ac:dyDescent="0.25">
      <c r="A1779" s="17" t="s">
        <v>8562</v>
      </c>
      <c r="B1779" s="18" t="s">
        <v>79</v>
      </c>
      <c r="C1779" s="19" t="s">
        <v>80</v>
      </c>
      <c r="D1779" s="18" t="s">
        <v>8742</v>
      </c>
      <c r="E1779" s="20">
        <v>313548</v>
      </c>
      <c r="F1779" s="21" t="s">
        <v>8743</v>
      </c>
      <c r="G1779" s="21" t="s">
        <v>985</v>
      </c>
      <c r="H1779" s="22">
        <v>42397260</v>
      </c>
      <c r="I1779" s="23" t="s">
        <v>8744</v>
      </c>
      <c r="J1779" s="21" t="s">
        <v>95</v>
      </c>
      <c r="K1779" s="21" t="s">
        <v>985</v>
      </c>
      <c r="L1779" s="21" t="s">
        <v>8592</v>
      </c>
      <c r="M1779" s="24" t="s">
        <v>8745</v>
      </c>
      <c r="N1779" s="21" t="s">
        <v>8746</v>
      </c>
      <c r="O1779" s="21" t="s">
        <v>8747</v>
      </c>
      <c r="P1779" s="25" t="s">
        <v>8748</v>
      </c>
      <c r="Q1779" s="19" t="s">
        <v>157</v>
      </c>
      <c r="R1779" s="26">
        <v>3</v>
      </c>
      <c r="S1779" s="27">
        <v>0</v>
      </c>
      <c r="T1779" s="28">
        <f t="shared" si="237"/>
        <v>3</v>
      </c>
      <c r="U1779" s="29">
        <v>91.06</v>
      </c>
      <c r="V1779" s="30">
        <f t="shared" si="238"/>
        <v>13.659000000000001</v>
      </c>
      <c r="W1779" s="31">
        <f t="shared" si="239"/>
        <v>492</v>
      </c>
      <c r="X1779" s="33">
        <f>VLOOKUP(H1779,'[3]MŠ 5rokov'!$G$2:$V$3037,16,0)</f>
        <v>5</v>
      </c>
      <c r="Y1779" s="33">
        <f>VLOOKUP(H1779,'[3]MŠ 5rokov'!$G$2:$AB$3037,22,0)</f>
        <v>0</v>
      </c>
      <c r="Z1779" s="34">
        <f t="shared" si="240"/>
        <v>5</v>
      </c>
      <c r="AA1779" s="33">
        <v>93.61</v>
      </c>
      <c r="AB1779" s="33">
        <f t="shared" si="241"/>
        <v>14.041499999999999</v>
      </c>
      <c r="AC1779" s="33">
        <f t="shared" si="242"/>
        <v>609</v>
      </c>
      <c r="AD1779" s="35">
        <f t="shared" si="243"/>
        <v>117</v>
      </c>
      <c r="AE1779" s="36">
        <v>0</v>
      </c>
      <c r="AF1779" s="33">
        <v>0</v>
      </c>
      <c r="AG1779" s="37">
        <f t="shared" si="244"/>
        <v>609</v>
      </c>
      <c r="AH1779" s="38">
        <v>0</v>
      </c>
      <c r="AI1779" s="33"/>
    </row>
    <row r="1780" spans="1:35" ht="27.6" customHeight="1" x14ac:dyDescent="0.25">
      <c r="A1780" s="17" t="s">
        <v>8562</v>
      </c>
      <c r="B1780" s="18" t="s">
        <v>79</v>
      </c>
      <c r="C1780" s="19" t="s">
        <v>80</v>
      </c>
      <c r="D1780" s="18" t="s">
        <v>8749</v>
      </c>
      <c r="E1780" s="20">
        <v>313556</v>
      </c>
      <c r="F1780" s="21" t="s">
        <v>8750</v>
      </c>
      <c r="G1780" s="21" t="s">
        <v>985</v>
      </c>
      <c r="H1780" s="22">
        <v>710013353</v>
      </c>
      <c r="I1780" s="23" t="s">
        <v>8751</v>
      </c>
      <c r="J1780" s="21" t="s">
        <v>2214</v>
      </c>
      <c r="K1780" s="21" t="s">
        <v>985</v>
      </c>
      <c r="L1780" s="21" t="s">
        <v>8629</v>
      </c>
      <c r="M1780" s="24" t="s">
        <v>8752</v>
      </c>
      <c r="N1780" s="21" t="s">
        <v>8753</v>
      </c>
      <c r="O1780" s="21" t="s">
        <v>8754</v>
      </c>
      <c r="P1780" s="25" t="s">
        <v>8755</v>
      </c>
      <c r="Q1780" s="19" t="s">
        <v>91</v>
      </c>
      <c r="R1780" s="26">
        <v>0</v>
      </c>
      <c r="S1780" s="27">
        <v>0</v>
      </c>
      <c r="T1780" s="28">
        <f t="shared" si="237"/>
        <v>0</v>
      </c>
      <c r="U1780" s="29">
        <v>91.06</v>
      </c>
      <c r="V1780" s="30">
        <f t="shared" si="238"/>
        <v>13.659000000000001</v>
      </c>
      <c r="W1780" s="31">
        <f t="shared" si="239"/>
        <v>0</v>
      </c>
      <c r="X1780" s="33">
        <v>0</v>
      </c>
      <c r="Y1780" s="33">
        <v>0</v>
      </c>
      <c r="Z1780" s="34">
        <f t="shared" si="240"/>
        <v>0</v>
      </c>
      <c r="AA1780" s="33">
        <v>93.61</v>
      </c>
      <c r="AB1780" s="33">
        <f t="shared" si="241"/>
        <v>14.041499999999999</v>
      </c>
      <c r="AC1780" s="33">
        <f t="shared" si="242"/>
        <v>0</v>
      </c>
      <c r="AD1780" s="35">
        <f t="shared" si="243"/>
        <v>0</v>
      </c>
      <c r="AE1780" s="36">
        <v>0</v>
      </c>
      <c r="AF1780" s="33">
        <v>0</v>
      </c>
      <c r="AG1780" s="37">
        <f t="shared" si="244"/>
        <v>0</v>
      </c>
      <c r="AH1780" s="38">
        <v>0</v>
      </c>
      <c r="AI1780" s="33"/>
    </row>
    <row r="1781" spans="1:35" ht="27.6" customHeight="1" x14ac:dyDescent="0.25">
      <c r="A1781" s="17" t="s">
        <v>8562</v>
      </c>
      <c r="B1781" s="18" t="s">
        <v>79</v>
      </c>
      <c r="C1781" s="19" t="s">
        <v>80</v>
      </c>
      <c r="D1781" s="18" t="s">
        <v>8756</v>
      </c>
      <c r="E1781" s="20">
        <v>313564</v>
      </c>
      <c r="F1781" s="21" t="s">
        <v>8757</v>
      </c>
      <c r="G1781" s="21" t="s">
        <v>985</v>
      </c>
      <c r="H1781" s="22">
        <v>710013361</v>
      </c>
      <c r="I1781" s="23" t="s">
        <v>8758</v>
      </c>
      <c r="J1781" s="21" t="s">
        <v>168</v>
      </c>
      <c r="K1781" s="21" t="s">
        <v>985</v>
      </c>
      <c r="L1781" s="21" t="s">
        <v>8592</v>
      </c>
      <c r="M1781" s="24" t="s">
        <v>8759</v>
      </c>
      <c r="N1781" s="21" t="s">
        <v>8760</v>
      </c>
      <c r="O1781" s="21" t="s">
        <v>8761</v>
      </c>
      <c r="P1781" s="25" t="s">
        <v>8762</v>
      </c>
      <c r="Q1781" s="19" t="s">
        <v>91</v>
      </c>
      <c r="R1781" s="26">
        <v>16</v>
      </c>
      <c r="S1781" s="27">
        <v>0</v>
      </c>
      <c r="T1781" s="28">
        <f t="shared" si="237"/>
        <v>16</v>
      </c>
      <c r="U1781" s="29">
        <v>91.06</v>
      </c>
      <c r="V1781" s="30">
        <f t="shared" si="238"/>
        <v>13.659000000000001</v>
      </c>
      <c r="W1781" s="31">
        <f t="shared" si="239"/>
        <v>2623</v>
      </c>
      <c r="X1781" s="33">
        <f>VLOOKUP(H1781,'[3]MŠ 5rokov'!$G$2:$V$3037,16,0)</f>
        <v>15</v>
      </c>
      <c r="Y1781" s="33">
        <f>VLOOKUP(H1781,'[3]MŠ 5rokov'!$G$2:$AB$3037,22,0)</f>
        <v>0</v>
      </c>
      <c r="Z1781" s="34">
        <f t="shared" si="240"/>
        <v>15</v>
      </c>
      <c r="AA1781" s="33">
        <v>93.61</v>
      </c>
      <c r="AB1781" s="33">
        <f t="shared" si="241"/>
        <v>14.041499999999999</v>
      </c>
      <c r="AC1781" s="33">
        <f t="shared" si="242"/>
        <v>2591</v>
      </c>
      <c r="AD1781" s="35">
        <f t="shared" si="243"/>
        <v>-32</v>
      </c>
      <c r="AE1781" s="36">
        <v>0</v>
      </c>
      <c r="AF1781" s="33">
        <v>0</v>
      </c>
      <c r="AG1781" s="37">
        <f t="shared" si="244"/>
        <v>2591</v>
      </c>
      <c r="AH1781" s="38">
        <v>0</v>
      </c>
      <c r="AI1781" s="33"/>
    </row>
    <row r="1782" spans="1:35" ht="27.6" customHeight="1" x14ac:dyDescent="0.25">
      <c r="A1782" s="17" t="s">
        <v>8562</v>
      </c>
      <c r="B1782" s="18" t="s">
        <v>79</v>
      </c>
      <c r="C1782" s="19" t="s">
        <v>80</v>
      </c>
      <c r="D1782" s="18" t="s">
        <v>8763</v>
      </c>
      <c r="E1782" s="20">
        <v>313572</v>
      </c>
      <c r="F1782" s="21" t="s">
        <v>8764</v>
      </c>
      <c r="G1782" s="21" t="s">
        <v>985</v>
      </c>
      <c r="H1782" s="22">
        <v>710013370</v>
      </c>
      <c r="I1782" s="23" t="s">
        <v>8765</v>
      </c>
      <c r="J1782" s="21" t="s">
        <v>95</v>
      </c>
      <c r="K1782" s="21" t="s">
        <v>985</v>
      </c>
      <c r="L1782" s="21" t="s">
        <v>8592</v>
      </c>
      <c r="M1782" s="24" t="s">
        <v>8705</v>
      </c>
      <c r="N1782" s="21" t="s">
        <v>8766</v>
      </c>
      <c r="O1782" s="21" t="s">
        <v>8767</v>
      </c>
      <c r="P1782" s="25" t="s">
        <v>8768</v>
      </c>
      <c r="Q1782" s="19" t="s">
        <v>91</v>
      </c>
      <c r="R1782" s="26">
        <v>3</v>
      </c>
      <c r="S1782" s="27">
        <v>0</v>
      </c>
      <c r="T1782" s="28">
        <f t="shared" si="237"/>
        <v>3</v>
      </c>
      <c r="U1782" s="29">
        <v>91.06</v>
      </c>
      <c r="V1782" s="30">
        <f t="shared" si="238"/>
        <v>13.659000000000001</v>
      </c>
      <c r="W1782" s="31">
        <f t="shared" si="239"/>
        <v>492</v>
      </c>
      <c r="X1782" s="33">
        <f>VLOOKUP(H1782,'[3]MŠ 5rokov'!$G$2:$V$3037,16,0)</f>
        <v>2</v>
      </c>
      <c r="Y1782" s="33">
        <f>VLOOKUP(H1782,'[3]MŠ 5rokov'!$G$2:$AB$3037,22,0)</f>
        <v>2</v>
      </c>
      <c r="Z1782" s="34">
        <f t="shared" si="240"/>
        <v>4</v>
      </c>
      <c r="AA1782" s="33">
        <v>93.61</v>
      </c>
      <c r="AB1782" s="33">
        <f t="shared" si="241"/>
        <v>14.041499999999999</v>
      </c>
      <c r="AC1782" s="33">
        <f t="shared" si="242"/>
        <v>552</v>
      </c>
      <c r="AD1782" s="35">
        <f t="shared" si="243"/>
        <v>60</v>
      </c>
      <c r="AE1782" s="36">
        <v>0</v>
      </c>
      <c r="AF1782" s="33">
        <v>0</v>
      </c>
      <c r="AG1782" s="37">
        <f t="shared" si="244"/>
        <v>552</v>
      </c>
      <c r="AH1782" s="38">
        <v>0</v>
      </c>
      <c r="AI1782" s="33"/>
    </row>
    <row r="1783" spans="1:35" ht="27.6" customHeight="1" x14ac:dyDescent="0.25">
      <c r="A1783" s="17" t="s">
        <v>8562</v>
      </c>
      <c r="B1783" s="18" t="s">
        <v>79</v>
      </c>
      <c r="C1783" s="19" t="s">
        <v>80</v>
      </c>
      <c r="D1783" s="18" t="s">
        <v>8769</v>
      </c>
      <c r="E1783" s="20">
        <v>313581</v>
      </c>
      <c r="F1783" s="21" t="s">
        <v>8770</v>
      </c>
      <c r="G1783" s="21" t="s">
        <v>985</v>
      </c>
      <c r="H1783" s="22">
        <v>710013388</v>
      </c>
      <c r="I1783" s="23" t="s">
        <v>8771</v>
      </c>
      <c r="J1783" s="21" t="s">
        <v>168</v>
      </c>
      <c r="K1783" s="21" t="s">
        <v>985</v>
      </c>
      <c r="L1783" s="21" t="s">
        <v>8592</v>
      </c>
      <c r="M1783" s="24" t="s">
        <v>8772</v>
      </c>
      <c r="N1783" s="21" t="s">
        <v>8773</v>
      </c>
      <c r="O1783" s="21" t="s">
        <v>8774</v>
      </c>
      <c r="P1783" s="25" t="s">
        <v>8775</v>
      </c>
      <c r="Q1783" s="19" t="s">
        <v>91</v>
      </c>
      <c r="R1783" s="26">
        <v>8</v>
      </c>
      <c r="S1783" s="27">
        <v>0</v>
      </c>
      <c r="T1783" s="28">
        <f t="shared" si="237"/>
        <v>8</v>
      </c>
      <c r="U1783" s="29">
        <v>91.06</v>
      </c>
      <c r="V1783" s="30">
        <f t="shared" si="238"/>
        <v>13.659000000000001</v>
      </c>
      <c r="W1783" s="31">
        <f t="shared" si="239"/>
        <v>1311</v>
      </c>
      <c r="X1783" s="33">
        <f>VLOOKUP(H1783,'[3]MŠ 5rokov'!$G$2:$V$3037,16,0)</f>
        <v>9</v>
      </c>
      <c r="Y1783" s="33">
        <f>VLOOKUP(H1783,'[3]MŠ 5rokov'!$G$2:$AB$3037,22,0)</f>
        <v>0</v>
      </c>
      <c r="Z1783" s="34">
        <f t="shared" si="240"/>
        <v>9</v>
      </c>
      <c r="AA1783" s="33">
        <v>93.61</v>
      </c>
      <c r="AB1783" s="33">
        <f t="shared" si="241"/>
        <v>14.041499999999999</v>
      </c>
      <c r="AC1783" s="33">
        <f t="shared" si="242"/>
        <v>1380</v>
      </c>
      <c r="AD1783" s="35">
        <f t="shared" si="243"/>
        <v>69</v>
      </c>
      <c r="AE1783" s="36">
        <v>0</v>
      </c>
      <c r="AF1783" s="33">
        <v>0</v>
      </c>
      <c r="AG1783" s="37">
        <f t="shared" si="244"/>
        <v>1380</v>
      </c>
      <c r="AH1783" s="38">
        <v>0</v>
      </c>
      <c r="AI1783" s="33"/>
    </row>
    <row r="1784" spans="1:35" ht="27.6" customHeight="1" x14ac:dyDescent="0.25">
      <c r="A1784" s="17" t="s">
        <v>8562</v>
      </c>
      <c r="B1784" s="18" t="s">
        <v>79</v>
      </c>
      <c r="C1784" s="19" t="s">
        <v>80</v>
      </c>
      <c r="D1784" s="18" t="s">
        <v>8776</v>
      </c>
      <c r="E1784" s="20">
        <v>313599</v>
      </c>
      <c r="F1784" s="21" t="s">
        <v>8777</v>
      </c>
      <c r="G1784" s="21" t="s">
        <v>985</v>
      </c>
      <c r="H1784" s="22">
        <v>710013396</v>
      </c>
      <c r="I1784" s="23" t="s">
        <v>8778</v>
      </c>
      <c r="J1784" s="21" t="s">
        <v>95</v>
      </c>
      <c r="K1784" s="21" t="s">
        <v>985</v>
      </c>
      <c r="L1784" s="21" t="s">
        <v>8629</v>
      </c>
      <c r="M1784" s="24" t="s">
        <v>8779</v>
      </c>
      <c r="N1784" s="21" t="s">
        <v>8780</v>
      </c>
      <c r="O1784" s="21" t="s">
        <v>8781</v>
      </c>
      <c r="P1784" s="25" t="s">
        <v>8782</v>
      </c>
      <c r="Q1784" s="19" t="s">
        <v>91</v>
      </c>
      <c r="R1784" s="26">
        <v>13</v>
      </c>
      <c r="S1784" s="27">
        <v>0</v>
      </c>
      <c r="T1784" s="28">
        <f t="shared" si="237"/>
        <v>13</v>
      </c>
      <c r="U1784" s="29">
        <v>91.06</v>
      </c>
      <c r="V1784" s="30">
        <f t="shared" si="238"/>
        <v>13.659000000000001</v>
      </c>
      <c r="W1784" s="31">
        <f t="shared" si="239"/>
        <v>2131</v>
      </c>
      <c r="X1784" s="33">
        <f>VLOOKUP(H1784,'[3]MŠ 5rokov'!$G$2:$V$3037,16,0)</f>
        <v>10</v>
      </c>
      <c r="Y1784" s="33">
        <f>VLOOKUP(H1784,'[3]MŠ 5rokov'!$G$2:$AB$3037,22,0)</f>
        <v>0</v>
      </c>
      <c r="Z1784" s="34">
        <f t="shared" si="240"/>
        <v>10</v>
      </c>
      <c r="AA1784" s="33">
        <v>93.61</v>
      </c>
      <c r="AB1784" s="33">
        <f t="shared" si="241"/>
        <v>14.041499999999999</v>
      </c>
      <c r="AC1784" s="33">
        <f t="shared" si="242"/>
        <v>1982</v>
      </c>
      <c r="AD1784" s="35">
        <f t="shared" si="243"/>
        <v>-149</v>
      </c>
      <c r="AE1784" s="36">
        <v>0</v>
      </c>
      <c r="AF1784" s="33">
        <v>0</v>
      </c>
      <c r="AG1784" s="37">
        <f t="shared" si="244"/>
        <v>1982</v>
      </c>
      <c r="AH1784" s="38">
        <v>0</v>
      </c>
      <c r="AI1784" s="33"/>
    </row>
    <row r="1785" spans="1:35" ht="27.6" customHeight="1" x14ac:dyDescent="0.25">
      <c r="A1785" s="17" t="s">
        <v>8562</v>
      </c>
      <c r="B1785" s="18" t="s">
        <v>79</v>
      </c>
      <c r="C1785" s="19" t="s">
        <v>80</v>
      </c>
      <c r="D1785" s="18" t="s">
        <v>8783</v>
      </c>
      <c r="E1785" s="20">
        <v>313637</v>
      </c>
      <c r="F1785" s="21" t="s">
        <v>8784</v>
      </c>
      <c r="G1785" s="21" t="s">
        <v>985</v>
      </c>
      <c r="H1785" s="22">
        <v>710013400</v>
      </c>
      <c r="I1785" s="23" t="s">
        <v>8785</v>
      </c>
      <c r="J1785" s="21" t="s">
        <v>95</v>
      </c>
      <c r="K1785" s="21" t="s">
        <v>985</v>
      </c>
      <c r="L1785" s="21" t="s">
        <v>8629</v>
      </c>
      <c r="M1785" s="24" t="s">
        <v>8786</v>
      </c>
      <c r="N1785" s="21" t="s">
        <v>8787</v>
      </c>
      <c r="O1785" s="21" t="s">
        <v>8788</v>
      </c>
      <c r="P1785" s="25" t="s">
        <v>8789</v>
      </c>
      <c r="Q1785" s="19" t="s">
        <v>91</v>
      </c>
      <c r="R1785" s="26">
        <v>5</v>
      </c>
      <c r="S1785" s="27">
        <v>0</v>
      </c>
      <c r="T1785" s="28">
        <f t="shared" si="237"/>
        <v>5</v>
      </c>
      <c r="U1785" s="29">
        <v>91.06</v>
      </c>
      <c r="V1785" s="30">
        <f t="shared" si="238"/>
        <v>13.659000000000001</v>
      </c>
      <c r="W1785" s="31">
        <f t="shared" si="239"/>
        <v>820</v>
      </c>
      <c r="X1785" s="33">
        <f>VLOOKUP(H1785,'[3]MŠ 5rokov'!$G$2:$V$3037,16,0)</f>
        <v>5</v>
      </c>
      <c r="Y1785" s="33">
        <f>VLOOKUP(H1785,'[3]MŠ 5rokov'!$G$2:$AB$3037,22,0)</f>
        <v>0</v>
      </c>
      <c r="Z1785" s="34">
        <f t="shared" si="240"/>
        <v>5</v>
      </c>
      <c r="AA1785" s="33">
        <v>93.61</v>
      </c>
      <c r="AB1785" s="33">
        <f t="shared" si="241"/>
        <v>14.041499999999999</v>
      </c>
      <c r="AC1785" s="33">
        <f t="shared" si="242"/>
        <v>827</v>
      </c>
      <c r="AD1785" s="35">
        <f t="shared" si="243"/>
        <v>7</v>
      </c>
      <c r="AE1785" s="36">
        <v>0</v>
      </c>
      <c r="AF1785" s="33">
        <v>0</v>
      </c>
      <c r="AG1785" s="37">
        <f t="shared" si="244"/>
        <v>827</v>
      </c>
      <c r="AH1785" s="38">
        <v>0</v>
      </c>
      <c r="AI1785" s="33"/>
    </row>
    <row r="1786" spans="1:35" ht="27.6" customHeight="1" x14ac:dyDescent="0.25">
      <c r="A1786" s="17" t="s">
        <v>8562</v>
      </c>
      <c r="B1786" s="18" t="s">
        <v>79</v>
      </c>
      <c r="C1786" s="19" t="s">
        <v>80</v>
      </c>
      <c r="D1786" s="18" t="s">
        <v>8790</v>
      </c>
      <c r="E1786" s="20">
        <v>313645</v>
      </c>
      <c r="F1786" s="21" t="s">
        <v>8791</v>
      </c>
      <c r="G1786" s="21" t="s">
        <v>985</v>
      </c>
      <c r="H1786" s="22">
        <v>710013418</v>
      </c>
      <c r="I1786" s="23" t="s">
        <v>8792</v>
      </c>
      <c r="J1786" s="21" t="s">
        <v>168</v>
      </c>
      <c r="K1786" s="21" t="s">
        <v>985</v>
      </c>
      <c r="L1786" s="21" t="s">
        <v>8629</v>
      </c>
      <c r="M1786" s="24" t="s">
        <v>8793</v>
      </c>
      <c r="N1786" s="21" t="s">
        <v>8794</v>
      </c>
      <c r="O1786" s="21" t="s">
        <v>1735</v>
      </c>
      <c r="P1786" s="25" t="s">
        <v>8795</v>
      </c>
      <c r="Q1786" s="19" t="s">
        <v>91</v>
      </c>
      <c r="R1786" s="26">
        <v>18</v>
      </c>
      <c r="S1786" s="27">
        <v>0</v>
      </c>
      <c r="T1786" s="28">
        <f t="shared" ref="T1786:T1849" si="245">R1786+S1786</f>
        <v>18</v>
      </c>
      <c r="U1786" s="29">
        <v>91.06</v>
      </c>
      <c r="V1786" s="30">
        <f t="shared" si="238"/>
        <v>13.659000000000001</v>
      </c>
      <c r="W1786" s="31">
        <f t="shared" si="239"/>
        <v>2950</v>
      </c>
      <c r="X1786" s="33">
        <f>VLOOKUP(H1786,'[3]MŠ 5rokov'!$G$2:$V$3037,16,0)</f>
        <v>23</v>
      </c>
      <c r="Y1786" s="33">
        <f>VLOOKUP(H1786,'[3]MŠ 5rokov'!$G$2:$AB$3037,22,0)</f>
        <v>0</v>
      </c>
      <c r="Z1786" s="34">
        <f t="shared" si="240"/>
        <v>23</v>
      </c>
      <c r="AA1786" s="33">
        <v>93.61</v>
      </c>
      <c r="AB1786" s="33">
        <f t="shared" si="241"/>
        <v>14.041499999999999</v>
      </c>
      <c r="AC1786" s="33">
        <f t="shared" si="242"/>
        <v>3259</v>
      </c>
      <c r="AD1786" s="35">
        <f t="shared" si="243"/>
        <v>309</v>
      </c>
      <c r="AE1786" s="36">
        <v>0</v>
      </c>
      <c r="AF1786" s="33">
        <v>0</v>
      </c>
      <c r="AG1786" s="37">
        <f t="shared" si="244"/>
        <v>3259</v>
      </c>
      <c r="AH1786" s="38">
        <v>0</v>
      </c>
      <c r="AI1786" s="33"/>
    </row>
    <row r="1787" spans="1:35" ht="27.6" customHeight="1" x14ac:dyDescent="0.25">
      <c r="A1787" s="17" t="s">
        <v>8562</v>
      </c>
      <c r="B1787" s="18" t="s">
        <v>79</v>
      </c>
      <c r="C1787" s="19" t="s">
        <v>80</v>
      </c>
      <c r="D1787" s="18" t="s">
        <v>8796</v>
      </c>
      <c r="E1787" s="20">
        <v>313688</v>
      </c>
      <c r="F1787" s="21" t="s">
        <v>8797</v>
      </c>
      <c r="G1787" s="21" t="s">
        <v>985</v>
      </c>
      <c r="H1787" s="22">
        <v>710013469</v>
      </c>
      <c r="I1787" s="23" t="s">
        <v>8798</v>
      </c>
      <c r="J1787" s="21" t="s">
        <v>95</v>
      </c>
      <c r="K1787" s="21" t="s">
        <v>985</v>
      </c>
      <c r="L1787" s="21" t="s">
        <v>8629</v>
      </c>
      <c r="M1787" s="24" t="s">
        <v>8799</v>
      </c>
      <c r="N1787" s="21" t="s">
        <v>8800</v>
      </c>
      <c r="O1787" s="21" t="s">
        <v>8801</v>
      </c>
      <c r="P1787" s="25" t="s">
        <v>8802</v>
      </c>
      <c r="Q1787" s="19" t="s">
        <v>91</v>
      </c>
      <c r="R1787" s="26">
        <v>16</v>
      </c>
      <c r="S1787" s="27">
        <v>1</v>
      </c>
      <c r="T1787" s="28">
        <f t="shared" si="245"/>
        <v>17</v>
      </c>
      <c r="U1787" s="29">
        <v>91.06</v>
      </c>
      <c r="V1787" s="30">
        <f t="shared" si="238"/>
        <v>13.659000000000001</v>
      </c>
      <c r="W1787" s="31">
        <f t="shared" si="239"/>
        <v>2786</v>
      </c>
      <c r="X1787" s="33">
        <f>VLOOKUP(H1787,'[3]MŠ 5rokov'!$G$2:$V$3037,16,0)</f>
        <v>13</v>
      </c>
      <c r="Y1787" s="33">
        <f>VLOOKUP(H1787,'[3]MŠ 5rokov'!$G$2:$AB$3037,22,0)</f>
        <v>0</v>
      </c>
      <c r="Z1787" s="34">
        <f t="shared" si="240"/>
        <v>13</v>
      </c>
      <c r="AA1787" s="33">
        <v>93.61</v>
      </c>
      <c r="AB1787" s="33">
        <f t="shared" si="241"/>
        <v>14.041499999999999</v>
      </c>
      <c r="AC1787" s="33">
        <f t="shared" si="242"/>
        <v>2588</v>
      </c>
      <c r="AD1787" s="35">
        <f t="shared" si="243"/>
        <v>-198</v>
      </c>
      <c r="AE1787" s="36">
        <v>0</v>
      </c>
      <c r="AF1787" s="33">
        <v>0</v>
      </c>
      <c r="AG1787" s="37">
        <f t="shared" si="244"/>
        <v>2588</v>
      </c>
      <c r="AH1787" s="38">
        <v>0</v>
      </c>
      <c r="AI1787" s="33"/>
    </row>
    <row r="1788" spans="1:35" ht="27.6" customHeight="1" x14ac:dyDescent="0.25">
      <c r="A1788" s="17" t="s">
        <v>8562</v>
      </c>
      <c r="B1788" s="18" t="s">
        <v>79</v>
      </c>
      <c r="C1788" s="19" t="s">
        <v>80</v>
      </c>
      <c r="D1788" s="18" t="s">
        <v>8796</v>
      </c>
      <c r="E1788" s="20">
        <v>313688</v>
      </c>
      <c r="F1788" s="21" t="s">
        <v>8797</v>
      </c>
      <c r="G1788" s="21" t="s">
        <v>985</v>
      </c>
      <c r="H1788" s="22">
        <v>710013442</v>
      </c>
      <c r="I1788" s="23" t="s">
        <v>8798</v>
      </c>
      <c r="J1788" s="21" t="s">
        <v>95</v>
      </c>
      <c r="K1788" s="21" t="s">
        <v>985</v>
      </c>
      <c r="L1788" s="21" t="s">
        <v>8629</v>
      </c>
      <c r="M1788" s="24" t="s">
        <v>8799</v>
      </c>
      <c r="N1788" s="21" t="s">
        <v>8800</v>
      </c>
      <c r="O1788" s="21" t="s">
        <v>8803</v>
      </c>
      <c r="P1788" s="25" t="s">
        <v>8802</v>
      </c>
      <c r="Q1788" s="19" t="s">
        <v>91</v>
      </c>
      <c r="R1788" s="26">
        <v>8</v>
      </c>
      <c r="S1788" s="27">
        <v>0</v>
      </c>
      <c r="T1788" s="28">
        <f t="shared" si="245"/>
        <v>8</v>
      </c>
      <c r="U1788" s="29">
        <v>91.06</v>
      </c>
      <c r="V1788" s="30">
        <f t="shared" si="238"/>
        <v>13.659000000000001</v>
      </c>
      <c r="W1788" s="31">
        <f t="shared" si="239"/>
        <v>1311</v>
      </c>
      <c r="X1788" s="33">
        <f>VLOOKUP(H1788,'[3]MŠ 5rokov'!$G$2:$V$3037,16,0)</f>
        <v>7</v>
      </c>
      <c r="Y1788" s="33">
        <f>VLOOKUP(H1788,'[3]MŠ 5rokov'!$G$2:$AB$3037,22,0)</f>
        <v>2</v>
      </c>
      <c r="Z1788" s="34">
        <f t="shared" si="240"/>
        <v>9</v>
      </c>
      <c r="AA1788" s="33">
        <v>93.61</v>
      </c>
      <c r="AB1788" s="33">
        <f t="shared" si="241"/>
        <v>14.041499999999999</v>
      </c>
      <c r="AC1788" s="33">
        <f t="shared" si="242"/>
        <v>1380</v>
      </c>
      <c r="AD1788" s="35">
        <f t="shared" si="243"/>
        <v>69</v>
      </c>
      <c r="AE1788" s="36">
        <v>0</v>
      </c>
      <c r="AF1788" s="33">
        <v>0</v>
      </c>
      <c r="AG1788" s="37">
        <f t="shared" si="244"/>
        <v>1380</v>
      </c>
      <c r="AH1788" s="38">
        <v>0</v>
      </c>
      <c r="AI1788" s="33"/>
    </row>
    <row r="1789" spans="1:35" ht="27.6" customHeight="1" x14ac:dyDescent="0.25">
      <c r="A1789" s="17" t="s">
        <v>8562</v>
      </c>
      <c r="B1789" s="18" t="s">
        <v>79</v>
      </c>
      <c r="C1789" s="19" t="s">
        <v>80</v>
      </c>
      <c r="D1789" s="18" t="s">
        <v>8796</v>
      </c>
      <c r="E1789" s="20">
        <v>313688</v>
      </c>
      <c r="F1789" s="21" t="s">
        <v>8797</v>
      </c>
      <c r="G1789" s="21" t="s">
        <v>985</v>
      </c>
      <c r="H1789" s="22">
        <v>710157258</v>
      </c>
      <c r="I1789" s="23" t="s">
        <v>8798</v>
      </c>
      <c r="J1789" s="21" t="s">
        <v>95</v>
      </c>
      <c r="K1789" s="21" t="s">
        <v>985</v>
      </c>
      <c r="L1789" s="21" t="s">
        <v>8629</v>
      </c>
      <c r="M1789" s="24" t="s">
        <v>8684</v>
      </c>
      <c r="N1789" s="21" t="s">
        <v>8800</v>
      </c>
      <c r="O1789" s="21" t="s">
        <v>8804</v>
      </c>
      <c r="P1789" s="25" t="s">
        <v>8802</v>
      </c>
      <c r="Q1789" s="19" t="s">
        <v>91</v>
      </c>
      <c r="R1789" s="26">
        <v>5</v>
      </c>
      <c r="S1789" s="27">
        <v>0</v>
      </c>
      <c r="T1789" s="28">
        <f t="shared" si="245"/>
        <v>5</v>
      </c>
      <c r="U1789" s="29">
        <v>91.06</v>
      </c>
      <c r="V1789" s="30">
        <f t="shared" si="238"/>
        <v>13.659000000000001</v>
      </c>
      <c r="W1789" s="31">
        <f t="shared" si="239"/>
        <v>820</v>
      </c>
      <c r="X1789" s="33">
        <f>VLOOKUP(H1789,'[3]MŠ 5rokov'!$G$2:$V$3037,16,0)</f>
        <v>5</v>
      </c>
      <c r="Y1789" s="33">
        <f>VLOOKUP(H1789,'[3]MŠ 5rokov'!$G$2:$AB$3037,22,0)</f>
        <v>0</v>
      </c>
      <c r="Z1789" s="34">
        <f t="shared" si="240"/>
        <v>5</v>
      </c>
      <c r="AA1789" s="33">
        <v>93.61</v>
      </c>
      <c r="AB1789" s="33">
        <f t="shared" si="241"/>
        <v>14.041499999999999</v>
      </c>
      <c r="AC1789" s="33">
        <f t="shared" si="242"/>
        <v>827</v>
      </c>
      <c r="AD1789" s="35">
        <f t="shared" si="243"/>
        <v>7</v>
      </c>
      <c r="AE1789" s="36">
        <v>0</v>
      </c>
      <c r="AF1789" s="33">
        <v>0</v>
      </c>
      <c r="AG1789" s="37">
        <f t="shared" si="244"/>
        <v>827</v>
      </c>
      <c r="AH1789" s="38">
        <v>0</v>
      </c>
      <c r="AI1789" s="33"/>
    </row>
    <row r="1790" spans="1:35" ht="27.6" customHeight="1" x14ac:dyDescent="0.25">
      <c r="A1790" s="17" t="s">
        <v>8562</v>
      </c>
      <c r="B1790" s="18" t="s">
        <v>79</v>
      </c>
      <c r="C1790" s="19" t="s">
        <v>80</v>
      </c>
      <c r="D1790" s="18" t="s">
        <v>8805</v>
      </c>
      <c r="E1790" s="20">
        <v>313670</v>
      </c>
      <c r="F1790" s="21" t="s">
        <v>8806</v>
      </c>
      <c r="G1790" s="21" t="s">
        <v>985</v>
      </c>
      <c r="H1790" s="22">
        <v>710036388</v>
      </c>
      <c r="I1790" s="23" t="s">
        <v>8807</v>
      </c>
      <c r="J1790" s="21" t="s">
        <v>168</v>
      </c>
      <c r="K1790" s="21" t="s">
        <v>985</v>
      </c>
      <c r="L1790" s="21" t="s">
        <v>8592</v>
      </c>
      <c r="M1790" s="24" t="s">
        <v>8808</v>
      </c>
      <c r="N1790" s="21" t="s">
        <v>8809</v>
      </c>
      <c r="O1790" s="21" t="s">
        <v>8810</v>
      </c>
      <c r="P1790" s="25" t="s">
        <v>8811</v>
      </c>
      <c r="Q1790" s="19" t="s">
        <v>91</v>
      </c>
      <c r="R1790" s="26">
        <v>5</v>
      </c>
      <c r="S1790" s="27">
        <v>0</v>
      </c>
      <c r="T1790" s="28">
        <f t="shared" si="245"/>
        <v>5</v>
      </c>
      <c r="U1790" s="29">
        <v>91.06</v>
      </c>
      <c r="V1790" s="30">
        <f t="shared" si="238"/>
        <v>13.659000000000001</v>
      </c>
      <c r="W1790" s="31">
        <f t="shared" si="239"/>
        <v>820</v>
      </c>
      <c r="X1790" s="33">
        <f>VLOOKUP(H1790,'[3]MŠ 5rokov'!$G$2:$V$3037,16,0)</f>
        <v>6</v>
      </c>
      <c r="Y1790" s="33">
        <f>VLOOKUP(H1790,'[3]MŠ 5rokov'!$G$2:$AB$3037,22,0)</f>
        <v>0</v>
      </c>
      <c r="Z1790" s="34">
        <f t="shared" si="240"/>
        <v>6</v>
      </c>
      <c r="AA1790" s="33">
        <v>93.61</v>
      </c>
      <c r="AB1790" s="33">
        <f t="shared" si="241"/>
        <v>14.041499999999999</v>
      </c>
      <c r="AC1790" s="33">
        <f t="shared" si="242"/>
        <v>883</v>
      </c>
      <c r="AD1790" s="35">
        <f t="shared" si="243"/>
        <v>63</v>
      </c>
      <c r="AE1790" s="36">
        <v>0</v>
      </c>
      <c r="AF1790" s="33">
        <v>0</v>
      </c>
      <c r="AG1790" s="37">
        <f t="shared" si="244"/>
        <v>883</v>
      </c>
      <c r="AH1790" s="38">
        <v>0</v>
      </c>
      <c r="AI1790" s="33"/>
    </row>
    <row r="1791" spans="1:35" ht="27.6" customHeight="1" x14ac:dyDescent="0.25">
      <c r="A1791" s="17" t="s">
        <v>8562</v>
      </c>
      <c r="B1791" s="18" t="s">
        <v>79</v>
      </c>
      <c r="C1791" s="19" t="s">
        <v>80</v>
      </c>
      <c r="D1791" s="18" t="s">
        <v>8812</v>
      </c>
      <c r="E1791" s="20">
        <v>313696</v>
      </c>
      <c r="F1791" s="21" t="s">
        <v>8813</v>
      </c>
      <c r="G1791" s="21" t="s">
        <v>985</v>
      </c>
      <c r="H1791" s="22">
        <v>710036396</v>
      </c>
      <c r="I1791" s="23" t="s">
        <v>8814</v>
      </c>
      <c r="J1791" s="21" t="s">
        <v>168</v>
      </c>
      <c r="K1791" s="21" t="s">
        <v>985</v>
      </c>
      <c r="L1791" s="21" t="s">
        <v>8629</v>
      </c>
      <c r="M1791" s="24" t="s">
        <v>8815</v>
      </c>
      <c r="N1791" s="21" t="s">
        <v>8816</v>
      </c>
      <c r="O1791" s="21" t="s">
        <v>8817</v>
      </c>
      <c r="P1791" s="25" t="s">
        <v>8818</v>
      </c>
      <c r="Q1791" s="19" t="s">
        <v>91</v>
      </c>
      <c r="R1791" s="26">
        <v>13</v>
      </c>
      <c r="S1791" s="27">
        <v>0</v>
      </c>
      <c r="T1791" s="28">
        <f t="shared" si="245"/>
        <v>13</v>
      </c>
      <c r="U1791" s="29">
        <v>91.06</v>
      </c>
      <c r="V1791" s="30">
        <f t="shared" si="238"/>
        <v>13.659000000000001</v>
      </c>
      <c r="W1791" s="31">
        <f t="shared" si="239"/>
        <v>2131</v>
      </c>
      <c r="X1791" s="33">
        <f>VLOOKUP(H1791,'[3]MŠ 5rokov'!$G$2:$V$3037,16,0)</f>
        <v>12</v>
      </c>
      <c r="Y1791" s="33">
        <f>VLOOKUP(H1791,'[3]MŠ 5rokov'!$G$2:$AB$3037,22,0)</f>
        <v>0</v>
      </c>
      <c r="Z1791" s="34">
        <f t="shared" si="240"/>
        <v>12</v>
      </c>
      <c r="AA1791" s="33">
        <v>93.61</v>
      </c>
      <c r="AB1791" s="33">
        <f t="shared" si="241"/>
        <v>14.041499999999999</v>
      </c>
      <c r="AC1791" s="33">
        <f t="shared" si="242"/>
        <v>2095</v>
      </c>
      <c r="AD1791" s="35">
        <f t="shared" si="243"/>
        <v>-36</v>
      </c>
      <c r="AE1791" s="36">
        <v>0</v>
      </c>
      <c r="AF1791" s="33">
        <v>0</v>
      </c>
      <c r="AG1791" s="37">
        <f t="shared" si="244"/>
        <v>2095</v>
      </c>
      <c r="AH1791" s="38">
        <v>0</v>
      </c>
      <c r="AI1791" s="33"/>
    </row>
    <row r="1792" spans="1:35" ht="27.6" customHeight="1" x14ac:dyDescent="0.25">
      <c r="A1792" s="17" t="s">
        <v>8562</v>
      </c>
      <c r="B1792" s="18" t="s">
        <v>79</v>
      </c>
      <c r="C1792" s="19" t="s">
        <v>80</v>
      </c>
      <c r="D1792" s="18" t="s">
        <v>8819</v>
      </c>
      <c r="E1792" s="20">
        <v>313700</v>
      </c>
      <c r="F1792" s="21" t="s">
        <v>8820</v>
      </c>
      <c r="G1792" s="21" t="s">
        <v>985</v>
      </c>
      <c r="H1792" s="22">
        <v>710013485</v>
      </c>
      <c r="I1792" s="23" t="s">
        <v>8821</v>
      </c>
      <c r="J1792" s="21" t="s">
        <v>8367</v>
      </c>
      <c r="K1792" s="21" t="s">
        <v>985</v>
      </c>
      <c r="L1792" s="21" t="s">
        <v>8629</v>
      </c>
      <c r="M1792" s="24" t="s">
        <v>8822</v>
      </c>
      <c r="N1792" s="21" t="s">
        <v>8823</v>
      </c>
      <c r="O1792" s="21" t="s">
        <v>4897</v>
      </c>
      <c r="P1792" s="25" t="s">
        <v>8824</v>
      </c>
      <c r="Q1792" s="19" t="s">
        <v>91</v>
      </c>
      <c r="R1792" s="26">
        <v>21</v>
      </c>
      <c r="S1792" s="27">
        <v>0</v>
      </c>
      <c r="T1792" s="28">
        <f t="shared" si="245"/>
        <v>21</v>
      </c>
      <c r="U1792" s="29">
        <v>91.06</v>
      </c>
      <c r="V1792" s="30">
        <f t="shared" si="238"/>
        <v>13.659000000000001</v>
      </c>
      <c r="W1792" s="31">
        <f t="shared" si="239"/>
        <v>3442</v>
      </c>
      <c r="X1792" s="33">
        <f>VLOOKUP(H1792,'[3]MŠ 5rokov'!$G$2:$V$3037,16,0)</f>
        <v>15</v>
      </c>
      <c r="Y1792" s="33">
        <f>VLOOKUP(H1792,'[3]MŠ 5rokov'!$G$2:$AB$3037,22,0)</f>
        <v>0</v>
      </c>
      <c r="Z1792" s="34">
        <f t="shared" si="240"/>
        <v>15</v>
      </c>
      <c r="AA1792" s="33">
        <v>93.61</v>
      </c>
      <c r="AB1792" s="33">
        <f t="shared" si="241"/>
        <v>14.041499999999999</v>
      </c>
      <c r="AC1792" s="33">
        <f t="shared" si="242"/>
        <v>3137</v>
      </c>
      <c r="AD1792" s="35">
        <f t="shared" si="243"/>
        <v>-305</v>
      </c>
      <c r="AE1792" s="36">
        <v>0</v>
      </c>
      <c r="AF1792" s="33">
        <v>0</v>
      </c>
      <c r="AG1792" s="37">
        <f t="shared" si="244"/>
        <v>3137</v>
      </c>
      <c r="AH1792" s="38">
        <v>0</v>
      </c>
      <c r="AI1792" s="33"/>
    </row>
    <row r="1793" spans="1:35" ht="27.6" customHeight="1" x14ac:dyDescent="0.25">
      <c r="A1793" s="17" t="s">
        <v>8562</v>
      </c>
      <c r="B1793" s="18" t="s">
        <v>79</v>
      </c>
      <c r="C1793" s="19" t="s">
        <v>80</v>
      </c>
      <c r="D1793" s="18" t="s">
        <v>8825</v>
      </c>
      <c r="E1793" s="20">
        <v>313726</v>
      </c>
      <c r="F1793" s="21" t="s">
        <v>8826</v>
      </c>
      <c r="G1793" s="21" t="s">
        <v>985</v>
      </c>
      <c r="H1793" s="22">
        <v>710013493</v>
      </c>
      <c r="I1793" s="23" t="s">
        <v>8827</v>
      </c>
      <c r="J1793" s="21" t="s">
        <v>95</v>
      </c>
      <c r="K1793" s="21" t="s">
        <v>985</v>
      </c>
      <c r="L1793" s="21" t="s">
        <v>8629</v>
      </c>
      <c r="M1793" s="24" t="s">
        <v>8828</v>
      </c>
      <c r="N1793" s="21" t="s">
        <v>8829</v>
      </c>
      <c r="O1793" s="21" t="s">
        <v>8830</v>
      </c>
      <c r="P1793" s="25" t="s">
        <v>8831</v>
      </c>
      <c r="Q1793" s="19" t="s">
        <v>91</v>
      </c>
      <c r="R1793" s="26">
        <v>16</v>
      </c>
      <c r="S1793" s="27">
        <v>0</v>
      </c>
      <c r="T1793" s="28">
        <f t="shared" si="245"/>
        <v>16</v>
      </c>
      <c r="U1793" s="29">
        <v>91.06</v>
      </c>
      <c r="V1793" s="30">
        <f t="shared" si="238"/>
        <v>13.659000000000001</v>
      </c>
      <c r="W1793" s="31">
        <f t="shared" si="239"/>
        <v>2623</v>
      </c>
      <c r="X1793" s="33">
        <f>VLOOKUP(H1793,'[3]MŠ 5rokov'!$G$2:$V$3037,16,0)</f>
        <v>21</v>
      </c>
      <c r="Y1793" s="33">
        <f>VLOOKUP(H1793,'[3]MŠ 5rokov'!$G$2:$AB$3037,22,0)</f>
        <v>2</v>
      </c>
      <c r="Z1793" s="34">
        <f t="shared" si="240"/>
        <v>23</v>
      </c>
      <c r="AA1793" s="33">
        <v>93.61</v>
      </c>
      <c r="AB1793" s="33">
        <f t="shared" si="241"/>
        <v>14.041499999999999</v>
      </c>
      <c r="AC1793" s="33">
        <f t="shared" si="242"/>
        <v>3040</v>
      </c>
      <c r="AD1793" s="35">
        <f t="shared" si="243"/>
        <v>417</v>
      </c>
      <c r="AE1793" s="36">
        <v>0</v>
      </c>
      <c r="AF1793" s="33">
        <v>0</v>
      </c>
      <c r="AG1793" s="37">
        <f t="shared" si="244"/>
        <v>3040</v>
      </c>
      <c r="AH1793" s="38">
        <v>0</v>
      </c>
      <c r="AI1793" s="33"/>
    </row>
    <row r="1794" spans="1:35" ht="27.6" customHeight="1" x14ac:dyDescent="0.25">
      <c r="A1794" s="17" t="s">
        <v>8562</v>
      </c>
      <c r="B1794" s="18" t="s">
        <v>79</v>
      </c>
      <c r="C1794" s="19" t="s">
        <v>80</v>
      </c>
      <c r="D1794" s="18" t="s">
        <v>8832</v>
      </c>
      <c r="E1794" s="20">
        <v>313734</v>
      </c>
      <c r="F1794" s="21" t="s">
        <v>8833</v>
      </c>
      <c r="G1794" s="21" t="s">
        <v>985</v>
      </c>
      <c r="H1794" s="22">
        <v>710013507</v>
      </c>
      <c r="I1794" s="23" t="s">
        <v>8834</v>
      </c>
      <c r="J1794" s="21" t="s">
        <v>8835</v>
      </c>
      <c r="K1794" s="21" t="s">
        <v>985</v>
      </c>
      <c r="L1794" s="21" t="s">
        <v>8592</v>
      </c>
      <c r="M1794" s="24" t="s">
        <v>8836</v>
      </c>
      <c r="N1794" s="21" t="s">
        <v>8837</v>
      </c>
      <c r="O1794" s="21" t="s">
        <v>8838</v>
      </c>
      <c r="P1794" s="25" t="s">
        <v>8839</v>
      </c>
      <c r="Q1794" s="19" t="s">
        <v>91</v>
      </c>
      <c r="R1794" s="26">
        <v>17</v>
      </c>
      <c r="S1794" s="27">
        <v>0</v>
      </c>
      <c r="T1794" s="28">
        <f t="shared" si="245"/>
        <v>17</v>
      </c>
      <c r="U1794" s="29">
        <v>91.06</v>
      </c>
      <c r="V1794" s="30">
        <f t="shared" si="238"/>
        <v>13.659000000000001</v>
      </c>
      <c r="W1794" s="31">
        <f t="shared" si="239"/>
        <v>2786</v>
      </c>
      <c r="X1794" s="33">
        <f>VLOOKUP(H1794,'[3]MŠ 5rokov'!$G$2:$V$3037,16,0)</f>
        <v>10</v>
      </c>
      <c r="Y1794" s="33">
        <f>VLOOKUP(H1794,'[3]MŠ 5rokov'!$G$2:$AB$3037,22,0)</f>
        <v>0</v>
      </c>
      <c r="Z1794" s="34">
        <f t="shared" si="240"/>
        <v>10</v>
      </c>
      <c r="AA1794" s="33">
        <v>93.61</v>
      </c>
      <c r="AB1794" s="33">
        <f t="shared" si="241"/>
        <v>14.041499999999999</v>
      </c>
      <c r="AC1794" s="33">
        <f t="shared" si="242"/>
        <v>2419</v>
      </c>
      <c r="AD1794" s="35">
        <f t="shared" si="243"/>
        <v>-367</v>
      </c>
      <c r="AE1794" s="36">
        <v>0</v>
      </c>
      <c r="AF1794" s="33">
        <v>0</v>
      </c>
      <c r="AG1794" s="37">
        <f t="shared" si="244"/>
        <v>2419</v>
      </c>
      <c r="AH1794" s="38">
        <v>0</v>
      </c>
      <c r="AI1794" s="33"/>
    </row>
    <row r="1795" spans="1:35" ht="27.6" customHeight="1" x14ac:dyDescent="0.25">
      <c r="A1795" s="17" t="s">
        <v>8562</v>
      </c>
      <c r="B1795" s="18" t="s">
        <v>79</v>
      </c>
      <c r="C1795" s="19" t="s">
        <v>80</v>
      </c>
      <c r="D1795" s="18" t="s">
        <v>8840</v>
      </c>
      <c r="E1795" s="20">
        <v>313751</v>
      </c>
      <c r="F1795" s="21" t="s">
        <v>8841</v>
      </c>
      <c r="G1795" s="21" t="s">
        <v>985</v>
      </c>
      <c r="H1795" s="22">
        <v>710013515</v>
      </c>
      <c r="I1795" s="23" t="s">
        <v>8842</v>
      </c>
      <c r="J1795" s="21" t="s">
        <v>168</v>
      </c>
      <c r="K1795" s="21" t="s">
        <v>985</v>
      </c>
      <c r="L1795" s="21" t="s">
        <v>8629</v>
      </c>
      <c r="M1795" s="24" t="s">
        <v>8843</v>
      </c>
      <c r="N1795" s="21" t="s">
        <v>8844</v>
      </c>
      <c r="O1795" s="21" t="s">
        <v>8845</v>
      </c>
      <c r="P1795" s="25" t="s">
        <v>8846</v>
      </c>
      <c r="Q1795" s="19" t="s">
        <v>91</v>
      </c>
      <c r="R1795" s="26">
        <v>11</v>
      </c>
      <c r="S1795" s="27">
        <v>1</v>
      </c>
      <c r="T1795" s="28">
        <f t="shared" si="245"/>
        <v>12</v>
      </c>
      <c r="U1795" s="29">
        <v>91.06</v>
      </c>
      <c r="V1795" s="30">
        <f t="shared" ref="V1795:V1858" si="246">U1795*15%</f>
        <v>13.659000000000001</v>
      </c>
      <c r="W1795" s="31">
        <f t="shared" ref="W1795:W1858" si="247">ROUND(T1795*V1795*12,0)</f>
        <v>1967</v>
      </c>
      <c r="X1795" s="33">
        <f>VLOOKUP(H1795,'[3]MŠ 5rokov'!$G$2:$V$3037,16,0)</f>
        <v>17</v>
      </c>
      <c r="Y1795" s="33">
        <f>VLOOKUP(H1795,'[3]MŠ 5rokov'!$G$2:$AB$3037,22,0)</f>
        <v>0</v>
      </c>
      <c r="Z1795" s="34">
        <f t="shared" ref="Z1795:Z1858" si="248">X1795+Y1795</f>
        <v>17</v>
      </c>
      <c r="AA1795" s="33">
        <v>93.61</v>
      </c>
      <c r="AB1795" s="33">
        <f t="shared" ref="AB1795:AB1858" si="249">AA1795*15%</f>
        <v>14.041499999999999</v>
      </c>
      <c r="AC1795" s="33">
        <f t="shared" ref="AC1795:AC1858" si="250">ROUND(T1795*V1795*8+Z1795*AB1795*4,0)</f>
        <v>2266</v>
      </c>
      <c r="AD1795" s="35">
        <f t="shared" ref="AD1795:AD1858" si="251">AC1795-W1795</f>
        <v>299</v>
      </c>
      <c r="AE1795" s="36">
        <v>0</v>
      </c>
      <c r="AF1795" s="33">
        <v>0</v>
      </c>
      <c r="AG1795" s="37">
        <f t="shared" si="244"/>
        <v>2266</v>
      </c>
      <c r="AH1795" s="38">
        <v>0</v>
      </c>
      <c r="AI1795" s="33"/>
    </row>
    <row r="1796" spans="1:35" ht="27.6" customHeight="1" x14ac:dyDescent="0.25">
      <c r="A1796" s="17" t="s">
        <v>8562</v>
      </c>
      <c r="B1796" s="18" t="s">
        <v>79</v>
      </c>
      <c r="C1796" s="19" t="s">
        <v>80</v>
      </c>
      <c r="D1796" s="18" t="s">
        <v>8847</v>
      </c>
      <c r="E1796" s="20">
        <v>313769</v>
      </c>
      <c r="F1796" s="21" t="s">
        <v>8848</v>
      </c>
      <c r="G1796" s="21" t="s">
        <v>985</v>
      </c>
      <c r="H1796" s="22">
        <v>710013523</v>
      </c>
      <c r="I1796" s="23" t="s">
        <v>8849</v>
      </c>
      <c r="J1796" s="21" t="s">
        <v>168</v>
      </c>
      <c r="K1796" s="21" t="s">
        <v>985</v>
      </c>
      <c r="L1796" s="21" t="s">
        <v>8592</v>
      </c>
      <c r="M1796" s="24" t="s">
        <v>8850</v>
      </c>
      <c r="N1796" s="21" t="s">
        <v>8851</v>
      </c>
      <c r="O1796" s="21" t="s">
        <v>8852</v>
      </c>
      <c r="P1796" s="25" t="s">
        <v>8853</v>
      </c>
      <c r="Q1796" s="19" t="s">
        <v>91</v>
      </c>
      <c r="R1796" s="26">
        <v>10</v>
      </c>
      <c r="S1796" s="27">
        <v>2</v>
      </c>
      <c r="T1796" s="28">
        <f t="shared" si="245"/>
        <v>12</v>
      </c>
      <c r="U1796" s="29">
        <v>91.06</v>
      </c>
      <c r="V1796" s="30">
        <f t="shared" si="246"/>
        <v>13.659000000000001</v>
      </c>
      <c r="W1796" s="31">
        <f t="shared" si="247"/>
        <v>1967</v>
      </c>
      <c r="X1796" s="33">
        <f>VLOOKUP(H1796,'[3]MŠ 5rokov'!$G$2:$V$3037,16,0)</f>
        <v>9</v>
      </c>
      <c r="Y1796" s="33">
        <f>VLOOKUP(H1796,'[3]MŠ 5rokov'!$G$2:$AB$3037,22,0)</f>
        <v>0</v>
      </c>
      <c r="Z1796" s="34">
        <f t="shared" si="248"/>
        <v>9</v>
      </c>
      <c r="AA1796" s="33">
        <v>93.61</v>
      </c>
      <c r="AB1796" s="33">
        <f t="shared" si="249"/>
        <v>14.041499999999999</v>
      </c>
      <c r="AC1796" s="33">
        <f t="shared" si="250"/>
        <v>1817</v>
      </c>
      <c r="AD1796" s="35">
        <f t="shared" si="251"/>
        <v>-150</v>
      </c>
      <c r="AE1796" s="36">
        <v>0</v>
      </c>
      <c r="AF1796" s="33">
        <v>0</v>
      </c>
      <c r="AG1796" s="37">
        <f t="shared" si="244"/>
        <v>1817</v>
      </c>
      <c r="AH1796" s="38">
        <v>0</v>
      </c>
      <c r="AI1796" s="33"/>
    </row>
    <row r="1797" spans="1:35" ht="27.6" customHeight="1" x14ac:dyDescent="0.25">
      <c r="A1797" s="17" t="s">
        <v>8562</v>
      </c>
      <c r="B1797" s="18" t="s">
        <v>79</v>
      </c>
      <c r="C1797" s="19" t="s">
        <v>80</v>
      </c>
      <c r="D1797" s="18" t="s">
        <v>8854</v>
      </c>
      <c r="E1797" s="20">
        <v>313785</v>
      </c>
      <c r="F1797" s="21" t="s">
        <v>8855</v>
      </c>
      <c r="G1797" s="21" t="s">
        <v>985</v>
      </c>
      <c r="H1797" s="22">
        <v>710155180</v>
      </c>
      <c r="I1797" s="23" t="s">
        <v>8856</v>
      </c>
      <c r="J1797" s="21" t="s">
        <v>95</v>
      </c>
      <c r="K1797" s="21" t="s">
        <v>985</v>
      </c>
      <c r="L1797" s="21" t="s">
        <v>8592</v>
      </c>
      <c r="M1797" s="24" t="s">
        <v>8601</v>
      </c>
      <c r="N1797" s="21" t="s">
        <v>8857</v>
      </c>
      <c r="O1797" s="21" t="s">
        <v>8858</v>
      </c>
      <c r="P1797" s="25" t="s">
        <v>8859</v>
      </c>
      <c r="Q1797" s="19" t="s">
        <v>91</v>
      </c>
      <c r="R1797" s="26">
        <v>10</v>
      </c>
      <c r="S1797" s="27">
        <v>0</v>
      </c>
      <c r="T1797" s="28">
        <f t="shared" si="245"/>
        <v>10</v>
      </c>
      <c r="U1797" s="29">
        <v>91.06</v>
      </c>
      <c r="V1797" s="30">
        <f t="shared" si="246"/>
        <v>13.659000000000001</v>
      </c>
      <c r="W1797" s="31">
        <f t="shared" si="247"/>
        <v>1639</v>
      </c>
      <c r="X1797" s="33">
        <f>VLOOKUP(H1797,'[3]MŠ 5rokov'!$G$2:$V$3037,16,0)</f>
        <v>8</v>
      </c>
      <c r="Y1797" s="33">
        <f>VLOOKUP(H1797,'[3]MŠ 5rokov'!$G$2:$AB$3037,22,0)</f>
        <v>0</v>
      </c>
      <c r="Z1797" s="34">
        <f t="shared" si="248"/>
        <v>8</v>
      </c>
      <c r="AA1797" s="33">
        <v>93.61</v>
      </c>
      <c r="AB1797" s="33">
        <f t="shared" si="249"/>
        <v>14.041499999999999</v>
      </c>
      <c r="AC1797" s="33">
        <f t="shared" si="250"/>
        <v>1542</v>
      </c>
      <c r="AD1797" s="35">
        <f t="shared" si="251"/>
        <v>-97</v>
      </c>
      <c r="AE1797" s="36">
        <v>0</v>
      </c>
      <c r="AF1797" s="33">
        <v>0</v>
      </c>
      <c r="AG1797" s="37">
        <f t="shared" si="244"/>
        <v>1542</v>
      </c>
      <c r="AH1797" s="38">
        <v>0</v>
      </c>
      <c r="AI1797" s="33"/>
    </row>
    <row r="1798" spans="1:35" ht="27.6" customHeight="1" x14ac:dyDescent="0.25">
      <c r="A1798" s="17" t="s">
        <v>8562</v>
      </c>
      <c r="B1798" s="18" t="s">
        <v>79</v>
      </c>
      <c r="C1798" s="19" t="s">
        <v>80</v>
      </c>
      <c r="D1798" s="18" t="s">
        <v>8860</v>
      </c>
      <c r="E1798" s="20">
        <v>313807</v>
      </c>
      <c r="F1798" s="21" t="s">
        <v>8861</v>
      </c>
      <c r="G1798" s="21" t="s">
        <v>985</v>
      </c>
      <c r="H1798" s="22">
        <v>37889206</v>
      </c>
      <c r="I1798" s="23" t="s">
        <v>8862</v>
      </c>
      <c r="J1798" s="21" t="s">
        <v>95</v>
      </c>
      <c r="K1798" s="21" t="s">
        <v>985</v>
      </c>
      <c r="L1798" s="21" t="s">
        <v>8592</v>
      </c>
      <c r="M1798" s="24" t="s">
        <v>8850</v>
      </c>
      <c r="N1798" s="21" t="s">
        <v>8863</v>
      </c>
      <c r="O1798" s="21" t="s">
        <v>8864</v>
      </c>
      <c r="P1798" s="25" t="s">
        <v>8865</v>
      </c>
      <c r="Q1798" s="19" t="s">
        <v>157</v>
      </c>
      <c r="R1798" s="26">
        <v>9</v>
      </c>
      <c r="S1798" s="27">
        <v>0</v>
      </c>
      <c r="T1798" s="28">
        <f t="shared" si="245"/>
        <v>9</v>
      </c>
      <c r="U1798" s="29">
        <v>91.06</v>
      </c>
      <c r="V1798" s="30">
        <f t="shared" si="246"/>
        <v>13.659000000000001</v>
      </c>
      <c r="W1798" s="31">
        <f t="shared" si="247"/>
        <v>1475</v>
      </c>
      <c r="X1798" s="33">
        <f>VLOOKUP(H1798,'[3]MŠ 5rokov'!$G$2:$V$3037,16,0)</f>
        <v>16</v>
      </c>
      <c r="Y1798" s="33">
        <f>VLOOKUP(H1798,'[3]MŠ 5rokov'!$G$2:$AB$3037,22,0)</f>
        <v>0</v>
      </c>
      <c r="Z1798" s="34">
        <f t="shared" si="248"/>
        <v>16</v>
      </c>
      <c r="AA1798" s="33">
        <v>93.61</v>
      </c>
      <c r="AB1798" s="33">
        <f t="shared" si="249"/>
        <v>14.041499999999999</v>
      </c>
      <c r="AC1798" s="33">
        <f t="shared" si="250"/>
        <v>1882</v>
      </c>
      <c r="AD1798" s="35">
        <f t="shared" si="251"/>
        <v>407</v>
      </c>
      <c r="AE1798" s="36">
        <v>0</v>
      </c>
      <c r="AF1798" s="33">
        <v>0</v>
      </c>
      <c r="AG1798" s="37">
        <f t="shared" si="244"/>
        <v>1882</v>
      </c>
      <c r="AH1798" s="38">
        <v>0</v>
      </c>
      <c r="AI1798" s="33"/>
    </row>
    <row r="1799" spans="1:35" ht="27.6" customHeight="1" x14ac:dyDescent="0.25">
      <c r="A1799" s="17" t="s">
        <v>8562</v>
      </c>
      <c r="B1799" s="18" t="s">
        <v>79</v>
      </c>
      <c r="C1799" s="19" t="s">
        <v>80</v>
      </c>
      <c r="D1799" s="18" t="s">
        <v>8866</v>
      </c>
      <c r="E1799" s="20">
        <v>313823</v>
      </c>
      <c r="F1799" s="21" t="s">
        <v>8867</v>
      </c>
      <c r="G1799" s="21" t="s">
        <v>985</v>
      </c>
      <c r="H1799" s="22">
        <v>37889966</v>
      </c>
      <c r="I1799" s="23" t="s">
        <v>8868</v>
      </c>
      <c r="J1799" s="21" t="s">
        <v>95</v>
      </c>
      <c r="K1799" s="21" t="s">
        <v>985</v>
      </c>
      <c r="L1799" s="21" t="s">
        <v>8592</v>
      </c>
      <c r="M1799" s="24" t="s">
        <v>8808</v>
      </c>
      <c r="N1799" s="21" t="s">
        <v>8869</v>
      </c>
      <c r="O1799" s="21" t="s">
        <v>8870</v>
      </c>
      <c r="P1799" s="25" t="s">
        <v>8871</v>
      </c>
      <c r="Q1799" s="19" t="s">
        <v>157</v>
      </c>
      <c r="R1799" s="26">
        <v>31</v>
      </c>
      <c r="S1799" s="27">
        <v>0</v>
      </c>
      <c r="T1799" s="28">
        <f t="shared" si="245"/>
        <v>31</v>
      </c>
      <c r="U1799" s="29">
        <v>91.06</v>
      </c>
      <c r="V1799" s="30">
        <f t="shared" si="246"/>
        <v>13.659000000000001</v>
      </c>
      <c r="W1799" s="31">
        <f t="shared" si="247"/>
        <v>5081</v>
      </c>
      <c r="X1799" s="33">
        <f>VLOOKUP(H1799,'[3]MŠ 5rokov'!$G$2:$V$3037,16,0)</f>
        <v>44</v>
      </c>
      <c r="Y1799" s="33">
        <f>VLOOKUP(H1799,'[3]MŠ 5rokov'!$G$2:$AB$3037,22,0)</f>
        <v>0</v>
      </c>
      <c r="Z1799" s="34">
        <f t="shared" si="248"/>
        <v>44</v>
      </c>
      <c r="AA1799" s="33">
        <v>93.61</v>
      </c>
      <c r="AB1799" s="33">
        <f t="shared" si="249"/>
        <v>14.041499999999999</v>
      </c>
      <c r="AC1799" s="33">
        <f t="shared" si="250"/>
        <v>5859</v>
      </c>
      <c r="AD1799" s="35">
        <f t="shared" si="251"/>
        <v>778</v>
      </c>
      <c r="AE1799" s="36">
        <v>0</v>
      </c>
      <c r="AF1799" s="33">
        <v>0</v>
      </c>
      <c r="AG1799" s="37">
        <f t="shared" si="244"/>
        <v>5859</v>
      </c>
      <c r="AH1799" s="38">
        <v>0</v>
      </c>
      <c r="AI1799" s="33"/>
    </row>
    <row r="1800" spans="1:35" ht="27.6" customHeight="1" x14ac:dyDescent="0.25">
      <c r="A1800" s="17" t="s">
        <v>8562</v>
      </c>
      <c r="B1800" s="18" t="s">
        <v>79</v>
      </c>
      <c r="C1800" s="19" t="s">
        <v>80</v>
      </c>
      <c r="D1800" s="18" t="s">
        <v>8872</v>
      </c>
      <c r="E1800" s="20">
        <v>313831</v>
      </c>
      <c r="F1800" s="21" t="s">
        <v>8873</v>
      </c>
      <c r="G1800" s="21" t="s">
        <v>985</v>
      </c>
      <c r="H1800" s="22">
        <v>710013590</v>
      </c>
      <c r="I1800" s="23" t="s">
        <v>8874</v>
      </c>
      <c r="J1800" s="21" t="s">
        <v>95</v>
      </c>
      <c r="K1800" s="21" t="s">
        <v>985</v>
      </c>
      <c r="L1800" s="21" t="s">
        <v>8592</v>
      </c>
      <c r="M1800" s="24" t="s">
        <v>8875</v>
      </c>
      <c r="N1800" s="21" t="s">
        <v>8876</v>
      </c>
      <c r="O1800" s="21" t="s">
        <v>8877</v>
      </c>
      <c r="P1800" s="25" t="s">
        <v>8878</v>
      </c>
      <c r="Q1800" s="19" t="s">
        <v>91</v>
      </c>
      <c r="R1800" s="26">
        <v>5</v>
      </c>
      <c r="S1800" s="27">
        <v>2</v>
      </c>
      <c r="T1800" s="28">
        <f t="shared" si="245"/>
        <v>7</v>
      </c>
      <c r="U1800" s="29">
        <v>91.06</v>
      </c>
      <c r="V1800" s="30">
        <f t="shared" si="246"/>
        <v>13.659000000000001</v>
      </c>
      <c r="W1800" s="31">
        <f t="shared" si="247"/>
        <v>1147</v>
      </c>
      <c r="X1800" s="33">
        <f>VLOOKUP(H1800,'[3]MŠ 5rokov'!$G$2:$V$3037,16,0)</f>
        <v>4</v>
      </c>
      <c r="Y1800" s="33">
        <f>VLOOKUP(H1800,'[3]MŠ 5rokov'!$G$2:$AB$3037,22,0)</f>
        <v>0</v>
      </c>
      <c r="Z1800" s="34">
        <f t="shared" si="248"/>
        <v>4</v>
      </c>
      <c r="AA1800" s="33">
        <v>93.61</v>
      </c>
      <c r="AB1800" s="33">
        <f t="shared" si="249"/>
        <v>14.041499999999999</v>
      </c>
      <c r="AC1800" s="33">
        <f t="shared" si="250"/>
        <v>990</v>
      </c>
      <c r="AD1800" s="35">
        <f t="shared" si="251"/>
        <v>-157</v>
      </c>
      <c r="AE1800" s="36">
        <v>0</v>
      </c>
      <c r="AF1800" s="33">
        <v>0</v>
      </c>
      <c r="AG1800" s="37">
        <f t="shared" si="244"/>
        <v>990</v>
      </c>
      <c r="AH1800" s="38">
        <v>0</v>
      </c>
      <c r="AI1800" s="33"/>
    </row>
    <row r="1801" spans="1:35" ht="27.6" customHeight="1" x14ac:dyDescent="0.25">
      <c r="A1801" s="17" t="s">
        <v>8562</v>
      </c>
      <c r="B1801" s="18" t="s">
        <v>79</v>
      </c>
      <c r="C1801" s="19" t="s">
        <v>80</v>
      </c>
      <c r="D1801" s="18" t="s">
        <v>8879</v>
      </c>
      <c r="E1801" s="20">
        <v>313840</v>
      </c>
      <c r="F1801" s="21" t="s">
        <v>8880</v>
      </c>
      <c r="G1801" s="21" t="s">
        <v>985</v>
      </c>
      <c r="H1801" s="22">
        <v>710013604</v>
      </c>
      <c r="I1801" s="23" t="s">
        <v>8881</v>
      </c>
      <c r="J1801" s="21" t="s">
        <v>168</v>
      </c>
      <c r="K1801" s="21" t="s">
        <v>985</v>
      </c>
      <c r="L1801" s="21" t="s">
        <v>8592</v>
      </c>
      <c r="M1801" s="24" t="s">
        <v>8759</v>
      </c>
      <c r="N1801" s="21" t="s">
        <v>8882</v>
      </c>
      <c r="O1801" s="21" t="s">
        <v>8883</v>
      </c>
      <c r="P1801" s="25" t="s">
        <v>8884</v>
      </c>
      <c r="Q1801" s="19" t="s">
        <v>91</v>
      </c>
      <c r="R1801" s="26">
        <v>5</v>
      </c>
      <c r="S1801" s="27">
        <v>0</v>
      </c>
      <c r="T1801" s="28">
        <f t="shared" si="245"/>
        <v>5</v>
      </c>
      <c r="U1801" s="29">
        <v>91.06</v>
      </c>
      <c r="V1801" s="30">
        <f t="shared" si="246"/>
        <v>13.659000000000001</v>
      </c>
      <c r="W1801" s="31">
        <f t="shared" si="247"/>
        <v>820</v>
      </c>
      <c r="X1801" s="33">
        <f>VLOOKUP(H1801,'[3]MŠ 5rokov'!$G$2:$V$3037,16,0)</f>
        <v>6</v>
      </c>
      <c r="Y1801" s="33">
        <f>VLOOKUP(H1801,'[3]MŠ 5rokov'!$G$2:$AB$3037,22,0)</f>
        <v>0</v>
      </c>
      <c r="Z1801" s="34">
        <f t="shared" si="248"/>
        <v>6</v>
      </c>
      <c r="AA1801" s="33">
        <v>93.61</v>
      </c>
      <c r="AB1801" s="33">
        <f t="shared" si="249"/>
        <v>14.041499999999999</v>
      </c>
      <c r="AC1801" s="33">
        <f t="shared" si="250"/>
        <v>883</v>
      </c>
      <c r="AD1801" s="35">
        <f t="shared" si="251"/>
        <v>63</v>
      </c>
      <c r="AE1801" s="36">
        <v>0</v>
      </c>
      <c r="AF1801" s="33">
        <v>0</v>
      </c>
      <c r="AG1801" s="37">
        <f t="shared" si="244"/>
        <v>883</v>
      </c>
      <c r="AH1801" s="38">
        <v>0</v>
      </c>
      <c r="AI1801" s="33"/>
    </row>
    <row r="1802" spans="1:35" ht="27.6" customHeight="1" x14ac:dyDescent="0.25">
      <c r="A1802" s="17" t="s">
        <v>8562</v>
      </c>
      <c r="B1802" s="18" t="s">
        <v>79</v>
      </c>
      <c r="C1802" s="19" t="s">
        <v>80</v>
      </c>
      <c r="D1802" s="18" t="s">
        <v>8885</v>
      </c>
      <c r="E1802" s="20">
        <v>313866</v>
      </c>
      <c r="F1802" s="21" t="s">
        <v>8886</v>
      </c>
      <c r="G1802" s="21" t="s">
        <v>985</v>
      </c>
      <c r="H1802" s="22">
        <v>710013612</v>
      </c>
      <c r="I1802" s="23" t="s">
        <v>8887</v>
      </c>
      <c r="J1802" s="21" t="s">
        <v>95</v>
      </c>
      <c r="K1802" s="21" t="s">
        <v>985</v>
      </c>
      <c r="L1802" s="21" t="s">
        <v>8629</v>
      </c>
      <c r="M1802" s="24" t="s">
        <v>8888</v>
      </c>
      <c r="N1802" s="21" t="s">
        <v>8889</v>
      </c>
      <c r="O1802" s="21" t="s">
        <v>8890</v>
      </c>
      <c r="P1802" s="25" t="s">
        <v>8891</v>
      </c>
      <c r="Q1802" s="19" t="s">
        <v>91</v>
      </c>
      <c r="R1802" s="26">
        <v>14</v>
      </c>
      <c r="S1802" s="27">
        <v>1</v>
      </c>
      <c r="T1802" s="28">
        <f t="shared" si="245"/>
        <v>15</v>
      </c>
      <c r="U1802" s="29">
        <v>91.06</v>
      </c>
      <c r="V1802" s="30">
        <f t="shared" si="246"/>
        <v>13.659000000000001</v>
      </c>
      <c r="W1802" s="31">
        <f t="shared" si="247"/>
        <v>2459</v>
      </c>
      <c r="X1802" s="33">
        <f>VLOOKUP(H1802,'[3]MŠ 5rokov'!$G$2:$V$3037,16,0)</f>
        <v>10</v>
      </c>
      <c r="Y1802" s="33">
        <f>VLOOKUP(H1802,'[3]MŠ 5rokov'!$G$2:$AB$3037,22,0)</f>
        <v>1</v>
      </c>
      <c r="Z1802" s="34">
        <f t="shared" si="248"/>
        <v>11</v>
      </c>
      <c r="AA1802" s="33">
        <v>93.61</v>
      </c>
      <c r="AB1802" s="33">
        <f t="shared" si="249"/>
        <v>14.041499999999999</v>
      </c>
      <c r="AC1802" s="33">
        <f t="shared" si="250"/>
        <v>2257</v>
      </c>
      <c r="AD1802" s="35">
        <f t="shared" si="251"/>
        <v>-202</v>
      </c>
      <c r="AE1802" s="36">
        <v>0</v>
      </c>
      <c r="AF1802" s="33">
        <v>0</v>
      </c>
      <c r="AG1802" s="37">
        <f t="shared" si="244"/>
        <v>2257</v>
      </c>
      <c r="AH1802" s="38">
        <v>0</v>
      </c>
      <c r="AI1802" s="33"/>
    </row>
    <row r="1803" spans="1:35" ht="27.6" customHeight="1" x14ac:dyDescent="0.25">
      <c r="A1803" s="17" t="s">
        <v>8562</v>
      </c>
      <c r="B1803" s="18" t="s">
        <v>79</v>
      </c>
      <c r="C1803" s="19" t="s">
        <v>80</v>
      </c>
      <c r="D1803" s="18" t="s">
        <v>8892</v>
      </c>
      <c r="E1803" s="20">
        <v>313874</v>
      </c>
      <c r="F1803" s="21" t="s">
        <v>8893</v>
      </c>
      <c r="G1803" s="21" t="s">
        <v>985</v>
      </c>
      <c r="H1803" s="22">
        <v>710013620</v>
      </c>
      <c r="I1803" s="23" t="s">
        <v>8894</v>
      </c>
      <c r="J1803" s="21" t="s">
        <v>95</v>
      </c>
      <c r="K1803" s="21" t="s">
        <v>985</v>
      </c>
      <c r="L1803" s="21" t="s">
        <v>8629</v>
      </c>
      <c r="M1803" s="24" t="s">
        <v>8895</v>
      </c>
      <c r="N1803" s="21" t="s">
        <v>8896</v>
      </c>
      <c r="O1803" s="21" t="s">
        <v>8897</v>
      </c>
      <c r="P1803" s="25" t="s">
        <v>8898</v>
      </c>
      <c r="Q1803" s="19" t="s">
        <v>91</v>
      </c>
      <c r="R1803" s="26">
        <v>15</v>
      </c>
      <c r="S1803" s="27">
        <v>2</v>
      </c>
      <c r="T1803" s="28">
        <f t="shared" si="245"/>
        <v>17</v>
      </c>
      <c r="U1803" s="29">
        <v>91.06</v>
      </c>
      <c r="V1803" s="30">
        <f t="shared" si="246"/>
        <v>13.659000000000001</v>
      </c>
      <c r="W1803" s="31">
        <f t="shared" si="247"/>
        <v>2786</v>
      </c>
      <c r="X1803" s="33">
        <f>VLOOKUP(H1803,'[3]MŠ 5rokov'!$G$2:$V$3037,16,0)</f>
        <v>13</v>
      </c>
      <c r="Y1803" s="33">
        <f>VLOOKUP(H1803,'[3]MŠ 5rokov'!$G$2:$AB$3037,22,0)</f>
        <v>2</v>
      </c>
      <c r="Z1803" s="34">
        <f t="shared" si="248"/>
        <v>15</v>
      </c>
      <c r="AA1803" s="33">
        <v>93.61</v>
      </c>
      <c r="AB1803" s="33">
        <f t="shared" si="249"/>
        <v>14.041499999999999</v>
      </c>
      <c r="AC1803" s="33">
        <f t="shared" si="250"/>
        <v>2700</v>
      </c>
      <c r="AD1803" s="35">
        <f t="shared" si="251"/>
        <v>-86</v>
      </c>
      <c r="AE1803" s="36">
        <v>0</v>
      </c>
      <c r="AF1803" s="33">
        <v>0</v>
      </c>
      <c r="AG1803" s="37">
        <f t="shared" si="244"/>
        <v>2700</v>
      </c>
      <c r="AH1803" s="38">
        <v>0</v>
      </c>
      <c r="AI1803" s="33"/>
    </row>
    <row r="1804" spans="1:35" ht="27.6" customHeight="1" x14ac:dyDescent="0.25">
      <c r="A1804" s="17" t="s">
        <v>8562</v>
      </c>
      <c r="B1804" s="18" t="s">
        <v>79</v>
      </c>
      <c r="C1804" s="19" t="s">
        <v>80</v>
      </c>
      <c r="D1804" s="18" t="s">
        <v>8899</v>
      </c>
      <c r="E1804" s="20">
        <v>313882</v>
      </c>
      <c r="F1804" s="21" t="s">
        <v>8900</v>
      </c>
      <c r="G1804" s="21" t="s">
        <v>985</v>
      </c>
      <c r="H1804" s="22">
        <v>710013639</v>
      </c>
      <c r="I1804" s="23" t="s">
        <v>8901</v>
      </c>
      <c r="J1804" s="21" t="s">
        <v>95</v>
      </c>
      <c r="K1804" s="21" t="s">
        <v>985</v>
      </c>
      <c r="L1804" s="21" t="s">
        <v>8592</v>
      </c>
      <c r="M1804" s="24" t="s">
        <v>8745</v>
      </c>
      <c r="N1804" s="21" t="s">
        <v>8902</v>
      </c>
      <c r="O1804" s="21" t="s">
        <v>8903</v>
      </c>
      <c r="P1804" s="25" t="s">
        <v>8904</v>
      </c>
      <c r="Q1804" s="19" t="s">
        <v>91</v>
      </c>
      <c r="R1804" s="26">
        <v>5</v>
      </c>
      <c r="S1804" s="27">
        <v>0</v>
      </c>
      <c r="T1804" s="28">
        <f t="shared" si="245"/>
        <v>5</v>
      </c>
      <c r="U1804" s="29">
        <v>91.06</v>
      </c>
      <c r="V1804" s="30">
        <f t="shared" si="246"/>
        <v>13.659000000000001</v>
      </c>
      <c r="W1804" s="31">
        <f t="shared" si="247"/>
        <v>820</v>
      </c>
      <c r="X1804" s="33">
        <f>VLOOKUP(H1804,'[3]MŠ 5rokov'!$G$2:$V$3037,16,0)</f>
        <v>5</v>
      </c>
      <c r="Y1804" s="33">
        <f>VLOOKUP(H1804,'[3]MŠ 5rokov'!$G$2:$AB$3037,22,0)</f>
        <v>0</v>
      </c>
      <c r="Z1804" s="34">
        <f t="shared" si="248"/>
        <v>5</v>
      </c>
      <c r="AA1804" s="33">
        <v>93.61</v>
      </c>
      <c r="AB1804" s="33">
        <f t="shared" si="249"/>
        <v>14.041499999999999</v>
      </c>
      <c r="AC1804" s="33">
        <f t="shared" si="250"/>
        <v>827</v>
      </c>
      <c r="AD1804" s="35">
        <f t="shared" si="251"/>
        <v>7</v>
      </c>
      <c r="AE1804" s="36">
        <v>0</v>
      </c>
      <c r="AF1804" s="33">
        <v>0</v>
      </c>
      <c r="AG1804" s="37">
        <f t="shared" si="244"/>
        <v>827</v>
      </c>
      <c r="AH1804" s="38">
        <v>0</v>
      </c>
      <c r="AI1804" s="33"/>
    </row>
    <row r="1805" spans="1:35" ht="27.6" customHeight="1" x14ac:dyDescent="0.25">
      <c r="A1805" s="17" t="s">
        <v>8562</v>
      </c>
      <c r="B1805" s="18" t="s">
        <v>79</v>
      </c>
      <c r="C1805" s="19" t="s">
        <v>80</v>
      </c>
      <c r="D1805" s="18" t="s">
        <v>8905</v>
      </c>
      <c r="E1805" s="20">
        <v>313904</v>
      </c>
      <c r="F1805" s="21" t="s">
        <v>8906</v>
      </c>
      <c r="G1805" s="21" t="s">
        <v>985</v>
      </c>
      <c r="H1805" s="22">
        <v>42310989</v>
      </c>
      <c r="I1805" s="23" t="s">
        <v>8907</v>
      </c>
      <c r="J1805" s="21" t="s">
        <v>95</v>
      </c>
      <c r="K1805" s="21" t="s">
        <v>985</v>
      </c>
      <c r="L1805" s="21" t="s">
        <v>8629</v>
      </c>
      <c r="M1805" s="24" t="s">
        <v>8908</v>
      </c>
      <c r="N1805" s="21" t="s">
        <v>8577</v>
      </c>
      <c r="O1805" s="21" t="s">
        <v>8909</v>
      </c>
      <c r="P1805" s="25" t="s">
        <v>8910</v>
      </c>
      <c r="Q1805" s="19" t="s">
        <v>157</v>
      </c>
      <c r="R1805" s="26">
        <v>38</v>
      </c>
      <c r="S1805" s="27">
        <v>0</v>
      </c>
      <c r="T1805" s="28">
        <f t="shared" si="245"/>
        <v>38</v>
      </c>
      <c r="U1805" s="29">
        <v>91.06</v>
      </c>
      <c r="V1805" s="30">
        <f t="shared" si="246"/>
        <v>13.659000000000001</v>
      </c>
      <c r="W1805" s="31">
        <f t="shared" si="247"/>
        <v>6229</v>
      </c>
      <c r="X1805" s="33">
        <f>VLOOKUP(H1805,'[3]MŠ 5rokov'!$G$2:$V$3037,16,0)</f>
        <v>42</v>
      </c>
      <c r="Y1805" s="33">
        <f>VLOOKUP(H1805,'[3]MŠ 5rokov'!$G$2:$AB$3037,22,0)</f>
        <v>0</v>
      </c>
      <c r="Z1805" s="34">
        <f t="shared" si="248"/>
        <v>42</v>
      </c>
      <c r="AA1805" s="33">
        <v>93.61</v>
      </c>
      <c r="AB1805" s="33">
        <f t="shared" si="249"/>
        <v>14.041499999999999</v>
      </c>
      <c r="AC1805" s="33">
        <f t="shared" si="250"/>
        <v>6511</v>
      </c>
      <c r="AD1805" s="35">
        <f t="shared" si="251"/>
        <v>282</v>
      </c>
      <c r="AE1805" s="36">
        <v>0</v>
      </c>
      <c r="AF1805" s="33">
        <v>0</v>
      </c>
      <c r="AG1805" s="37">
        <f t="shared" si="244"/>
        <v>6511</v>
      </c>
      <c r="AH1805" s="38">
        <v>0</v>
      </c>
      <c r="AI1805" s="33"/>
    </row>
    <row r="1806" spans="1:35" ht="27.6" customHeight="1" x14ac:dyDescent="0.25">
      <c r="A1806" s="17" t="s">
        <v>8562</v>
      </c>
      <c r="B1806" s="18" t="s">
        <v>79</v>
      </c>
      <c r="C1806" s="19" t="s">
        <v>80</v>
      </c>
      <c r="D1806" s="18" t="s">
        <v>8911</v>
      </c>
      <c r="E1806" s="20">
        <v>313912</v>
      </c>
      <c r="F1806" s="21" t="s">
        <v>8912</v>
      </c>
      <c r="G1806" s="21" t="s">
        <v>985</v>
      </c>
      <c r="H1806" s="22">
        <v>710212801</v>
      </c>
      <c r="I1806" s="23" t="s">
        <v>8913</v>
      </c>
      <c r="J1806" s="21" t="s">
        <v>8914</v>
      </c>
      <c r="K1806" s="21" t="s">
        <v>985</v>
      </c>
      <c r="L1806" s="21" t="s">
        <v>8629</v>
      </c>
      <c r="M1806" s="24" t="s">
        <v>8815</v>
      </c>
      <c r="N1806" s="21" t="s">
        <v>8915</v>
      </c>
      <c r="O1806" s="21" t="s">
        <v>8916</v>
      </c>
      <c r="P1806" s="25" t="s">
        <v>8917</v>
      </c>
      <c r="Q1806" s="19" t="s">
        <v>91</v>
      </c>
      <c r="R1806" s="26">
        <v>8</v>
      </c>
      <c r="S1806" s="27">
        <v>4</v>
      </c>
      <c r="T1806" s="28">
        <f t="shared" si="245"/>
        <v>12</v>
      </c>
      <c r="U1806" s="29">
        <v>91.06</v>
      </c>
      <c r="V1806" s="30">
        <f t="shared" si="246"/>
        <v>13.659000000000001</v>
      </c>
      <c r="W1806" s="31">
        <f t="shared" si="247"/>
        <v>1967</v>
      </c>
      <c r="X1806" s="33">
        <f>VLOOKUP(H1806,'[3]MŠ 5rokov'!$G$2:$V$3037,16,0)</f>
        <v>6</v>
      </c>
      <c r="Y1806" s="33">
        <f>VLOOKUP(H1806,'[3]MŠ 5rokov'!$G$2:$AB$3037,22,0)</f>
        <v>7</v>
      </c>
      <c r="Z1806" s="34">
        <f t="shared" si="248"/>
        <v>13</v>
      </c>
      <c r="AA1806" s="33">
        <v>93.61</v>
      </c>
      <c r="AB1806" s="33">
        <f t="shared" si="249"/>
        <v>14.041499999999999</v>
      </c>
      <c r="AC1806" s="33">
        <f t="shared" si="250"/>
        <v>2041</v>
      </c>
      <c r="AD1806" s="35">
        <f t="shared" si="251"/>
        <v>74</v>
      </c>
      <c r="AE1806" s="36">
        <v>0</v>
      </c>
      <c r="AF1806" s="33">
        <v>0</v>
      </c>
      <c r="AG1806" s="37">
        <f t="shared" si="244"/>
        <v>2041</v>
      </c>
      <c r="AH1806" s="38">
        <v>0</v>
      </c>
      <c r="AI1806" s="33"/>
    </row>
    <row r="1807" spans="1:35" ht="27.6" customHeight="1" x14ac:dyDescent="0.25">
      <c r="A1807" s="17" t="s">
        <v>8562</v>
      </c>
      <c r="B1807" s="18" t="s">
        <v>79</v>
      </c>
      <c r="C1807" s="19" t="s">
        <v>80</v>
      </c>
      <c r="D1807" s="18" t="s">
        <v>8918</v>
      </c>
      <c r="E1807" s="20">
        <v>313947</v>
      </c>
      <c r="F1807" s="21" t="s">
        <v>8919</v>
      </c>
      <c r="G1807" s="21" t="s">
        <v>985</v>
      </c>
      <c r="H1807" s="22">
        <v>710013663</v>
      </c>
      <c r="I1807" s="23" t="s">
        <v>8920</v>
      </c>
      <c r="J1807" s="21" t="s">
        <v>190</v>
      </c>
      <c r="K1807" s="21" t="s">
        <v>985</v>
      </c>
      <c r="L1807" s="21" t="s">
        <v>8629</v>
      </c>
      <c r="M1807" s="24" t="s">
        <v>8921</v>
      </c>
      <c r="N1807" s="21" t="s">
        <v>8922</v>
      </c>
      <c r="O1807" s="21" t="s">
        <v>8923</v>
      </c>
      <c r="P1807" s="25" t="s">
        <v>8924</v>
      </c>
      <c r="Q1807" s="19" t="s">
        <v>91</v>
      </c>
      <c r="R1807" s="26">
        <v>9</v>
      </c>
      <c r="S1807" s="27">
        <v>0</v>
      </c>
      <c r="T1807" s="28">
        <f t="shared" si="245"/>
        <v>9</v>
      </c>
      <c r="U1807" s="29">
        <v>91.06</v>
      </c>
      <c r="V1807" s="30">
        <f t="shared" si="246"/>
        <v>13.659000000000001</v>
      </c>
      <c r="W1807" s="31">
        <f t="shared" si="247"/>
        <v>1475</v>
      </c>
      <c r="X1807" s="33">
        <f>VLOOKUP(H1807,'[3]MŠ 5rokov'!$G$2:$V$3037,16,0)</f>
        <v>15</v>
      </c>
      <c r="Y1807" s="33">
        <f>VLOOKUP(H1807,'[3]MŠ 5rokov'!$G$2:$AB$3037,22,0)</f>
        <v>1</v>
      </c>
      <c r="Z1807" s="34">
        <f t="shared" si="248"/>
        <v>16</v>
      </c>
      <c r="AA1807" s="33">
        <v>93.61</v>
      </c>
      <c r="AB1807" s="33">
        <f t="shared" si="249"/>
        <v>14.041499999999999</v>
      </c>
      <c r="AC1807" s="33">
        <f t="shared" si="250"/>
        <v>1882</v>
      </c>
      <c r="AD1807" s="35">
        <f t="shared" si="251"/>
        <v>407</v>
      </c>
      <c r="AE1807" s="36">
        <v>0</v>
      </c>
      <c r="AF1807" s="33">
        <v>0</v>
      </c>
      <c r="AG1807" s="37">
        <f t="shared" si="244"/>
        <v>1882</v>
      </c>
      <c r="AH1807" s="38">
        <v>0</v>
      </c>
      <c r="AI1807" s="33"/>
    </row>
    <row r="1808" spans="1:35" ht="27.6" customHeight="1" x14ac:dyDescent="0.25">
      <c r="A1808" s="17" t="s">
        <v>8562</v>
      </c>
      <c r="B1808" s="18" t="s">
        <v>79</v>
      </c>
      <c r="C1808" s="19" t="s">
        <v>80</v>
      </c>
      <c r="D1808" s="18" t="s">
        <v>8925</v>
      </c>
      <c r="E1808" s="20">
        <v>316181</v>
      </c>
      <c r="F1808" s="21" t="s">
        <v>8926</v>
      </c>
      <c r="G1808" s="21" t="s">
        <v>985</v>
      </c>
      <c r="H1808" s="22">
        <v>710167075</v>
      </c>
      <c r="I1808" s="23" t="s">
        <v>8927</v>
      </c>
      <c r="J1808" s="21" t="s">
        <v>8928</v>
      </c>
      <c r="K1808" s="21" t="s">
        <v>985</v>
      </c>
      <c r="L1808" s="21" t="s">
        <v>8929</v>
      </c>
      <c r="M1808" s="24" t="s">
        <v>8930</v>
      </c>
      <c r="N1808" s="21" t="s">
        <v>8580</v>
      </c>
      <c r="O1808" s="21" t="s">
        <v>8931</v>
      </c>
      <c r="P1808" s="25" t="s">
        <v>8932</v>
      </c>
      <c r="Q1808" s="19" t="s">
        <v>91</v>
      </c>
      <c r="R1808" s="26">
        <v>15</v>
      </c>
      <c r="S1808" s="27">
        <v>0</v>
      </c>
      <c r="T1808" s="28">
        <f t="shared" si="245"/>
        <v>15</v>
      </c>
      <c r="U1808" s="29">
        <v>91.06</v>
      </c>
      <c r="V1808" s="30">
        <f t="shared" si="246"/>
        <v>13.659000000000001</v>
      </c>
      <c r="W1808" s="31">
        <f t="shared" si="247"/>
        <v>2459</v>
      </c>
      <c r="X1808" s="33">
        <f>VLOOKUP(H1808,'[3]MŠ 5rokov'!$G$2:$V$3037,16,0)</f>
        <v>12</v>
      </c>
      <c r="Y1808" s="33">
        <f>VLOOKUP(H1808,'[3]MŠ 5rokov'!$G$2:$AB$3037,22,0)</f>
        <v>0</v>
      </c>
      <c r="Z1808" s="34">
        <f t="shared" si="248"/>
        <v>12</v>
      </c>
      <c r="AA1808" s="33">
        <v>93.61</v>
      </c>
      <c r="AB1808" s="33">
        <f t="shared" si="249"/>
        <v>14.041499999999999</v>
      </c>
      <c r="AC1808" s="33">
        <f t="shared" si="250"/>
        <v>2313</v>
      </c>
      <c r="AD1808" s="35">
        <f t="shared" si="251"/>
        <v>-146</v>
      </c>
      <c r="AE1808" s="36">
        <v>0</v>
      </c>
      <c r="AF1808" s="33">
        <v>0</v>
      </c>
      <c r="AG1808" s="37">
        <f t="shared" si="244"/>
        <v>2313</v>
      </c>
      <c r="AH1808" s="38">
        <v>0</v>
      </c>
      <c r="AI1808" s="33"/>
    </row>
    <row r="1809" spans="1:35" ht="27.6" customHeight="1" x14ac:dyDescent="0.25">
      <c r="A1809" s="17" t="s">
        <v>8562</v>
      </c>
      <c r="B1809" s="18" t="s">
        <v>79</v>
      </c>
      <c r="C1809" s="19" t="s">
        <v>80</v>
      </c>
      <c r="D1809" s="18" t="s">
        <v>8925</v>
      </c>
      <c r="E1809" s="20">
        <v>316181</v>
      </c>
      <c r="F1809" s="21" t="s">
        <v>8926</v>
      </c>
      <c r="G1809" s="21" t="s">
        <v>985</v>
      </c>
      <c r="H1809" s="22">
        <v>710036949</v>
      </c>
      <c r="I1809" s="23" t="s">
        <v>8933</v>
      </c>
      <c r="J1809" s="21" t="s">
        <v>95</v>
      </c>
      <c r="K1809" s="21" t="s">
        <v>985</v>
      </c>
      <c r="L1809" s="21" t="s">
        <v>8929</v>
      </c>
      <c r="M1809" s="24" t="s">
        <v>8930</v>
      </c>
      <c r="N1809" s="21" t="s">
        <v>8580</v>
      </c>
      <c r="O1809" s="21" t="s">
        <v>8934</v>
      </c>
      <c r="P1809" s="25" t="s">
        <v>8932</v>
      </c>
      <c r="Q1809" s="19" t="s">
        <v>91</v>
      </c>
      <c r="R1809" s="26">
        <v>33</v>
      </c>
      <c r="S1809" s="27">
        <v>2</v>
      </c>
      <c r="T1809" s="28">
        <f t="shared" si="245"/>
        <v>35</v>
      </c>
      <c r="U1809" s="29">
        <v>91.06</v>
      </c>
      <c r="V1809" s="30">
        <f t="shared" si="246"/>
        <v>13.659000000000001</v>
      </c>
      <c r="W1809" s="31">
        <f t="shared" si="247"/>
        <v>5737</v>
      </c>
      <c r="X1809" s="33">
        <f>VLOOKUP(H1809,'[3]MŠ 5rokov'!$G$2:$V$3037,16,0)</f>
        <v>33</v>
      </c>
      <c r="Y1809" s="33">
        <f>VLOOKUP(H1809,'[3]MŠ 5rokov'!$G$2:$AB$3037,22,0)</f>
        <v>1</v>
      </c>
      <c r="Z1809" s="34">
        <f t="shared" si="248"/>
        <v>34</v>
      </c>
      <c r="AA1809" s="33">
        <v>93.61</v>
      </c>
      <c r="AB1809" s="33">
        <f t="shared" si="249"/>
        <v>14.041499999999999</v>
      </c>
      <c r="AC1809" s="33">
        <f t="shared" si="250"/>
        <v>5734</v>
      </c>
      <c r="AD1809" s="35">
        <f t="shared" si="251"/>
        <v>-3</v>
      </c>
      <c r="AE1809" s="36">
        <v>0</v>
      </c>
      <c r="AF1809" s="33">
        <v>0</v>
      </c>
      <c r="AG1809" s="37">
        <f t="shared" si="244"/>
        <v>5734</v>
      </c>
      <c r="AH1809" s="38">
        <v>0</v>
      </c>
      <c r="AI1809" s="33"/>
    </row>
    <row r="1810" spans="1:35" ht="27.6" customHeight="1" x14ac:dyDescent="0.25">
      <c r="A1810" s="17" t="s">
        <v>8562</v>
      </c>
      <c r="B1810" s="18" t="s">
        <v>79</v>
      </c>
      <c r="C1810" s="19" t="s">
        <v>80</v>
      </c>
      <c r="D1810" s="18" t="s">
        <v>8925</v>
      </c>
      <c r="E1810" s="20">
        <v>316181</v>
      </c>
      <c r="F1810" s="21" t="s">
        <v>8926</v>
      </c>
      <c r="G1810" s="21" t="s">
        <v>985</v>
      </c>
      <c r="H1810" s="22">
        <v>710036990</v>
      </c>
      <c r="I1810" s="23" t="s">
        <v>8933</v>
      </c>
      <c r="J1810" s="21" t="s">
        <v>95</v>
      </c>
      <c r="K1810" s="21" t="s">
        <v>985</v>
      </c>
      <c r="L1810" s="21" t="s">
        <v>8929</v>
      </c>
      <c r="M1810" s="24" t="s">
        <v>8930</v>
      </c>
      <c r="N1810" s="21" t="s">
        <v>8580</v>
      </c>
      <c r="O1810" s="21" t="s">
        <v>8935</v>
      </c>
      <c r="P1810" s="25" t="s">
        <v>8932</v>
      </c>
      <c r="Q1810" s="19" t="s">
        <v>91</v>
      </c>
      <c r="R1810" s="26">
        <v>44</v>
      </c>
      <c r="S1810" s="27">
        <v>3</v>
      </c>
      <c r="T1810" s="28">
        <f t="shared" si="245"/>
        <v>47</v>
      </c>
      <c r="U1810" s="29">
        <v>91.06</v>
      </c>
      <c r="V1810" s="30">
        <f t="shared" si="246"/>
        <v>13.659000000000001</v>
      </c>
      <c r="W1810" s="31">
        <f t="shared" si="247"/>
        <v>7704</v>
      </c>
      <c r="X1810" s="33">
        <f>VLOOKUP(H1810,'[3]MŠ 5rokov'!$G$2:$V$3037,16,0)</f>
        <v>47</v>
      </c>
      <c r="Y1810" s="33">
        <f>VLOOKUP(H1810,'[3]MŠ 5rokov'!$G$2:$AB$3037,22,0)</f>
        <v>0</v>
      </c>
      <c r="Z1810" s="34">
        <f t="shared" si="248"/>
        <v>47</v>
      </c>
      <c r="AA1810" s="33">
        <v>93.61</v>
      </c>
      <c r="AB1810" s="33">
        <f t="shared" si="249"/>
        <v>14.041499999999999</v>
      </c>
      <c r="AC1810" s="33">
        <f t="shared" si="250"/>
        <v>7776</v>
      </c>
      <c r="AD1810" s="35">
        <f t="shared" si="251"/>
        <v>72</v>
      </c>
      <c r="AE1810" s="36">
        <v>0</v>
      </c>
      <c r="AF1810" s="33">
        <v>0</v>
      </c>
      <c r="AG1810" s="37">
        <f t="shared" si="244"/>
        <v>7776</v>
      </c>
      <c r="AH1810" s="38">
        <v>0</v>
      </c>
      <c r="AI1810" s="33"/>
    </row>
    <row r="1811" spans="1:35" ht="27.6" customHeight="1" x14ac:dyDescent="0.25">
      <c r="A1811" s="17" t="s">
        <v>8562</v>
      </c>
      <c r="B1811" s="18" t="s">
        <v>79</v>
      </c>
      <c r="C1811" s="19" t="s">
        <v>80</v>
      </c>
      <c r="D1811" s="18" t="s">
        <v>8925</v>
      </c>
      <c r="E1811" s="20">
        <v>316181</v>
      </c>
      <c r="F1811" s="21" t="s">
        <v>8926</v>
      </c>
      <c r="G1811" s="21" t="s">
        <v>985</v>
      </c>
      <c r="H1811" s="22">
        <v>710036957</v>
      </c>
      <c r="I1811" s="23" t="s">
        <v>8933</v>
      </c>
      <c r="J1811" s="21" t="s">
        <v>95</v>
      </c>
      <c r="K1811" s="21" t="s">
        <v>985</v>
      </c>
      <c r="L1811" s="21" t="s">
        <v>8929</v>
      </c>
      <c r="M1811" s="24" t="s">
        <v>8936</v>
      </c>
      <c r="N1811" s="21" t="s">
        <v>8580</v>
      </c>
      <c r="O1811" s="21" t="s">
        <v>8937</v>
      </c>
      <c r="P1811" s="25" t="s">
        <v>8932</v>
      </c>
      <c r="Q1811" s="19" t="s">
        <v>91</v>
      </c>
      <c r="R1811" s="26">
        <v>57</v>
      </c>
      <c r="S1811" s="27">
        <v>3</v>
      </c>
      <c r="T1811" s="28">
        <f t="shared" si="245"/>
        <v>60</v>
      </c>
      <c r="U1811" s="29">
        <v>91.06</v>
      </c>
      <c r="V1811" s="30">
        <f t="shared" si="246"/>
        <v>13.659000000000001</v>
      </c>
      <c r="W1811" s="31">
        <f t="shared" si="247"/>
        <v>9834</v>
      </c>
      <c r="X1811" s="33">
        <f>VLOOKUP(H1811,'[3]MŠ 5rokov'!$G$2:$V$3037,16,0)</f>
        <v>59</v>
      </c>
      <c r="Y1811" s="33">
        <f>VLOOKUP(H1811,'[3]MŠ 5rokov'!$G$2:$AB$3037,22,0)</f>
        <v>1</v>
      </c>
      <c r="Z1811" s="34">
        <f t="shared" si="248"/>
        <v>60</v>
      </c>
      <c r="AA1811" s="33">
        <v>93.61</v>
      </c>
      <c r="AB1811" s="33">
        <f t="shared" si="249"/>
        <v>14.041499999999999</v>
      </c>
      <c r="AC1811" s="33">
        <f t="shared" si="250"/>
        <v>9926</v>
      </c>
      <c r="AD1811" s="35">
        <f t="shared" si="251"/>
        <v>92</v>
      </c>
      <c r="AE1811" s="36">
        <v>0</v>
      </c>
      <c r="AF1811" s="33">
        <v>0</v>
      </c>
      <c r="AG1811" s="37">
        <f t="shared" si="244"/>
        <v>9926</v>
      </c>
      <c r="AH1811" s="38">
        <v>0</v>
      </c>
      <c r="AI1811" s="33"/>
    </row>
    <row r="1812" spans="1:35" ht="27.6" customHeight="1" x14ac:dyDescent="0.25">
      <c r="A1812" s="17" t="s">
        <v>8562</v>
      </c>
      <c r="B1812" s="18" t="s">
        <v>79</v>
      </c>
      <c r="C1812" s="19" t="s">
        <v>80</v>
      </c>
      <c r="D1812" s="18" t="s">
        <v>8925</v>
      </c>
      <c r="E1812" s="20">
        <v>316181</v>
      </c>
      <c r="F1812" s="21" t="s">
        <v>8926</v>
      </c>
      <c r="G1812" s="21" t="s">
        <v>985</v>
      </c>
      <c r="H1812" s="22">
        <v>710036981</v>
      </c>
      <c r="I1812" s="23" t="s">
        <v>8933</v>
      </c>
      <c r="J1812" s="21" t="s">
        <v>95</v>
      </c>
      <c r="K1812" s="21" t="s">
        <v>985</v>
      </c>
      <c r="L1812" s="21" t="s">
        <v>8929</v>
      </c>
      <c r="M1812" s="24" t="s">
        <v>8936</v>
      </c>
      <c r="N1812" s="21" t="s">
        <v>8580</v>
      </c>
      <c r="O1812" s="21" t="s">
        <v>8938</v>
      </c>
      <c r="P1812" s="25" t="s">
        <v>8932</v>
      </c>
      <c r="Q1812" s="19" t="s">
        <v>91</v>
      </c>
      <c r="R1812" s="26">
        <v>36</v>
      </c>
      <c r="S1812" s="27">
        <v>2</v>
      </c>
      <c r="T1812" s="28">
        <f t="shared" si="245"/>
        <v>38</v>
      </c>
      <c r="U1812" s="29">
        <v>91.06</v>
      </c>
      <c r="V1812" s="30">
        <f t="shared" si="246"/>
        <v>13.659000000000001</v>
      </c>
      <c r="W1812" s="31">
        <f t="shared" si="247"/>
        <v>6229</v>
      </c>
      <c r="X1812" s="33">
        <f>VLOOKUP(H1812,'[3]MŠ 5rokov'!$G$2:$V$3037,16,0)</f>
        <v>52</v>
      </c>
      <c r="Y1812" s="33">
        <f>VLOOKUP(H1812,'[3]MŠ 5rokov'!$G$2:$AB$3037,22,0)</f>
        <v>1</v>
      </c>
      <c r="Z1812" s="34">
        <f t="shared" si="248"/>
        <v>53</v>
      </c>
      <c r="AA1812" s="33">
        <v>93.61</v>
      </c>
      <c r="AB1812" s="33">
        <f t="shared" si="249"/>
        <v>14.041499999999999</v>
      </c>
      <c r="AC1812" s="33">
        <f t="shared" si="250"/>
        <v>7129</v>
      </c>
      <c r="AD1812" s="35">
        <f t="shared" si="251"/>
        <v>900</v>
      </c>
      <c r="AE1812" s="36">
        <v>0</v>
      </c>
      <c r="AF1812" s="33">
        <v>0</v>
      </c>
      <c r="AG1812" s="37">
        <f t="shared" si="244"/>
        <v>7129</v>
      </c>
      <c r="AH1812" s="38">
        <v>0</v>
      </c>
      <c r="AI1812" s="33"/>
    </row>
    <row r="1813" spans="1:35" ht="27.6" customHeight="1" x14ac:dyDescent="0.25">
      <c r="A1813" s="17" t="s">
        <v>8562</v>
      </c>
      <c r="B1813" s="18" t="s">
        <v>79</v>
      </c>
      <c r="C1813" s="19" t="s">
        <v>80</v>
      </c>
      <c r="D1813" s="18" t="s">
        <v>8925</v>
      </c>
      <c r="E1813" s="20">
        <v>316181</v>
      </c>
      <c r="F1813" s="21" t="s">
        <v>8926</v>
      </c>
      <c r="G1813" s="21" t="s">
        <v>985</v>
      </c>
      <c r="H1813" s="22">
        <v>710102716</v>
      </c>
      <c r="I1813" s="23" t="s">
        <v>8939</v>
      </c>
      <c r="J1813" s="21" t="s">
        <v>168</v>
      </c>
      <c r="K1813" s="21" t="s">
        <v>985</v>
      </c>
      <c r="L1813" s="21" t="s">
        <v>8929</v>
      </c>
      <c r="M1813" s="24" t="s">
        <v>8930</v>
      </c>
      <c r="N1813" s="21" t="s">
        <v>8580</v>
      </c>
      <c r="O1813" s="21" t="s">
        <v>8940</v>
      </c>
      <c r="P1813" s="25" t="s">
        <v>8932</v>
      </c>
      <c r="Q1813" s="19" t="s">
        <v>91</v>
      </c>
      <c r="R1813" s="26">
        <v>21</v>
      </c>
      <c r="S1813" s="27">
        <v>0</v>
      </c>
      <c r="T1813" s="28">
        <f t="shared" si="245"/>
        <v>21</v>
      </c>
      <c r="U1813" s="29">
        <v>91.06</v>
      </c>
      <c r="V1813" s="30">
        <f t="shared" si="246"/>
        <v>13.659000000000001</v>
      </c>
      <c r="W1813" s="31">
        <f t="shared" si="247"/>
        <v>3442</v>
      </c>
      <c r="X1813" s="33">
        <f>VLOOKUP(H1813,'[3]MŠ 5rokov'!$G$2:$V$3037,16,0)</f>
        <v>17</v>
      </c>
      <c r="Y1813" s="33">
        <f>VLOOKUP(H1813,'[3]MŠ 5rokov'!$G$2:$AB$3037,22,0)</f>
        <v>0</v>
      </c>
      <c r="Z1813" s="34">
        <f t="shared" si="248"/>
        <v>17</v>
      </c>
      <c r="AA1813" s="33">
        <v>93.61</v>
      </c>
      <c r="AB1813" s="33">
        <f t="shared" si="249"/>
        <v>14.041499999999999</v>
      </c>
      <c r="AC1813" s="33">
        <f t="shared" si="250"/>
        <v>3250</v>
      </c>
      <c r="AD1813" s="35">
        <f t="shared" si="251"/>
        <v>-192</v>
      </c>
      <c r="AE1813" s="36">
        <v>0</v>
      </c>
      <c r="AF1813" s="33">
        <v>0</v>
      </c>
      <c r="AG1813" s="37">
        <f t="shared" si="244"/>
        <v>3250</v>
      </c>
      <c r="AH1813" s="38">
        <v>0</v>
      </c>
      <c r="AI1813" s="33"/>
    </row>
    <row r="1814" spans="1:35" ht="27.6" customHeight="1" x14ac:dyDescent="0.25">
      <c r="A1814" s="17" t="s">
        <v>8562</v>
      </c>
      <c r="B1814" s="18" t="s">
        <v>79</v>
      </c>
      <c r="C1814" s="19" t="s">
        <v>80</v>
      </c>
      <c r="D1814" s="18" t="s">
        <v>8925</v>
      </c>
      <c r="E1814" s="20">
        <v>316181</v>
      </c>
      <c r="F1814" s="21" t="s">
        <v>8926</v>
      </c>
      <c r="G1814" s="21" t="s">
        <v>985</v>
      </c>
      <c r="H1814" s="22">
        <v>710016476</v>
      </c>
      <c r="I1814" s="23" t="s">
        <v>8933</v>
      </c>
      <c r="J1814" s="21" t="s">
        <v>95</v>
      </c>
      <c r="K1814" s="21" t="s">
        <v>985</v>
      </c>
      <c r="L1814" s="21" t="s">
        <v>8929</v>
      </c>
      <c r="M1814" s="24" t="s">
        <v>8930</v>
      </c>
      <c r="N1814" s="21" t="s">
        <v>8580</v>
      </c>
      <c r="O1814" s="21" t="s">
        <v>8941</v>
      </c>
      <c r="P1814" s="25" t="s">
        <v>8932</v>
      </c>
      <c r="Q1814" s="19" t="s">
        <v>91</v>
      </c>
      <c r="R1814" s="26">
        <v>35</v>
      </c>
      <c r="S1814" s="27">
        <v>0</v>
      </c>
      <c r="T1814" s="28">
        <f t="shared" si="245"/>
        <v>35</v>
      </c>
      <c r="U1814" s="29">
        <v>91.06</v>
      </c>
      <c r="V1814" s="30">
        <f t="shared" si="246"/>
        <v>13.659000000000001</v>
      </c>
      <c r="W1814" s="31">
        <f t="shared" si="247"/>
        <v>5737</v>
      </c>
      <c r="X1814" s="33">
        <f>VLOOKUP(H1814,'[3]MŠ 5rokov'!$G$2:$V$3037,16,0)</f>
        <v>26</v>
      </c>
      <c r="Y1814" s="33">
        <f>VLOOKUP(H1814,'[3]MŠ 5rokov'!$G$2:$AB$3037,22,0)</f>
        <v>1</v>
      </c>
      <c r="Z1814" s="34">
        <f t="shared" si="248"/>
        <v>27</v>
      </c>
      <c r="AA1814" s="33">
        <v>93.61</v>
      </c>
      <c r="AB1814" s="33">
        <f t="shared" si="249"/>
        <v>14.041499999999999</v>
      </c>
      <c r="AC1814" s="33">
        <f t="shared" si="250"/>
        <v>5341</v>
      </c>
      <c r="AD1814" s="35">
        <f t="shared" si="251"/>
        <v>-396</v>
      </c>
      <c r="AE1814" s="36">
        <v>0</v>
      </c>
      <c r="AF1814" s="33">
        <v>0</v>
      </c>
      <c r="AG1814" s="37">
        <f t="shared" si="244"/>
        <v>5341</v>
      </c>
      <c r="AH1814" s="38">
        <v>0</v>
      </c>
      <c r="AI1814" s="33"/>
    </row>
    <row r="1815" spans="1:35" ht="27.6" customHeight="1" x14ac:dyDescent="0.25">
      <c r="A1815" s="17" t="s">
        <v>8562</v>
      </c>
      <c r="B1815" s="18" t="s">
        <v>79</v>
      </c>
      <c r="C1815" s="19" t="s">
        <v>80</v>
      </c>
      <c r="D1815" s="18" t="s">
        <v>8925</v>
      </c>
      <c r="E1815" s="20">
        <v>316181</v>
      </c>
      <c r="F1815" s="21" t="s">
        <v>8926</v>
      </c>
      <c r="G1815" s="21" t="s">
        <v>985</v>
      </c>
      <c r="H1815" s="22">
        <v>710016468</v>
      </c>
      <c r="I1815" s="23">
        <v>35991607</v>
      </c>
      <c r="J1815" s="21" t="s">
        <v>8942</v>
      </c>
      <c r="K1815" s="21" t="s">
        <v>985</v>
      </c>
      <c r="L1815" s="21" t="s">
        <v>8929</v>
      </c>
      <c r="M1815" s="24" t="s">
        <v>8930</v>
      </c>
      <c r="N1815" s="21" t="s">
        <v>8580</v>
      </c>
      <c r="O1815" s="21" t="s">
        <v>8943</v>
      </c>
      <c r="P1815" s="25">
        <v>511218</v>
      </c>
      <c r="Q1815" s="19" t="s">
        <v>91</v>
      </c>
      <c r="R1815" s="26">
        <v>0</v>
      </c>
      <c r="S1815" s="27">
        <v>0</v>
      </c>
      <c r="T1815" s="28">
        <f t="shared" si="245"/>
        <v>0</v>
      </c>
      <c r="U1815" s="29">
        <v>91.06</v>
      </c>
      <c r="V1815" s="30">
        <f t="shared" si="246"/>
        <v>13.659000000000001</v>
      </c>
      <c r="W1815" s="31">
        <f t="shared" si="247"/>
        <v>0</v>
      </c>
      <c r="X1815" s="33">
        <v>0</v>
      </c>
      <c r="Y1815" s="33">
        <v>0</v>
      </c>
      <c r="Z1815" s="34">
        <f t="shared" si="248"/>
        <v>0</v>
      </c>
      <c r="AA1815" s="33">
        <v>93.61</v>
      </c>
      <c r="AB1815" s="33">
        <f t="shared" si="249"/>
        <v>14.041499999999999</v>
      </c>
      <c r="AC1815" s="33">
        <f t="shared" si="250"/>
        <v>0</v>
      </c>
      <c r="AD1815" s="35">
        <f t="shared" si="251"/>
        <v>0</v>
      </c>
      <c r="AE1815" s="36">
        <v>0</v>
      </c>
      <c r="AF1815" s="33">
        <v>0</v>
      </c>
      <c r="AG1815" s="37">
        <f t="shared" si="244"/>
        <v>0</v>
      </c>
      <c r="AH1815" s="38">
        <v>0</v>
      </c>
      <c r="AI1815" s="33"/>
    </row>
    <row r="1816" spans="1:35" ht="27.6" customHeight="1" x14ac:dyDescent="0.25">
      <c r="A1816" s="17" t="s">
        <v>8562</v>
      </c>
      <c r="B1816" s="18" t="s">
        <v>79</v>
      </c>
      <c r="C1816" s="19" t="s">
        <v>80</v>
      </c>
      <c r="D1816" s="18" t="s">
        <v>8944</v>
      </c>
      <c r="E1816" s="20">
        <v>315958</v>
      </c>
      <c r="F1816" s="21" t="s">
        <v>8945</v>
      </c>
      <c r="G1816" s="21" t="s">
        <v>985</v>
      </c>
      <c r="H1816" s="22">
        <v>710016107</v>
      </c>
      <c r="I1816" s="23" t="s">
        <v>8946</v>
      </c>
      <c r="J1816" s="21" t="s">
        <v>168</v>
      </c>
      <c r="K1816" s="21" t="s">
        <v>985</v>
      </c>
      <c r="L1816" s="21" t="s">
        <v>8929</v>
      </c>
      <c r="M1816" s="24" t="s">
        <v>8947</v>
      </c>
      <c r="N1816" s="21" t="s">
        <v>8948</v>
      </c>
      <c r="O1816" s="21" t="s">
        <v>8949</v>
      </c>
      <c r="P1816" s="25" t="s">
        <v>8950</v>
      </c>
      <c r="Q1816" s="19" t="s">
        <v>91</v>
      </c>
      <c r="R1816" s="26">
        <v>6</v>
      </c>
      <c r="S1816" s="27">
        <v>3</v>
      </c>
      <c r="T1816" s="28">
        <f t="shared" si="245"/>
        <v>9</v>
      </c>
      <c r="U1816" s="29">
        <v>91.06</v>
      </c>
      <c r="V1816" s="30">
        <f t="shared" si="246"/>
        <v>13.659000000000001</v>
      </c>
      <c r="W1816" s="31">
        <f t="shared" si="247"/>
        <v>1475</v>
      </c>
      <c r="X1816" s="33">
        <f>VLOOKUP(H1816,'[3]MŠ 5rokov'!$G$2:$V$3037,16,0)</f>
        <v>4</v>
      </c>
      <c r="Y1816" s="33">
        <f>VLOOKUP(H1816,'[3]MŠ 5rokov'!$G$2:$AB$3037,22,0)</f>
        <v>4</v>
      </c>
      <c r="Z1816" s="34">
        <f t="shared" si="248"/>
        <v>8</v>
      </c>
      <c r="AA1816" s="33">
        <v>93.61</v>
      </c>
      <c r="AB1816" s="33">
        <f t="shared" si="249"/>
        <v>14.041499999999999</v>
      </c>
      <c r="AC1816" s="33">
        <f t="shared" si="250"/>
        <v>1433</v>
      </c>
      <c r="AD1816" s="35">
        <f t="shared" si="251"/>
        <v>-42</v>
      </c>
      <c r="AE1816" s="36">
        <v>0</v>
      </c>
      <c r="AF1816" s="33">
        <v>0</v>
      </c>
      <c r="AG1816" s="37">
        <f t="shared" si="244"/>
        <v>1433</v>
      </c>
      <c r="AH1816" s="38">
        <v>0</v>
      </c>
      <c r="AI1816" s="33"/>
    </row>
    <row r="1817" spans="1:35" ht="27.6" customHeight="1" x14ac:dyDescent="0.25">
      <c r="A1817" s="17" t="s">
        <v>8562</v>
      </c>
      <c r="B1817" s="18" t="s">
        <v>79</v>
      </c>
      <c r="C1817" s="19" t="s">
        <v>80</v>
      </c>
      <c r="D1817" s="18" t="s">
        <v>8951</v>
      </c>
      <c r="E1817" s="20">
        <v>315966</v>
      </c>
      <c r="F1817" s="21" t="s">
        <v>8952</v>
      </c>
      <c r="G1817" s="21" t="s">
        <v>985</v>
      </c>
      <c r="H1817" s="22">
        <v>710016123</v>
      </c>
      <c r="I1817" s="23" t="s">
        <v>8953</v>
      </c>
      <c r="J1817" s="21" t="s">
        <v>95</v>
      </c>
      <c r="K1817" s="21" t="s">
        <v>985</v>
      </c>
      <c r="L1817" s="21" t="s">
        <v>8929</v>
      </c>
      <c r="M1817" s="24" t="s">
        <v>8930</v>
      </c>
      <c r="N1817" s="21" t="s">
        <v>8954</v>
      </c>
      <c r="O1817" s="21" t="s">
        <v>8955</v>
      </c>
      <c r="P1817" s="25" t="s">
        <v>8956</v>
      </c>
      <c r="Q1817" s="19" t="s">
        <v>91</v>
      </c>
      <c r="R1817" s="26">
        <v>4</v>
      </c>
      <c r="S1817" s="27">
        <v>0</v>
      </c>
      <c r="T1817" s="28">
        <f t="shared" si="245"/>
        <v>4</v>
      </c>
      <c r="U1817" s="29">
        <v>91.06</v>
      </c>
      <c r="V1817" s="30">
        <f t="shared" si="246"/>
        <v>13.659000000000001</v>
      </c>
      <c r="W1817" s="31">
        <f t="shared" si="247"/>
        <v>656</v>
      </c>
      <c r="X1817" s="33">
        <f>VLOOKUP(H1817,'[3]MŠ 5rokov'!$G$2:$V$3037,16,0)</f>
        <v>4</v>
      </c>
      <c r="Y1817" s="33">
        <f>VLOOKUP(H1817,'[3]MŠ 5rokov'!$G$2:$AB$3037,22,0)</f>
        <v>0</v>
      </c>
      <c r="Z1817" s="34">
        <f t="shared" si="248"/>
        <v>4</v>
      </c>
      <c r="AA1817" s="33">
        <v>93.61</v>
      </c>
      <c r="AB1817" s="33">
        <f t="shared" si="249"/>
        <v>14.041499999999999</v>
      </c>
      <c r="AC1817" s="33">
        <f t="shared" si="250"/>
        <v>662</v>
      </c>
      <c r="AD1817" s="35">
        <f t="shared" si="251"/>
        <v>6</v>
      </c>
      <c r="AE1817" s="36">
        <v>0</v>
      </c>
      <c r="AF1817" s="33">
        <v>0</v>
      </c>
      <c r="AG1817" s="37">
        <f t="shared" si="244"/>
        <v>662</v>
      </c>
      <c r="AH1817" s="38">
        <v>0</v>
      </c>
      <c r="AI1817" s="33"/>
    </row>
    <row r="1818" spans="1:35" ht="27.6" customHeight="1" x14ac:dyDescent="0.25">
      <c r="A1818" s="17" t="s">
        <v>8562</v>
      </c>
      <c r="B1818" s="18" t="s">
        <v>79</v>
      </c>
      <c r="C1818" s="19" t="s">
        <v>80</v>
      </c>
      <c r="D1818" s="18" t="s">
        <v>8957</v>
      </c>
      <c r="E1818" s="20">
        <v>315991</v>
      </c>
      <c r="F1818" s="21" t="s">
        <v>8958</v>
      </c>
      <c r="G1818" s="21" t="s">
        <v>985</v>
      </c>
      <c r="H1818" s="22">
        <v>710016131</v>
      </c>
      <c r="I1818" s="23" t="s">
        <v>8959</v>
      </c>
      <c r="J1818" s="21" t="s">
        <v>95</v>
      </c>
      <c r="K1818" s="21" t="s">
        <v>985</v>
      </c>
      <c r="L1818" s="21" t="s">
        <v>8960</v>
      </c>
      <c r="M1818" s="24" t="s">
        <v>8961</v>
      </c>
      <c r="N1818" s="21" t="s">
        <v>8962</v>
      </c>
      <c r="O1818" s="21" t="s">
        <v>8963</v>
      </c>
      <c r="P1818" s="25" t="s">
        <v>8964</v>
      </c>
      <c r="Q1818" s="19" t="s">
        <v>91</v>
      </c>
      <c r="R1818" s="26">
        <v>5</v>
      </c>
      <c r="S1818" s="27">
        <v>1</v>
      </c>
      <c r="T1818" s="28">
        <f t="shared" si="245"/>
        <v>6</v>
      </c>
      <c r="U1818" s="29">
        <v>91.06</v>
      </c>
      <c r="V1818" s="30">
        <f t="shared" si="246"/>
        <v>13.659000000000001</v>
      </c>
      <c r="W1818" s="31">
        <f t="shared" si="247"/>
        <v>983</v>
      </c>
      <c r="X1818" s="33">
        <f>VLOOKUP(H1818,'[3]MŠ 5rokov'!$G$2:$V$3037,16,0)</f>
        <v>12</v>
      </c>
      <c r="Y1818" s="33">
        <f>VLOOKUP(H1818,'[3]MŠ 5rokov'!$G$2:$AB$3037,22,0)</f>
        <v>0</v>
      </c>
      <c r="Z1818" s="34">
        <f t="shared" si="248"/>
        <v>12</v>
      </c>
      <c r="AA1818" s="33">
        <v>93.61</v>
      </c>
      <c r="AB1818" s="33">
        <f t="shared" si="249"/>
        <v>14.041499999999999</v>
      </c>
      <c r="AC1818" s="33">
        <f t="shared" si="250"/>
        <v>1330</v>
      </c>
      <c r="AD1818" s="35">
        <f t="shared" si="251"/>
        <v>347</v>
      </c>
      <c r="AE1818" s="36">
        <v>0</v>
      </c>
      <c r="AF1818" s="33">
        <v>0</v>
      </c>
      <c r="AG1818" s="37">
        <f t="shared" si="244"/>
        <v>1330</v>
      </c>
      <c r="AH1818" s="38">
        <v>0</v>
      </c>
      <c r="AI1818" s="33"/>
    </row>
    <row r="1819" spans="1:35" ht="27.6" customHeight="1" x14ac:dyDescent="0.25">
      <c r="A1819" s="17" t="s">
        <v>8562</v>
      </c>
      <c r="B1819" s="18" t="s">
        <v>79</v>
      </c>
      <c r="C1819" s="19" t="s">
        <v>80</v>
      </c>
      <c r="D1819" s="18" t="s">
        <v>8965</v>
      </c>
      <c r="E1819" s="20">
        <v>315982</v>
      </c>
      <c r="F1819" s="21" t="s">
        <v>8966</v>
      </c>
      <c r="G1819" s="21" t="s">
        <v>985</v>
      </c>
      <c r="H1819" s="22">
        <v>710016174</v>
      </c>
      <c r="I1819" s="23" t="s">
        <v>8967</v>
      </c>
      <c r="J1819" s="21" t="s">
        <v>95</v>
      </c>
      <c r="K1819" s="21" t="s">
        <v>985</v>
      </c>
      <c r="L1819" s="21" t="s">
        <v>8929</v>
      </c>
      <c r="M1819" s="24" t="s">
        <v>8968</v>
      </c>
      <c r="N1819" s="21" t="s">
        <v>8969</v>
      </c>
      <c r="O1819" s="21" t="s">
        <v>8970</v>
      </c>
      <c r="P1819" s="25" t="s">
        <v>8971</v>
      </c>
      <c r="Q1819" s="19" t="s">
        <v>91</v>
      </c>
      <c r="R1819" s="26">
        <v>3</v>
      </c>
      <c r="S1819" s="27">
        <v>0</v>
      </c>
      <c r="T1819" s="28">
        <f t="shared" si="245"/>
        <v>3</v>
      </c>
      <c r="U1819" s="29">
        <v>91.06</v>
      </c>
      <c r="V1819" s="30">
        <f t="shared" si="246"/>
        <v>13.659000000000001</v>
      </c>
      <c r="W1819" s="31">
        <f t="shared" si="247"/>
        <v>492</v>
      </c>
      <c r="X1819" s="33">
        <f>VLOOKUP(H1819,'[3]MŠ 5rokov'!$G$2:$V$3037,16,0)</f>
        <v>4</v>
      </c>
      <c r="Y1819" s="33">
        <f>VLOOKUP(H1819,'[3]MŠ 5rokov'!$G$2:$AB$3037,22,0)</f>
        <v>1</v>
      </c>
      <c r="Z1819" s="34">
        <f t="shared" si="248"/>
        <v>5</v>
      </c>
      <c r="AA1819" s="33">
        <v>93.61</v>
      </c>
      <c r="AB1819" s="33">
        <f t="shared" si="249"/>
        <v>14.041499999999999</v>
      </c>
      <c r="AC1819" s="33">
        <f t="shared" si="250"/>
        <v>609</v>
      </c>
      <c r="AD1819" s="35">
        <f t="shared" si="251"/>
        <v>117</v>
      </c>
      <c r="AE1819" s="36">
        <v>0</v>
      </c>
      <c r="AF1819" s="33">
        <v>0</v>
      </c>
      <c r="AG1819" s="37">
        <f t="shared" si="244"/>
        <v>609</v>
      </c>
      <c r="AH1819" s="38">
        <v>0</v>
      </c>
      <c r="AI1819" s="33"/>
    </row>
    <row r="1820" spans="1:35" ht="27.6" customHeight="1" x14ac:dyDescent="0.25">
      <c r="A1820" s="17" t="s">
        <v>8562</v>
      </c>
      <c r="B1820" s="18" t="s">
        <v>79</v>
      </c>
      <c r="C1820" s="19" t="s">
        <v>80</v>
      </c>
      <c r="D1820" s="18" t="s">
        <v>8972</v>
      </c>
      <c r="E1820" s="20">
        <v>316008</v>
      </c>
      <c r="F1820" s="21" t="s">
        <v>8973</v>
      </c>
      <c r="G1820" s="21" t="s">
        <v>985</v>
      </c>
      <c r="H1820" s="22">
        <v>710036892</v>
      </c>
      <c r="I1820" s="23" t="s">
        <v>8974</v>
      </c>
      <c r="J1820" s="21" t="s">
        <v>190</v>
      </c>
      <c r="K1820" s="21" t="s">
        <v>985</v>
      </c>
      <c r="L1820" s="21" t="s">
        <v>8960</v>
      </c>
      <c r="M1820" s="24" t="s">
        <v>8975</v>
      </c>
      <c r="N1820" s="21" t="s">
        <v>8976</v>
      </c>
      <c r="O1820" s="21" t="s">
        <v>8977</v>
      </c>
      <c r="P1820" s="25" t="s">
        <v>8978</v>
      </c>
      <c r="Q1820" s="19" t="s">
        <v>91</v>
      </c>
      <c r="R1820" s="26">
        <v>22</v>
      </c>
      <c r="S1820" s="27">
        <v>2</v>
      </c>
      <c r="T1820" s="28">
        <f t="shared" si="245"/>
        <v>24</v>
      </c>
      <c r="U1820" s="29">
        <v>91.06</v>
      </c>
      <c r="V1820" s="30">
        <f t="shared" si="246"/>
        <v>13.659000000000001</v>
      </c>
      <c r="W1820" s="31">
        <f t="shared" si="247"/>
        <v>3934</v>
      </c>
      <c r="X1820" s="33">
        <f>VLOOKUP(H1820,'[3]MŠ 5rokov'!$G$2:$V$3037,16,0)</f>
        <v>12</v>
      </c>
      <c r="Y1820" s="33">
        <f>VLOOKUP(H1820,'[3]MŠ 5rokov'!$G$2:$AB$3037,22,0)</f>
        <v>1</v>
      </c>
      <c r="Z1820" s="34">
        <f t="shared" si="248"/>
        <v>13</v>
      </c>
      <c r="AA1820" s="33">
        <v>93.61</v>
      </c>
      <c r="AB1820" s="33">
        <f t="shared" si="249"/>
        <v>14.041499999999999</v>
      </c>
      <c r="AC1820" s="33">
        <f t="shared" si="250"/>
        <v>3353</v>
      </c>
      <c r="AD1820" s="35">
        <f t="shared" si="251"/>
        <v>-581</v>
      </c>
      <c r="AE1820" s="36">
        <v>0</v>
      </c>
      <c r="AF1820" s="33">
        <v>0</v>
      </c>
      <c r="AG1820" s="37">
        <f t="shared" si="244"/>
        <v>3353</v>
      </c>
      <c r="AH1820" s="38">
        <v>0</v>
      </c>
      <c r="AI1820" s="33"/>
    </row>
    <row r="1821" spans="1:35" ht="27.6" customHeight="1" x14ac:dyDescent="0.25">
      <c r="A1821" s="17" t="s">
        <v>8562</v>
      </c>
      <c r="B1821" s="18" t="s">
        <v>79</v>
      </c>
      <c r="C1821" s="19" t="s">
        <v>80</v>
      </c>
      <c r="D1821" s="18" t="s">
        <v>8979</v>
      </c>
      <c r="E1821" s="20">
        <v>316016</v>
      </c>
      <c r="F1821" s="21" t="s">
        <v>8980</v>
      </c>
      <c r="G1821" s="21" t="s">
        <v>985</v>
      </c>
      <c r="H1821" s="22">
        <v>710016182</v>
      </c>
      <c r="I1821" s="23" t="s">
        <v>8981</v>
      </c>
      <c r="J1821" s="21" t="s">
        <v>8982</v>
      </c>
      <c r="K1821" s="21" t="s">
        <v>985</v>
      </c>
      <c r="L1821" s="21" t="s">
        <v>8929</v>
      </c>
      <c r="M1821" s="24" t="s">
        <v>8983</v>
      </c>
      <c r="N1821" s="21" t="s">
        <v>8984</v>
      </c>
      <c r="O1821" s="21" t="s">
        <v>8985</v>
      </c>
      <c r="P1821" s="25" t="s">
        <v>8986</v>
      </c>
      <c r="Q1821" s="19" t="s">
        <v>91</v>
      </c>
      <c r="R1821" s="26">
        <v>11</v>
      </c>
      <c r="S1821" s="27">
        <v>7</v>
      </c>
      <c r="T1821" s="28">
        <f t="shared" si="245"/>
        <v>18</v>
      </c>
      <c r="U1821" s="29">
        <v>91.06</v>
      </c>
      <c r="V1821" s="30">
        <f t="shared" si="246"/>
        <v>13.659000000000001</v>
      </c>
      <c r="W1821" s="31">
        <f t="shared" si="247"/>
        <v>2950</v>
      </c>
      <c r="X1821" s="33">
        <f>VLOOKUP(H1821,'[3]MŠ 5rokov'!$G$2:$V$3037,16,0)</f>
        <v>10</v>
      </c>
      <c r="Y1821" s="33">
        <f>VLOOKUP(H1821,'[3]MŠ 5rokov'!$G$2:$AB$3037,22,0)</f>
        <v>9</v>
      </c>
      <c r="Z1821" s="34">
        <f t="shared" si="248"/>
        <v>19</v>
      </c>
      <c r="AA1821" s="33">
        <v>93.61</v>
      </c>
      <c r="AB1821" s="33">
        <f t="shared" si="249"/>
        <v>14.041499999999999</v>
      </c>
      <c r="AC1821" s="33">
        <f t="shared" si="250"/>
        <v>3034</v>
      </c>
      <c r="AD1821" s="35">
        <f t="shared" si="251"/>
        <v>84</v>
      </c>
      <c r="AE1821" s="36">
        <v>0</v>
      </c>
      <c r="AF1821" s="33">
        <v>0</v>
      </c>
      <c r="AG1821" s="37">
        <f t="shared" si="244"/>
        <v>3034</v>
      </c>
      <c r="AH1821" s="38">
        <v>0</v>
      </c>
      <c r="AI1821" s="33"/>
    </row>
    <row r="1822" spans="1:35" ht="27.6" customHeight="1" x14ac:dyDescent="0.25">
      <c r="A1822" s="17" t="s">
        <v>8562</v>
      </c>
      <c r="B1822" s="18" t="s">
        <v>79</v>
      </c>
      <c r="C1822" s="19" t="s">
        <v>80</v>
      </c>
      <c r="D1822" s="18" t="s">
        <v>8987</v>
      </c>
      <c r="E1822" s="20">
        <v>316024</v>
      </c>
      <c r="F1822" s="21" t="s">
        <v>8988</v>
      </c>
      <c r="G1822" s="21" t="s">
        <v>985</v>
      </c>
      <c r="H1822" s="22">
        <v>710016190</v>
      </c>
      <c r="I1822" s="23" t="s">
        <v>8989</v>
      </c>
      <c r="J1822" s="21" t="s">
        <v>366</v>
      </c>
      <c r="K1822" s="21" t="s">
        <v>985</v>
      </c>
      <c r="L1822" s="21" t="s">
        <v>8929</v>
      </c>
      <c r="M1822" s="24" t="s">
        <v>8947</v>
      </c>
      <c r="N1822" s="21" t="s">
        <v>8990</v>
      </c>
      <c r="O1822" s="21" t="s">
        <v>8991</v>
      </c>
      <c r="P1822" s="25" t="s">
        <v>8992</v>
      </c>
      <c r="Q1822" s="19" t="s">
        <v>91</v>
      </c>
      <c r="R1822" s="26">
        <v>3</v>
      </c>
      <c r="S1822" s="27">
        <v>3</v>
      </c>
      <c r="T1822" s="28">
        <f t="shared" si="245"/>
        <v>6</v>
      </c>
      <c r="U1822" s="29">
        <v>91.06</v>
      </c>
      <c r="V1822" s="30">
        <f t="shared" si="246"/>
        <v>13.659000000000001</v>
      </c>
      <c r="W1822" s="31">
        <f t="shared" si="247"/>
        <v>983</v>
      </c>
      <c r="X1822" s="33">
        <f>VLOOKUP(H1822,'[3]MŠ 5rokov'!$G$2:$V$3037,16,0)</f>
        <v>7</v>
      </c>
      <c r="Y1822" s="33">
        <f>VLOOKUP(H1822,'[3]MŠ 5rokov'!$G$2:$AB$3037,22,0)</f>
        <v>3</v>
      </c>
      <c r="Z1822" s="34">
        <f t="shared" si="248"/>
        <v>10</v>
      </c>
      <c r="AA1822" s="33">
        <v>93.61</v>
      </c>
      <c r="AB1822" s="33">
        <f t="shared" si="249"/>
        <v>14.041499999999999</v>
      </c>
      <c r="AC1822" s="33">
        <f t="shared" si="250"/>
        <v>1217</v>
      </c>
      <c r="AD1822" s="35">
        <f t="shared" si="251"/>
        <v>234</v>
      </c>
      <c r="AE1822" s="36">
        <v>0</v>
      </c>
      <c r="AF1822" s="33">
        <v>0</v>
      </c>
      <c r="AG1822" s="37">
        <f t="shared" si="244"/>
        <v>1217</v>
      </c>
      <c r="AH1822" s="38">
        <v>0</v>
      </c>
      <c r="AI1822" s="33"/>
    </row>
    <row r="1823" spans="1:35" ht="27.6" customHeight="1" x14ac:dyDescent="0.25">
      <c r="A1823" s="17" t="s">
        <v>8562</v>
      </c>
      <c r="B1823" s="18" t="s">
        <v>79</v>
      </c>
      <c r="C1823" s="19" t="s">
        <v>80</v>
      </c>
      <c r="D1823" s="18" t="s">
        <v>8993</v>
      </c>
      <c r="E1823" s="20">
        <v>316041</v>
      </c>
      <c r="F1823" s="21" t="s">
        <v>8994</v>
      </c>
      <c r="G1823" s="21" t="s">
        <v>985</v>
      </c>
      <c r="H1823" s="22">
        <v>710016239</v>
      </c>
      <c r="I1823" s="23" t="s">
        <v>8995</v>
      </c>
      <c r="J1823" s="21" t="s">
        <v>95</v>
      </c>
      <c r="K1823" s="21" t="s">
        <v>985</v>
      </c>
      <c r="L1823" s="21" t="s">
        <v>8929</v>
      </c>
      <c r="M1823" s="24" t="s">
        <v>8996</v>
      </c>
      <c r="N1823" s="21" t="s">
        <v>8997</v>
      </c>
      <c r="O1823" s="21" t="s">
        <v>8998</v>
      </c>
      <c r="P1823" s="25" t="s">
        <v>8999</v>
      </c>
      <c r="Q1823" s="19" t="s">
        <v>91</v>
      </c>
      <c r="R1823" s="26">
        <v>22</v>
      </c>
      <c r="S1823" s="27">
        <v>0</v>
      </c>
      <c r="T1823" s="28">
        <f t="shared" si="245"/>
        <v>22</v>
      </c>
      <c r="U1823" s="29">
        <v>91.06</v>
      </c>
      <c r="V1823" s="30">
        <f t="shared" si="246"/>
        <v>13.659000000000001</v>
      </c>
      <c r="W1823" s="31">
        <f t="shared" si="247"/>
        <v>3606</v>
      </c>
      <c r="X1823" s="33">
        <f>VLOOKUP(H1823,'[3]MŠ 5rokov'!$G$2:$V$3037,16,0)</f>
        <v>21</v>
      </c>
      <c r="Y1823" s="33">
        <f>VLOOKUP(H1823,'[3]MŠ 5rokov'!$G$2:$AB$3037,22,0)</f>
        <v>1</v>
      </c>
      <c r="Z1823" s="34">
        <f t="shared" si="248"/>
        <v>22</v>
      </c>
      <c r="AA1823" s="33">
        <v>93.61</v>
      </c>
      <c r="AB1823" s="33">
        <f t="shared" si="249"/>
        <v>14.041499999999999</v>
      </c>
      <c r="AC1823" s="33">
        <f t="shared" si="250"/>
        <v>3640</v>
      </c>
      <c r="AD1823" s="35">
        <f t="shared" si="251"/>
        <v>34</v>
      </c>
      <c r="AE1823" s="36">
        <v>0</v>
      </c>
      <c r="AF1823" s="33">
        <v>0</v>
      </c>
      <c r="AG1823" s="37">
        <f t="shared" si="244"/>
        <v>3640</v>
      </c>
      <c r="AH1823" s="38">
        <v>0</v>
      </c>
      <c r="AI1823" s="33"/>
    </row>
    <row r="1824" spans="1:35" ht="27.6" customHeight="1" x14ac:dyDescent="0.25">
      <c r="A1824" s="17" t="s">
        <v>8562</v>
      </c>
      <c r="B1824" s="18" t="s">
        <v>79</v>
      </c>
      <c r="C1824" s="19" t="s">
        <v>80</v>
      </c>
      <c r="D1824" s="18" t="s">
        <v>9000</v>
      </c>
      <c r="E1824" s="20">
        <v>316059</v>
      </c>
      <c r="F1824" s="21" t="s">
        <v>9001</v>
      </c>
      <c r="G1824" s="21" t="s">
        <v>985</v>
      </c>
      <c r="H1824" s="22">
        <v>710016247</v>
      </c>
      <c r="I1824" s="23" t="s">
        <v>9002</v>
      </c>
      <c r="J1824" s="21" t="s">
        <v>95</v>
      </c>
      <c r="K1824" s="21" t="s">
        <v>985</v>
      </c>
      <c r="L1824" s="21" t="s">
        <v>8929</v>
      </c>
      <c r="M1824" s="24" t="s">
        <v>9003</v>
      </c>
      <c r="N1824" s="21" t="s">
        <v>9004</v>
      </c>
      <c r="O1824" s="21" t="s">
        <v>9005</v>
      </c>
      <c r="P1824" s="25" t="s">
        <v>9006</v>
      </c>
      <c r="Q1824" s="19" t="s">
        <v>91</v>
      </c>
      <c r="R1824" s="26">
        <v>5</v>
      </c>
      <c r="S1824" s="27">
        <v>1</v>
      </c>
      <c r="T1824" s="28">
        <f t="shared" si="245"/>
        <v>6</v>
      </c>
      <c r="U1824" s="29">
        <v>91.06</v>
      </c>
      <c r="V1824" s="30">
        <f t="shared" si="246"/>
        <v>13.659000000000001</v>
      </c>
      <c r="W1824" s="31">
        <f t="shared" si="247"/>
        <v>983</v>
      </c>
      <c r="X1824" s="33">
        <f>VLOOKUP(H1824,'[3]MŠ 5rokov'!$G$2:$V$3037,16,0)</f>
        <v>5</v>
      </c>
      <c r="Y1824" s="33">
        <f>VLOOKUP(H1824,'[3]MŠ 5rokov'!$G$2:$AB$3037,22,0)</f>
        <v>0</v>
      </c>
      <c r="Z1824" s="34">
        <f t="shared" si="248"/>
        <v>5</v>
      </c>
      <c r="AA1824" s="33">
        <v>93.61</v>
      </c>
      <c r="AB1824" s="33">
        <f t="shared" si="249"/>
        <v>14.041499999999999</v>
      </c>
      <c r="AC1824" s="33">
        <f t="shared" si="250"/>
        <v>936</v>
      </c>
      <c r="AD1824" s="35">
        <f t="shared" si="251"/>
        <v>-47</v>
      </c>
      <c r="AE1824" s="36">
        <v>0</v>
      </c>
      <c r="AF1824" s="33">
        <v>0</v>
      </c>
      <c r="AG1824" s="37">
        <f t="shared" si="244"/>
        <v>936</v>
      </c>
      <c r="AH1824" s="38">
        <v>0</v>
      </c>
      <c r="AI1824" s="33"/>
    </row>
    <row r="1825" spans="1:35" ht="27.6" customHeight="1" x14ac:dyDescent="0.25">
      <c r="A1825" s="17" t="s">
        <v>8562</v>
      </c>
      <c r="B1825" s="18" t="s">
        <v>79</v>
      </c>
      <c r="C1825" s="19" t="s">
        <v>80</v>
      </c>
      <c r="D1825" s="18" t="s">
        <v>9007</v>
      </c>
      <c r="E1825" s="20">
        <v>316075</v>
      </c>
      <c r="F1825" s="21" t="s">
        <v>9008</v>
      </c>
      <c r="G1825" s="21" t="s">
        <v>985</v>
      </c>
      <c r="H1825" s="22">
        <v>710036906</v>
      </c>
      <c r="I1825" s="23" t="s">
        <v>9009</v>
      </c>
      <c r="J1825" s="21" t="s">
        <v>366</v>
      </c>
      <c r="K1825" s="21" t="s">
        <v>985</v>
      </c>
      <c r="L1825" s="21" t="s">
        <v>8929</v>
      </c>
      <c r="M1825" s="24" t="s">
        <v>8947</v>
      </c>
      <c r="N1825" s="21" t="s">
        <v>9010</v>
      </c>
      <c r="O1825" s="21" t="s">
        <v>9011</v>
      </c>
      <c r="P1825" s="25" t="s">
        <v>9012</v>
      </c>
      <c r="Q1825" s="19" t="s">
        <v>91</v>
      </c>
      <c r="R1825" s="26">
        <v>51</v>
      </c>
      <c r="S1825" s="27">
        <v>4</v>
      </c>
      <c r="T1825" s="28">
        <f t="shared" si="245"/>
        <v>55</v>
      </c>
      <c r="U1825" s="29">
        <v>91.06</v>
      </c>
      <c r="V1825" s="30">
        <f t="shared" si="246"/>
        <v>13.659000000000001</v>
      </c>
      <c r="W1825" s="31">
        <f t="shared" si="247"/>
        <v>9015</v>
      </c>
      <c r="X1825" s="33">
        <f>VLOOKUP(H1825,'[3]MŠ 5rokov'!$G$2:$V$3037,16,0)</f>
        <v>49</v>
      </c>
      <c r="Y1825" s="33">
        <f>VLOOKUP(H1825,'[3]MŠ 5rokov'!$G$2:$AB$3037,22,0)</f>
        <v>7</v>
      </c>
      <c r="Z1825" s="34">
        <f t="shared" si="248"/>
        <v>56</v>
      </c>
      <c r="AA1825" s="33">
        <v>93.61</v>
      </c>
      <c r="AB1825" s="33">
        <f t="shared" si="249"/>
        <v>14.041499999999999</v>
      </c>
      <c r="AC1825" s="33">
        <f t="shared" si="250"/>
        <v>9155</v>
      </c>
      <c r="AD1825" s="35">
        <f t="shared" si="251"/>
        <v>140</v>
      </c>
      <c r="AE1825" s="36">
        <v>0</v>
      </c>
      <c r="AF1825" s="33">
        <v>0</v>
      </c>
      <c r="AG1825" s="37">
        <f t="shared" si="244"/>
        <v>9155</v>
      </c>
      <c r="AH1825" s="38">
        <v>0</v>
      </c>
      <c r="AI1825" s="33"/>
    </row>
    <row r="1826" spans="1:35" ht="27.6" customHeight="1" x14ac:dyDescent="0.25">
      <c r="A1826" s="17" t="s">
        <v>8562</v>
      </c>
      <c r="B1826" s="18" t="s">
        <v>79</v>
      </c>
      <c r="C1826" s="19" t="s">
        <v>80</v>
      </c>
      <c r="D1826" s="18" t="s">
        <v>9007</v>
      </c>
      <c r="E1826" s="20">
        <v>316075</v>
      </c>
      <c r="F1826" s="21" t="s">
        <v>9008</v>
      </c>
      <c r="G1826" s="21" t="s">
        <v>985</v>
      </c>
      <c r="H1826" s="22">
        <v>710102708</v>
      </c>
      <c r="I1826" s="23" t="s">
        <v>9009</v>
      </c>
      <c r="J1826" s="21" t="s">
        <v>366</v>
      </c>
      <c r="K1826" s="21" t="s">
        <v>985</v>
      </c>
      <c r="L1826" s="21" t="s">
        <v>8929</v>
      </c>
      <c r="M1826" s="24" t="s">
        <v>8947</v>
      </c>
      <c r="N1826" s="21" t="s">
        <v>9010</v>
      </c>
      <c r="O1826" s="21" t="s">
        <v>9013</v>
      </c>
      <c r="P1826" s="25" t="s">
        <v>9012</v>
      </c>
      <c r="Q1826" s="19" t="s">
        <v>91</v>
      </c>
      <c r="R1826" s="26">
        <v>37</v>
      </c>
      <c r="S1826" s="27">
        <v>11</v>
      </c>
      <c r="T1826" s="28">
        <f t="shared" si="245"/>
        <v>48</v>
      </c>
      <c r="U1826" s="29">
        <v>91.06</v>
      </c>
      <c r="V1826" s="30">
        <f t="shared" si="246"/>
        <v>13.659000000000001</v>
      </c>
      <c r="W1826" s="31">
        <f t="shared" si="247"/>
        <v>7868</v>
      </c>
      <c r="X1826" s="33">
        <f>VLOOKUP(H1826,'[3]MŠ 5rokov'!$G$2:$V$3037,16,0)</f>
        <v>63</v>
      </c>
      <c r="Y1826" s="33">
        <f>VLOOKUP(H1826,'[3]MŠ 5rokov'!$G$2:$AB$3037,22,0)</f>
        <v>6</v>
      </c>
      <c r="Z1826" s="34">
        <f t="shared" si="248"/>
        <v>69</v>
      </c>
      <c r="AA1826" s="33">
        <v>93.61</v>
      </c>
      <c r="AB1826" s="33">
        <f t="shared" si="249"/>
        <v>14.041499999999999</v>
      </c>
      <c r="AC1826" s="33">
        <f t="shared" si="250"/>
        <v>9121</v>
      </c>
      <c r="AD1826" s="35">
        <f t="shared" si="251"/>
        <v>1253</v>
      </c>
      <c r="AE1826" s="36">
        <v>0</v>
      </c>
      <c r="AF1826" s="33">
        <v>0</v>
      </c>
      <c r="AG1826" s="37">
        <f t="shared" si="244"/>
        <v>9121</v>
      </c>
      <c r="AH1826" s="38">
        <v>0</v>
      </c>
      <c r="AI1826" s="33"/>
    </row>
    <row r="1827" spans="1:35" ht="27.6" customHeight="1" x14ac:dyDescent="0.25">
      <c r="A1827" s="17" t="s">
        <v>8562</v>
      </c>
      <c r="B1827" s="18" t="s">
        <v>79</v>
      </c>
      <c r="C1827" s="19" t="s">
        <v>80</v>
      </c>
      <c r="D1827" s="18" t="s">
        <v>9014</v>
      </c>
      <c r="E1827" s="20">
        <v>316083</v>
      </c>
      <c r="F1827" s="21" t="s">
        <v>9015</v>
      </c>
      <c r="G1827" s="21" t="s">
        <v>985</v>
      </c>
      <c r="H1827" s="22">
        <v>710016298</v>
      </c>
      <c r="I1827" s="23" t="s">
        <v>9016</v>
      </c>
      <c r="J1827" s="21" t="s">
        <v>95</v>
      </c>
      <c r="K1827" s="21" t="s">
        <v>985</v>
      </c>
      <c r="L1827" s="21" t="s">
        <v>8929</v>
      </c>
      <c r="M1827" s="24" t="s">
        <v>8947</v>
      </c>
      <c r="N1827" s="21" t="s">
        <v>9017</v>
      </c>
      <c r="O1827" s="21" t="s">
        <v>9018</v>
      </c>
      <c r="P1827" s="25" t="s">
        <v>9019</v>
      </c>
      <c r="Q1827" s="19" t="s">
        <v>91</v>
      </c>
      <c r="R1827" s="26">
        <v>12</v>
      </c>
      <c r="S1827" s="27">
        <v>0</v>
      </c>
      <c r="T1827" s="28">
        <f t="shared" si="245"/>
        <v>12</v>
      </c>
      <c r="U1827" s="29">
        <v>91.06</v>
      </c>
      <c r="V1827" s="30">
        <f t="shared" si="246"/>
        <v>13.659000000000001</v>
      </c>
      <c r="W1827" s="31">
        <f t="shared" si="247"/>
        <v>1967</v>
      </c>
      <c r="X1827" s="33">
        <f>VLOOKUP(H1827,'[3]MŠ 5rokov'!$G$2:$V$3037,16,0)</f>
        <v>6</v>
      </c>
      <c r="Y1827" s="33">
        <f>VLOOKUP(H1827,'[3]MŠ 5rokov'!$G$2:$AB$3037,22,0)</f>
        <v>3</v>
      </c>
      <c r="Z1827" s="34">
        <f t="shared" si="248"/>
        <v>9</v>
      </c>
      <c r="AA1827" s="33">
        <v>93.61</v>
      </c>
      <c r="AB1827" s="33">
        <f t="shared" si="249"/>
        <v>14.041499999999999</v>
      </c>
      <c r="AC1827" s="33">
        <f t="shared" si="250"/>
        <v>1817</v>
      </c>
      <c r="AD1827" s="35">
        <f t="shared" si="251"/>
        <v>-150</v>
      </c>
      <c r="AE1827" s="36">
        <v>0</v>
      </c>
      <c r="AF1827" s="33">
        <v>0</v>
      </c>
      <c r="AG1827" s="37">
        <f t="shared" ref="AG1827:AG1890" si="252">AC1827</f>
        <v>1817</v>
      </c>
      <c r="AH1827" s="38">
        <v>0</v>
      </c>
      <c r="AI1827" s="33"/>
    </row>
    <row r="1828" spans="1:35" ht="27.6" customHeight="1" x14ac:dyDescent="0.25">
      <c r="A1828" s="17" t="s">
        <v>8562</v>
      </c>
      <c r="B1828" s="18" t="s">
        <v>79</v>
      </c>
      <c r="C1828" s="19" t="s">
        <v>80</v>
      </c>
      <c r="D1828" s="18" t="s">
        <v>9020</v>
      </c>
      <c r="E1828" s="20">
        <v>316091</v>
      </c>
      <c r="F1828" s="21" t="s">
        <v>9021</v>
      </c>
      <c r="G1828" s="21" t="s">
        <v>985</v>
      </c>
      <c r="H1828" s="22">
        <v>710016301</v>
      </c>
      <c r="I1828" s="23" t="s">
        <v>9022</v>
      </c>
      <c r="J1828" s="21" t="s">
        <v>168</v>
      </c>
      <c r="K1828" s="21" t="s">
        <v>985</v>
      </c>
      <c r="L1828" s="21" t="s">
        <v>8929</v>
      </c>
      <c r="M1828" s="24" t="s">
        <v>9023</v>
      </c>
      <c r="N1828" s="21" t="s">
        <v>9024</v>
      </c>
      <c r="O1828" s="21" t="s">
        <v>9025</v>
      </c>
      <c r="P1828" s="25" t="s">
        <v>9026</v>
      </c>
      <c r="Q1828" s="19" t="s">
        <v>91</v>
      </c>
      <c r="R1828" s="26">
        <v>17</v>
      </c>
      <c r="S1828" s="27">
        <v>3</v>
      </c>
      <c r="T1828" s="28">
        <f t="shared" si="245"/>
        <v>20</v>
      </c>
      <c r="U1828" s="29">
        <v>91.06</v>
      </c>
      <c r="V1828" s="30">
        <f t="shared" si="246"/>
        <v>13.659000000000001</v>
      </c>
      <c r="W1828" s="31">
        <f t="shared" si="247"/>
        <v>3278</v>
      </c>
      <c r="X1828" s="33">
        <f>VLOOKUP(H1828,'[3]MŠ 5rokov'!$G$2:$V$3037,16,0)</f>
        <v>27</v>
      </c>
      <c r="Y1828" s="33">
        <f>VLOOKUP(H1828,'[3]MŠ 5rokov'!$G$2:$AB$3037,22,0)</f>
        <v>6</v>
      </c>
      <c r="Z1828" s="34">
        <f t="shared" si="248"/>
        <v>33</v>
      </c>
      <c r="AA1828" s="33">
        <v>93.61</v>
      </c>
      <c r="AB1828" s="33">
        <f t="shared" si="249"/>
        <v>14.041499999999999</v>
      </c>
      <c r="AC1828" s="33">
        <f t="shared" si="250"/>
        <v>4039</v>
      </c>
      <c r="AD1828" s="35">
        <f t="shared" si="251"/>
        <v>761</v>
      </c>
      <c r="AE1828" s="36">
        <v>0</v>
      </c>
      <c r="AF1828" s="33">
        <v>0</v>
      </c>
      <c r="AG1828" s="37">
        <f t="shared" si="252"/>
        <v>4039</v>
      </c>
      <c r="AH1828" s="38">
        <v>0</v>
      </c>
      <c r="AI1828" s="33"/>
    </row>
    <row r="1829" spans="1:35" ht="27.6" customHeight="1" x14ac:dyDescent="0.25">
      <c r="A1829" s="17" t="s">
        <v>8562</v>
      </c>
      <c r="B1829" s="18" t="s">
        <v>79</v>
      </c>
      <c r="C1829" s="19" t="s">
        <v>80</v>
      </c>
      <c r="D1829" s="18" t="s">
        <v>9027</v>
      </c>
      <c r="E1829" s="20">
        <v>316105</v>
      </c>
      <c r="F1829" s="21" t="s">
        <v>9028</v>
      </c>
      <c r="G1829" s="21" t="s">
        <v>985</v>
      </c>
      <c r="H1829" s="22">
        <v>710016310</v>
      </c>
      <c r="I1829" s="23" t="s">
        <v>9029</v>
      </c>
      <c r="J1829" s="21" t="s">
        <v>95</v>
      </c>
      <c r="K1829" s="21" t="s">
        <v>985</v>
      </c>
      <c r="L1829" s="21" t="s">
        <v>8929</v>
      </c>
      <c r="M1829" s="24" t="s">
        <v>9030</v>
      </c>
      <c r="N1829" s="21" t="s">
        <v>9031</v>
      </c>
      <c r="O1829" s="21" t="s">
        <v>9032</v>
      </c>
      <c r="P1829" s="25" t="s">
        <v>9033</v>
      </c>
      <c r="Q1829" s="19" t="s">
        <v>91</v>
      </c>
      <c r="R1829" s="26">
        <v>6</v>
      </c>
      <c r="S1829" s="27">
        <v>3</v>
      </c>
      <c r="T1829" s="28">
        <f t="shared" si="245"/>
        <v>9</v>
      </c>
      <c r="U1829" s="29">
        <v>91.06</v>
      </c>
      <c r="V1829" s="30">
        <f t="shared" si="246"/>
        <v>13.659000000000001</v>
      </c>
      <c r="W1829" s="31">
        <f t="shared" si="247"/>
        <v>1475</v>
      </c>
      <c r="X1829" s="33">
        <f>VLOOKUP(H1829,'[3]MŠ 5rokov'!$G$2:$V$3037,16,0)</f>
        <v>6</v>
      </c>
      <c r="Y1829" s="33">
        <f>VLOOKUP(H1829,'[3]MŠ 5rokov'!$G$2:$AB$3037,22,0)</f>
        <v>6</v>
      </c>
      <c r="Z1829" s="34">
        <f t="shared" si="248"/>
        <v>12</v>
      </c>
      <c r="AA1829" s="33">
        <v>93.61</v>
      </c>
      <c r="AB1829" s="33">
        <f t="shared" si="249"/>
        <v>14.041499999999999</v>
      </c>
      <c r="AC1829" s="33">
        <f t="shared" si="250"/>
        <v>1657</v>
      </c>
      <c r="AD1829" s="35">
        <f t="shared" si="251"/>
        <v>182</v>
      </c>
      <c r="AE1829" s="36">
        <v>0</v>
      </c>
      <c r="AF1829" s="33">
        <v>0</v>
      </c>
      <c r="AG1829" s="37">
        <f t="shared" si="252"/>
        <v>1657</v>
      </c>
      <c r="AH1829" s="38">
        <v>0</v>
      </c>
      <c r="AI1829" s="33"/>
    </row>
    <row r="1830" spans="1:35" ht="27.6" customHeight="1" x14ac:dyDescent="0.25">
      <c r="A1830" s="17" t="s">
        <v>8562</v>
      </c>
      <c r="B1830" s="18" t="s">
        <v>79</v>
      </c>
      <c r="C1830" s="19" t="s">
        <v>80</v>
      </c>
      <c r="D1830" s="18" t="s">
        <v>9034</v>
      </c>
      <c r="E1830" s="20">
        <v>316121</v>
      </c>
      <c r="F1830" s="21" t="s">
        <v>9035</v>
      </c>
      <c r="G1830" s="21" t="s">
        <v>985</v>
      </c>
      <c r="H1830" s="22">
        <v>710016344</v>
      </c>
      <c r="I1830" s="23" t="s">
        <v>9036</v>
      </c>
      <c r="J1830" s="21" t="s">
        <v>190</v>
      </c>
      <c r="K1830" s="21" t="s">
        <v>985</v>
      </c>
      <c r="L1830" s="21" t="s">
        <v>8960</v>
      </c>
      <c r="M1830" s="24" t="s">
        <v>9037</v>
      </c>
      <c r="N1830" s="21" t="s">
        <v>9038</v>
      </c>
      <c r="O1830" s="21" t="s">
        <v>9039</v>
      </c>
      <c r="P1830" s="25" t="s">
        <v>9040</v>
      </c>
      <c r="Q1830" s="19" t="s">
        <v>91</v>
      </c>
      <c r="R1830" s="26">
        <v>16</v>
      </c>
      <c r="S1830" s="27">
        <v>1</v>
      </c>
      <c r="T1830" s="28">
        <f t="shared" si="245"/>
        <v>17</v>
      </c>
      <c r="U1830" s="29">
        <v>91.06</v>
      </c>
      <c r="V1830" s="30">
        <f t="shared" si="246"/>
        <v>13.659000000000001</v>
      </c>
      <c r="W1830" s="31">
        <f t="shared" si="247"/>
        <v>2786</v>
      </c>
      <c r="X1830" s="33">
        <f>VLOOKUP(H1830,'[3]MŠ 5rokov'!$G$2:$V$3037,16,0)</f>
        <v>17</v>
      </c>
      <c r="Y1830" s="33">
        <f>VLOOKUP(H1830,'[3]MŠ 5rokov'!$G$2:$AB$3037,22,0)</f>
        <v>0</v>
      </c>
      <c r="Z1830" s="34">
        <f t="shared" si="248"/>
        <v>17</v>
      </c>
      <c r="AA1830" s="33">
        <v>93.61</v>
      </c>
      <c r="AB1830" s="33">
        <f t="shared" si="249"/>
        <v>14.041499999999999</v>
      </c>
      <c r="AC1830" s="33">
        <f t="shared" si="250"/>
        <v>2812</v>
      </c>
      <c r="AD1830" s="35">
        <f t="shared" si="251"/>
        <v>26</v>
      </c>
      <c r="AE1830" s="36">
        <v>0</v>
      </c>
      <c r="AF1830" s="33">
        <v>0</v>
      </c>
      <c r="AG1830" s="37">
        <f t="shared" si="252"/>
        <v>2812</v>
      </c>
      <c r="AH1830" s="38">
        <v>0</v>
      </c>
      <c r="AI1830" s="33"/>
    </row>
    <row r="1831" spans="1:35" ht="27.6" customHeight="1" x14ac:dyDescent="0.25">
      <c r="A1831" s="17" t="s">
        <v>8562</v>
      </c>
      <c r="B1831" s="18" t="s">
        <v>79</v>
      </c>
      <c r="C1831" s="19" t="s">
        <v>80</v>
      </c>
      <c r="D1831" s="18" t="s">
        <v>9041</v>
      </c>
      <c r="E1831" s="20">
        <v>316130</v>
      </c>
      <c r="F1831" s="21" t="s">
        <v>9042</v>
      </c>
      <c r="G1831" s="21" t="s">
        <v>985</v>
      </c>
      <c r="H1831" s="22">
        <v>710016360</v>
      </c>
      <c r="I1831" s="23" t="s">
        <v>9043</v>
      </c>
      <c r="J1831" s="21" t="s">
        <v>168</v>
      </c>
      <c r="K1831" s="21" t="s">
        <v>985</v>
      </c>
      <c r="L1831" s="21" t="s">
        <v>8960</v>
      </c>
      <c r="M1831" s="24" t="s">
        <v>9044</v>
      </c>
      <c r="N1831" s="21" t="s">
        <v>9045</v>
      </c>
      <c r="O1831" s="21" t="s">
        <v>9046</v>
      </c>
      <c r="P1831" s="25" t="s">
        <v>9047</v>
      </c>
      <c r="Q1831" s="19" t="s">
        <v>91</v>
      </c>
      <c r="R1831" s="26">
        <v>23</v>
      </c>
      <c r="S1831" s="27">
        <v>4</v>
      </c>
      <c r="T1831" s="28">
        <f t="shared" si="245"/>
        <v>27</v>
      </c>
      <c r="U1831" s="29">
        <v>91.06</v>
      </c>
      <c r="V1831" s="30">
        <f t="shared" si="246"/>
        <v>13.659000000000001</v>
      </c>
      <c r="W1831" s="31">
        <f t="shared" si="247"/>
        <v>4426</v>
      </c>
      <c r="X1831" s="33">
        <f>VLOOKUP(H1831,'[3]MŠ 5rokov'!$G$2:$V$3037,16,0)</f>
        <v>29</v>
      </c>
      <c r="Y1831" s="33">
        <f>VLOOKUP(H1831,'[3]MŠ 5rokov'!$G$2:$AB$3037,22,0)</f>
        <v>7</v>
      </c>
      <c r="Z1831" s="34">
        <f t="shared" si="248"/>
        <v>36</v>
      </c>
      <c r="AA1831" s="33">
        <v>93.61</v>
      </c>
      <c r="AB1831" s="33">
        <f t="shared" si="249"/>
        <v>14.041499999999999</v>
      </c>
      <c r="AC1831" s="33">
        <f t="shared" si="250"/>
        <v>4972</v>
      </c>
      <c r="AD1831" s="35">
        <f t="shared" si="251"/>
        <v>546</v>
      </c>
      <c r="AE1831" s="36">
        <v>0</v>
      </c>
      <c r="AF1831" s="33">
        <v>0</v>
      </c>
      <c r="AG1831" s="37">
        <f t="shared" si="252"/>
        <v>4972</v>
      </c>
      <c r="AH1831" s="38">
        <v>0</v>
      </c>
      <c r="AI1831" s="33"/>
    </row>
    <row r="1832" spans="1:35" ht="27.6" customHeight="1" x14ac:dyDescent="0.25">
      <c r="A1832" s="17" t="s">
        <v>8562</v>
      </c>
      <c r="B1832" s="18" t="s">
        <v>79</v>
      </c>
      <c r="C1832" s="19" t="s">
        <v>80</v>
      </c>
      <c r="D1832" s="18" t="s">
        <v>9048</v>
      </c>
      <c r="E1832" s="20">
        <v>316148</v>
      </c>
      <c r="F1832" s="21" t="s">
        <v>9049</v>
      </c>
      <c r="G1832" s="21" t="s">
        <v>985</v>
      </c>
      <c r="H1832" s="22">
        <v>710016379</v>
      </c>
      <c r="I1832" s="23" t="s">
        <v>9050</v>
      </c>
      <c r="J1832" s="21" t="s">
        <v>95</v>
      </c>
      <c r="K1832" s="21" t="s">
        <v>985</v>
      </c>
      <c r="L1832" s="21" t="s">
        <v>9051</v>
      </c>
      <c r="M1832" s="24" t="s">
        <v>9052</v>
      </c>
      <c r="N1832" s="21" t="s">
        <v>9053</v>
      </c>
      <c r="O1832" s="21" t="s">
        <v>9054</v>
      </c>
      <c r="P1832" s="25" t="s">
        <v>9055</v>
      </c>
      <c r="Q1832" s="19" t="s">
        <v>91</v>
      </c>
      <c r="R1832" s="26">
        <v>6</v>
      </c>
      <c r="S1832" s="27">
        <v>0</v>
      </c>
      <c r="T1832" s="28">
        <f t="shared" si="245"/>
        <v>6</v>
      </c>
      <c r="U1832" s="29">
        <v>91.06</v>
      </c>
      <c r="V1832" s="30">
        <f t="shared" si="246"/>
        <v>13.659000000000001</v>
      </c>
      <c r="W1832" s="31">
        <f t="shared" si="247"/>
        <v>983</v>
      </c>
      <c r="X1832" s="33">
        <f>VLOOKUP(H1832,'[3]MŠ 5rokov'!$G$2:$V$3037,16,0)</f>
        <v>6</v>
      </c>
      <c r="Y1832" s="33">
        <f>VLOOKUP(H1832,'[3]MŠ 5rokov'!$G$2:$AB$3037,22,0)</f>
        <v>0</v>
      </c>
      <c r="Z1832" s="34">
        <f t="shared" si="248"/>
        <v>6</v>
      </c>
      <c r="AA1832" s="33">
        <v>93.61</v>
      </c>
      <c r="AB1832" s="33">
        <f t="shared" si="249"/>
        <v>14.041499999999999</v>
      </c>
      <c r="AC1832" s="33">
        <f t="shared" si="250"/>
        <v>993</v>
      </c>
      <c r="AD1832" s="35">
        <f t="shared" si="251"/>
        <v>10</v>
      </c>
      <c r="AE1832" s="36">
        <v>0</v>
      </c>
      <c r="AF1832" s="33">
        <v>0</v>
      </c>
      <c r="AG1832" s="37">
        <f t="shared" si="252"/>
        <v>993</v>
      </c>
      <c r="AH1832" s="38">
        <v>0</v>
      </c>
      <c r="AI1832" s="33"/>
    </row>
    <row r="1833" spans="1:35" ht="27.6" customHeight="1" x14ac:dyDescent="0.25">
      <c r="A1833" s="17" t="s">
        <v>8562</v>
      </c>
      <c r="B1833" s="18" t="s">
        <v>79</v>
      </c>
      <c r="C1833" s="19" t="s">
        <v>80</v>
      </c>
      <c r="D1833" s="18" t="s">
        <v>9056</v>
      </c>
      <c r="E1833" s="20">
        <v>316172</v>
      </c>
      <c r="F1833" s="21" t="s">
        <v>9057</v>
      </c>
      <c r="G1833" s="21" t="s">
        <v>985</v>
      </c>
      <c r="H1833" s="22">
        <v>710016409</v>
      </c>
      <c r="I1833" s="23" t="s">
        <v>9058</v>
      </c>
      <c r="J1833" s="21" t="s">
        <v>95</v>
      </c>
      <c r="K1833" s="21" t="s">
        <v>985</v>
      </c>
      <c r="L1833" s="21" t="s">
        <v>8929</v>
      </c>
      <c r="M1833" s="24" t="s">
        <v>9059</v>
      </c>
      <c r="N1833" s="21" t="s">
        <v>9060</v>
      </c>
      <c r="O1833" s="21" t="s">
        <v>5552</v>
      </c>
      <c r="P1833" s="25" t="s">
        <v>9061</v>
      </c>
      <c r="Q1833" s="19" t="s">
        <v>91</v>
      </c>
      <c r="R1833" s="26">
        <v>21</v>
      </c>
      <c r="S1833" s="27">
        <v>1</v>
      </c>
      <c r="T1833" s="28">
        <f t="shared" si="245"/>
        <v>22</v>
      </c>
      <c r="U1833" s="29">
        <v>91.06</v>
      </c>
      <c r="V1833" s="30">
        <f t="shared" si="246"/>
        <v>13.659000000000001</v>
      </c>
      <c r="W1833" s="31">
        <f t="shared" si="247"/>
        <v>3606</v>
      </c>
      <c r="X1833" s="33">
        <f>VLOOKUP(H1833,'[3]MŠ 5rokov'!$G$2:$V$3037,16,0)</f>
        <v>24</v>
      </c>
      <c r="Y1833" s="33">
        <f>VLOOKUP(H1833,'[3]MŠ 5rokov'!$G$2:$AB$3037,22,0)</f>
        <v>0</v>
      </c>
      <c r="Z1833" s="34">
        <f t="shared" si="248"/>
        <v>24</v>
      </c>
      <c r="AA1833" s="33">
        <v>93.61</v>
      </c>
      <c r="AB1833" s="33">
        <f t="shared" si="249"/>
        <v>14.041499999999999</v>
      </c>
      <c r="AC1833" s="33">
        <f t="shared" si="250"/>
        <v>3752</v>
      </c>
      <c r="AD1833" s="35">
        <f t="shared" si="251"/>
        <v>146</v>
      </c>
      <c r="AE1833" s="36">
        <v>0</v>
      </c>
      <c r="AF1833" s="33">
        <v>0</v>
      </c>
      <c r="AG1833" s="37">
        <f t="shared" si="252"/>
        <v>3752</v>
      </c>
      <c r="AH1833" s="38">
        <v>0</v>
      </c>
      <c r="AI1833" s="33"/>
    </row>
    <row r="1834" spans="1:35" ht="27.6" customHeight="1" x14ac:dyDescent="0.25">
      <c r="A1834" s="17" t="s">
        <v>8562</v>
      </c>
      <c r="B1834" s="18" t="s">
        <v>79</v>
      </c>
      <c r="C1834" s="19" t="s">
        <v>80</v>
      </c>
      <c r="D1834" s="18" t="s">
        <v>9062</v>
      </c>
      <c r="E1834" s="20">
        <v>316211</v>
      </c>
      <c r="F1834" s="21" t="s">
        <v>9063</v>
      </c>
      <c r="G1834" s="21" t="s">
        <v>985</v>
      </c>
      <c r="H1834" s="22">
        <v>710016522</v>
      </c>
      <c r="I1834" s="23" t="s">
        <v>9064</v>
      </c>
      <c r="J1834" s="21" t="s">
        <v>95</v>
      </c>
      <c r="K1834" s="21" t="s">
        <v>985</v>
      </c>
      <c r="L1834" s="21" t="s">
        <v>8960</v>
      </c>
      <c r="M1834" s="24" t="s">
        <v>9065</v>
      </c>
      <c r="N1834" s="21" t="s">
        <v>9066</v>
      </c>
      <c r="O1834" s="21" t="s">
        <v>9067</v>
      </c>
      <c r="P1834" s="25" t="s">
        <v>9068</v>
      </c>
      <c r="Q1834" s="19" t="s">
        <v>91</v>
      </c>
      <c r="R1834" s="26">
        <v>13</v>
      </c>
      <c r="S1834" s="27">
        <v>5</v>
      </c>
      <c r="T1834" s="28">
        <f t="shared" si="245"/>
        <v>18</v>
      </c>
      <c r="U1834" s="29">
        <v>91.06</v>
      </c>
      <c r="V1834" s="30">
        <f t="shared" si="246"/>
        <v>13.659000000000001</v>
      </c>
      <c r="W1834" s="31">
        <f t="shared" si="247"/>
        <v>2950</v>
      </c>
      <c r="X1834" s="33">
        <f>VLOOKUP(H1834,'[3]MŠ 5rokov'!$G$2:$V$3037,16,0)</f>
        <v>9</v>
      </c>
      <c r="Y1834" s="33">
        <f>VLOOKUP(H1834,'[3]MŠ 5rokov'!$G$2:$AB$3037,22,0)</f>
        <v>5</v>
      </c>
      <c r="Z1834" s="34">
        <f t="shared" si="248"/>
        <v>14</v>
      </c>
      <c r="AA1834" s="33">
        <v>93.61</v>
      </c>
      <c r="AB1834" s="33">
        <f t="shared" si="249"/>
        <v>14.041499999999999</v>
      </c>
      <c r="AC1834" s="33">
        <f t="shared" si="250"/>
        <v>2753</v>
      </c>
      <c r="AD1834" s="35">
        <f t="shared" si="251"/>
        <v>-197</v>
      </c>
      <c r="AE1834" s="36">
        <v>0</v>
      </c>
      <c r="AF1834" s="33">
        <v>0</v>
      </c>
      <c r="AG1834" s="37">
        <f t="shared" si="252"/>
        <v>2753</v>
      </c>
      <c r="AH1834" s="38">
        <v>0</v>
      </c>
      <c r="AI1834" s="33"/>
    </row>
    <row r="1835" spans="1:35" ht="27.6" customHeight="1" x14ac:dyDescent="0.25">
      <c r="A1835" s="17" t="s">
        <v>8562</v>
      </c>
      <c r="B1835" s="18" t="s">
        <v>79</v>
      </c>
      <c r="C1835" s="19" t="s">
        <v>80</v>
      </c>
      <c r="D1835" s="18" t="s">
        <v>9069</v>
      </c>
      <c r="E1835" s="20">
        <v>316245</v>
      </c>
      <c r="F1835" s="21" t="s">
        <v>9070</v>
      </c>
      <c r="G1835" s="21" t="s">
        <v>985</v>
      </c>
      <c r="H1835" s="22">
        <v>710016549</v>
      </c>
      <c r="I1835" s="23" t="s">
        <v>9071</v>
      </c>
      <c r="J1835" s="21" t="s">
        <v>95</v>
      </c>
      <c r="K1835" s="21" t="s">
        <v>985</v>
      </c>
      <c r="L1835" s="21" t="s">
        <v>8929</v>
      </c>
      <c r="M1835" s="24" t="s">
        <v>9072</v>
      </c>
      <c r="N1835" s="21" t="s">
        <v>9073</v>
      </c>
      <c r="O1835" s="21" t="s">
        <v>9074</v>
      </c>
      <c r="P1835" s="25" t="s">
        <v>9075</v>
      </c>
      <c r="Q1835" s="19" t="s">
        <v>91</v>
      </c>
      <c r="R1835" s="26">
        <v>9</v>
      </c>
      <c r="S1835" s="27">
        <v>3</v>
      </c>
      <c r="T1835" s="28">
        <f t="shared" si="245"/>
        <v>12</v>
      </c>
      <c r="U1835" s="29">
        <v>91.06</v>
      </c>
      <c r="V1835" s="30">
        <f t="shared" si="246"/>
        <v>13.659000000000001</v>
      </c>
      <c r="W1835" s="31">
        <f t="shared" si="247"/>
        <v>1967</v>
      </c>
      <c r="X1835" s="33">
        <f>VLOOKUP(H1835,'[3]MŠ 5rokov'!$G$2:$V$3037,16,0)</f>
        <v>5</v>
      </c>
      <c r="Y1835" s="33">
        <f>VLOOKUP(H1835,'[3]MŠ 5rokov'!$G$2:$AB$3037,22,0)</f>
        <v>3</v>
      </c>
      <c r="Z1835" s="34">
        <f t="shared" si="248"/>
        <v>8</v>
      </c>
      <c r="AA1835" s="33">
        <v>93.61</v>
      </c>
      <c r="AB1835" s="33">
        <f t="shared" si="249"/>
        <v>14.041499999999999</v>
      </c>
      <c r="AC1835" s="33">
        <f t="shared" si="250"/>
        <v>1761</v>
      </c>
      <c r="AD1835" s="35">
        <f t="shared" si="251"/>
        <v>-206</v>
      </c>
      <c r="AE1835" s="36">
        <v>0</v>
      </c>
      <c r="AF1835" s="33">
        <v>0</v>
      </c>
      <c r="AG1835" s="37">
        <f t="shared" si="252"/>
        <v>1761</v>
      </c>
      <c r="AH1835" s="38">
        <v>0</v>
      </c>
      <c r="AI1835" s="33"/>
    </row>
    <row r="1836" spans="1:35" ht="27.6" customHeight="1" x14ac:dyDescent="0.25">
      <c r="A1836" s="17" t="s">
        <v>8562</v>
      </c>
      <c r="B1836" s="18" t="s">
        <v>79</v>
      </c>
      <c r="C1836" s="19" t="s">
        <v>80</v>
      </c>
      <c r="D1836" s="18" t="s">
        <v>9076</v>
      </c>
      <c r="E1836" s="20">
        <v>316253</v>
      </c>
      <c r="F1836" s="21" t="s">
        <v>9077</v>
      </c>
      <c r="G1836" s="21" t="s">
        <v>985</v>
      </c>
      <c r="H1836" s="22">
        <v>710016557</v>
      </c>
      <c r="I1836" s="23" t="s">
        <v>9078</v>
      </c>
      <c r="J1836" s="21" t="s">
        <v>95</v>
      </c>
      <c r="K1836" s="21" t="s">
        <v>985</v>
      </c>
      <c r="L1836" s="21" t="s">
        <v>8929</v>
      </c>
      <c r="M1836" s="24" t="s">
        <v>9003</v>
      </c>
      <c r="N1836" s="21" t="s">
        <v>9079</v>
      </c>
      <c r="O1836" s="21" t="s">
        <v>9080</v>
      </c>
      <c r="P1836" s="25" t="s">
        <v>9081</v>
      </c>
      <c r="Q1836" s="19" t="s">
        <v>91</v>
      </c>
      <c r="R1836" s="26">
        <v>6</v>
      </c>
      <c r="S1836" s="27">
        <v>0</v>
      </c>
      <c r="T1836" s="28">
        <f t="shared" si="245"/>
        <v>6</v>
      </c>
      <c r="U1836" s="29">
        <v>91.06</v>
      </c>
      <c r="V1836" s="30">
        <f t="shared" si="246"/>
        <v>13.659000000000001</v>
      </c>
      <c r="W1836" s="31">
        <f t="shared" si="247"/>
        <v>983</v>
      </c>
      <c r="X1836" s="33">
        <f>VLOOKUP(H1836,'[3]MŠ 5rokov'!$G$2:$V$3037,16,0)</f>
        <v>7</v>
      </c>
      <c r="Y1836" s="33">
        <f>VLOOKUP(H1836,'[3]MŠ 5rokov'!$G$2:$AB$3037,22,0)</f>
        <v>0</v>
      </c>
      <c r="Z1836" s="34">
        <f t="shared" si="248"/>
        <v>7</v>
      </c>
      <c r="AA1836" s="33">
        <v>93.61</v>
      </c>
      <c r="AB1836" s="33">
        <f t="shared" si="249"/>
        <v>14.041499999999999</v>
      </c>
      <c r="AC1836" s="33">
        <f t="shared" si="250"/>
        <v>1049</v>
      </c>
      <c r="AD1836" s="35">
        <f t="shared" si="251"/>
        <v>66</v>
      </c>
      <c r="AE1836" s="36">
        <v>0</v>
      </c>
      <c r="AF1836" s="33">
        <v>0</v>
      </c>
      <c r="AG1836" s="37">
        <f t="shared" si="252"/>
        <v>1049</v>
      </c>
      <c r="AH1836" s="38">
        <v>0</v>
      </c>
      <c r="AI1836" s="33"/>
    </row>
    <row r="1837" spans="1:35" ht="27.6" customHeight="1" x14ac:dyDescent="0.25">
      <c r="A1837" s="17" t="s">
        <v>8562</v>
      </c>
      <c r="B1837" s="18" t="s">
        <v>79</v>
      </c>
      <c r="C1837" s="19" t="s">
        <v>80</v>
      </c>
      <c r="D1837" s="18" t="s">
        <v>9082</v>
      </c>
      <c r="E1837" s="20">
        <v>316296</v>
      </c>
      <c r="F1837" s="21" t="s">
        <v>9083</v>
      </c>
      <c r="G1837" s="21" t="s">
        <v>985</v>
      </c>
      <c r="H1837" s="22">
        <v>710016573</v>
      </c>
      <c r="I1837" s="23" t="s">
        <v>9084</v>
      </c>
      <c r="J1837" s="21" t="s">
        <v>95</v>
      </c>
      <c r="K1837" s="21" t="s">
        <v>985</v>
      </c>
      <c r="L1837" s="21" t="s">
        <v>8929</v>
      </c>
      <c r="M1837" s="24" t="s">
        <v>9085</v>
      </c>
      <c r="N1837" s="21" t="s">
        <v>9086</v>
      </c>
      <c r="O1837" s="21" t="s">
        <v>9087</v>
      </c>
      <c r="P1837" s="25" t="s">
        <v>9088</v>
      </c>
      <c r="Q1837" s="19" t="s">
        <v>91</v>
      </c>
      <c r="R1837" s="26">
        <v>5</v>
      </c>
      <c r="S1837" s="27">
        <v>0</v>
      </c>
      <c r="T1837" s="28">
        <f t="shared" si="245"/>
        <v>5</v>
      </c>
      <c r="U1837" s="29">
        <v>91.06</v>
      </c>
      <c r="V1837" s="30">
        <f t="shared" si="246"/>
        <v>13.659000000000001</v>
      </c>
      <c r="W1837" s="31">
        <f t="shared" si="247"/>
        <v>820</v>
      </c>
      <c r="X1837" s="33">
        <f>VLOOKUP(H1837,'[3]MŠ 5rokov'!$G$2:$V$3037,16,0)</f>
        <v>6</v>
      </c>
      <c r="Y1837" s="33">
        <f>VLOOKUP(H1837,'[3]MŠ 5rokov'!$G$2:$AB$3037,22,0)</f>
        <v>1</v>
      </c>
      <c r="Z1837" s="34">
        <f t="shared" si="248"/>
        <v>7</v>
      </c>
      <c r="AA1837" s="33">
        <v>93.61</v>
      </c>
      <c r="AB1837" s="33">
        <f t="shared" si="249"/>
        <v>14.041499999999999</v>
      </c>
      <c r="AC1837" s="33">
        <f t="shared" si="250"/>
        <v>940</v>
      </c>
      <c r="AD1837" s="35">
        <f t="shared" si="251"/>
        <v>120</v>
      </c>
      <c r="AE1837" s="36">
        <v>0</v>
      </c>
      <c r="AF1837" s="33">
        <v>0</v>
      </c>
      <c r="AG1837" s="37">
        <f t="shared" si="252"/>
        <v>940</v>
      </c>
      <c r="AH1837" s="38">
        <v>0</v>
      </c>
      <c r="AI1837" s="33"/>
    </row>
    <row r="1838" spans="1:35" ht="27.6" customHeight="1" x14ac:dyDescent="0.25">
      <c r="A1838" s="17" t="s">
        <v>8562</v>
      </c>
      <c r="B1838" s="18" t="s">
        <v>79</v>
      </c>
      <c r="C1838" s="19" t="s">
        <v>80</v>
      </c>
      <c r="D1838" s="18" t="s">
        <v>9089</v>
      </c>
      <c r="E1838" s="20">
        <v>316318</v>
      </c>
      <c r="F1838" s="21" t="s">
        <v>9090</v>
      </c>
      <c r="G1838" s="21" t="s">
        <v>985</v>
      </c>
      <c r="H1838" s="22">
        <v>710016603</v>
      </c>
      <c r="I1838" s="23" t="s">
        <v>9091</v>
      </c>
      <c r="J1838" s="21" t="s">
        <v>95</v>
      </c>
      <c r="K1838" s="21" t="s">
        <v>985</v>
      </c>
      <c r="L1838" s="21" t="s">
        <v>9051</v>
      </c>
      <c r="M1838" s="24" t="s">
        <v>9092</v>
      </c>
      <c r="N1838" s="21" t="s">
        <v>9093</v>
      </c>
      <c r="O1838" s="21" t="s">
        <v>9094</v>
      </c>
      <c r="P1838" s="25" t="s">
        <v>9095</v>
      </c>
      <c r="Q1838" s="19" t="s">
        <v>91</v>
      </c>
      <c r="R1838" s="26">
        <v>7</v>
      </c>
      <c r="S1838" s="27">
        <v>0</v>
      </c>
      <c r="T1838" s="28">
        <f t="shared" si="245"/>
        <v>7</v>
      </c>
      <c r="U1838" s="29">
        <v>91.06</v>
      </c>
      <c r="V1838" s="30">
        <f t="shared" si="246"/>
        <v>13.659000000000001</v>
      </c>
      <c r="W1838" s="31">
        <f t="shared" si="247"/>
        <v>1147</v>
      </c>
      <c r="X1838" s="33">
        <f>VLOOKUP(H1838,'[3]MŠ 5rokov'!$G$2:$V$3037,16,0)</f>
        <v>3</v>
      </c>
      <c r="Y1838" s="33">
        <f>VLOOKUP(H1838,'[3]MŠ 5rokov'!$G$2:$AB$3037,22,0)</f>
        <v>0</v>
      </c>
      <c r="Z1838" s="34">
        <f t="shared" si="248"/>
        <v>3</v>
      </c>
      <c r="AA1838" s="33">
        <v>93.61</v>
      </c>
      <c r="AB1838" s="33">
        <f t="shared" si="249"/>
        <v>14.041499999999999</v>
      </c>
      <c r="AC1838" s="33">
        <f t="shared" si="250"/>
        <v>933</v>
      </c>
      <c r="AD1838" s="35">
        <f t="shared" si="251"/>
        <v>-214</v>
      </c>
      <c r="AE1838" s="36">
        <v>0</v>
      </c>
      <c r="AF1838" s="33">
        <v>0</v>
      </c>
      <c r="AG1838" s="37">
        <f t="shared" si="252"/>
        <v>933</v>
      </c>
      <c r="AH1838" s="38">
        <v>0</v>
      </c>
      <c r="AI1838" s="33"/>
    </row>
    <row r="1839" spans="1:35" ht="27.6" customHeight="1" x14ac:dyDescent="0.25">
      <c r="A1839" s="17" t="s">
        <v>8562</v>
      </c>
      <c r="B1839" s="18" t="s">
        <v>79</v>
      </c>
      <c r="C1839" s="19" t="s">
        <v>80</v>
      </c>
      <c r="D1839" s="18" t="s">
        <v>9096</v>
      </c>
      <c r="E1839" s="20">
        <v>316326</v>
      </c>
      <c r="F1839" s="21" t="s">
        <v>9097</v>
      </c>
      <c r="G1839" s="21" t="s">
        <v>985</v>
      </c>
      <c r="H1839" s="22">
        <v>710016611</v>
      </c>
      <c r="I1839" s="23" t="s">
        <v>9098</v>
      </c>
      <c r="J1839" s="21" t="s">
        <v>95</v>
      </c>
      <c r="K1839" s="21" t="s">
        <v>985</v>
      </c>
      <c r="L1839" s="21" t="s">
        <v>8929</v>
      </c>
      <c r="M1839" s="24" t="s">
        <v>9099</v>
      </c>
      <c r="N1839" s="21" t="s">
        <v>9100</v>
      </c>
      <c r="O1839" s="21" t="s">
        <v>9101</v>
      </c>
      <c r="P1839" s="25" t="s">
        <v>9102</v>
      </c>
      <c r="Q1839" s="19" t="s">
        <v>91</v>
      </c>
      <c r="R1839" s="26">
        <v>4</v>
      </c>
      <c r="S1839" s="27">
        <v>0</v>
      </c>
      <c r="T1839" s="28">
        <f t="shared" si="245"/>
        <v>4</v>
      </c>
      <c r="U1839" s="29">
        <v>91.06</v>
      </c>
      <c r="V1839" s="30">
        <f t="shared" si="246"/>
        <v>13.659000000000001</v>
      </c>
      <c r="W1839" s="31">
        <f t="shared" si="247"/>
        <v>656</v>
      </c>
      <c r="X1839" s="33">
        <f>VLOOKUP(H1839,'[3]MŠ 5rokov'!$G$2:$V$3037,16,0)</f>
        <v>7</v>
      </c>
      <c r="Y1839" s="33">
        <f>VLOOKUP(H1839,'[3]MŠ 5rokov'!$G$2:$AB$3037,22,0)</f>
        <v>0</v>
      </c>
      <c r="Z1839" s="34">
        <f t="shared" si="248"/>
        <v>7</v>
      </c>
      <c r="AA1839" s="33">
        <v>93.61</v>
      </c>
      <c r="AB1839" s="33">
        <f t="shared" si="249"/>
        <v>14.041499999999999</v>
      </c>
      <c r="AC1839" s="33">
        <f t="shared" si="250"/>
        <v>830</v>
      </c>
      <c r="AD1839" s="35">
        <f t="shared" si="251"/>
        <v>174</v>
      </c>
      <c r="AE1839" s="36">
        <v>0</v>
      </c>
      <c r="AF1839" s="33">
        <v>0</v>
      </c>
      <c r="AG1839" s="37">
        <f t="shared" si="252"/>
        <v>830</v>
      </c>
      <c r="AH1839" s="38">
        <v>0</v>
      </c>
      <c r="AI1839" s="33"/>
    </row>
    <row r="1840" spans="1:35" ht="27.6" customHeight="1" x14ac:dyDescent="0.25">
      <c r="A1840" s="17" t="s">
        <v>8562</v>
      </c>
      <c r="B1840" s="18" t="s">
        <v>79</v>
      </c>
      <c r="C1840" s="19" t="s">
        <v>80</v>
      </c>
      <c r="D1840" s="18" t="s">
        <v>9103</v>
      </c>
      <c r="E1840" s="20">
        <v>316342</v>
      </c>
      <c r="F1840" s="21" t="s">
        <v>9104</v>
      </c>
      <c r="G1840" s="21" t="s">
        <v>985</v>
      </c>
      <c r="H1840" s="22">
        <v>710016620</v>
      </c>
      <c r="I1840" s="23" t="s">
        <v>9105</v>
      </c>
      <c r="J1840" s="21" t="s">
        <v>95</v>
      </c>
      <c r="K1840" s="21" t="s">
        <v>985</v>
      </c>
      <c r="L1840" s="21" t="s">
        <v>8960</v>
      </c>
      <c r="M1840" s="24" t="s">
        <v>9106</v>
      </c>
      <c r="N1840" s="21" t="s">
        <v>9107</v>
      </c>
      <c r="O1840" s="21" t="s">
        <v>9108</v>
      </c>
      <c r="P1840" s="25" t="s">
        <v>9109</v>
      </c>
      <c r="Q1840" s="19" t="s">
        <v>91</v>
      </c>
      <c r="R1840" s="26">
        <v>10</v>
      </c>
      <c r="S1840" s="27">
        <v>0</v>
      </c>
      <c r="T1840" s="28">
        <f t="shared" si="245"/>
        <v>10</v>
      </c>
      <c r="U1840" s="29">
        <v>91.06</v>
      </c>
      <c r="V1840" s="30">
        <f t="shared" si="246"/>
        <v>13.659000000000001</v>
      </c>
      <c r="W1840" s="31">
        <f t="shared" si="247"/>
        <v>1639</v>
      </c>
      <c r="X1840" s="33">
        <f>VLOOKUP(H1840,'[3]MŠ 5rokov'!$G$2:$V$3037,16,0)</f>
        <v>10</v>
      </c>
      <c r="Y1840" s="33">
        <f>VLOOKUP(H1840,'[3]MŠ 5rokov'!$G$2:$AB$3037,22,0)</f>
        <v>0</v>
      </c>
      <c r="Z1840" s="34">
        <f t="shared" si="248"/>
        <v>10</v>
      </c>
      <c r="AA1840" s="33">
        <v>93.61</v>
      </c>
      <c r="AB1840" s="33">
        <f t="shared" si="249"/>
        <v>14.041499999999999</v>
      </c>
      <c r="AC1840" s="33">
        <f t="shared" si="250"/>
        <v>1654</v>
      </c>
      <c r="AD1840" s="35">
        <f t="shared" si="251"/>
        <v>15</v>
      </c>
      <c r="AE1840" s="36">
        <v>0</v>
      </c>
      <c r="AF1840" s="33">
        <v>0</v>
      </c>
      <c r="AG1840" s="37">
        <f t="shared" si="252"/>
        <v>1654</v>
      </c>
      <c r="AH1840" s="38">
        <v>0</v>
      </c>
      <c r="AI1840" s="33"/>
    </row>
    <row r="1841" spans="1:35" ht="27.6" customHeight="1" x14ac:dyDescent="0.25">
      <c r="A1841" s="17" t="s">
        <v>8562</v>
      </c>
      <c r="B1841" s="18" t="s">
        <v>79</v>
      </c>
      <c r="C1841" s="19" t="s">
        <v>80</v>
      </c>
      <c r="D1841" s="18" t="s">
        <v>9103</v>
      </c>
      <c r="E1841" s="20">
        <v>316342</v>
      </c>
      <c r="F1841" s="21" t="s">
        <v>9104</v>
      </c>
      <c r="G1841" s="21" t="s">
        <v>985</v>
      </c>
      <c r="H1841" s="22">
        <v>710037015</v>
      </c>
      <c r="I1841" s="23" t="s">
        <v>9105</v>
      </c>
      <c r="J1841" s="21" t="s">
        <v>95</v>
      </c>
      <c r="K1841" s="21" t="s">
        <v>985</v>
      </c>
      <c r="L1841" s="21" t="s">
        <v>8960</v>
      </c>
      <c r="M1841" s="24" t="s">
        <v>9106</v>
      </c>
      <c r="N1841" s="21" t="s">
        <v>9107</v>
      </c>
      <c r="O1841" s="21" t="s">
        <v>9110</v>
      </c>
      <c r="P1841" s="25" t="s">
        <v>9109</v>
      </c>
      <c r="Q1841" s="19" t="s">
        <v>91</v>
      </c>
      <c r="R1841" s="26">
        <v>44</v>
      </c>
      <c r="S1841" s="27">
        <v>9</v>
      </c>
      <c r="T1841" s="28">
        <f t="shared" si="245"/>
        <v>53</v>
      </c>
      <c r="U1841" s="29">
        <v>91.06</v>
      </c>
      <c r="V1841" s="30">
        <f t="shared" si="246"/>
        <v>13.659000000000001</v>
      </c>
      <c r="W1841" s="31">
        <f t="shared" si="247"/>
        <v>8687</v>
      </c>
      <c r="X1841" s="33">
        <f>VLOOKUP(H1841,'[3]MŠ 5rokov'!$G$2:$V$3037,16,0)</f>
        <v>36</v>
      </c>
      <c r="Y1841" s="33">
        <f>VLOOKUP(H1841,'[3]MŠ 5rokov'!$G$2:$AB$3037,22,0)</f>
        <v>3</v>
      </c>
      <c r="Z1841" s="34">
        <f t="shared" si="248"/>
        <v>39</v>
      </c>
      <c r="AA1841" s="33">
        <v>93.61</v>
      </c>
      <c r="AB1841" s="33">
        <f t="shared" si="249"/>
        <v>14.041499999999999</v>
      </c>
      <c r="AC1841" s="33">
        <f t="shared" si="250"/>
        <v>7982</v>
      </c>
      <c r="AD1841" s="35">
        <f t="shared" si="251"/>
        <v>-705</v>
      </c>
      <c r="AE1841" s="36">
        <v>0</v>
      </c>
      <c r="AF1841" s="33">
        <v>0</v>
      </c>
      <c r="AG1841" s="37">
        <f t="shared" si="252"/>
        <v>7982</v>
      </c>
      <c r="AH1841" s="38">
        <v>0</v>
      </c>
      <c r="AI1841" s="33"/>
    </row>
    <row r="1842" spans="1:35" ht="27.6" customHeight="1" x14ac:dyDescent="0.25">
      <c r="A1842" s="17" t="s">
        <v>8562</v>
      </c>
      <c r="B1842" s="18" t="s">
        <v>79</v>
      </c>
      <c r="C1842" s="19" t="s">
        <v>80</v>
      </c>
      <c r="D1842" s="18" t="s">
        <v>9111</v>
      </c>
      <c r="E1842" s="20">
        <v>316369</v>
      </c>
      <c r="F1842" s="21" t="s">
        <v>9112</v>
      </c>
      <c r="G1842" s="21" t="s">
        <v>985</v>
      </c>
      <c r="H1842" s="22">
        <v>710016646</v>
      </c>
      <c r="I1842" s="23" t="s">
        <v>9113</v>
      </c>
      <c r="J1842" s="21" t="s">
        <v>5598</v>
      </c>
      <c r="K1842" s="21" t="s">
        <v>985</v>
      </c>
      <c r="L1842" s="21" t="s">
        <v>8929</v>
      </c>
      <c r="M1842" s="24" t="s">
        <v>8983</v>
      </c>
      <c r="N1842" s="21" t="s">
        <v>9114</v>
      </c>
      <c r="O1842" s="21" t="s">
        <v>9115</v>
      </c>
      <c r="P1842" s="25" t="s">
        <v>9116</v>
      </c>
      <c r="Q1842" s="19" t="s">
        <v>91</v>
      </c>
      <c r="R1842" s="26">
        <v>11</v>
      </c>
      <c r="S1842" s="27">
        <v>2</v>
      </c>
      <c r="T1842" s="28">
        <f t="shared" si="245"/>
        <v>13</v>
      </c>
      <c r="U1842" s="29">
        <v>91.06</v>
      </c>
      <c r="V1842" s="30">
        <f t="shared" si="246"/>
        <v>13.659000000000001</v>
      </c>
      <c r="W1842" s="31">
        <f t="shared" si="247"/>
        <v>2131</v>
      </c>
      <c r="X1842" s="33">
        <f>VLOOKUP(H1842,'[3]MŠ 5rokov'!$G$2:$V$3037,16,0)</f>
        <v>15</v>
      </c>
      <c r="Y1842" s="33">
        <f>VLOOKUP(H1842,'[3]MŠ 5rokov'!$G$2:$AB$3037,22,0)</f>
        <v>1</v>
      </c>
      <c r="Z1842" s="34">
        <f t="shared" si="248"/>
        <v>16</v>
      </c>
      <c r="AA1842" s="33">
        <v>93.61</v>
      </c>
      <c r="AB1842" s="33">
        <f t="shared" si="249"/>
        <v>14.041499999999999</v>
      </c>
      <c r="AC1842" s="33">
        <f t="shared" si="250"/>
        <v>2319</v>
      </c>
      <c r="AD1842" s="35">
        <f t="shared" si="251"/>
        <v>188</v>
      </c>
      <c r="AE1842" s="36">
        <v>0</v>
      </c>
      <c r="AF1842" s="33">
        <v>0</v>
      </c>
      <c r="AG1842" s="37">
        <f t="shared" si="252"/>
        <v>2319</v>
      </c>
      <c r="AH1842" s="38">
        <v>0</v>
      </c>
      <c r="AI1842" s="33"/>
    </row>
    <row r="1843" spans="1:35" ht="27.6" customHeight="1" x14ac:dyDescent="0.25">
      <c r="A1843" s="17" t="s">
        <v>8562</v>
      </c>
      <c r="B1843" s="18" t="s">
        <v>79</v>
      </c>
      <c r="C1843" s="19" t="s">
        <v>80</v>
      </c>
      <c r="D1843" s="18" t="s">
        <v>9117</v>
      </c>
      <c r="E1843" s="20">
        <v>316377</v>
      </c>
      <c r="F1843" s="21" t="s">
        <v>9118</v>
      </c>
      <c r="G1843" s="21" t="s">
        <v>985</v>
      </c>
      <c r="H1843" s="22">
        <v>710016654</v>
      </c>
      <c r="I1843" s="23" t="s">
        <v>9119</v>
      </c>
      <c r="J1843" s="21" t="s">
        <v>95</v>
      </c>
      <c r="K1843" s="21" t="s">
        <v>985</v>
      </c>
      <c r="L1843" s="21" t="s">
        <v>8929</v>
      </c>
      <c r="M1843" s="24" t="s">
        <v>9072</v>
      </c>
      <c r="N1843" s="21" t="s">
        <v>9120</v>
      </c>
      <c r="O1843" s="21" t="s">
        <v>9121</v>
      </c>
      <c r="P1843" s="25" t="s">
        <v>9122</v>
      </c>
      <c r="Q1843" s="19" t="s">
        <v>91</v>
      </c>
      <c r="R1843" s="26">
        <v>5</v>
      </c>
      <c r="S1843" s="27">
        <v>2</v>
      </c>
      <c r="T1843" s="28">
        <f t="shared" si="245"/>
        <v>7</v>
      </c>
      <c r="U1843" s="29">
        <v>91.06</v>
      </c>
      <c r="V1843" s="30">
        <f t="shared" si="246"/>
        <v>13.659000000000001</v>
      </c>
      <c r="W1843" s="31">
        <f t="shared" si="247"/>
        <v>1147</v>
      </c>
      <c r="X1843" s="33">
        <f>VLOOKUP(H1843,'[3]MŠ 5rokov'!$G$2:$V$3037,16,0)</f>
        <v>9</v>
      </c>
      <c r="Y1843" s="33">
        <f>VLOOKUP(H1843,'[3]MŠ 5rokov'!$G$2:$AB$3037,22,0)</f>
        <v>1</v>
      </c>
      <c r="Z1843" s="34">
        <f t="shared" si="248"/>
        <v>10</v>
      </c>
      <c r="AA1843" s="33">
        <v>93.61</v>
      </c>
      <c r="AB1843" s="33">
        <f t="shared" si="249"/>
        <v>14.041499999999999</v>
      </c>
      <c r="AC1843" s="33">
        <f t="shared" si="250"/>
        <v>1327</v>
      </c>
      <c r="AD1843" s="35">
        <f t="shared" si="251"/>
        <v>180</v>
      </c>
      <c r="AE1843" s="36">
        <v>0</v>
      </c>
      <c r="AF1843" s="33">
        <v>0</v>
      </c>
      <c r="AG1843" s="37">
        <f t="shared" si="252"/>
        <v>1327</v>
      </c>
      <c r="AH1843" s="38">
        <v>0</v>
      </c>
      <c r="AI1843" s="33"/>
    </row>
    <row r="1844" spans="1:35" ht="27.6" customHeight="1" x14ac:dyDescent="0.25">
      <c r="A1844" s="17" t="s">
        <v>8562</v>
      </c>
      <c r="B1844" s="18" t="s">
        <v>79</v>
      </c>
      <c r="C1844" s="19" t="s">
        <v>80</v>
      </c>
      <c r="D1844" s="18" t="s">
        <v>9123</v>
      </c>
      <c r="E1844" s="20">
        <v>316393</v>
      </c>
      <c r="F1844" s="21" t="s">
        <v>9124</v>
      </c>
      <c r="G1844" s="21" t="s">
        <v>985</v>
      </c>
      <c r="H1844" s="22">
        <v>710016689</v>
      </c>
      <c r="I1844" s="23" t="s">
        <v>9125</v>
      </c>
      <c r="J1844" s="21" t="s">
        <v>95</v>
      </c>
      <c r="K1844" s="21" t="s">
        <v>985</v>
      </c>
      <c r="L1844" s="21" t="s">
        <v>8929</v>
      </c>
      <c r="M1844" s="24" t="s">
        <v>8996</v>
      </c>
      <c r="N1844" s="21" t="s">
        <v>9126</v>
      </c>
      <c r="O1844" s="21" t="s">
        <v>9127</v>
      </c>
      <c r="P1844" s="25" t="s">
        <v>9128</v>
      </c>
      <c r="Q1844" s="19" t="s">
        <v>91</v>
      </c>
      <c r="R1844" s="26">
        <v>18</v>
      </c>
      <c r="S1844" s="27">
        <v>5</v>
      </c>
      <c r="T1844" s="28">
        <f t="shared" si="245"/>
        <v>23</v>
      </c>
      <c r="U1844" s="29">
        <v>91.06</v>
      </c>
      <c r="V1844" s="30">
        <f t="shared" si="246"/>
        <v>13.659000000000001</v>
      </c>
      <c r="W1844" s="31">
        <f t="shared" si="247"/>
        <v>3770</v>
      </c>
      <c r="X1844" s="33">
        <f>VLOOKUP(H1844,'[3]MŠ 5rokov'!$G$2:$V$3037,16,0)</f>
        <v>16</v>
      </c>
      <c r="Y1844" s="33">
        <f>VLOOKUP(H1844,'[3]MŠ 5rokov'!$G$2:$AB$3037,22,0)</f>
        <v>3</v>
      </c>
      <c r="Z1844" s="34">
        <f t="shared" si="248"/>
        <v>19</v>
      </c>
      <c r="AA1844" s="33">
        <v>93.61</v>
      </c>
      <c r="AB1844" s="33">
        <f t="shared" si="249"/>
        <v>14.041499999999999</v>
      </c>
      <c r="AC1844" s="33">
        <f t="shared" si="250"/>
        <v>3580</v>
      </c>
      <c r="AD1844" s="35">
        <f t="shared" si="251"/>
        <v>-190</v>
      </c>
      <c r="AE1844" s="36">
        <v>0</v>
      </c>
      <c r="AF1844" s="33">
        <v>0</v>
      </c>
      <c r="AG1844" s="37">
        <f t="shared" si="252"/>
        <v>3580</v>
      </c>
      <c r="AH1844" s="38">
        <v>0</v>
      </c>
      <c r="AI1844" s="33"/>
    </row>
    <row r="1845" spans="1:35" ht="27.6" customHeight="1" x14ac:dyDescent="0.25">
      <c r="A1845" s="17" t="s">
        <v>8562</v>
      </c>
      <c r="B1845" s="18" t="s">
        <v>79</v>
      </c>
      <c r="C1845" s="19" t="s">
        <v>80</v>
      </c>
      <c r="D1845" s="18" t="s">
        <v>9129</v>
      </c>
      <c r="E1845" s="20">
        <v>316407</v>
      </c>
      <c r="F1845" s="21" t="s">
        <v>9130</v>
      </c>
      <c r="G1845" s="21" t="s">
        <v>985</v>
      </c>
      <c r="H1845" s="22">
        <v>710016727</v>
      </c>
      <c r="I1845" s="23" t="s">
        <v>9131</v>
      </c>
      <c r="J1845" s="21" t="s">
        <v>95</v>
      </c>
      <c r="K1845" s="21" t="s">
        <v>985</v>
      </c>
      <c r="L1845" s="21" t="s">
        <v>8929</v>
      </c>
      <c r="M1845" s="24" t="s">
        <v>9023</v>
      </c>
      <c r="N1845" s="21" t="s">
        <v>9132</v>
      </c>
      <c r="O1845" s="21" t="s">
        <v>9133</v>
      </c>
      <c r="P1845" s="25" t="s">
        <v>9134</v>
      </c>
      <c r="Q1845" s="19" t="s">
        <v>91</v>
      </c>
      <c r="R1845" s="26">
        <v>9</v>
      </c>
      <c r="S1845" s="27">
        <v>2</v>
      </c>
      <c r="T1845" s="28">
        <f t="shared" si="245"/>
        <v>11</v>
      </c>
      <c r="U1845" s="29">
        <v>91.06</v>
      </c>
      <c r="V1845" s="30">
        <f t="shared" si="246"/>
        <v>13.659000000000001</v>
      </c>
      <c r="W1845" s="31">
        <f t="shared" si="247"/>
        <v>1803</v>
      </c>
      <c r="X1845" s="33">
        <f>VLOOKUP(H1845,'[3]MŠ 5rokov'!$G$2:$V$3037,16,0)</f>
        <v>7</v>
      </c>
      <c r="Y1845" s="33">
        <f>VLOOKUP(H1845,'[3]MŠ 5rokov'!$G$2:$AB$3037,22,0)</f>
        <v>2</v>
      </c>
      <c r="Z1845" s="34">
        <f t="shared" si="248"/>
        <v>9</v>
      </c>
      <c r="AA1845" s="33">
        <v>93.61</v>
      </c>
      <c r="AB1845" s="33">
        <f t="shared" si="249"/>
        <v>14.041499999999999</v>
      </c>
      <c r="AC1845" s="33">
        <f t="shared" si="250"/>
        <v>1707</v>
      </c>
      <c r="AD1845" s="35">
        <f t="shared" si="251"/>
        <v>-96</v>
      </c>
      <c r="AE1845" s="36">
        <v>0</v>
      </c>
      <c r="AF1845" s="33">
        <v>0</v>
      </c>
      <c r="AG1845" s="37">
        <f t="shared" si="252"/>
        <v>1707</v>
      </c>
      <c r="AH1845" s="38">
        <v>0</v>
      </c>
      <c r="AI1845" s="33"/>
    </row>
    <row r="1846" spans="1:35" ht="27.6" customHeight="1" x14ac:dyDescent="0.25">
      <c r="A1846" s="17" t="s">
        <v>8562</v>
      </c>
      <c r="B1846" s="18" t="s">
        <v>79</v>
      </c>
      <c r="C1846" s="19" t="s">
        <v>80</v>
      </c>
      <c r="D1846" s="18" t="s">
        <v>9135</v>
      </c>
      <c r="E1846" s="20">
        <v>316415</v>
      </c>
      <c r="F1846" s="21" t="s">
        <v>9136</v>
      </c>
      <c r="G1846" s="21" t="s">
        <v>985</v>
      </c>
      <c r="H1846" s="22">
        <v>710016697</v>
      </c>
      <c r="I1846" s="23" t="s">
        <v>9137</v>
      </c>
      <c r="J1846" s="21" t="s">
        <v>103</v>
      </c>
      <c r="K1846" s="21" t="s">
        <v>985</v>
      </c>
      <c r="L1846" s="21" t="s">
        <v>8929</v>
      </c>
      <c r="M1846" s="24" t="s">
        <v>8968</v>
      </c>
      <c r="N1846" s="21" t="s">
        <v>9138</v>
      </c>
      <c r="O1846" s="21" t="s">
        <v>9139</v>
      </c>
      <c r="P1846" s="25" t="s">
        <v>9140</v>
      </c>
      <c r="Q1846" s="19" t="s">
        <v>91</v>
      </c>
      <c r="R1846" s="26">
        <v>3</v>
      </c>
      <c r="S1846" s="27">
        <v>2</v>
      </c>
      <c r="T1846" s="28">
        <f t="shared" si="245"/>
        <v>5</v>
      </c>
      <c r="U1846" s="29">
        <v>91.06</v>
      </c>
      <c r="V1846" s="30">
        <f t="shared" si="246"/>
        <v>13.659000000000001</v>
      </c>
      <c r="W1846" s="31">
        <f t="shared" si="247"/>
        <v>820</v>
      </c>
      <c r="X1846" s="33">
        <f>VLOOKUP(H1846,'[3]MŠ 5rokov'!$G$2:$V$3037,16,0)</f>
        <v>5</v>
      </c>
      <c r="Y1846" s="33">
        <f>VLOOKUP(H1846,'[3]MŠ 5rokov'!$G$2:$AB$3037,22,0)</f>
        <v>0</v>
      </c>
      <c r="Z1846" s="34">
        <f t="shared" si="248"/>
        <v>5</v>
      </c>
      <c r="AA1846" s="33">
        <v>93.61</v>
      </c>
      <c r="AB1846" s="33">
        <f t="shared" si="249"/>
        <v>14.041499999999999</v>
      </c>
      <c r="AC1846" s="33">
        <f t="shared" si="250"/>
        <v>827</v>
      </c>
      <c r="AD1846" s="35">
        <f t="shared" si="251"/>
        <v>7</v>
      </c>
      <c r="AE1846" s="36">
        <v>0</v>
      </c>
      <c r="AF1846" s="33">
        <v>0</v>
      </c>
      <c r="AG1846" s="37">
        <f t="shared" si="252"/>
        <v>827</v>
      </c>
      <c r="AH1846" s="38">
        <v>0</v>
      </c>
      <c r="AI1846" s="33"/>
    </row>
    <row r="1847" spans="1:35" ht="27.6" customHeight="1" x14ac:dyDescent="0.25">
      <c r="A1847" s="17" t="s">
        <v>8562</v>
      </c>
      <c r="B1847" s="18" t="s">
        <v>79</v>
      </c>
      <c r="C1847" s="19" t="s">
        <v>80</v>
      </c>
      <c r="D1847" s="18" t="s">
        <v>9141</v>
      </c>
      <c r="E1847" s="20">
        <v>316423</v>
      </c>
      <c r="F1847" s="21" t="s">
        <v>9142</v>
      </c>
      <c r="G1847" s="21" t="s">
        <v>985</v>
      </c>
      <c r="H1847" s="22">
        <v>710016719</v>
      </c>
      <c r="I1847" s="23" t="s">
        <v>9143</v>
      </c>
      <c r="J1847" s="21" t="s">
        <v>8982</v>
      </c>
      <c r="K1847" s="21" t="s">
        <v>985</v>
      </c>
      <c r="L1847" s="21" t="s">
        <v>8929</v>
      </c>
      <c r="M1847" s="24" t="s">
        <v>8947</v>
      </c>
      <c r="N1847" s="21" t="s">
        <v>9144</v>
      </c>
      <c r="O1847" s="21" t="s">
        <v>9145</v>
      </c>
      <c r="P1847" s="25" t="s">
        <v>9146</v>
      </c>
      <c r="Q1847" s="19" t="s">
        <v>91</v>
      </c>
      <c r="R1847" s="26">
        <v>12</v>
      </c>
      <c r="S1847" s="27">
        <v>0</v>
      </c>
      <c r="T1847" s="28">
        <f t="shared" si="245"/>
        <v>12</v>
      </c>
      <c r="U1847" s="29">
        <v>91.06</v>
      </c>
      <c r="V1847" s="30">
        <f t="shared" si="246"/>
        <v>13.659000000000001</v>
      </c>
      <c r="W1847" s="31">
        <f t="shared" si="247"/>
        <v>1967</v>
      </c>
      <c r="X1847" s="33">
        <f>VLOOKUP(H1847,'[3]MŠ 5rokov'!$G$2:$V$3037,16,0)</f>
        <v>9</v>
      </c>
      <c r="Y1847" s="33">
        <f>VLOOKUP(H1847,'[3]MŠ 5rokov'!$G$2:$AB$3037,22,0)</f>
        <v>2</v>
      </c>
      <c r="Z1847" s="34">
        <f t="shared" si="248"/>
        <v>11</v>
      </c>
      <c r="AA1847" s="33">
        <v>93.61</v>
      </c>
      <c r="AB1847" s="33">
        <f t="shared" si="249"/>
        <v>14.041499999999999</v>
      </c>
      <c r="AC1847" s="33">
        <f t="shared" si="250"/>
        <v>1929</v>
      </c>
      <c r="AD1847" s="35">
        <f t="shared" si="251"/>
        <v>-38</v>
      </c>
      <c r="AE1847" s="36">
        <v>0</v>
      </c>
      <c r="AF1847" s="33">
        <v>0</v>
      </c>
      <c r="AG1847" s="37">
        <f t="shared" si="252"/>
        <v>1929</v>
      </c>
      <c r="AH1847" s="38">
        <v>0</v>
      </c>
      <c r="AI1847" s="33"/>
    </row>
    <row r="1848" spans="1:35" ht="27.6" customHeight="1" x14ac:dyDescent="0.25">
      <c r="A1848" s="17" t="s">
        <v>8562</v>
      </c>
      <c r="B1848" s="18" t="s">
        <v>79</v>
      </c>
      <c r="C1848" s="19" t="s">
        <v>80</v>
      </c>
      <c r="D1848" s="18" t="s">
        <v>9147</v>
      </c>
      <c r="E1848" s="20">
        <v>316474</v>
      </c>
      <c r="F1848" s="21" t="s">
        <v>9148</v>
      </c>
      <c r="G1848" s="21" t="s">
        <v>985</v>
      </c>
      <c r="H1848" s="22">
        <v>710016751</v>
      </c>
      <c r="I1848" s="23" t="s">
        <v>9149</v>
      </c>
      <c r="J1848" s="21" t="s">
        <v>95</v>
      </c>
      <c r="K1848" s="21" t="s">
        <v>985</v>
      </c>
      <c r="L1848" s="21" t="s">
        <v>8929</v>
      </c>
      <c r="M1848" s="24" t="s">
        <v>9150</v>
      </c>
      <c r="N1848" s="21" t="s">
        <v>9151</v>
      </c>
      <c r="O1848" s="21" t="s">
        <v>9152</v>
      </c>
      <c r="P1848" s="25" t="s">
        <v>9153</v>
      </c>
      <c r="Q1848" s="19" t="s">
        <v>91</v>
      </c>
      <c r="R1848" s="26">
        <v>12</v>
      </c>
      <c r="S1848" s="27">
        <v>0</v>
      </c>
      <c r="T1848" s="28">
        <f t="shared" si="245"/>
        <v>12</v>
      </c>
      <c r="U1848" s="29">
        <v>91.06</v>
      </c>
      <c r="V1848" s="30">
        <f t="shared" si="246"/>
        <v>13.659000000000001</v>
      </c>
      <c r="W1848" s="31">
        <f t="shared" si="247"/>
        <v>1967</v>
      </c>
      <c r="X1848" s="33">
        <f>VLOOKUP(H1848,'[3]MŠ 5rokov'!$G$2:$V$3037,16,0)</f>
        <v>7</v>
      </c>
      <c r="Y1848" s="33">
        <f>VLOOKUP(H1848,'[3]MŠ 5rokov'!$G$2:$AB$3037,22,0)</f>
        <v>0</v>
      </c>
      <c r="Z1848" s="34">
        <f t="shared" si="248"/>
        <v>7</v>
      </c>
      <c r="AA1848" s="33">
        <v>93.61</v>
      </c>
      <c r="AB1848" s="33">
        <f t="shared" si="249"/>
        <v>14.041499999999999</v>
      </c>
      <c r="AC1848" s="33">
        <f t="shared" si="250"/>
        <v>1704</v>
      </c>
      <c r="AD1848" s="35">
        <f t="shared" si="251"/>
        <v>-263</v>
      </c>
      <c r="AE1848" s="36">
        <v>0</v>
      </c>
      <c r="AF1848" s="33">
        <v>0</v>
      </c>
      <c r="AG1848" s="37">
        <f t="shared" si="252"/>
        <v>1704</v>
      </c>
      <c r="AH1848" s="38">
        <v>0</v>
      </c>
      <c r="AI1848" s="33"/>
    </row>
    <row r="1849" spans="1:35" ht="27.6" customHeight="1" x14ac:dyDescent="0.25">
      <c r="A1849" s="17" t="s">
        <v>8562</v>
      </c>
      <c r="B1849" s="18" t="s">
        <v>79</v>
      </c>
      <c r="C1849" s="19" t="s">
        <v>80</v>
      </c>
      <c r="D1849" s="18" t="s">
        <v>9154</v>
      </c>
      <c r="E1849" s="20">
        <v>316491</v>
      </c>
      <c r="F1849" s="21" t="s">
        <v>9155</v>
      </c>
      <c r="G1849" s="21" t="s">
        <v>985</v>
      </c>
      <c r="H1849" s="22">
        <v>710016760</v>
      </c>
      <c r="I1849" s="23" t="s">
        <v>9156</v>
      </c>
      <c r="J1849" s="21" t="s">
        <v>95</v>
      </c>
      <c r="K1849" s="21" t="s">
        <v>985</v>
      </c>
      <c r="L1849" s="21" t="s">
        <v>8929</v>
      </c>
      <c r="M1849" s="24" t="s">
        <v>9072</v>
      </c>
      <c r="N1849" s="21" t="s">
        <v>9157</v>
      </c>
      <c r="O1849" s="21" t="s">
        <v>9158</v>
      </c>
      <c r="P1849" s="25" t="s">
        <v>9159</v>
      </c>
      <c r="Q1849" s="19" t="s">
        <v>91</v>
      </c>
      <c r="R1849" s="26">
        <v>3</v>
      </c>
      <c r="S1849" s="27">
        <v>1</v>
      </c>
      <c r="T1849" s="28">
        <f t="shared" si="245"/>
        <v>4</v>
      </c>
      <c r="U1849" s="29">
        <v>91.06</v>
      </c>
      <c r="V1849" s="30">
        <f t="shared" si="246"/>
        <v>13.659000000000001</v>
      </c>
      <c r="W1849" s="31">
        <f t="shared" si="247"/>
        <v>656</v>
      </c>
      <c r="X1849" s="33">
        <f>VLOOKUP(H1849,'[3]MŠ 5rokov'!$G$2:$V$3037,16,0)</f>
        <v>4</v>
      </c>
      <c r="Y1849" s="33">
        <f>VLOOKUP(H1849,'[3]MŠ 5rokov'!$G$2:$AB$3037,22,0)</f>
        <v>3</v>
      </c>
      <c r="Z1849" s="34">
        <f t="shared" si="248"/>
        <v>7</v>
      </c>
      <c r="AA1849" s="33">
        <v>93.61</v>
      </c>
      <c r="AB1849" s="33">
        <f t="shared" si="249"/>
        <v>14.041499999999999</v>
      </c>
      <c r="AC1849" s="33">
        <f t="shared" si="250"/>
        <v>830</v>
      </c>
      <c r="AD1849" s="35">
        <f t="shared" si="251"/>
        <v>174</v>
      </c>
      <c r="AE1849" s="36">
        <v>0</v>
      </c>
      <c r="AF1849" s="33">
        <v>0</v>
      </c>
      <c r="AG1849" s="37">
        <f t="shared" si="252"/>
        <v>830</v>
      </c>
      <c r="AH1849" s="38">
        <v>0</v>
      </c>
      <c r="AI1849" s="33"/>
    </row>
    <row r="1850" spans="1:35" ht="27.6" customHeight="1" x14ac:dyDescent="0.25">
      <c r="A1850" s="17" t="s">
        <v>8562</v>
      </c>
      <c r="B1850" s="18" t="s">
        <v>79</v>
      </c>
      <c r="C1850" s="19" t="s">
        <v>80</v>
      </c>
      <c r="D1850" s="18" t="s">
        <v>9160</v>
      </c>
      <c r="E1850" s="20">
        <v>316504</v>
      </c>
      <c r="F1850" s="21" t="s">
        <v>9161</v>
      </c>
      <c r="G1850" s="21" t="s">
        <v>985</v>
      </c>
      <c r="H1850" s="22">
        <v>710016794</v>
      </c>
      <c r="I1850" s="23" t="s">
        <v>9162</v>
      </c>
      <c r="J1850" s="21" t="s">
        <v>168</v>
      </c>
      <c r="K1850" s="21" t="s">
        <v>985</v>
      </c>
      <c r="L1850" s="21" t="s">
        <v>8960</v>
      </c>
      <c r="M1850" s="24" t="s">
        <v>9163</v>
      </c>
      <c r="N1850" s="21" t="s">
        <v>9164</v>
      </c>
      <c r="O1850" s="21" t="s">
        <v>9165</v>
      </c>
      <c r="P1850" s="25" t="s">
        <v>9166</v>
      </c>
      <c r="Q1850" s="19" t="s">
        <v>91</v>
      </c>
      <c r="R1850" s="26">
        <v>6</v>
      </c>
      <c r="S1850" s="27">
        <v>1</v>
      </c>
      <c r="T1850" s="28">
        <f t="shared" ref="T1850:T1913" si="253">R1850+S1850</f>
        <v>7</v>
      </c>
      <c r="U1850" s="29">
        <v>91.06</v>
      </c>
      <c r="V1850" s="30">
        <f t="shared" si="246"/>
        <v>13.659000000000001</v>
      </c>
      <c r="W1850" s="31">
        <f t="shared" si="247"/>
        <v>1147</v>
      </c>
      <c r="X1850" s="33">
        <f>VLOOKUP(H1850,'[3]MŠ 5rokov'!$G$2:$V$3037,16,0)</f>
        <v>1</v>
      </c>
      <c r="Y1850" s="33">
        <f>VLOOKUP(H1850,'[3]MŠ 5rokov'!$G$2:$AB$3037,22,0)</f>
        <v>1</v>
      </c>
      <c r="Z1850" s="34">
        <f t="shared" si="248"/>
        <v>2</v>
      </c>
      <c r="AA1850" s="33">
        <v>93.61</v>
      </c>
      <c r="AB1850" s="33">
        <f t="shared" si="249"/>
        <v>14.041499999999999</v>
      </c>
      <c r="AC1850" s="33">
        <f t="shared" si="250"/>
        <v>877</v>
      </c>
      <c r="AD1850" s="35">
        <f t="shared" si="251"/>
        <v>-270</v>
      </c>
      <c r="AE1850" s="36">
        <v>0</v>
      </c>
      <c r="AF1850" s="33">
        <v>0</v>
      </c>
      <c r="AG1850" s="37">
        <f t="shared" si="252"/>
        <v>877</v>
      </c>
      <c r="AH1850" s="38">
        <v>0</v>
      </c>
      <c r="AI1850" s="33"/>
    </row>
    <row r="1851" spans="1:35" ht="27.6" customHeight="1" x14ac:dyDescent="0.25">
      <c r="A1851" s="17" t="s">
        <v>8562</v>
      </c>
      <c r="B1851" s="18" t="s">
        <v>79</v>
      </c>
      <c r="C1851" s="19" t="s">
        <v>80</v>
      </c>
      <c r="D1851" s="18" t="s">
        <v>9167</v>
      </c>
      <c r="E1851" s="20">
        <v>316539</v>
      </c>
      <c r="F1851" s="21" t="s">
        <v>9168</v>
      </c>
      <c r="G1851" s="21" t="s">
        <v>985</v>
      </c>
      <c r="H1851" s="22">
        <v>710016808</v>
      </c>
      <c r="I1851" s="23" t="s">
        <v>9169</v>
      </c>
      <c r="J1851" s="21" t="s">
        <v>95</v>
      </c>
      <c r="K1851" s="21" t="s">
        <v>985</v>
      </c>
      <c r="L1851" s="21" t="s">
        <v>8929</v>
      </c>
      <c r="M1851" s="24" t="s">
        <v>9085</v>
      </c>
      <c r="N1851" s="21" t="s">
        <v>9170</v>
      </c>
      <c r="O1851" s="21" t="s">
        <v>9171</v>
      </c>
      <c r="P1851" s="25" t="s">
        <v>9172</v>
      </c>
      <c r="Q1851" s="19" t="s">
        <v>91</v>
      </c>
      <c r="R1851" s="26">
        <v>11</v>
      </c>
      <c r="S1851" s="27">
        <v>1</v>
      </c>
      <c r="T1851" s="28">
        <f t="shared" si="253"/>
        <v>12</v>
      </c>
      <c r="U1851" s="29">
        <v>91.06</v>
      </c>
      <c r="V1851" s="30">
        <f t="shared" si="246"/>
        <v>13.659000000000001</v>
      </c>
      <c r="W1851" s="31">
        <f t="shared" si="247"/>
        <v>1967</v>
      </c>
      <c r="X1851" s="33">
        <f>VLOOKUP(H1851,'[3]MŠ 5rokov'!$G$2:$V$3037,16,0)</f>
        <v>11</v>
      </c>
      <c r="Y1851" s="33">
        <f>VLOOKUP(H1851,'[3]MŠ 5rokov'!$G$2:$AB$3037,22,0)</f>
        <v>0</v>
      </c>
      <c r="Z1851" s="34">
        <f t="shared" si="248"/>
        <v>11</v>
      </c>
      <c r="AA1851" s="33">
        <v>93.61</v>
      </c>
      <c r="AB1851" s="33">
        <f t="shared" si="249"/>
        <v>14.041499999999999</v>
      </c>
      <c r="AC1851" s="33">
        <f t="shared" si="250"/>
        <v>1929</v>
      </c>
      <c r="AD1851" s="35">
        <f t="shared" si="251"/>
        <v>-38</v>
      </c>
      <c r="AE1851" s="36">
        <v>0</v>
      </c>
      <c r="AF1851" s="33">
        <v>0</v>
      </c>
      <c r="AG1851" s="37">
        <f t="shared" si="252"/>
        <v>1929</v>
      </c>
      <c r="AH1851" s="38">
        <v>0</v>
      </c>
      <c r="AI1851" s="33"/>
    </row>
    <row r="1852" spans="1:35" ht="27.6" customHeight="1" x14ac:dyDescent="0.25">
      <c r="A1852" s="17" t="s">
        <v>8562</v>
      </c>
      <c r="B1852" s="18" t="s">
        <v>79</v>
      </c>
      <c r="C1852" s="19" t="s">
        <v>80</v>
      </c>
      <c r="D1852" s="18" t="s">
        <v>9173</v>
      </c>
      <c r="E1852" s="20">
        <v>316512</v>
      </c>
      <c r="F1852" s="21" t="s">
        <v>9174</v>
      </c>
      <c r="G1852" s="21" t="s">
        <v>985</v>
      </c>
      <c r="H1852" s="22">
        <v>710016832</v>
      </c>
      <c r="I1852" s="23" t="s">
        <v>9175</v>
      </c>
      <c r="J1852" s="21" t="s">
        <v>103</v>
      </c>
      <c r="K1852" s="21" t="s">
        <v>985</v>
      </c>
      <c r="L1852" s="21" t="s">
        <v>8929</v>
      </c>
      <c r="M1852" s="24" t="s">
        <v>9176</v>
      </c>
      <c r="N1852" s="21" t="s">
        <v>9177</v>
      </c>
      <c r="O1852" s="21" t="s">
        <v>9178</v>
      </c>
      <c r="P1852" s="25" t="s">
        <v>9179</v>
      </c>
      <c r="Q1852" s="19" t="s">
        <v>91</v>
      </c>
      <c r="R1852" s="26">
        <v>7</v>
      </c>
      <c r="S1852" s="27">
        <v>6</v>
      </c>
      <c r="T1852" s="28">
        <f t="shared" si="253"/>
        <v>13</v>
      </c>
      <c r="U1852" s="29">
        <v>91.06</v>
      </c>
      <c r="V1852" s="30">
        <f t="shared" si="246"/>
        <v>13.659000000000001</v>
      </c>
      <c r="W1852" s="31">
        <f t="shared" si="247"/>
        <v>2131</v>
      </c>
      <c r="X1852" s="33">
        <f>VLOOKUP(H1852,'[3]MŠ 5rokov'!$G$2:$V$3037,16,0)</f>
        <v>9</v>
      </c>
      <c r="Y1852" s="33">
        <f>VLOOKUP(H1852,'[3]MŠ 5rokov'!$G$2:$AB$3037,22,0)</f>
        <v>1</v>
      </c>
      <c r="Z1852" s="34">
        <f t="shared" si="248"/>
        <v>10</v>
      </c>
      <c r="AA1852" s="33">
        <v>93.61</v>
      </c>
      <c r="AB1852" s="33">
        <f t="shared" si="249"/>
        <v>14.041499999999999</v>
      </c>
      <c r="AC1852" s="33">
        <f t="shared" si="250"/>
        <v>1982</v>
      </c>
      <c r="AD1852" s="35">
        <f t="shared" si="251"/>
        <v>-149</v>
      </c>
      <c r="AE1852" s="36">
        <v>0</v>
      </c>
      <c r="AF1852" s="33">
        <v>0</v>
      </c>
      <c r="AG1852" s="37">
        <f t="shared" si="252"/>
        <v>1982</v>
      </c>
      <c r="AH1852" s="38">
        <v>0</v>
      </c>
      <c r="AI1852" s="33"/>
    </row>
    <row r="1853" spans="1:35" ht="27.6" customHeight="1" x14ac:dyDescent="0.25">
      <c r="A1853" s="17" t="s">
        <v>8562</v>
      </c>
      <c r="B1853" s="18" t="s">
        <v>79</v>
      </c>
      <c r="C1853" s="19" t="s">
        <v>80</v>
      </c>
      <c r="D1853" s="18" t="s">
        <v>9180</v>
      </c>
      <c r="E1853" s="20">
        <v>319031</v>
      </c>
      <c r="F1853" s="21" t="s">
        <v>9181</v>
      </c>
      <c r="G1853" s="21" t="s">
        <v>985</v>
      </c>
      <c r="H1853" s="22">
        <v>45025258</v>
      </c>
      <c r="I1853" s="23" t="s">
        <v>9182</v>
      </c>
      <c r="J1853" s="21" t="s">
        <v>95</v>
      </c>
      <c r="K1853" s="21" t="s">
        <v>985</v>
      </c>
      <c r="L1853" s="21" t="s">
        <v>9183</v>
      </c>
      <c r="M1853" s="24" t="s">
        <v>9184</v>
      </c>
      <c r="N1853" s="21" t="s">
        <v>9185</v>
      </c>
      <c r="O1853" s="21" t="s">
        <v>9186</v>
      </c>
      <c r="P1853" s="25" t="s">
        <v>9187</v>
      </c>
      <c r="Q1853" s="19" t="s">
        <v>157</v>
      </c>
      <c r="R1853" s="26">
        <v>39</v>
      </c>
      <c r="S1853" s="27">
        <v>3</v>
      </c>
      <c r="T1853" s="28">
        <f t="shared" si="253"/>
        <v>42</v>
      </c>
      <c r="U1853" s="29">
        <v>91.06</v>
      </c>
      <c r="V1853" s="30">
        <f t="shared" si="246"/>
        <v>13.659000000000001</v>
      </c>
      <c r="W1853" s="31">
        <f t="shared" si="247"/>
        <v>6884</v>
      </c>
      <c r="X1853" s="33">
        <f>VLOOKUP(H1853,'[3]MŠ 5rokov'!$G$2:$V$3037,16,0)</f>
        <v>41</v>
      </c>
      <c r="Y1853" s="33">
        <f>VLOOKUP(H1853,'[3]MŠ 5rokov'!$G$2:$AB$3037,22,0)</f>
        <v>2</v>
      </c>
      <c r="Z1853" s="34">
        <f t="shared" si="248"/>
        <v>43</v>
      </c>
      <c r="AA1853" s="33">
        <v>93.61</v>
      </c>
      <c r="AB1853" s="33">
        <f t="shared" si="249"/>
        <v>14.041499999999999</v>
      </c>
      <c r="AC1853" s="33">
        <f t="shared" si="250"/>
        <v>7005</v>
      </c>
      <c r="AD1853" s="35">
        <f t="shared" si="251"/>
        <v>121</v>
      </c>
      <c r="AE1853" s="36">
        <v>0</v>
      </c>
      <c r="AF1853" s="33">
        <v>0</v>
      </c>
      <c r="AG1853" s="37">
        <f t="shared" si="252"/>
        <v>7005</v>
      </c>
      <c r="AH1853" s="38">
        <v>0</v>
      </c>
      <c r="AI1853" s="33"/>
    </row>
    <row r="1854" spans="1:35" ht="27.6" customHeight="1" x14ac:dyDescent="0.25">
      <c r="A1854" s="17" t="s">
        <v>8562</v>
      </c>
      <c r="B1854" s="18" t="s">
        <v>79</v>
      </c>
      <c r="C1854" s="19" t="s">
        <v>80</v>
      </c>
      <c r="D1854" s="18" t="s">
        <v>9180</v>
      </c>
      <c r="E1854" s="20">
        <v>319031</v>
      </c>
      <c r="F1854" s="21" t="s">
        <v>9181</v>
      </c>
      <c r="G1854" s="21" t="s">
        <v>985</v>
      </c>
      <c r="H1854" s="22">
        <v>37957996</v>
      </c>
      <c r="I1854" s="23" t="s">
        <v>9182</v>
      </c>
      <c r="J1854" s="21" t="s">
        <v>95</v>
      </c>
      <c r="K1854" s="21" t="s">
        <v>985</v>
      </c>
      <c r="L1854" s="21" t="s">
        <v>9183</v>
      </c>
      <c r="M1854" s="24" t="s">
        <v>9184</v>
      </c>
      <c r="N1854" s="21" t="s">
        <v>9185</v>
      </c>
      <c r="O1854" s="21" t="s">
        <v>9188</v>
      </c>
      <c r="P1854" s="25" t="s">
        <v>9187</v>
      </c>
      <c r="Q1854" s="19" t="s">
        <v>157</v>
      </c>
      <c r="R1854" s="26">
        <v>38</v>
      </c>
      <c r="S1854" s="27">
        <v>0</v>
      </c>
      <c r="T1854" s="28">
        <f t="shared" si="253"/>
        <v>38</v>
      </c>
      <c r="U1854" s="29">
        <v>91.06</v>
      </c>
      <c r="V1854" s="30">
        <f t="shared" si="246"/>
        <v>13.659000000000001</v>
      </c>
      <c r="W1854" s="31">
        <f t="shared" si="247"/>
        <v>6229</v>
      </c>
      <c r="X1854" s="33">
        <f>VLOOKUP(H1854,'[3]MŠ 5rokov'!$G$2:$V$3037,16,0)</f>
        <v>39</v>
      </c>
      <c r="Y1854" s="33">
        <f>VLOOKUP(H1854,'[3]MŠ 5rokov'!$G$2:$AB$3037,22,0)</f>
        <v>2</v>
      </c>
      <c r="Z1854" s="34">
        <f t="shared" si="248"/>
        <v>41</v>
      </c>
      <c r="AA1854" s="33">
        <v>93.61</v>
      </c>
      <c r="AB1854" s="33">
        <f t="shared" si="249"/>
        <v>14.041499999999999</v>
      </c>
      <c r="AC1854" s="33">
        <f t="shared" si="250"/>
        <v>6455</v>
      </c>
      <c r="AD1854" s="35">
        <f t="shared" si="251"/>
        <v>226</v>
      </c>
      <c r="AE1854" s="36">
        <v>0</v>
      </c>
      <c r="AF1854" s="33">
        <v>0</v>
      </c>
      <c r="AG1854" s="37">
        <f t="shared" si="252"/>
        <v>6455</v>
      </c>
      <c r="AH1854" s="38">
        <v>0</v>
      </c>
      <c r="AI1854" s="33"/>
    </row>
    <row r="1855" spans="1:35" ht="27.6" customHeight="1" x14ac:dyDescent="0.25">
      <c r="A1855" s="17" t="s">
        <v>8562</v>
      </c>
      <c r="B1855" s="18" t="s">
        <v>79</v>
      </c>
      <c r="C1855" s="19" t="s">
        <v>80</v>
      </c>
      <c r="D1855" s="18" t="s">
        <v>9180</v>
      </c>
      <c r="E1855" s="20">
        <v>319031</v>
      </c>
      <c r="F1855" s="21" t="s">
        <v>9181</v>
      </c>
      <c r="G1855" s="21" t="s">
        <v>985</v>
      </c>
      <c r="H1855" s="22">
        <v>45025240</v>
      </c>
      <c r="I1855" s="23" t="s">
        <v>9182</v>
      </c>
      <c r="J1855" s="21" t="s">
        <v>95</v>
      </c>
      <c r="K1855" s="21" t="s">
        <v>985</v>
      </c>
      <c r="L1855" s="21" t="s">
        <v>9183</v>
      </c>
      <c r="M1855" s="24" t="s">
        <v>9184</v>
      </c>
      <c r="N1855" s="21" t="s">
        <v>9185</v>
      </c>
      <c r="O1855" s="21" t="s">
        <v>9189</v>
      </c>
      <c r="P1855" s="25" t="s">
        <v>9187</v>
      </c>
      <c r="Q1855" s="19" t="s">
        <v>157</v>
      </c>
      <c r="R1855" s="26">
        <v>20</v>
      </c>
      <c r="S1855" s="27">
        <v>0</v>
      </c>
      <c r="T1855" s="28">
        <f t="shared" si="253"/>
        <v>20</v>
      </c>
      <c r="U1855" s="29">
        <v>91.06</v>
      </c>
      <c r="V1855" s="30">
        <f t="shared" si="246"/>
        <v>13.659000000000001</v>
      </c>
      <c r="W1855" s="31">
        <f t="shared" si="247"/>
        <v>3278</v>
      </c>
      <c r="X1855" s="33">
        <f>VLOOKUP(H1855,'[3]MŠ 5rokov'!$G$2:$V$3037,16,0)</f>
        <v>20</v>
      </c>
      <c r="Y1855" s="33">
        <f>VLOOKUP(H1855,'[3]MŠ 5rokov'!$G$2:$AB$3037,22,0)</f>
        <v>0</v>
      </c>
      <c r="Z1855" s="34">
        <f t="shared" si="248"/>
        <v>20</v>
      </c>
      <c r="AA1855" s="33">
        <v>93.61</v>
      </c>
      <c r="AB1855" s="33">
        <f t="shared" si="249"/>
        <v>14.041499999999999</v>
      </c>
      <c r="AC1855" s="33">
        <f t="shared" si="250"/>
        <v>3309</v>
      </c>
      <c r="AD1855" s="35">
        <f t="shared" si="251"/>
        <v>31</v>
      </c>
      <c r="AE1855" s="36">
        <v>0</v>
      </c>
      <c r="AF1855" s="33">
        <v>0</v>
      </c>
      <c r="AG1855" s="37">
        <f t="shared" si="252"/>
        <v>3309</v>
      </c>
      <c r="AH1855" s="38">
        <v>0</v>
      </c>
      <c r="AI1855" s="33"/>
    </row>
    <row r="1856" spans="1:35" ht="27.6" customHeight="1" x14ac:dyDescent="0.25">
      <c r="A1856" s="17" t="s">
        <v>8562</v>
      </c>
      <c r="B1856" s="18" t="s">
        <v>79</v>
      </c>
      <c r="C1856" s="19" t="s">
        <v>80</v>
      </c>
      <c r="D1856" s="18" t="s">
        <v>9180</v>
      </c>
      <c r="E1856" s="20">
        <v>319031</v>
      </c>
      <c r="F1856" s="21" t="s">
        <v>9181</v>
      </c>
      <c r="G1856" s="21" t="s">
        <v>985</v>
      </c>
      <c r="H1856" s="22">
        <v>710019513</v>
      </c>
      <c r="I1856" s="23" t="s">
        <v>9190</v>
      </c>
      <c r="J1856" s="21" t="s">
        <v>4684</v>
      </c>
      <c r="K1856" s="21" t="s">
        <v>985</v>
      </c>
      <c r="L1856" s="21" t="s">
        <v>9183</v>
      </c>
      <c r="M1856" s="24" t="s">
        <v>9184</v>
      </c>
      <c r="N1856" s="21" t="s">
        <v>9185</v>
      </c>
      <c r="O1856" s="21" t="s">
        <v>9191</v>
      </c>
      <c r="P1856" s="25" t="s">
        <v>9187</v>
      </c>
      <c r="Q1856" s="19" t="s">
        <v>91</v>
      </c>
      <c r="R1856" s="26">
        <v>7</v>
      </c>
      <c r="S1856" s="27">
        <v>4</v>
      </c>
      <c r="T1856" s="28">
        <f t="shared" si="253"/>
        <v>11</v>
      </c>
      <c r="U1856" s="29">
        <v>91.06</v>
      </c>
      <c r="V1856" s="30">
        <f t="shared" si="246"/>
        <v>13.659000000000001</v>
      </c>
      <c r="W1856" s="31">
        <f t="shared" si="247"/>
        <v>1803</v>
      </c>
      <c r="X1856" s="33">
        <f>VLOOKUP(H1856,'[3]MŠ 5rokov'!$G$2:$V$3037,16,0)</f>
        <v>8</v>
      </c>
      <c r="Y1856" s="33">
        <f>VLOOKUP(H1856,'[3]MŠ 5rokov'!$G$2:$AB$3037,22,0)</f>
        <v>2</v>
      </c>
      <c r="Z1856" s="34">
        <f t="shared" si="248"/>
        <v>10</v>
      </c>
      <c r="AA1856" s="33">
        <v>93.61</v>
      </c>
      <c r="AB1856" s="33">
        <f t="shared" si="249"/>
        <v>14.041499999999999</v>
      </c>
      <c r="AC1856" s="33">
        <f t="shared" si="250"/>
        <v>1764</v>
      </c>
      <c r="AD1856" s="35">
        <f t="shared" si="251"/>
        <v>-39</v>
      </c>
      <c r="AE1856" s="36">
        <v>0</v>
      </c>
      <c r="AF1856" s="33">
        <v>0</v>
      </c>
      <c r="AG1856" s="37">
        <f t="shared" si="252"/>
        <v>1764</v>
      </c>
      <c r="AH1856" s="38">
        <v>0</v>
      </c>
      <c r="AI1856" s="33"/>
    </row>
    <row r="1857" spans="1:35" ht="27.6" customHeight="1" x14ac:dyDescent="0.25">
      <c r="A1857" s="17" t="s">
        <v>8562</v>
      </c>
      <c r="B1857" s="18" t="s">
        <v>79</v>
      </c>
      <c r="C1857" s="19" t="s">
        <v>80</v>
      </c>
      <c r="D1857" s="18" t="s">
        <v>9180</v>
      </c>
      <c r="E1857" s="20">
        <v>319031</v>
      </c>
      <c r="F1857" s="21" t="s">
        <v>9181</v>
      </c>
      <c r="G1857" s="21" t="s">
        <v>985</v>
      </c>
      <c r="H1857" s="22">
        <v>37957988</v>
      </c>
      <c r="I1857" s="23" t="s">
        <v>9182</v>
      </c>
      <c r="J1857" s="21" t="s">
        <v>366</v>
      </c>
      <c r="K1857" s="21" t="s">
        <v>985</v>
      </c>
      <c r="L1857" s="21" t="s">
        <v>9183</v>
      </c>
      <c r="M1857" s="24" t="s">
        <v>9184</v>
      </c>
      <c r="N1857" s="21" t="s">
        <v>9185</v>
      </c>
      <c r="O1857" s="21" t="s">
        <v>9192</v>
      </c>
      <c r="P1857" s="25" t="s">
        <v>9187</v>
      </c>
      <c r="Q1857" s="19" t="s">
        <v>157</v>
      </c>
      <c r="R1857" s="26">
        <v>34</v>
      </c>
      <c r="S1857" s="27">
        <v>0</v>
      </c>
      <c r="T1857" s="28">
        <f t="shared" si="253"/>
        <v>34</v>
      </c>
      <c r="U1857" s="29">
        <v>91.06</v>
      </c>
      <c r="V1857" s="30">
        <f t="shared" si="246"/>
        <v>13.659000000000001</v>
      </c>
      <c r="W1857" s="31">
        <f t="shared" si="247"/>
        <v>5573</v>
      </c>
      <c r="X1857" s="33">
        <f>VLOOKUP(H1857,'[3]MŠ 5rokov'!$G$2:$V$3037,16,0)</f>
        <v>34</v>
      </c>
      <c r="Y1857" s="33">
        <f>VLOOKUP(H1857,'[3]MŠ 5rokov'!$G$2:$AB$3037,22,0)</f>
        <v>0</v>
      </c>
      <c r="Z1857" s="34">
        <f t="shared" si="248"/>
        <v>34</v>
      </c>
      <c r="AA1857" s="33">
        <v>93.61</v>
      </c>
      <c r="AB1857" s="33">
        <f t="shared" si="249"/>
        <v>14.041499999999999</v>
      </c>
      <c r="AC1857" s="33">
        <f t="shared" si="250"/>
        <v>5625</v>
      </c>
      <c r="AD1857" s="35">
        <f t="shared" si="251"/>
        <v>52</v>
      </c>
      <c r="AE1857" s="36">
        <v>0</v>
      </c>
      <c r="AF1857" s="33">
        <v>0</v>
      </c>
      <c r="AG1857" s="37">
        <f t="shared" si="252"/>
        <v>5625</v>
      </c>
      <c r="AH1857" s="38">
        <v>0</v>
      </c>
      <c r="AI1857" s="33"/>
    </row>
    <row r="1858" spans="1:35" ht="27.6" customHeight="1" x14ac:dyDescent="0.25">
      <c r="A1858" s="17" t="s">
        <v>8562</v>
      </c>
      <c r="B1858" s="18" t="s">
        <v>79</v>
      </c>
      <c r="C1858" s="19" t="s">
        <v>80</v>
      </c>
      <c r="D1858" s="18" t="s">
        <v>9180</v>
      </c>
      <c r="E1858" s="20">
        <v>319031</v>
      </c>
      <c r="F1858" s="21" t="s">
        <v>9181</v>
      </c>
      <c r="G1858" s="21" t="s">
        <v>985</v>
      </c>
      <c r="H1858" s="22">
        <v>37957970</v>
      </c>
      <c r="I1858" s="23" t="s">
        <v>9182</v>
      </c>
      <c r="J1858" s="21" t="s">
        <v>366</v>
      </c>
      <c r="K1858" s="21" t="s">
        <v>985</v>
      </c>
      <c r="L1858" s="21" t="s">
        <v>9183</v>
      </c>
      <c r="M1858" s="24" t="s">
        <v>9184</v>
      </c>
      <c r="N1858" s="21" t="s">
        <v>9185</v>
      </c>
      <c r="O1858" s="21" t="s">
        <v>9193</v>
      </c>
      <c r="P1858" s="25" t="s">
        <v>9187</v>
      </c>
      <c r="Q1858" s="19" t="s">
        <v>157</v>
      </c>
      <c r="R1858" s="26">
        <v>46</v>
      </c>
      <c r="S1858" s="27">
        <v>1</v>
      </c>
      <c r="T1858" s="28">
        <f t="shared" si="253"/>
        <v>47</v>
      </c>
      <c r="U1858" s="29">
        <v>91.06</v>
      </c>
      <c r="V1858" s="30">
        <f t="shared" si="246"/>
        <v>13.659000000000001</v>
      </c>
      <c r="W1858" s="31">
        <f t="shared" si="247"/>
        <v>7704</v>
      </c>
      <c r="X1858" s="33">
        <f>VLOOKUP(H1858,'[3]MŠ 5rokov'!$G$2:$V$3037,16,0)</f>
        <v>40</v>
      </c>
      <c r="Y1858" s="33">
        <f>VLOOKUP(H1858,'[3]MŠ 5rokov'!$G$2:$AB$3037,22,0)</f>
        <v>0</v>
      </c>
      <c r="Z1858" s="34">
        <f t="shared" si="248"/>
        <v>40</v>
      </c>
      <c r="AA1858" s="33">
        <v>93.61</v>
      </c>
      <c r="AB1858" s="33">
        <f t="shared" si="249"/>
        <v>14.041499999999999</v>
      </c>
      <c r="AC1858" s="33">
        <f t="shared" si="250"/>
        <v>7382</v>
      </c>
      <c r="AD1858" s="35">
        <f t="shared" si="251"/>
        <v>-322</v>
      </c>
      <c r="AE1858" s="36">
        <v>0</v>
      </c>
      <c r="AF1858" s="33">
        <v>0</v>
      </c>
      <c r="AG1858" s="37">
        <f t="shared" si="252"/>
        <v>7382</v>
      </c>
      <c r="AH1858" s="38">
        <v>0</v>
      </c>
      <c r="AI1858" s="33"/>
    </row>
    <row r="1859" spans="1:35" ht="27.6" customHeight="1" x14ac:dyDescent="0.25">
      <c r="A1859" s="17" t="s">
        <v>8562</v>
      </c>
      <c r="B1859" s="18" t="s">
        <v>79</v>
      </c>
      <c r="C1859" s="19" t="s">
        <v>80</v>
      </c>
      <c r="D1859" s="18" t="s">
        <v>9180</v>
      </c>
      <c r="E1859" s="20">
        <v>319031</v>
      </c>
      <c r="F1859" s="21" t="s">
        <v>9181</v>
      </c>
      <c r="G1859" s="21" t="s">
        <v>985</v>
      </c>
      <c r="H1859" s="22">
        <v>45025266</v>
      </c>
      <c r="I1859" s="23" t="s">
        <v>9182</v>
      </c>
      <c r="J1859" s="21" t="s">
        <v>95</v>
      </c>
      <c r="K1859" s="21" t="s">
        <v>985</v>
      </c>
      <c r="L1859" s="21" t="s">
        <v>9183</v>
      </c>
      <c r="M1859" s="24" t="s">
        <v>9184</v>
      </c>
      <c r="N1859" s="21" t="s">
        <v>9185</v>
      </c>
      <c r="O1859" s="21" t="s">
        <v>9194</v>
      </c>
      <c r="P1859" s="25" t="s">
        <v>9187</v>
      </c>
      <c r="Q1859" s="19" t="s">
        <v>157</v>
      </c>
      <c r="R1859" s="26">
        <v>41</v>
      </c>
      <c r="S1859" s="27">
        <v>1</v>
      </c>
      <c r="T1859" s="28">
        <f t="shared" si="253"/>
        <v>42</v>
      </c>
      <c r="U1859" s="29">
        <v>91.06</v>
      </c>
      <c r="V1859" s="30">
        <f t="shared" ref="V1859:V1922" si="254">U1859*15%</f>
        <v>13.659000000000001</v>
      </c>
      <c r="W1859" s="31">
        <f t="shared" ref="W1859:W1922" si="255">ROUND(T1859*V1859*12,0)</f>
        <v>6884</v>
      </c>
      <c r="X1859" s="33">
        <f>VLOOKUP(H1859,'[3]MŠ 5rokov'!$G$2:$V$3037,16,0)</f>
        <v>33</v>
      </c>
      <c r="Y1859" s="33">
        <f>VLOOKUP(H1859,'[3]MŠ 5rokov'!$G$2:$AB$3037,22,0)</f>
        <v>0</v>
      </c>
      <c r="Z1859" s="34">
        <f t="shared" ref="Z1859:Z1922" si="256">X1859+Y1859</f>
        <v>33</v>
      </c>
      <c r="AA1859" s="33">
        <v>93.61</v>
      </c>
      <c r="AB1859" s="33">
        <f t="shared" ref="AB1859:AB1922" si="257">AA1859*15%</f>
        <v>14.041499999999999</v>
      </c>
      <c r="AC1859" s="33">
        <f t="shared" ref="AC1859:AC1922" si="258">ROUND(T1859*V1859*8+Z1859*AB1859*4,0)</f>
        <v>6443</v>
      </c>
      <c r="AD1859" s="35">
        <f t="shared" ref="AD1859:AD1922" si="259">AC1859-W1859</f>
        <v>-441</v>
      </c>
      <c r="AE1859" s="36">
        <v>0</v>
      </c>
      <c r="AF1859" s="33">
        <v>0</v>
      </c>
      <c r="AG1859" s="37">
        <f t="shared" si="252"/>
        <v>6443</v>
      </c>
      <c r="AH1859" s="38">
        <v>0</v>
      </c>
      <c r="AI1859" s="33"/>
    </row>
    <row r="1860" spans="1:35" ht="27.6" customHeight="1" x14ac:dyDescent="0.25">
      <c r="A1860" s="17" t="s">
        <v>8562</v>
      </c>
      <c r="B1860" s="18" t="s">
        <v>79</v>
      </c>
      <c r="C1860" s="19" t="s">
        <v>80</v>
      </c>
      <c r="D1860" s="18" t="s">
        <v>9195</v>
      </c>
      <c r="E1860" s="20">
        <v>318604</v>
      </c>
      <c r="F1860" s="21" t="s">
        <v>9196</v>
      </c>
      <c r="G1860" s="21" t="s">
        <v>985</v>
      </c>
      <c r="H1860" s="22">
        <v>710018983</v>
      </c>
      <c r="I1860" s="23" t="s">
        <v>9197</v>
      </c>
      <c r="J1860" s="21" t="s">
        <v>366</v>
      </c>
      <c r="K1860" s="21" t="s">
        <v>985</v>
      </c>
      <c r="L1860" s="21" t="s">
        <v>9183</v>
      </c>
      <c r="M1860" s="24" t="s">
        <v>9198</v>
      </c>
      <c r="N1860" s="21" t="s">
        <v>9199</v>
      </c>
      <c r="O1860" s="21" t="s">
        <v>9200</v>
      </c>
      <c r="P1860" s="25" t="s">
        <v>9201</v>
      </c>
      <c r="Q1860" s="19" t="s">
        <v>91</v>
      </c>
      <c r="R1860" s="26">
        <v>25</v>
      </c>
      <c r="S1860" s="27">
        <v>5</v>
      </c>
      <c r="T1860" s="28">
        <f t="shared" si="253"/>
        <v>30</v>
      </c>
      <c r="U1860" s="29">
        <v>91.06</v>
      </c>
      <c r="V1860" s="30">
        <f t="shared" si="254"/>
        <v>13.659000000000001</v>
      </c>
      <c r="W1860" s="31">
        <f t="shared" si="255"/>
        <v>4917</v>
      </c>
      <c r="X1860" s="33">
        <f>VLOOKUP(H1860,'[3]MŠ 5rokov'!$G$2:$V$3037,16,0)</f>
        <v>14</v>
      </c>
      <c r="Y1860" s="33">
        <f>VLOOKUP(H1860,'[3]MŠ 5rokov'!$G$2:$AB$3037,22,0)</f>
        <v>11</v>
      </c>
      <c r="Z1860" s="34">
        <f t="shared" si="256"/>
        <v>25</v>
      </c>
      <c r="AA1860" s="33">
        <v>93.61</v>
      </c>
      <c r="AB1860" s="33">
        <f t="shared" si="257"/>
        <v>14.041499999999999</v>
      </c>
      <c r="AC1860" s="33">
        <f t="shared" si="258"/>
        <v>4682</v>
      </c>
      <c r="AD1860" s="35">
        <f t="shared" si="259"/>
        <v>-235</v>
      </c>
      <c r="AE1860" s="36">
        <v>0</v>
      </c>
      <c r="AF1860" s="33">
        <v>0</v>
      </c>
      <c r="AG1860" s="37">
        <f t="shared" si="252"/>
        <v>4682</v>
      </c>
      <c r="AH1860" s="38">
        <v>0</v>
      </c>
      <c r="AI1860" s="33"/>
    </row>
    <row r="1861" spans="1:35" ht="27.6" customHeight="1" x14ac:dyDescent="0.25">
      <c r="A1861" s="17" t="s">
        <v>8562</v>
      </c>
      <c r="B1861" s="18" t="s">
        <v>79</v>
      </c>
      <c r="C1861" s="19" t="s">
        <v>80</v>
      </c>
      <c r="D1861" s="18" t="s">
        <v>9202</v>
      </c>
      <c r="E1861" s="20">
        <v>318621</v>
      </c>
      <c r="F1861" s="21" t="s">
        <v>9203</v>
      </c>
      <c r="G1861" s="21" t="s">
        <v>985</v>
      </c>
      <c r="H1861" s="22">
        <v>710018991</v>
      </c>
      <c r="I1861" s="23" t="s">
        <v>9204</v>
      </c>
      <c r="J1861" s="21" t="s">
        <v>103</v>
      </c>
      <c r="K1861" s="21" t="s">
        <v>985</v>
      </c>
      <c r="L1861" s="21" t="s">
        <v>9183</v>
      </c>
      <c r="M1861" s="24" t="s">
        <v>9205</v>
      </c>
      <c r="N1861" s="21" t="s">
        <v>9206</v>
      </c>
      <c r="O1861" s="21" t="s">
        <v>9207</v>
      </c>
      <c r="P1861" s="25" t="s">
        <v>9208</v>
      </c>
      <c r="Q1861" s="19" t="s">
        <v>91</v>
      </c>
      <c r="R1861" s="26">
        <v>11</v>
      </c>
      <c r="S1861" s="27">
        <v>3</v>
      </c>
      <c r="T1861" s="28">
        <f t="shared" si="253"/>
        <v>14</v>
      </c>
      <c r="U1861" s="29">
        <v>91.06</v>
      </c>
      <c r="V1861" s="30">
        <f t="shared" si="254"/>
        <v>13.659000000000001</v>
      </c>
      <c r="W1861" s="31">
        <f t="shared" si="255"/>
        <v>2295</v>
      </c>
      <c r="X1861" s="33">
        <f>VLOOKUP(H1861,'[3]MŠ 5rokov'!$G$2:$V$3037,16,0)</f>
        <v>8</v>
      </c>
      <c r="Y1861" s="33">
        <f>VLOOKUP(H1861,'[3]MŠ 5rokov'!$G$2:$AB$3037,22,0)</f>
        <v>4</v>
      </c>
      <c r="Z1861" s="34">
        <f t="shared" si="256"/>
        <v>12</v>
      </c>
      <c r="AA1861" s="33">
        <v>93.61</v>
      </c>
      <c r="AB1861" s="33">
        <f t="shared" si="257"/>
        <v>14.041499999999999</v>
      </c>
      <c r="AC1861" s="33">
        <f t="shared" si="258"/>
        <v>2204</v>
      </c>
      <c r="AD1861" s="35">
        <f t="shared" si="259"/>
        <v>-91</v>
      </c>
      <c r="AE1861" s="36">
        <v>0</v>
      </c>
      <c r="AF1861" s="33">
        <v>0</v>
      </c>
      <c r="AG1861" s="37">
        <f t="shared" si="252"/>
        <v>2204</v>
      </c>
      <c r="AH1861" s="38">
        <v>0</v>
      </c>
      <c r="AI1861" s="33"/>
    </row>
    <row r="1862" spans="1:35" ht="27.6" customHeight="1" x14ac:dyDescent="0.25">
      <c r="A1862" s="17" t="s">
        <v>8562</v>
      </c>
      <c r="B1862" s="18" t="s">
        <v>79</v>
      </c>
      <c r="C1862" s="19" t="s">
        <v>80</v>
      </c>
      <c r="D1862" s="18" t="s">
        <v>9209</v>
      </c>
      <c r="E1862" s="20">
        <v>318655</v>
      </c>
      <c r="F1862" s="21" t="s">
        <v>9210</v>
      </c>
      <c r="G1862" s="21" t="s">
        <v>985</v>
      </c>
      <c r="H1862" s="22">
        <v>710019050</v>
      </c>
      <c r="I1862" s="23" t="s">
        <v>9211</v>
      </c>
      <c r="J1862" s="21" t="s">
        <v>95</v>
      </c>
      <c r="K1862" s="21" t="s">
        <v>985</v>
      </c>
      <c r="L1862" s="21" t="s">
        <v>9183</v>
      </c>
      <c r="M1862" s="24" t="s">
        <v>9212</v>
      </c>
      <c r="N1862" s="21" t="s">
        <v>9213</v>
      </c>
      <c r="O1862" s="21" t="s">
        <v>9214</v>
      </c>
      <c r="P1862" s="25" t="s">
        <v>9215</v>
      </c>
      <c r="Q1862" s="19" t="s">
        <v>91</v>
      </c>
      <c r="R1862" s="26">
        <v>4</v>
      </c>
      <c r="S1862" s="27">
        <v>5</v>
      </c>
      <c r="T1862" s="28">
        <f t="shared" si="253"/>
        <v>9</v>
      </c>
      <c r="U1862" s="29">
        <v>91.06</v>
      </c>
      <c r="V1862" s="30">
        <f t="shared" si="254"/>
        <v>13.659000000000001</v>
      </c>
      <c r="W1862" s="31">
        <f t="shared" si="255"/>
        <v>1475</v>
      </c>
      <c r="X1862" s="33">
        <f>VLOOKUP(H1862,'[3]MŠ 5rokov'!$G$2:$V$3037,16,0)</f>
        <v>11</v>
      </c>
      <c r="Y1862" s="33">
        <f>VLOOKUP(H1862,'[3]MŠ 5rokov'!$G$2:$AB$3037,22,0)</f>
        <v>0</v>
      </c>
      <c r="Z1862" s="34">
        <f t="shared" si="256"/>
        <v>11</v>
      </c>
      <c r="AA1862" s="33">
        <v>93.61</v>
      </c>
      <c r="AB1862" s="33">
        <f t="shared" si="257"/>
        <v>14.041499999999999</v>
      </c>
      <c r="AC1862" s="33">
        <f t="shared" si="258"/>
        <v>1601</v>
      </c>
      <c r="AD1862" s="35">
        <f t="shared" si="259"/>
        <v>126</v>
      </c>
      <c r="AE1862" s="36">
        <v>0</v>
      </c>
      <c r="AF1862" s="33">
        <v>0</v>
      </c>
      <c r="AG1862" s="37">
        <f t="shared" si="252"/>
        <v>1601</v>
      </c>
      <c r="AH1862" s="38">
        <v>0</v>
      </c>
      <c r="AI1862" s="33"/>
    </row>
    <row r="1863" spans="1:35" ht="27.6" customHeight="1" x14ac:dyDescent="0.25">
      <c r="A1863" s="17" t="s">
        <v>8562</v>
      </c>
      <c r="B1863" s="18" t="s">
        <v>79</v>
      </c>
      <c r="C1863" s="19" t="s">
        <v>80</v>
      </c>
      <c r="D1863" s="18" t="s">
        <v>9216</v>
      </c>
      <c r="E1863" s="20">
        <v>590533</v>
      </c>
      <c r="F1863" s="21" t="s">
        <v>9217</v>
      </c>
      <c r="G1863" s="21" t="s">
        <v>985</v>
      </c>
      <c r="H1863" s="22">
        <v>710019068</v>
      </c>
      <c r="I1863" s="23" t="s">
        <v>9218</v>
      </c>
      <c r="J1863" s="21" t="s">
        <v>103</v>
      </c>
      <c r="K1863" s="21" t="s">
        <v>985</v>
      </c>
      <c r="L1863" s="21" t="s">
        <v>9219</v>
      </c>
      <c r="M1863" s="24" t="s">
        <v>9220</v>
      </c>
      <c r="N1863" s="21" t="s">
        <v>9221</v>
      </c>
      <c r="O1863" s="21" t="s">
        <v>9222</v>
      </c>
      <c r="P1863" s="25" t="s">
        <v>9223</v>
      </c>
      <c r="Q1863" s="19" t="s">
        <v>91</v>
      </c>
      <c r="R1863" s="26">
        <v>2</v>
      </c>
      <c r="S1863" s="27">
        <v>5</v>
      </c>
      <c r="T1863" s="28">
        <f t="shared" si="253"/>
        <v>7</v>
      </c>
      <c r="U1863" s="29">
        <v>91.06</v>
      </c>
      <c r="V1863" s="30">
        <f t="shared" si="254"/>
        <v>13.659000000000001</v>
      </c>
      <c r="W1863" s="31">
        <f t="shared" si="255"/>
        <v>1147</v>
      </c>
      <c r="X1863" s="33">
        <f>VLOOKUP(H1863,'[3]MŠ 5rokov'!$G$2:$V$3037,16,0)</f>
        <v>9</v>
      </c>
      <c r="Y1863" s="33">
        <f>VLOOKUP(H1863,'[3]MŠ 5rokov'!$G$2:$AB$3037,22,0)</f>
        <v>3</v>
      </c>
      <c r="Z1863" s="34">
        <f t="shared" si="256"/>
        <v>12</v>
      </c>
      <c r="AA1863" s="33">
        <v>93.61</v>
      </c>
      <c r="AB1863" s="33">
        <f t="shared" si="257"/>
        <v>14.041499999999999</v>
      </c>
      <c r="AC1863" s="33">
        <f t="shared" si="258"/>
        <v>1439</v>
      </c>
      <c r="AD1863" s="35">
        <f t="shared" si="259"/>
        <v>292</v>
      </c>
      <c r="AE1863" s="36">
        <v>0</v>
      </c>
      <c r="AF1863" s="33">
        <v>0</v>
      </c>
      <c r="AG1863" s="37">
        <f t="shared" si="252"/>
        <v>1439</v>
      </c>
      <c r="AH1863" s="38">
        <v>0</v>
      </c>
      <c r="AI1863" s="33"/>
    </row>
    <row r="1864" spans="1:35" ht="27.6" customHeight="1" x14ac:dyDescent="0.25">
      <c r="A1864" s="17" t="s">
        <v>8562</v>
      </c>
      <c r="B1864" s="18" t="s">
        <v>79</v>
      </c>
      <c r="C1864" s="19" t="s">
        <v>80</v>
      </c>
      <c r="D1864" s="18" t="s">
        <v>9224</v>
      </c>
      <c r="E1864" s="20">
        <v>318663</v>
      </c>
      <c r="F1864" s="21" t="s">
        <v>9225</v>
      </c>
      <c r="G1864" s="21" t="s">
        <v>985</v>
      </c>
      <c r="H1864" s="22">
        <v>710019076</v>
      </c>
      <c r="I1864" s="23" t="s">
        <v>9226</v>
      </c>
      <c r="J1864" s="21" t="s">
        <v>103</v>
      </c>
      <c r="K1864" s="21" t="s">
        <v>985</v>
      </c>
      <c r="L1864" s="21" t="s">
        <v>9183</v>
      </c>
      <c r="M1864" s="24" t="s">
        <v>9227</v>
      </c>
      <c r="N1864" s="21" t="s">
        <v>9228</v>
      </c>
      <c r="O1864" s="21" t="s">
        <v>9229</v>
      </c>
      <c r="P1864" s="25" t="s">
        <v>9230</v>
      </c>
      <c r="Q1864" s="19" t="s">
        <v>91</v>
      </c>
      <c r="R1864" s="26">
        <v>7</v>
      </c>
      <c r="S1864" s="27">
        <v>0</v>
      </c>
      <c r="T1864" s="28">
        <f t="shared" si="253"/>
        <v>7</v>
      </c>
      <c r="U1864" s="29">
        <v>91.06</v>
      </c>
      <c r="V1864" s="30">
        <f t="shared" si="254"/>
        <v>13.659000000000001</v>
      </c>
      <c r="W1864" s="31">
        <f t="shared" si="255"/>
        <v>1147</v>
      </c>
      <c r="X1864" s="33">
        <f>VLOOKUP(H1864,'[3]MŠ 5rokov'!$G$2:$V$3037,16,0)</f>
        <v>5</v>
      </c>
      <c r="Y1864" s="33">
        <f>VLOOKUP(H1864,'[3]MŠ 5rokov'!$G$2:$AB$3037,22,0)</f>
        <v>2</v>
      </c>
      <c r="Z1864" s="34">
        <f t="shared" si="256"/>
        <v>7</v>
      </c>
      <c r="AA1864" s="33">
        <v>93.61</v>
      </c>
      <c r="AB1864" s="33">
        <f t="shared" si="257"/>
        <v>14.041499999999999</v>
      </c>
      <c r="AC1864" s="33">
        <f t="shared" si="258"/>
        <v>1158</v>
      </c>
      <c r="AD1864" s="35">
        <f t="shared" si="259"/>
        <v>11</v>
      </c>
      <c r="AE1864" s="36">
        <v>0</v>
      </c>
      <c r="AF1864" s="33">
        <v>0</v>
      </c>
      <c r="AG1864" s="37">
        <f t="shared" si="252"/>
        <v>1158</v>
      </c>
      <c r="AH1864" s="38">
        <v>0</v>
      </c>
      <c r="AI1864" s="33"/>
    </row>
    <row r="1865" spans="1:35" ht="27.6" customHeight="1" x14ac:dyDescent="0.25">
      <c r="A1865" s="17" t="s">
        <v>8562</v>
      </c>
      <c r="B1865" s="18" t="s">
        <v>79</v>
      </c>
      <c r="C1865" s="19" t="s">
        <v>80</v>
      </c>
      <c r="D1865" s="18" t="s">
        <v>9231</v>
      </c>
      <c r="E1865" s="20">
        <v>318671</v>
      </c>
      <c r="F1865" s="21" t="s">
        <v>9232</v>
      </c>
      <c r="G1865" s="21" t="s">
        <v>985</v>
      </c>
      <c r="H1865" s="22">
        <v>710019084</v>
      </c>
      <c r="I1865" s="23" t="s">
        <v>9233</v>
      </c>
      <c r="J1865" s="21" t="s">
        <v>95</v>
      </c>
      <c r="K1865" s="21" t="s">
        <v>985</v>
      </c>
      <c r="L1865" s="21" t="s">
        <v>9183</v>
      </c>
      <c r="M1865" s="24" t="s">
        <v>9234</v>
      </c>
      <c r="N1865" s="21" t="s">
        <v>9235</v>
      </c>
      <c r="O1865" s="21" t="s">
        <v>9236</v>
      </c>
      <c r="P1865" s="25" t="s">
        <v>9237</v>
      </c>
      <c r="Q1865" s="19" t="s">
        <v>91</v>
      </c>
      <c r="R1865" s="26">
        <v>4</v>
      </c>
      <c r="S1865" s="27">
        <v>6</v>
      </c>
      <c r="T1865" s="28">
        <f t="shared" si="253"/>
        <v>10</v>
      </c>
      <c r="U1865" s="29">
        <v>91.06</v>
      </c>
      <c r="V1865" s="30">
        <f t="shared" si="254"/>
        <v>13.659000000000001</v>
      </c>
      <c r="W1865" s="31">
        <f t="shared" si="255"/>
        <v>1639</v>
      </c>
      <c r="X1865" s="33">
        <f>VLOOKUP(H1865,'[3]MŠ 5rokov'!$G$2:$V$3037,16,0)</f>
        <v>5</v>
      </c>
      <c r="Y1865" s="33">
        <f>VLOOKUP(H1865,'[3]MŠ 5rokov'!$G$2:$AB$3037,22,0)</f>
        <v>7</v>
      </c>
      <c r="Z1865" s="34">
        <f t="shared" si="256"/>
        <v>12</v>
      </c>
      <c r="AA1865" s="33">
        <v>93.61</v>
      </c>
      <c r="AB1865" s="33">
        <f t="shared" si="257"/>
        <v>14.041499999999999</v>
      </c>
      <c r="AC1865" s="33">
        <f t="shared" si="258"/>
        <v>1767</v>
      </c>
      <c r="AD1865" s="35">
        <f t="shared" si="259"/>
        <v>128</v>
      </c>
      <c r="AE1865" s="36">
        <v>0</v>
      </c>
      <c r="AF1865" s="33">
        <v>0</v>
      </c>
      <c r="AG1865" s="37">
        <f t="shared" si="252"/>
        <v>1767</v>
      </c>
      <c r="AH1865" s="38">
        <v>0</v>
      </c>
      <c r="AI1865" s="33"/>
    </row>
    <row r="1866" spans="1:35" ht="27.6" customHeight="1" x14ac:dyDescent="0.25">
      <c r="A1866" s="17" t="s">
        <v>8562</v>
      </c>
      <c r="B1866" s="18" t="s">
        <v>79</v>
      </c>
      <c r="C1866" s="19" t="s">
        <v>80</v>
      </c>
      <c r="D1866" s="18" t="s">
        <v>9238</v>
      </c>
      <c r="E1866" s="20">
        <v>318680</v>
      </c>
      <c r="F1866" s="21" t="s">
        <v>9239</v>
      </c>
      <c r="G1866" s="21" t="s">
        <v>985</v>
      </c>
      <c r="H1866" s="22">
        <v>710019092</v>
      </c>
      <c r="I1866" s="23" t="s">
        <v>9240</v>
      </c>
      <c r="J1866" s="21" t="s">
        <v>103</v>
      </c>
      <c r="K1866" s="21" t="s">
        <v>985</v>
      </c>
      <c r="L1866" s="21" t="s">
        <v>9219</v>
      </c>
      <c r="M1866" s="24" t="s">
        <v>9241</v>
      </c>
      <c r="N1866" s="21" t="s">
        <v>9242</v>
      </c>
      <c r="O1866" s="21" t="s">
        <v>9243</v>
      </c>
      <c r="P1866" s="25" t="s">
        <v>9244</v>
      </c>
      <c r="Q1866" s="19" t="s">
        <v>91</v>
      </c>
      <c r="R1866" s="26">
        <v>6</v>
      </c>
      <c r="S1866" s="27">
        <v>6</v>
      </c>
      <c r="T1866" s="28">
        <f t="shared" si="253"/>
        <v>12</v>
      </c>
      <c r="U1866" s="29">
        <v>91.06</v>
      </c>
      <c r="V1866" s="30">
        <f t="shared" si="254"/>
        <v>13.659000000000001</v>
      </c>
      <c r="W1866" s="31">
        <f t="shared" si="255"/>
        <v>1967</v>
      </c>
      <c r="X1866" s="33">
        <f>VLOOKUP(H1866,'[3]MŠ 5rokov'!$G$2:$V$3037,16,0)</f>
        <v>7</v>
      </c>
      <c r="Y1866" s="33">
        <f>VLOOKUP(H1866,'[3]MŠ 5rokov'!$G$2:$AB$3037,22,0)</f>
        <v>0</v>
      </c>
      <c r="Z1866" s="34">
        <f t="shared" si="256"/>
        <v>7</v>
      </c>
      <c r="AA1866" s="33">
        <v>93.61</v>
      </c>
      <c r="AB1866" s="33">
        <f t="shared" si="257"/>
        <v>14.041499999999999</v>
      </c>
      <c r="AC1866" s="33">
        <f t="shared" si="258"/>
        <v>1704</v>
      </c>
      <c r="AD1866" s="35">
        <f t="shared" si="259"/>
        <v>-263</v>
      </c>
      <c r="AE1866" s="36">
        <v>0</v>
      </c>
      <c r="AF1866" s="33">
        <v>0</v>
      </c>
      <c r="AG1866" s="37">
        <f t="shared" si="252"/>
        <v>1704</v>
      </c>
      <c r="AH1866" s="38">
        <v>0</v>
      </c>
      <c r="AI1866" s="33"/>
    </row>
    <row r="1867" spans="1:35" ht="27.6" customHeight="1" x14ac:dyDescent="0.25">
      <c r="A1867" s="17" t="s">
        <v>8562</v>
      </c>
      <c r="B1867" s="18" t="s">
        <v>79</v>
      </c>
      <c r="C1867" s="19" t="s">
        <v>80</v>
      </c>
      <c r="D1867" s="18" t="s">
        <v>9245</v>
      </c>
      <c r="E1867" s="20">
        <v>318701</v>
      </c>
      <c r="F1867" s="21" t="s">
        <v>9246</v>
      </c>
      <c r="G1867" s="21" t="s">
        <v>985</v>
      </c>
      <c r="H1867" s="22">
        <v>710019106</v>
      </c>
      <c r="I1867" s="23" t="s">
        <v>9247</v>
      </c>
      <c r="J1867" s="21" t="s">
        <v>103</v>
      </c>
      <c r="K1867" s="21" t="s">
        <v>985</v>
      </c>
      <c r="L1867" s="21" t="s">
        <v>9219</v>
      </c>
      <c r="M1867" s="24" t="s">
        <v>9220</v>
      </c>
      <c r="N1867" s="21" t="s">
        <v>9248</v>
      </c>
      <c r="O1867" s="21" t="s">
        <v>9249</v>
      </c>
      <c r="P1867" s="25" t="s">
        <v>9250</v>
      </c>
      <c r="Q1867" s="19" t="s">
        <v>91</v>
      </c>
      <c r="R1867" s="26">
        <v>6</v>
      </c>
      <c r="S1867" s="27">
        <v>5</v>
      </c>
      <c r="T1867" s="28">
        <f t="shared" si="253"/>
        <v>11</v>
      </c>
      <c r="U1867" s="29">
        <v>91.06</v>
      </c>
      <c r="V1867" s="30">
        <f t="shared" si="254"/>
        <v>13.659000000000001</v>
      </c>
      <c r="W1867" s="31">
        <f t="shared" si="255"/>
        <v>1803</v>
      </c>
      <c r="X1867" s="33">
        <f>VLOOKUP(H1867,'[3]MŠ 5rokov'!$G$2:$V$3037,16,0)</f>
        <v>9</v>
      </c>
      <c r="Y1867" s="33">
        <f>VLOOKUP(H1867,'[3]MŠ 5rokov'!$G$2:$AB$3037,22,0)</f>
        <v>5</v>
      </c>
      <c r="Z1867" s="34">
        <f t="shared" si="256"/>
        <v>14</v>
      </c>
      <c r="AA1867" s="33">
        <v>93.61</v>
      </c>
      <c r="AB1867" s="33">
        <f t="shared" si="257"/>
        <v>14.041499999999999</v>
      </c>
      <c r="AC1867" s="33">
        <f t="shared" si="258"/>
        <v>1988</v>
      </c>
      <c r="AD1867" s="35">
        <f t="shared" si="259"/>
        <v>185</v>
      </c>
      <c r="AE1867" s="36">
        <v>0</v>
      </c>
      <c r="AF1867" s="33">
        <v>0</v>
      </c>
      <c r="AG1867" s="37">
        <f t="shared" si="252"/>
        <v>1988</v>
      </c>
      <c r="AH1867" s="38">
        <v>0</v>
      </c>
      <c r="AI1867" s="33"/>
    </row>
    <row r="1868" spans="1:35" ht="27.6" customHeight="1" x14ac:dyDescent="0.25">
      <c r="A1868" s="17" t="s">
        <v>8562</v>
      </c>
      <c r="B1868" s="18" t="s">
        <v>79</v>
      </c>
      <c r="C1868" s="19" t="s">
        <v>80</v>
      </c>
      <c r="D1868" s="18" t="s">
        <v>9251</v>
      </c>
      <c r="E1868" s="20">
        <v>649571</v>
      </c>
      <c r="F1868" s="21" t="s">
        <v>9252</v>
      </c>
      <c r="G1868" s="21" t="s">
        <v>985</v>
      </c>
      <c r="H1868" s="22">
        <v>710019114</v>
      </c>
      <c r="I1868" s="23" t="s">
        <v>9253</v>
      </c>
      <c r="J1868" s="21" t="s">
        <v>2214</v>
      </c>
      <c r="K1868" s="21" t="s">
        <v>985</v>
      </c>
      <c r="L1868" s="21" t="s">
        <v>9183</v>
      </c>
      <c r="M1868" s="24" t="s">
        <v>9254</v>
      </c>
      <c r="N1868" s="21" t="s">
        <v>9255</v>
      </c>
      <c r="O1868" s="21" t="s">
        <v>1577</v>
      </c>
      <c r="P1868" s="25" t="s">
        <v>9256</v>
      </c>
      <c r="Q1868" s="19" t="s">
        <v>91</v>
      </c>
      <c r="R1868" s="26">
        <v>0</v>
      </c>
      <c r="S1868" s="27">
        <v>0</v>
      </c>
      <c r="T1868" s="28">
        <f t="shared" si="253"/>
        <v>0</v>
      </c>
      <c r="U1868" s="29">
        <v>91.06</v>
      </c>
      <c r="V1868" s="30">
        <f t="shared" si="254"/>
        <v>13.659000000000001</v>
      </c>
      <c r="W1868" s="31">
        <f t="shared" si="255"/>
        <v>0</v>
      </c>
      <c r="X1868" s="33">
        <v>0</v>
      </c>
      <c r="Y1868" s="33">
        <v>0</v>
      </c>
      <c r="Z1868" s="34">
        <f t="shared" si="256"/>
        <v>0</v>
      </c>
      <c r="AA1868" s="33">
        <v>93.61</v>
      </c>
      <c r="AB1868" s="33">
        <f t="shared" si="257"/>
        <v>14.041499999999999</v>
      </c>
      <c r="AC1868" s="33">
        <f t="shared" si="258"/>
        <v>0</v>
      </c>
      <c r="AD1868" s="35">
        <f t="shared" si="259"/>
        <v>0</v>
      </c>
      <c r="AE1868" s="36">
        <v>0</v>
      </c>
      <c r="AF1868" s="33">
        <v>0</v>
      </c>
      <c r="AG1868" s="37">
        <f t="shared" si="252"/>
        <v>0</v>
      </c>
      <c r="AH1868" s="38">
        <v>0</v>
      </c>
      <c r="AI1868" s="33"/>
    </row>
    <row r="1869" spans="1:35" ht="27.6" customHeight="1" x14ac:dyDescent="0.25">
      <c r="A1869" s="17" t="s">
        <v>8562</v>
      </c>
      <c r="B1869" s="18" t="s">
        <v>79</v>
      </c>
      <c r="C1869" s="19" t="s">
        <v>80</v>
      </c>
      <c r="D1869" s="18" t="s">
        <v>9257</v>
      </c>
      <c r="E1869" s="20">
        <v>318710</v>
      </c>
      <c r="F1869" s="21" t="s">
        <v>9258</v>
      </c>
      <c r="G1869" s="21" t="s">
        <v>985</v>
      </c>
      <c r="H1869" s="22">
        <v>710019122</v>
      </c>
      <c r="I1869" s="23" t="s">
        <v>9259</v>
      </c>
      <c r="J1869" s="21" t="s">
        <v>168</v>
      </c>
      <c r="K1869" s="21" t="s">
        <v>985</v>
      </c>
      <c r="L1869" s="21" t="s">
        <v>9183</v>
      </c>
      <c r="M1869" s="24" t="s">
        <v>9260</v>
      </c>
      <c r="N1869" s="21" t="s">
        <v>9261</v>
      </c>
      <c r="O1869" s="21" t="s">
        <v>9262</v>
      </c>
      <c r="P1869" s="25" t="s">
        <v>9263</v>
      </c>
      <c r="Q1869" s="19" t="s">
        <v>91</v>
      </c>
      <c r="R1869" s="26">
        <v>10</v>
      </c>
      <c r="S1869" s="27">
        <v>4</v>
      </c>
      <c r="T1869" s="28">
        <f t="shared" si="253"/>
        <v>14</v>
      </c>
      <c r="U1869" s="29">
        <v>91.06</v>
      </c>
      <c r="V1869" s="30">
        <f t="shared" si="254"/>
        <v>13.659000000000001</v>
      </c>
      <c r="W1869" s="31">
        <f t="shared" si="255"/>
        <v>2295</v>
      </c>
      <c r="X1869" s="33">
        <f>VLOOKUP(H1869,'[3]MŠ 5rokov'!$G$2:$V$3037,16,0)</f>
        <v>15</v>
      </c>
      <c r="Y1869" s="33">
        <f>VLOOKUP(H1869,'[3]MŠ 5rokov'!$G$2:$AB$3037,22,0)</f>
        <v>2</v>
      </c>
      <c r="Z1869" s="34">
        <f t="shared" si="256"/>
        <v>17</v>
      </c>
      <c r="AA1869" s="33">
        <v>93.61</v>
      </c>
      <c r="AB1869" s="33">
        <f t="shared" si="257"/>
        <v>14.041499999999999</v>
      </c>
      <c r="AC1869" s="33">
        <f t="shared" si="258"/>
        <v>2485</v>
      </c>
      <c r="AD1869" s="35">
        <f t="shared" si="259"/>
        <v>190</v>
      </c>
      <c r="AE1869" s="36">
        <v>0</v>
      </c>
      <c r="AF1869" s="33">
        <v>0</v>
      </c>
      <c r="AG1869" s="37">
        <f t="shared" si="252"/>
        <v>2485</v>
      </c>
      <c r="AH1869" s="38">
        <v>0</v>
      </c>
      <c r="AI1869" s="33"/>
    </row>
    <row r="1870" spans="1:35" ht="27.6" customHeight="1" x14ac:dyDescent="0.25">
      <c r="A1870" s="17" t="s">
        <v>8562</v>
      </c>
      <c r="B1870" s="18" t="s">
        <v>79</v>
      </c>
      <c r="C1870" s="19" t="s">
        <v>80</v>
      </c>
      <c r="D1870" s="18" t="s">
        <v>9264</v>
      </c>
      <c r="E1870" s="20">
        <v>318728</v>
      </c>
      <c r="F1870" s="21" t="s">
        <v>9265</v>
      </c>
      <c r="G1870" s="21" t="s">
        <v>985</v>
      </c>
      <c r="H1870" s="22">
        <v>710019130</v>
      </c>
      <c r="I1870" s="23" t="s">
        <v>9266</v>
      </c>
      <c r="J1870" s="21" t="s">
        <v>103</v>
      </c>
      <c r="K1870" s="21" t="s">
        <v>985</v>
      </c>
      <c r="L1870" s="21" t="s">
        <v>9183</v>
      </c>
      <c r="M1870" s="24" t="s">
        <v>9267</v>
      </c>
      <c r="N1870" s="21" t="s">
        <v>9268</v>
      </c>
      <c r="O1870" s="21" t="s">
        <v>9269</v>
      </c>
      <c r="P1870" s="25" t="s">
        <v>9270</v>
      </c>
      <c r="Q1870" s="19" t="s">
        <v>91</v>
      </c>
      <c r="R1870" s="26">
        <v>7</v>
      </c>
      <c r="S1870" s="27">
        <v>16</v>
      </c>
      <c r="T1870" s="28">
        <f t="shared" si="253"/>
        <v>23</v>
      </c>
      <c r="U1870" s="29">
        <v>91.06</v>
      </c>
      <c r="V1870" s="30">
        <f t="shared" si="254"/>
        <v>13.659000000000001</v>
      </c>
      <c r="W1870" s="31">
        <f t="shared" si="255"/>
        <v>3770</v>
      </c>
      <c r="X1870" s="33">
        <f>VLOOKUP(H1870,'[3]MŠ 5rokov'!$G$2:$V$3037,16,0)</f>
        <v>6</v>
      </c>
      <c r="Y1870" s="33">
        <f>VLOOKUP(H1870,'[3]MŠ 5rokov'!$G$2:$AB$3037,22,0)</f>
        <v>5</v>
      </c>
      <c r="Z1870" s="34">
        <f t="shared" si="256"/>
        <v>11</v>
      </c>
      <c r="AA1870" s="33">
        <v>93.61</v>
      </c>
      <c r="AB1870" s="33">
        <f t="shared" si="257"/>
        <v>14.041499999999999</v>
      </c>
      <c r="AC1870" s="33">
        <f t="shared" si="258"/>
        <v>3131</v>
      </c>
      <c r="AD1870" s="35">
        <f t="shared" si="259"/>
        <v>-639</v>
      </c>
      <c r="AE1870" s="36">
        <v>0</v>
      </c>
      <c r="AF1870" s="33">
        <v>0</v>
      </c>
      <c r="AG1870" s="37">
        <f t="shared" si="252"/>
        <v>3131</v>
      </c>
      <c r="AH1870" s="38">
        <v>0</v>
      </c>
      <c r="AI1870" s="33"/>
    </row>
    <row r="1871" spans="1:35" ht="27.6" customHeight="1" x14ac:dyDescent="0.25">
      <c r="A1871" s="17" t="s">
        <v>8562</v>
      </c>
      <c r="B1871" s="18" t="s">
        <v>79</v>
      </c>
      <c r="C1871" s="19" t="s">
        <v>80</v>
      </c>
      <c r="D1871" s="18" t="s">
        <v>9271</v>
      </c>
      <c r="E1871" s="20">
        <v>318736</v>
      </c>
      <c r="F1871" s="21" t="s">
        <v>9272</v>
      </c>
      <c r="G1871" s="21" t="s">
        <v>985</v>
      </c>
      <c r="H1871" s="22">
        <v>710157231</v>
      </c>
      <c r="I1871" s="23" t="s">
        <v>9273</v>
      </c>
      <c r="J1871" s="21" t="s">
        <v>168</v>
      </c>
      <c r="K1871" s="21" t="s">
        <v>985</v>
      </c>
      <c r="L1871" s="21" t="s">
        <v>9183</v>
      </c>
      <c r="M1871" s="24" t="s">
        <v>9274</v>
      </c>
      <c r="N1871" s="21" t="s">
        <v>9275</v>
      </c>
      <c r="O1871" s="21" t="s">
        <v>9276</v>
      </c>
      <c r="P1871" s="25" t="s">
        <v>9277</v>
      </c>
      <c r="Q1871" s="19" t="s">
        <v>91</v>
      </c>
      <c r="R1871" s="26">
        <v>8</v>
      </c>
      <c r="S1871" s="27">
        <v>2</v>
      </c>
      <c r="T1871" s="28">
        <f t="shared" si="253"/>
        <v>10</v>
      </c>
      <c r="U1871" s="29">
        <v>91.06</v>
      </c>
      <c r="V1871" s="30">
        <f t="shared" si="254"/>
        <v>13.659000000000001</v>
      </c>
      <c r="W1871" s="31">
        <f t="shared" si="255"/>
        <v>1639</v>
      </c>
      <c r="X1871" s="33">
        <f>VLOOKUP(H1871,'[3]MŠ 5rokov'!$G$2:$V$3037,16,0)</f>
        <v>8</v>
      </c>
      <c r="Y1871" s="33">
        <f>VLOOKUP(H1871,'[3]MŠ 5rokov'!$G$2:$AB$3037,22,0)</f>
        <v>1</v>
      </c>
      <c r="Z1871" s="34">
        <f t="shared" si="256"/>
        <v>9</v>
      </c>
      <c r="AA1871" s="33">
        <v>93.61</v>
      </c>
      <c r="AB1871" s="33">
        <f t="shared" si="257"/>
        <v>14.041499999999999</v>
      </c>
      <c r="AC1871" s="33">
        <f t="shared" si="258"/>
        <v>1598</v>
      </c>
      <c r="AD1871" s="35">
        <f t="shared" si="259"/>
        <v>-41</v>
      </c>
      <c r="AE1871" s="36">
        <v>0</v>
      </c>
      <c r="AF1871" s="33">
        <v>0</v>
      </c>
      <c r="AG1871" s="37">
        <f t="shared" si="252"/>
        <v>1598</v>
      </c>
      <c r="AH1871" s="38">
        <v>0</v>
      </c>
      <c r="AI1871" s="33"/>
    </row>
    <row r="1872" spans="1:35" ht="27.6" customHeight="1" x14ac:dyDescent="0.25">
      <c r="A1872" s="17" t="s">
        <v>8562</v>
      </c>
      <c r="B1872" s="18" t="s">
        <v>79</v>
      </c>
      <c r="C1872" s="19" t="s">
        <v>80</v>
      </c>
      <c r="D1872" s="18" t="s">
        <v>9278</v>
      </c>
      <c r="E1872" s="20">
        <v>318744</v>
      </c>
      <c r="F1872" s="21" t="s">
        <v>9279</v>
      </c>
      <c r="G1872" s="21" t="s">
        <v>985</v>
      </c>
      <c r="H1872" s="22">
        <v>710037651</v>
      </c>
      <c r="I1872" s="23" t="s">
        <v>9280</v>
      </c>
      <c r="J1872" s="21" t="s">
        <v>95</v>
      </c>
      <c r="K1872" s="21" t="s">
        <v>985</v>
      </c>
      <c r="L1872" s="21" t="s">
        <v>9183</v>
      </c>
      <c r="M1872" s="24" t="s">
        <v>9281</v>
      </c>
      <c r="N1872" s="21" t="s">
        <v>9282</v>
      </c>
      <c r="O1872" s="21" t="s">
        <v>9283</v>
      </c>
      <c r="P1872" s="25" t="s">
        <v>9284</v>
      </c>
      <c r="Q1872" s="19" t="s">
        <v>91</v>
      </c>
      <c r="R1872" s="26">
        <v>40</v>
      </c>
      <c r="S1872" s="27">
        <v>5</v>
      </c>
      <c r="T1872" s="28">
        <f t="shared" si="253"/>
        <v>45</v>
      </c>
      <c r="U1872" s="29">
        <v>91.06</v>
      </c>
      <c r="V1872" s="30">
        <f t="shared" si="254"/>
        <v>13.659000000000001</v>
      </c>
      <c r="W1872" s="31">
        <f t="shared" si="255"/>
        <v>7376</v>
      </c>
      <c r="X1872" s="33">
        <f>VLOOKUP(H1872,'[3]MŠ 5rokov'!$G$2:$V$3037,16,0)</f>
        <v>41</v>
      </c>
      <c r="Y1872" s="33">
        <f>VLOOKUP(H1872,'[3]MŠ 5rokov'!$G$2:$AB$3037,22,0)</f>
        <v>7</v>
      </c>
      <c r="Z1872" s="34">
        <f t="shared" si="256"/>
        <v>48</v>
      </c>
      <c r="AA1872" s="33">
        <v>93.61</v>
      </c>
      <c r="AB1872" s="33">
        <f t="shared" si="257"/>
        <v>14.041499999999999</v>
      </c>
      <c r="AC1872" s="33">
        <f t="shared" si="258"/>
        <v>7613</v>
      </c>
      <c r="AD1872" s="35">
        <f t="shared" si="259"/>
        <v>237</v>
      </c>
      <c r="AE1872" s="36">
        <v>0</v>
      </c>
      <c r="AF1872" s="33">
        <v>0</v>
      </c>
      <c r="AG1872" s="37">
        <f t="shared" si="252"/>
        <v>7613</v>
      </c>
      <c r="AH1872" s="38">
        <v>0</v>
      </c>
      <c r="AI1872" s="33"/>
    </row>
    <row r="1873" spans="1:35" ht="27.6" customHeight="1" x14ac:dyDescent="0.25">
      <c r="A1873" s="17" t="s">
        <v>8562</v>
      </c>
      <c r="B1873" s="18" t="s">
        <v>79</v>
      </c>
      <c r="C1873" s="19" t="s">
        <v>80</v>
      </c>
      <c r="D1873" s="18" t="s">
        <v>9278</v>
      </c>
      <c r="E1873" s="20">
        <v>318744</v>
      </c>
      <c r="F1873" s="21" t="s">
        <v>9279</v>
      </c>
      <c r="G1873" s="21" t="s">
        <v>985</v>
      </c>
      <c r="H1873" s="22">
        <v>710037660</v>
      </c>
      <c r="I1873" s="23" t="s">
        <v>9280</v>
      </c>
      <c r="J1873" s="21" t="s">
        <v>95</v>
      </c>
      <c r="K1873" s="21" t="s">
        <v>985</v>
      </c>
      <c r="L1873" s="21" t="s">
        <v>9183</v>
      </c>
      <c r="M1873" s="24" t="s">
        <v>9281</v>
      </c>
      <c r="N1873" s="21" t="s">
        <v>9282</v>
      </c>
      <c r="O1873" s="21" t="s">
        <v>9285</v>
      </c>
      <c r="P1873" s="25" t="s">
        <v>9284</v>
      </c>
      <c r="Q1873" s="19" t="s">
        <v>91</v>
      </c>
      <c r="R1873" s="26">
        <v>23</v>
      </c>
      <c r="S1873" s="27">
        <v>0</v>
      </c>
      <c r="T1873" s="28">
        <f t="shared" si="253"/>
        <v>23</v>
      </c>
      <c r="U1873" s="29">
        <v>91.06</v>
      </c>
      <c r="V1873" s="30">
        <f t="shared" si="254"/>
        <v>13.659000000000001</v>
      </c>
      <c r="W1873" s="31">
        <f t="shared" si="255"/>
        <v>3770</v>
      </c>
      <c r="X1873" s="33">
        <f>VLOOKUP(H1873,'[3]MŠ 5rokov'!$G$2:$V$3037,16,0)</f>
        <v>17</v>
      </c>
      <c r="Y1873" s="33">
        <f>VLOOKUP(H1873,'[3]MŠ 5rokov'!$G$2:$AB$3037,22,0)</f>
        <v>2</v>
      </c>
      <c r="Z1873" s="34">
        <f t="shared" si="256"/>
        <v>19</v>
      </c>
      <c r="AA1873" s="33">
        <v>93.61</v>
      </c>
      <c r="AB1873" s="33">
        <f t="shared" si="257"/>
        <v>14.041499999999999</v>
      </c>
      <c r="AC1873" s="33">
        <f t="shared" si="258"/>
        <v>3580</v>
      </c>
      <c r="AD1873" s="35">
        <f t="shared" si="259"/>
        <v>-190</v>
      </c>
      <c r="AE1873" s="36">
        <v>0</v>
      </c>
      <c r="AF1873" s="33">
        <v>0</v>
      </c>
      <c r="AG1873" s="37">
        <f t="shared" si="252"/>
        <v>3580</v>
      </c>
      <c r="AH1873" s="38">
        <v>0</v>
      </c>
      <c r="AI1873" s="33"/>
    </row>
    <row r="1874" spans="1:35" ht="27.6" customHeight="1" x14ac:dyDescent="0.25">
      <c r="A1874" s="17" t="s">
        <v>8562</v>
      </c>
      <c r="B1874" s="18" t="s">
        <v>79</v>
      </c>
      <c r="C1874" s="19" t="s">
        <v>80</v>
      </c>
      <c r="D1874" s="18" t="s">
        <v>9286</v>
      </c>
      <c r="E1874" s="20">
        <v>318752</v>
      </c>
      <c r="F1874" s="21" t="s">
        <v>9287</v>
      </c>
      <c r="G1874" s="21" t="s">
        <v>985</v>
      </c>
      <c r="H1874" s="22">
        <v>710019181</v>
      </c>
      <c r="I1874" s="23" t="s">
        <v>9288</v>
      </c>
      <c r="J1874" s="21" t="s">
        <v>366</v>
      </c>
      <c r="K1874" s="21" t="s">
        <v>985</v>
      </c>
      <c r="L1874" s="21" t="s">
        <v>9183</v>
      </c>
      <c r="M1874" s="24" t="s">
        <v>9289</v>
      </c>
      <c r="N1874" s="21" t="s">
        <v>9290</v>
      </c>
      <c r="O1874" s="21" t="s">
        <v>9291</v>
      </c>
      <c r="P1874" s="25" t="s">
        <v>9292</v>
      </c>
      <c r="Q1874" s="19" t="s">
        <v>91</v>
      </c>
      <c r="R1874" s="26">
        <v>21</v>
      </c>
      <c r="S1874" s="27">
        <v>7</v>
      </c>
      <c r="T1874" s="28">
        <f t="shared" si="253"/>
        <v>28</v>
      </c>
      <c r="U1874" s="29">
        <v>91.06</v>
      </c>
      <c r="V1874" s="30">
        <f t="shared" si="254"/>
        <v>13.659000000000001</v>
      </c>
      <c r="W1874" s="31">
        <f t="shared" si="255"/>
        <v>4589</v>
      </c>
      <c r="X1874" s="33">
        <f>VLOOKUP(H1874,'[3]MŠ 5rokov'!$G$2:$V$3037,16,0)</f>
        <v>17</v>
      </c>
      <c r="Y1874" s="33">
        <f>VLOOKUP(H1874,'[3]MŠ 5rokov'!$G$2:$AB$3037,22,0)</f>
        <v>10</v>
      </c>
      <c r="Z1874" s="34">
        <f t="shared" si="256"/>
        <v>27</v>
      </c>
      <c r="AA1874" s="33">
        <v>93.61</v>
      </c>
      <c r="AB1874" s="33">
        <f t="shared" si="257"/>
        <v>14.041499999999999</v>
      </c>
      <c r="AC1874" s="33">
        <f t="shared" si="258"/>
        <v>4576</v>
      </c>
      <c r="AD1874" s="35">
        <f t="shared" si="259"/>
        <v>-13</v>
      </c>
      <c r="AE1874" s="36">
        <v>0</v>
      </c>
      <c r="AF1874" s="33">
        <v>0</v>
      </c>
      <c r="AG1874" s="37">
        <f t="shared" si="252"/>
        <v>4576</v>
      </c>
      <c r="AH1874" s="38">
        <v>0</v>
      </c>
      <c r="AI1874" s="33"/>
    </row>
    <row r="1875" spans="1:35" ht="27.6" customHeight="1" x14ac:dyDescent="0.25">
      <c r="A1875" s="17" t="s">
        <v>8562</v>
      </c>
      <c r="B1875" s="18" t="s">
        <v>79</v>
      </c>
      <c r="C1875" s="19" t="s">
        <v>80</v>
      </c>
      <c r="D1875" s="18" t="s">
        <v>9293</v>
      </c>
      <c r="E1875" s="20">
        <v>318761</v>
      </c>
      <c r="F1875" s="21" t="s">
        <v>9294</v>
      </c>
      <c r="G1875" s="21" t="s">
        <v>985</v>
      </c>
      <c r="H1875" s="22">
        <v>710019190</v>
      </c>
      <c r="I1875" s="23" t="s">
        <v>9295</v>
      </c>
      <c r="J1875" s="21" t="s">
        <v>168</v>
      </c>
      <c r="K1875" s="21" t="s">
        <v>985</v>
      </c>
      <c r="L1875" s="21" t="s">
        <v>9183</v>
      </c>
      <c r="M1875" s="24" t="s">
        <v>9254</v>
      </c>
      <c r="N1875" s="21" t="s">
        <v>9296</v>
      </c>
      <c r="O1875" s="21" t="s">
        <v>9297</v>
      </c>
      <c r="P1875" s="25" t="s">
        <v>9298</v>
      </c>
      <c r="Q1875" s="19" t="s">
        <v>91</v>
      </c>
      <c r="R1875" s="26">
        <v>8</v>
      </c>
      <c r="S1875" s="27">
        <v>9</v>
      </c>
      <c r="T1875" s="28">
        <f t="shared" si="253"/>
        <v>17</v>
      </c>
      <c r="U1875" s="29">
        <v>91.06</v>
      </c>
      <c r="V1875" s="30">
        <f t="shared" si="254"/>
        <v>13.659000000000001</v>
      </c>
      <c r="W1875" s="31">
        <f t="shared" si="255"/>
        <v>2786</v>
      </c>
      <c r="X1875" s="33">
        <f>VLOOKUP(H1875,'[3]MŠ 5rokov'!$G$2:$V$3037,16,0)</f>
        <v>15</v>
      </c>
      <c r="Y1875" s="33">
        <f>VLOOKUP(H1875,'[3]MŠ 5rokov'!$G$2:$AB$3037,22,0)</f>
        <v>2</v>
      </c>
      <c r="Z1875" s="34">
        <f t="shared" si="256"/>
        <v>17</v>
      </c>
      <c r="AA1875" s="33">
        <v>93.61</v>
      </c>
      <c r="AB1875" s="33">
        <f t="shared" si="257"/>
        <v>14.041499999999999</v>
      </c>
      <c r="AC1875" s="33">
        <f t="shared" si="258"/>
        <v>2812</v>
      </c>
      <c r="AD1875" s="35">
        <f t="shared" si="259"/>
        <v>26</v>
      </c>
      <c r="AE1875" s="36">
        <v>0</v>
      </c>
      <c r="AF1875" s="33">
        <v>0</v>
      </c>
      <c r="AG1875" s="37">
        <f t="shared" si="252"/>
        <v>2812</v>
      </c>
      <c r="AH1875" s="38">
        <v>0</v>
      </c>
      <c r="AI1875" s="33"/>
    </row>
    <row r="1876" spans="1:35" ht="27.6" customHeight="1" x14ac:dyDescent="0.25">
      <c r="A1876" s="17" t="s">
        <v>8562</v>
      </c>
      <c r="B1876" s="18" t="s">
        <v>79</v>
      </c>
      <c r="C1876" s="19" t="s">
        <v>80</v>
      </c>
      <c r="D1876" s="18" t="s">
        <v>9299</v>
      </c>
      <c r="E1876" s="20">
        <v>318779</v>
      </c>
      <c r="F1876" s="21" t="s">
        <v>9300</v>
      </c>
      <c r="G1876" s="21" t="s">
        <v>985</v>
      </c>
      <c r="H1876" s="22">
        <v>710019203</v>
      </c>
      <c r="I1876" s="23" t="s">
        <v>9301</v>
      </c>
      <c r="J1876" s="21" t="s">
        <v>9302</v>
      </c>
      <c r="K1876" s="21" t="s">
        <v>985</v>
      </c>
      <c r="L1876" s="21" t="s">
        <v>9183</v>
      </c>
      <c r="M1876" s="24" t="s">
        <v>9303</v>
      </c>
      <c r="N1876" s="21" t="s">
        <v>9304</v>
      </c>
      <c r="O1876" s="21" t="s">
        <v>9305</v>
      </c>
      <c r="P1876" s="25" t="s">
        <v>9306</v>
      </c>
      <c r="Q1876" s="19" t="s">
        <v>91</v>
      </c>
      <c r="R1876" s="26">
        <v>13</v>
      </c>
      <c r="S1876" s="27">
        <v>0</v>
      </c>
      <c r="T1876" s="28">
        <f t="shared" si="253"/>
        <v>13</v>
      </c>
      <c r="U1876" s="29">
        <v>91.06</v>
      </c>
      <c r="V1876" s="30">
        <f t="shared" si="254"/>
        <v>13.659000000000001</v>
      </c>
      <c r="W1876" s="31">
        <f t="shared" si="255"/>
        <v>2131</v>
      </c>
      <c r="X1876" s="33">
        <f>VLOOKUP(H1876,'[3]MŠ 5rokov'!$G$2:$V$3037,16,0)</f>
        <v>14</v>
      </c>
      <c r="Y1876" s="33">
        <f>VLOOKUP(H1876,'[3]MŠ 5rokov'!$G$2:$AB$3037,22,0)</f>
        <v>1</v>
      </c>
      <c r="Z1876" s="34">
        <f t="shared" si="256"/>
        <v>15</v>
      </c>
      <c r="AA1876" s="33">
        <v>93.61</v>
      </c>
      <c r="AB1876" s="33">
        <f t="shared" si="257"/>
        <v>14.041499999999999</v>
      </c>
      <c r="AC1876" s="33">
        <f t="shared" si="258"/>
        <v>2263</v>
      </c>
      <c r="AD1876" s="35">
        <f t="shared" si="259"/>
        <v>132</v>
      </c>
      <c r="AE1876" s="36">
        <v>0</v>
      </c>
      <c r="AF1876" s="33">
        <v>0</v>
      </c>
      <c r="AG1876" s="37">
        <f t="shared" si="252"/>
        <v>2263</v>
      </c>
      <c r="AH1876" s="38">
        <v>0</v>
      </c>
      <c r="AI1876" s="33"/>
    </row>
    <row r="1877" spans="1:35" ht="27.6" customHeight="1" x14ac:dyDescent="0.25">
      <c r="A1877" s="17" t="s">
        <v>8562</v>
      </c>
      <c r="B1877" s="18" t="s">
        <v>79</v>
      </c>
      <c r="C1877" s="19" t="s">
        <v>80</v>
      </c>
      <c r="D1877" s="18" t="s">
        <v>9307</v>
      </c>
      <c r="E1877" s="20">
        <v>318787</v>
      </c>
      <c r="F1877" s="21" t="s">
        <v>9308</v>
      </c>
      <c r="G1877" s="21" t="s">
        <v>985</v>
      </c>
      <c r="H1877" s="22">
        <v>710019220</v>
      </c>
      <c r="I1877" s="23" t="s">
        <v>9309</v>
      </c>
      <c r="J1877" s="21" t="s">
        <v>168</v>
      </c>
      <c r="K1877" s="21" t="s">
        <v>985</v>
      </c>
      <c r="L1877" s="21" t="s">
        <v>8960</v>
      </c>
      <c r="M1877" s="24" t="s">
        <v>9310</v>
      </c>
      <c r="N1877" s="21" t="s">
        <v>9311</v>
      </c>
      <c r="O1877" s="21" t="s">
        <v>9312</v>
      </c>
      <c r="P1877" s="25" t="s">
        <v>9313</v>
      </c>
      <c r="Q1877" s="19" t="s">
        <v>91</v>
      </c>
      <c r="R1877" s="26">
        <v>5</v>
      </c>
      <c r="S1877" s="27">
        <v>5</v>
      </c>
      <c r="T1877" s="28">
        <f t="shared" si="253"/>
        <v>10</v>
      </c>
      <c r="U1877" s="29">
        <v>91.06</v>
      </c>
      <c r="V1877" s="30">
        <f t="shared" si="254"/>
        <v>13.659000000000001</v>
      </c>
      <c r="W1877" s="31">
        <f t="shared" si="255"/>
        <v>1639</v>
      </c>
      <c r="X1877" s="33">
        <f>VLOOKUP(H1877,'[3]MŠ 5rokov'!$G$2:$V$3037,16,0)</f>
        <v>13</v>
      </c>
      <c r="Y1877" s="33">
        <f>VLOOKUP(H1877,'[3]MŠ 5rokov'!$G$2:$AB$3037,22,0)</f>
        <v>1</v>
      </c>
      <c r="Z1877" s="34">
        <f t="shared" si="256"/>
        <v>14</v>
      </c>
      <c r="AA1877" s="33">
        <v>93.61</v>
      </c>
      <c r="AB1877" s="33">
        <f t="shared" si="257"/>
        <v>14.041499999999999</v>
      </c>
      <c r="AC1877" s="33">
        <f t="shared" si="258"/>
        <v>1879</v>
      </c>
      <c r="AD1877" s="35">
        <f t="shared" si="259"/>
        <v>240</v>
      </c>
      <c r="AE1877" s="36">
        <v>0</v>
      </c>
      <c r="AF1877" s="33">
        <v>0</v>
      </c>
      <c r="AG1877" s="37">
        <f t="shared" si="252"/>
        <v>1879</v>
      </c>
      <c r="AH1877" s="38">
        <v>0</v>
      </c>
      <c r="AI1877" s="33"/>
    </row>
    <row r="1878" spans="1:35" ht="27.6" customHeight="1" x14ac:dyDescent="0.25">
      <c r="A1878" s="17" t="s">
        <v>8562</v>
      </c>
      <c r="B1878" s="18" t="s">
        <v>79</v>
      </c>
      <c r="C1878" s="19" t="s">
        <v>80</v>
      </c>
      <c r="D1878" s="18" t="s">
        <v>9314</v>
      </c>
      <c r="E1878" s="20">
        <v>318795</v>
      </c>
      <c r="F1878" s="21" t="s">
        <v>9315</v>
      </c>
      <c r="G1878" s="21" t="s">
        <v>985</v>
      </c>
      <c r="H1878" s="22">
        <v>710019211</v>
      </c>
      <c r="I1878" s="23" t="s">
        <v>9316</v>
      </c>
      <c r="J1878" s="21" t="s">
        <v>95</v>
      </c>
      <c r="K1878" s="21" t="s">
        <v>985</v>
      </c>
      <c r="L1878" s="21" t="s">
        <v>8960</v>
      </c>
      <c r="M1878" s="24" t="s">
        <v>9317</v>
      </c>
      <c r="N1878" s="21" t="s">
        <v>9318</v>
      </c>
      <c r="O1878" s="21" t="s">
        <v>9319</v>
      </c>
      <c r="P1878" s="25" t="s">
        <v>9320</v>
      </c>
      <c r="Q1878" s="19" t="s">
        <v>91</v>
      </c>
      <c r="R1878" s="26">
        <v>8</v>
      </c>
      <c r="S1878" s="27">
        <v>0</v>
      </c>
      <c r="T1878" s="28">
        <f t="shared" si="253"/>
        <v>8</v>
      </c>
      <c r="U1878" s="29">
        <v>91.06</v>
      </c>
      <c r="V1878" s="30">
        <f t="shared" si="254"/>
        <v>13.659000000000001</v>
      </c>
      <c r="W1878" s="31">
        <f t="shared" si="255"/>
        <v>1311</v>
      </c>
      <c r="X1878" s="33">
        <f>VLOOKUP(H1878,'[3]MŠ 5rokov'!$G$2:$V$3037,16,0)</f>
        <v>8</v>
      </c>
      <c r="Y1878" s="33">
        <f>VLOOKUP(H1878,'[3]MŠ 5rokov'!$G$2:$AB$3037,22,0)</f>
        <v>0</v>
      </c>
      <c r="Z1878" s="34">
        <f t="shared" si="256"/>
        <v>8</v>
      </c>
      <c r="AA1878" s="33">
        <v>93.61</v>
      </c>
      <c r="AB1878" s="33">
        <f t="shared" si="257"/>
        <v>14.041499999999999</v>
      </c>
      <c r="AC1878" s="33">
        <f t="shared" si="258"/>
        <v>1324</v>
      </c>
      <c r="AD1878" s="35">
        <f t="shared" si="259"/>
        <v>13</v>
      </c>
      <c r="AE1878" s="36">
        <v>0</v>
      </c>
      <c r="AF1878" s="33">
        <v>0</v>
      </c>
      <c r="AG1878" s="37">
        <f t="shared" si="252"/>
        <v>1324</v>
      </c>
      <c r="AH1878" s="38">
        <v>0</v>
      </c>
      <c r="AI1878" s="33"/>
    </row>
    <row r="1879" spans="1:35" ht="27.6" customHeight="1" x14ac:dyDescent="0.25">
      <c r="A1879" s="17" t="s">
        <v>8562</v>
      </c>
      <c r="B1879" s="18" t="s">
        <v>79</v>
      </c>
      <c r="C1879" s="19" t="s">
        <v>80</v>
      </c>
      <c r="D1879" s="18" t="s">
        <v>9321</v>
      </c>
      <c r="E1879" s="20">
        <v>318817</v>
      </c>
      <c r="F1879" s="21" t="s">
        <v>9322</v>
      </c>
      <c r="G1879" s="21" t="s">
        <v>985</v>
      </c>
      <c r="H1879" s="22">
        <v>710019238</v>
      </c>
      <c r="I1879" s="23" t="s">
        <v>9323</v>
      </c>
      <c r="J1879" s="21" t="s">
        <v>103</v>
      </c>
      <c r="K1879" s="21" t="s">
        <v>985</v>
      </c>
      <c r="L1879" s="21" t="s">
        <v>9183</v>
      </c>
      <c r="M1879" s="24" t="s">
        <v>9176</v>
      </c>
      <c r="N1879" s="21" t="s">
        <v>9324</v>
      </c>
      <c r="O1879" s="21" t="s">
        <v>9325</v>
      </c>
      <c r="P1879" s="25" t="s">
        <v>9326</v>
      </c>
      <c r="Q1879" s="19" t="s">
        <v>91</v>
      </c>
      <c r="R1879" s="26">
        <v>7</v>
      </c>
      <c r="S1879" s="27">
        <v>6</v>
      </c>
      <c r="T1879" s="28">
        <f t="shared" si="253"/>
        <v>13</v>
      </c>
      <c r="U1879" s="29">
        <v>91.06</v>
      </c>
      <c r="V1879" s="30">
        <f t="shared" si="254"/>
        <v>13.659000000000001</v>
      </c>
      <c r="W1879" s="31">
        <f t="shared" si="255"/>
        <v>2131</v>
      </c>
      <c r="X1879" s="33">
        <f>VLOOKUP(H1879,'[3]MŠ 5rokov'!$G$2:$V$3037,16,0)</f>
        <v>1</v>
      </c>
      <c r="Y1879" s="33">
        <f>VLOOKUP(H1879,'[3]MŠ 5rokov'!$G$2:$AB$3037,22,0)</f>
        <v>4</v>
      </c>
      <c r="Z1879" s="34">
        <f t="shared" si="256"/>
        <v>5</v>
      </c>
      <c r="AA1879" s="33">
        <v>93.61</v>
      </c>
      <c r="AB1879" s="33">
        <f t="shared" si="257"/>
        <v>14.041499999999999</v>
      </c>
      <c r="AC1879" s="33">
        <f t="shared" si="258"/>
        <v>1701</v>
      </c>
      <c r="AD1879" s="35">
        <f t="shared" si="259"/>
        <v>-430</v>
      </c>
      <c r="AE1879" s="36">
        <v>0</v>
      </c>
      <c r="AF1879" s="33">
        <v>0</v>
      </c>
      <c r="AG1879" s="37">
        <f t="shared" si="252"/>
        <v>1701</v>
      </c>
      <c r="AH1879" s="38">
        <v>0</v>
      </c>
      <c r="AI1879" s="33"/>
    </row>
    <row r="1880" spans="1:35" ht="27.6" customHeight="1" x14ac:dyDescent="0.25">
      <c r="A1880" s="17" t="s">
        <v>8562</v>
      </c>
      <c r="B1880" s="18" t="s">
        <v>79</v>
      </c>
      <c r="C1880" s="19" t="s">
        <v>80</v>
      </c>
      <c r="D1880" s="18" t="s">
        <v>9327</v>
      </c>
      <c r="E1880" s="20">
        <v>318825</v>
      </c>
      <c r="F1880" s="21" t="s">
        <v>9328</v>
      </c>
      <c r="G1880" s="21" t="s">
        <v>985</v>
      </c>
      <c r="H1880" s="22">
        <v>710019033</v>
      </c>
      <c r="I1880" s="23" t="s">
        <v>9329</v>
      </c>
      <c r="J1880" s="21" t="s">
        <v>103</v>
      </c>
      <c r="K1880" s="21" t="s">
        <v>985</v>
      </c>
      <c r="L1880" s="21" t="s">
        <v>9183</v>
      </c>
      <c r="M1880" s="24" t="s">
        <v>9330</v>
      </c>
      <c r="N1880" s="21" t="s">
        <v>9331</v>
      </c>
      <c r="O1880" s="21" t="s">
        <v>9332</v>
      </c>
      <c r="P1880" s="25" t="s">
        <v>9333</v>
      </c>
      <c r="Q1880" s="19" t="s">
        <v>91</v>
      </c>
      <c r="R1880" s="26">
        <v>2</v>
      </c>
      <c r="S1880" s="27">
        <v>5</v>
      </c>
      <c r="T1880" s="28">
        <f t="shared" si="253"/>
        <v>7</v>
      </c>
      <c r="U1880" s="29">
        <v>91.06</v>
      </c>
      <c r="V1880" s="30">
        <f t="shared" si="254"/>
        <v>13.659000000000001</v>
      </c>
      <c r="W1880" s="31">
        <f t="shared" si="255"/>
        <v>1147</v>
      </c>
      <c r="X1880" s="33">
        <f>VLOOKUP(H1880,'[3]MŠ 5rokov'!$G$2:$V$3037,16,0)</f>
        <v>5</v>
      </c>
      <c r="Y1880" s="33">
        <f>VLOOKUP(H1880,'[3]MŠ 5rokov'!$G$2:$AB$3037,22,0)</f>
        <v>1</v>
      </c>
      <c r="Z1880" s="34">
        <f t="shared" si="256"/>
        <v>6</v>
      </c>
      <c r="AA1880" s="33">
        <v>93.61</v>
      </c>
      <c r="AB1880" s="33">
        <f t="shared" si="257"/>
        <v>14.041499999999999</v>
      </c>
      <c r="AC1880" s="33">
        <f t="shared" si="258"/>
        <v>1102</v>
      </c>
      <c r="AD1880" s="35">
        <f t="shared" si="259"/>
        <v>-45</v>
      </c>
      <c r="AE1880" s="36">
        <v>0</v>
      </c>
      <c r="AF1880" s="33">
        <v>0</v>
      </c>
      <c r="AG1880" s="37">
        <f t="shared" si="252"/>
        <v>1102</v>
      </c>
      <c r="AH1880" s="38">
        <v>0</v>
      </c>
      <c r="AI1880" s="33"/>
    </row>
    <row r="1881" spans="1:35" ht="27.6" customHeight="1" x14ac:dyDescent="0.25">
      <c r="A1881" s="17" t="s">
        <v>8562</v>
      </c>
      <c r="B1881" s="18" t="s">
        <v>79</v>
      </c>
      <c r="C1881" s="19" t="s">
        <v>80</v>
      </c>
      <c r="D1881" s="18" t="s">
        <v>9334</v>
      </c>
      <c r="E1881" s="20">
        <v>649872</v>
      </c>
      <c r="F1881" s="21" t="s">
        <v>9335</v>
      </c>
      <c r="G1881" s="21" t="s">
        <v>985</v>
      </c>
      <c r="H1881" s="22">
        <v>710019041</v>
      </c>
      <c r="I1881" s="23" t="s">
        <v>9336</v>
      </c>
      <c r="J1881" s="21" t="s">
        <v>103</v>
      </c>
      <c r="K1881" s="21" t="s">
        <v>985</v>
      </c>
      <c r="L1881" s="21" t="s">
        <v>9183</v>
      </c>
      <c r="M1881" s="24" t="s">
        <v>9337</v>
      </c>
      <c r="N1881" s="21" t="s">
        <v>9338</v>
      </c>
      <c r="O1881" s="21" t="s">
        <v>9339</v>
      </c>
      <c r="P1881" s="25" t="s">
        <v>9340</v>
      </c>
      <c r="Q1881" s="19" t="s">
        <v>91</v>
      </c>
      <c r="R1881" s="26">
        <v>4</v>
      </c>
      <c r="S1881" s="27">
        <v>0</v>
      </c>
      <c r="T1881" s="28">
        <f t="shared" si="253"/>
        <v>4</v>
      </c>
      <c r="U1881" s="29">
        <v>91.06</v>
      </c>
      <c r="V1881" s="30">
        <f t="shared" si="254"/>
        <v>13.659000000000001</v>
      </c>
      <c r="W1881" s="31">
        <f t="shared" si="255"/>
        <v>656</v>
      </c>
      <c r="X1881" s="33">
        <f>VLOOKUP(H1881,'[3]MŠ 5rokov'!$G$2:$V$3037,16,0)</f>
        <v>4</v>
      </c>
      <c r="Y1881" s="33">
        <f>VLOOKUP(H1881,'[3]MŠ 5rokov'!$G$2:$AB$3037,22,0)</f>
        <v>1</v>
      </c>
      <c r="Z1881" s="34">
        <f t="shared" si="256"/>
        <v>5</v>
      </c>
      <c r="AA1881" s="33">
        <v>93.61</v>
      </c>
      <c r="AB1881" s="33">
        <f t="shared" si="257"/>
        <v>14.041499999999999</v>
      </c>
      <c r="AC1881" s="33">
        <f t="shared" si="258"/>
        <v>718</v>
      </c>
      <c r="AD1881" s="35">
        <f t="shared" si="259"/>
        <v>62</v>
      </c>
      <c r="AE1881" s="36">
        <v>0</v>
      </c>
      <c r="AF1881" s="33">
        <v>0</v>
      </c>
      <c r="AG1881" s="37">
        <f t="shared" si="252"/>
        <v>718</v>
      </c>
      <c r="AH1881" s="38">
        <v>0</v>
      </c>
      <c r="AI1881" s="33"/>
    </row>
    <row r="1882" spans="1:35" ht="27.6" customHeight="1" x14ac:dyDescent="0.25">
      <c r="A1882" s="17" t="s">
        <v>8562</v>
      </c>
      <c r="B1882" s="18" t="s">
        <v>79</v>
      </c>
      <c r="C1882" s="19" t="s">
        <v>80</v>
      </c>
      <c r="D1882" s="18" t="s">
        <v>9341</v>
      </c>
      <c r="E1882" s="20">
        <v>649511</v>
      </c>
      <c r="F1882" s="21" t="s">
        <v>9342</v>
      </c>
      <c r="G1882" s="21" t="s">
        <v>985</v>
      </c>
      <c r="H1882" s="22">
        <v>710216165</v>
      </c>
      <c r="I1882" s="23" t="s">
        <v>9343</v>
      </c>
      <c r="J1882" s="21" t="s">
        <v>103</v>
      </c>
      <c r="K1882" s="21" t="s">
        <v>985</v>
      </c>
      <c r="L1882" s="21" t="s">
        <v>9183</v>
      </c>
      <c r="M1882" s="24" t="s">
        <v>9337</v>
      </c>
      <c r="N1882" s="21" t="s">
        <v>9344</v>
      </c>
      <c r="O1882" s="21" t="s">
        <v>9345</v>
      </c>
      <c r="P1882" s="25" t="s">
        <v>9346</v>
      </c>
      <c r="Q1882" s="19" t="s">
        <v>91</v>
      </c>
      <c r="R1882" s="26">
        <v>8</v>
      </c>
      <c r="S1882" s="27">
        <v>5</v>
      </c>
      <c r="T1882" s="28">
        <f t="shared" si="253"/>
        <v>13</v>
      </c>
      <c r="U1882" s="29">
        <v>91.06</v>
      </c>
      <c r="V1882" s="30">
        <f t="shared" si="254"/>
        <v>13.659000000000001</v>
      </c>
      <c r="W1882" s="31">
        <f t="shared" si="255"/>
        <v>2131</v>
      </c>
      <c r="X1882" s="33">
        <f>VLOOKUP(H1882,'[3]MŠ 5rokov'!$G$2:$V$3037,16,0)</f>
        <v>12</v>
      </c>
      <c r="Y1882" s="33">
        <f>VLOOKUP(H1882,'[3]MŠ 5rokov'!$G$2:$AB$3037,22,0)</f>
        <v>1</v>
      </c>
      <c r="Z1882" s="34">
        <f t="shared" si="256"/>
        <v>13</v>
      </c>
      <c r="AA1882" s="33">
        <v>93.61</v>
      </c>
      <c r="AB1882" s="33">
        <f t="shared" si="257"/>
        <v>14.041499999999999</v>
      </c>
      <c r="AC1882" s="33">
        <f t="shared" si="258"/>
        <v>2151</v>
      </c>
      <c r="AD1882" s="35">
        <f t="shared" si="259"/>
        <v>20</v>
      </c>
      <c r="AE1882" s="36">
        <v>0</v>
      </c>
      <c r="AF1882" s="33">
        <v>0</v>
      </c>
      <c r="AG1882" s="37">
        <f t="shared" si="252"/>
        <v>2151</v>
      </c>
      <c r="AH1882" s="38">
        <v>0</v>
      </c>
      <c r="AI1882" s="33"/>
    </row>
    <row r="1883" spans="1:35" ht="27.6" customHeight="1" x14ac:dyDescent="0.25">
      <c r="A1883" s="17" t="s">
        <v>8562</v>
      </c>
      <c r="B1883" s="18" t="s">
        <v>79</v>
      </c>
      <c r="C1883" s="19" t="s">
        <v>80</v>
      </c>
      <c r="D1883" s="18" t="s">
        <v>9347</v>
      </c>
      <c r="E1883" s="20">
        <v>318833</v>
      </c>
      <c r="F1883" s="21" t="s">
        <v>9348</v>
      </c>
      <c r="G1883" s="21" t="s">
        <v>985</v>
      </c>
      <c r="H1883" s="22">
        <v>710019246</v>
      </c>
      <c r="I1883" s="23" t="s">
        <v>9349</v>
      </c>
      <c r="J1883" s="21" t="s">
        <v>366</v>
      </c>
      <c r="K1883" s="21" t="s">
        <v>985</v>
      </c>
      <c r="L1883" s="21" t="s">
        <v>9183</v>
      </c>
      <c r="M1883" s="24" t="s">
        <v>9267</v>
      </c>
      <c r="N1883" s="21" t="s">
        <v>9350</v>
      </c>
      <c r="O1883" s="21" t="s">
        <v>9351</v>
      </c>
      <c r="P1883" s="25" t="s">
        <v>9352</v>
      </c>
      <c r="Q1883" s="19" t="s">
        <v>91</v>
      </c>
      <c r="R1883" s="26">
        <v>33</v>
      </c>
      <c r="S1883" s="27">
        <v>1</v>
      </c>
      <c r="T1883" s="28">
        <f t="shared" si="253"/>
        <v>34</v>
      </c>
      <c r="U1883" s="29">
        <v>91.06</v>
      </c>
      <c r="V1883" s="30">
        <f t="shared" si="254"/>
        <v>13.659000000000001</v>
      </c>
      <c r="W1883" s="31">
        <f t="shared" si="255"/>
        <v>5573</v>
      </c>
      <c r="X1883" s="33">
        <f>VLOOKUP(H1883,'[3]MŠ 5rokov'!$G$2:$V$3037,16,0)</f>
        <v>24</v>
      </c>
      <c r="Y1883" s="33">
        <f>VLOOKUP(H1883,'[3]MŠ 5rokov'!$G$2:$AB$3037,22,0)</f>
        <v>1</v>
      </c>
      <c r="Z1883" s="34">
        <f t="shared" si="256"/>
        <v>25</v>
      </c>
      <c r="AA1883" s="33">
        <v>93.61</v>
      </c>
      <c r="AB1883" s="33">
        <f t="shared" si="257"/>
        <v>14.041499999999999</v>
      </c>
      <c r="AC1883" s="33">
        <f t="shared" si="258"/>
        <v>5119</v>
      </c>
      <c r="AD1883" s="35">
        <f t="shared" si="259"/>
        <v>-454</v>
      </c>
      <c r="AE1883" s="36">
        <v>0</v>
      </c>
      <c r="AF1883" s="33">
        <v>0</v>
      </c>
      <c r="AG1883" s="37">
        <f t="shared" si="252"/>
        <v>5119</v>
      </c>
      <c r="AH1883" s="38">
        <v>0</v>
      </c>
      <c r="AI1883" s="33"/>
    </row>
    <row r="1884" spans="1:35" ht="27.6" customHeight="1" x14ac:dyDescent="0.25">
      <c r="A1884" s="17" t="s">
        <v>8562</v>
      </c>
      <c r="B1884" s="18" t="s">
        <v>79</v>
      </c>
      <c r="C1884" s="19" t="s">
        <v>80</v>
      </c>
      <c r="D1884" s="18" t="s">
        <v>9353</v>
      </c>
      <c r="E1884" s="20">
        <v>318841</v>
      </c>
      <c r="F1884" s="21" t="s">
        <v>9354</v>
      </c>
      <c r="G1884" s="21" t="s">
        <v>985</v>
      </c>
      <c r="H1884" s="22">
        <v>710019254</v>
      </c>
      <c r="I1884" s="23" t="s">
        <v>9355</v>
      </c>
      <c r="J1884" s="21" t="s">
        <v>103</v>
      </c>
      <c r="K1884" s="21" t="s">
        <v>985</v>
      </c>
      <c r="L1884" s="21" t="s">
        <v>9183</v>
      </c>
      <c r="M1884" s="24" t="s">
        <v>9356</v>
      </c>
      <c r="N1884" s="21" t="s">
        <v>9357</v>
      </c>
      <c r="O1884" s="21" t="s">
        <v>9358</v>
      </c>
      <c r="P1884" s="25" t="s">
        <v>9359</v>
      </c>
      <c r="Q1884" s="19" t="s">
        <v>91</v>
      </c>
      <c r="R1884" s="26">
        <v>5</v>
      </c>
      <c r="S1884" s="27">
        <v>8</v>
      </c>
      <c r="T1884" s="28">
        <f t="shared" si="253"/>
        <v>13</v>
      </c>
      <c r="U1884" s="29">
        <v>91.06</v>
      </c>
      <c r="V1884" s="30">
        <f t="shared" si="254"/>
        <v>13.659000000000001</v>
      </c>
      <c r="W1884" s="31">
        <f t="shared" si="255"/>
        <v>2131</v>
      </c>
      <c r="X1884" s="33">
        <f>VLOOKUP(H1884,'[3]MŠ 5rokov'!$G$2:$V$3037,16,0)</f>
        <v>11</v>
      </c>
      <c r="Y1884" s="33">
        <f>VLOOKUP(H1884,'[3]MŠ 5rokov'!$G$2:$AB$3037,22,0)</f>
        <v>4</v>
      </c>
      <c r="Z1884" s="34">
        <f t="shared" si="256"/>
        <v>15</v>
      </c>
      <c r="AA1884" s="33">
        <v>93.61</v>
      </c>
      <c r="AB1884" s="33">
        <f t="shared" si="257"/>
        <v>14.041499999999999</v>
      </c>
      <c r="AC1884" s="33">
        <f t="shared" si="258"/>
        <v>2263</v>
      </c>
      <c r="AD1884" s="35">
        <f t="shared" si="259"/>
        <v>132</v>
      </c>
      <c r="AE1884" s="36">
        <v>0</v>
      </c>
      <c r="AF1884" s="33">
        <v>0</v>
      </c>
      <c r="AG1884" s="37">
        <f t="shared" si="252"/>
        <v>2263</v>
      </c>
      <c r="AH1884" s="38">
        <v>0</v>
      </c>
      <c r="AI1884" s="33"/>
    </row>
    <row r="1885" spans="1:35" ht="27.6" customHeight="1" x14ac:dyDescent="0.25">
      <c r="A1885" s="17" t="s">
        <v>8562</v>
      </c>
      <c r="B1885" s="18" t="s">
        <v>79</v>
      </c>
      <c r="C1885" s="19" t="s">
        <v>80</v>
      </c>
      <c r="D1885" s="18" t="s">
        <v>9360</v>
      </c>
      <c r="E1885" s="20">
        <v>318850</v>
      </c>
      <c r="F1885" s="21" t="s">
        <v>9361</v>
      </c>
      <c r="G1885" s="21" t="s">
        <v>985</v>
      </c>
      <c r="H1885" s="22">
        <v>710037678</v>
      </c>
      <c r="I1885" s="23" t="s">
        <v>9362</v>
      </c>
      <c r="J1885" s="21" t="s">
        <v>9363</v>
      </c>
      <c r="K1885" s="21" t="s">
        <v>985</v>
      </c>
      <c r="L1885" s="21" t="s">
        <v>9183</v>
      </c>
      <c r="M1885" s="24" t="s">
        <v>9364</v>
      </c>
      <c r="N1885" s="21" t="s">
        <v>9365</v>
      </c>
      <c r="O1885" s="21" t="s">
        <v>9366</v>
      </c>
      <c r="P1885" s="25" t="s">
        <v>9367</v>
      </c>
      <c r="Q1885" s="19" t="s">
        <v>91</v>
      </c>
      <c r="R1885" s="26">
        <v>20</v>
      </c>
      <c r="S1885" s="27">
        <v>3</v>
      </c>
      <c r="T1885" s="28">
        <f t="shared" si="253"/>
        <v>23</v>
      </c>
      <c r="U1885" s="29">
        <v>91.06</v>
      </c>
      <c r="V1885" s="30">
        <f t="shared" si="254"/>
        <v>13.659000000000001</v>
      </c>
      <c r="W1885" s="31">
        <f t="shared" si="255"/>
        <v>3770</v>
      </c>
      <c r="X1885" s="33">
        <f>VLOOKUP(H1885,'[3]MŠ 5rokov'!$G$2:$V$3037,16,0)</f>
        <v>18</v>
      </c>
      <c r="Y1885" s="33">
        <f>VLOOKUP(H1885,'[3]MŠ 5rokov'!$G$2:$AB$3037,22,0)</f>
        <v>1</v>
      </c>
      <c r="Z1885" s="34">
        <f t="shared" si="256"/>
        <v>19</v>
      </c>
      <c r="AA1885" s="33">
        <v>93.61</v>
      </c>
      <c r="AB1885" s="33">
        <f t="shared" si="257"/>
        <v>14.041499999999999</v>
      </c>
      <c r="AC1885" s="33">
        <f t="shared" si="258"/>
        <v>3580</v>
      </c>
      <c r="AD1885" s="35">
        <f t="shared" si="259"/>
        <v>-190</v>
      </c>
      <c r="AE1885" s="36">
        <v>0</v>
      </c>
      <c r="AF1885" s="33">
        <v>0</v>
      </c>
      <c r="AG1885" s="37">
        <f t="shared" si="252"/>
        <v>3580</v>
      </c>
      <c r="AH1885" s="38">
        <v>0</v>
      </c>
      <c r="AI1885" s="33"/>
    </row>
    <row r="1886" spans="1:35" ht="27.6" customHeight="1" x14ac:dyDescent="0.25">
      <c r="A1886" s="17" t="s">
        <v>8562</v>
      </c>
      <c r="B1886" s="18" t="s">
        <v>79</v>
      </c>
      <c r="C1886" s="19" t="s">
        <v>80</v>
      </c>
      <c r="D1886" s="18" t="s">
        <v>9368</v>
      </c>
      <c r="E1886" s="20">
        <v>318876</v>
      </c>
      <c r="F1886" s="21" t="s">
        <v>9369</v>
      </c>
      <c r="G1886" s="21" t="s">
        <v>985</v>
      </c>
      <c r="H1886" s="22">
        <v>710019289</v>
      </c>
      <c r="I1886" s="23" t="s">
        <v>9370</v>
      </c>
      <c r="J1886" s="21" t="s">
        <v>103</v>
      </c>
      <c r="K1886" s="21" t="s">
        <v>985</v>
      </c>
      <c r="L1886" s="21" t="s">
        <v>9183</v>
      </c>
      <c r="M1886" s="24" t="s">
        <v>9371</v>
      </c>
      <c r="N1886" s="21" t="s">
        <v>9372</v>
      </c>
      <c r="O1886" s="21" t="s">
        <v>9373</v>
      </c>
      <c r="P1886" s="25" t="s">
        <v>9374</v>
      </c>
      <c r="Q1886" s="19" t="s">
        <v>91</v>
      </c>
      <c r="R1886" s="26">
        <v>8</v>
      </c>
      <c r="S1886" s="27">
        <v>5</v>
      </c>
      <c r="T1886" s="28">
        <f t="shared" si="253"/>
        <v>13</v>
      </c>
      <c r="U1886" s="29">
        <v>91.06</v>
      </c>
      <c r="V1886" s="30">
        <f t="shared" si="254"/>
        <v>13.659000000000001</v>
      </c>
      <c r="W1886" s="31">
        <f t="shared" si="255"/>
        <v>2131</v>
      </c>
      <c r="X1886" s="33">
        <f>VLOOKUP(H1886,'[3]MŠ 5rokov'!$G$2:$V$3037,16,0)</f>
        <v>8</v>
      </c>
      <c r="Y1886" s="33">
        <f>VLOOKUP(H1886,'[3]MŠ 5rokov'!$G$2:$AB$3037,22,0)</f>
        <v>1</v>
      </c>
      <c r="Z1886" s="34">
        <f t="shared" si="256"/>
        <v>9</v>
      </c>
      <c r="AA1886" s="33">
        <v>93.61</v>
      </c>
      <c r="AB1886" s="33">
        <f t="shared" si="257"/>
        <v>14.041499999999999</v>
      </c>
      <c r="AC1886" s="33">
        <f t="shared" si="258"/>
        <v>1926</v>
      </c>
      <c r="AD1886" s="35">
        <f t="shared" si="259"/>
        <v>-205</v>
      </c>
      <c r="AE1886" s="36">
        <v>0</v>
      </c>
      <c r="AF1886" s="33">
        <v>0</v>
      </c>
      <c r="AG1886" s="37">
        <f t="shared" si="252"/>
        <v>1926</v>
      </c>
      <c r="AH1886" s="38">
        <v>0</v>
      </c>
      <c r="AI1886" s="33"/>
    </row>
    <row r="1887" spans="1:35" ht="27.6" customHeight="1" x14ac:dyDescent="0.25">
      <c r="A1887" s="17" t="s">
        <v>8562</v>
      </c>
      <c r="B1887" s="18" t="s">
        <v>79</v>
      </c>
      <c r="C1887" s="19" t="s">
        <v>80</v>
      </c>
      <c r="D1887" s="18" t="s">
        <v>9375</v>
      </c>
      <c r="E1887" s="20">
        <v>318884</v>
      </c>
      <c r="F1887" s="21" t="s">
        <v>9376</v>
      </c>
      <c r="G1887" s="21" t="s">
        <v>985</v>
      </c>
      <c r="H1887" s="22">
        <v>710019300</v>
      </c>
      <c r="I1887" s="23" t="s">
        <v>9377</v>
      </c>
      <c r="J1887" s="21" t="s">
        <v>95</v>
      </c>
      <c r="K1887" s="21" t="s">
        <v>985</v>
      </c>
      <c r="L1887" s="21" t="s">
        <v>9183</v>
      </c>
      <c r="M1887" s="24" t="s">
        <v>9184</v>
      </c>
      <c r="N1887" s="21" t="s">
        <v>9378</v>
      </c>
      <c r="O1887" s="21" t="s">
        <v>9379</v>
      </c>
      <c r="P1887" s="25" t="s">
        <v>9380</v>
      </c>
      <c r="Q1887" s="19" t="s">
        <v>91</v>
      </c>
      <c r="R1887" s="26">
        <v>4</v>
      </c>
      <c r="S1887" s="27">
        <v>0</v>
      </c>
      <c r="T1887" s="28">
        <f t="shared" si="253"/>
        <v>4</v>
      </c>
      <c r="U1887" s="29">
        <v>91.06</v>
      </c>
      <c r="V1887" s="30">
        <f t="shared" si="254"/>
        <v>13.659000000000001</v>
      </c>
      <c r="W1887" s="31">
        <f t="shared" si="255"/>
        <v>656</v>
      </c>
      <c r="X1887" s="33">
        <f>VLOOKUP(H1887,'[3]MŠ 5rokov'!$G$2:$V$3037,16,0)</f>
        <v>3</v>
      </c>
      <c r="Y1887" s="33">
        <f>VLOOKUP(H1887,'[3]MŠ 5rokov'!$G$2:$AB$3037,22,0)</f>
        <v>0</v>
      </c>
      <c r="Z1887" s="34">
        <f t="shared" si="256"/>
        <v>3</v>
      </c>
      <c r="AA1887" s="33">
        <v>93.61</v>
      </c>
      <c r="AB1887" s="33">
        <f t="shared" si="257"/>
        <v>14.041499999999999</v>
      </c>
      <c r="AC1887" s="33">
        <f t="shared" si="258"/>
        <v>606</v>
      </c>
      <c r="AD1887" s="35">
        <f t="shared" si="259"/>
        <v>-50</v>
      </c>
      <c r="AE1887" s="36">
        <v>0</v>
      </c>
      <c r="AF1887" s="33">
        <v>0</v>
      </c>
      <c r="AG1887" s="37">
        <f t="shared" si="252"/>
        <v>606</v>
      </c>
      <c r="AH1887" s="38">
        <v>0</v>
      </c>
      <c r="AI1887" s="33"/>
    </row>
    <row r="1888" spans="1:35" ht="27.6" customHeight="1" x14ac:dyDescent="0.25">
      <c r="A1888" s="17" t="s">
        <v>8562</v>
      </c>
      <c r="B1888" s="18" t="s">
        <v>79</v>
      </c>
      <c r="C1888" s="19" t="s">
        <v>80</v>
      </c>
      <c r="D1888" s="18" t="s">
        <v>9381</v>
      </c>
      <c r="E1888" s="20">
        <v>318892</v>
      </c>
      <c r="F1888" s="21" t="s">
        <v>9382</v>
      </c>
      <c r="G1888" s="21" t="s">
        <v>985</v>
      </c>
      <c r="H1888" s="22">
        <v>710019327</v>
      </c>
      <c r="I1888" s="23" t="s">
        <v>9383</v>
      </c>
      <c r="J1888" s="21" t="s">
        <v>1679</v>
      </c>
      <c r="K1888" s="21" t="s">
        <v>985</v>
      </c>
      <c r="L1888" s="21" t="s">
        <v>9183</v>
      </c>
      <c r="M1888" s="24" t="s">
        <v>9330</v>
      </c>
      <c r="N1888" s="21" t="s">
        <v>9384</v>
      </c>
      <c r="O1888" s="21" t="s">
        <v>9385</v>
      </c>
      <c r="P1888" s="25" t="s">
        <v>9386</v>
      </c>
      <c r="Q1888" s="19" t="s">
        <v>91</v>
      </c>
      <c r="R1888" s="26">
        <v>10</v>
      </c>
      <c r="S1888" s="27">
        <v>3</v>
      </c>
      <c r="T1888" s="28">
        <f t="shared" si="253"/>
        <v>13</v>
      </c>
      <c r="U1888" s="29">
        <v>91.06</v>
      </c>
      <c r="V1888" s="30">
        <f t="shared" si="254"/>
        <v>13.659000000000001</v>
      </c>
      <c r="W1888" s="31">
        <f t="shared" si="255"/>
        <v>2131</v>
      </c>
      <c r="X1888" s="33">
        <f>VLOOKUP(H1888,'[3]MŠ 5rokov'!$G$2:$V$3037,16,0)</f>
        <v>7</v>
      </c>
      <c r="Y1888" s="33">
        <f>VLOOKUP(H1888,'[3]MŠ 5rokov'!$G$2:$AB$3037,22,0)</f>
        <v>6</v>
      </c>
      <c r="Z1888" s="34">
        <f t="shared" si="256"/>
        <v>13</v>
      </c>
      <c r="AA1888" s="33">
        <v>93.61</v>
      </c>
      <c r="AB1888" s="33">
        <f t="shared" si="257"/>
        <v>14.041499999999999</v>
      </c>
      <c r="AC1888" s="33">
        <f t="shared" si="258"/>
        <v>2151</v>
      </c>
      <c r="AD1888" s="35">
        <f t="shared" si="259"/>
        <v>20</v>
      </c>
      <c r="AE1888" s="36">
        <v>0</v>
      </c>
      <c r="AF1888" s="33">
        <v>0</v>
      </c>
      <c r="AG1888" s="37">
        <f t="shared" si="252"/>
        <v>2151</v>
      </c>
      <c r="AH1888" s="38">
        <v>0</v>
      </c>
      <c r="AI1888" s="33"/>
    </row>
    <row r="1889" spans="1:35" ht="27.6" customHeight="1" x14ac:dyDescent="0.25">
      <c r="A1889" s="17" t="s">
        <v>8562</v>
      </c>
      <c r="B1889" s="18" t="s">
        <v>79</v>
      </c>
      <c r="C1889" s="19" t="s">
        <v>80</v>
      </c>
      <c r="D1889" s="18" t="s">
        <v>9387</v>
      </c>
      <c r="E1889" s="20">
        <v>318931</v>
      </c>
      <c r="F1889" s="21" t="s">
        <v>9388</v>
      </c>
      <c r="G1889" s="21" t="s">
        <v>985</v>
      </c>
      <c r="H1889" s="22">
        <v>710019351</v>
      </c>
      <c r="I1889" s="23" t="s">
        <v>9389</v>
      </c>
      <c r="J1889" s="21" t="s">
        <v>168</v>
      </c>
      <c r="K1889" s="21" t="s">
        <v>985</v>
      </c>
      <c r="L1889" s="21" t="s">
        <v>9183</v>
      </c>
      <c r="M1889" s="24" t="s">
        <v>9390</v>
      </c>
      <c r="N1889" s="21" t="s">
        <v>9391</v>
      </c>
      <c r="O1889" s="21" t="s">
        <v>9392</v>
      </c>
      <c r="P1889" s="25" t="s">
        <v>9393</v>
      </c>
      <c r="Q1889" s="19" t="s">
        <v>91</v>
      </c>
      <c r="R1889" s="26">
        <v>1</v>
      </c>
      <c r="S1889" s="27">
        <v>2</v>
      </c>
      <c r="T1889" s="28">
        <f t="shared" si="253"/>
        <v>3</v>
      </c>
      <c r="U1889" s="29">
        <v>91.06</v>
      </c>
      <c r="V1889" s="30">
        <f t="shared" si="254"/>
        <v>13.659000000000001</v>
      </c>
      <c r="W1889" s="31">
        <f t="shared" si="255"/>
        <v>492</v>
      </c>
      <c r="X1889" s="33">
        <f>VLOOKUP(H1889,'[3]MŠ 5rokov'!$G$2:$V$3037,16,0)</f>
        <v>4</v>
      </c>
      <c r="Y1889" s="33">
        <f>VLOOKUP(H1889,'[3]MŠ 5rokov'!$G$2:$AB$3037,22,0)</f>
        <v>0</v>
      </c>
      <c r="Z1889" s="34">
        <f t="shared" si="256"/>
        <v>4</v>
      </c>
      <c r="AA1889" s="33">
        <v>93.61</v>
      </c>
      <c r="AB1889" s="33">
        <f t="shared" si="257"/>
        <v>14.041499999999999</v>
      </c>
      <c r="AC1889" s="33">
        <f t="shared" si="258"/>
        <v>552</v>
      </c>
      <c r="AD1889" s="35">
        <f t="shared" si="259"/>
        <v>60</v>
      </c>
      <c r="AE1889" s="36">
        <v>0</v>
      </c>
      <c r="AF1889" s="33">
        <v>0</v>
      </c>
      <c r="AG1889" s="37">
        <f t="shared" si="252"/>
        <v>552</v>
      </c>
      <c r="AH1889" s="38">
        <v>0</v>
      </c>
      <c r="AI1889" s="33"/>
    </row>
    <row r="1890" spans="1:35" ht="27.6" customHeight="1" x14ac:dyDescent="0.25">
      <c r="A1890" s="17" t="s">
        <v>8562</v>
      </c>
      <c r="B1890" s="18" t="s">
        <v>79</v>
      </c>
      <c r="C1890" s="19" t="s">
        <v>80</v>
      </c>
      <c r="D1890" s="18" t="s">
        <v>9394</v>
      </c>
      <c r="E1890" s="20">
        <v>318957</v>
      </c>
      <c r="F1890" s="21" t="s">
        <v>9395</v>
      </c>
      <c r="G1890" s="21" t="s">
        <v>985</v>
      </c>
      <c r="H1890" s="22">
        <v>710019378</v>
      </c>
      <c r="I1890" s="23" t="s">
        <v>9396</v>
      </c>
      <c r="J1890" s="21" t="s">
        <v>103</v>
      </c>
      <c r="K1890" s="21" t="s">
        <v>985</v>
      </c>
      <c r="L1890" s="21" t="s">
        <v>9219</v>
      </c>
      <c r="M1890" s="24" t="s">
        <v>9220</v>
      </c>
      <c r="N1890" s="21" t="s">
        <v>9397</v>
      </c>
      <c r="O1890" s="21" t="s">
        <v>9398</v>
      </c>
      <c r="P1890" s="25" t="s">
        <v>9399</v>
      </c>
      <c r="Q1890" s="19" t="s">
        <v>91</v>
      </c>
      <c r="R1890" s="26">
        <v>11</v>
      </c>
      <c r="S1890" s="27">
        <v>1</v>
      </c>
      <c r="T1890" s="28">
        <f t="shared" si="253"/>
        <v>12</v>
      </c>
      <c r="U1890" s="29">
        <v>91.06</v>
      </c>
      <c r="V1890" s="30">
        <f t="shared" si="254"/>
        <v>13.659000000000001</v>
      </c>
      <c r="W1890" s="31">
        <f t="shared" si="255"/>
        <v>1967</v>
      </c>
      <c r="X1890" s="33">
        <f>VLOOKUP(H1890,'[3]MŠ 5rokov'!$G$2:$V$3037,16,0)</f>
        <v>11</v>
      </c>
      <c r="Y1890" s="33">
        <f>VLOOKUP(H1890,'[3]MŠ 5rokov'!$G$2:$AB$3037,22,0)</f>
        <v>1</v>
      </c>
      <c r="Z1890" s="34">
        <f t="shared" si="256"/>
        <v>12</v>
      </c>
      <c r="AA1890" s="33">
        <v>93.61</v>
      </c>
      <c r="AB1890" s="33">
        <f t="shared" si="257"/>
        <v>14.041499999999999</v>
      </c>
      <c r="AC1890" s="33">
        <f t="shared" si="258"/>
        <v>1985</v>
      </c>
      <c r="AD1890" s="35">
        <f t="shared" si="259"/>
        <v>18</v>
      </c>
      <c r="AE1890" s="36">
        <v>0</v>
      </c>
      <c r="AF1890" s="33">
        <v>0</v>
      </c>
      <c r="AG1890" s="37">
        <f t="shared" si="252"/>
        <v>1985</v>
      </c>
      <c r="AH1890" s="38">
        <v>0</v>
      </c>
      <c r="AI1890" s="33"/>
    </row>
    <row r="1891" spans="1:35" ht="27.6" customHeight="1" x14ac:dyDescent="0.25">
      <c r="A1891" s="17" t="s">
        <v>8562</v>
      </c>
      <c r="B1891" s="18" t="s">
        <v>79</v>
      </c>
      <c r="C1891" s="19" t="s">
        <v>80</v>
      </c>
      <c r="D1891" s="18" t="s">
        <v>9400</v>
      </c>
      <c r="E1891" s="20">
        <v>318965</v>
      </c>
      <c r="F1891" s="21" t="s">
        <v>9401</v>
      </c>
      <c r="G1891" s="21" t="s">
        <v>985</v>
      </c>
      <c r="H1891" s="22">
        <v>710019386</v>
      </c>
      <c r="I1891" s="23" t="s">
        <v>9402</v>
      </c>
      <c r="J1891" s="21" t="s">
        <v>190</v>
      </c>
      <c r="K1891" s="21" t="s">
        <v>985</v>
      </c>
      <c r="L1891" s="21" t="s">
        <v>9183</v>
      </c>
      <c r="M1891" s="24" t="s">
        <v>9403</v>
      </c>
      <c r="N1891" s="21" t="s">
        <v>9404</v>
      </c>
      <c r="O1891" s="21" t="s">
        <v>9405</v>
      </c>
      <c r="P1891" s="25" t="s">
        <v>9406</v>
      </c>
      <c r="Q1891" s="19" t="s">
        <v>91</v>
      </c>
      <c r="R1891" s="26">
        <v>16</v>
      </c>
      <c r="S1891" s="27">
        <v>3</v>
      </c>
      <c r="T1891" s="28">
        <f t="shared" si="253"/>
        <v>19</v>
      </c>
      <c r="U1891" s="29">
        <v>91.06</v>
      </c>
      <c r="V1891" s="30">
        <f t="shared" si="254"/>
        <v>13.659000000000001</v>
      </c>
      <c r="W1891" s="31">
        <f t="shared" si="255"/>
        <v>3114</v>
      </c>
      <c r="X1891" s="33">
        <f>VLOOKUP(H1891,'[3]MŠ 5rokov'!$G$2:$V$3037,16,0)</f>
        <v>19</v>
      </c>
      <c r="Y1891" s="33">
        <f>VLOOKUP(H1891,'[3]MŠ 5rokov'!$G$2:$AB$3037,22,0)</f>
        <v>4</v>
      </c>
      <c r="Z1891" s="34">
        <f t="shared" si="256"/>
        <v>23</v>
      </c>
      <c r="AA1891" s="33">
        <v>93.61</v>
      </c>
      <c r="AB1891" s="33">
        <f t="shared" si="257"/>
        <v>14.041499999999999</v>
      </c>
      <c r="AC1891" s="33">
        <f t="shared" si="258"/>
        <v>3368</v>
      </c>
      <c r="AD1891" s="35">
        <f t="shared" si="259"/>
        <v>254</v>
      </c>
      <c r="AE1891" s="36">
        <v>0</v>
      </c>
      <c r="AF1891" s="33">
        <v>0</v>
      </c>
      <c r="AG1891" s="37">
        <f t="shared" ref="AG1891:AG1936" si="260">AC1891</f>
        <v>3368</v>
      </c>
      <c r="AH1891" s="38">
        <v>0</v>
      </c>
      <c r="AI1891" s="33"/>
    </row>
    <row r="1892" spans="1:35" ht="27.6" customHeight="1" x14ac:dyDescent="0.25">
      <c r="A1892" s="17" t="s">
        <v>8562</v>
      </c>
      <c r="B1892" s="18" t="s">
        <v>79</v>
      </c>
      <c r="C1892" s="19" t="s">
        <v>80</v>
      </c>
      <c r="D1892" s="18" t="s">
        <v>9407</v>
      </c>
      <c r="E1892" s="20">
        <v>649996</v>
      </c>
      <c r="F1892" s="21" t="s">
        <v>9408</v>
      </c>
      <c r="G1892" s="21" t="s">
        <v>985</v>
      </c>
      <c r="H1892" s="22">
        <v>710019408</v>
      </c>
      <c r="I1892" s="23" t="s">
        <v>9409</v>
      </c>
      <c r="J1892" s="21" t="s">
        <v>95</v>
      </c>
      <c r="K1892" s="21" t="s">
        <v>985</v>
      </c>
      <c r="L1892" s="21" t="s">
        <v>9183</v>
      </c>
      <c r="M1892" s="24" t="s">
        <v>9410</v>
      </c>
      <c r="N1892" s="21" t="s">
        <v>9411</v>
      </c>
      <c r="O1892" s="21" t="s">
        <v>9412</v>
      </c>
      <c r="P1892" s="25" t="s">
        <v>9413</v>
      </c>
      <c r="Q1892" s="19" t="s">
        <v>91</v>
      </c>
      <c r="R1892" s="26">
        <v>5</v>
      </c>
      <c r="S1892" s="27">
        <v>1</v>
      </c>
      <c r="T1892" s="28">
        <f t="shared" si="253"/>
        <v>6</v>
      </c>
      <c r="U1892" s="29">
        <v>91.06</v>
      </c>
      <c r="V1892" s="30">
        <f t="shared" si="254"/>
        <v>13.659000000000001</v>
      </c>
      <c r="W1892" s="31">
        <f t="shared" si="255"/>
        <v>983</v>
      </c>
      <c r="X1892" s="33">
        <f>VLOOKUP(H1892,'[3]MŠ 5rokov'!$G$2:$V$3037,16,0)</f>
        <v>7</v>
      </c>
      <c r="Y1892" s="33">
        <f>VLOOKUP(H1892,'[3]MŠ 5rokov'!$G$2:$AB$3037,22,0)</f>
        <v>3</v>
      </c>
      <c r="Z1892" s="34">
        <f t="shared" si="256"/>
        <v>10</v>
      </c>
      <c r="AA1892" s="33">
        <v>93.61</v>
      </c>
      <c r="AB1892" s="33">
        <f t="shared" si="257"/>
        <v>14.041499999999999</v>
      </c>
      <c r="AC1892" s="33">
        <f t="shared" si="258"/>
        <v>1217</v>
      </c>
      <c r="AD1892" s="35">
        <f t="shared" si="259"/>
        <v>234</v>
      </c>
      <c r="AE1892" s="36">
        <v>0</v>
      </c>
      <c r="AF1892" s="33">
        <v>0</v>
      </c>
      <c r="AG1892" s="37">
        <f t="shared" si="260"/>
        <v>1217</v>
      </c>
      <c r="AH1892" s="38">
        <v>0</v>
      </c>
      <c r="AI1892" s="33"/>
    </row>
    <row r="1893" spans="1:35" ht="27.6" customHeight="1" x14ac:dyDescent="0.25">
      <c r="A1893" s="17" t="s">
        <v>8562</v>
      </c>
      <c r="B1893" s="18" t="s">
        <v>79</v>
      </c>
      <c r="C1893" s="19" t="s">
        <v>80</v>
      </c>
      <c r="D1893" s="18" t="s">
        <v>9414</v>
      </c>
      <c r="E1893" s="20">
        <v>318981</v>
      </c>
      <c r="F1893" s="21" t="s">
        <v>9415</v>
      </c>
      <c r="G1893" s="21" t="s">
        <v>985</v>
      </c>
      <c r="H1893" s="22">
        <v>710019424</v>
      </c>
      <c r="I1893" s="23" t="s">
        <v>9416</v>
      </c>
      <c r="J1893" s="21" t="s">
        <v>103</v>
      </c>
      <c r="K1893" s="21" t="s">
        <v>985</v>
      </c>
      <c r="L1893" s="21" t="s">
        <v>9183</v>
      </c>
      <c r="M1893" s="24" t="s">
        <v>9337</v>
      </c>
      <c r="N1893" s="21" t="s">
        <v>9417</v>
      </c>
      <c r="O1893" s="21" t="s">
        <v>9418</v>
      </c>
      <c r="P1893" s="25" t="s">
        <v>9419</v>
      </c>
      <c r="Q1893" s="19" t="s">
        <v>91</v>
      </c>
      <c r="R1893" s="26">
        <v>24</v>
      </c>
      <c r="S1893" s="27">
        <v>1</v>
      </c>
      <c r="T1893" s="28">
        <f t="shared" si="253"/>
        <v>25</v>
      </c>
      <c r="U1893" s="29">
        <v>91.06</v>
      </c>
      <c r="V1893" s="30">
        <f t="shared" si="254"/>
        <v>13.659000000000001</v>
      </c>
      <c r="W1893" s="31">
        <f t="shared" si="255"/>
        <v>4098</v>
      </c>
      <c r="X1893" s="33">
        <f>VLOOKUP(H1893,'[3]MŠ 5rokov'!$G$2:$V$3037,16,0)</f>
        <v>17</v>
      </c>
      <c r="Y1893" s="33">
        <f>VLOOKUP(H1893,'[3]MŠ 5rokov'!$G$2:$AB$3037,22,0)</f>
        <v>1</v>
      </c>
      <c r="Z1893" s="34">
        <f t="shared" si="256"/>
        <v>18</v>
      </c>
      <c r="AA1893" s="33">
        <v>93.61</v>
      </c>
      <c r="AB1893" s="33">
        <f t="shared" si="257"/>
        <v>14.041499999999999</v>
      </c>
      <c r="AC1893" s="33">
        <f t="shared" si="258"/>
        <v>3743</v>
      </c>
      <c r="AD1893" s="35">
        <f t="shared" si="259"/>
        <v>-355</v>
      </c>
      <c r="AE1893" s="36">
        <v>0</v>
      </c>
      <c r="AF1893" s="33">
        <v>0</v>
      </c>
      <c r="AG1893" s="37">
        <f t="shared" si="260"/>
        <v>3743</v>
      </c>
      <c r="AH1893" s="38">
        <v>0</v>
      </c>
      <c r="AI1893" s="33"/>
    </row>
    <row r="1894" spans="1:35" ht="27.6" customHeight="1" x14ac:dyDescent="0.25">
      <c r="A1894" s="17" t="s">
        <v>8562</v>
      </c>
      <c r="B1894" s="18" t="s">
        <v>79</v>
      </c>
      <c r="C1894" s="19" t="s">
        <v>80</v>
      </c>
      <c r="D1894" s="18" t="s">
        <v>9420</v>
      </c>
      <c r="E1894" s="20">
        <v>318990</v>
      </c>
      <c r="F1894" s="21" t="s">
        <v>9421</v>
      </c>
      <c r="G1894" s="21" t="s">
        <v>985</v>
      </c>
      <c r="H1894" s="22">
        <v>710019432</v>
      </c>
      <c r="I1894" s="23" t="s">
        <v>9422</v>
      </c>
      <c r="J1894" s="21" t="s">
        <v>95</v>
      </c>
      <c r="K1894" s="21" t="s">
        <v>985</v>
      </c>
      <c r="L1894" s="21" t="s">
        <v>9219</v>
      </c>
      <c r="M1894" s="24" t="s">
        <v>9423</v>
      </c>
      <c r="N1894" s="21" t="s">
        <v>9424</v>
      </c>
      <c r="O1894" s="21" t="s">
        <v>9425</v>
      </c>
      <c r="P1894" s="25" t="s">
        <v>9426</v>
      </c>
      <c r="Q1894" s="19" t="s">
        <v>91</v>
      </c>
      <c r="R1894" s="26">
        <v>13</v>
      </c>
      <c r="S1894" s="27">
        <v>0</v>
      </c>
      <c r="T1894" s="28">
        <f t="shared" si="253"/>
        <v>13</v>
      </c>
      <c r="U1894" s="29">
        <v>91.06</v>
      </c>
      <c r="V1894" s="30">
        <f t="shared" si="254"/>
        <v>13.659000000000001</v>
      </c>
      <c r="W1894" s="31">
        <f t="shared" si="255"/>
        <v>2131</v>
      </c>
      <c r="X1894" s="33">
        <f>VLOOKUP(H1894,'[3]MŠ 5rokov'!$G$2:$V$3037,16,0)</f>
        <v>11</v>
      </c>
      <c r="Y1894" s="33">
        <f>VLOOKUP(H1894,'[3]MŠ 5rokov'!$G$2:$AB$3037,22,0)</f>
        <v>0</v>
      </c>
      <c r="Z1894" s="34">
        <f t="shared" si="256"/>
        <v>11</v>
      </c>
      <c r="AA1894" s="33">
        <v>93.61</v>
      </c>
      <c r="AB1894" s="33">
        <f t="shared" si="257"/>
        <v>14.041499999999999</v>
      </c>
      <c r="AC1894" s="33">
        <f t="shared" si="258"/>
        <v>2038</v>
      </c>
      <c r="AD1894" s="35">
        <f t="shared" si="259"/>
        <v>-93</v>
      </c>
      <c r="AE1894" s="36">
        <v>0</v>
      </c>
      <c r="AF1894" s="33">
        <v>0</v>
      </c>
      <c r="AG1894" s="37">
        <f t="shared" si="260"/>
        <v>2038</v>
      </c>
      <c r="AH1894" s="38">
        <v>0</v>
      </c>
      <c r="AI1894" s="33"/>
    </row>
    <row r="1895" spans="1:35" ht="27.6" customHeight="1" x14ac:dyDescent="0.25">
      <c r="A1895" s="17" t="s">
        <v>8562</v>
      </c>
      <c r="B1895" s="18" t="s">
        <v>79</v>
      </c>
      <c r="C1895" s="19" t="s">
        <v>80</v>
      </c>
      <c r="D1895" s="18" t="s">
        <v>9427</v>
      </c>
      <c r="E1895" s="20">
        <v>319015</v>
      </c>
      <c r="F1895" s="21" t="s">
        <v>9428</v>
      </c>
      <c r="G1895" s="21" t="s">
        <v>985</v>
      </c>
      <c r="H1895" s="22">
        <v>710019459</v>
      </c>
      <c r="I1895" s="23" t="s">
        <v>9429</v>
      </c>
      <c r="J1895" s="21" t="s">
        <v>9430</v>
      </c>
      <c r="K1895" s="21" t="s">
        <v>985</v>
      </c>
      <c r="L1895" s="21" t="s">
        <v>9183</v>
      </c>
      <c r="M1895" s="24" t="s">
        <v>9431</v>
      </c>
      <c r="N1895" s="21" t="s">
        <v>9432</v>
      </c>
      <c r="O1895" s="21" t="s">
        <v>9433</v>
      </c>
      <c r="P1895" s="25" t="s">
        <v>9434</v>
      </c>
      <c r="Q1895" s="19" t="s">
        <v>91</v>
      </c>
      <c r="R1895" s="26">
        <v>8</v>
      </c>
      <c r="S1895" s="27">
        <v>0</v>
      </c>
      <c r="T1895" s="28">
        <f t="shared" si="253"/>
        <v>8</v>
      </c>
      <c r="U1895" s="29">
        <v>91.06</v>
      </c>
      <c r="V1895" s="30">
        <f t="shared" si="254"/>
        <v>13.659000000000001</v>
      </c>
      <c r="W1895" s="31">
        <f t="shared" si="255"/>
        <v>1311</v>
      </c>
      <c r="X1895" s="33">
        <f>VLOOKUP(H1895,'[3]MŠ 5rokov'!$G$2:$V$3037,16,0)</f>
        <v>6</v>
      </c>
      <c r="Y1895" s="33">
        <f>VLOOKUP(H1895,'[3]MŠ 5rokov'!$G$2:$AB$3037,22,0)</f>
        <v>1</v>
      </c>
      <c r="Z1895" s="34">
        <f t="shared" si="256"/>
        <v>7</v>
      </c>
      <c r="AA1895" s="33">
        <v>93.61</v>
      </c>
      <c r="AB1895" s="33">
        <f t="shared" si="257"/>
        <v>14.041499999999999</v>
      </c>
      <c r="AC1895" s="33">
        <f t="shared" si="258"/>
        <v>1267</v>
      </c>
      <c r="AD1895" s="35">
        <f t="shared" si="259"/>
        <v>-44</v>
      </c>
      <c r="AE1895" s="36">
        <v>0</v>
      </c>
      <c r="AF1895" s="33">
        <v>0</v>
      </c>
      <c r="AG1895" s="37">
        <f t="shared" si="260"/>
        <v>1267</v>
      </c>
      <c r="AH1895" s="38">
        <v>0</v>
      </c>
      <c r="AI1895" s="33"/>
    </row>
    <row r="1896" spans="1:35" ht="27.6" customHeight="1" x14ac:dyDescent="0.25">
      <c r="A1896" s="17" t="s">
        <v>8562</v>
      </c>
      <c r="B1896" s="18" t="s">
        <v>79</v>
      </c>
      <c r="C1896" s="19" t="s">
        <v>80</v>
      </c>
      <c r="D1896" s="18" t="s">
        <v>9435</v>
      </c>
      <c r="E1896" s="20">
        <v>319023</v>
      </c>
      <c r="F1896" s="21" t="s">
        <v>9436</v>
      </c>
      <c r="G1896" s="21" t="s">
        <v>985</v>
      </c>
      <c r="H1896" s="22">
        <v>710019483</v>
      </c>
      <c r="I1896" s="23" t="s">
        <v>9437</v>
      </c>
      <c r="J1896" s="21" t="s">
        <v>8982</v>
      </c>
      <c r="K1896" s="21" t="s">
        <v>985</v>
      </c>
      <c r="L1896" s="21" t="s">
        <v>9183</v>
      </c>
      <c r="M1896" s="24" t="s">
        <v>9337</v>
      </c>
      <c r="N1896" s="21" t="s">
        <v>9438</v>
      </c>
      <c r="O1896" s="21" t="s">
        <v>9439</v>
      </c>
      <c r="P1896" s="25" t="s">
        <v>9440</v>
      </c>
      <c r="Q1896" s="19" t="s">
        <v>91</v>
      </c>
      <c r="R1896" s="26">
        <v>26</v>
      </c>
      <c r="S1896" s="27">
        <v>12</v>
      </c>
      <c r="T1896" s="28">
        <f t="shared" si="253"/>
        <v>38</v>
      </c>
      <c r="U1896" s="29">
        <v>91.06</v>
      </c>
      <c r="V1896" s="30">
        <f t="shared" si="254"/>
        <v>13.659000000000001</v>
      </c>
      <c r="W1896" s="31">
        <f t="shared" si="255"/>
        <v>6229</v>
      </c>
      <c r="X1896" s="33">
        <f>VLOOKUP(H1896,'[3]MŠ 5rokov'!$G$2:$V$3037,16,0)</f>
        <v>41</v>
      </c>
      <c r="Y1896" s="33">
        <f>VLOOKUP(H1896,'[3]MŠ 5rokov'!$G$2:$AB$3037,22,0)</f>
        <v>20</v>
      </c>
      <c r="Z1896" s="34">
        <f t="shared" si="256"/>
        <v>61</v>
      </c>
      <c r="AA1896" s="33">
        <v>93.61</v>
      </c>
      <c r="AB1896" s="33">
        <f t="shared" si="257"/>
        <v>14.041499999999999</v>
      </c>
      <c r="AC1896" s="33">
        <f t="shared" si="258"/>
        <v>7578</v>
      </c>
      <c r="AD1896" s="35">
        <f t="shared" si="259"/>
        <v>1349</v>
      </c>
      <c r="AE1896" s="36">
        <v>0</v>
      </c>
      <c r="AF1896" s="33">
        <v>0</v>
      </c>
      <c r="AG1896" s="37">
        <f t="shared" si="260"/>
        <v>7578</v>
      </c>
      <c r="AH1896" s="38">
        <v>0</v>
      </c>
      <c r="AI1896" s="33"/>
    </row>
    <row r="1897" spans="1:35" ht="27.6" customHeight="1" x14ac:dyDescent="0.25">
      <c r="A1897" s="17" t="s">
        <v>8562</v>
      </c>
      <c r="B1897" s="18" t="s">
        <v>79</v>
      </c>
      <c r="C1897" s="19" t="s">
        <v>80</v>
      </c>
      <c r="D1897" s="18" t="s">
        <v>9441</v>
      </c>
      <c r="E1897" s="20">
        <v>319040</v>
      </c>
      <c r="F1897" s="21" t="s">
        <v>9442</v>
      </c>
      <c r="G1897" s="21" t="s">
        <v>985</v>
      </c>
      <c r="H1897" s="22">
        <v>710019629</v>
      </c>
      <c r="I1897" s="23" t="s">
        <v>9443</v>
      </c>
      <c r="J1897" s="21" t="s">
        <v>95</v>
      </c>
      <c r="K1897" s="21" t="s">
        <v>985</v>
      </c>
      <c r="L1897" s="21" t="s">
        <v>9183</v>
      </c>
      <c r="M1897" s="24" t="s">
        <v>9444</v>
      </c>
      <c r="N1897" s="21" t="s">
        <v>9445</v>
      </c>
      <c r="O1897" s="21" t="s">
        <v>9446</v>
      </c>
      <c r="P1897" s="25" t="s">
        <v>9447</v>
      </c>
      <c r="Q1897" s="19" t="s">
        <v>91</v>
      </c>
      <c r="R1897" s="26">
        <v>2</v>
      </c>
      <c r="S1897" s="27">
        <v>0</v>
      </c>
      <c r="T1897" s="28">
        <f t="shared" si="253"/>
        <v>2</v>
      </c>
      <c r="U1897" s="29">
        <v>91.06</v>
      </c>
      <c r="V1897" s="30">
        <f t="shared" si="254"/>
        <v>13.659000000000001</v>
      </c>
      <c r="W1897" s="31">
        <f t="shared" si="255"/>
        <v>328</v>
      </c>
      <c r="X1897" s="33">
        <f>VLOOKUP(H1897,'[3]MŠ 5rokov'!$G$2:$V$3037,16,0)</f>
        <v>3</v>
      </c>
      <c r="Y1897" s="33">
        <f>VLOOKUP(H1897,'[3]MŠ 5rokov'!$G$2:$AB$3037,22,0)</f>
        <v>0</v>
      </c>
      <c r="Z1897" s="34">
        <f t="shared" si="256"/>
        <v>3</v>
      </c>
      <c r="AA1897" s="33">
        <v>93.61</v>
      </c>
      <c r="AB1897" s="33">
        <f t="shared" si="257"/>
        <v>14.041499999999999</v>
      </c>
      <c r="AC1897" s="33">
        <f t="shared" si="258"/>
        <v>387</v>
      </c>
      <c r="AD1897" s="35">
        <f t="shared" si="259"/>
        <v>59</v>
      </c>
      <c r="AE1897" s="36">
        <v>0</v>
      </c>
      <c r="AF1897" s="33">
        <v>0</v>
      </c>
      <c r="AG1897" s="37">
        <f t="shared" si="260"/>
        <v>387</v>
      </c>
      <c r="AH1897" s="38">
        <v>0</v>
      </c>
      <c r="AI1897" s="33"/>
    </row>
    <row r="1898" spans="1:35" ht="27.6" customHeight="1" x14ac:dyDescent="0.25">
      <c r="A1898" s="17" t="s">
        <v>8562</v>
      </c>
      <c r="B1898" s="18" t="s">
        <v>79</v>
      </c>
      <c r="C1898" s="19" t="s">
        <v>80</v>
      </c>
      <c r="D1898" s="18" t="s">
        <v>9448</v>
      </c>
      <c r="E1898" s="20">
        <v>319058</v>
      </c>
      <c r="F1898" s="21" t="s">
        <v>9449</v>
      </c>
      <c r="G1898" s="21" t="s">
        <v>985</v>
      </c>
      <c r="H1898" s="22">
        <v>710019637</v>
      </c>
      <c r="I1898" s="23" t="s">
        <v>9450</v>
      </c>
      <c r="J1898" s="21" t="s">
        <v>95</v>
      </c>
      <c r="K1898" s="21" t="s">
        <v>985</v>
      </c>
      <c r="L1898" s="21" t="s">
        <v>9183</v>
      </c>
      <c r="M1898" s="24" t="s">
        <v>9451</v>
      </c>
      <c r="N1898" s="21" t="s">
        <v>9452</v>
      </c>
      <c r="O1898" s="21" t="s">
        <v>9453</v>
      </c>
      <c r="P1898" s="25" t="s">
        <v>9454</v>
      </c>
      <c r="Q1898" s="19" t="s">
        <v>91</v>
      </c>
      <c r="R1898" s="26">
        <v>8</v>
      </c>
      <c r="S1898" s="27">
        <v>2</v>
      </c>
      <c r="T1898" s="28">
        <f t="shared" si="253"/>
        <v>10</v>
      </c>
      <c r="U1898" s="29">
        <v>91.06</v>
      </c>
      <c r="V1898" s="30">
        <f t="shared" si="254"/>
        <v>13.659000000000001</v>
      </c>
      <c r="W1898" s="31">
        <f t="shared" si="255"/>
        <v>1639</v>
      </c>
      <c r="X1898" s="33">
        <f>VLOOKUP(H1898,'[3]MŠ 5rokov'!$G$2:$V$3037,16,0)</f>
        <v>9</v>
      </c>
      <c r="Y1898" s="33">
        <f>VLOOKUP(H1898,'[3]MŠ 5rokov'!$G$2:$AB$3037,22,0)</f>
        <v>0</v>
      </c>
      <c r="Z1898" s="34">
        <f t="shared" si="256"/>
        <v>9</v>
      </c>
      <c r="AA1898" s="33">
        <v>93.61</v>
      </c>
      <c r="AB1898" s="33">
        <f t="shared" si="257"/>
        <v>14.041499999999999</v>
      </c>
      <c r="AC1898" s="33">
        <f t="shared" si="258"/>
        <v>1598</v>
      </c>
      <c r="AD1898" s="35">
        <f t="shared" si="259"/>
        <v>-41</v>
      </c>
      <c r="AE1898" s="36">
        <v>0</v>
      </c>
      <c r="AF1898" s="33">
        <v>0</v>
      </c>
      <c r="AG1898" s="37">
        <f t="shared" si="260"/>
        <v>1598</v>
      </c>
      <c r="AH1898" s="38">
        <v>0</v>
      </c>
      <c r="AI1898" s="33"/>
    </row>
    <row r="1899" spans="1:35" ht="27.6" customHeight="1" x14ac:dyDescent="0.25">
      <c r="A1899" s="17" t="s">
        <v>8562</v>
      </c>
      <c r="B1899" s="18" t="s">
        <v>79</v>
      </c>
      <c r="C1899" s="19" t="s">
        <v>80</v>
      </c>
      <c r="D1899" s="18" t="s">
        <v>9455</v>
      </c>
      <c r="E1899" s="20">
        <v>590746</v>
      </c>
      <c r="F1899" s="21" t="s">
        <v>9456</v>
      </c>
      <c r="G1899" s="21" t="s">
        <v>985</v>
      </c>
      <c r="H1899" s="22">
        <v>710019645</v>
      </c>
      <c r="I1899" s="23" t="s">
        <v>9457</v>
      </c>
      <c r="J1899" s="21" t="s">
        <v>103</v>
      </c>
      <c r="K1899" s="21" t="s">
        <v>985</v>
      </c>
      <c r="L1899" s="21" t="s">
        <v>9183</v>
      </c>
      <c r="M1899" s="24" t="s">
        <v>9458</v>
      </c>
      <c r="N1899" s="21" t="s">
        <v>9459</v>
      </c>
      <c r="O1899" s="21" t="s">
        <v>9460</v>
      </c>
      <c r="P1899" s="25" t="s">
        <v>9461</v>
      </c>
      <c r="Q1899" s="19" t="s">
        <v>91</v>
      </c>
      <c r="R1899" s="26">
        <v>3</v>
      </c>
      <c r="S1899" s="27">
        <v>4</v>
      </c>
      <c r="T1899" s="28">
        <f t="shared" si="253"/>
        <v>7</v>
      </c>
      <c r="U1899" s="29">
        <v>91.06</v>
      </c>
      <c r="V1899" s="30">
        <f t="shared" si="254"/>
        <v>13.659000000000001</v>
      </c>
      <c r="W1899" s="31">
        <f t="shared" si="255"/>
        <v>1147</v>
      </c>
      <c r="X1899" s="33">
        <f>VLOOKUP(H1899,'[3]MŠ 5rokov'!$G$2:$V$3037,16,0)</f>
        <v>5</v>
      </c>
      <c r="Y1899" s="33">
        <f>VLOOKUP(H1899,'[3]MŠ 5rokov'!$G$2:$AB$3037,22,0)</f>
        <v>2</v>
      </c>
      <c r="Z1899" s="34">
        <f t="shared" si="256"/>
        <v>7</v>
      </c>
      <c r="AA1899" s="33">
        <v>93.61</v>
      </c>
      <c r="AB1899" s="33">
        <f t="shared" si="257"/>
        <v>14.041499999999999</v>
      </c>
      <c r="AC1899" s="33">
        <f t="shared" si="258"/>
        <v>1158</v>
      </c>
      <c r="AD1899" s="35">
        <f t="shared" si="259"/>
        <v>11</v>
      </c>
      <c r="AE1899" s="36">
        <v>0</v>
      </c>
      <c r="AF1899" s="33">
        <v>0</v>
      </c>
      <c r="AG1899" s="37">
        <f t="shared" si="260"/>
        <v>1158</v>
      </c>
      <c r="AH1899" s="38">
        <v>0</v>
      </c>
      <c r="AI1899" s="33"/>
    </row>
    <row r="1900" spans="1:35" ht="27.6" customHeight="1" x14ac:dyDescent="0.25">
      <c r="A1900" s="17" t="s">
        <v>8562</v>
      </c>
      <c r="B1900" s="18" t="s">
        <v>79</v>
      </c>
      <c r="C1900" s="19" t="s">
        <v>80</v>
      </c>
      <c r="D1900" s="18" t="s">
        <v>9462</v>
      </c>
      <c r="E1900" s="20">
        <v>319091</v>
      </c>
      <c r="F1900" s="21" t="s">
        <v>9463</v>
      </c>
      <c r="G1900" s="21" t="s">
        <v>985</v>
      </c>
      <c r="H1900" s="22">
        <v>710019688</v>
      </c>
      <c r="I1900" s="23" t="s">
        <v>9464</v>
      </c>
      <c r="J1900" s="21" t="s">
        <v>366</v>
      </c>
      <c r="K1900" s="21" t="s">
        <v>985</v>
      </c>
      <c r="L1900" s="21" t="s">
        <v>9219</v>
      </c>
      <c r="M1900" s="24" t="s">
        <v>9465</v>
      </c>
      <c r="N1900" s="21" t="s">
        <v>9466</v>
      </c>
      <c r="O1900" s="21" t="s">
        <v>9467</v>
      </c>
      <c r="P1900" s="25" t="s">
        <v>9468</v>
      </c>
      <c r="Q1900" s="19" t="s">
        <v>91</v>
      </c>
      <c r="R1900" s="26">
        <v>0</v>
      </c>
      <c r="S1900" s="27">
        <v>0</v>
      </c>
      <c r="T1900" s="28">
        <f t="shared" si="253"/>
        <v>0</v>
      </c>
      <c r="U1900" s="29">
        <v>91.06</v>
      </c>
      <c r="V1900" s="30">
        <f t="shared" si="254"/>
        <v>13.659000000000001</v>
      </c>
      <c r="W1900" s="31">
        <f t="shared" si="255"/>
        <v>0</v>
      </c>
      <c r="X1900" s="33">
        <v>0</v>
      </c>
      <c r="Y1900" s="33">
        <v>0</v>
      </c>
      <c r="Z1900" s="34">
        <f t="shared" si="256"/>
        <v>0</v>
      </c>
      <c r="AA1900" s="33">
        <v>93.61</v>
      </c>
      <c r="AB1900" s="33">
        <f t="shared" si="257"/>
        <v>14.041499999999999</v>
      </c>
      <c r="AC1900" s="33">
        <f t="shared" si="258"/>
        <v>0</v>
      </c>
      <c r="AD1900" s="35">
        <f t="shared" si="259"/>
        <v>0</v>
      </c>
      <c r="AE1900" s="36">
        <v>0</v>
      </c>
      <c r="AF1900" s="33">
        <v>0</v>
      </c>
      <c r="AG1900" s="37">
        <f t="shared" si="260"/>
        <v>0</v>
      </c>
      <c r="AH1900" s="38">
        <v>0</v>
      </c>
      <c r="AI1900" s="33"/>
    </row>
    <row r="1901" spans="1:35" ht="27.6" customHeight="1" x14ac:dyDescent="0.25">
      <c r="A1901" s="17" t="s">
        <v>8562</v>
      </c>
      <c r="B1901" s="18" t="s">
        <v>79</v>
      </c>
      <c r="C1901" s="19" t="s">
        <v>80</v>
      </c>
      <c r="D1901" s="18" t="s">
        <v>9462</v>
      </c>
      <c r="E1901" s="20">
        <v>319091</v>
      </c>
      <c r="F1901" s="21" t="s">
        <v>9463</v>
      </c>
      <c r="G1901" s="21" t="s">
        <v>985</v>
      </c>
      <c r="H1901" s="22">
        <v>710019653</v>
      </c>
      <c r="I1901" s="23" t="s">
        <v>9464</v>
      </c>
      <c r="J1901" s="21" t="s">
        <v>95</v>
      </c>
      <c r="K1901" s="21" t="s">
        <v>985</v>
      </c>
      <c r="L1901" s="21" t="s">
        <v>9219</v>
      </c>
      <c r="M1901" s="24" t="s">
        <v>9465</v>
      </c>
      <c r="N1901" s="21" t="s">
        <v>9466</v>
      </c>
      <c r="O1901" s="21" t="s">
        <v>9469</v>
      </c>
      <c r="P1901" s="25" t="s">
        <v>9468</v>
      </c>
      <c r="Q1901" s="19" t="s">
        <v>91</v>
      </c>
      <c r="R1901" s="26">
        <v>0</v>
      </c>
      <c r="S1901" s="27">
        <v>0</v>
      </c>
      <c r="T1901" s="28">
        <f t="shared" si="253"/>
        <v>0</v>
      </c>
      <c r="U1901" s="29">
        <v>91.06</v>
      </c>
      <c r="V1901" s="30">
        <f t="shared" si="254"/>
        <v>13.659000000000001</v>
      </c>
      <c r="W1901" s="31">
        <f t="shared" si="255"/>
        <v>0</v>
      </c>
      <c r="X1901" s="33">
        <v>0</v>
      </c>
      <c r="Y1901" s="33">
        <v>0</v>
      </c>
      <c r="Z1901" s="34">
        <f t="shared" si="256"/>
        <v>0</v>
      </c>
      <c r="AA1901" s="33">
        <v>93.61</v>
      </c>
      <c r="AB1901" s="33">
        <f t="shared" si="257"/>
        <v>14.041499999999999</v>
      </c>
      <c r="AC1901" s="33">
        <f t="shared" si="258"/>
        <v>0</v>
      </c>
      <c r="AD1901" s="35">
        <f t="shared" si="259"/>
        <v>0</v>
      </c>
      <c r="AE1901" s="36">
        <v>0</v>
      </c>
      <c r="AF1901" s="33">
        <v>0</v>
      </c>
      <c r="AG1901" s="37">
        <f t="shared" si="260"/>
        <v>0</v>
      </c>
      <c r="AH1901" s="38">
        <v>0</v>
      </c>
      <c r="AI1901" s="33"/>
    </row>
    <row r="1902" spans="1:35" ht="27.6" customHeight="1" x14ac:dyDescent="0.25">
      <c r="A1902" s="17" t="s">
        <v>8562</v>
      </c>
      <c r="B1902" s="18" t="s">
        <v>79</v>
      </c>
      <c r="C1902" s="19" t="s">
        <v>80</v>
      </c>
      <c r="D1902" s="18" t="s">
        <v>9462</v>
      </c>
      <c r="E1902" s="20">
        <v>319091</v>
      </c>
      <c r="F1902" s="21" t="s">
        <v>9463</v>
      </c>
      <c r="G1902" s="21" t="s">
        <v>985</v>
      </c>
      <c r="H1902" s="22">
        <v>710019700</v>
      </c>
      <c r="I1902" s="23" t="s">
        <v>9464</v>
      </c>
      <c r="J1902" s="21" t="s">
        <v>95</v>
      </c>
      <c r="K1902" s="21" t="s">
        <v>985</v>
      </c>
      <c r="L1902" s="21" t="s">
        <v>9219</v>
      </c>
      <c r="M1902" s="24" t="s">
        <v>9465</v>
      </c>
      <c r="N1902" s="21" t="s">
        <v>9466</v>
      </c>
      <c r="O1902" s="21" t="s">
        <v>9470</v>
      </c>
      <c r="P1902" s="25" t="s">
        <v>9468</v>
      </c>
      <c r="Q1902" s="19" t="s">
        <v>91</v>
      </c>
      <c r="R1902" s="26">
        <v>0</v>
      </c>
      <c r="S1902" s="27">
        <v>0</v>
      </c>
      <c r="T1902" s="28">
        <f t="shared" si="253"/>
        <v>0</v>
      </c>
      <c r="U1902" s="29">
        <v>91.06</v>
      </c>
      <c r="V1902" s="30">
        <f t="shared" si="254"/>
        <v>13.659000000000001</v>
      </c>
      <c r="W1902" s="31">
        <f t="shared" si="255"/>
        <v>0</v>
      </c>
      <c r="X1902" s="33">
        <v>0</v>
      </c>
      <c r="Y1902" s="33">
        <v>0</v>
      </c>
      <c r="Z1902" s="34">
        <f t="shared" si="256"/>
        <v>0</v>
      </c>
      <c r="AA1902" s="33">
        <v>93.61</v>
      </c>
      <c r="AB1902" s="33">
        <f t="shared" si="257"/>
        <v>14.041499999999999</v>
      </c>
      <c r="AC1902" s="33">
        <f t="shared" si="258"/>
        <v>0</v>
      </c>
      <c r="AD1902" s="35">
        <f t="shared" si="259"/>
        <v>0</v>
      </c>
      <c r="AE1902" s="36">
        <v>0</v>
      </c>
      <c r="AF1902" s="33">
        <v>0</v>
      </c>
      <c r="AG1902" s="37">
        <f t="shared" si="260"/>
        <v>0</v>
      </c>
      <c r="AH1902" s="38">
        <v>0</v>
      </c>
      <c r="AI1902" s="33"/>
    </row>
    <row r="1903" spans="1:35" ht="27.6" customHeight="1" x14ac:dyDescent="0.25">
      <c r="A1903" s="17" t="s">
        <v>8562</v>
      </c>
      <c r="B1903" s="18" t="s">
        <v>79</v>
      </c>
      <c r="C1903" s="19" t="s">
        <v>80</v>
      </c>
      <c r="D1903" s="18" t="s">
        <v>9462</v>
      </c>
      <c r="E1903" s="20">
        <v>319091</v>
      </c>
      <c r="F1903" s="21" t="s">
        <v>9463</v>
      </c>
      <c r="G1903" s="21" t="s">
        <v>985</v>
      </c>
      <c r="H1903" s="22">
        <v>50650238</v>
      </c>
      <c r="I1903" s="23" t="s">
        <v>9464</v>
      </c>
      <c r="J1903" s="21" t="s">
        <v>366</v>
      </c>
      <c r="K1903" s="21" t="s">
        <v>985</v>
      </c>
      <c r="L1903" s="21" t="s">
        <v>9219</v>
      </c>
      <c r="M1903" s="24" t="s">
        <v>9465</v>
      </c>
      <c r="N1903" s="21" t="s">
        <v>9466</v>
      </c>
      <c r="O1903" s="21" t="s">
        <v>9467</v>
      </c>
      <c r="P1903" s="25" t="s">
        <v>9468</v>
      </c>
      <c r="Q1903" s="19" t="s">
        <v>157</v>
      </c>
      <c r="R1903" s="26">
        <v>73</v>
      </c>
      <c r="S1903" s="27">
        <v>10</v>
      </c>
      <c r="T1903" s="28">
        <f t="shared" si="253"/>
        <v>83</v>
      </c>
      <c r="U1903" s="29">
        <v>91.06</v>
      </c>
      <c r="V1903" s="30">
        <f t="shared" si="254"/>
        <v>13.659000000000001</v>
      </c>
      <c r="W1903" s="31">
        <f t="shared" si="255"/>
        <v>13604</v>
      </c>
      <c r="X1903" s="33">
        <f>VLOOKUP(H1903,'[3]MŠ 5rokov'!$G$2:$V$3037,16,0)</f>
        <v>61</v>
      </c>
      <c r="Y1903" s="33">
        <f>VLOOKUP(H1903,'[3]MŠ 5rokov'!$G$2:$AB$3037,22,0)</f>
        <v>16</v>
      </c>
      <c r="Z1903" s="34">
        <f t="shared" si="256"/>
        <v>77</v>
      </c>
      <c r="AA1903" s="33">
        <v>93.61</v>
      </c>
      <c r="AB1903" s="33">
        <f t="shared" si="257"/>
        <v>14.041499999999999</v>
      </c>
      <c r="AC1903" s="33">
        <f t="shared" si="258"/>
        <v>13394</v>
      </c>
      <c r="AD1903" s="35">
        <f t="shared" si="259"/>
        <v>-210</v>
      </c>
      <c r="AE1903" s="36">
        <v>0</v>
      </c>
      <c r="AF1903" s="33">
        <v>0</v>
      </c>
      <c r="AG1903" s="37">
        <f t="shared" si="260"/>
        <v>13394</v>
      </c>
      <c r="AH1903" s="38">
        <v>0</v>
      </c>
      <c r="AI1903" s="33"/>
    </row>
    <row r="1904" spans="1:35" ht="27.6" customHeight="1" x14ac:dyDescent="0.25">
      <c r="A1904" s="17" t="s">
        <v>8562</v>
      </c>
      <c r="B1904" s="18" t="s">
        <v>79</v>
      </c>
      <c r="C1904" s="19" t="s">
        <v>80</v>
      </c>
      <c r="D1904" s="18" t="s">
        <v>9471</v>
      </c>
      <c r="E1904" s="20">
        <v>319104</v>
      </c>
      <c r="F1904" s="21" t="s">
        <v>9472</v>
      </c>
      <c r="G1904" s="21" t="s">
        <v>985</v>
      </c>
      <c r="H1904" s="22">
        <v>710019718</v>
      </c>
      <c r="I1904" s="23" t="s">
        <v>9473</v>
      </c>
      <c r="J1904" s="21" t="s">
        <v>9474</v>
      </c>
      <c r="K1904" s="21" t="s">
        <v>985</v>
      </c>
      <c r="L1904" s="21" t="s">
        <v>9183</v>
      </c>
      <c r="M1904" s="24" t="s">
        <v>9475</v>
      </c>
      <c r="N1904" s="21" t="s">
        <v>9476</v>
      </c>
      <c r="O1904" s="21" t="s">
        <v>9477</v>
      </c>
      <c r="P1904" s="25" t="s">
        <v>9478</v>
      </c>
      <c r="Q1904" s="19" t="s">
        <v>91</v>
      </c>
      <c r="R1904" s="26">
        <v>7</v>
      </c>
      <c r="S1904" s="27">
        <v>6</v>
      </c>
      <c r="T1904" s="28">
        <f t="shared" si="253"/>
        <v>13</v>
      </c>
      <c r="U1904" s="29">
        <v>91.06</v>
      </c>
      <c r="V1904" s="30">
        <f t="shared" si="254"/>
        <v>13.659000000000001</v>
      </c>
      <c r="W1904" s="31">
        <f t="shared" si="255"/>
        <v>2131</v>
      </c>
      <c r="X1904" s="33">
        <f>VLOOKUP(H1904,'[3]MŠ 5rokov'!$G$2:$V$3037,16,0)</f>
        <v>8</v>
      </c>
      <c r="Y1904" s="33">
        <f>VLOOKUP(H1904,'[3]MŠ 5rokov'!$G$2:$AB$3037,22,0)</f>
        <v>1</v>
      </c>
      <c r="Z1904" s="34">
        <f t="shared" si="256"/>
        <v>9</v>
      </c>
      <c r="AA1904" s="33">
        <v>93.61</v>
      </c>
      <c r="AB1904" s="33">
        <f t="shared" si="257"/>
        <v>14.041499999999999</v>
      </c>
      <c r="AC1904" s="33">
        <f t="shared" si="258"/>
        <v>1926</v>
      </c>
      <c r="AD1904" s="35">
        <f t="shared" si="259"/>
        <v>-205</v>
      </c>
      <c r="AE1904" s="36">
        <v>0</v>
      </c>
      <c r="AF1904" s="33">
        <v>0</v>
      </c>
      <c r="AG1904" s="37">
        <f t="shared" si="260"/>
        <v>1926</v>
      </c>
      <c r="AH1904" s="38">
        <v>0</v>
      </c>
      <c r="AI1904" s="33"/>
    </row>
    <row r="1905" spans="1:35" ht="27.6" customHeight="1" x14ac:dyDescent="0.25">
      <c r="A1905" s="17" t="s">
        <v>8562</v>
      </c>
      <c r="B1905" s="18" t="s">
        <v>79</v>
      </c>
      <c r="C1905" s="19" t="s">
        <v>80</v>
      </c>
      <c r="D1905" s="18" t="s">
        <v>9479</v>
      </c>
      <c r="E1905" s="20">
        <v>319112</v>
      </c>
      <c r="F1905" s="21" t="s">
        <v>9480</v>
      </c>
      <c r="G1905" s="21" t="s">
        <v>985</v>
      </c>
      <c r="H1905" s="22">
        <v>710019726</v>
      </c>
      <c r="I1905" s="23" t="s">
        <v>9481</v>
      </c>
      <c r="J1905" s="21" t="s">
        <v>103</v>
      </c>
      <c r="K1905" s="21" t="s">
        <v>985</v>
      </c>
      <c r="L1905" s="21" t="s">
        <v>9183</v>
      </c>
      <c r="M1905" s="24" t="s">
        <v>9267</v>
      </c>
      <c r="N1905" s="21" t="s">
        <v>9482</v>
      </c>
      <c r="O1905" s="21" t="s">
        <v>9483</v>
      </c>
      <c r="P1905" s="25" t="s">
        <v>9484</v>
      </c>
      <c r="Q1905" s="19" t="s">
        <v>91</v>
      </c>
      <c r="R1905" s="26">
        <v>6</v>
      </c>
      <c r="S1905" s="27">
        <v>7</v>
      </c>
      <c r="T1905" s="28">
        <f t="shared" si="253"/>
        <v>13</v>
      </c>
      <c r="U1905" s="29">
        <v>91.06</v>
      </c>
      <c r="V1905" s="30">
        <f t="shared" si="254"/>
        <v>13.659000000000001</v>
      </c>
      <c r="W1905" s="31">
        <f t="shared" si="255"/>
        <v>2131</v>
      </c>
      <c r="X1905" s="33">
        <f>VLOOKUP(H1905,'[3]MŠ 5rokov'!$G$2:$V$3037,16,0)</f>
        <v>13</v>
      </c>
      <c r="Y1905" s="33">
        <f>VLOOKUP(H1905,'[3]MŠ 5rokov'!$G$2:$AB$3037,22,0)</f>
        <v>1</v>
      </c>
      <c r="Z1905" s="34">
        <f t="shared" si="256"/>
        <v>14</v>
      </c>
      <c r="AA1905" s="33">
        <v>93.61</v>
      </c>
      <c r="AB1905" s="33">
        <f t="shared" si="257"/>
        <v>14.041499999999999</v>
      </c>
      <c r="AC1905" s="33">
        <f t="shared" si="258"/>
        <v>2207</v>
      </c>
      <c r="AD1905" s="35">
        <f t="shared" si="259"/>
        <v>76</v>
      </c>
      <c r="AE1905" s="36">
        <v>0</v>
      </c>
      <c r="AF1905" s="33">
        <v>0</v>
      </c>
      <c r="AG1905" s="37">
        <f t="shared" si="260"/>
        <v>2207</v>
      </c>
      <c r="AH1905" s="38">
        <v>0</v>
      </c>
      <c r="AI1905" s="33"/>
    </row>
    <row r="1906" spans="1:35" ht="27.6" customHeight="1" x14ac:dyDescent="0.25">
      <c r="A1906" s="17" t="s">
        <v>8562</v>
      </c>
      <c r="B1906" s="18" t="s">
        <v>79</v>
      </c>
      <c r="C1906" s="19" t="s">
        <v>80</v>
      </c>
      <c r="D1906" s="18" t="s">
        <v>9485</v>
      </c>
      <c r="E1906" s="20">
        <v>319139</v>
      </c>
      <c r="F1906" s="21" t="s">
        <v>9486</v>
      </c>
      <c r="G1906" s="21" t="s">
        <v>985</v>
      </c>
      <c r="H1906" s="22">
        <v>710019769</v>
      </c>
      <c r="I1906" s="23" t="s">
        <v>9487</v>
      </c>
      <c r="J1906" s="21" t="s">
        <v>103</v>
      </c>
      <c r="K1906" s="21" t="s">
        <v>985</v>
      </c>
      <c r="L1906" s="21" t="s">
        <v>9183</v>
      </c>
      <c r="M1906" s="24" t="s">
        <v>9371</v>
      </c>
      <c r="N1906" s="21" t="s">
        <v>9488</v>
      </c>
      <c r="O1906" s="21" t="s">
        <v>9489</v>
      </c>
      <c r="P1906" s="25" t="s">
        <v>9490</v>
      </c>
      <c r="Q1906" s="19" t="s">
        <v>91</v>
      </c>
      <c r="R1906" s="26">
        <v>6</v>
      </c>
      <c r="S1906" s="27">
        <v>12</v>
      </c>
      <c r="T1906" s="28">
        <f t="shared" si="253"/>
        <v>18</v>
      </c>
      <c r="U1906" s="29">
        <v>91.06</v>
      </c>
      <c r="V1906" s="30">
        <f t="shared" si="254"/>
        <v>13.659000000000001</v>
      </c>
      <c r="W1906" s="31">
        <f t="shared" si="255"/>
        <v>2950</v>
      </c>
      <c r="X1906" s="33">
        <f>VLOOKUP(H1906,'[3]MŠ 5rokov'!$G$2:$V$3037,16,0)</f>
        <v>9</v>
      </c>
      <c r="Y1906" s="33">
        <f>VLOOKUP(H1906,'[3]MŠ 5rokov'!$G$2:$AB$3037,22,0)</f>
        <v>1</v>
      </c>
      <c r="Z1906" s="34">
        <f t="shared" si="256"/>
        <v>10</v>
      </c>
      <c r="AA1906" s="33">
        <v>93.61</v>
      </c>
      <c r="AB1906" s="33">
        <f t="shared" si="257"/>
        <v>14.041499999999999</v>
      </c>
      <c r="AC1906" s="33">
        <f t="shared" si="258"/>
        <v>2529</v>
      </c>
      <c r="AD1906" s="35">
        <f t="shared" si="259"/>
        <v>-421</v>
      </c>
      <c r="AE1906" s="36">
        <v>0</v>
      </c>
      <c r="AF1906" s="33">
        <v>0</v>
      </c>
      <c r="AG1906" s="37">
        <f t="shared" si="260"/>
        <v>2529</v>
      </c>
      <c r="AH1906" s="38">
        <v>0</v>
      </c>
      <c r="AI1906" s="33"/>
    </row>
    <row r="1907" spans="1:35" ht="27.6" customHeight="1" x14ac:dyDescent="0.25">
      <c r="A1907" s="17" t="s">
        <v>8562</v>
      </c>
      <c r="B1907" s="18" t="s">
        <v>79</v>
      </c>
      <c r="C1907" s="19" t="s">
        <v>80</v>
      </c>
      <c r="D1907" s="18" t="s">
        <v>9491</v>
      </c>
      <c r="E1907" s="20">
        <v>649732</v>
      </c>
      <c r="F1907" s="21" t="s">
        <v>9492</v>
      </c>
      <c r="G1907" s="21" t="s">
        <v>985</v>
      </c>
      <c r="H1907" s="22">
        <v>710019785</v>
      </c>
      <c r="I1907" s="23" t="s">
        <v>9493</v>
      </c>
      <c r="J1907" s="21" t="s">
        <v>168</v>
      </c>
      <c r="K1907" s="21" t="s">
        <v>985</v>
      </c>
      <c r="L1907" s="21" t="s">
        <v>9183</v>
      </c>
      <c r="M1907" s="24" t="s">
        <v>9390</v>
      </c>
      <c r="N1907" s="21" t="s">
        <v>9494</v>
      </c>
      <c r="O1907" s="21" t="s">
        <v>9495</v>
      </c>
      <c r="P1907" s="25" t="s">
        <v>9496</v>
      </c>
      <c r="Q1907" s="19" t="s">
        <v>91</v>
      </c>
      <c r="R1907" s="26">
        <v>6</v>
      </c>
      <c r="S1907" s="27">
        <v>1</v>
      </c>
      <c r="T1907" s="28">
        <f t="shared" si="253"/>
        <v>7</v>
      </c>
      <c r="U1907" s="29">
        <v>91.06</v>
      </c>
      <c r="V1907" s="30">
        <f t="shared" si="254"/>
        <v>13.659000000000001</v>
      </c>
      <c r="W1907" s="31">
        <f t="shared" si="255"/>
        <v>1147</v>
      </c>
      <c r="X1907" s="33">
        <f>VLOOKUP(H1907,'[3]MŠ 5rokov'!$G$2:$V$3037,16,0)</f>
        <v>4</v>
      </c>
      <c r="Y1907" s="33">
        <f>VLOOKUP(H1907,'[3]MŠ 5rokov'!$G$2:$AB$3037,22,0)</f>
        <v>2</v>
      </c>
      <c r="Z1907" s="34">
        <f t="shared" si="256"/>
        <v>6</v>
      </c>
      <c r="AA1907" s="33">
        <v>93.61</v>
      </c>
      <c r="AB1907" s="33">
        <f t="shared" si="257"/>
        <v>14.041499999999999</v>
      </c>
      <c r="AC1907" s="33">
        <f t="shared" si="258"/>
        <v>1102</v>
      </c>
      <c r="AD1907" s="35">
        <f t="shared" si="259"/>
        <v>-45</v>
      </c>
      <c r="AE1907" s="36">
        <v>0</v>
      </c>
      <c r="AF1907" s="33">
        <v>0</v>
      </c>
      <c r="AG1907" s="37">
        <f t="shared" si="260"/>
        <v>1102</v>
      </c>
      <c r="AH1907" s="38">
        <v>0</v>
      </c>
      <c r="AI1907" s="33"/>
    </row>
    <row r="1908" spans="1:35" ht="27.6" customHeight="1" x14ac:dyDescent="0.25">
      <c r="A1908" s="17" t="s">
        <v>8562</v>
      </c>
      <c r="B1908" s="18" t="s">
        <v>79</v>
      </c>
      <c r="C1908" s="19" t="s">
        <v>80</v>
      </c>
      <c r="D1908" s="18" t="s">
        <v>9497</v>
      </c>
      <c r="E1908" s="20">
        <v>319147</v>
      </c>
      <c r="F1908" s="21" t="s">
        <v>9498</v>
      </c>
      <c r="G1908" s="21" t="s">
        <v>985</v>
      </c>
      <c r="H1908" s="22">
        <v>710019793</v>
      </c>
      <c r="I1908" s="23" t="s">
        <v>9499</v>
      </c>
      <c r="J1908" s="21" t="s">
        <v>9500</v>
      </c>
      <c r="K1908" s="21" t="s">
        <v>985</v>
      </c>
      <c r="L1908" s="21" t="s">
        <v>9183</v>
      </c>
      <c r="M1908" s="24" t="s">
        <v>9410</v>
      </c>
      <c r="N1908" s="21" t="s">
        <v>9501</v>
      </c>
      <c r="O1908" s="21" t="s">
        <v>9502</v>
      </c>
      <c r="P1908" s="25" t="s">
        <v>9503</v>
      </c>
      <c r="Q1908" s="19" t="s">
        <v>91</v>
      </c>
      <c r="R1908" s="26">
        <v>13</v>
      </c>
      <c r="S1908" s="27">
        <v>1</v>
      </c>
      <c r="T1908" s="28">
        <f t="shared" si="253"/>
        <v>14</v>
      </c>
      <c r="U1908" s="29">
        <v>91.06</v>
      </c>
      <c r="V1908" s="30">
        <f t="shared" si="254"/>
        <v>13.659000000000001</v>
      </c>
      <c r="W1908" s="31">
        <f t="shared" si="255"/>
        <v>2295</v>
      </c>
      <c r="X1908" s="33">
        <f>VLOOKUP(H1908,'[3]MŠ 5rokov'!$G$2:$V$3037,16,0)</f>
        <v>12</v>
      </c>
      <c r="Y1908" s="33">
        <f>VLOOKUP(H1908,'[3]MŠ 5rokov'!$G$2:$AB$3037,22,0)</f>
        <v>1</v>
      </c>
      <c r="Z1908" s="34">
        <f t="shared" si="256"/>
        <v>13</v>
      </c>
      <c r="AA1908" s="33">
        <v>93.61</v>
      </c>
      <c r="AB1908" s="33">
        <f t="shared" si="257"/>
        <v>14.041499999999999</v>
      </c>
      <c r="AC1908" s="33">
        <f t="shared" si="258"/>
        <v>2260</v>
      </c>
      <c r="AD1908" s="35">
        <f t="shared" si="259"/>
        <v>-35</v>
      </c>
      <c r="AE1908" s="36">
        <v>0</v>
      </c>
      <c r="AF1908" s="33">
        <v>0</v>
      </c>
      <c r="AG1908" s="37">
        <f t="shared" si="260"/>
        <v>2260</v>
      </c>
      <c r="AH1908" s="38">
        <v>0</v>
      </c>
      <c r="AI1908" s="33"/>
    </row>
    <row r="1909" spans="1:35" ht="27.6" customHeight="1" x14ac:dyDescent="0.25">
      <c r="A1909" s="17" t="s">
        <v>8562</v>
      </c>
      <c r="B1909" s="18" t="s">
        <v>79</v>
      </c>
      <c r="C1909" s="19" t="s">
        <v>80</v>
      </c>
      <c r="D1909" s="18" t="s">
        <v>9504</v>
      </c>
      <c r="E1909" s="20">
        <v>319155</v>
      </c>
      <c r="F1909" s="21" t="s">
        <v>9505</v>
      </c>
      <c r="G1909" s="21" t="s">
        <v>985</v>
      </c>
      <c r="H1909" s="22">
        <v>710037767</v>
      </c>
      <c r="I1909" s="23" t="s">
        <v>9506</v>
      </c>
      <c r="J1909" s="21" t="s">
        <v>95</v>
      </c>
      <c r="K1909" s="21" t="s">
        <v>985</v>
      </c>
      <c r="L1909" s="21" t="s">
        <v>9183</v>
      </c>
      <c r="M1909" s="24" t="s">
        <v>9507</v>
      </c>
      <c r="N1909" s="21" t="s">
        <v>9508</v>
      </c>
      <c r="O1909" s="21" t="s">
        <v>9509</v>
      </c>
      <c r="P1909" s="25" t="s">
        <v>9510</v>
      </c>
      <c r="Q1909" s="19" t="s">
        <v>91</v>
      </c>
      <c r="R1909" s="26">
        <v>17</v>
      </c>
      <c r="S1909" s="27">
        <v>1</v>
      </c>
      <c r="T1909" s="28">
        <f t="shared" si="253"/>
        <v>18</v>
      </c>
      <c r="U1909" s="29">
        <v>91.06</v>
      </c>
      <c r="V1909" s="30">
        <f t="shared" si="254"/>
        <v>13.659000000000001</v>
      </c>
      <c r="W1909" s="31">
        <f t="shared" si="255"/>
        <v>2950</v>
      </c>
      <c r="X1909" s="33">
        <f>VLOOKUP(H1909,'[3]MŠ 5rokov'!$G$2:$V$3037,16,0)</f>
        <v>25</v>
      </c>
      <c r="Y1909" s="33">
        <f>VLOOKUP(H1909,'[3]MŠ 5rokov'!$G$2:$AB$3037,22,0)</f>
        <v>1</v>
      </c>
      <c r="Z1909" s="34">
        <f t="shared" si="256"/>
        <v>26</v>
      </c>
      <c r="AA1909" s="33">
        <v>93.61</v>
      </c>
      <c r="AB1909" s="33">
        <f t="shared" si="257"/>
        <v>14.041499999999999</v>
      </c>
      <c r="AC1909" s="33">
        <f t="shared" si="258"/>
        <v>3427</v>
      </c>
      <c r="AD1909" s="35">
        <f t="shared" si="259"/>
        <v>477</v>
      </c>
      <c r="AE1909" s="36">
        <v>0</v>
      </c>
      <c r="AF1909" s="33">
        <v>0</v>
      </c>
      <c r="AG1909" s="37">
        <f t="shared" si="260"/>
        <v>3427</v>
      </c>
      <c r="AH1909" s="38">
        <v>0</v>
      </c>
      <c r="AI1909" s="33"/>
    </row>
    <row r="1910" spans="1:35" ht="27.6" customHeight="1" x14ac:dyDescent="0.25">
      <c r="A1910" s="17" t="s">
        <v>8562</v>
      </c>
      <c r="B1910" s="18" t="s">
        <v>79</v>
      </c>
      <c r="C1910" s="19" t="s">
        <v>80</v>
      </c>
      <c r="D1910" s="18" t="s">
        <v>9504</v>
      </c>
      <c r="E1910" s="20">
        <v>319155</v>
      </c>
      <c r="F1910" s="21" t="s">
        <v>9505</v>
      </c>
      <c r="G1910" s="21" t="s">
        <v>985</v>
      </c>
      <c r="H1910" s="22">
        <v>710019815</v>
      </c>
      <c r="I1910" s="23" t="s">
        <v>9506</v>
      </c>
      <c r="J1910" s="21" t="s">
        <v>95</v>
      </c>
      <c r="K1910" s="21" t="s">
        <v>985</v>
      </c>
      <c r="L1910" s="21" t="s">
        <v>9183</v>
      </c>
      <c r="M1910" s="24" t="s">
        <v>9507</v>
      </c>
      <c r="N1910" s="21" t="s">
        <v>9508</v>
      </c>
      <c r="O1910" s="21" t="s">
        <v>9511</v>
      </c>
      <c r="P1910" s="25" t="s">
        <v>9510</v>
      </c>
      <c r="Q1910" s="19" t="s">
        <v>91</v>
      </c>
      <c r="R1910" s="26">
        <v>3</v>
      </c>
      <c r="S1910" s="27">
        <v>2</v>
      </c>
      <c r="T1910" s="28">
        <f t="shared" si="253"/>
        <v>5</v>
      </c>
      <c r="U1910" s="29">
        <v>91.06</v>
      </c>
      <c r="V1910" s="30">
        <f t="shared" si="254"/>
        <v>13.659000000000001</v>
      </c>
      <c r="W1910" s="31">
        <f t="shared" si="255"/>
        <v>820</v>
      </c>
      <c r="X1910" s="33">
        <f>VLOOKUP(H1910,'[3]MŠ 5rokov'!$G$2:$V$3037,16,0)</f>
        <v>6</v>
      </c>
      <c r="Y1910" s="33">
        <f>VLOOKUP(H1910,'[3]MŠ 5rokov'!$G$2:$AB$3037,22,0)</f>
        <v>2</v>
      </c>
      <c r="Z1910" s="34">
        <f t="shared" si="256"/>
        <v>8</v>
      </c>
      <c r="AA1910" s="33">
        <v>93.61</v>
      </c>
      <c r="AB1910" s="33">
        <f t="shared" si="257"/>
        <v>14.041499999999999</v>
      </c>
      <c r="AC1910" s="33">
        <f t="shared" si="258"/>
        <v>996</v>
      </c>
      <c r="AD1910" s="35">
        <f t="shared" si="259"/>
        <v>176</v>
      </c>
      <c r="AE1910" s="36">
        <v>0</v>
      </c>
      <c r="AF1910" s="33">
        <v>0</v>
      </c>
      <c r="AG1910" s="37">
        <f t="shared" si="260"/>
        <v>996</v>
      </c>
      <c r="AH1910" s="38">
        <v>0</v>
      </c>
      <c r="AI1910" s="33"/>
    </row>
    <row r="1911" spans="1:35" ht="27.6" customHeight="1" x14ac:dyDescent="0.25">
      <c r="A1911" s="17" t="s">
        <v>8562</v>
      </c>
      <c r="B1911" s="18" t="s">
        <v>79</v>
      </c>
      <c r="C1911" s="19" t="s">
        <v>80</v>
      </c>
      <c r="D1911" s="18" t="s">
        <v>9512</v>
      </c>
      <c r="E1911" s="20">
        <v>319163</v>
      </c>
      <c r="F1911" s="21" t="s">
        <v>9513</v>
      </c>
      <c r="G1911" s="21" t="s">
        <v>985</v>
      </c>
      <c r="H1911" s="22">
        <v>710019823</v>
      </c>
      <c r="I1911" s="23" t="s">
        <v>9514</v>
      </c>
      <c r="J1911" s="21" t="s">
        <v>103</v>
      </c>
      <c r="K1911" s="21" t="s">
        <v>985</v>
      </c>
      <c r="L1911" s="21" t="s">
        <v>9183</v>
      </c>
      <c r="M1911" s="24" t="s">
        <v>9515</v>
      </c>
      <c r="N1911" s="21" t="s">
        <v>9516</v>
      </c>
      <c r="O1911" s="21" t="s">
        <v>9517</v>
      </c>
      <c r="P1911" s="25" t="s">
        <v>9518</v>
      </c>
      <c r="Q1911" s="19" t="s">
        <v>91</v>
      </c>
      <c r="R1911" s="26">
        <v>11</v>
      </c>
      <c r="S1911" s="27">
        <v>7</v>
      </c>
      <c r="T1911" s="28">
        <f t="shared" si="253"/>
        <v>18</v>
      </c>
      <c r="U1911" s="29">
        <v>91.06</v>
      </c>
      <c r="V1911" s="30">
        <f t="shared" si="254"/>
        <v>13.659000000000001</v>
      </c>
      <c r="W1911" s="31">
        <f t="shared" si="255"/>
        <v>2950</v>
      </c>
      <c r="X1911" s="33">
        <f>VLOOKUP(H1911,'[3]MŠ 5rokov'!$G$2:$V$3037,16,0)</f>
        <v>14</v>
      </c>
      <c r="Y1911" s="33">
        <f>VLOOKUP(H1911,'[3]MŠ 5rokov'!$G$2:$AB$3037,22,0)</f>
        <v>0</v>
      </c>
      <c r="Z1911" s="34">
        <f t="shared" si="256"/>
        <v>14</v>
      </c>
      <c r="AA1911" s="33">
        <v>93.61</v>
      </c>
      <c r="AB1911" s="33">
        <f t="shared" si="257"/>
        <v>14.041499999999999</v>
      </c>
      <c r="AC1911" s="33">
        <f t="shared" si="258"/>
        <v>2753</v>
      </c>
      <c r="AD1911" s="35">
        <f t="shared" si="259"/>
        <v>-197</v>
      </c>
      <c r="AE1911" s="36">
        <v>0</v>
      </c>
      <c r="AF1911" s="33">
        <v>0</v>
      </c>
      <c r="AG1911" s="37">
        <f t="shared" si="260"/>
        <v>2753</v>
      </c>
      <c r="AH1911" s="38">
        <v>0</v>
      </c>
      <c r="AI1911" s="33"/>
    </row>
    <row r="1912" spans="1:35" ht="27.6" customHeight="1" x14ac:dyDescent="0.25">
      <c r="A1912" s="17" t="s">
        <v>8562</v>
      </c>
      <c r="B1912" s="18" t="s">
        <v>79</v>
      </c>
      <c r="C1912" s="19" t="s">
        <v>80</v>
      </c>
      <c r="D1912" s="18" t="s">
        <v>9519</v>
      </c>
      <c r="E1912" s="20">
        <v>319171</v>
      </c>
      <c r="F1912" s="21" t="s">
        <v>9520</v>
      </c>
      <c r="G1912" s="21" t="s">
        <v>985</v>
      </c>
      <c r="H1912" s="22">
        <v>710019858</v>
      </c>
      <c r="I1912" s="23" t="s">
        <v>9521</v>
      </c>
      <c r="J1912" s="21" t="s">
        <v>103</v>
      </c>
      <c r="K1912" s="21" t="s">
        <v>985</v>
      </c>
      <c r="L1912" s="21" t="s">
        <v>9183</v>
      </c>
      <c r="M1912" s="24" t="s">
        <v>9458</v>
      </c>
      <c r="N1912" s="21" t="s">
        <v>9522</v>
      </c>
      <c r="O1912" s="21" t="s">
        <v>9523</v>
      </c>
      <c r="P1912" s="25" t="s">
        <v>9524</v>
      </c>
      <c r="Q1912" s="19" t="s">
        <v>91</v>
      </c>
      <c r="R1912" s="26">
        <v>6</v>
      </c>
      <c r="S1912" s="27">
        <v>2</v>
      </c>
      <c r="T1912" s="28">
        <f t="shared" si="253"/>
        <v>8</v>
      </c>
      <c r="U1912" s="29">
        <v>91.06</v>
      </c>
      <c r="V1912" s="30">
        <f t="shared" si="254"/>
        <v>13.659000000000001</v>
      </c>
      <c r="W1912" s="31">
        <f t="shared" si="255"/>
        <v>1311</v>
      </c>
      <c r="X1912" s="33">
        <f>VLOOKUP(H1912,'[3]MŠ 5rokov'!$G$2:$V$3037,16,0)</f>
        <v>4</v>
      </c>
      <c r="Y1912" s="33">
        <f>VLOOKUP(H1912,'[3]MŠ 5rokov'!$G$2:$AB$3037,22,0)</f>
        <v>3</v>
      </c>
      <c r="Z1912" s="34">
        <f t="shared" si="256"/>
        <v>7</v>
      </c>
      <c r="AA1912" s="33">
        <v>93.61</v>
      </c>
      <c r="AB1912" s="33">
        <f t="shared" si="257"/>
        <v>14.041499999999999</v>
      </c>
      <c r="AC1912" s="33">
        <f t="shared" si="258"/>
        <v>1267</v>
      </c>
      <c r="AD1912" s="35">
        <f t="shared" si="259"/>
        <v>-44</v>
      </c>
      <c r="AE1912" s="36">
        <v>0</v>
      </c>
      <c r="AF1912" s="33">
        <v>0</v>
      </c>
      <c r="AG1912" s="37">
        <f t="shared" si="260"/>
        <v>1267</v>
      </c>
      <c r="AH1912" s="38">
        <v>0</v>
      </c>
      <c r="AI1912" s="33"/>
    </row>
    <row r="1913" spans="1:35" ht="27.6" customHeight="1" x14ac:dyDescent="0.25">
      <c r="A1913" s="17" t="s">
        <v>8562</v>
      </c>
      <c r="B1913" s="18" t="s">
        <v>79</v>
      </c>
      <c r="C1913" s="19" t="s">
        <v>80</v>
      </c>
      <c r="D1913" s="18" t="s">
        <v>9525</v>
      </c>
      <c r="E1913" s="20">
        <v>319180</v>
      </c>
      <c r="F1913" s="21" t="s">
        <v>9526</v>
      </c>
      <c r="G1913" s="21" t="s">
        <v>985</v>
      </c>
      <c r="H1913" s="22">
        <v>710019874</v>
      </c>
      <c r="I1913" s="23" t="s">
        <v>9527</v>
      </c>
      <c r="J1913" s="21" t="s">
        <v>95</v>
      </c>
      <c r="K1913" s="21" t="s">
        <v>985</v>
      </c>
      <c r="L1913" s="21" t="s">
        <v>9183</v>
      </c>
      <c r="M1913" s="24" t="s">
        <v>9528</v>
      </c>
      <c r="N1913" s="21" t="s">
        <v>9529</v>
      </c>
      <c r="O1913" s="21" t="s">
        <v>9530</v>
      </c>
      <c r="P1913" s="25" t="s">
        <v>9531</v>
      </c>
      <c r="Q1913" s="19" t="s">
        <v>91</v>
      </c>
      <c r="R1913" s="26">
        <v>8</v>
      </c>
      <c r="S1913" s="27">
        <v>0</v>
      </c>
      <c r="T1913" s="28">
        <f t="shared" si="253"/>
        <v>8</v>
      </c>
      <c r="U1913" s="29">
        <v>91.06</v>
      </c>
      <c r="V1913" s="30">
        <f t="shared" si="254"/>
        <v>13.659000000000001</v>
      </c>
      <c r="W1913" s="31">
        <f t="shared" si="255"/>
        <v>1311</v>
      </c>
      <c r="X1913" s="33">
        <f>VLOOKUP(H1913,'[3]MŠ 5rokov'!$G$2:$V$3037,16,0)</f>
        <v>5</v>
      </c>
      <c r="Y1913" s="33">
        <f>VLOOKUP(H1913,'[3]MŠ 5rokov'!$G$2:$AB$3037,22,0)</f>
        <v>0</v>
      </c>
      <c r="Z1913" s="34">
        <f t="shared" si="256"/>
        <v>5</v>
      </c>
      <c r="AA1913" s="33">
        <v>93.61</v>
      </c>
      <c r="AB1913" s="33">
        <f t="shared" si="257"/>
        <v>14.041499999999999</v>
      </c>
      <c r="AC1913" s="33">
        <f t="shared" si="258"/>
        <v>1155</v>
      </c>
      <c r="AD1913" s="35">
        <f t="shared" si="259"/>
        <v>-156</v>
      </c>
      <c r="AE1913" s="36">
        <v>0</v>
      </c>
      <c r="AF1913" s="33">
        <v>0</v>
      </c>
      <c r="AG1913" s="37">
        <f t="shared" si="260"/>
        <v>1155</v>
      </c>
      <c r="AH1913" s="38">
        <v>0</v>
      </c>
      <c r="AI1913" s="33"/>
    </row>
    <row r="1914" spans="1:35" ht="27.6" customHeight="1" x14ac:dyDescent="0.25">
      <c r="A1914" s="17" t="s">
        <v>8562</v>
      </c>
      <c r="B1914" s="18" t="s">
        <v>79</v>
      </c>
      <c r="C1914" s="19" t="s">
        <v>80</v>
      </c>
      <c r="D1914" s="18" t="s">
        <v>9532</v>
      </c>
      <c r="E1914" s="20">
        <v>319198</v>
      </c>
      <c r="F1914" s="21" t="s">
        <v>9533</v>
      </c>
      <c r="G1914" s="21" t="s">
        <v>985</v>
      </c>
      <c r="H1914" s="22">
        <v>710019882</v>
      </c>
      <c r="I1914" s="23" t="s">
        <v>9534</v>
      </c>
      <c r="J1914" s="21" t="s">
        <v>366</v>
      </c>
      <c r="K1914" s="21" t="s">
        <v>985</v>
      </c>
      <c r="L1914" s="21" t="s">
        <v>9183</v>
      </c>
      <c r="M1914" s="24" t="s">
        <v>9515</v>
      </c>
      <c r="N1914" s="21" t="s">
        <v>9535</v>
      </c>
      <c r="O1914" s="21" t="s">
        <v>9536</v>
      </c>
      <c r="P1914" s="25" t="s">
        <v>9537</v>
      </c>
      <c r="Q1914" s="19" t="s">
        <v>91</v>
      </c>
      <c r="R1914" s="26">
        <v>5</v>
      </c>
      <c r="S1914" s="27">
        <v>3</v>
      </c>
      <c r="T1914" s="28">
        <f t="shared" ref="T1914:T1977" si="261">R1914+S1914</f>
        <v>8</v>
      </c>
      <c r="U1914" s="29">
        <v>91.06</v>
      </c>
      <c r="V1914" s="30">
        <f t="shared" si="254"/>
        <v>13.659000000000001</v>
      </c>
      <c r="W1914" s="31">
        <f t="shared" si="255"/>
        <v>1311</v>
      </c>
      <c r="X1914" s="33">
        <f>VLOOKUP(H1914,'[3]MŠ 5rokov'!$G$2:$V$3037,16,0)</f>
        <v>15</v>
      </c>
      <c r="Y1914" s="33">
        <f>VLOOKUP(H1914,'[3]MŠ 5rokov'!$G$2:$AB$3037,22,0)</f>
        <v>4</v>
      </c>
      <c r="Z1914" s="34">
        <f t="shared" si="256"/>
        <v>19</v>
      </c>
      <c r="AA1914" s="33">
        <v>93.61</v>
      </c>
      <c r="AB1914" s="33">
        <f t="shared" si="257"/>
        <v>14.041499999999999</v>
      </c>
      <c r="AC1914" s="33">
        <f t="shared" si="258"/>
        <v>1941</v>
      </c>
      <c r="AD1914" s="35">
        <f t="shared" si="259"/>
        <v>630</v>
      </c>
      <c r="AE1914" s="36">
        <v>0</v>
      </c>
      <c r="AF1914" s="33">
        <v>0</v>
      </c>
      <c r="AG1914" s="37">
        <f t="shared" si="260"/>
        <v>1941</v>
      </c>
      <c r="AH1914" s="38">
        <v>0</v>
      </c>
      <c r="AI1914" s="33"/>
    </row>
    <row r="1915" spans="1:35" ht="27.6" customHeight="1" x14ac:dyDescent="0.25">
      <c r="A1915" s="17" t="s">
        <v>8562</v>
      </c>
      <c r="B1915" s="18" t="s">
        <v>79</v>
      </c>
      <c r="C1915" s="19" t="s">
        <v>80</v>
      </c>
      <c r="D1915" s="18" t="s">
        <v>9538</v>
      </c>
      <c r="E1915" s="20">
        <v>649660</v>
      </c>
      <c r="F1915" s="21" t="s">
        <v>9539</v>
      </c>
      <c r="G1915" s="21" t="s">
        <v>985</v>
      </c>
      <c r="H1915" s="22">
        <v>710019890</v>
      </c>
      <c r="I1915" s="23" t="s">
        <v>9540</v>
      </c>
      <c r="J1915" s="21" t="s">
        <v>103</v>
      </c>
      <c r="K1915" s="21" t="s">
        <v>985</v>
      </c>
      <c r="L1915" s="21" t="s">
        <v>9183</v>
      </c>
      <c r="M1915" s="24" t="s">
        <v>9330</v>
      </c>
      <c r="N1915" s="21" t="s">
        <v>9541</v>
      </c>
      <c r="O1915" s="21" t="s">
        <v>9542</v>
      </c>
      <c r="P1915" s="25" t="s">
        <v>9543</v>
      </c>
      <c r="Q1915" s="19" t="s">
        <v>91</v>
      </c>
      <c r="R1915" s="26">
        <v>8</v>
      </c>
      <c r="S1915" s="27">
        <v>1</v>
      </c>
      <c r="T1915" s="28">
        <f t="shared" si="261"/>
        <v>9</v>
      </c>
      <c r="U1915" s="29">
        <v>91.06</v>
      </c>
      <c r="V1915" s="30">
        <f t="shared" si="254"/>
        <v>13.659000000000001</v>
      </c>
      <c r="W1915" s="31">
        <f t="shared" si="255"/>
        <v>1475</v>
      </c>
      <c r="X1915" s="33">
        <f>VLOOKUP(H1915,'[3]MŠ 5rokov'!$G$2:$V$3037,16,0)</f>
        <v>5</v>
      </c>
      <c r="Y1915" s="33">
        <f>VLOOKUP(H1915,'[3]MŠ 5rokov'!$G$2:$AB$3037,22,0)</f>
        <v>10</v>
      </c>
      <c r="Z1915" s="34">
        <f t="shared" si="256"/>
        <v>15</v>
      </c>
      <c r="AA1915" s="33">
        <v>93.61</v>
      </c>
      <c r="AB1915" s="33">
        <f t="shared" si="257"/>
        <v>14.041499999999999</v>
      </c>
      <c r="AC1915" s="33">
        <f t="shared" si="258"/>
        <v>1826</v>
      </c>
      <c r="AD1915" s="35">
        <f t="shared" si="259"/>
        <v>351</v>
      </c>
      <c r="AE1915" s="36">
        <v>0</v>
      </c>
      <c r="AF1915" s="33">
        <v>0</v>
      </c>
      <c r="AG1915" s="37">
        <f t="shared" si="260"/>
        <v>1826</v>
      </c>
      <c r="AH1915" s="38">
        <v>0</v>
      </c>
      <c r="AI1915" s="33"/>
    </row>
    <row r="1916" spans="1:35" ht="27.6" customHeight="1" x14ac:dyDescent="0.25">
      <c r="A1916" s="17" t="s">
        <v>8562</v>
      </c>
      <c r="B1916" s="18" t="s">
        <v>79</v>
      </c>
      <c r="C1916" s="19" t="s">
        <v>80</v>
      </c>
      <c r="D1916" s="18" t="s">
        <v>9544</v>
      </c>
      <c r="E1916" s="20">
        <v>318922</v>
      </c>
      <c r="F1916" s="21" t="s">
        <v>9545</v>
      </c>
      <c r="G1916" s="21" t="s">
        <v>985</v>
      </c>
      <c r="H1916" s="22">
        <v>710019840</v>
      </c>
      <c r="I1916" s="23" t="s">
        <v>9546</v>
      </c>
      <c r="J1916" s="21" t="s">
        <v>103</v>
      </c>
      <c r="K1916" s="21" t="s">
        <v>985</v>
      </c>
      <c r="L1916" s="21" t="s">
        <v>9183</v>
      </c>
      <c r="M1916" s="24" t="s">
        <v>9356</v>
      </c>
      <c r="N1916" s="21" t="s">
        <v>9547</v>
      </c>
      <c r="O1916" s="21" t="s">
        <v>9548</v>
      </c>
      <c r="P1916" s="25" t="s">
        <v>9549</v>
      </c>
      <c r="Q1916" s="19" t="s">
        <v>91</v>
      </c>
      <c r="R1916" s="26">
        <v>8</v>
      </c>
      <c r="S1916" s="27">
        <v>5</v>
      </c>
      <c r="T1916" s="28">
        <f t="shared" si="261"/>
        <v>13</v>
      </c>
      <c r="U1916" s="29">
        <v>91.06</v>
      </c>
      <c r="V1916" s="30">
        <f t="shared" si="254"/>
        <v>13.659000000000001</v>
      </c>
      <c r="W1916" s="31">
        <f t="shared" si="255"/>
        <v>2131</v>
      </c>
      <c r="X1916" s="33">
        <f>VLOOKUP(H1916,'[3]MŠ 5rokov'!$G$2:$V$3037,16,0)</f>
        <v>6</v>
      </c>
      <c r="Y1916" s="33">
        <f>VLOOKUP(H1916,'[3]MŠ 5rokov'!$G$2:$AB$3037,22,0)</f>
        <v>5</v>
      </c>
      <c r="Z1916" s="34">
        <f t="shared" si="256"/>
        <v>11</v>
      </c>
      <c r="AA1916" s="33">
        <v>93.61</v>
      </c>
      <c r="AB1916" s="33">
        <f t="shared" si="257"/>
        <v>14.041499999999999</v>
      </c>
      <c r="AC1916" s="33">
        <f t="shared" si="258"/>
        <v>2038</v>
      </c>
      <c r="AD1916" s="35">
        <f t="shared" si="259"/>
        <v>-93</v>
      </c>
      <c r="AE1916" s="36">
        <v>0</v>
      </c>
      <c r="AF1916" s="33">
        <v>0</v>
      </c>
      <c r="AG1916" s="37">
        <f t="shared" si="260"/>
        <v>2038</v>
      </c>
      <c r="AH1916" s="38">
        <v>0</v>
      </c>
      <c r="AI1916" s="33"/>
    </row>
    <row r="1917" spans="1:35" ht="27.6" customHeight="1" x14ac:dyDescent="0.25">
      <c r="A1917" s="17" t="s">
        <v>8562</v>
      </c>
      <c r="B1917" s="18" t="s">
        <v>79</v>
      </c>
      <c r="C1917" s="19" t="s">
        <v>80</v>
      </c>
      <c r="D1917" s="18" t="s">
        <v>9550</v>
      </c>
      <c r="E1917" s="20">
        <v>319651</v>
      </c>
      <c r="F1917" s="21" t="s">
        <v>9551</v>
      </c>
      <c r="G1917" s="21" t="s">
        <v>985</v>
      </c>
      <c r="H1917" s="22">
        <v>45029296</v>
      </c>
      <c r="I1917" s="23" t="s">
        <v>9552</v>
      </c>
      <c r="J1917" s="21" t="s">
        <v>95</v>
      </c>
      <c r="K1917" s="21" t="s">
        <v>985</v>
      </c>
      <c r="L1917" s="21" t="s">
        <v>9553</v>
      </c>
      <c r="M1917" s="24" t="s">
        <v>9554</v>
      </c>
      <c r="N1917" s="21" t="s">
        <v>9555</v>
      </c>
      <c r="O1917" s="21" t="s">
        <v>9556</v>
      </c>
      <c r="P1917" s="25" t="s">
        <v>9557</v>
      </c>
      <c r="Q1917" s="19" t="s">
        <v>157</v>
      </c>
      <c r="R1917" s="26">
        <v>89</v>
      </c>
      <c r="S1917" s="27">
        <v>7</v>
      </c>
      <c r="T1917" s="28">
        <f t="shared" si="261"/>
        <v>96</v>
      </c>
      <c r="U1917" s="29">
        <v>91.06</v>
      </c>
      <c r="V1917" s="30">
        <f t="shared" si="254"/>
        <v>13.659000000000001</v>
      </c>
      <c r="W1917" s="31">
        <f t="shared" si="255"/>
        <v>15735</v>
      </c>
      <c r="X1917" s="33">
        <f>VLOOKUP(H1917,'[3]MŠ 5rokov'!$G$2:$V$3037,16,0)</f>
        <v>111</v>
      </c>
      <c r="Y1917" s="33">
        <f>VLOOKUP(H1917,'[3]MŠ 5rokov'!$G$2:$AB$3037,22,0)</f>
        <v>12</v>
      </c>
      <c r="Z1917" s="34">
        <f t="shared" si="256"/>
        <v>123</v>
      </c>
      <c r="AA1917" s="33">
        <v>93.61</v>
      </c>
      <c r="AB1917" s="33">
        <f t="shared" si="257"/>
        <v>14.041499999999999</v>
      </c>
      <c r="AC1917" s="33">
        <f t="shared" si="258"/>
        <v>17399</v>
      </c>
      <c r="AD1917" s="35">
        <f t="shared" si="259"/>
        <v>1664</v>
      </c>
      <c r="AE1917" s="36">
        <v>0</v>
      </c>
      <c r="AF1917" s="33">
        <v>0</v>
      </c>
      <c r="AG1917" s="37">
        <f t="shared" si="260"/>
        <v>17399</v>
      </c>
      <c r="AH1917" s="38">
        <v>0</v>
      </c>
      <c r="AI1917" s="33"/>
    </row>
    <row r="1918" spans="1:35" ht="27.6" customHeight="1" x14ac:dyDescent="0.25">
      <c r="A1918" s="17" t="s">
        <v>8562</v>
      </c>
      <c r="B1918" s="18" t="s">
        <v>79</v>
      </c>
      <c r="C1918" s="19" t="s">
        <v>80</v>
      </c>
      <c r="D1918" s="18" t="s">
        <v>9558</v>
      </c>
      <c r="E1918" s="20">
        <v>319228</v>
      </c>
      <c r="F1918" s="21" t="s">
        <v>9559</v>
      </c>
      <c r="G1918" s="21" t="s">
        <v>985</v>
      </c>
      <c r="H1918" s="22">
        <v>710019904</v>
      </c>
      <c r="I1918" s="23" t="s">
        <v>9560</v>
      </c>
      <c r="J1918" s="21" t="s">
        <v>8982</v>
      </c>
      <c r="K1918" s="21" t="s">
        <v>985</v>
      </c>
      <c r="L1918" s="21" t="s">
        <v>9553</v>
      </c>
      <c r="M1918" s="24" t="s">
        <v>9561</v>
      </c>
      <c r="N1918" s="21" t="s">
        <v>9562</v>
      </c>
      <c r="O1918" s="21" t="s">
        <v>9563</v>
      </c>
      <c r="P1918" s="25" t="s">
        <v>9564</v>
      </c>
      <c r="Q1918" s="19" t="s">
        <v>91</v>
      </c>
      <c r="R1918" s="26">
        <v>4</v>
      </c>
      <c r="S1918" s="27">
        <v>0</v>
      </c>
      <c r="T1918" s="28">
        <f t="shared" si="261"/>
        <v>4</v>
      </c>
      <c r="U1918" s="29">
        <v>91.06</v>
      </c>
      <c r="V1918" s="30">
        <f t="shared" si="254"/>
        <v>13.659000000000001</v>
      </c>
      <c r="W1918" s="31">
        <f t="shared" si="255"/>
        <v>656</v>
      </c>
      <c r="X1918" s="33">
        <f>VLOOKUP(H1918,'[3]MŠ 5rokov'!$G$2:$V$3037,16,0)</f>
        <v>5</v>
      </c>
      <c r="Y1918" s="33">
        <f>VLOOKUP(H1918,'[3]MŠ 5rokov'!$G$2:$AB$3037,22,0)</f>
        <v>0</v>
      </c>
      <c r="Z1918" s="34">
        <f t="shared" si="256"/>
        <v>5</v>
      </c>
      <c r="AA1918" s="33">
        <v>93.61</v>
      </c>
      <c r="AB1918" s="33">
        <f t="shared" si="257"/>
        <v>14.041499999999999</v>
      </c>
      <c r="AC1918" s="33">
        <f t="shared" si="258"/>
        <v>718</v>
      </c>
      <c r="AD1918" s="35">
        <f t="shared" si="259"/>
        <v>62</v>
      </c>
      <c r="AE1918" s="36">
        <v>0</v>
      </c>
      <c r="AF1918" s="33">
        <v>0</v>
      </c>
      <c r="AG1918" s="37">
        <f t="shared" si="260"/>
        <v>718</v>
      </c>
      <c r="AH1918" s="38">
        <v>0</v>
      </c>
      <c r="AI1918" s="33"/>
    </row>
    <row r="1919" spans="1:35" ht="27.6" customHeight="1" x14ac:dyDescent="0.25">
      <c r="A1919" s="17" t="s">
        <v>8562</v>
      </c>
      <c r="B1919" s="18" t="s">
        <v>79</v>
      </c>
      <c r="C1919" s="19" t="s">
        <v>80</v>
      </c>
      <c r="D1919" s="18" t="s">
        <v>9565</v>
      </c>
      <c r="E1919" s="20">
        <v>649333</v>
      </c>
      <c r="F1919" s="21" t="s">
        <v>9566</v>
      </c>
      <c r="G1919" s="21" t="s">
        <v>985</v>
      </c>
      <c r="H1919" s="22">
        <v>710212810</v>
      </c>
      <c r="I1919" s="23" t="s">
        <v>9567</v>
      </c>
      <c r="J1919" s="21" t="s">
        <v>95</v>
      </c>
      <c r="K1919" s="21" t="s">
        <v>985</v>
      </c>
      <c r="L1919" s="21" t="s">
        <v>9553</v>
      </c>
      <c r="M1919" s="24" t="s">
        <v>9568</v>
      </c>
      <c r="N1919" s="21" t="s">
        <v>9569</v>
      </c>
      <c r="O1919" s="21" t="s">
        <v>9570</v>
      </c>
      <c r="P1919" s="25" t="s">
        <v>9571</v>
      </c>
      <c r="Q1919" s="19" t="s">
        <v>91</v>
      </c>
      <c r="R1919" s="26">
        <v>4</v>
      </c>
      <c r="S1919" s="27">
        <v>1</v>
      </c>
      <c r="T1919" s="28">
        <f t="shared" si="261"/>
        <v>5</v>
      </c>
      <c r="U1919" s="29">
        <v>91.06</v>
      </c>
      <c r="V1919" s="30">
        <f t="shared" si="254"/>
        <v>13.659000000000001</v>
      </c>
      <c r="W1919" s="31">
        <f t="shared" si="255"/>
        <v>820</v>
      </c>
      <c r="X1919" s="33">
        <f>VLOOKUP(H1919,'[3]MŠ 5rokov'!$G$2:$V$3037,16,0)</f>
        <v>5</v>
      </c>
      <c r="Y1919" s="33">
        <f>VLOOKUP(H1919,'[3]MŠ 5rokov'!$G$2:$AB$3037,22,0)</f>
        <v>0</v>
      </c>
      <c r="Z1919" s="34">
        <f t="shared" si="256"/>
        <v>5</v>
      </c>
      <c r="AA1919" s="33">
        <v>93.61</v>
      </c>
      <c r="AB1919" s="33">
        <f t="shared" si="257"/>
        <v>14.041499999999999</v>
      </c>
      <c r="AC1919" s="33">
        <f t="shared" si="258"/>
        <v>827</v>
      </c>
      <c r="AD1919" s="35">
        <f t="shared" si="259"/>
        <v>7</v>
      </c>
      <c r="AE1919" s="36">
        <v>0</v>
      </c>
      <c r="AF1919" s="33">
        <v>0</v>
      </c>
      <c r="AG1919" s="37">
        <f t="shared" si="260"/>
        <v>827</v>
      </c>
      <c r="AH1919" s="38">
        <v>0</v>
      </c>
      <c r="AI1919" s="33"/>
    </row>
    <row r="1920" spans="1:35" ht="27.6" customHeight="1" x14ac:dyDescent="0.25">
      <c r="A1920" s="17" t="s">
        <v>8562</v>
      </c>
      <c r="B1920" s="18" t="s">
        <v>79</v>
      </c>
      <c r="C1920" s="19" t="s">
        <v>80</v>
      </c>
      <c r="D1920" s="18" t="s">
        <v>9572</v>
      </c>
      <c r="E1920" s="20">
        <v>319236</v>
      </c>
      <c r="F1920" s="21" t="s">
        <v>9573</v>
      </c>
      <c r="G1920" s="21" t="s">
        <v>985</v>
      </c>
      <c r="H1920" s="22">
        <v>710019920</v>
      </c>
      <c r="I1920" s="23" t="s">
        <v>9574</v>
      </c>
      <c r="J1920" s="21" t="s">
        <v>190</v>
      </c>
      <c r="K1920" s="21" t="s">
        <v>985</v>
      </c>
      <c r="L1920" s="21" t="s">
        <v>9553</v>
      </c>
      <c r="M1920" s="24" t="s">
        <v>9575</v>
      </c>
      <c r="N1920" s="21" t="s">
        <v>9576</v>
      </c>
      <c r="O1920" s="21" t="s">
        <v>9577</v>
      </c>
      <c r="P1920" s="25" t="s">
        <v>9578</v>
      </c>
      <c r="Q1920" s="19" t="s">
        <v>91</v>
      </c>
      <c r="R1920" s="26">
        <v>21</v>
      </c>
      <c r="S1920" s="27">
        <v>1</v>
      </c>
      <c r="T1920" s="28">
        <f t="shared" si="261"/>
        <v>22</v>
      </c>
      <c r="U1920" s="29">
        <v>91.06</v>
      </c>
      <c r="V1920" s="30">
        <f t="shared" si="254"/>
        <v>13.659000000000001</v>
      </c>
      <c r="W1920" s="31">
        <f t="shared" si="255"/>
        <v>3606</v>
      </c>
      <c r="X1920" s="33">
        <f>VLOOKUP(H1920,'[3]MŠ 5rokov'!$G$2:$V$3037,16,0)</f>
        <v>19</v>
      </c>
      <c r="Y1920" s="33">
        <f>VLOOKUP(H1920,'[3]MŠ 5rokov'!$G$2:$AB$3037,22,0)</f>
        <v>1</v>
      </c>
      <c r="Z1920" s="34">
        <f t="shared" si="256"/>
        <v>20</v>
      </c>
      <c r="AA1920" s="33">
        <v>93.61</v>
      </c>
      <c r="AB1920" s="33">
        <f t="shared" si="257"/>
        <v>14.041499999999999</v>
      </c>
      <c r="AC1920" s="33">
        <f t="shared" si="258"/>
        <v>3527</v>
      </c>
      <c r="AD1920" s="35">
        <f t="shared" si="259"/>
        <v>-79</v>
      </c>
      <c r="AE1920" s="36">
        <v>0</v>
      </c>
      <c r="AF1920" s="33">
        <v>0</v>
      </c>
      <c r="AG1920" s="37">
        <f t="shared" si="260"/>
        <v>3527</v>
      </c>
      <c r="AH1920" s="38">
        <v>0</v>
      </c>
      <c r="AI1920" s="33"/>
    </row>
    <row r="1921" spans="1:35" ht="27.6" customHeight="1" x14ac:dyDescent="0.25">
      <c r="A1921" s="17" t="s">
        <v>8562</v>
      </c>
      <c r="B1921" s="18" t="s">
        <v>79</v>
      </c>
      <c r="C1921" s="19" t="s">
        <v>80</v>
      </c>
      <c r="D1921" s="18" t="s">
        <v>9579</v>
      </c>
      <c r="E1921" s="20">
        <v>319244</v>
      </c>
      <c r="F1921" s="21" t="s">
        <v>9580</v>
      </c>
      <c r="G1921" s="21" t="s">
        <v>985</v>
      </c>
      <c r="H1921" s="22">
        <v>710019939</v>
      </c>
      <c r="I1921" s="23" t="s">
        <v>9581</v>
      </c>
      <c r="J1921" s="21" t="s">
        <v>168</v>
      </c>
      <c r="K1921" s="21" t="s">
        <v>985</v>
      </c>
      <c r="L1921" s="21" t="s">
        <v>9553</v>
      </c>
      <c r="M1921" s="24" t="s">
        <v>9582</v>
      </c>
      <c r="N1921" s="21" t="s">
        <v>9583</v>
      </c>
      <c r="O1921" s="21" t="s">
        <v>9584</v>
      </c>
      <c r="P1921" s="25" t="s">
        <v>9585</v>
      </c>
      <c r="Q1921" s="19" t="s">
        <v>91</v>
      </c>
      <c r="R1921" s="26">
        <v>10</v>
      </c>
      <c r="S1921" s="27">
        <v>0</v>
      </c>
      <c r="T1921" s="28">
        <f t="shared" si="261"/>
        <v>10</v>
      </c>
      <c r="U1921" s="29">
        <v>91.06</v>
      </c>
      <c r="V1921" s="30">
        <f t="shared" si="254"/>
        <v>13.659000000000001</v>
      </c>
      <c r="W1921" s="31">
        <f t="shared" si="255"/>
        <v>1639</v>
      </c>
      <c r="X1921" s="33">
        <f>VLOOKUP(H1921,'[3]MŠ 5rokov'!$G$2:$V$3037,16,0)</f>
        <v>5</v>
      </c>
      <c r="Y1921" s="33">
        <f>VLOOKUP(H1921,'[3]MŠ 5rokov'!$G$2:$AB$3037,22,0)</f>
        <v>0</v>
      </c>
      <c r="Z1921" s="34">
        <f t="shared" si="256"/>
        <v>5</v>
      </c>
      <c r="AA1921" s="33">
        <v>93.61</v>
      </c>
      <c r="AB1921" s="33">
        <f t="shared" si="257"/>
        <v>14.041499999999999</v>
      </c>
      <c r="AC1921" s="33">
        <f t="shared" si="258"/>
        <v>1374</v>
      </c>
      <c r="AD1921" s="35">
        <f t="shared" si="259"/>
        <v>-265</v>
      </c>
      <c r="AE1921" s="36">
        <v>0</v>
      </c>
      <c r="AF1921" s="33">
        <v>0</v>
      </c>
      <c r="AG1921" s="37">
        <f t="shared" si="260"/>
        <v>1374</v>
      </c>
      <c r="AH1921" s="38">
        <v>0</v>
      </c>
      <c r="AI1921" s="33"/>
    </row>
    <row r="1922" spans="1:35" ht="27.6" customHeight="1" x14ac:dyDescent="0.25">
      <c r="A1922" s="17" t="s">
        <v>8562</v>
      </c>
      <c r="B1922" s="18" t="s">
        <v>79</v>
      </c>
      <c r="C1922" s="19" t="s">
        <v>80</v>
      </c>
      <c r="D1922" s="18" t="s">
        <v>9586</v>
      </c>
      <c r="E1922" s="20">
        <v>319261</v>
      </c>
      <c r="F1922" s="21" t="s">
        <v>9587</v>
      </c>
      <c r="G1922" s="21" t="s">
        <v>985</v>
      </c>
      <c r="H1922" s="22">
        <v>710231105</v>
      </c>
      <c r="I1922" s="23" t="s">
        <v>9588</v>
      </c>
      <c r="J1922" s="21" t="s">
        <v>95</v>
      </c>
      <c r="K1922" s="21" t="s">
        <v>985</v>
      </c>
      <c r="L1922" s="21" t="s">
        <v>9553</v>
      </c>
      <c r="M1922" s="24" t="s">
        <v>9589</v>
      </c>
      <c r="N1922" s="21" t="s">
        <v>9590</v>
      </c>
      <c r="O1922" s="21" t="s">
        <v>9591</v>
      </c>
      <c r="P1922" s="25" t="s">
        <v>9592</v>
      </c>
      <c r="Q1922" s="19" t="s">
        <v>91</v>
      </c>
      <c r="R1922" s="26">
        <v>6</v>
      </c>
      <c r="S1922" s="27">
        <v>6</v>
      </c>
      <c r="T1922" s="28">
        <f t="shared" si="261"/>
        <v>12</v>
      </c>
      <c r="U1922" s="29">
        <v>91.06</v>
      </c>
      <c r="V1922" s="30">
        <f t="shared" si="254"/>
        <v>13.659000000000001</v>
      </c>
      <c r="W1922" s="31">
        <f t="shared" si="255"/>
        <v>1967</v>
      </c>
      <c r="X1922" s="33">
        <f>VLOOKUP(H1922,'[3]MŠ 5rokov'!$G$2:$V$3037,16,0)</f>
        <v>8</v>
      </c>
      <c r="Y1922" s="33">
        <f>VLOOKUP(H1922,'[3]MŠ 5rokov'!$G$2:$AB$3037,22,0)</f>
        <v>0</v>
      </c>
      <c r="Z1922" s="34">
        <f t="shared" si="256"/>
        <v>8</v>
      </c>
      <c r="AA1922" s="33">
        <v>93.61</v>
      </c>
      <c r="AB1922" s="33">
        <f t="shared" si="257"/>
        <v>14.041499999999999</v>
      </c>
      <c r="AC1922" s="33">
        <f t="shared" si="258"/>
        <v>1761</v>
      </c>
      <c r="AD1922" s="35">
        <f t="shared" si="259"/>
        <v>-206</v>
      </c>
      <c r="AE1922" s="36">
        <v>0</v>
      </c>
      <c r="AF1922" s="33">
        <v>0</v>
      </c>
      <c r="AG1922" s="37">
        <f t="shared" si="260"/>
        <v>1761</v>
      </c>
      <c r="AH1922" s="38">
        <v>0</v>
      </c>
      <c r="AI1922" s="33"/>
    </row>
    <row r="1923" spans="1:35" ht="27.6" customHeight="1" x14ac:dyDescent="0.25">
      <c r="A1923" s="17" t="s">
        <v>8562</v>
      </c>
      <c r="B1923" s="18" t="s">
        <v>79</v>
      </c>
      <c r="C1923" s="19" t="s">
        <v>80</v>
      </c>
      <c r="D1923" s="18" t="s">
        <v>9593</v>
      </c>
      <c r="E1923" s="20">
        <v>319287</v>
      </c>
      <c r="F1923" s="21" t="s">
        <v>9594</v>
      </c>
      <c r="G1923" s="21" t="s">
        <v>985</v>
      </c>
      <c r="H1923" s="22">
        <v>710019971</v>
      </c>
      <c r="I1923" s="23" t="s">
        <v>9595</v>
      </c>
      <c r="J1923" s="21" t="s">
        <v>103</v>
      </c>
      <c r="K1923" s="21" t="s">
        <v>985</v>
      </c>
      <c r="L1923" s="21" t="s">
        <v>9553</v>
      </c>
      <c r="M1923" s="24" t="s">
        <v>9596</v>
      </c>
      <c r="N1923" s="21" t="s">
        <v>9597</v>
      </c>
      <c r="O1923" s="21" t="s">
        <v>9598</v>
      </c>
      <c r="P1923" s="25" t="s">
        <v>9599</v>
      </c>
      <c r="Q1923" s="19" t="s">
        <v>91</v>
      </c>
      <c r="R1923" s="26">
        <v>2</v>
      </c>
      <c r="S1923" s="27">
        <v>0</v>
      </c>
      <c r="T1923" s="28">
        <f t="shared" si="261"/>
        <v>2</v>
      </c>
      <c r="U1923" s="29">
        <v>91.06</v>
      </c>
      <c r="V1923" s="30">
        <f t="shared" ref="V1923:V1986" si="262">U1923*15%</f>
        <v>13.659000000000001</v>
      </c>
      <c r="W1923" s="31">
        <f t="shared" ref="W1923:W1986" si="263">ROUND(T1923*V1923*12,0)</f>
        <v>328</v>
      </c>
      <c r="X1923" s="33">
        <f>VLOOKUP(H1923,'[3]MŠ 5rokov'!$G$2:$V$3037,16,0)</f>
        <v>2</v>
      </c>
      <c r="Y1923" s="33">
        <f>VLOOKUP(H1923,'[3]MŠ 5rokov'!$G$2:$AB$3037,22,0)</f>
        <v>0</v>
      </c>
      <c r="Z1923" s="34">
        <f t="shared" ref="Z1923:Z1986" si="264">X1923+Y1923</f>
        <v>2</v>
      </c>
      <c r="AA1923" s="33">
        <v>93.61</v>
      </c>
      <c r="AB1923" s="33">
        <f t="shared" ref="AB1923:AB1986" si="265">AA1923*15%</f>
        <v>14.041499999999999</v>
      </c>
      <c r="AC1923" s="33">
        <f t="shared" ref="AC1923:AC1986" si="266">ROUND(T1923*V1923*8+Z1923*AB1923*4,0)</f>
        <v>331</v>
      </c>
      <c r="AD1923" s="35">
        <f t="shared" ref="AD1923:AD1986" si="267">AC1923-W1923</f>
        <v>3</v>
      </c>
      <c r="AE1923" s="36">
        <v>0</v>
      </c>
      <c r="AF1923" s="33">
        <v>0</v>
      </c>
      <c r="AG1923" s="37">
        <f t="shared" si="260"/>
        <v>331</v>
      </c>
      <c r="AH1923" s="38">
        <v>0</v>
      </c>
      <c r="AI1923" s="33"/>
    </row>
    <row r="1924" spans="1:35" ht="27.6" customHeight="1" x14ac:dyDescent="0.25">
      <c r="A1924" s="17" t="s">
        <v>8562</v>
      </c>
      <c r="B1924" s="18" t="s">
        <v>79</v>
      </c>
      <c r="C1924" s="19" t="s">
        <v>80</v>
      </c>
      <c r="D1924" s="18" t="s">
        <v>9600</v>
      </c>
      <c r="E1924" s="20">
        <v>319295</v>
      </c>
      <c r="F1924" s="21" t="s">
        <v>9601</v>
      </c>
      <c r="G1924" s="21" t="s">
        <v>985</v>
      </c>
      <c r="H1924" s="22">
        <v>710019980</v>
      </c>
      <c r="I1924" s="23" t="s">
        <v>9602</v>
      </c>
      <c r="J1924" s="21" t="s">
        <v>190</v>
      </c>
      <c r="K1924" s="21" t="s">
        <v>985</v>
      </c>
      <c r="L1924" s="21" t="s">
        <v>9553</v>
      </c>
      <c r="M1924" s="24" t="s">
        <v>9603</v>
      </c>
      <c r="N1924" s="21" t="s">
        <v>9604</v>
      </c>
      <c r="O1924" s="21" t="s">
        <v>9605</v>
      </c>
      <c r="P1924" s="25" t="s">
        <v>9606</v>
      </c>
      <c r="Q1924" s="19" t="s">
        <v>91</v>
      </c>
      <c r="R1924" s="26">
        <v>4</v>
      </c>
      <c r="S1924" s="27">
        <v>0</v>
      </c>
      <c r="T1924" s="28">
        <f t="shared" si="261"/>
        <v>4</v>
      </c>
      <c r="U1924" s="29">
        <v>91.06</v>
      </c>
      <c r="V1924" s="30">
        <f t="shared" si="262"/>
        <v>13.659000000000001</v>
      </c>
      <c r="W1924" s="31">
        <f t="shared" si="263"/>
        <v>656</v>
      </c>
      <c r="X1924" s="33">
        <f>VLOOKUP(H1924,'[3]MŠ 5rokov'!$G$2:$V$3037,16,0)</f>
        <v>10</v>
      </c>
      <c r="Y1924" s="33">
        <f>VLOOKUP(H1924,'[3]MŠ 5rokov'!$G$2:$AB$3037,22,0)</f>
        <v>0</v>
      </c>
      <c r="Z1924" s="34">
        <f t="shared" si="264"/>
        <v>10</v>
      </c>
      <c r="AA1924" s="33">
        <v>93.61</v>
      </c>
      <c r="AB1924" s="33">
        <f t="shared" si="265"/>
        <v>14.041499999999999</v>
      </c>
      <c r="AC1924" s="33">
        <f t="shared" si="266"/>
        <v>999</v>
      </c>
      <c r="AD1924" s="35">
        <f t="shared" si="267"/>
        <v>343</v>
      </c>
      <c r="AE1924" s="36">
        <v>0</v>
      </c>
      <c r="AF1924" s="33">
        <v>0</v>
      </c>
      <c r="AG1924" s="37">
        <f t="shared" si="260"/>
        <v>999</v>
      </c>
      <c r="AH1924" s="38">
        <v>0</v>
      </c>
      <c r="AI1924" s="33"/>
    </row>
    <row r="1925" spans="1:35" ht="27.6" customHeight="1" x14ac:dyDescent="0.25">
      <c r="A1925" s="17" t="s">
        <v>8562</v>
      </c>
      <c r="B1925" s="18" t="s">
        <v>79</v>
      </c>
      <c r="C1925" s="19" t="s">
        <v>80</v>
      </c>
      <c r="D1925" s="18" t="s">
        <v>9607</v>
      </c>
      <c r="E1925" s="20">
        <v>319309</v>
      </c>
      <c r="F1925" s="21" t="s">
        <v>9608</v>
      </c>
      <c r="G1925" s="21" t="s">
        <v>985</v>
      </c>
      <c r="H1925" s="22">
        <v>710019998</v>
      </c>
      <c r="I1925" s="23" t="s">
        <v>9609</v>
      </c>
      <c r="J1925" s="21" t="s">
        <v>95</v>
      </c>
      <c r="K1925" s="21" t="s">
        <v>985</v>
      </c>
      <c r="L1925" s="21" t="s">
        <v>9553</v>
      </c>
      <c r="M1925" s="24" t="s">
        <v>9610</v>
      </c>
      <c r="N1925" s="21" t="s">
        <v>9611</v>
      </c>
      <c r="O1925" s="21" t="s">
        <v>9612</v>
      </c>
      <c r="P1925" s="25" t="s">
        <v>9613</v>
      </c>
      <c r="Q1925" s="19" t="s">
        <v>91</v>
      </c>
      <c r="R1925" s="26">
        <v>6</v>
      </c>
      <c r="S1925" s="27">
        <v>0</v>
      </c>
      <c r="T1925" s="28">
        <f t="shared" si="261"/>
        <v>6</v>
      </c>
      <c r="U1925" s="29">
        <v>91.06</v>
      </c>
      <c r="V1925" s="30">
        <f t="shared" si="262"/>
        <v>13.659000000000001</v>
      </c>
      <c r="W1925" s="31">
        <f t="shared" si="263"/>
        <v>983</v>
      </c>
      <c r="X1925" s="33">
        <f>VLOOKUP(H1925,'[3]MŠ 5rokov'!$G$2:$V$3037,16,0)</f>
        <v>8</v>
      </c>
      <c r="Y1925" s="33">
        <f>VLOOKUP(H1925,'[3]MŠ 5rokov'!$G$2:$AB$3037,22,0)</f>
        <v>1</v>
      </c>
      <c r="Z1925" s="34">
        <f t="shared" si="264"/>
        <v>9</v>
      </c>
      <c r="AA1925" s="33">
        <v>93.61</v>
      </c>
      <c r="AB1925" s="33">
        <f t="shared" si="265"/>
        <v>14.041499999999999</v>
      </c>
      <c r="AC1925" s="33">
        <f t="shared" si="266"/>
        <v>1161</v>
      </c>
      <c r="AD1925" s="35">
        <f t="shared" si="267"/>
        <v>178</v>
      </c>
      <c r="AE1925" s="36">
        <v>0</v>
      </c>
      <c r="AF1925" s="33">
        <v>0</v>
      </c>
      <c r="AG1925" s="37">
        <f t="shared" si="260"/>
        <v>1161</v>
      </c>
      <c r="AH1925" s="38">
        <v>0</v>
      </c>
      <c r="AI1925" s="33"/>
    </row>
    <row r="1926" spans="1:35" ht="27.6" customHeight="1" x14ac:dyDescent="0.25">
      <c r="A1926" s="17" t="s">
        <v>8562</v>
      </c>
      <c r="B1926" s="18" t="s">
        <v>79</v>
      </c>
      <c r="C1926" s="19" t="s">
        <v>80</v>
      </c>
      <c r="D1926" s="18" t="s">
        <v>9614</v>
      </c>
      <c r="E1926" s="20">
        <v>319333</v>
      </c>
      <c r="F1926" s="21" t="s">
        <v>9615</v>
      </c>
      <c r="G1926" s="21" t="s">
        <v>985</v>
      </c>
      <c r="H1926" s="22">
        <v>710020015</v>
      </c>
      <c r="I1926" s="23" t="s">
        <v>9616</v>
      </c>
      <c r="J1926" s="21" t="s">
        <v>95</v>
      </c>
      <c r="K1926" s="21" t="s">
        <v>985</v>
      </c>
      <c r="L1926" s="21" t="s">
        <v>9553</v>
      </c>
      <c r="M1926" s="24" t="s">
        <v>9603</v>
      </c>
      <c r="N1926" s="21" t="s">
        <v>9617</v>
      </c>
      <c r="O1926" s="21" t="s">
        <v>9618</v>
      </c>
      <c r="P1926" s="25" t="s">
        <v>9619</v>
      </c>
      <c r="Q1926" s="19" t="s">
        <v>91</v>
      </c>
      <c r="R1926" s="26">
        <v>7</v>
      </c>
      <c r="S1926" s="27">
        <v>1</v>
      </c>
      <c r="T1926" s="28">
        <f t="shared" si="261"/>
        <v>8</v>
      </c>
      <c r="U1926" s="29">
        <v>91.06</v>
      </c>
      <c r="V1926" s="30">
        <f t="shared" si="262"/>
        <v>13.659000000000001</v>
      </c>
      <c r="W1926" s="31">
        <f t="shared" si="263"/>
        <v>1311</v>
      </c>
      <c r="X1926" s="33">
        <f>VLOOKUP(H1926,'[3]MŠ 5rokov'!$G$2:$V$3037,16,0)</f>
        <v>5</v>
      </c>
      <c r="Y1926" s="33">
        <f>VLOOKUP(H1926,'[3]MŠ 5rokov'!$G$2:$AB$3037,22,0)</f>
        <v>1</v>
      </c>
      <c r="Z1926" s="34">
        <f t="shared" si="264"/>
        <v>6</v>
      </c>
      <c r="AA1926" s="33">
        <v>93.61</v>
      </c>
      <c r="AB1926" s="33">
        <f t="shared" si="265"/>
        <v>14.041499999999999</v>
      </c>
      <c r="AC1926" s="33">
        <f t="shared" si="266"/>
        <v>1211</v>
      </c>
      <c r="AD1926" s="35">
        <f t="shared" si="267"/>
        <v>-100</v>
      </c>
      <c r="AE1926" s="36">
        <v>0</v>
      </c>
      <c r="AF1926" s="33">
        <v>0</v>
      </c>
      <c r="AG1926" s="37">
        <f t="shared" si="260"/>
        <v>1211</v>
      </c>
      <c r="AH1926" s="38">
        <v>0</v>
      </c>
      <c r="AI1926" s="33"/>
    </row>
    <row r="1927" spans="1:35" ht="27.6" customHeight="1" x14ac:dyDescent="0.25">
      <c r="A1927" s="17" t="s">
        <v>8562</v>
      </c>
      <c r="B1927" s="18" t="s">
        <v>79</v>
      </c>
      <c r="C1927" s="19" t="s">
        <v>80</v>
      </c>
      <c r="D1927" s="18" t="s">
        <v>9620</v>
      </c>
      <c r="E1927" s="20">
        <v>319341</v>
      </c>
      <c r="F1927" s="21" t="s">
        <v>9621</v>
      </c>
      <c r="G1927" s="21" t="s">
        <v>985</v>
      </c>
      <c r="H1927" s="22">
        <v>710020023</v>
      </c>
      <c r="I1927" s="23" t="s">
        <v>9622</v>
      </c>
      <c r="J1927" s="21" t="s">
        <v>168</v>
      </c>
      <c r="K1927" s="21" t="s">
        <v>985</v>
      </c>
      <c r="L1927" s="21" t="s">
        <v>9553</v>
      </c>
      <c r="M1927" s="24" t="s">
        <v>9623</v>
      </c>
      <c r="N1927" s="21" t="s">
        <v>9624</v>
      </c>
      <c r="O1927" s="21" t="s">
        <v>9625</v>
      </c>
      <c r="P1927" s="25" t="s">
        <v>9626</v>
      </c>
      <c r="Q1927" s="19" t="s">
        <v>91</v>
      </c>
      <c r="R1927" s="26">
        <v>8</v>
      </c>
      <c r="S1927" s="27">
        <v>2</v>
      </c>
      <c r="T1927" s="28">
        <f t="shared" si="261"/>
        <v>10</v>
      </c>
      <c r="U1927" s="29">
        <v>91.06</v>
      </c>
      <c r="V1927" s="30">
        <f t="shared" si="262"/>
        <v>13.659000000000001</v>
      </c>
      <c r="W1927" s="31">
        <f t="shared" si="263"/>
        <v>1639</v>
      </c>
      <c r="X1927" s="33">
        <f>VLOOKUP(H1927,'[3]MŠ 5rokov'!$G$2:$V$3037,16,0)</f>
        <v>7</v>
      </c>
      <c r="Y1927" s="33">
        <f>VLOOKUP(H1927,'[3]MŠ 5rokov'!$G$2:$AB$3037,22,0)</f>
        <v>0</v>
      </c>
      <c r="Z1927" s="34">
        <f t="shared" si="264"/>
        <v>7</v>
      </c>
      <c r="AA1927" s="33">
        <v>93.61</v>
      </c>
      <c r="AB1927" s="33">
        <f t="shared" si="265"/>
        <v>14.041499999999999</v>
      </c>
      <c r="AC1927" s="33">
        <f t="shared" si="266"/>
        <v>1486</v>
      </c>
      <c r="AD1927" s="35">
        <f t="shared" si="267"/>
        <v>-153</v>
      </c>
      <c r="AE1927" s="36">
        <v>0</v>
      </c>
      <c r="AF1927" s="33">
        <v>0</v>
      </c>
      <c r="AG1927" s="37">
        <f t="shared" si="260"/>
        <v>1486</v>
      </c>
      <c r="AH1927" s="38">
        <v>0</v>
      </c>
      <c r="AI1927" s="33"/>
    </row>
    <row r="1928" spans="1:35" ht="27.6" customHeight="1" x14ac:dyDescent="0.25">
      <c r="A1928" s="17" t="s">
        <v>8562</v>
      </c>
      <c r="B1928" s="18" t="s">
        <v>79</v>
      </c>
      <c r="C1928" s="19" t="s">
        <v>80</v>
      </c>
      <c r="D1928" s="18" t="s">
        <v>9627</v>
      </c>
      <c r="E1928" s="20">
        <v>319350</v>
      </c>
      <c r="F1928" s="21" t="s">
        <v>9628</v>
      </c>
      <c r="G1928" s="21" t="s">
        <v>985</v>
      </c>
      <c r="H1928" s="22">
        <v>710020031</v>
      </c>
      <c r="I1928" s="23" t="s">
        <v>9629</v>
      </c>
      <c r="J1928" s="21" t="s">
        <v>8982</v>
      </c>
      <c r="K1928" s="21" t="s">
        <v>985</v>
      </c>
      <c r="L1928" s="21" t="s">
        <v>9553</v>
      </c>
      <c r="M1928" s="24" t="s">
        <v>9630</v>
      </c>
      <c r="N1928" s="21" t="s">
        <v>9631</v>
      </c>
      <c r="O1928" s="21" t="s">
        <v>9632</v>
      </c>
      <c r="P1928" s="25" t="s">
        <v>9633</v>
      </c>
      <c r="Q1928" s="19" t="s">
        <v>91</v>
      </c>
      <c r="R1928" s="26">
        <v>2</v>
      </c>
      <c r="S1928" s="27">
        <v>0</v>
      </c>
      <c r="T1928" s="28">
        <f t="shared" si="261"/>
        <v>2</v>
      </c>
      <c r="U1928" s="29">
        <v>91.06</v>
      </c>
      <c r="V1928" s="30">
        <f t="shared" si="262"/>
        <v>13.659000000000001</v>
      </c>
      <c r="W1928" s="31">
        <f t="shared" si="263"/>
        <v>328</v>
      </c>
      <c r="X1928" s="33">
        <f>VLOOKUP(H1928,'[3]MŠ 5rokov'!$G$2:$V$3037,16,0)</f>
        <v>4</v>
      </c>
      <c r="Y1928" s="33">
        <f>VLOOKUP(H1928,'[3]MŠ 5rokov'!$G$2:$AB$3037,22,0)</f>
        <v>0</v>
      </c>
      <c r="Z1928" s="34">
        <f t="shared" si="264"/>
        <v>4</v>
      </c>
      <c r="AA1928" s="33">
        <v>93.61</v>
      </c>
      <c r="AB1928" s="33">
        <f t="shared" si="265"/>
        <v>14.041499999999999</v>
      </c>
      <c r="AC1928" s="33">
        <f t="shared" si="266"/>
        <v>443</v>
      </c>
      <c r="AD1928" s="35">
        <f t="shared" si="267"/>
        <v>115</v>
      </c>
      <c r="AE1928" s="36">
        <v>0</v>
      </c>
      <c r="AF1928" s="33">
        <v>0</v>
      </c>
      <c r="AG1928" s="37">
        <f t="shared" si="260"/>
        <v>443</v>
      </c>
      <c r="AH1928" s="38">
        <v>0</v>
      </c>
      <c r="AI1928" s="33"/>
    </row>
    <row r="1929" spans="1:35" ht="27.6" customHeight="1" x14ac:dyDescent="0.25">
      <c r="A1929" s="17" t="s">
        <v>8562</v>
      </c>
      <c r="B1929" s="18" t="s">
        <v>79</v>
      </c>
      <c r="C1929" s="19" t="s">
        <v>80</v>
      </c>
      <c r="D1929" s="18" t="s">
        <v>9634</v>
      </c>
      <c r="E1929" s="20">
        <v>319368</v>
      </c>
      <c r="F1929" s="21" t="s">
        <v>9635</v>
      </c>
      <c r="G1929" s="21" t="s">
        <v>985</v>
      </c>
      <c r="H1929" s="22">
        <v>710020040</v>
      </c>
      <c r="I1929" s="23" t="s">
        <v>9636</v>
      </c>
      <c r="J1929" s="21" t="s">
        <v>103</v>
      </c>
      <c r="K1929" s="21" t="s">
        <v>985</v>
      </c>
      <c r="L1929" s="21" t="s">
        <v>9553</v>
      </c>
      <c r="M1929" s="24" t="s">
        <v>9637</v>
      </c>
      <c r="N1929" s="21" t="s">
        <v>9638</v>
      </c>
      <c r="O1929" s="21" t="s">
        <v>9639</v>
      </c>
      <c r="P1929" s="25" t="s">
        <v>9640</v>
      </c>
      <c r="Q1929" s="19" t="s">
        <v>91</v>
      </c>
      <c r="R1929" s="26">
        <v>2</v>
      </c>
      <c r="S1929" s="27">
        <v>2</v>
      </c>
      <c r="T1929" s="28">
        <f t="shared" si="261"/>
        <v>4</v>
      </c>
      <c r="U1929" s="29">
        <v>91.06</v>
      </c>
      <c r="V1929" s="30">
        <f t="shared" si="262"/>
        <v>13.659000000000001</v>
      </c>
      <c r="W1929" s="31">
        <f t="shared" si="263"/>
        <v>656</v>
      </c>
      <c r="X1929" s="33">
        <f>VLOOKUP(H1929,'[3]MŠ 5rokov'!$G$2:$V$3037,16,0)</f>
        <v>4</v>
      </c>
      <c r="Y1929" s="33">
        <f>VLOOKUP(H1929,'[3]MŠ 5rokov'!$G$2:$AB$3037,22,0)</f>
        <v>1</v>
      </c>
      <c r="Z1929" s="34">
        <f t="shared" si="264"/>
        <v>5</v>
      </c>
      <c r="AA1929" s="33">
        <v>93.61</v>
      </c>
      <c r="AB1929" s="33">
        <f t="shared" si="265"/>
        <v>14.041499999999999</v>
      </c>
      <c r="AC1929" s="33">
        <f t="shared" si="266"/>
        <v>718</v>
      </c>
      <c r="AD1929" s="35">
        <f t="shared" si="267"/>
        <v>62</v>
      </c>
      <c r="AE1929" s="36">
        <v>0</v>
      </c>
      <c r="AF1929" s="33">
        <v>0</v>
      </c>
      <c r="AG1929" s="37">
        <f t="shared" si="260"/>
        <v>718</v>
      </c>
      <c r="AH1929" s="38">
        <v>0</v>
      </c>
      <c r="AI1929" s="33"/>
    </row>
    <row r="1930" spans="1:35" ht="27.6" customHeight="1" x14ac:dyDescent="0.25">
      <c r="A1930" s="17" t="s">
        <v>8562</v>
      </c>
      <c r="B1930" s="18" t="s">
        <v>79</v>
      </c>
      <c r="C1930" s="19" t="s">
        <v>80</v>
      </c>
      <c r="D1930" s="18" t="s">
        <v>9641</v>
      </c>
      <c r="E1930" s="20">
        <v>319384</v>
      </c>
      <c r="F1930" s="21" t="s">
        <v>9642</v>
      </c>
      <c r="G1930" s="21" t="s">
        <v>985</v>
      </c>
      <c r="H1930" s="22">
        <v>710020058</v>
      </c>
      <c r="I1930" s="23" t="s">
        <v>9643</v>
      </c>
      <c r="J1930" s="21" t="s">
        <v>103</v>
      </c>
      <c r="K1930" s="21" t="s">
        <v>985</v>
      </c>
      <c r="L1930" s="21" t="s">
        <v>9553</v>
      </c>
      <c r="M1930" s="24" t="s">
        <v>9630</v>
      </c>
      <c r="N1930" s="21" t="s">
        <v>9644</v>
      </c>
      <c r="O1930" s="21" t="s">
        <v>9645</v>
      </c>
      <c r="P1930" s="25" t="s">
        <v>9646</v>
      </c>
      <c r="Q1930" s="19" t="s">
        <v>91</v>
      </c>
      <c r="R1930" s="26">
        <v>2</v>
      </c>
      <c r="S1930" s="27">
        <v>0</v>
      </c>
      <c r="T1930" s="28">
        <f t="shared" si="261"/>
        <v>2</v>
      </c>
      <c r="U1930" s="29">
        <v>91.06</v>
      </c>
      <c r="V1930" s="30">
        <f t="shared" si="262"/>
        <v>13.659000000000001</v>
      </c>
      <c r="W1930" s="31">
        <f t="shared" si="263"/>
        <v>328</v>
      </c>
      <c r="X1930" s="33">
        <f>VLOOKUP(H1930,'[3]MŠ 5rokov'!$G$2:$V$3037,16,0)</f>
        <v>1</v>
      </c>
      <c r="Y1930" s="33">
        <f>VLOOKUP(H1930,'[3]MŠ 5rokov'!$G$2:$AB$3037,22,0)</f>
        <v>0</v>
      </c>
      <c r="Z1930" s="34">
        <f t="shared" si="264"/>
        <v>1</v>
      </c>
      <c r="AA1930" s="33">
        <v>93.61</v>
      </c>
      <c r="AB1930" s="33">
        <f t="shared" si="265"/>
        <v>14.041499999999999</v>
      </c>
      <c r="AC1930" s="33">
        <f t="shared" si="266"/>
        <v>275</v>
      </c>
      <c r="AD1930" s="35">
        <f t="shared" si="267"/>
        <v>-53</v>
      </c>
      <c r="AE1930" s="36">
        <v>0</v>
      </c>
      <c r="AF1930" s="33">
        <v>0</v>
      </c>
      <c r="AG1930" s="37">
        <f t="shared" si="260"/>
        <v>275</v>
      </c>
      <c r="AH1930" s="38">
        <v>0</v>
      </c>
      <c r="AI1930" s="33"/>
    </row>
    <row r="1931" spans="1:35" ht="27.6" customHeight="1" x14ac:dyDescent="0.25">
      <c r="A1931" s="17" t="s">
        <v>8562</v>
      </c>
      <c r="B1931" s="18" t="s">
        <v>79</v>
      </c>
      <c r="C1931" s="19" t="s">
        <v>80</v>
      </c>
      <c r="D1931" s="18" t="s">
        <v>9647</v>
      </c>
      <c r="E1931" s="20">
        <v>319392</v>
      </c>
      <c r="F1931" s="21" t="s">
        <v>9648</v>
      </c>
      <c r="G1931" s="21" t="s">
        <v>985</v>
      </c>
      <c r="H1931" s="22">
        <v>710020074</v>
      </c>
      <c r="I1931" s="23" t="s">
        <v>9649</v>
      </c>
      <c r="J1931" s="21" t="s">
        <v>95</v>
      </c>
      <c r="K1931" s="21" t="s">
        <v>985</v>
      </c>
      <c r="L1931" s="21" t="s">
        <v>9553</v>
      </c>
      <c r="M1931" s="24" t="s">
        <v>9582</v>
      </c>
      <c r="N1931" s="21" t="s">
        <v>9650</v>
      </c>
      <c r="O1931" s="21" t="s">
        <v>9651</v>
      </c>
      <c r="P1931" s="25" t="s">
        <v>9652</v>
      </c>
      <c r="Q1931" s="19" t="s">
        <v>91</v>
      </c>
      <c r="R1931" s="26">
        <v>5</v>
      </c>
      <c r="S1931" s="27">
        <v>1</v>
      </c>
      <c r="T1931" s="28">
        <f t="shared" si="261"/>
        <v>6</v>
      </c>
      <c r="U1931" s="29">
        <v>91.06</v>
      </c>
      <c r="V1931" s="30">
        <f t="shared" si="262"/>
        <v>13.659000000000001</v>
      </c>
      <c r="W1931" s="31">
        <f t="shared" si="263"/>
        <v>983</v>
      </c>
      <c r="X1931" s="33">
        <f>VLOOKUP(H1931,'[3]MŠ 5rokov'!$G$2:$V$3037,16,0)</f>
        <v>8</v>
      </c>
      <c r="Y1931" s="33">
        <f>VLOOKUP(H1931,'[3]MŠ 5rokov'!$G$2:$AB$3037,22,0)</f>
        <v>3</v>
      </c>
      <c r="Z1931" s="34">
        <f t="shared" si="264"/>
        <v>11</v>
      </c>
      <c r="AA1931" s="33">
        <v>93.61</v>
      </c>
      <c r="AB1931" s="33">
        <f t="shared" si="265"/>
        <v>14.041499999999999</v>
      </c>
      <c r="AC1931" s="33">
        <f t="shared" si="266"/>
        <v>1273</v>
      </c>
      <c r="AD1931" s="35">
        <f t="shared" si="267"/>
        <v>290</v>
      </c>
      <c r="AE1931" s="36">
        <v>0</v>
      </c>
      <c r="AF1931" s="33">
        <v>0</v>
      </c>
      <c r="AG1931" s="37">
        <f t="shared" si="260"/>
        <v>1273</v>
      </c>
      <c r="AH1931" s="38">
        <v>0</v>
      </c>
      <c r="AI1931" s="33"/>
    </row>
    <row r="1932" spans="1:35" ht="27.6" customHeight="1" x14ac:dyDescent="0.25">
      <c r="A1932" s="17" t="s">
        <v>8562</v>
      </c>
      <c r="B1932" s="18" t="s">
        <v>79</v>
      </c>
      <c r="C1932" s="19" t="s">
        <v>80</v>
      </c>
      <c r="D1932" s="18" t="s">
        <v>9653</v>
      </c>
      <c r="E1932" s="20">
        <v>319406</v>
      </c>
      <c r="F1932" s="21" t="s">
        <v>9654</v>
      </c>
      <c r="G1932" s="21" t="s">
        <v>985</v>
      </c>
      <c r="H1932" s="22">
        <v>710020082</v>
      </c>
      <c r="I1932" s="23" t="s">
        <v>9655</v>
      </c>
      <c r="J1932" s="21" t="s">
        <v>9656</v>
      </c>
      <c r="K1932" s="21" t="s">
        <v>985</v>
      </c>
      <c r="L1932" s="21" t="s">
        <v>9553</v>
      </c>
      <c r="M1932" s="24" t="s">
        <v>9561</v>
      </c>
      <c r="N1932" s="21" t="s">
        <v>9657</v>
      </c>
      <c r="O1932" s="21" t="s">
        <v>9658</v>
      </c>
      <c r="P1932" s="25" t="s">
        <v>9659</v>
      </c>
      <c r="Q1932" s="19" t="s">
        <v>91</v>
      </c>
      <c r="R1932" s="26">
        <v>3</v>
      </c>
      <c r="S1932" s="27">
        <v>0</v>
      </c>
      <c r="T1932" s="28">
        <f t="shared" si="261"/>
        <v>3</v>
      </c>
      <c r="U1932" s="29">
        <v>91.06</v>
      </c>
      <c r="V1932" s="30">
        <f t="shared" si="262"/>
        <v>13.659000000000001</v>
      </c>
      <c r="W1932" s="31">
        <f t="shared" si="263"/>
        <v>492</v>
      </c>
      <c r="X1932" s="33">
        <f>VLOOKUP(H1932,'[3]MŠ 5rokov'!$G$2:$V$3037,16,0)</f>
        <v>5</v>
      </c>
      <c r="Y1932" s="33">
        <f>VLOOKUP(H1932,'[3]MŠ 5rokov'!$G$2:$AB$3037,22,0)</f>
        <v>0</v>
      </c>
      <c r="Z1932" s="34">
        <f t="shared" si="264"/>
        <v>5</v>
      </c>
      <c r="AA1932" s="33">
        <v>93.61</v>
      </c>
      <c r="AB1932" s="33">
        <f t="shared" si="265"/>
        <v>14.041499999999999</v>
      </c>
      <c r="AC1932" s="33">
        <f t="shared" si="266"/>
        <v>609</v>
      </c>
      <c r="AD1932" s="35">
        <f t="shared" si="267"/>
        <v>117</v>
      </c>
      <c r="AE1932" s="36">
        <v>0</v>
      </c>
      <c r="AF1932" s="33">
        <v>0</v>
      </c>
      <c r="AG1932" s="37">
        <f t="shared" si="260"/>
        <v>609</v>
      </c>
      <c r="AH1932" s="38">
        <v>0</v>
      </c>
      <c r="AI1932" s="33"/>
    </row>
    <row r="1933" spans="1:35" ht="27.6" customHeight="1" x14ac:dyDescent="0.25">
      <c r="A1933" s="17" t="s">
        <v>8562</v>
      </c>
      <c r="B1933" s="18" t="s">
        <v>79</v>
      </c>
      <c r="C1933" s="19" t="s">
        <v>80</v>
      </c>
      <c r="D1933" s="18" t="s">
        <v>9660</v>
      </c>
      <c r="E1933" s="20">
        <v>647420</v>
      </c>
      <c r="F1933" s="21" t="s">
        <v>9661</v>
      </c>
      <c r="G1933" s="21" t="s">
        <v>985</v>
      </c>
      <c r="H1933" s="22">
        <v>710020104</v>
      </c>
      <c r="I1933" s="23" t="s">
        <v>9662</v>
      </c>
      <c r="J1933" s="21" t="s">
        <v>95</v>
      </c>
      <c r="K1933" s="21" t="s">
        <v>985</v>
      </c>
      <c r="L1933" s="21" t="s">
        <v>9553</v>
      </c>
      <c r="M1933" s="24" t="s">
        <v>9663</v>
      </c>
      <c r="N1933" s="21" t="s">
        <v>9664</v>
      </c>
      <c r="O1933" s="21" t="s">
        <v>9665</v>
      </c>
      <c r="P1933" s="25" t="s">
        <v>9666</v>
      </c>
      <c r="Q1933" s="19" t="s">
        <v>91</v>
      </c>
      <c r="R1933" s="26">
        <v>7</v>
      </c>
      <c r="S1933" s="27">
        <v>0</v>
      </c>
      <c r="T1933" s="28">
        <f t="shared" si="261"/>
        <v>7</v>
      </c>
      <c r="U1933" s="29">
        <v>91.06</v>
      </c>
      <c r="V1933" s="30">
        <f t="shared" si="262"/>
        <v>13.659000000000001</v>
      </c>
      <c r="W1933" s="31">
        <f t="shared" si="263"/>
        <v>1147</v>
      </c>
      <c r="X1933" s="33">
        <f>VLOOKUP(H1933,'[3]MŠ 5rokov'!$G$2:$V$3037,16,0)</f>
        <v>1</v>
      </c>
      <c r="Y1933" s="33">
        <f>VLOOKUP(H1933,'[3]MŠ 5rokov'!$G$2:$AB$3037,22,0)</f>
        <v>0</v>
      </c>
      <c r="Z1933" s="34">
        <f t="shared" si="264"/>
        <v>1</v>
      </c>
      <c r="AA1933" s="33">
        <v>93.61</v>
      </c>
      <c r="AB1933" s="33">
        <f t="shared" si="265"/>
        <v>14.041499999999999</v>
      </c>
      <c r="AC1933" s="33">
        <f t="shared" si="266"/>
        <v>821</v>
      </c>
      <c r="AD1933" s="35">
        <f t="shared" si="267"/>
        <v>-326</v>
      </c>
      <c r="AE1933" s="36">
        <v>0</v>
      </c>
      <c r="AF1933" s="33">
        <v>0</v>
      </c>
      <c r="AG1933" s="37">
        <f t="shared" si="260"/>
        <v>821</v>
      </c>
      <c r="AH1933" s="38">
        <v>0</v>
      </c>
      <c r="AI1933" s="33"/>
    </row>
    <row r="1934" spans="1:35" ht="27.6" customHeight="1" x14ac:dyDescent="0.25">
      <c r="A1934" s="17" t="s">
        <v>8562</v>
      </c>
      <c r="B1934" s="18" t="s">
        <v>79</v>
      </c>
      <c r="C1934" s="19" t="s">
        <v>80</v>
      </c>
      <c r="D1934" s="18" t="s">
        <v>9667</v>
      </c>
      <c r="E1934" s="20">
        <v>319457</v>
      </c>
      <c r="F1934" s="21" t="s">
        <v>9668</v>
      </c>
      <c r="G1934" s="21" t="s">
        <v>985</v>
      </c>
      <c r="H1934" s="22">
        <v>710020139</v>
      </c>
      <c r="I1934" s="23" t="s">
        <v>9669</v>
      </c>
      <c r="J1934" s="21" t="s">
        <v>190</v>
      </c>
      <c r="K1934" s="21" t="s">
        <v>985</v>
      </c>
      <c r="L1934" s="21" t="s">
        <v>9553</v>
      </c>
      <c r="M1934" s="24" t="s">
        <v>9670</v>
      </c>
      <c r="N1934" s="21" t="s">
        <v>9671</v>
      </c>
      <c r="O1934" s="21" t="s">
        <v>9672</v>
      </c>
      <c r="P1934" s="25" t="s">
        <v>9673</v>
      </c>
      <c r="Q1934" s="19" t="s">
        <v>91</v>
      </c>
      <c r="R1934" s="26">
        <v>9</v>
      </c>
      <c r="S1934" s="27">
        <v>1</v>
      </c>
      <c r="T1934" s="28">
        <f t="shared" si="261"/>
        <v>10</v>
      </c>
      <c r="U1934" s="29">
        <v>91.06</v>
      </c>
      <c r="V1934" s="30">
        <f t="shared" si="262"/>
        <v>13.659000000000001</v>
      </c>
      <c r="W1934" s="31">
        <f t="shared" si="263"/>
        <v>1639</v>
      </c>
      <c r="X1934" s="33">
        <f>VLOOKUP(H1934,'[3]MŠ 5rokov'!$G$2:$V$3037,16,0)</f>
        <v>9</v>
      </c>
      <c r="Y1934" s="33">
        <f>VLOOKUP(H1934,'[3]MŠ 5rokov'!$G$2:$AB$3037,22,0)</f>
        <v>0</v>
      </c>
      <c r="Z1934" s="34">
        <f t="shared" si="264"/>
        <v>9</v>
      </c>
      <c r="AA1934" s="33">
        <v>93.61</v>
      </c>
      <c r="AB1934" s="33">
        <f t="shared" si="265"/>
        <v>14.041499999999999</v>
      </c>
      <c r="AC1934" s="33">
        <f t="shared" si="266"/>
        <v>1598</v>
      </c>
      <c r="AD1934" s="35">
        <f t="shared" si="267"/>
        <v>-41</v>
      </c>
      <c r="AE1934" s="36">
        <v>0</v>
      </c>
      <c r="AF1934" s="33">
        <v>0</v>
      </c>
      <c r="AG1934" s="37">
        <f t="shared" si="260"/>
        <v>1598</v>
      </c>
      <c r="AH1934" s="38">
        <v>0</v>
      </c>
      <c r="AI1934" s="33"/>
    </row>
    <row r="1935" spans="1:35" ht="27.6" customHeight="1" x14ac:dyDescent="0.25">
      <c r="A1935" s="17" t="s">
        <v>8562</v>
      </c>
      <c r="B1935" s="18" t="s">
        <v>79</v>
      </c>
      <c r="C1935" s="19" t="s">
        <v>80</v>
      </c>
      <c r="D1935" s="18" t="s">
        <v>9674</v>
      </c>
      <c r="E1935" s="20">
        <v>650757</v>
      </c>
      <c r="F1935" s="21" t="s">
        <v>9675</v>
      </c>
      <c r="G1935" s="21" t="s">
        <v>985</v>
      </c>
      <c r="H1935" s="22">
        <v>710226233</v>
      </c>
      <c r="I1935" s="23" t="s">
        <v>9676</v>
      </c>
      <c r="J1935" s="21" t="s">
        <v>95</v>
      </c>
      <c r="K1935" s="21" t="s">
        <v>985</v>
      </c>
      <c r="L1935" s="21" t="s">
        <v>9553</v>
      </c>
      <c r="M1935" s="24" t="s">
        <v>9575</v>
      </c>
      <c r="N1935" s="21" t="s">
        <v>9677</v>
      </c>
      <c r="O1935" s="21" t="s">
        <v>9678</v>
      </c>
      <c r="P1935" s="25" t="s">
        <v>9679</v>
      </c>
      <c r="Q1935" s="19" t="s">
        <v>91</v>
      </c>
      <c r="R1935" s="26">
        <v>9</v>
      </c>
      <c r="S1935" s="27">
        <v>6</v>
      </c>
      <c r="T1935" s="28">
        <f t="shared" si="261"/>
        <v>15</v>
      </c>
      <c r="U1935" s="29">
        <v>91.06</v>
      </c>
      <c r="V1935" s="30">
        <f t="shared" si="262"/>
        <v>13.659000000000001</v>
      </c>
      <c r="W1935" s="31">
        <f t="shared" si="263"/>
        <v>2459</v>
      </c>
      <c r="X1935" s="33">
        <f>VLOOKUP(H1935,'[3]MŠ 5rokov'!$G$2:$V$3037,16,0)</f>
        <v>5</v>
      </c>
      <c r="Y1935" s="33">
        <f>VLOOKUP(H1935,'[3]MŠ 5rokov'!$G$2:$AB$3037,22,0)</f>
        <v>0</v>
      </c>
      <c r="Z1935" s="34">
        <f t="shared" si="264"/>
        <v>5</v>
      </c>
      <c r="AA1935" s="33">
        <v>93.61</v>
      </c>
      <c r="AB1935" s="33">
        <f t="shared" si="265"/>
        <v>14.041499999999999</v>
      </c>
      <c r="AC1935" s="33">
        <f t="shared" si="266"/>
        <v>1920</v>
      </c>
      <c r="AD1935" s="35">
        <f t="shared" si="267"/>
        <v>-539</v>
      </c>
      <c r="AE1935" s="36">
        <v>0</v>
      </c>
      <c r="AF1935" s="33">
        <v>0</v>
      </c>
      <c r="AG1935" s="37">
        <f t="shared" si="260"/>
        <v>1920</v>
      </c>
      <c r="AH1935" s="38">
        <v>0</v>
      </c>
      <c r="AI1935" s="33"/>
    </row>
    <row r="1936" spans="1:35" ht="27.6" customHeight="1" x14ac:dyDescent="0.25">
      <c r="A1936" s="17" t="s">
        <v>8562</v>
      </c>
      <c r="B1936" s="18" t="s">
        <v>79</v>
      </c>
      <c r="C1936" s="19" t="s">
        <v>80</v>
      </c>
      <c r="D1936" s="18" t="s">
        <v>9680</v>
      </c>
      <c r="E1936" s="20">
        <v>319465</v>
      </c>
      <c r="F1936" s="21" t="s">
        <v>9681</v>
      </c>
      <c r="G1936" s="21" t="s">
        <v>985</v>
      </c>
      <c r="H1936" s="22">
        <v>710037775</v>
      </c>
      <c r="I1936" s="23" t="s">
        <v>9682</v>
      </c>
      <c r="J1936" s="21" t="s">
        <v>5598</v>
      </c>
      <c r="K1936" s="21" t="s">
        <v>985</v>
      </c>
      <c r="L1936" s="21" t="s">
        <v>9553</v>
      </c>
      <c r="M1936" s="24" t="s">
        <v>9568</v>
      </c>
      <c r="N1936" s="21" t="s">
        <v>9683</v>
      </c>
      <c r="O1936" s="21" t="s">
        <v>9684</v>
      </c>
      <c r="P1936" s="25" t="s">
        <v>9685</v>
      </c>
      <c r="Q1936" s="19" t="s">
        <v>91</v>
      </c>
      <c r="R1936" s="26">
        <v>7</v>
      </c>
      <c r="S1936" s="27">
        <v>1</v>
      </c>
      <c r="T1936" s="28">
        <f t="shared" si="261"/>
        <v>8</v>
      </c>
      <c r="U1936" s="29">
        <v>91.06</v>
      </c>
      <c r="V1936" s="30">
        <f t="shared" si="262"/>
        <v>13.659000000000001</v>
      </c>
      <c r="W1936" s="31">
        <f t="shared" si="263"/>
        <v>1311</v>
      </c>
      <c r="X1936" s="33">
        <f>VLOOKUP(H1936,'[3]MŠ 5rokov'!$G$2:$V$3037,16,0)</f>
        <v>8</v>
      </c>
      <c r="Y1936" s="33">
        <f>VLOOKUP(H1936,'[3]MŠ 5rokov'!$G$2:$AB$3037,22,0)</f>
        <v>0</v>
      </c>
      <c r="Z1936" s="34">
        <f t="shared" si="264"/>
        <v>8</v>
      </c>
      <c r="AA1936" s="33">
        <v>93.61</v>
      </c>
      <c r="AB1936" s="33">
        <f t="shared" si="265"/>
        <v>14.041499999999999</v>
      </c>
      <c r="AC1936" s="33">
        <f t="shared" si="266"/>
        <v>1324</v>
      </c>
      <c r="AD1936" s="35">
        <f t="shared" si="267"/>
        <v>13</v>
      </c>
      <c r="AE1936" s="36">
        <v>0</v>
      </c>
      <c r="AF1936" s="33">
        <v>0</v>
      </c>
      <c r="AG1936" s="37">
        <f t="shared" si="260"/>
        <v>1324</v>
      </c>
      <c r="AH1936" s="38">
        <v>0</v>
      </c>
      <c r="AI1936" s="33"/>
    </row>
    <row r="1937" spans="1:36" ht="27.6" customHeight="1" x14ac:dyDescent="0.25">
      <c r="A1937" s="26" t="s">
        <v>8562</v>
      </c>
      <c r="B1937" s="18" t="s">
        <v>79</v>
      </c>
      <c r="C1937" s="19" t="s">
        <v>80</v>
      </c>
      <c r="D1937" s="18" t="s">
        <v>9686</v>
      </c>
      <c r="E1937" s="20">
        <v>648582</v>
      </c>
      <c r="F1937" s="21" t="s">
        <v>9687</v>
      </c>
      <c r="G1937" s="21" t="s">
        <v>985</v>
      </c>
      <c r="H1937" s="22">
        <v>710020155</v>
      </c>
      <c r="I1937" s="23" t="s">
        <v>9688</v>
      </c>
      <c r="J1937" s="21" t="s">
        <v>95</v>
      </c>
      <c r="K1937" s="21" t="s">
        <v>985</v>
      </c>
      <c r="L1937" s="21" t="s">
        <v>9553</v>
      </c>
      <c r="M1937" s="24" t="s">
        <v>9689</v>
      </c>
      <c r="N1937" s="21" t="s">
        <v>9690</v>
      </c>
      <c r="O1937" s="21" t="s">
        <v>9691</v>
      </c>
      <c r="P1937" s="25" t="s">
        <v>9692</v>
      </c>
      <c r="Q1937" s="19" t="s">
        <v>91</v>
      </c>
      <c r="R1937" s="26">
        <v>6</v>
      </c>
      <c r="S1937" s="27">
        <v>0</v>
      </c>
      <c r="T1937" s="28">
        <f t="shared" si="261"/>
        <v>6</v>
      </c>
      <c r="U1937" s="29">
        <v>91.06</v>
      </c>
      <c r="V1937" s="30">
        <f t="shared" si="262"/>
        <v>13.659000000000001</v>
      </c>
      <c r="W1937" s="31">
        <f t="shared" si="263"/>
        <v>983</v>
      </c>
      <c r="X1937" s="33">
        <v>0</v>
      </c>
      <c r="Y1937" s="33">
        <v>0</v>
      </c>
      <c r="Z1937" s="34">
        <f t="shared" si="264"/>
        <v>0</v>
      </c>
      <c r="AA1937" s="33">
        <v>93.61</v>
      </c>
      <c r="AB1937" s="33">
        <f t="shared" si="265"/>
        <v>14.041499999999999</v>
      </c>
      <c r="AC1937" s="32">
        <f t="shared" si="266"/>
        <v>656</v>
      </c>
      <c r="AD1937" s="35">
        <f t="shared" si="267"/>
        <v>-327</v>
      </c>
      <c r="AE1937" s="36">
        <v>5</v>
      </c>
      <c r="AF1937" s="33">
        <v>0</v>
      </c>
      <c r="AG1937" s="37">
        <v>936</v>
      </c>
      <c r="AH1937" s="39">
        <f>AG1937-AC1937</f>
        <v>280</v>
      </c>
      <c r="AI1937" s="40" t="s">
        <v>16044</v>
      </c>
      <c r="AJ1937" s="3"/>
    </row>
    <row r="1938" spans="1:36" ht="27.6" customHeight="1" x14ac:dyDescent="0.25">
      <c r="A1938" s="17" t="s">
        <v>8562</v>
      </c>
      <c r="B1938" s="18" t="s">
        <v>79</v>
      </c>
      <c r="C1938" s="19" t="s">
        <v>80</v>
      </c>
      <c r="D1938" s="18" t="s">
        <v>9693</v>
      </c>
      <c r="E1938" s="20">
        <v>319481</v>
      </c>
      <c r="F1938" s="21" t="s">
        <v>9694</v>
      </c>
      <c r="G1938" s="21" t="s">
        <v>985</v>
      </c>
      <c r="H1938" s="22">
        <v>710020163</v>
      </c>
      <c r="I1938" s="23" t="s">
        <v>9695</v>
      </c>
      <c r="J1938" s="21" t="s">
        <v>103</v>
      </c>
      <c r="K1938" s="21" t="s">
        <v>985</v>
      </c>
      <c r="L1938" s="21" t="s">
        <v>9553</v>
      </c>
      <c r="M1938" s="24" t="s">
        <v>9575</v>
      </c>
      <c r="N1938" s="21" t="s">
        <v>9696</v>
      </c>
      <c r="O1938" s="21" t="s">
        <v>9697</v>
      </c>
      <c r="P1938" s="25" t="s">
        <v>9698</v>
      </c>
      <c r="Q1938" s="19" t="s">
        <v>91</v>
      </c>
      <c r="R1938" s="26">
        <v>4</v>
      </c>
      <c r="S1938" s="27">
        <v>0</v>
      </c>
      <c r="T1938" s="28">
        <f t="shared" si="261"/>
        <v>4</v>
      </c>
      <c r="U1938" s="29">
        <v>91.06</v>
      </c>
      <c r="V1938" s="30">
        <f t="shared" si="262"/>
        <v>13.659000000000001</v>
      </c>
      <c r="W1938" s="31">
        <f t="shared" si="263"/>
        <v>656</v>
      </c>
      <c r="X1938" s="33">
        <f>VLOOKUP(H1938,'[3]MŠ 5rokov'!$G$2:$V$3037,16,0)</f>
        <v>3</v>
      </c>
      <c r="Y1938" s="33">
        <f>VLOOKUP(H1938,'[3]MŠ 5rokov'!$G$2:$AB$3037,22,0)</f>
        <v>1</v>
      </c>
      <c r="Z1938" s="34">
        <f t="shared" si="264"/>
        <v>4</v>
      </c>
      <c r="AA1938" s="33">
        <v>93.61</v>
      </c>
      <c r="AB1938" s="33">
        <f t="shared" si="265"/>
        <v>14.041499999999999</v>
      </c>
      <c r="AC1938" s="33">
        <f t="shared" si="266"/>
        <v>662</v>
      </c>
      <c r="AD1938" s="35">
        <f t="shared" si="267"/>
        <v>6</v>
      </c>
      <c r="AE1938" s="36">
        <v>0</v>
      </c>
      <c r="AF1938" s="33">
        <v>0</v>
      </c>
      <c r="AG1938" s="37">
        <f t="shared" ref="AG1938:AG2001" si="268">AC1938</f>
        <v>662</v>
      </c>
      <c r="AH1938" s="38">
        <v>0</v>
      </c>
      <c r="AI1938" s="33"/>
    </row>
    <row r="1939" spans="1:36" ht="27.6" customHeight="1" x14ac:dyDescent="0.25">
      <c r="A1939" s="17" t="s">
        <v>8562</v>
      </c>
      <c r="B1939" s="18" t="s">
        <v>79</v>
      </c>
      <c r="C1939" s="19" t="s">
        <v>80</v>
      </c>
      <c r="D1939" s="18" t="s">
        <v>9699</v>
      </c>
      <c r="E1939" s="20">
        <v>319490</v>
      </c>
      <c r="F1939" s="21" t="s">
        <v>9700</v>
      </c>
      <c r="G1939" s="21" t="s">
        <v>985</v>
      </c>
      <c r="H1939" s="22">
        <v>710020171</v>
      </c>
      <c r="I1939" s="23" t="s">
        <v>9701</v>
      </c>
      <c r="J1939" s="21" t="s">
        <v>95</v>
      </c>
      <c r="K1939" s="21" t="s">
        <v>985</v>
      </c>
      <c r="L1939" s="21" t="s">
        <v>9553</v>
      </c>
      <c r="M1939" s="24" t="s">
        <v>9702</v>
      </c>
      <c r="N1939" s="21" t="s">
        <v>9703</v>
      </c>
      <c r="O1939" s="21" t="s">
        <v>9704</v>
      </c>
      <c r="P1939" s="25" t="s">
        <v>9705</v>
      </c>
      <c r="Q1939" s="19" t="s">
        <v>91</v>
      </c>
      <c r="R1939" s="26">
        <v>5</v>
      </c>
      <c r="S1939" s="27">
        <v>1</v>
      </c>
      <c r="T1939" s="28">
        <f t="shared" si="261"/>
        <v>6</v>
      </c>
      <c r="U1939" s="29">
        <v>91.06</v>
      </c>
      <c r="V1939" s="30">
        <f t="shared" si="262"/>
        <v>13.659000000000001</v>
      </c>
      <c r="W1939" s="31">
        <f t="shared" si="263"/>
        <v>983</v>
      </c>
      <c r="X1939" s="33">
        <f>VLOOKUP(H1939,'[3]MŠ 5rokov'!$G$2:$V$3037,16,0)</f>
        <v>5</v>
      </c>
      <c r="Y1939" s="33">
        <f>VLOOKUP(H1939,'[3]MŠ 5rokov'!$G$2:$AB$3037,22,0)</f>
        <v>2</v>
      </c>
      <c r="Z1939" s="34">
        <f t="shared" si="264"/>
        <v>7</v>
      </c>
      <c r="AA1939" s="33">
        <v>93.61</v>
      </c>
      <c r="AB1939" s="33">
        <f t="shared" si="265"/>
        <v>14.041499999999999</v>
      </c>
      <c r="AC1939" s="33">
        <f t="shared" si="266"/>
        <v>1049</v>
      </c>
      <c r="AD1939" s="35">
        <f t="shared" si="267"/>
        <v>66</v>
      </c>
      <c r="AE1939" s="36">
        <v>0</v>
      </c>
      <c r="AF1939" s="33">
        <v>0</v>
      </c>
      <c r="AG1939" s="37">
        <f t="shared" si="268"/>
        <v>1049</v>
      </c>
      <c r="AH1939" s="38">
        <v>0</v>
      </c>
      <c r="AI1939" s="33"/>
    </row>
    <row r="1940" spans="1:36" ht="27.6" customHeight="1" x14ac:dyDescent="0.25">
      <c r="A1940" s="17" t="s">
        <v>8562</v>
      </c>
      <c r="B1940" s="18" t="s">
        <v>79</v>
      </c>
      <c r="C1940" s="19" t="s">
        <v>80</v>
      </c>
      <c r="D1940" s="18" t="s">
        <v>9706</v>
      </c>
      <c r="E1940" s="20">
        <v>319511</v>
      </c>
      <c r="F1940" s="21" t="s">
        <v>9707</v>
      </c>
      <c r="G1940" s="21" t="s">
        <v>985</v>
      </c>
      <c r="H1940" s="22">
        <v>710020180</v>
      </c>
      <c r="I1940" s="23" t="s">
        <v>9708</v>
      </c>
      <c r="J1940" s="21" t="s">
        <v>95</v>
      </c>
      <c r="K1940" s="21" t="s">
        <v>985</v>
      </c>
      <c r="L1940" s="21" t="s">
        <v>9553</v>
      </c>
      <c r="M1940" s="24" t="s">
        <v>9709</v>
      </c>
      <c r="N1940" s="21" t="s">
        <v>9710</v>
      </c>
      <c r="O1940" s="21" t="s">
        <v>9711</v>
      </c>
      <c r="P1940" s="25" t="s">
        <v>9712</v>
      </c>
      <c r="Q1940" s="19" t="s">
        <v>91</v>
      </c>
      <c r="R1940" s="26">
        <v>11</v>
      </c>
      <c r="S1940" s="27">
        <v>0</v>
      </c>
      <c r="T1940" s="28">
        <f t="shared" si="261"/>
        <v>11</v>
      </c>
      <c r="U1940" s="29">
        <v>91.06</v>
      </c>
      <c r="V1940" s="30">
        <f t="shared" si="262"/>
        <v>13.659000000000001</v>
      </c>
      <c r="W1940" s="31">
        <f t="shared" si="263"/>
        <v>1803</v>
      </c>
      <c r="X1940" s="33">
        <f>VLOOKUP(H1940,'[3]MŠ 5rokov'!$G$2:$V$3037,16,0)</f>
        <v>5</v>
      </c>
      <c r="Y1940" s="33">
        <f>VLOOKUP(H1940,'[3]MŠ 5rokov'!$G$2:$AB$3037,22,0)</f>
        <v>2</v>
      </c>
      <c r="Z1940" s="34">
        <f t="shared" si="264"/>
        <v>7</v>
      </c>
      <c r="AA1940" s="33">
        <v>93.61</v>
      </c>
      <c r="AB1940" s="33">
        <f t="shared" si="265"/>
        <v>14.041499999999999</v>
      </c>
      <c r="AC1940" s="33">
        <f t="shared" si="266"/>
        <v>1595</v>
      </c>
      <c r="AD1940" s="35">
        <f t="shared" si="267"/>
        <v>-208</v>
      </c>
      <c r="AE1940" s="36">
        <v>0</v>
      </c>
      <c r="AF1940" s="33">
        <v>0</v>
      </c>
      <c r="AG1940" s="37">
        <f t="shared" si="268"/>
        <v>1595</v>
      </c>
      <c r="AH1940" s="38">
        <v>0</v>
      </c>
      <c r="AI1940" s="33"/>
    </row>
    <row r="1941" spans="1:36" ht="27.6" customHeight="1" x14ac:dyDescent="0.25">
      <c r="A1941" s="17" t="s">
        <v>8562</v>
      </c>
      <c r="B1941" s="18" t="s">
        <v>79</v>
      </c>
      <c r="C1941" s="19" t="s">
        <v>80</v>
      </c>
      <c r="D1941" s="18" t="s">
        <v>9713</v>
      </c>
      <c r="E1941" s="20">
        <v>319520</v>
      </c>
      <c r="F1941" s="21" t="s">
        <v>9714</v>
      </c>
      <c r="G1941" s="21" t="s">
        <v>985</v>
      </c>
      <c r="H1941" s="22">
        <v>710020198</v>
      </c>
      <c r="I1941" s="23" t="s">
        <v>9715</v>
      </c>
      <c r="J1941" s="21" t="s">
        <v>95</v>
      </c>
      <c r="K1941" s="21" t="s">
        <v>985</v>
      </c>
      <c r="L1941" s="21" t="s">
        <v>9553</v>
      </c>
      <c r="M1941" s="24" t="s">
        <v>9582</v>
      </c>
      <c r="N1941" s="21" t="s">
        <v>9716</v>
      </c>
      <c r="O1941" s="21" t="s">
        <v>9717</v>
      </c>
      <c r="P1941" s="25" t="s">
        <v>9718</v>
      </c>
      <c r="Q1941" s="19" t="s">
        <v>91</v>
      </c>
      <c r="R1941" s="26">
        <v>3</v>
      </c>
      <c r="S1941" s="27">
        <v>0</v>
      </c>
      <c r="T1941" s="28">
        <f t="shared" si="261"/>
        <v>3</v>
      </c>
      <c r="U1941" s="29">
        <v>91.06</v>
      </c>
      <c r="V1941" s="30">
        <f t="shared" si="262"/>
        <v>13.659000000000001</v>
      </c>
      <c r="W1941" s="31">
        <f t="shared" si="263"/>
        <v>492</v>
      </c>
      <c r="X1941" s="33">
        <f>VLOOKUP(H1941,'[3]MŠ 5rokov'!$G$2:$V$3037,16,0)</f>
        <v>8</v>
      </c>
      <c r="Y1941" s="33">
        <f>VLOOKUP(H1941,'[3]MŠ 5rokov'!$G$2:$AB$3037,22,0)</f>
        <v>0</v>
      </c>
      <c r="Z1941" s="34">
        <f t="shared" si="264"/>
        <v>8</v>
      </c>
      <c r="AA1941" s="33">
        <v>93.61</v>
      </c>
      <c r="AB1941" s="33">
        <f t="shared" si="265"/>
        <v>14.041499999999999</v>
      </c>
      <c r="AC1941" s="33">
        <f t="shared" si="266"/>
        <v>777</v>
      </c>
      <c r="AD1941" s="35">
        <f t="shared" si="267"/>
        <v>285</v>
      </c>
      <c r="AE1941" s="36">
        <v>0</v>
      </c>
      <c r="AF1941" s="33">
        <v>0</v>
      </c>
      <c r="AG1941" s="37">
        <f t="shared" si="268"/>
        <v>777</v>
      </c>
      <c r="AH1941" s="38">
        <v>0</v>
      </c>
      <c r="AI1941" s="33"/>
    </row>
    <row r="1942" spans="1:36" ht="27.6" customHeight="1" x14ac:dyDescent="0.25">
      <c r="A1942" s="17" t="s">
        <v>8562</v>
      </c>
      <c r="B1942" s="18" t="s">
        <v>79</v>
      </c>
      <c r="C1942" s="19" t="s">
        <v>80</v>
      </c>
      <c r="D1942" s="18" t="s">
        <v>9719</v>
      </c>
      <c r="E1942" s="20">
        <v>648574</v>
      </c>
      <c r="F1942" s="21" t="s">
        <v>9720</v>
      </c>
      <c r="G1942" s="21" t="s">
        <v>985</v>
      </c>
      <c r="H1942" s="22">
        <v>710020201</v>
      </c>
      <c r="I1942" s="23" t="s">
        <v>9721</v>
      </c>
      <c r="J1942" s="21" t="s">
        <v>8982</v>
      </c>
      <c r="K1942" s="21" t="s">
        <v>985</v>
      </c>
      <c r="L1942" s="21" t="s">
        <v>9553</v>
      </c>
      <c r="M1942" s="24" t="s">
        <v>9630</v>
      </c>
      <c r="N1942" s="21" t="s">
        <v>9722</v>
      </c>
      <c r="O1942" s="21" t="s">
        <v>9723</v>
      </c>
      <c r="P1942" s="25" t="s">
        <v>9724</v>
      </c>
      <c r="Q1942" s="19" t="s">
        <v>91</v>
      </c>
      <c r="R1942" s="26">
        <v>3</v>
      </c>
      <c r="S1942" s="27">
        <v>0</v>
      </c>
      <c r="T1942" s="28">
        <f t="shared" si="261"/>
        <v>3</v>
      </c>
      <c r="U1942" s="29">
        <v>91.06</v>
      </c>
      <c r="V1942" s="30">
        <f t="shared" si="262"/>
        <v>13.659000000000001</v>
      </c>
      <c r="W1942" s="31">
        <f t="shared" si="263"/>
        <v>492</v>
      </c>
      <c r="X1942" s="33">
        <f>VLOOKUP(H1942,'[3]MŠ 5rokov'!$G$2:$V$3037,16,0)</f>
        <v>0</v>
      </c>
      <c r="Y1942" s="33">
        <f>VLOOKUP(H1942,'[3]MŠ 5rokov'!$G$2:$AB$3037,22,0)</f>
        <v>0</v>
      </c>
      <c r="Z1942" s="34">
        <f t="shared" si="264"/>
        <v>0</v>
      </c>
      <c r="AA1942" s="33">
        <v>93.61</v>
      </c>
      <c r="AB1942" s="33">
        <f t="shared" si="265"/>
        <v>14.041499999999999</v>
      </c>
      <c r="AC1942" s="33">
        <f t="shared" si="266"/>
        <v>328</v>
      </c>
      <c r="AD1942" s="35">
        <f t="shared" si="267"/>
        <v>-164</v>
      </c>
      <c r="AE1942" s="36">
        <v>0</v>
      </c>
      <c r="AF1942" s="33">
        <v>0</v>
      </c>
      <c r="AG1942" s="37">
        <f t="shared" si="268"/>
        <v>328</v>
      </c>
      <c r="AH1942" s="38">
        <v>0</v>
      </c>
      <c r="AI1942" s="33"/>
    </row>
    <row r="1943" spans="1:36" ht="27.6" customHeight="1" x14ac:dyDescent="0.25">
      <c r="A1943" s="17" t="s">
        <v>8562</v>
      </c>
      <c r="B1943" s="18" t="s">
        <v>79</v>
      </c>
      <c r="C1943" s="19" t="s">
        <v>80</v>
      </c>
      <c r="D1943" s="18" t="s">
        <v>9725</v>
      </c>
      <c r="E1943" s="20">
        <v>319554</v>
      </c>
      <c r="F1943" s="21" t="s">
        <v>9726</v>
      </c>
      <c r="G1943" s="21" t="s">
        <v>985</v>
      </c>
      <c r="H1943" s="22">
        <v>710037783</v>
      </c>
      <c r="I1943" s="23" t="s">
        <v>9727</v>
      </c>
      <c r="J1943" s="21" t="s">
        <v>95</v>
      </c>
      <c r="K1943" s="21" t="s">
        <v>985</v>
      </c>
      <c r="L1943" s="21" t="s">
        <v>9553</v>
      </c>
      <c r="M1943" s="24" t="s">
        <v>9689</v>
      </c>
      <c r="N1943" s="21" t="s">
        <v>9728</v>
      </c>
      <c r="O1943" s="21" t="s">
        <v>9729</v>
      </c>
      <c r="P1943" s="25" t="s">
        <v>9730</v>
      </c>
      <c r="Q1943" s="19" t="s">
        <v>91</v>
      </c>
      <c r="R1943" s="26">
        <v>3</v>
      </c>
      <c r="S1943" s="27">
        <v>4</v>
      </c>
      <c r="T1943" s="28">
        <f t="shared" si="261"/>
        <v>7</v>
      </c>
      <c r="U1943" s="29">
        <v>91.06</v>
      </c>
      <c r="V1943" s="30">
        <f t="shared" si="262"/>
        <v>13.659000000000001</v>
      </c>
      <c r="W1943" s="31">
        <f t="shared" si="263"/>
        <v>1147</v>
      </c>
      <c r="X1943" s="33">
        <f>VLOOKUP(H1943,'[3]MŠ 5rokov'!$G$2:$V$3037,16,0)</f>
        <v>14</v>
      </c>
      <c r="Y1943" s="33">
        <f>VLOOKUP(H1943,'[3]MŠ 5rokov'!$G$2:$AB$3037,22,0)</f>
        <v>1</v>
      </c>
      <c r="Z1943" s="34">
        <f t="shared" si="264"/>
        <v>15</v>
      </c>
      <c r="AA1943" s="33">
        <v>93.61</v>
      </c>
      <c r="AB1943" s="33">
        <f t="shared" si="265"/>
        <v>14.041499999999999</v>
      </c>
      <c r="AC1943" s="33">
        <f t="shared" si="266"/>
        <v>1607</v>
      </c>
      <c r="AD1943" s="35">
        <f t="shared" si="267"/>
        <v>460</v>
      </c>
      <c r="AE1943" s="36">
        <v>0</v>
      </c>
      <c r="AF1943" s="33">
        <v>0</v>
      </c>
      <c r="AG1943" s="37">
        <f t="shared" si="268"/>
        <v>1607</v>
      </c>
      <c r="AH1943" s="38">
        <v>0</v>
      </c>
      <c r="AI1943" s="33"/>
    </row>
    <row r="1944" spans="1:36" ht="27.6" customHeight="1" x14ac:dyDescent="0.25">
      <c r="A1944" s="17" t="s">
        <v>8562</v>
      </c>
      <c r="B1944" s="18" t="s">
        <v>79</v>
      </c>
      <c r="C1944" s="19" t="s">
        <v>80</v>
      </c>
      <c r="D1944" s="18" t="s">
        <v>9731</v>
      </c>
      <c r="E1944" s="20">
        <v>319562</v>
      </c>
      <c r="F1944" s="21" t="s">
        <v>9732</v>
      </c>
      <c r="G1944" s="21" t="s">
        <v>985</v>
      </c>
      <c r="H1944" s="22">
        <v>710020244</v>
      </c>
      <c r="I1944" s="23" t="s">
        <v>9733</v>
      </c>
      <c r="J1944" s="21" t="s">
        <v>95</v>
      </c>
      <c r="K1944" s="21" t="s">
        <v>985</v>
      </c>
      <c r="L1944" s="21" t="s">
        <v>9553</v>
      </c>
      <c r="M1944" s="24" t="s">
        <v>9702</v>
      </c>
      <c r="N1944" s="21" t="s">
        <v>9734</v>
      </c>
      <c r="O1944" s="21" t="s">
        <v>9735</v>
      </c>
      <c r="P1944" s="25" t="s">
        <v>9736</v>
      </c>
      <c r="Q1944" s="19" t="s">
        <v>91</v>
      </c>
      <c r="R1944" s="26">
        <v>3</v>
      </c>
      <c r="S1944" s="27">
        <v>0</v>
      </c>
      <c r="T1944" s="28">
        <f t="shared" si="261"/>
        <v>3</v>
      </c>
      <c r="U1944" s="29">
        <v>91.06</v>
      </c>
      <c r="V1944" s="30">
        <f t="shared" si="262"/>
        <v>13.659000000000001</v>
      </c>
      <c r="W1944" s="31">
        <f t="shared" si="263"/>
        <v>492</v>
      </c>
      <c r="X1944" s="33">
        <f>VLOOKUP(H1944,'[3]MŠ 5rokov'!$G$2:$V$3037,16,0)</f>
        <v>2</v>
      </c>
      <c r="Y1944" s="33">
        <f>VLOOKUP(H1944,'[3]MŠ 5rokov'!$G$2:$AB$3037,22,0)</f>
        <v>0</v>
      </c>
      <c r="Z1944" s="34">
        <f t="shared" si="264"/>
        <v>2</v>
      </c>
      <c r="AA1944" s="33">
        <v>93.61</v>
      </c>
      <c r="AB1944" s="33">
        <f t="shared" si="265"/>
        <v>14.041499999999999</v>
      </c>
      <c r="AC1944" s="33">
        <f t="shared" si="266"/>
        <v>440</v>
      </c>
      <c r="AD1944" s="35">
        <f t="shared" si="267"/>
        <v>-52</v>
      </c>
      <c r="AE1944" s="36">
        <v>0</v>
      </c>
      <c r="AF1944" s="33">
        <v>0</v>
      </c>
      <c r="AG1944" s="37">
        <f t="shared" si="268"/>
        <v>440</v>
      </c>
      <c r="AH1944" s="38">
        <v>0</v>
      </c>
      <c r="AI1944" s="33"/>
    </row>
    <row r="1945" spans="1:36" ht="27.6" customHeight="1" x14ac:dyDescent="0.25">
      <c r="A1945" s="17" t="s">
        <v>8562</v>
      </c>
      <c r="B1945" s="18" t="s">
        <v>79</v>
      </c>
      <c r="C1945" s="19" t="s">
        <v>80</v>
      </c>
      <c r="D1945" s="18" t="s">
        <v>9737</v>
      </c>
      <c r="E1945" s="20">
        <v>319571</v>
      </c>
      <c r="F1945" s="21" t="s">
        <v>9738</v>
      </c>
      <c r="G1945" s="21" t="s">
        <v>985</v>
      </c>
      <c r="H1945" s="22">
        <v>710020252</v>
      </c>
      <c r="I1945" s="23" t="s">
        <v>9739</v>
      </c>
      <c r="J1945" s="21" t="s">
        <v>95</v>
      </c>
      <c r="K1945" s="21" t="s">
        <v>985</v>
      </c>
      <c r="L1945" s="21" t="s">
        <v>9553</v>
      </c>
      <c r="M1945" s="24" t="s">
        <v>9610</v>
      </c>
      <c r="N1945" s="21" t="s">
        <v>9740</v>
      </c>
      <c r="O1945" s="21" t="s">
        <v>9741</v>
      </c>
      <c r="P1945" s="25" t="s">
        <v>9742</v>
      </c>
      <c r="Q1945" s="19" t="s">
        <v>91</v>
      </c>
      <c r="R1945" s="26">
        <v>1</v>
      </c>
      <c r="S1945" s="27">
        <v>5</v>
      </c>
      <c r="T1945" s="28">
        <f t="shared" si="261"/>
        <v>6</v>
      </c>
      <c r="U1945" s="29">
        <v>91.06</v>
      </c>
      <c r="V1945" s="30">
        <f t="shared" si="262"/>
        <v>13.659000000000001</v>
      </c>
      <c r="W1945" s="31">
        <f t="shared" si="263"/>
        <v>983</v>
      </c>
      <c r="X1945" s="33">
        <f>VLOOKUP(H1945,'[3]MŠ 5rokov'!$G$2:$V$3037,16,0)</f>
        <v>5</v>
      </c>
      <c r="Y1945" s="33">
        <f>VLOOKUP(H1945,'[3]MŠ 5rokov'!$G$2:$AB$3037,22,0)</f>
        <v>3</v>
      </c>
      <c r="Z1945" s="34">
        <f t="shared" si="264"/>
        <v>8</v>
      </c>
      <c r="AA1945" s="33">
        <v>93.61</v>
      </c>
      <c r="AB1945" s="33">
        <f t="shared" si="265"/>
        <v>14.041499999999999</v>
      </c>
      <c r="AC1945" s="33">
        <f t="shared" si="266"/>
        <v>1105</v>
      </c>
      <c r="AD1945" s="35">
        <f t="shared" si="267"/>
        <v>122</v>
      </c>
      <c r="AE1945" s="36">
        <v>0</v>
      </c>
      <c r="AF1945" s="33">
        <v>0</v>
      </c>
      <c r="AG1945" s="37">
        <f t="shared" si="268"/>
        <v>1105</v>
      </c>
      <c r="AH1945" s="38">
        <v>0</v>
      </c>
      <c r="AI1945" s="33"/>
    </row>
    <row r="1946" spans="1:36" ht="27.6" customHeight="1" x14ac:dyDescent="0.25">
      <c r="A1946" s="17" t="s">
        <v>8562</v>
      </c>
      <c r="B1946" s="18" t="s">
        <v>79</v>
      </c>
      <c r="C1946" s="19" t="s">
        <v>80</v>
      </c>
      <c r="D1946" s="18" t="s">
        <v>9743</v>
      </c>
      <c r="E1946" s="20">
        <v>647594</v>
      </c>
      <c r="F1946" s="21" t="s">
        <v>9744</v>
      </c>
      <c r="G1946" s="21" t="s">
        <v>985</v>
      </c>
      <c r="H1946" s="22">
        <v>710020236</v>
      </c>
      <c r="I1946" s="23" t="s">
        <v>9745</v>
      </c>
      <c r="J1946" s="21" t="s">
        <v>95</v>
      </c>
      <c r="K1946" s="21" t="s">
        <v>985</v>
      </c>
      <c r="L1946" s="21" t="s">
        <v>9553</v>
      </c>
      <c r="M1946" s="24" t="s">
        <v>9637</v>
      </c>
      <c r="N1946" s="21" t="s">
        <v>9746</v>
      </c>
      <c r="O1946" s="21" t="s">
        <v>9747</v>
      </c>
      <c r="P1946" s="25" t="s">
        <v>9748</v>
      </c>
      <c r="Q1946" s="19" t="s">
        <v>91</v>
      </c>
      <c r="R1946" s="26">
        <v>2</v>
      </c>
      <c r="S1946" s="27">
        <v>0</v>
      </c>
      <c r="T1946" s="28">
        <f t="shared" si="261"/>
        <v>2</v>
      </c>
      <c r="U1946" s="29">
        <v>91.06</v>
      </c>
      <c r="V1946" s="30">
        <f t="shared" si="262"/>
        <v>13.659000000000001</v>
      </c>
      <c r="W1946" s="31">
        <f t="shared" si="263"/>
        <v>328</v>
      </c>
      <c r="X1946" s="33">
        <f>VLOOKUP(H1946,'[3]MŠ 5rokov'!$G$2:$V$3037,16,0)</f>
        <v>1</v>
      </c>
      <c r="Y1946" s="33">
        <f>VLOOKUP(H1946,'[3]MŠ 5rokov'!$G$2:$AB$3037,22,0)</f>
        <v>0</v>
      </c>
      <c r="Z1946" s="34">
        <f t="shared" si="264"/>
        <v>1</v>
      </c>
      <c r="AA1946" s="33">
        <v>93.61</v>
      </c>
      <c r="AB1946" s="33">
        <f t="shared" si="265"/>
        <v>14.041499999999999</v>
      </c>
      <c r="AC1946" s="33">
        <f t="shared" si="266"/>
        <v>275</v>
      </c>
      <c r="AD1946" s="35">
        <f t="shared" si="267"/>
        <v>-53</v>
      </c>
      <c r="AE1946" s="36">
        <v>0</v>
      </c>
      <c r="AF1946" s="33">
        <v>0</v>
      </c>
      <c r="AG1946" s="37">
        <f t="shared" si="268"/>
        <v>275</v>
      </c>
      <c r="AH1946" s="38">
        <v>0</v>
      </c>
      <c r="AI1946" s="33"/>
    </row>
    <row r="1947" spans="1:36" ht="27.6" customHeight="1" x14ac:dyDescent="0.25">
      <c r="A1947" s="17" t="s">
        <v>8562</v>
      </c>
      <c r="B1947" s="18" t="s">
        <v>79</v>
      </c>
      <c r="C1947" s="19" t="s">
        <v>80</v>
      </c>
      <c r="D1947" s="18" t="s">
        <v>9749</v>
      </c>
      <c r="E1947" s="20">
        <v>319619</v>
      </c>
      <c r="F1947" s="21" t="s">
        <v>9750</v>
      </c>
      <c r="G1947" s="21" t="s">
        <v>985</v>
      </c>
      <c r="H1947" s="22">
        <v>710020279</v>
      </c>
      <c r="I1947" s="23" t="s">
        <v>9751</v>
      </c>
      <c r="J1947" s="21" t="s">
        <v>95</v>
      </c>
      <c r="K1947" s="21" t="s">
        <v>985</v>
      </c>
      <c r="L1947" s="21" t="s">
        <v>9553</v>
      </c>
      <c r="M1947" s="24" t="s">
        <v>9752</v>
      </c>
      <c r="N1947" s="21" t="s">
        <v>9753</v>
      </c>
      <c r="O1947" s="21" t="s">
        <v>9754</v>
      </c>
      <c r="P1947" s="25" t="s">
        <v>9755</v>
      </c>
      <c r="Q1947" s="19" t="s">
        <v>91</v>
      </c>
      <c r="R1947" s="26">
        <v>5</v>
      </c>
      <c r="S1947" s="27">
        <v>0</v>
      </c>
      <c r="T1947" s="28">
        <f t="shared" si="261"/>
        <v>5</v>
      </c>
      <c r="U1947" s="29">
        <v>91.06</v>
      </c>
      <c r="V1947" s="30">
        <f t="shared" si="262"/>
        <v>13.659000000000001</v>
      </c>
      <c r="W1947" s="31">
        <f t="shared" si="263"/>
        <v>820</v>
      </c>
      <c r="X1947" s="33">
        <f>VLOOKUP(H1947,'[3]MŠ 5rokov'!$G$2:$V$3037,16,0)</f>
        <v>3</v>
      </c>
      <c r="Y1947" s="33">
        <f>VLOOKUP(H1947,'[3]MŠ 5rokov'!$G$2:$AB$3037,22,0)</f>
        <v>0</v>
      </c>
      <c r="Z1947" s="34">
        <f t="shared" si="264"/>
        <v>3</v>
      </c>
      <c r="AA1947" s="33">
        <v>93.61</v>
      </c>
      <c r="AB1947" s="33">
        <f t="shared" si="265"/>
        <v>14.041499999999999</v>
      </c>
      <c r="AC1947" s="33">
        <f t="shared" si="266"/>
        <v>715</v>
      </c>
      <c r="AD1947" s="35">
        <f t="shared" si="267"/>
        <v>-105</v>
      </c>
      <c r="AE1947" s="36">
        <v>0</v>
      </c>
      <c r="AF1947" s="33">
        <v>0</v>
      </c>
      <c r="AG1947" s="37">
        <f t="shared" si="268"/>
        <v>715</v>
      </c>
      <c r="AH1947" s="38">
        <v>0</v>
      </c>
      <c r="AI1947" s="33"/>
    </row>
    <row r="1948" spans="1:36" ht="27.6" customHeight="1" x14ac:dyDescent="0.25">
      <c r="A1948" s="17" t="s">
        <v>8562</v>
      </c>
      <c r="B1948" s="18" t="s">
        <v>79</v>
      </c>
      <c r="C1948" s="19" t="s">
        <v>80</v>
      </c>
      <c r="D1948" s="18" t="s">
        <v>9756</v>
      </c>
      <c r="E1948" s="20">
        <v>319627</v>
      </c>
      <c r="F1948" s="21" t="s">
        <v>9757</v>
      </c>
      <c r="G1948" s="21" t="s">
        <v>985</v>
      </c>
      <c r="H1948" s="22">
        <v>710020287</v>
      </c>
      <c r="I1948" s="23" t="s">
        <v>9758</v>
      </c>
      <c r="J1948" s="21" t="s">
        <v>8982</v>
      </c>
      <c r="K1948" s="21" t="s">
        <v>985</v>
      </c>
      <c r="L1948" s="21" t="s">
        <v>9553</v>
      </c>
      <c r="M1948" s="24" t="s">
        <v>9630</v>
      </c>
      <c r="N1948" s="21" t="s">
        <v>9759</v>
      </c>
      <c r="O1948" s="21" t="s">
        <v>9760</v>
      </c>
      <c r="P1948" s="25" t="s">
        <v>9761</v>
      </c>
      <c r="Q1948" s="19" t="s">
        <v>91</v>
      </c>
      <c r="R1948" s="26">
        <v>2</v>
      </c>
      <c r="S1948" s="27">
        <v>0</v>
      </c>
      <c r="T1948" s="28">
        <f t="shared" si="261"/>
        <v>2</v>
      </c>
      <c r="U1948" s="29">
        <v>91.06</v>
      </c>
      <c r="V1948" s="30">
        <f t="shared" si="262"/>
        <v>13.659000000000001</v>
      </c>
      <c r="W1948" s="31">
        <f t="shared" si="263"/>
        <v>328</v>
      </c>
      <c r="X1948" s="33">
        <f>VLOOKUP(H1948,'[3]MŠ 5rokov'!$G$2:$V$3037,16,0)</f>
        <v>3</v>
      </c>
      <c r="Y1948" s="33">
        <f>VLOOKUP(H1948,'[3]MŠ 5rokov'!$G$2:$AB$3037,22,0)</f>
        <v>0</v>
      </c>
      <c r="Z1948" s="34">
        <f t="shared" si="264"/>
        <v>3</v>
      </c>
      <c r="AA1948" s="33">
        <v>93.61</v>
      </c>
      <c r="AB1948" s="33">
        <f t="shared" si="265"/>
        <v>14.041499999999999</v>
      </c>
      <c r="AC1948" s="33">
        <f t="shared" si="266"/>
        <v>387</v>
      </c>
      <c r="AD1948" s="35">
        <f t="shared" si="267"/>
        <v>59</v>
      </c>
      <c r="AE1948" s="36">
        <v>0</v>
      </c>
      <c r="AF1948" s="33">
        <v>0</v>
      </c>
      <c r="AG1948" s="37">
        <f t="shared" si="268"/>
        <v>387</v>
      </c>
      <c r="AH1948" s="38">
        <v>0</v>
      </c>
      <c r="AI1948" s="33"/>
    </row>
    <row r="1949" spans="1:36" ht="27.6" customHeight="1" x14ac:dyDescent="0.25">
      <c r="A1949" s="17" t="s">
        <v>8562</v>
      </c>
      <c r="B1949" s="18" t="s">
        <v>79</v>
      </c>
      <c r="C1949" s="19" t="s">
        <v>80</v>
      </c>
      <c r="D1949" s="18" t="s">
        <v>9762</v>
      </c>
      <c r="E1949" s="20">
        <v>319678</v>
      </c>
      <c r="F1949" s="21" t="s">
        <v>9763</v>
      </c>
      <c r="G1949" s="21" t="s">
        <v>985</v>
      </c>
      <c r="H1949" s="22">
        <v>710020368</v>
      </c>
      <c r="I1949" s="23" t="s">
        <v>9764</v>
      </c>
      <c r="J1949" s="21" t="s">
        <v>8982</v>
      </c>
      <c r="K1949" s="21" t="s">
        <v>985</v>
      </c>
      <c r="L1949" s="21" t="s">
        <v>9553</v>
      </c>
      <c r="M1949" s="24" t="s">
        <v>9596</v>
      </c>
      <c r="N1949" s="21" t="s">
        <v>9765</v>
      </c>
      <c r="O1949" s="21" t="s">
        <v>9766</v>
      </c>
      <c r="P1949" s="25" t="s">
        <v>9767</v>
      </c>
      <c r="Q1949" s="19" t="s">
        <v>91</v>
      </c>
      <c r="R1949" s="26">
        <v>15</v>
      </c>
      <c r="S1949" s="27">
        <v>0</v>
      </c>
      <c r="T1949" s="28">
        <f t="shared" si="261"/>
        <v>15</v>
      </c>
      <c r="U1949" s="29">
        <v>91.06</v>
      </c>
      <c r="V1949" s="30">
        <f t="shared" si="262"/>
        <v>13.659000000000001</v>
      </c>
      <c r="W1949" s="31">
        <f t="shared" si="263"/>
        <v>2459</v>
      </c>
      <c r="X1949" s="33">
        <f>VLOOKUP(H1949,'[3]MŠ 5rokov'!$G$2:$V$3037,16,0)</f>
        <v>14</v>
      </c>
      <c r="Y1949" s="33">
        <f>VLOOKUP(H1949,'[3]MŠ 5rokov'!$G$2:$AB$3037,22,0)</f>
        <v>0</v>
      </c>
      <c r="Z1949" s="34">
        <f t="shared" si="264"/>
        <v>14</v>
      </c>
      <c r="AA1949" s="33">
        <v>93.61</v>
      </c>
      <c r="AB1949" s="33">
        <f t="shared" si="265"/>
        <v>14.041499999999999</v>
      </c>
      <c r="AC1949" s="33">
        <f t="shared" si="266"/>
        <v>2425</v>
      </c>
      <c r="AD1949" s="35">
        <f t="shared" si="267"/>
        <v>-34</v>
      </c>
      <c r="AE1949" s="36">
        <v>0</v>
      </c>
      <c r="AF1949" s="33">
        <v>0</v>
      </c>
      <c r="AG1949" s="37">
        <f t="shared" si="268"/>
        <v>2425</v>
      </c>
      <c r="AH1949" s="38">
        <v>0</v>
      </c>
      <c r="AI1949" s="33"/>
    </row>
    <row r="1950" spans="1:36" ht="27.6" customHeight="1" x14ac:dyDescent="0.25">
      <c r="A1950" s="17" t="s">
        <v>8562</v>
      </c>
      <c r="B1950" s="18" t="s">
        <v>79</v>
      </c>
      <c r="C1950" s="19" t="s">
        <v>80</v>
      </c>
      <c r="D1950" s="18" t="s">
        <v>9768</v>
      </c>
      <c r="E1950" s="20">
        <v>319686</v>
      </c>
      <c r="F1950" s="21" t="s">
        <v>9769</v>
      </c>
      <c r="G1950" s="21" t="s">
        <v>985</v>
      </c>
      <c r="H1950" s="22">
        <v>710020376</v>
      </c>
      <c r="I1950" s="23" t="s">
        <v>9770</v>
      </c>
      <c r="J1950" s="21" t="s">
        <v>168</v>
      </c>
      <c r="K1950" s="21" t="s">
        <v>985</v>
      </c>
      <c r="L1950" s="21" t="s">
        <v>9553</v>
      </c>
      <c r="M1950" s="24" t="s">
        <v>9771</v>
      </c>
      <c r="N1950" s="21" t="s">
        <v>9772</v>
      </c>
      <c r="O1950" s="21" t="s">
        <v>9773</v>
      </c>
      <c r="P1950" s="25" t="s">
        <v>9774</v>
      </c>
      <c r="Q1950" s="19" t="s">
        <v>91</v>
      </c>
      <c r="R1950" s="26">
        <v>1</v>
      </c>
      <c r="S1950" s="27">
        <v>4</v>
      </c>
      <c r="T1950" s="28">
        <f t="shared" si="261"/>
        <v>5</v>
      </c>
      <c r="U1950" s="29">
        <v>91.06</v>
      </c>
      <c r="V1950" s="30">
        <f t="shared" si="262"/>
        <v>13.659000000000001</v>
      </c>
      <c r="W1950" s="31">
        <f t="shared" si="263"/>
        <v>820</v>
      </c>
      <c r="X1950" s="33">
        <f>VLOOKUP(H1950,'[3]MŠ 5rokov'!$G$2:$V$3037,16,0)</f>
        <v>0</v>
      </c>
      <c r="Y1950" s="33">
        <f>VLOOKUP(H1950,'[3]MŠ 5rokov'!$G$2:$AB$3037,22,0)</f>
        <v>1</v>
      </c>
      <c r="Z1950" s="34">
        <f t="shared" si="264"/>
        <v>1</v>
      </c>
      <c r="AA1950" s="33">
        <v>93.61</v>
      </c>
      <c r="AB1950" s="33">
        <f t="shared" si="265"/>
        <v>14.041499999999999</v>
      </c>
      <c r="AC1950" s="33">
        <f t="shared" si="266"/>
        <v>603</v>
      </c>
      <c r="AD1950" s="35">
        <f t="shared" si="267"/>
        <v>-217</v>
      </c>
      <c r="AE1950" s="36">
        <v>0</v>
      </c>
      <c r="AF1950" s="33">
        <v>0</v>
      </c>
      <c r="AG1950" s="37">
        <f t="shared" si="268"/>
        <v>603</v>
      </c>
      <c r="AH1950" s="38">
        <v>0</v>
      </c>
      <c r="AI1950" s="33"/>
    </row>
    <row r="1951" spans="1:36" ht="27.6" customHeight="1" x14ac:dyDescent="0.25">
      <c r="A1951" s="17" t="s">
        <v>8562</v>
      </c>
      <c r="B1951" s="18" t="s">
        <v>79</v>
      </c>
      <c r="C1951" s="19" t="s">
        <v>80</v>
      </c>
      <c r="D1951" s="18" t="s">
        <v>9775</v>
      </c>
      <c r="E1951" s="20">
        <v>319694</v>
      </c>
      <c r="F1951" s="21" t="s">
        <v>9776</v>
      </c>
      <c r="G1951" s="21" t="s">
        <v>985</v>
      </c>
      <c r="H1951" s="22">
        <v>710020384</v>
      </c>
      <c r="I1951" s="23" t="s">
        <v>9777</v>
      </c>
      <c r="J1951" s="21" t="s">
        <v>95</v>
      </c>
      <c r="K1951" s="21" t="s">
        <v>985</v>
      </c>
      <c r="L1951" s="21" t="s">
        <v>9553</v>
      </c>
      <c r="M1951" s="24" t="s">
        <v>9778</v>
      </c>
      <c r="N1951" s="21" t="s">
        <v>9779</v>
      </c>
      <c r="O1951" s="21" t="s">
        <v>9780</v>
      </c>
      <c r="P1951" s="25" t="s">
        <v>9781</v>
      </c>
      <c r="Q1951" s="19" t="s">
        <v>91</v>
      </c>
      <c r="R1951" s="26">
        <v>4</v>
      </c>
      <c r="S1951" s="27">
        <v>0</v>
      </c>
      <c r="T1951" s="28">
        <f t="shared" si="261"/>
        <v>4</v>
      </c>
      <c r="U1951" s="29">
        <v>91.06</v>
      </c>
      <c r="V1951" s="30">
        <f t="shared" si="262"/>
        <v>13.659000000000001</v>
      </c>
      <c r="W1951" s="31">
        <f t="shared" si="263"/>
        <v>656</v>
      </c>
      <c r="X1951" s="33">
        <f>VLOOKUP(H1951,'[3]MŠ 5rokov'!$G$2:$V$3037,16,0)</f>
        <v>4</v>
      </c>
      <c r="Y1951" s="33">
        <f>VLOOKUP(H1951,'[3]MŠ 5rokov'!$G$2:$AB$3037,22,0)</f>
        <v>0</v>
      </c>
      <c r="Z1951" s="34">
        <f t="shared" si="264"/>
        <v>4</v>
      </c>
      <c r="AA1951" s="33">
        <v>93.61</v>
      </c>
      <c r="AB1951" s="33">
        <f t="shared" si="265"/>
        <v>14.041499999999999</v>
      </c>
      <c r="AC1951" s="33">
        <f t="shared" si="266"/>
        <v>662</v>
      </c>
      <c r="AD1951" s="35">
        <f t="shared" si="267"/>
        <v>6</v>
      </c>
      <c r="AE1951" s="36">
        <v>0</v>
      </c>
      <c r="AF1951" s="33">
        <v>0</v>
      </c>
      <c r="AG1951" s="37">
        <f t="shared" si="268"/>
        <v>662</v>
      </c>
      <c r="AH1951" s="38">
        <v>0</v>
      </c>
      <c r="AI1951" s="33"/>
    </row>
    <row r="1952" spans="1:36" ht="27.6" customHeight="1" x14ac:dyDescent="0.25">
      <c r="A1952" s="17" t="s">
        <v>8562</v>
      </c>
      <c r="B1952" s="18" t="s">
        <v>79</v>
      </c>
      <c r="C1952" s="19" t="s">
        <v>80</v>
      </c>
      <c r="D1952" s="18" t="s">
        <v>9782</v>
      </c>
      <c r="E1952" s="20">
        <v>319708</v>
      </c>
      <c r="F1952" s="21" t="s">
        <v>6280</v>
      </c>
      <c r="G1952" s="21" t="s">
        <v>985</v>
      </c>
      <c r="H1952" s="22">
        <v>710020392</v>
      </c>
      <c r="I1952" s="23" t="s">
        <v>9783</v>
      </c>
      <c r="J1952" s="21" t="s">
        <v>95</v>
      </c>
      <c r="K1952" s="21" t="s">
        <v>985</v>
      </c>
      <c r="L1952" s="21" t="s">
        <v>9553</v>
      </c>
      <c r="M1952" s="24" t="s">
        <v>9784</v>
      </c>
      <c r="N1952" s="21" t="s">
        <v>6282</v>
      </c>
      <c r="O1952" s="21" t="s">
        <v>9785</v>
      </c>
      <c r="P1952" s="25" t="s">
        <v>9786</v>
      </c>
      <c r="Q1952" s="19" t="s">
        <v>91</v>
      </c>
      <c r="R1952" s="26">
        <v>4</v>
      </c>
      <c r="S1952" s="27">
        <v>0</v>
      </c>
      <c r="T1952" s="28">
        <f t="shared" si="261"/>
        <v>4</v>
      </c>
      <c r="U1952" s="29">
        <v>91.06</v>
      </c>
      <c r="V1952" s="30">
        <f t="shared" si="262"/>
        <v>13.659000000000001</v>
      </c>
      <c r="W1952" s="31">
        <f t="shared" si="263"/>
        <v>656</v>
      </c>
      <c r="X1952" s="33">
        <f>VLOOKUP(H1952,'[3]MŠ 5rokov'!$G$2:$V$3037,16,0)</f>
        <v>3</v>
      </c>
      <c r="Y1952" s="33">
        <f>VLOOKUP(H1952,'[3]MŠ 5rokov'!$G$2:$AB$3037,22,0)</f>
        <v>0</v>
      </c>
      <c r="Z1952" s="34">
        <f t="shared" si="264"/>
        <v>3</v>
      </c>
      <c r="AA1952" s="33">
        <v>93.61</v>
      </c>
      <c r="AB1952" s="33">
        <f t="shared" si="265"/>
        <v>14.041499999999999</v>
      </c>
      <c r="AC1952" s="33">
        <f t="shared" si="266"/>
        <v>606</v>
      </c>
      <c r="AD1952" s="35">
        <f t="shared" si="267"/>
        <v>-50</v>
      </c>
      <c r="AE1952" s="36">
        <v>0</v>
      </c>
      <c r="AF1952" s="33">
        <v>0</v>
      </c>
      <c r="AG1952" s="37">
        <f t="shared" si="268"/>
        <v>606</v>
      </c>
      <c r="AH1952" s="38">
        <v>0</v>
      </c>
      <c r="AI1952" s="33"/>
    </row>
    <row r="1953" spans="1:35" ht="27.6" customHeight="1" x14ac:dyDescent="0.25">
      <c r="A1953" s="17" t="s">
        <v>8562</v>
      </c>
      <c r="B1953" s="18" t="s">
        <v>79</v>
      </c>
      <c r="C1953" s="19" t="s">
        <v>80</v>
      </c>
      <c r="D1953" s="18" t="s">
        <v>9787</v>
      </c>
      <c r="E1953" s="20">
        <v>319716</v>
      </c>
      <c r="F1953" s="21" t="s">
        <v>9788</v>
      </c>
      <c r="G1953" s="21" t="s">
        <v>985</v>
      </c>
      <c r="H1953" s="22">
        <v>710020406</v>
      </c>
      <c r="I1953" s="23" t="s">
        <v>9789</v>
      </c>
      <c r="J1953" s="21" t="s">
        <v>190</v>
      </c>
      <c r="K1953" s="21" t="s">
        <v>985</v>
      </c>
      <c r="L1953" s="21" t="s">
        <v>9553</v>
      </c>
      <c r="M1953" s="24" t="s">
        <v>9778</v>
      </c>
      <c r="N1953" s="21" t="s">
        <v>9790</v>
      </c>
      <c r="O1953" s="21" t="s">
        <v>9791</v>
      </c>
      <c r="P1953" s="25" t="s">
        <v>9792</v>
      </c>
      <c r="Q1953" s="19" t="s">
        <v>91</v>
      </c>
      <c r="R1953" s="26">
        <v>18</v>
      </c>
      <c r="S1953" s="27">
        <v>1</v>
      </c>
      <c r="T1953" s="28">
        <f t="shared" si="261"/>
        <v>19</v>
      </c>
      <c r="U1953" s="29">
        <v>91.06</v>
      </c>
      <c r="V1953" s="30">
        <f t="shared" si="262"/>
        <v>13.659000000000001</v>
      </c>
      <c r="W1953" s="31">
        <f t="shared" si="263"/>
        <v>3114</v>
      </c>
      <c r="X1953" s="33">
        <f>VLOOKUP(H1953,'[3]MŠ 5rokov'!$G$2:$V$3037,16,0)</f>
        <v>12</v>
      </c>
      <c r="Y1953" s="33">
        <f>VLOOKUP(H1953,'[3]MŠ 5rokov'!$G$2:$AB$3037,22,0)</f>
        <v>0</v>
      </c>
      <c r="Z1953" s="34">
        <f t="shared" si="264"/>
        <v>12</v>
      </c>
      <c r="AA1953" s="33">
        <v>93.61</v>
      </c>
      <c r="AB1953" s="33">
        <f t="shared" si="265"/>
        <v>14.041499999999999</v>
      </c>
      <c r="AC1953" s="33">
        <f t="shared" si="266"/>
        <v>2750</v>
      </c>
      <c r="AD1953" s="35">
        <f t="shared" si="267"/>
        <v>-364</v>
      </c>
      <c r="AE1953" s="36">
        <v>0</v>
      </c>
      <c r="AF1953" s="33">
        <v>0</v>
      </c>
      <c r="AG1953" s="37">
        <f t="shared" si="268"/>
        <v>2750</v>
      </c>
      <c r="AH1953" s="38">
        <v>0</v>
      </c>
      <c r="AI1953" s="33"/>
    </row>
    <row r="1954" spans="1:35" ht="27.6" customHeight="1" x14ac:dyDescent="0.25">
      <c r="A1954" s="17" t="s">
        <v>8562</v>
      </c>
      <c r="B1954" s="18" t="s">
        <v>79</v>
      </c>
      <c r="C1954" s="19" t="s">
        <v>80</v>
      </c>
      <c r="D1954" s="18" t="s">
        <v>9793</v>
      </c>
      <c r="E1954" s="20">
        <v>321125</v>
      </c>
      <c r="F1954" s="21" t="s">
        <v>9794</v>
      </c>
      <c r="G1954" s="21" t="s">
        <v>985</v>
      </c>
      <c r="H1954" s="22">
        <v>42001692</v>
      </c>
      <c r="I1954" s="23" t="s">
        <v>9795</v>
      </c>
      <c r="J1954" s="21" t="s">
        <v>95</v>
      </c>
      <c r="K1954" s="21" t="s">
        <v>985</v>
      </c>
      <c r="L1954" s="21" t="s">
        <v>9796</v>
      </c>
      <c r="M1954" s="24" t="s">
        <v>9797</v>
      </c>
      <c r="N1954" s="21" t="s">
        <v>8570</v>
      </c>
      <c r="O1954" s="21" t="s">
        <v>9798</v>
      </c>
      <c r="P1954" s="25" t="s">
        <v>9799</v>
      </c>
      <c r="Q1954" s="19" t="s">
        <v>157</v>
      </c>
      <c r="R1954" s="26">
        <v>171</v>
      </c>
      <c r="S1954" s="27">
        <v>3</v>
      </c>
      <c r="T1954" s="28">
        <f t="shared" si="261"/>
        <v>174</v>
      </c>
      <c r="U1954" s="29">
        <v>91.06</v>
      </c>
      <c r="V1954" s="30">
        <f t="shared" si="262"/>
        <v>13.659000000000001</v>
      </c>
      <c r="W1954" s="31">
        <f t="shared" si="263"/>
        <v>28520</v>
      </c>
      <c r="X1954" s="33">
        <f>VLOOKUP(H1954,'[3]MŠ 5rokov'!$G$2:$V$3037,16,0)</f>
        <v>167</v>
      </c>
      <c r="Y1954" s="33">
        <f>VLOOKUP(H1954,'[3]MŠ 5rokov'!$G$2:$AB$3037,22,0)</f>
        <v>3</v>
      </c>
      <c r="Z1954" s="34">
        <f t="shared" si="264"/>
        <v>170</v>
      </c>
      <c r="AA1954" s="33">
        <v>93.61</v>
      </c>
      <c r="AB1954" s="33">
        <f t="shared" si="265"/>
        <v>14.041499999999999</v>
      </c>
      <c r="AC1954" s="33">
        <f t="shared" si="266"/>
        <v>28562</v>
      </c>
      <c r="AD1954" s="35">
        <f t="shared" si="267"/>
        <v>42</v>
      </c>
      <c r="AE1954" s="36">
        <v>0</v>
      </c>
      <c r="AF1954" s="33">
        <v>0</v>
      </c>
      <c r="AG1954" s="37">
        <f t="shared" si="268"/>
        <v>28562</v>
      </c>
      <c r="AH1954" s="38">
        <v>0</v>
      </c>
      <c r="AI1954" s="33"/>
    </row>
    <row r="1955" spans="1:35" ht="27.6" customHeight="1" x14ac:dyDescent="0.25">
      <c r="A1955" s="17" t="s">
        <v>8562</v>
      </c>
      <c r="B1955" s="18" t="s">
        <v>79</v>
      </c>
      <c r="C1955" s="19" t="s">
        <v>80</v>
      </c>
      <c r="D1955" s="18" t="s">
        <v>9800</v>
      </c>
      <c r="E1955" s="20">
        <v>320471</v>
      </c>
      <c r="F1955" s="21" t="s">
        <v>9801</v>
      </c>
      <c r="G1955" s="21" t="s">
        <v>985</v>
      </c>
      <c r="H1955" s="22">
        <v>710021100</v>
      </c>
      <c r="I1955" s="23" t="s">
        <v>9802</v>
      </c>
      <c r="J1955" s="21" t="s">
        <v>9803</v>
      </c>
      <c r="K1955" s="21" t="s">
        <v>985</v>
      </c>
      <c r="L1955" s="21" t="s">
        <v>9804</v>
      </c>
      <c r="M1955" s="24" t="s">
        <v>9805</v>
      </c>
      <c r="N1955" s="21" t="s">
        <v>9806</v>
      </c>
      <c r="O1955" s="21" t="s">
        <v>9807</v>
      </c>
      <c r="P1955" s="25" t="s">
        <v>9808</v>
      </c>
      <c r="Q1955" s="19" t="s">
        <v>91</v>
      </c>
      <c r="R1955" s="26">
        <v>15</v>
      </c>
      <c r="S1955" s="27">
        <v>1</v>
      </c>
      <c r="T1955" s="28">
        <f t="shared" si="261"/>
        <v>16</v>
      </c>
      <c r="U1955" s="29">
        <v>91.06</v>
      </c>
      <c r="V1955" s="30">
        <f t="shared" si="262"/>
        <v>13.659000000000001</v>
      </c>
      <c r="W1955" s="31">
        <f t="shared" si="263"/>
        <v>2623</v>
      </c>
      <c r="X1955" s="33">
        <f>VLOOKUP(H1955,'[3]MŠ 5rokov'!$G$2:$V$3037,16,0)</f>
        <v>9</v>
      </c>
      <c r="Y1955" s="33">
        <f>VLOOKUP(H1955,'[3]MŠ 5rokov'!$G$2:$AB$3037,22,0)</f>
        <v>0</v>
      </c>
      <c r="Z1955" s="34">
        <f t="shared" si="264"/>
        <v>9</v>
      </c>
      <c r="AA1955" s="33">
        <v>93.61</v>
      </c>
      <c r="AB1955" s="33">
        <f t="shared" si="265"/>
        <v>14.041499999999999</v>
      </c>
      <c r="AC1955" s="33">
        <f t="shared" si="266"/>
        <v>2254</v>
      </c>
      <c r="AD1955" s="35">
        <f t="shared" si="267"/>
        <v>-369</v>
      </c>
      <c r="AE1955" s="36">
        <v>0</v>
      </c>
      <c r="AF1955" s="33">
        <v>0</v>
      </c>
      <c r="AG1955" s="37">
        <f t="shared" si="268"/>
        <v>2254</v>
      </c>
      <c r="AH1955" s="38">
        <v>0</v>
      </c>
      <c r="AI1955" s="33"/>
    </row>
    <row r="1956" spans="1:35" ht="27.6" customHeight="1" x14ac:dyDescent="0.25">
      <c r="A1956" s="17" t="s">
        <v>8562</v>
      </c>
      <c r="B1956" s="18" t="s">
        <v>79</v>
      </c>
      <c r="C1956" s="19" t="s">
        <v>80</v>
      </c>
      <c r="D1956" s="18" t="s">
        <v>9809</v>
      </c>
      <c r="E1956" s="20">
        <v>320498</v>
      </c>
      <c r="F1956" s="21" t="s">
        <v>9810</v>
      </c>
      <c r="G1956" s="21" t="s">
        <v>985</v>
      </c>
      <c r="H1956" s="22">
        <v>710038100</v>
      </c>
      <c r="I1956" s="23" t="s">
        <v>9811</v>
      </c>
      <c r="J1956" s="21" t="s">
        <v>190</v>
      </c>
      <c r="K1956" s="21" t="s">
        <v>985</v>
      </c>
      <c r="L1956" s="21" t="s">
        <v>9804</v>
      </c>
      <c r="M1956" s="24" t="s">
        <v>9812</v>
      </c>
      <c r="N1956" s="21" t="s">
        <v>9813</v>
      </c>
      <c r="O1956" s="21" t="s">
        <v>9814</v>
      </c>
      <c r="P1956" s="25" t="s">
        <v>9815</v>
      </c>
      <c r="Q1956" s="19" t="s">
        <v>91</v>
      </c>
      <c r="R1956" s="26">
        <v>12</v>
      </c>
      <c r="S1956" s="27">
        <v>0</v>
      </c>
      <c r="T1956" s="28">
        <f t="shared" si="261"/>
        <v>12</v>
      </c>
      <c r="U1956" s="29">
        <v>91.06</v>
      </c>
      <c r="V1956" s="30">
        <f t="shared" si="262"/>
        <v>13.659000000000001</v>
      </c>
      <c r="W1956" s="31">
        <f t="shared" si="263"/>
        <v>1967</v>
      </c>
      <c r="X1956" s="33">
        <f>VLOOKUP(H1956,'[3]MŠ 5rokov'!$G$2:$V$3037,16,0)</f>
        <v>9</v>
      </c>
      <c r="Y1956" s="33">
        <f>VLOOKUP(H1956,'[3]MŠ 5rokov'!$G$2:$AB$3037,22,0)</f>
        <v>0</v>
      </c>
      <c r="Z1956" s="34">
        <f t="shared" si="264"/>
        <v>9</v>
      </c>
      <c r="AA1956" s="33">
        <v>93.61</v>
      </c>
      <c r="AB1956" s="33">
        <f t="shared" si="265"/>
        <v>14.041499999999999</v>
      </c>
      <c r="AC1956" s="33">
        <f t="shared" si="266"/>
        <v>1817</v>
      </c>
      <c r="AD1956" s="35">
        <f t="shared" si="267"/>
        <v>-150</v>
      </c>
      <c r="AE1956" s="36">
        <v>0</v>
      </c>
      <c r="AF1956" s="33">
        <v>0</v>
      </c>
      <c r="AG1956" s="37">
        <f t="shared" si="268"/>
        <v>1817</v>
      </c>
      <c r="AH1956" s="38">
        <v>0</v>
      </c>
      <c r="AI1956" s="33"/>
    </row>
    <row r="1957" spans="1:35" ht="27.6" customHeight="1" x14ac:dyDescent="0.25">
      <c r="A1957" s="17" t="s">
        <v>8562</v>
      </c>
      <c r="B1957" s="18" t="s">
        <v>79</v>
      </c>
      <c r="C1957" s="19" t="s">
        <v>80</v>
      </c>
      <c r="D1957" s="18" t="s">
        <v>9816</v>
      </c>
      <c r="E1957" s="20">
        <v>320501</v>
      </c>
      <c r="F1957" s="21" t="s">
        <v>9817</v>
      </c>
      <c r="G1957" s="21" t="s">
        <v>985</v>
      </c>
      <c r="H1957" s="22">
        <v>37831089</v>
      </c>
      <c r="I1957" s="23" t="s">
        <v>9818</v>
      </c>
      <c r="J1957" s="21" t="s">
        <v>95</v>
      </c>
      <c r="K1957" s="21" t="s">
        <v>985</v>
      </c>
      <c r="L1957" s="21" t="s">
        <v>9804</v>
      </c>
      <c r="M1957" s="24" t="s">
        <v>9819</v>
      </c>
      <c r="N1957" s="21" t="s">
        <v>9820</v>
      </c>
      <c r="O1957" s="21" t="s">
        <v>9821</v>
      </c>
      <c r="P1957" s="25" t="s">
        <v>9822</v>
      </c>
      <c r="Q1957" s="19" t="s">
        <v>157</v>
      </c>
      <c r="R1957" s="26">
        <v>43</v>
      </c>
      <c r="S1957" s="27">
        <v>3</v>
      </c>
      <c r="T1957" s="28">
        <f t="shared" si="261"/>
        <v>46</v>
      </c>
      <c r="U1957" s="29">
        <v>91.06</v>
      </c>
      <c r="V1957" s="30">
        <f t="shared" si="262"/>
        <v>13.659000000000001</v>
      </c>
      <c r="W1957" s="31">
        <f t="shared" si="263"/>
        <v>7540</v>
      </c>
      <c r="X1957" s="33">
        <f>VLOOKUP(H1957,'[3]MŠ 5rokov'!$G$2:$V$3037,16,0)</f>
        <v>25</v>
      </c>
      <c r="Y1957" s="33">
        <f>VLOOKUP(H1957,'[3]MŠ 5rokov'!$G$2:$AB$3037,22,0)</f>
        <v>2</v>
      </c>
      <c r="Z1957" s="34">
        <f t="shared" si="264"/>
        <v>27</v>
      </c>
      <c r="AA1957" s="33">
        <v>93.61</v>
      </c>
      <c r="AB1957" s="33">
        <f t="shared" si="265"/>
        <v>14.041499999999999</v>
      </c>
      <c r="AC1957" s="33">
        <f t="shared" si="266"/>
        <v>6543</v>
      </c>
      <c r="AD1957" s="35">
        <f t="shared" si="267"/>
        <v>-997</v>
      </c>
      <c r="AE1957" s="36">
        <v>0</v>
      </c>
      <c r="AF1957" s="33">
        <v>0</v>
      </c>
      <c r="AG1957" s="37">
        <f t="shared" si="268"/>
        <v>6543</v>
      </c>
      <c r="AH1957" s="38">
        <v>0</v>
      </c>
      <c r="AI1957" s="33"/>
    </row>
    <row r="1958" spans="1:35" ht="27.6" customHeight="1" x14ac:dyDescent="0.25">
      <c r="A1958" s="17" t="s">
        <v>8562</v>
      </c>
      <c r="B1958" s="18" t="s">
        <v>79</v>
      </c>
      <c r="C1958" s="19" t="s">
        <v>80</v>
      </c>
      <c r="D1958" s="18" t="s">
        <v>9816</v>
      </c>
      <c r="E1958" s="20">
        <v>320501</v>
      </c>
      <c r="F1958" s="21" t="s">
        <v>9817</v>
      </c>
      <c r="G1958" s="21" t="s">
        <v>985</v>
      </c>
      <c r="H1958" s="22">
        <v>37831097</v>
      </c>
      <c r="I1958" s="23" t="s">
        <v>9818</v>
      </c>
      <c r="J1958" s="21" t="s">
        <v>95</v>
      </c>
      <c r="K1958" s="21" t="s">
        <v>985</v>
      </c>
      <c r="L1958" s="21" t="s">
        <v>9804</v>
      </c>
      <c r="M1958" s="24" t="s">
        <v>9819</v>
      </c>
      <c r="N1958" s="21" t="s">
        <v>9820</v>
      </c>
      <c r="O1958" s="21" t="s">
        <v>9823</v>
      </c>
      <c r="P1958" s="25" t="s">
        <v>9822</v>
      </c>
      <c r="Q1958" s="19" t="s">
        <v>157</v>
      </c>
      <c r="R1958" s="26">
        <v>20</v>
      </c>
      <c r="S1958" s="27">
        <v>0</v>
      </c>
      <c r="T1958" s="28">
        <f t="shared" si="261"/>
        <v>20</v>
      </c>
      <c r="U1958" s="29">
        <v>91.06</v>
      </c>
      <c r="V1958" s="30">
        <f t="shared" si="262"/>
        <v>13.659000000000001</v>
      </c>
      <c r="W1958" s="31">
        <f t="shared" si="263"/>
        <v>3278</v>
      </c>
      <c r="X1958" s="33">
        <f>VLOOKUP(H1958,'[3]MŠ 5rokov'!$G$2:$V$3037,16,0)</f>
        <v>26</v>
      </c>
      <c r="Y1958" s="33">
        <f>VLOOKUP(H1958,'[3]MŠ 5rokov'!$G$2:$AB$3037,22,0)</f>
        <v>0</v>
      </c>
      <c r="Z1958" s="34">
        <f t="shared" si="264"/>
        <v>26</v>
      </c>
      <c r="AA1958" s="33">
        <v>93.61</v>
      </c>
      <c r="AB1958" s="33">
        <f t="shared" si="265"/>
        <v>14.041499999999999</v>
      </c>
      <c r="AC1958" s="33">
        <f t="shared" si="266"/>
        <v>3646</v>
      </c>
      <c r="AD1958" s="35">
        <f t="shared" si="267"/>
        <v>368</v>
      </c>
      <c r="AE1958" s="36">
        <v>0</v>
      </c>
      <c r="AF1958" s="33">
        <v>0</v>
      </c>
      <c r="AG1958" s="37">
        <f t="shared" si="268"/>
        <v>3646</v>
      </c>
      <c r="AH1958" s="38">
        <v>0</v>
      </c>
      <c r="AI1958" s="33"/>
    </row>
    <row r="1959" spans="1:35" ht="27.6" customHeight="1" x14ac:dyDescent="0.25">
      <c r="A1959" s="17" t="s">
        <v>8562</v>
      </c>
      <c r="B1959" s="18" t="s">
        <v>79</v>
      </c>
      <c r="C1959" s="19" t="s">
        <v>80</v>
      </c>
      <c r="D1959" s="18" t="s">
        <v>9816</v>
      </c>
      <c r="E1959" s="20">
        <v>320501</v>
      </c>
      <c r="F1959" s="21" t="s">
        <v>9817</v>
      </c>
      <c r="G1959" s="21" t="s">
        <v>985</v>
      </c>
      <c r="H1959" s="22">
        <v>42196817</v>
      </c>
      <c r="I1959" s="23" t="s">
        <v>9818</v>
      </c>
      <c r="J1959" s="21" t="s">
        <v>95</v>
      </c>
      <c r="K1959" s="21" t="s">
        <v>985</v>
      </c>
      <c r="L1959" s="21" t="s">
        <v>9804</v>
      </c>
      <c r="M1959" s="24" t="s">
        <v>9819</v>
      </c>
      <c r="N1959" s="21" t="s">
        <v>9820</v>
      </c>
      <c r="O1959" s="21" t="s">
        <v>9824</v>
      </c>
      <c r="P1959" s="25" t="s">
        <v>9822</v>
      </c>
      <c r="Q1959" s="19" t="s">
        <v>157</v>
      </c>
      <c r="R1959" s="26">
        <v>16</v>
      </c>
      <c r="S1959" s="27">
        <v>0</v>
      </c>
      <c r="T1959" s="28">
        <f t="shared" si="261"/>
        <v>16</v>
      </c>
      <c r="U1959" s="29">
        <v>91.06</v>
      </c>
      <c r="V1959" s="30">
        <f t="shared" si="262"/>
        <v>13.659000000000001</v>
      </c>
      <c r="W1959" s="31">
        <f t="shared" si="263"/>
        <v>2623</v>
      </c>
      <c r="X1959" s="33">
        <f>VLOOKUP(H1959,'[3]MŠ 5rokov'!$G$2:$V$3037,16,0)</f>
        <v>8</v>
      </c>
      <c r="Y1959" s="33">
        <f>VLOOKUP(H1959,'[3]MŠ 5rokov'!$G$2:$AB$3037,22,0)</f>
        <v>1</v>
      </c>
      <c r="Z1959" s="34">
        <f t="shared" si="264"/>
        <v>9</v>
      </c>
      <c r="AA1959" s="33">
        <v>93.61</v>
      </c>
      <c r="AB1959" s="33">
        <f t="shared" si="265"/>
        <v>14.041499999999999</v>
      </c>
      <c r="AC1959" s="33">
        <f t="shared" si="266"/>
        <v>2254</v>
      </c>
      <c r="AD1959" s="35">
        <f t="shared" si="267"/>
        <v>-369</v>
      </c>
      <c r="AE1959" s="36">
        <v>0</v>
      </c>
      <c r="AF1959" s="33">
        <v>0</v>
      </c>
      <c r="AG1959" s="37">
        <f t="shared" si="268"/>
        <v>2254</v>
      </c>
      <c r="AH1959" s="38">
        <v>0</v>
      </c>
      <c r="AI1959" s="33"/>
    </row>
    <row r="1960" spans="1:35" ht="27.6" customHeight="1" x14ac:dyDescent="0.25">
      <c r="A1960" s="17" t="s">
        <v>8562</v>
      </c>
      <c r="B1960" s="18" t="s">
        <v>79</v>
      </c>
      <c r="C1960" s="19" t="s">
        <v>80</v>
      </c>
      <c r="D1960" s="18" t="s">
        <v>9825</v>
      </c>
      <c r="E1960" s="20">
        <v>320528</v>
      </c>
      <c r="F1960" s="21" t="s">
        <v>9826</v>
      </c>
      <c r="G1960" s="21" t="s">
        <v>985</v>
      </c>
      <c r="H1960" s="22">
        <v>710021186</v>
      </c>
      <c r="I1960" s="23" t="s">
        <v>9827</v>
      </c>
      <c r="J1960" s="21" t="s">
        <v>95</v>
      </c>
      <c r="K1960" s="21" t="s">
        <v>985</v>
      </c>
      <c r="L1960" s="21" t="s">
        <v>9796</v>
      </c>
      <c r="M1960" s="24" t="s">
        <v>9828</v>
      </c>
      <c r="N1960" s="21" t="s">
        <v>9829</v>
      </c>
      <c r="O1960" s="21" t="s">
        <v>9830</v>
      </c>
      <c r="P1960" s="25" t="s">
        <v>9831</v>
      </c>
      <c r="Q1960" s="19" t="s">
        <v>91</v>
      </c>
      <c r="R1960" s="26">
        <v>2</v>
      </c>
      <c r="S1960" s="27">
        <v>0</v>
      </c>
      <c r="T1960" s="28">
        <f t="shared" si="261"/>
        <v>2</v>
      </c>
      <c r="U1960" s="29">
        <v>91.06</v>
      </c>
      <c r="V1960" s="30">
        <f t="shared" si="262"/>
        <v>13.659000000000001</v>
      </c>
      <c r="W1960" s="31">
        <f t="shared" si="263"/>
        <v>328</v>
      </c>
      <c r="X1960" s="33">
        <f>VLOOKUP(H1960,'[3]MŠ 5rokov'!$G$2:$V$3037,16,0)</f>
        <v>3</v>
      </c>
      <c r="Y1960" s="33">
        <f>VLOOKUP(H1960,'[3]MŠ 5rokov'!$G$2:$AB$3037,22,0)</f>
        <v>0</v>
      </c>
      <c r="Z1960" s="34">
        <f t="shared" si="264"/>
        <v>3</v>
      </c>
      <c r="AA1960" s="33">
        <v>93.61</v>
      </c>
      <c r="AB1960" s="33">
        <f t="shared" si="265"/>
        <v>14.041499999999999</v>
      </c>
      <c r="AC1960" s="33">
        <f t="shared" si="266"/>
        <v>387</v>
      </c>
      <c r="AD1960" s="35">
        <f t="shared" si="267"/>
        <v>59</v>
      </c>
      <c r="AE1960" s="36">
        <v>0</v>
      </c>
      <c r="AF1960" s="33">
        <v>0</v>
      </c>
      <c r="AG1960" s="37">
        <f t="shared" si="268"/>
        <v>387</v>
      </c>
      <c r="AH1960" s="38">
        <v>0</v>
      </c>
      <c r="AI1960" s="33"/>
    </row>
    <row r="1961" spans="1:35" ht="27.6" customHeight="1" x14ac:dyDescent="0.25">
      <c r="A1961" s="17" t="s">
        <v>8562</v>
      </c>
      <c r="B1961" s="18" t="s">
        <v>79</v>
      </c>
      <c r="C1961" s="19" t="s">
        <v>80</v>
      </c>
      <c r="D1961" s="18" t="s">
        <v>9832</v>
      </c>
      <c r="E1961" s="20">
        <v>320552</v>
      </c>
      <c r="F1961" s="21" t="s">
        <v>9833</v>
      </c>
      <c r="G1961" s="21" t="s">
        <v>985</v>
      </c>
      <c r="H1961" s="22">
        <v>710021194</v>
      </c>
      <c r="I1961" s="23" t="s">
        <v>9834</v>
      </c>
      <c r="J1961" s="21" t="s">
        <v>95</v>
      </c>
      <c r="K1961" s="21" t="s">
        <v>985</v>
      </c>
      <c r="L1961" s="21" t="s">
        <v>9796</v>
      </c>
      <c r="M1961" s="24" t="s">
        <v>9835</v>
      </c>
      <c r="N1961" s="21" t="s">
        <v>9836</v>
      </c>
      <c r="O1961" s="21" t="s">
        <v>9837</v>
      </c>
      <c r="P1961" s="25" t="s">
        <v>9838</v>
      </c>
      <c r="Q1961" s="19" t="s">
        <v>91</v>
      </c>
      <c r="R1961" s="26">
        <v>2</v>
      </c>
      <c r="S1961" s="27">
        <v>0</v>
      </c>
      <c r="T1961" s="28">
        <f t="shared" si="261"/>
        <v>2</v>
      </c>
      <c r="U1961" s="29">
        <v>91.06</v>
      </c>
      <c r="V1961" s="30">
        <f t="shared" si="262"/>
        <v>13.659000000000001</v>
      </c>
      <c r="W1961" s="31">
        <f t="shared" si="263"/>
        <v>328</v>
      </c>
      <c r="X1961" s="33">
        <f>VLOOKUP(H1961,'[3]MŠ 5rokov'!$G$2:$V$3037,16,0)</f>
        <v>5</v>
      </c>
      <c r="Y1961" s="33">
        <f>VLOOKUP(H1961,'[3]MŠ 5rokov'!$G$2:$AB$3037,22,0)</f>
        <v>0</v>
      </c>
      <c r="Z1961" s="34">
        <f t="shared" si="264"/>
        <v>5</v>
      </c>
      <c r="AA1961" s="33">
        <v>93.61</v>
      </c>
      <c r="AB1961" s="33">
        <f t="shared" si="265"/>
        <v>14.041499999999999</v>
      </c>
      <c r="AC1961" s="33">
        <f t="shared" si="266"/>
        <v>499</v>
      </c>
      <c r="AD1961" s="35">
        <f t="shared" si="267"/>
        <v>171</v>
      </c>
      <c r="AE1961" s="36">
        <v>0</v>
      </c>
      <c r="AF1961" s="33">
        <v>0</v>
      </c>
      <c r="AG1961" s="37">
        <f t="shared" si="268"/>
        <v>499</v>
      </c>
      <c r="AH1961" s="38">
        <v>0</v>
      </c>
      <c r="AI1961" s="33"/>
    </row>
    <row r="1962" spans="1:35" ht="27.6" customHeight="1" x14ac:dyDescent="0.25">
      <c r="A1962" s="17" t="s">
        <v>8562</v>
      </c>
      <c r="B1962" s="18" t="s">
        <v>79</v>
      </c>
      <c r="C1962" s="19" t="s">
        <v>80</v>
      </c>
      <c r="D1962" s="18" t="s">
        <v>9839</v>
      </c>
      <c r="E1962" s="20">
        <v>320595</v>
      </c>
      <c r="F1962" s="21" t="s">
        <v>9840</v>
      </c>
      <c r="G1962" s="21" t="s">
        <v>985</v>
      </c>
      <c r="H1962" s="22">
        <v>710021216</v>
      </c>
      <c r="I1962" s="23" t="s">
        <v>9841</v>
      </c>
      <c r="J1962" s="21" t="s">
        <v>95</v>
      </c>
      <c r="K1962" s="21" t="s">
        <v>985</v>
      </c>
      <c r="L1962" s="21" t="s">
        <v>9796</v>
      </c>
      <c r="M1962" s="24" t="s">
        <v>9835</v>
      </c>
      <c r="N1962" s="21" t="s">
        <v>9842</v>
      </c>
      <c r="O1962" s="21" t="s">
        <v>9843</v>
      </c>
      <c r="P1962" s="25" t="s">
        <v>9844</v>
      </c>
      <c r="Q1962" s="19" t="s">
        <v>91</v>
      </c>
      <c r="R1962" s="26">
        <v>4</v>
      </c>
      <c r="S1962" s="27">
        <v>0</v>
      </c>
      <c r="T1962" s="28">
        <f t="shared" si="261"/>
        <v>4</v>
      </c>
      <c r="U1962" s="29">
        <v>91.06</v>
      </c>
      <c r="V1962" s="30">
        <f t="shared" si="262"/>
        <v>13.659000000000001</v>
      </c>
      <c r="W1962" s="31">
        <f t="shared" si="263"/>
        <v>656</v>
      </c>
      <c r="X1962" s="33">
        <f>VLOOKUP(H1962,'[3]MŠ 5rokov'!$G$2:$V$3037,16,0)</f>
        <v>7</v>
      </c>
      <c r="Y1962" s="33">
        <f>VLOOKUP(H1962,'[3]MŠ 5rokov'!$G$2:$AB$3037,22,0)</f>
        <v>0</v>
      </c>
      <c r="Z1962" s="34">
        <f t="shared" si="264"/>
        <v>7</v>
      </c>
      <c r="AA1962" s="33">
        <v>93.61</v>
      </c>
      <c r="AB1962" s="33">
        <f t="shared" si="265"/>
        <v>14.041499999999999</v>
      </c>
      <c r="AC1962" s="33">
        <f t="shared" si="266"/>
        <v>830</v>
      </c>
      <c r="AD1962" s="35">
        <f t="shared" si="267"/>
        <v>174</v>
      </c>
      <c r="AE1962" s="36">
        <v>0</v>
      </c>
      <c r="AF1962" s="33">
        <v>0</v>
      </c>
      <c r="AG1962" s="37">
        <f t="shared" si="268"/>
        <v>830</v>
      </c>
      <c r="AH1962" s="38">
        <v>0</v>
      </c>
      <c r="AI1962" s="33"/>
    </row>
    <row r="1963" spans="1:35" ht="27.6" customHeight="1" x14ac:dyDescent="0.25">
      <c r="A1963" s="17" t="s">
        <v>8562</v>
      </c>
      <c r="B1963" s="18" t="s">
        <v>79</v>
      </c>
      <c r="C1963" s="19" t="s">
        <v>80</v>
      </c>
      <c r="D1963" s="18" t="s">
        <v>9845</v>
      </c>
      <c r="E1963" s="20">
        <v>320617</v>
      </c>
      <c r="F1963" s="21" t="s">
        <v>9846</v>
      </c>
      <c r="G1963" s="21" t="s">
        <v>985</v>
      </c>
      <c r="H1963" s="22">
        <v>710021259</v>
      </c>
      <c r="I1963" s="23" t="s">
        <v>9847</v>
      </c>
      <c r="J1963" s="21" t="s">
        <v>95</v>
      </c>
      <c r="K1963" s="21" t="s">
        <v>985</v>
      </c>
      <c r="L1963" s="21" t="s">
        <v>9848</v>
      </c>
      <c r="M1963" s="24" t="s">
        <v>9849</v>
      </c>
      <c r="N1963" s="21" t="s">
        <v>9850</v>
      </c>
      <c r="O1963" s="21" t="s">
        <v>9851</v>
      </c>
      <c r="P1963" s="25" t="s">
        <v>9852</v>
      </c>
      <c r="Q1963" s="19" t="s">
        <v>91</v>
      </c>
      <c r="R1963" s="26">
        <v>13</v>
      </c>
      <c r="S1963" s="27">
        <v>0</v>
      </c>
      <c r="T1963" s="28">
        <f t="shared" si="261"/>
        <v>13</v>
      </c>
      <c r="U1963" s="29">
        <v>91.06</v>
      </c>
      <c r="V1963" s="30">
        <f t="shared" si="262"/>
        <v>13.659000000000001</v>
      </c>
      <c r="W1963" s="31">
        <f t="shared" si="263"/>
        <v>2131</v>
      </c>
      <c r="X1963" s="33">
        <f>VLOOKUP(H1963,'[3]MŠ 5rokov'!$G$2:$V$3037,16,0)</f>
        <v>26</v>
      </c>
      <c r="Y1963" s="33">
        <f>VLOOKUP(H1963,'[3]MŠ 5rokov'!$G$2:$AB$3037,22,0)</f>
        <v>2</v>
      </c>
      <c r="Z1963" s="34">
        <f t="shared" si="264"/>
        <v>28</v>
      </c>
      <c r="AA1963" s="33">
        <v>93.61</v>
      </c>
      <c r="AB1963" s="33">
        <f t="shared" si="265"/>
        <v>14.041499999999999</v>
      </c>
      <c r="AC1963" s="33">
        <f t="shared" si="266"/>
        <v>2993</v>
      </c>
      <c r="AD1963" s="35">
        <f t="shared" si="267"/>
        <v>862</v>
      </c>
      <c r="AE1963" s="36">
        <v>0</v>
      </c>
      <c r="AF1963" s="33">
        <v>0</v>
      </c>
      <c r="AG1963" s="37">
        <f t="shared" si="268"/>
        <v>2993</v>
      </c>
      <c r="AH1963" s="38">
        <v>0</v>
      </c>
      <c r="AI1963" s="33"/>
    </row>
    <row r="1964" spans="1:35" ht="27.6" customHeight="1" x14ac:dyDescent="0.25">
      <c r="A1964" s="17" t="s">
        <v>8562</v>
      </c>
      <c r="B1964" s="18" t="s">
        <v>79</v>
      </c>
      <c r="C1964" s="19" t="s">
        <v>80</v>
      </c>
      <c r="D1964" s="18" t="s">
        <v>9853</v>
      </c>
      <c r="E1964" s="20">
        <v>320609</v>
      </c>
      <c r="F1964" s="21" t="s">
        <v>9854</v>
      </c>
      <c r="G1964" s="21" t="s">
        <v>985</v>
      </c>
      <c r="H1964" s="22">
        <v>710021232</v>
      </c>
      <c r="I1964" s="23" t="s">
        <v>9855</v>
      </c>
      <c r="J1964" s="21" t="s">
        <v>95</v>
      </c>
      <c r="K1964" s="21" t="s">
        <v>985</v>
      </c>
      <c r="L1964" s="21" t="s">
        <v>9796</v>
      </c>
      <c r="M1964" s="24" t="s">
        <v>9835</v>
      </c>
      <c r="N1964" s="21" t="s">
        <v>9856</v>
      </c>
      <c r="O1964" s="21" t="s">
        <v>9857</v>
      </c>
      <c r="P1964" s="25" t="s">
        <v>9858</v>
      </c>
      <c r="Q1964" s="19" t="s">
        <v>91</v>
      </c>
      <c r="R1964" s="26">
        <v>19</v>
      </c>
      <c r="S1964" s="27">
        <v>1</v>
      </c>
      <c r="T1964" s="28">
        <f t="shared" si="261"/>
        <v>20</v>
      </c>
      <c r="U1964" s="29">
        <v>91.06</v>
      </c>
      <c r="V1964" s="30">
        <f t="shared" si="262"/>
        <v>13.659000000000001</v>
      </c>
      <c r="W1964" s="31">
        <f t="shared" si="263"/>
        <v>3278</v>
      </c>
      <c r="X1964" s="33">
        <f>VLOOKUP(H1964,'[3]MŠ 5rokov'!$G$2:$V$3037,16,0)</f>
        <v>17</v>
      </c>
      <c r="Y1964" s="33">
        <f>VLOOKUP(H1964,'[3]MŠ 5rokov'!$G$2:$AB$3037,22,0)</f>
        <v>0</v>
      </c>
      <c r="Z1964" s="34">
        <f t="shared" si="264"/>
        <v>17</v>
      </c>
      <c r="AA1964" s="33">
        <v>93.61</v>
      </c>
      <c r="AB1964" s="33">
        <f t="shared" si="265"/>
        <v>14.041499999999999</v>
      </c>
      <c r="AC1964" s="33">
        <f t="shared" si="266"/>
        <v>3140</v>
      </c>
      <c r="AD1964" s="35">
        <f t="shared" si="267"/>
        <v>-138</v>
      </c>
      <c r="AE1964" s="36">
        <v>0</v>
      </c>
      <c r="AF1964" s="33">
        <v>0</v>
      </c>
      <c r="AG1964" s="37">
        <f t="shared" si="268"/>
        <v>3140</v>
      </c>
      <c r="AH1964" s="38">
        <v>0</v>
      </c>
      <c r="AI1964" s="33"/>
    </row>
    <row r="1965" spans="1:35" ht="27.6" customHeight="1" x14ac:dyDescent="0.25">
      <c r="A1965" s="17" t="s">
        <v>8562</v>
      </c>
      <c r="B1965" s="18" t="s">
        <v>79</v>
      </c>
      <c r="C1965" s="19" t="s">
        <v>80</v>
      </c>
      <c r="D1965" s="18" t="s">
        <v>9859</v>
      </c>
      <c r="E1965" s="20">
        <v>320633</v>
      </c>
      <c r="F1965" s="21" t="s">
        <v>9860</v>
      </c>
      <c r="G1965" s="21" t="s">
        <v>985</v>
      </c>
      <c r="H1965" s="22">
        <v>710021267</v>
      </c>
      <c r="I1965" s="23" t="s">
        <v>9861</v>
      </c>
      <c r="J1965" s="21" t="s">
        <v>95</v>
      </c>
      <c r="K1965" s="21" t="s">
        <v>985</v>
      </c>
      <c r="L1965" s="21" t="s">
        <v>9796</v>
      </c>
      <c r="M1965" s="24" t="s">
        <v>9862</v>
      </c>
      <c r="N1965" s="21" t="s">
        <v>9863</v>
      </c>
      <c r="O1965" s="21" t="s">
        <v>9864</v>
      </c>
      <c r="P1965" s="25" t="s">
        <v>9865</v>
      </c>
      <c r="Q1965" s="19" t="s">
        <v>91</v>
      </c>
      <c r="R1965" s="26">
        <v>11</v>
      </c>
      <c r="S1965" s="27">
        <v>0</v>
      </c>
      <c r="T1965" s="28">
        <f t="shared" si="261"/>
        <v>11</v>
      </c>
      <c r="U1965" s="29">
        <v>91.06</v>
      </c>
      <c r="V1965" s="30">
        <f t="shared" si="262"/>
        <v>13.659000000000001</v>
      </c>
      <c r="W1965" s="31">
        <f t="shared" si="263"/>
        <v>1803</v>
      </c>
      <c r="X1965" s="33">
        <f>VLOOKUP(H1965,'[3]MŠ 5rokov'!$G$2:$V$3037,16,0)</f>
        <v>4</v>
      </c>
      <c r="Y1965" s="33">
        <f>VLOOKUP(H1965,'[3]MŠ 5rokov'!$G$2:$AB$3037,22,0)</f>
        <v>1</v>
      </c>
      <c r="Z1965" s="34">
        <f t="shared" si="264"/>
        <v>5</v>
      </c>
      <c r="AA1965" s="33">
        <v>93.61</v>
      </c>
      <c r="AB1965" s="33">
        <f t="shared" si="265"/>
        <v>14.041499999999999</v>
      </c>
      <c r="AC1965" s="33">
        <f t="shared" si="266"/>
        <v>1483</v>
      </c>
      <c r="AD1965" s="35">
        <f t="shared" si="267"/>
        <v>-320</v>
      </c>
      <c r="AE1965" s="36">
        <v>0</v>
      </c>
      <c r="AF1965" s="33">
        <v>0</v>
      </c>
      <c r="AG1965" s="37">
        <f t="shared" si="268"/>
        <v>1483</v>
      </c>
      <c r="AH1965" s="38">
        <v>0</v>
      </c>
      <c r="AI1965" s="33"/>
    </row>
    <row r="1966" spans="1:35" ht="27.6" customHeight="1" x14ac:dyDescent="0.25">
      <c r="A1966" s="17" t="s">
        <v>8562</v>
      </c>
      <c r="B1966" s="18" t="s">
        <v>79</v>
      </c>
      <c r="C1966" s="19" t="s">
        <v>80</v>
      </c>
      <c r="D1966" s="18" t="s">
        <v>9866</v>
      </c>
      <c r="E1966" s="20">
        <v>320641</v>
      </c>
      <c r="F1966" s="21" t="s">
        <v>9867</v>
      </c>
      <c r="G1966" s="21" t="s">
        <v>985</v>
      </c>
      <c r="H1966" s="22">
        <v>710021275</v>
      </c>
      <c r="I1966" s="23" t="s">
        <v>9868</v>
      </c>
      <c r="J1966" s="21" t="s">
        <v>95</v>
      </c>
      <c r="K1966" s="21" t="s">
        <v>985</v>
      </c>
      <c r="L1966" s="21" t="s">
        <v>9848</v>
      </c>
      <c r="M1966" s="24" t="s">
        <v>9869</v>
      </c>
      <c r="N1966" s="21" t="s">
        <v>9870</v>
      </c>
      <c r="O1966" s="21" t="s">
        <v>9871</v>
      </c>
      <c r="P1966" s="25" t="s">
        <v>9872</v>
      </c>
      <c r="Q1966" s="19" t="s">
        <v>91</v>
      </c>
      <c r="R1966" s="26">
        <v>3</v>
      </c>
      <c r="S1966" s="27">
        <v>0</v>
      </c>
      <c r="T1966" s="28">
        <f t="shared" si="261"/>
        <v>3</v>
      </c>
      <c r="U1966" s="29">
        <v>91.06</v>
      </c>
      <c r="V1966" s="30">
        <f t="shared" si="262"/>
        <v>13.659000000000001</v>
      </c>
      <c r="W1966" s="31">
        <f t="shared" si="263"/>
        <v>492</v>
      </c>
      <c r="X1966" s="33">
        <f>VLOOKUP(H1966,'[3]MŠ 5rokov'!$G$2:$V$3037,16,0)</f>
        <v>3</v>
      </c>
      <c r="Y1966" s="33">
        <f>VLOOKUP(H1966,'[3]MŠ 5rokov'!$G$2:$AB$3037,22,0)</f>
        <v>0</v>
      </c>
      <c r="Z1966" s="34">
        <f t="shared" si="264"/>
        <v>3</v>
      </c>
      <c r="AA1966" s="33">
        <v>93.61</v>
      </c>
      <c r="AB1966" s="33">
        <f t="shared" si="265"/>
        <v>14.041499999999999</v>
      </c>
      <c r="AC1966" s="33">
        <f t="shared" si="266"/>
        <v>496</v>
      </c>
      <c r="AD1966" s="35">
        <f t="shared" si="267"/>
        <v>4</v>
      </c>
      <c r="AE1966" s="36">
        <v>0</v>
      </c>
      <c r="AF1966" s="33">
        <v>0</v>
      </c>
      <c r="AG1966" s="37">
        <f t="shared" si="268"/>
        <v>496</v>
      </c>
      <c r="AH1966" s="38">
        <v>0</v>
      </c>
      <c r="AI1966" s="33"/>
    </row>
    <row r="1967" spans="1:35" ht="27.6" customHeight="1" x14ac:dyDescent="0.25">
      <c r="A1967" s="17" t="s">
        <v>8562</v>
      </c>
      <c r="B1967" s="18" t="s">
        <v>79</v>
      </c>
      <c r="C1967" s="19" t="s">
        <v>80</v>
      </c>
      <c r="D1967" s="18" t="s">
        <v>9873</v>
      </c>
      <c r="E1967" s="20">
        <v>320650</v>
      </c>
      <c r="F1967" s="21" t="s">
        <v>9874</v>
      </c>
      <c r="G1967" s="21" t="s">
        <v>985</v>
      </c>
      <c r="H1967" s="22">
        <v>710021283</v>
      </c>
      <c r="I1967" s="23" t="s">
        <v>9875</v>
      </c>
      <c r="J1967" s="21" t="s">
        <v>95</v>
      </c>
      <c r="K1967" s="21" t="s">
        <v>985</v>
      </c>
      <c r="L1967" s="21" t="s">
        <v>9848</v>
      </c>
      <c r="M1967" s="24" t="s">
        <v>9876</v>
      </c>
      <c r="N1967" s="21" t="s">
        <v>9877</v>
      </c>
      <c r="O1967" s="21" t="s">
        <v>9878</v>
      </c>
      <c r="P1967" s="25" t="s">
        <v>9879</v>
      </c>
      <c r="Q1967" s="19" t="s">
        <v>91</v>
      </c>
      <c r="R1967" s="26">
        <v>3</v>
      </c>
      <c r="S1967" s="27">
        <v>0</v>
      </c>
      <c r="T1967" s="28">
        <f t="shared" si="261"/>
        <v>3</v>
      </c>
      <c r="U1967" s="29">
        <v>91.06</v>
      </c>
      <c r="V1967" s="30">
        <f t="shared" si="262"/>
        <v>13.659000000000001</v>
      </c>
      <c r="W1967" s="31">
        <f t="shared" si="263"/>
        <v>492</v>
      </c>
      <c r="X1967" s="33">
        <f>VLOOKUP(H1967,'[3]MŠ 5rokov'!$G$2:$V$3037,16,0)</f>
        <v>6</v>
      </c>
      <c r="Y1967" s="33">
        <f>VLOOKUP(H1967,'[3]MŠ 5rokov'!$G$2:$AB$3037,22,0)</f>
        <v>0</v>
      </c>
      <c r="Z1967" s="34">
        <f t="shared" si="264"/>
        <v>6</v>
      </c>
      <c r="AA1967" s="33">
        <v>93.61</v>
      </c>
      <c r="AB1967" s="33">
        <f t="shared" si="265"/>
        <v>14.041499999999999</v>
      </c>
      <c r="AC1967" s="33">
        <f t="shared" si="266"/>
        <v>665</v>
      </c>
      <c r="AD1967" s="35">
        <f t="shared" si="267"/>
        <v>173</v>
      </c>
      <c r="AE1967" s="36">
        <v>0</v>
      </c>
      <c r="AF1967" s="33">
        <v>0</v>
      </c>
      <c r="AG1967" s="37">
        <f t="shared" si="268"/>
        <v>665</v>
      </c>
      <c r="AH1967" s="38">
        <v>0</v>
      </c>
      <c r="AI1967" s="33"/>
    </row>
    <row r="1968" spans="1:35" ht="27.6" customHeight="1" x14ac:dyDescent="0.25">
      <c r="A1968" s="17" t="s">
        <v>8562</v>
      </c>
      <c r="B1968" s="18" t="s">
        <v>79</v>
      </c>
      <c r="C1968" s="19" t="s">
        <v>80</v>
      </c>
      <c r="D1968" s="18" t="s">
        <v>9880</v>
      </c>
      <c r="E1968" s="20">
        <v>320668</v>
      </c>
      <c r="F1968" s="21" t="s">
        <v>9881</v>
      </c>
      <c r="G1968" s="21" t="s">
        <v>985</v>
      </c>
      <c r="H1968" s="22">
        <v>710021291</v>
      </c>
      <c r="I1968" s="23" t="s">
        <v>9882</v>
      </c>
      <c r="J1968" s="21" t="s">
        <v>95</v>
      </c>
      <c r="K1968" s="21" t="s">
        <v>985</v>
      </c>
      <c r="L1968" s="21" t="s">
        <v>9796</v>
      </c>
      <c r="M1968" s="24" t="s">
        <v>9883</v>
      </c>
      <c r="N1968" s="21" t="s">
        <v>9884</v>
      </c>
      <c r="O1968" s="21" t="s">
        <v>9885</v>
      </c>
      <c r="P1968" s="25" t="s">
        <v>9886</v>
      </c>
      <c r="Q1968" s="19" t="s">
        <v>91</v>
      </c>
      <c r="R1968" s="26">
        <v>4</v>
      </c>
      <c r="S1968" s="27">
        <v>0</v>
      </c>
      <c r="T1968" s="28">
        <f t="shared" si="261"/>
        <v>4</v>
      </c>
      <c r="U1968" s="29">
        <v>91.06</v>
      </c>
      <c r="V1968" s="30">
        <f t="shared" si="262"/>
        <v>13.659000000000001</v>
      </c>
      <c r="W1968" s="31">
        <f t="shared" si="263"/>
        <v>656</v>
      </c>
      <c r="X1968" s="33">
        <f>VLOOKUP(H1968,'[3]MŠ 5rokov'!$G$2:$V$3037,16,0)</f>
        <v>6</v>
      </c>
      <c r="Y1968" s="33">
        <f>VLOOKUP(H1968,'[3]MŠ 5rokov'!$G$2:$AB$3037,22,0)</f>
        <v>0</v>
      </c>
      <c r="Z1968" s="34">
        <f t="shared" si="264"/>
        <v>6</v>
      </c>
      <c r="AA1968" s="33">
        <v>93.61</v>
      </c>
      <c r="AB1968" s="33">
        <f t="shared" si="265"/>
        <v>14.041499999999999</v>
      </c>
      <c r="AC1968" s="33">
        <f t="shared" si="266"/>
        <v>774</v>
      </c>
      <c r="AD1968" s="35">
        <f t="shared" si="267"/>
        <v>118</v>
      </c>
      <c r="AE1968" s="36">
        <v>0</v>
      </c>
      <c r="AF1968" s="33">
        <v>0</v>
      </c>
      <c r="AG1968" s="37">
        <f t="shared" si="268"/>
        <v>774</v>
      </c>
      <c r="AH1968" s="38">
        <v>0</v>
      </c>
      <c r="AI1968" s="33"/>
    </row>
    <row r="1969" spans="1:35" ht="27.6" customHeight="1" x14ac:dyDescent="0.25">
      <c r="A1969" s="17" t="s">
        <v>8562</v>
      </c>
      <c r="B1969" s="18" t="s">
        <v>79</v>
      </c>
      <c r="C1969" s="19" t="s">
        <v>80</v>
      </c>
      <c r="D1969" s="18" t="s">
        <v>9887</v>
      </c>
      <c r="E1969" s="20">
        <v>320676</v>
      </c>
      <c r="F1969" s="21" t="s">
        <v>9888</v>
      </c>
      <c r="G1969" s="21" t="s">
        <v>985</v>
      </c>
      <c r="H1969" s="22">
        <v>710021305</v>
      </c>
      <c r="I1969" s="23" t="s">
        <v>9889</v>
      </c>
      <c r="J1969" s="21" t="s">
        <v>190</v>
      </c>
      <c r="K1969" s="21" t="s">
        <v>985</v>
      </c>
      <c r="L1969" s="21" t="s">
        <v>9848</v>
      </c>
      <c r="M1969" s="24" t="s">
        <v>9890</v>
      </c>
      <c r="N1969" s="21" t="s">
        <v>9891</v>
      </c>
      <c r="O1969" s="21" t="s">
        <v>9892</v>
      </c>
      <c r="P1969" s="25" t="s">
        <v>9893</v>
      </c>
      <c r="Q1969" s="19" t="s">
        <v>91</v>
      </c>
      <c r="R1969" s="26">
        <v>9</v>
      </c>
      <c r="S1969" s="27">
        <v>0</v>
      </c>
      <c r="T1969" s="28">
        <f t="shared" si="261"/>
        <v>9</v>
      </c>
      <c r="U1969" s="29">
        <v>91.06</v>
      </c>
      <c r="V1969" s="30">
        <f t="shared" si="262"/>
        <v>13.659000000000001</v>
      </c>
      <c r="W1969" s="31">
        <f t="shared" si="263"/>
        <v>1475</v>
      </c>
      <c r="X1969" s="33">
        <f>VLOOKUP(H1969,'[3]MŠ 5rokov'!$G$2:$V$3037,16,0)</f>
        <v>9</v>
      </c>
      <c r="Y1969" s="33">
        <f>VLOOKUP(H1969,'[3]MŠ 5rokov'!$G$2:$AB$3037,22,0)</f>
        <v>0</v>
      </c>
      <c r="Z1969" s="34">
        <f t="shared" si="264"/>
        <v>9</v>
      </c>
      <c r="AA1969" s="33">
        <v>93.61</v>
      </c>
      <c r="AB1969" s="33">
        <f t="shared" si="265"/>
        <v>14.041499999999999</v>
      </c>
      <c r="AC1969" s="33">
        <f t="shared" si="266"/>
        <v>1489</v>
      </c>
      <c r="AD1969" s="35">
        <f t="shared" si="267"/>
        <v>14</v>
      </c>
      <c r="AE1969" s="36">
        <v>0</v>
      </c>
      <c r="AF1969" s="33">
        <v>0</v>
      </c>
      <c r="AG1969" s="37">
        <f t="shared" si="268"/>
        <v>1489</v>
      </c>
      <c r="AH1969" s="38">
        <v>0</v>
      </c>
      <c r="AI1969" s="33"/>
    </row>
    <row r="1970" spans="1:35" ht="27.6" customHeight="1" x14ac:dyDescent="0.25">
      <c r="A1970" s="17" t="s">
        <v>8562</v>
      </c>
      <c r="B1970" s="18" t="s">
        <v>79</v>
      </c>
      <c r="C1970" s="19" t="s">
        <v>80</v>
      </c>
      <c r="D1970" s="18" t="s">
        <v>9894</v>
      </c>
      <c r="E1970" s="20">
        <v>320684</v>
      </c>
      <c r="F1970" s="21" t="s">
        <v>9895</v>
      </c>
      <c r="G1970" s="21" t="s">
        <v>985</v>
      </c>
      <c r="H1970" s="22">
        <v>710021313</v>
      </c>
      <c r="I1970" s="23" t="s">
        <v>9896</v>
      </c>
      <c r="J1970" s="21" t="s">
        <v>95</v>
      </c>
      <c r="K1970" s="21" t="s">
        <v>985</v>
      </c>
      <c r="L1970" s="21" t="s">
        <v>9796</v>
      </c>
      <c r="M1970" s="24" t="s">
        <v>9897</v>
      </c>
      <c r="N1970" s="21" t="s">
        <v>9898</v>
      </c>
      <c r="O1970" s="21" t="s">
        <v>9899</v>
      </c>
      <c r="P1970" s="25" t="s">
        <v>9900</v>
      </c>
      <c r="Q1970" s="19" t="s">
        <v>91</v>
      </c>
      <c r="R1970" s="26">
        <v>2</v>
      </c>
      <c r="S1970" s="27">
        <v>0</v>
      </c>
      <c r="T1970" s="28">
        <f t="shared" si="261"/>
        <v>2</v>
      </c>
      <c r="U1970" s="29">
        <v>91.06</v>
      </c>
      <c r="V1970" s="30">
        <f t="shared" si="262"/>
        <v>13.659000000000001</v>
      </c>
      <c r="W1970" s="31">
        <f t="shared" si="263"/>
        <v>328</v>
      </c>
      <c r="X1970" s="33">
        <f>VLOOKUP(H1970,'[3]MŠ 5rokov'!$G$2:$V$3037,16,0)</f>
        <v>1</v>
      </c>
      <c r="Y1970" s="33">
        <f>VLOOKUP(H1970,'[3]MŠ 5rokov'!$G$2:$AB$3037,22,0)</f>
        <v>0</v>
      </c>
      <c r="Z1970" s="34">
        <f t="shared" si="264"/>
        <v>1</v>
      </c>
      <c r="AA1970" s="33">
        <v>93.61</v>
      </c>
      <c r="AB1970" s="33">
        <f t="shared" si="265"/>
        <v>14.041499999999999</v>
      </c>
      <c r="AC1970" s="33">
        <f t="shared" si="266"/>
        <v>275</v>
      </c>
      <c r="AD1970" s="35">
        <f t="shared" si="267"/>
        <v>-53</v>
      </c>
      <c r="AE1970" s="36">
        <v>0</v>
      </c>
      <c r="AF1970" s="33">
        <v>0</v>
      </c>
      <c r="AG1970" s="37">
        <f t="shared" si="268"/>
        <v>275</v>
      </c>
      <c r="AH1970" s="38">
        <v>0</v>
      </c>
      <c r="AI1970" s="33"/>
    </row>
    <row r="1971" spans="1:35" ht="27.6" customHeight="1" x14ac:dyDescent="0.25">
      <c r="A1971" s="17" t="s">
        <v>8562</v>
      </c>
      <c r="B1971" s="18" t="s">
        <v>79</v>
      </c>
      <c r="C1971" s="19" t="s">
        <v>80</v>
      </c>
      <c r="D1971" s="18" t="s">
        <v>9901</v>
      </c>
      <c r="E1971" s="20">
        <v>320692</v>
      </c>
      <c r="F1971" s="21" t="s">
        <v>9902</v>
      </c>
      <c r="G1971" s="21" t="s">
        <v>985</v>
      </c>
      <c r="H1971" s="22">
        <v>710021321</v>
      </c>
      <c r="I1971" s="23" t="s">
        <v>9903</v>
      </c>
      <c r="J1971" s="21" t="s">
        <v>95</v>
      </c>
      <c r="K1971" s="21" t="s">
        <v>985</v>
      </c>
      <c r="L1971" s="21" t="s">
        <v>9804</v>
      </c>
      <c r="M1971" s="24" t="s">
        <v>9904</v>
      </c>
      <c r="N1971" s="21" t="s">
        <v>9905</v>
      </c>
      <c r="O1971" s="21" t="s">
        <v>9906</v>
      </c>
      <c r="P1971" s="25" t="s">
        <v>9907</v>
      </c>
      <c r="Q1971" s="19" t="s">
        <v>91</v>
      </c>
      <c r="R1971" s="26">
        <v>5</v>
      </c>
      <c r="S1971" s="27">
        <v>1</v>
      </c>
      <c r="T1971" s="28">
        <f t="shared" si="261"/>
        <v>6</v>
      </c>
      <c r="U1971" s="29">
        <v>91.06</v>
      </c>
      <c r="V1971" s="30">
        <f t="shared" si="262"/>
        <v>13.659000000000001</v>
      </c>
      <c r="W1971" s="31">
        <f t="shared" si="263"/>
        <v>983</v>
      </c>
      <c r="X1971" s="33">
        <f>VLOOKUP(H1971,'[3]MŠ 5rokov'!$G$2:$V$3037,16,0)</f>
        <v>1</v>
      </c>
      <c r="Y1971" s="33">
        <f>VLOOKUP(H1971,'[3]MŠ 5rokov'!$G$2:$AB$3037,22,0)</f>
        <v>0</v>
      </c>
      <c r="Z1971" s="34">
        <f t="shared" si="264"/>
        <v>1</v>
      </c>
      <c r="AA1971" s="33">
        <v>93.61</v>
      </c>
      <c r="AB1971" s="33">
        <f t="shared" si="265"/>
        <v>14.041499999999999</v>
      </c>
      <c r="AC1971" s="33">
        <f t="shared" si="266"/>
        <v>712</v>
      </c>
      <c r="AD1971" s="35">
        <f t="shared" si="267"/>
        <v>-271</v>
      </c>
      <c r="AE1971" s="36">
        <v>0</v>
      </c>
      <c r="AF1971" s="33">
        <v>0</v>
      </c>
      <c r="AG1971" s="37">
        <f t="shared" si="268"/>
        <v>712</v>
      </c>
      <c r="AH1971" s="38">
        <v>0</v>
      </c>
      <c r="AI1971" s="33"/>
    </row>
    <row r="1972" spans="1:35" ht="27.6" customHeight="1" x14ac:dyDescent="0.25">
      <c r="A1972" s="17" t="s">
        <v>8562</v>
      </c>
      <c r="B1972" s="18" t="s">
        <v>79</v>
      </c>
      <c r="C1972" s="19" t="s">
        <v>80</v>
      </c>
      <c r="D1972" s="18" t="s">
        <v>9908</v>
      </c>
      <c r="E1972" s="20">
        <v>320706</v>
      </c>
      <c r="F1972" s="21" t="s">
        <v>9909</v>
      </c>
      <c r="G1972" s="21" t="s">
        <v>985</v>
      </c>
      <c r="H1972" s="22">
        <v>710021330</v>
      </c>
      <c r="I1972" s="23" t="s">
        <v>9910</v>
      </c>
      <c r="J1972" s="21" t="s">
        <v>95</v>
      </c>
      <c r="K1972" s="21" t="s">
        <v>985</v>
      </c>
      <c r="L1972" s="21" t="s">
        <v>9796</v>
      </c>
      <c r="M1972" s="24" t="s">
        <v>9911</v>
      </c>
      <c r="N1972" s="21" t="s">
        <v>9912</v>
      </c>
      <c r="O1972" s="21" t="s">
        <v>9913</v>
      </c>
      <c r="P1972" s="25" t="s">
        <v>9914</v>
      </c>
      <c r="Q1972" s="19" t="s">
        <v>91</v>
      </c>
      <c r="R1972" s="26">
        <v>5</v>
      </c>
      <c r="S1972" s="27">
        <v>0</v>
      </c>
      <c r="T1972" s="28">
        <f t="shared" si="261"/>
        <v>5</v>
      </c>
      <c r="U1972" s="29">
        <v>91.06</v>
      </c>
      <c r="V1972" s="30">
        <f t="shared" si="262"/>
        <v>13.659000000000001</v>
      </c>
      <c r="W1972" s="31">
        <f t="shared" si="263"/>
        <v>820</v>
      </c>
      <c r="X1972" s="33">
        <f>VLOOKUP(H1972,'[3]MŠ 5rokov'!$G$2:$V$3037,16,0)</f>
        <v>10</v>
      </c>
      <c r="Y1972" s="33">
        <f>VLOOKUP(H1972,'[3]MŠ 5rokov'!$G$2:$AB$3037,22,0)</f>
        <v>0</v>
      </c>
      <c r="Z1972" s="34">
        <f t="shared" si="264"/>
        <v>10</v>
      </c>
      <c r="AA1972" s="33">
        <v>93.61</v>
      </c>
      <c r="AB1972" s="33">
        <f t="shared" si="265"/>
        <v>14.041499999999999</v>
      </c>
      <c r="AC1972" s="33">
        <f t="shared" si="266"/>
        <v>1108</v>
      </c>
      <c r="AD1972" s="35">
        <f t="shared" si="267"/>
        <v>288</v>
      </c>
      <c r="AE1972" s="36">
        <v>0</v>
      </c>
      <c r="AF1972" s="33">
        <v>0</v>
      </c>
      <c r="AG1972" s="37">
        <f t="shared" si="268"/>
        <v>1108</v>
      </c>
      <c r="AH1972" s="38">
        <v>0</v>
      </c>
      <c r="AI1972" s="33"/>
    </row>
    <row r="1973" spans="1:35" ht="27.6" customHeight="1" x14ac:dyDescent="0.25">
      <c r="A1973" s="17" t="s">
        <v>8562</v>
      </c>
      <c r="B1973" s="18" t="s">
        <v>79</v>
      </c>
      <c r="C1973" s="19" t="s">
        <v>80</v>
      </c>
      <c r="D1973" s="18" t="s">
        <v>9915</v>
      </c>
      <c r="E1973" s="20">
        <v>320714</v>
      </c>
      <c r="F1973" s="21" t="s">
        <v>9916</v>
      </c>
      <c r="G1973" s="21" t="s">
        <v>985</v>
      </c>
      <c r="H1973" s="22">
        <v>710021348</v>
      </c>
      <c r="I1973" s="23" t="s">
        <v>9917</v>
      </c>
      <c r="J1973" s="21" t="s">
        <v>168</v>
      </c>
      <c r="K1973" s="21" t="s">
        <v>985</v>
      </c>
      <c r="L1973" s="21" t="s">
        <v>9796</v>
      </c>
      <c r="M1973" s="24" t="s">
        <v>9918</v>
      </c>
      <c r="N1973" s="21" t="s">
        <v>9919</v>
      </c>
      <c r="O1973" s="21" t="s">
        <v>9920</v>
      </c>
      <c r="P1973" s="25" t="s">
        <v>9921</v>
      </c>
      <c r="Q1973" s="19" t="s">
        <v>91</v>
      </c>
      <c r="R1973" s="26">
        <v>5</v>
      </c>
      <c r="S1973" s="27">
        <v>1</v>
      </c>
      <c r="T1973" s="28">
        <f t="shared" si="261"/>
        <v>6</v>
      </c>
      <c r="U1973" s="29">
        <v>91.06</v>
      </c>
      <c r="V1973" s="30">
        <f t="shared" si="262"/>
        <v>13.659000000000001</v>
      </c>
      <c r="W1973" s="31">
        <f t="shared" si="263"/>
        <v>983</v>
      </c>
      <c r="X1973" s="33">
        <f>VLOOKUP(H1973,'[3]MŠ 5rokov'!$G$2:$V$3037,16,0)</f>
        <v>6</v>
      </c>
      <c r="Y1973" s="33">
        <f>VLOOKUP(H1973,'[3]MŠ 5rokov'!$G$2:$AB$3037,22,0)</f>
        <v>0</v>
      </c>
      <c r="Z1973" s="34">
        <f t="shared" si="264"/>
        <v>6</v>
      </c>
      <c r="AA1973" s="33">
        <v>93.61</v>
      </c>
      <c r="AB1973" s="33">
        <f t="shared" si="265"/>
        <v>14.041499999999999</v>
      </c>
      <c r="AC1973" s="33">
        <f t="shared" si="266"/>
        <v>993</v>
      </c>
      <c r="AD1973" s="35">
        <f t="shared" si="267"/>
        <v>10</v>
      </c>
      <c r="AE1973" s="36">
        <v>0</v>
      </c>
      <c r="AF1973" s="33">
        <v>0</v>
      </c>
      <c r="AG1973" s="37">
        <f t="shared" si="268"/>
        <v>993</v>
      </c>
      <c r="AH1973" s="38">
        <v>0</v>
      </c>
      <c r="AI1973" s="33"/>
    </row>
    <row r="1974" spans="1:35" ht="27.6" customHeight="1" x14ac:dyDescent="0.25">
      <c r="A1974" s="17" t="s">
        <v>8562</v>
      </c>
      <c r="B1974" s="18" t="s">
        <v>79</v>
      </c>
      <c r="C1974" s="19" t="s">
        <v>80</v>
      </c>
      <c r="D1974" s="18" t="s">
        <v>9922</v>
      </c>
      <c r="E1974" s="20">
        <v>320749</v>
      </c>
      <c r="F1974" s="21" t="s">
        <v>9923</v>
      </c>
      <c r="G1974" s="21" t="s">
        <v>985</v>
      </c>
      <c r="H1974" s="22">
        <v>710021356</v>
      </c>
      <c r="I1974" s="23" t="s">
        <v>9924</v>
      </c>
      <c r="J1974" s="21" t="s">
        <v>95</v>
      </c>
      <c r="K1974" s="21" t="s">
        <v>985</v>
      </c>
      <c r="L1974" s="21" t="s">
        <v>9796</v>
      </c>
      <c r="M1974" s="24" t="s">
        <v>9897</v>
      </c>
      <c r="N1974" s="21" t="s">
        <v>9925</v>
      </c>
      <c r="O1974" s="21" t="s">
        <v>9926</v>
      </c>
      <c r="P1974" s="25" t="s">
        <v>9927</v>
      </c>
      <c r="Q1974" s="19" t="s">
        <v>91</v>
      </c>
      <c r="R1974" s="26">
        <v>2</v>
      </c>
      <c r="S1974" s="27">
        <v>0</v>
      </c>
      <c r="T1974" s="28">
        <f t="shared" si="261"/>
        <v>2</v>
      </c>
      <c r="U1974" s="29">
        <v>91.06</v>
      </c>
      <c r="V1974" s="30">
        <f t="shared" si="262"/>
        <v>13.659000000000001</v>
      </c>
      <c r="W1974" s="31">
        <f t="shared" si="263"/>
        <v>328</v>
      </c>
      <c r="X1974" s="33">
        <f>VLOOKUP(H1974,'[3]MŠ 5rokov'!$G$2:$V$3037,16,0)</f>
        <v>4</v>
      </c>
      <c r="Y1974" s="33">
        <f>VLOOKUP(H1974,'[3]MŠ 5rokov'!$G$2:$AB$3037,22,0)</f>
        <v>0</v>
      </c>
      <c r="Z1974" s="34">
        <f t="shared" si="264"/>
        <v>4</v>
      </c>
      <c r="AA1974" s="33">
        <v>93.61</v>
      </c>
      <c r="AB1974" s="33">
        <f t="shared" si="265"/>
        <v>14.041499999999999</v>
      </c>
      <c r="AC1974" s="33">
        <f t="shared" si="266"/>
        <v>443</v>
      </c>
      <c r="AD1974" s="35">
        <f t="shared" si="267"/>
        <v>115</v>
      </c>
      <c r="AE1974" s="36">
        <v>0</v>
      </c>
      <c r="AF1974" s="33">
        <v>0</v>
      </c>
      <c r="AG1974" s="37">
        <f t="shared" si="268"/>
        <v>443</v>
      </c>
      <c r="AH1974" s="38">
        <v>0</v>
      </c>
      <c r="AI1974" s="33"/>
    </row>
    <row r="1975" spans="1:35" ht="27.6" customHeight="1" x14ac:dyDescent="0.25">
      <c r="A1975" s="17" t="s">
        <v>8562</v>
      </c>
      <c r="B1975" s="18" t="s">
        <v>79</v>
      </c>
      <c r="C1975" s="19" t="s">
        <v>80</v>
      </c>
      <c r="D1975" s="18" t="s">
        <v>9928</v>
      </c>
      <c r="E1975" s="20">
        <v>320757</v>
      </c>
      <c r="F1975" s="21" t="s">
        <v>9929</v>
      </c>
      <c r="G1975" s="21" t="s">
        <v>985</v>
      </c>
      <c r="H1975" s="22">
        <v>710021364</v>
      </c>
      <c r="I1975" s="23" t="s">
        <v>9930</v>
      </c>
      <c r="J1975" s="21" t="s">
        <v>95</v>
      </c>
      <c r="K1975" s="21" t="s">
        <v>985</v>
      </c>
      <c r="L1975" s="21" t="s">
        <v>9796</v>
      </c>
      <c r="M1975" s="24" t="s">
        <v>9911</v>
      </c>
      <c r="N1975" s="21" t="s">
        <v>9931</v>
      </c>
      <c r="O1975" s="21" t="s">
        <v>9932</v>
      </c>
      <c r="P1975" s="25" t="s">
        <v>9933</v>
      </c>
      <c r="Q1975" s="19" t="s">
        <v>91</v>
      </c>
      <c r="R1975" s="26">
        <v>2</v>
      </c>
      <c r="S1975" s="27">
        <v>0</v>
      </c>
      <c r="T1975" s="28">
        <f t="shared" si="261"/>
        <v>2</v>
      </c>
      <c r="U1975" s="29">
        <v>91.06</v>
      </c>
      <c r="V1975" s="30">
        <f t="shared" si="262"/>
        <v>13.659000000000001</v>
      </c>
      <c r="W1975" s="31">
        <f t="shared" si="263"/>
        <v>328</v>
      </c>
      <c r="X1975" s="33">
        <f>VLOOKUP(H1975,'[3]MŠ 5rokov'!$G$2:$V$3037,16,0)</f>
        <v>8</v>
      </c>
      <c r="Y1975" s="33">
        <f>VLOOKUP(H1975,'[3]MŠ 5rokov'!$G$2:$AB$3037,22,0)</f>
        <v>0</v>
      </c>
      <c r="Z1975" s="34">
        <f t="shared" si="264"/>
        <v>8</v>
      </c>
      <c r="AA1975" s="33">
        <v>93.61</v>
      </c>
      <c r="AB1975" s="33">
        <f t="shared" si="265"/>
        <v>14.041499999999999</v>
      </c>
      <c r="AC1975" s="33">
        <f t="shared" si="266"/>
        <v>668</v>
      </c>
      <c r="AD1975" s="35">
        <f t="shared" si="267"/>
        <v>340</v>
      </c>
      <c r="AE1975" s="36">
        <v>0</v>
      </c>
      <c r="AF1975" s="33">
        <v>0</v>
      </c>
      <c r="AG1975" s="37">
        <f t="shared" si="268"/>
        <v>668</v>
      </c>
      <c r="AH1975" s="38">
        <v>0</v>
      </c>
      <c r="AI1975" s="33"/>
    </row>
    <row r="1976" spans="1:35" ht="27.6" customHeight="1" x14ac:dyDescent="0.25">
      <c r="A1976" s="17" t="s">
        <v>8562</v>
      </c>
      <c r="B1976" s="18" t="s">
        <v>79</v>
      </c>
      <c r="C1976" s="19" t="s">
        <v>80</v>
      </c>
      <c r="D1976" s="18" t="s">
        <v>9934</v>
      </c>
      <c r="E1976" s="20">
        <v>320781</v>
      </c>
      <c r="F1976" s="21" t="s">
        <v>9935</v>
      </c>
      <c r="G1976" s="21" t="s">
        <v>985</v>
      </c>
      <c r="H1976" s="22">
        <v>37892614</v>
      </c>
      <c r="I1976" s="23" t="s">
        <v>9936</v>
      </c>
      <c r="J1976" s="21" t="s">
        <v>95</v>
      </c>
      <c r="K1976" s="21" t="s">
        <v>985</v>
      </c>
      <c r="L1976" s="21" t="s">
        <v>9796</v>
      </c>
      <c r="M1976" s="24" t="s">
        <v>9897</v>
      </c>
      <c r="N1976" s="21" t="s">
        <v>8572</v>
      </c>
      <c r="O1976" s="21" t="s">
        <v>9937</v>
      </c>
      <c r="P1976" s="25" t="s">
        <v>9938</v>
      </c>
      <c r="Q1976" s="19" t="s">
        <v>157</v>
      </c>
      <c r="R1976" s="26">
        <v>46</v>
      </c>
      <c r="S1976" s="27">
        <v>2</v>
      </c>
      <c r="T1976" s="28">
        <f t="shared" si="261"/>
        <v>48</v>
      </c>
      <c r="U1976" s="29">
        <v>91.06</v>
      </c>
      <c r="V1976" s="30">
        <f t="shared" si="262"/>
        <v>13.659000000000001</v>
      </c>
      <c r="W1976" s="31">
        <f t="shared" si="263"/>
        <v>7868</v>
      </c>
      <c r="X1976" s="33">
        <f>VLOOKUP(H1976,'[3]MŠ 5rokov'!$G$2:$V$3037,16,0)</f>
        <v>57</v>
      </c>
      <c r="Y1976" s="33">
        <f>VLOOKUP(H1976,'[3]MŠ 5rokov'!$G$2:$AB$3037,22,0)</f>
        <v>0</v>
      </c>
      <c r="Z1976" s="34">
        <f t="shared" si="264"/>
        <v>57</v>
      </c>
      <c r="AA1976" s="33">
        <v>93.61</v>
      </c>
      <c r="AB1976" s="33">
        <f t="shared" si="265"/>
        <v>14.041499999999999</v>
      </c>
      <c r="AC1976" s="33">
        <f t="shared" si="266"/>
        <v>8447</v>
      </c>
      <c r="AD1976" s="35">
        <f t="shared" si="267"/>
        <v>579</v>
      </c>
      <c r="AE1976" s="36">
        <v>0</v>
      </c>
      <c r="AF1976" s="33">
        <v>0</v>
      </c>
      <c r="AG1976" s="37">
        <f t="shared" si="268"/>
        <v>8447</v>
      </c>
      <c r="AH1976" s="38">
        <v>0</v>
      </c>
      <c r="AI1976" s="33"/>
    </row>
    <row r="1977" spans="1:35" ht="27.6" customHeight="1" x14ac:dyDescent="0.25">
      <c r="A1977" s="17" t="s">
        <v>8562</v>
      </c>
      <c r="B1977" s="18" t="s">
        <v>79</v>
      </c>
      <c r="C1977" s="19" t="s">
        <v>80</v>
      </c>
      <c r="D1977" s="18" t="s">
        <v>9939</v>
      </c>
      <c r="E1977" s="20">
        <v>320803</v>
      </c>
      <c r="F1977" s="21" t="s">
        <v>9940</v>
      </c>
      <c r="G1977" s="21" t="s">
        <v>985</v>
      </c>
      <c r="H1977" s="22">
        <v>710021410</v>
      </c>
      <c r="I1977" s="23" t="s">
        <v>9941</v>
      </c>
      <c r="J1977" s="21" t="s">
        <v>95</v>
      </c>
      <c r="K1977" s="21" t="s">
        <v>985</v>
      </c>
      <c r="L1977" s="21" t="s">
        <v>9796</v>
      </c>
      <c r="M1977" s="24" t="s">
        <v>9897</v>
      </c>
      <c r="N1977" s="21" t="s">
        <v>9942</v>
      </c>
      <c r="O1977" s="21" t="s">
        <v>9943</v>
      </c>
      <c r="P1977" s="25" t="s">
        <v>9944</v>
      </c>
      <c r="Q1977" s="19" t="s">
        <v>91</v>
      </c>
      <c r="R1977" s="26">
        <v>2</v>
      </c>
      <c r="S1977" s="27">
        <v>0</v>
      </c>
      <c r="T1977" s="28">
        <f t="shared" si="261"/>
        <v>2</v>
      </c>
      <c r="U1977" s="29">
        <v>91.06</v>
      </c>
      <c r="V1977" s="30">
        <f t="shared" si="262"/>
        <v>13.659000000000001</v>
      </c>
      <c r="W1977" s="31">
        <f t="shared" si="263"/>
        <v>328</v>
      </c>
      <c r="X1977" s="33">
        <f>VLOOKUP(H1977,'[3]MŠ 5rokov'!$G$2:$V$3037,16,0)</f>
        <v>3</v>
      </c>
      <c r="Y1977" s="33">
        <f>VLOOKUP(H1977,'[3]MŠ 5rokov'!$G$2:$AB$3037,22,0)</f>
        <v>0</v>
      </c>
      <c r="Z1977" s="34">
        <f t="shared" si="264"/>
        <v>3</v>
      </c>
      <c r="AA1977" s="33">
        <v>93.61</v>
      </c>
      <c r="AB1977" s="33">
        <f t="shared" si="265"/>
        <v>14.041499999999999</v>
      </c>
      <c r="AC1977" s="33">
        <f t="shared" si="266"/>
        <v>387</v>
      </c>
      <c r="AD1977" s="35">
        <f t="shared" si="267"/>
        <v>59</v>
      </c>
      <c r="AE1977" s="36">
        <v>0</v>
      </c>
      <c r="AF1977" s="33">
        <v>0</v>
      </c>
      <c r="AG1977" s="37">
        <f t="shared" si="268"/>
        <v>387</v>
      </c>
      <c r="AH1977" s="38">
        <v>0</v>
      </c>
      <c r="AI1977" s="33"/>
    </row>
    <row r="1978" spans="1:35" ht="27.6" customHeight="1" x14ac:dyDescent="0.25">
      <c r="A1978" s="17" t="s">
        <v>8562</v>
      </c>
      <c r="B1978" s="18" t="s">
        <v>79</v>
      </c>
      <c r="C1978" s="19" t="s">
        <v>80</v>
      </c>
      <c r="D1978" s="18" t="s">
        <v>9945</v>
      </c>
      <c r="E1978" s="20">
        <v>320811</v>
      </c>
      <c r="F1978" s="21" t="s">
        <v>9946</v>
      </c>
      <c r="G1978" s="21" t="s">
        <v>985</v>
      </c>
      <c r="H1978" s="22">
        <v>710021429</v>
      </c>
      <c r="I1978" s="23" t="s">
        <v>9947</v>
      </c>
      <c r="J1978" s="21" t="s">
        <v>95</v>
      </c>
      <c r="K1978" s="21" t="s">
        <v>985</v>
      </c>
      <c r="L1978" s="21" t="s">
        <v>9796</v>
      </c>
      <c r="M1978" s="24" t="s">
        <v>9835</v>
      </c>
      <c r="N1978" s="21" t="s">
        <v>9948</v>
      </c>
      <c r="O1978" s="21" t="s">
        <v>9949</v>
      </c>
      <c r="P1978" s="25" t="s">
        <v>9950</v>
      </c>
      <c r="Q1978" s="19" t="s">
        <v>91</v>
      </c>
      <c r="R1978" s="26">
        <v>6</v>
      </c>
      <c r="S1978" s="27">
        <v>1</v>
      </c>
      <c r="T1978" s="28">
        <f t="shared" ref="T1978:T2041" si="269">R1978+S1978</f>
        <v>7</v>
      </c>
      <c r="U1978" s="29">
        <v>91.06</v>
      </c>
      <c r="V1978" s="30">
        <f t="shared" si="262"/>
        <v>13.659000000000001</v>
      </c>
      <c r="W1978" s="31">
        <f t="shared" si="263"/>
        <v>1147</v>
      </c>
      <c r="X1978" s="33">
        <f>VLOOKUP(H1978,'[3]MŠ 5rokov'!$G$2:$V$3037,16,0)</f>
        <v>3</v>
      </c>
      <c r="Y1978" s="33">
        <f>VLOOKUP(H1978,'[3]MŠ 5rokov'!$G$2:$AB$3037,22,0)</f>
        <v>2</v>
      </c>
      <c r="Z1978" s="34">
        <f t="shared" si="264"/>
        <v>5</v>
      </c>
      <c r="AA1978" s="33">
        <v>93.61</v>
      </c>
      <c r="AB1978" s="33">
        <f t="shared" si="265"/>
        <v>14.041499999999999</v>
      </c>
      <c r="AC1978" s="33">
        <f t="shared" si="266"/>
        <v>1046</v>
      </c>
      <c r="AD1978" s="35">
        <f t="shared" si="267"/>
        <v>-101</v>
      </c>
      <c r="AE1978" s="36">
        <v>0</v>
      </c>
      <c r="AF1978" s="33">
        <v>0</v>
      </c>
      <c r="AG1978" s="37">
        <f t="shared" si="268"/>
        <v>1046</v>
      </c>
      <c r="AH1978" s="38">
        <v>0</v>
      </c>
      <c r="AI1978" s="33"/>
    </row>
    <row r="1979" spans="1:35" ht="27.6" customHeight="1" x14ac:dyDescent="0.25">
      <c r="A1979" s="17" t="s">
        <v>8562</v>
      </c>
      <c r="B1979" s="18" t="s">
        <v>79</v>
      </c>
      <c r="C1979" s="19" t="s">
        <v>80</v>
      </c>
      <c r="D1979" s="18" t="s">
        <v>9951</v>
      </c>
      <c r="E1979" s="20">
        <v>320820</v>
      </c>
      <c r="F1979" s="21" t="s">
        <v>9952</v>
      </c>
      <c r="G1979" s="21" t="s">
        <v>985</v>
      </c>
      <c r="H1979" s="22">
        <v>710021437</v>
      </c>
      <c r="I1979" s="23" t="s">
        <v>9953</v>
      </c>
      <c r="J1979" s="21" t="s">
        <v>95</v>
      </c>
      <c r="K1979" s="21" t="s">
        <v>985</v>
      </c>
      <c r="L1979" s="21" t="s">
        <v>9796</v>
      </c>
      <c r="M1979" s="24" t="s">
        <v>9954</v>
      </c>
      <c r="N1979" s="21" t="s">
        <v>9955</v>
      </c>
      <c r="O1979" s="21" t="s">
        <v>9956</v>
      </c>
      <c r="P1979" s="25" t="s">
        <v>9957</v>
      </c>
      <c r="Q1979" s="19" t="s">
        <v>91</v>
      </c>
      <c r="R1979" s="26">
        <v>6</v>
      </c>
      <c r="S1979" s="27">
        <v>0</v>
      </c>
      <c r="T1979" s="28">
        <f t="shared" si="269"/>
        <v>6</v>
      </c>
      <c r="U1979" s="29">
        <v>91.06</v>
      </c>
      <c r="V1979" s="30">
        <f t="shared" si="262"/>
        <v>13.659000000000001</v>
      </c>
      <c r="W1979" s="31">
        <f t="shared" si="263"/>
        <v>983</v>
      </c>
      <c r="X1979" s="33">
        <f>VLOOKUP(H1979,'[3]MŠ 5rokov'!$G$2:$V$3037,16,0)</f>
        <v>7</v>
      </c>
      <c r="Y1979" s="33">
        <f>VLOOKUP(H1979,'[3]MŠ 5rokov'!$G$2:$AB$3037,22,0)</f>
        <v>0</v>
      </c>
      <c r="Z1979" s="34">
        <f t="shared" si="264"/>
        <v>7</v>
      </c>
      <c r="AA1979" s="33">
        <v>93.61</v>
      </c>
      <c r="AB1979" s="33">
        <f t="shared" si="265"/>
        <v>14.041499999999999</v>
      </c>
      <c r="AC1979" s="33">
        <f t="shared" si="266"/>
        <v>1049</v>
      </c>
      <c r="AD1979" s="35">
        <f t="shared" si="267"/>
        <v>66</v>
      </c>
      <c r="AE1979" s="36">
        <v>0</v>
      </c>
      <c r="AF1979" s="33">
        <v>0</v>
      </c>
      <c r="AG1979" s="37">
        <f t="shared" si="268"/>
        <v>1049</v>
      </c>
      <c r="AH1979" s="38">
        <v>0</v>
      </c>
      <c r="AI1979" s="33"/>
    </row>
    <row r="1980" spans="1:35" ht="27.6" customHeight="1" x14ac:dyDescent="0.25">
      <c r="A1980" s="17" t="s">
        <v>8562</v>
      </c>
      <c r="B1980" s="18" t="s">
        <v>79</v>
      </c>
      <c r="C1980" s="19" t="s">
        <v>80</v>
      </c>
      <c r="D1980" s="18" t="s">
        <v>9958</v>
      </c>
      <c r="E1980" s="20">
        <v>320838</v>
      </c>
      <c r="F1980" s="21" t="s">
        <v>9959</v>
      </c>
      <c r="G1980" s="21" t="s">
        <v>985</v>
      </c>
      <c r="H1980" s="22">
        <v>710021445</v>
      </c>
      <c r="I1980" s="23" t="s">
        <v>9960</v>
      </c>
      <c r="J1980" s="21" t="s">
        <v>95</v>
      </c>
      <c r="K1980" s="21" t="s">
        <v>985</v>
      </c>
      <c r="L1980" s="21" t="s">
        <v>9796</v>
      </c>
      <c r="M1980" s="24" t="s">
        <v>9961</v>
      </c>
      <c r="N1980" s="21" t="s">
        <v>9962</v>
      </c>
      <c r="O1980" s="21" t="s">
        <v>9963</v>
      </c>
      <c r="P1980" s="25" t="s">
        <v>9964</v>
      </c>
      <c r="Q1980" s="19" t="s">
        <v>91</v>
      </c>
      <c r="R1980" s="26">
        <v>18</v>
      </c>
      <c r="S1980" s="27">
        <v>1</v>
      </c>
      <c r="T1980" s="28">
        <f t="shared" si="269"/>
        <v>19</v>
      </c>
      <c r="U1980" s="29">
        <v>91.06</v>
      </c>
      <c r="V1980" s="30">
        <f t="shared" si="262"/>
        <v>13.659000000000001</v>
      </c>
      <c r="W1980" s="31">
        <f t="shared" si="263"/>
        <v>3114</v>
      </c>
      <c r="X1980" s="33">
        <f>VLOOKUP(H1980,'[3]MŠ 5rokov'!$G$2:$V$3037,16,0)</f>
        <v>11</v>
      </c>
      <c r="Y1980" s="33">
        <f>VLOOKUP(H1980,'[3]MŠ 5rokov'!$G$2:$AB$3037,22,0)</f>
        <v>0</v>
      </c>
      <c r="Z1980" s="34">
        <f t="shared" si="264"/>
        <v>11</v>
      </c>
      <c r="AA1980" s="33">
        <v>93.61</v>
      </c>
      <c r="AB1980" s="33">
        <f t="shared" si="265"/>
        <v>14.041499999999999</v>
      </c>
      <c r="AC1980" s="33">
        <f t="shared" si="266"/>
        <v>2694</v>
      </c>
      <c r="AD1980" s="35">
        <f t="shared" si="267"/>
        <v>-420</v>
      </c>
      <c r="AE1980" s="36">
        <v>0</v>
      </c>
      <c r="AF1980" s="33">
        <v>0</v>
      </c>
      <c r="AG1980" s="37">
        <f t="shared" si="268"/>
        <v>2694</v>
      </c>
      <c r="AH1980" s="38">
        <v>0</v>
      </c>
      <c r="AI1980" s="33"/>
    </row>
    <row r="1981" spans="1:35" ht="27.6" customHeight="1" x14ac:dyDescent="0.25">
      <c r="A1981" s="17" t="s">
        <v>8562</v>
      </c>
      <c r="B1981" s="18" t="s">
        <v>79</v>
      </c>
      <c r="C1981" s="19" t="s">
        <v>80</v>
      </c>
      <c r="D1981" s="18" t="s">
        <v>9965</v>
      </c>
      <c r="E1981" s="20">
        <v>320862</v>
      </c>
      <c r="F1981" s="21" t="s">
        <v>9966</v>
      </c>
      <c r="G1981" s="21" t="s">
        <v>985</v>
      </c>
      <c r="H1981" s="22">
        <v>710021453</v>
      </c>
      <c r="I1981" s="23" t="s">
        <v>9967</v>
      </c>
      <c r="J1981" s="21" t="s">
        <v>168</v>
      </c>
      <c r="K1981" s="21" t="s">
        <v>985</v>
      </c>
      <c r="L1981" s="21" t="s">
        <v>9848</v>
      </c>
      <c r="M1981" s="24" t="s">
        <v>9968</v>
      </c>
      <c r="N1981" s="21" t="s">
        <v>9969</v>
      </c>
      <c r="O1981" s="21" t="s">
        <v>9970</v>
      </c>
      <c r="P1981" s="25" t="s">
        <v>9971</v>
      </c>
      <c r="Q1981" s="19" t="s">
        <v>91</v>
      </c>
      <c r="R1981" s="26">
        <v>8</v>
      </c>
      <c r="S1981" s="27">
        <v>0</v>
      </c>
      <c r="T1981" s="28">
        <f t="shared" si="269"/>
        <v>8</v>
      </c>
      <c r="U1981" s="29">
        <v>91.06</v>
      </c>
      <c r="V1981" s="30">
        <f t="shared" si="262"/>
        <v>13.659000000000001</v>
      </c>
      <c r="W1981" s="31">
        <f t="shared" si="263"/>
        <v>1311</v>
      </c>
      <c r="X1981" s="33">
        <f>VLOOKUP(H1981,'[3]MŠ 5rokov'!$G$2:$V$3037,16,0)</f>
        <v>8</v>
      </c>
      <c r="Y1981" s="33">
        <f>VLOOKUP(H1981,'[3]MŠ 5rokov'!$G$2:$AB$3037,22,0)</f>
        <v>0</v>
      </c>
      <c r="Z1981" s="34">
        <f t="shared" si="264"/>
        <v>8</v>
      </c>
      <c r="AA1981" s="33">
        <v>93.61</v>
      </c>
      <c r="AB1981" s="33">
        <f t="shared" si="265"/>
        <v>14.041499999999999</v>
      </c>
      <c r="AC1981" s="33">
        <f t="shared" si="266"/>
        <v>1324</v>
      </c>
      <c r="AD1981" s="35">
        <f t="shared" si="267"/>
        <v>13</v>
      </c>
      <c r="AE1981" s="36">
        <v>0</v>
      </c>
      <c r="AF1981" s="33">
        <v>0</v>
      </c>
      <c r="AG1981" s="37">
        <f t="shared" si="268"/>
        <v>1324</v>
      </c>
      <c r="AH1981" s="38">
        <v>0</v>
      </c>
      <c r="AI1981" s="33"/>
    </row>
    <row r="1982" spans="1:35" ht="27.6" customHeight="1" x14ac:dyDescent="0.25">
      <c r="A1982" s="17" t="s">
        <v>8562</v>
      </c>
      <c r="B1982" s="18" t="s">
        <v>79</v>
      </c>
      <c r="C1982" s="19" t="s">
        <v>80</v>
      </c>
      <c r="D1982" s="18" t="s">
        <v>9972</v>
      </c>
      <c r="E1982" s="20">
        <v>320889</v>
      </c>
      <c r="F1982" s="21" t="s">
        <v>9973</v>
      </c>
      <c r="G1982" s="21" t="s">
        <v>985</v>
      </c>
      <c r="H1982" s="22">
        <v>710021461</v>
      </c>
      <c r="I1982" s="23" t="s">
        <v>9974</v>
      </c>
      <c r="J1982" s="21" t="s">
        <v>95</v>
      </c>
      <c r="K1982" s="21" t="s">
        <v>985</v>
      </c>
      <c r="L1982" s="21" t="s">
        <v>9796</v>
      </c>
      <c r="M1982" s="24" t="s">
        <v>9897</v>
      </c>
      <c r="N1982" s="21" t="s">
        <v>9975</v>
      </c>
      <c r="O1982" s="21" t="s">
        <v>9976</v>
      </c>
      <c r="P1982" s="25" t="s">
        <v>9977</v>
      </c>
      <c r="Q1982" s="19" t="s">
        <v>91</v>
      </c>
      <c r="R1982" s="26">
        <v>4</v>
      </c>
      <c r="S1982" s="27">
        <v>0</v>
      </c>
      <c r="T1982" s="28">
        <f t="shared" si="269"/>
        <v>4</v>
      </c>
      <c r="U1982" s="29">
        <v>91.06</v>
      </c>
      <c r="V1982" s="30">
        <f t="shared" si="262"/>
        <v>13.659000000000001</v>
      </c>
      <c r="W1982" s="31">
        <f t="shared" si="263"/>
        <v>656</v>
      </c>
      <c r="X1982" s="33">
        <f>VLOOKUP(H1982,'[3]MŠ 5rokov'!$G$2:$V$3037,16,0)</f>
        <v>6</v>
      </c>
      <c r="Y1982" s="33">
        <f>VLOOKUP(H1982,'[3]MŠ 5rokov'!$G$2:$AB$3037,22,0)</f>
        <v>0</v>
      </c>
      <c r="Z1982" s="34">
        <f t="shared" si="264"/>
        <v>6</v>
      </c>
      <c r="AA1982" s="33">
        <v>93.61</v>
      </c>
      <c r="AB1982" s="33">
        <f t="shared" si="265"/>
        <v>14.041499999999999</v>
      </c>
      <c r="AC1982" s="33">
        <f t="shared" si="266"/>
        <v>774</v>
      </c>
      <c r="AD1982" s="35">
        <f t="shared" si="267"/>
        <v>118</v>
      </c>
      <c r="AE1982" s="36">
        <v>0</v>
      </c>
      <c r="AF1982" s="33">
        <v>0</v>
      </c>
      <c r="AG1982" s="37">
        <f t="shared" si="268"/>
        <v>774</v>
      </c>
      <c r="AH1982" s="38">
        <v>0</v>
      </c>
      <c r="AI1982" s="33"/>
    </row>
    <row r="1983" spans="1:35" ht="27.6" customHeight="1" x14ac:dyDescent="0.25">
      <c r="A1983" s="17" t="s">
        <v>8562</v>
      </c>
      <c r="B1983" s="18" t="s">
        <v>79</v>
      </c>
      <c r="C1983" s="19" t="s">
        <v>80</v>
      </c>
      <c r="D1983" s="18" t="s">
        <v>9978</v>
      </c>
      <c r="E1983" s="20">
        <v>320897</v>
      </c>
      <c r="F1983" s="21" t="s">
        <v>9979</v>
      </c>
      <c r="G1983" s="21" t="s">
        <v>985</v>
      </c>
      <c r="H1983" s="22">
        <v>37833910</v>
      </c>
      <c r="I1983" s="23" t="s">
        <v>9980</v>
      </c>
      <c r="J1983" s="21" t="s">
        <v>95</v>
      </c>
      <c r="K1983" s="21" t="s">
        <v>985</v>
      </c>
      <c r="L1983" s="21" t="s">
        <v>9848</v>
      </c>
      <c r="M1983" s="24" t="s">
        <v>9981</v>
      </c>
      <c r="N1983" s="21" t="s">
        <v>8567</v>
      </c>
      <c r="O1983" s="21" t="s">
        <v>8364</v>
      </c>
      <c r="P1983" s="25" t="s">
        <v>9982</v>
      </c>
      <c r="Q1983" s="19" t="s">
        <v>157</v>
      </c>
      <c r="R1983" s="26">
        <v>74</v>
      </c>
      <c r="S1983" s="27">
        <v>0</v>
      </c>
      <c r="T1983" s="28">
        <f t="shared" si="269"/>
        <v>74</v>
      </c>
      <c r="U1983" s="29">
        <v>91.06</v>
      </c>
      <c r="V1983" s="30">
        <f t="shared" si="262"/>
        <v>13.659000000000001</v>
      </c>
      <c r="W1983" s="31">
        <f t="shared" si="263"/>
        <v>12129</v>
      </c>
      <c r="X1983" s="33">
        <f>VLOOKUP(H1983,'[3]MŠ 5rokov'!$G$2:$V$3037,16,0)</f>
        <v>82</v>
      </c>
      <c r="Y1983" s="33">
        <f>VLOOKUP(H1983,'[3]MŠ 5rokov'!$G$2:$AB$3037,22,0)</f>
        <v>1</v>
      </c>
      <c r="Z1983" s="34">
        <f t="shared" si="264"/>
        <v>83</v>
      </c>
      <c r="AA1983" s="33">
        <v>93.61</v>
      </c>
      <c r="AB1983" s="33">
        <f t="shared" si="265"/>
        <v>14.041499999999999</v>
      </c>
      <c r="AC1983" s="33">
        <f t="shared" si="266"/>
        <v>12748</v>
      </c>
      <c r="AD1983" s="35">
        <f t="shared" si="267"/>
        <v>619</v>
      </c>
      <c r="AE1983" s="36">
        <v>0</v>
      </c>
      <c r="AF1983" s="33">
        <v>0</v>
      </c>
      <c r="AG1983" s="37">
        <f t="shared" si="268"/>
        <v>12748</v>
      </c>
      <c r="AH1983" s="38">
        <v>0</v>
      </c>
      <c r="AI1983" s="33"/>
    </row>
    <row r="1984" spans="1:35" ht="27.6" customHeight="1" x14ac:dyDescent="0.25">
      <c r="A1984" s="17" t="s">
        <v>8562</v>
      </c>
      <c r="B1984" s="18" t="s">
        <v>79</v>
      </c>
      <c r="C1984" s="19" t="s">
        <v>80</v>
      </c>
      <c r="D1984" s="18" t="s">
        <v>9983</v>
      </c>
      <c r="E1984" s="20">
        <v>320901</v>
      </c>
      <c r="F1984" s="21" t="s">
        <v>9984</v>
      </c>
      <c r="G1984" s="21" t="s">
        <v>985</v>
      </c>
      <c r="H1984" s="22">
        <v>710021526</v>
      </c>
      <c r="I1984" s="23" t="s">
        <v>9985</v>
      </c>
      <c r="J1984" s="21" t="s">
        <v>95</v>
      </c>
      <c r="K1984" s="21" t="s">
        <v>985</v>
      </c>
      <c r="L1984" s="21" t="s">
        <v>9848</v>
      </c>
      <c r="M1984" s="24" t="s">
        <v>9986</v>
      </c>
      <c r="N1984" s="21" t="s">
        <v>9987</v>
      </c>
      <c r="O1984" s="21" t="s">
        <v>9988</v>
      </c>
      <c r="P1984" s="25" t="s">
        <v>9989</v>
      </c>
      <c r="Q1984" s="19" t="s">
        <v>91</v>
      </c>
      <c r="R1984" s="26">
        <v>1</v>
      </c>
      <c r="S1984" s="27">
        <v>0</v>
      </c>
      <c r="T1984" s="28">
        <f t="shared" si="269"/>
        <v>1</v>
      </c>
      <c r="U1984" s="29">
        <v>91.06</v>
      </c>
      <c r="V1984" s="30">
        <f t="shared" si="262"/>
        <v>13.659000000000001</v>
      </c>
      <c r="W1984" s="31">
        <f t="shared" si="263"/>
        <v>164</v>
      </c>
      <c r="X1984" s="33">
        <f>VLOOKUP(H1984,'[3]MŠ 5rokov'!$G$2:$V$3037,16,0)</f>
        <v>2</v>
      </c>
      <c r="Y1984" s="33">
        <f>VLOOKUP(H1984,'[3]MŠ 5rokov'!$G$2:$AB$3037,22,0)</f>
        <v>0</v>
      </c>
      <c r="Z1984" s="34">
        <f t="shared" si="264"/>
        <v>2</v>
      </c>
      <c r="AA1984" s="33">
        <v>93.61</v>
      </c>
      <c r="AB1984" s="33">
        <f t="shared" si="265"/>
        <v>14.041499999999999</v>
      </c>
      <c r="AC1984" s="33">
        <f t="shared" si="266"/>
        <v>222</v>
      </c>
      <c r="AD1984" s="35">
        <f t="shared" si="267"/>
        <v>58</v>
      </c>
      <c r="AE1984" s="36">
        <v>0</v>
      </c>
      <c r="AF1984" s="33">
        <v>0</v>
      </c>
      <c r="AG1984" s="37">
        <f t="shared" si="268"/>
        <v>222</v>
      </c>
      <c r="AH1984" s="38">
        <v>0</v>
      </c>
      <c r="AI1984" s="33"/>
    </row>
    <row r="1985" spans="1:35" ht="27.6" customHeight="1" x14ac:dyDescent="0.25">
      <c r="A1985" s="17" t="s">
        <v>8562</v>
      </c>
      <c r="B1985" s="18" t="s">
        <v>79</v>
      </c>
      <c r="C1985" s="19" t="s">
        <v>80</v>
      </c>
      <c r="D1985" s="18" t="s">
        <v>9990</v>
      </c>
      <c r="E1985" s="20">
        <v>320935</v>
      </c>
      <c r="F1985" s="21" t="s">
        <v>8175</v>
      </c>
      <c r="G1985" s="21" t="s">
        <v>985</v>
      </c>
      <c r="H1985" s="22">
        <v>710021542</v>
      </c>
      <c r="I1985" s="23" t="s">
        <v>9991</v>
      </c>
      <c r="J1985" s="21" t="s">
        <v>95</v>
      </c>
      <c r="K1985" s="21" t="s">
        <v>985</v>
      </c>
      <c r="L1985" s="21" t="s">
        <v>9804</v>
      </c>
      <c r="M1985" s="24" t="s">
        <v>9992</v>
      </c>
      <c r="N1985" s="21" t="s">
        <v>8177</v>
      </c>
      <c r="O1985" s="21" t="s">
        <v>9993</v>
      </c>
      <c r="P1985" s="25" t="s">
        <v>9994</v>
      </c>
      <c r="Q1985" s="19" t="s">
        <v>91</v>
      </c>
      <c r="R1985" s="26">
        <v>2</v>
      </c>
      <c r="S1985" s="27">
        <v>0</v>
      </c>
      <c r="T1985" s="28">
        <f t="shared" si="269"/>
        <v>2</v>
      </c>
      <c r="U1985" s="29">
        <v>91.06</v>
      </c>
      <c r="V1985" s="30">
        <f t="shared" si="262"/>
        <v>13.659000000000001</v>
      </c>
      <c r="W1985" s="31">
        <f t="shared" si="263"/>
        <v>328</v>
      </c>
      <c r="X1985" s="33">
        <f>VLOOKUP(H1985,'[3]MŠ 5rokov'!$G$2:$V$3037,16,0)</f>
        <v>5</v>
      </c>
      <c r="Y1985" s="33">
        <f>VLOOKUP(H1985,'[3]MŠ 5rokov'!$G$2:$AB$3037,22,0)</f>
        <v>0</v>
      </c>
      <c r="Z1985" s="34">
        <f t="shared" si="264"/>
        <v>5</v>
      </c>
      <c r="AA1985" s="33">
        <v>93.61</v>
      </c>
      <c r="AB1985" s="33">
        <f t="shared" si="265"/>
        <v>14.041499999999999</v>
      </c>
      <c r="AC1985" s="33">
        <f t="shared" si="266"/>
        <v>499</v>
      </c>
      <c r="AD1985" s="35">
        <f t="shared" si="267"/>
        <v>171</v>
      </c>
      <c r="AE1985" s="36">
        <v>0</v>
      </c>
      <c r="AF1985" s="33">
        <v>0</v>
      </c>
      <c r="AG1985" s="37">
        <f t="shared" si="268"/>
        <v>499</v>
      </c>
      <c r="AH1985" s="38">
        <v>0</v>
      </c>
      <c r="AI1985" s="33"/>
    </row>
    <row r="1986" spans="1:35" ht="27.6" customHeight="1" x14ac:dyDescent="0.25">
      <c r="A1986" s="17" t="s">
        <v>8562</v>
      </c>
      <c r="B1986" s="18" t="s">
        <v>79</v>
      </c>
      <c r="C1986" s="19" t="s">
        <v>80</v>
      </c>
      <c r="D1986" s="18" t="s">
        <v>9995</v>
      </c>
      <c r="E1986" s="20">
        <v>320943</v>
      </c>
      <c r="F1986" s="21" t="s">
        <v>9996</v>
      </c>
      <c r="G1986" s="21" t="s">
        <v>985</v>
      </c>
      <c r="H1986" s="22">
        <v>710021550</v>
      </c>
      <c r="I1986" s="23" t="s">
        <v>9997</v>
      </c>
      <c r="J1986" s="21" t="s">
        <v>190</v>
      </c>
      <c r="K1986" s="21" t="s">
        <v>985</v>
      </c>
      <c r="L1986" s="21" t="s">
        <v>9804</v>
      </c>
      <c r="M1986" s="24" t="s">
        <v>9998</v>
      </c>
      <c r="N1986" s="21" t="s">
        <v>9999</v>
      </c>
      <c r="O1986" s="21" t="s">
        <v>10000</v>
      </c>
      <c r="P1986" s="25" t="s">
        <v>10001</v>
      </c>
      <c r="Q1986" s="19" t="s">
        <v>91</v>
      </c>
      <c r="R1986" s="26">
        <v>4</v>
      </c>
      <c r="S1986" s="27">
        <v>0</v>
      </c>
      <c r="T1986" s="28">
        <f t="shared" si="269"/>
        <v>4</v>
      </c>
      <c r="U1986" s="29">
        <v>91.06</v>
      </c>
      <c r="V1986" s="30">
        <f t="shared" si="262"/>
        <v>13.659000000000001</v>
      </c>
      <c r="W1986" s="31">
        <f t="shared" si="263"/>
        <v>656</v>
      </c>
      <c r="X1986" s="33">
        <f>VLOOKUP(H1986,'[3]MŠ 5rokov'!$G$2:$V$3037,16,0)</f>
        <v>5</v>
      </c>
      <c r="Y1986" s="33">
        <f>VLOOKUP(H1986,'[3]MŠ 5rokov'!$G$2:$AB$3037,22,0)</f>
        <v>0</v>
      </c>
      <c r="Z1986" s="34">
        <f t="shared" si="264"/>
        <v>5</v>
      </c>
      <c r="AA1986" s="33">
        <v>93.61</v>
      </c>
      <c r="AB1986" s="33">
        <f t="shared" si="265"/>
        <v>14.041499999999999</v>
      </c>
      <c r="AC1986" s="33">
        <f t="shared" si="266"/>
        <v>718</v>
      </c>
      <c r="AD1986" s="35">
        <f t="shared" si="267"/>
        <v>62</v>
      </c>
      <c r="AE1986" s="36">
        <v>0</v>
      </c>
      <c r="AF1986" s="33">
        <v>0</v>
      </c>
      <c r="AG1986" s="37">
        <f t="shared" si="268"/>
        <v>718</v>
      </c>
      <c r="AH1986" s="38">
        <v>0</v>
      </c>
      <c r="AI1986" s="33"/>
    </row>
    <row r="1987" spans="1:35" ht="27.6" customHeight="1" x14ac:dyDescent="0.25">
      <c r="A1987" s="17" t="s">
        <v>8562</v>
      </c>
      <c r="B1987" s="18" t="s">
        <v>79</v>
      </c>
      <c r="C1987" s="19" t="s">
        <v>80</v>
      </c>
      <c r="D1987" s="18" t="s">
        <v>10002</v>
      </c>
      <c r="E1987" s="20">
        <v>320951</v>
      </c>
      <c r="F1987" s="21" t="s">
        <v>10003</v>
      </c>
      <c r="G1987" s="21" t="s">
        <v>985</v>
      </c>
      <c r="H1987" s="22">
        <v>710021569</v>
      </c>
      <c r="I1987" s="23" t="s">
        <v>10004</v>
      </c>
      <c r="J1987" s="21" t="s">
        <v>95</v>
      </c>
      <c r="K1987" s="21" t="s">
        <v>985</v>
      </c>
      <c r="L1987" s="21" t="s">
        <v>9796</v>
      </c>
      <c r="M1987" s="24" t="s">
        <v>10005</v>
      </c>
      <c r="N1987" s="21" t="s">
        <v>10006</v>
      </c>
      <c r="O1987" s="21" t="s">
        <v>10007</v>
      </c>
      <c r="P1987" s="25" t="s">
        <v>10008</v>
      </c>
      <c r="Q1987" s="19" t="s">
        <v>91</v>
      </c>
      <c r="R1987" s="26">
        <v>6</v>
      </c>
      <c r="S1987" s="27">
        <v>0</v>
      </c>
      <c r="T1987" s="28">
        <f t="shared" si="269"/>
        <v>6</v>
      </c>
      <c r="U1987" s="29">
        <v>91.06</v>
      </c>
      <c r="V1987" s="30">
        <f t="shared" ref="V1987:V2050" si="270">U1987*15%</f>
        <v>13.659000000000001</v>
      </c>
      <c r="W1987" s="31">
        <f t="shared" ref="W1987:W2050" si="271">ROUND(T1987*V1987*12,0)</f>
        <v>983</v>
      </c>
      <c r="X1987" s="33">
        <f>VLOOKUP(H1987,'[3]MŠ 5rokov'!$G$2:$V$3037,16,0)</f>
        <v>10</v>
      </c>
      <c r="Y1987" s="33">
        <f>VLOOKUP(H1987,'[3]MŠ 5rokov'!$G$2:$AB$3037,22,0)</f>
        <v>0</v>
      </c>
      <c r="Z1987" s="34">
        <f t="shared" ref="Z1987:Z2050" si="272">X1987+Y1987</f>
        <v>10</v>
      </c>
      <c r="AA1987" s="33">
        <v>93.61</v>
      </c>
      <c r="AB1987" s="33">
        <f t="shared" ref="AB1987:AB2050" si="273">AA1987*15%</f>
        <v>14.041499999999999</v>
      </c>
      <c r="AC1987" s="33">
        <f t="shared" ref="AC1987:AC2050" si="274">ROUND(T1987*V1987*8+Z1987*AB1987*4,0)</f>
        <v>1217</v>
      </c>
      <c r="AD1987" s="35">
        <f t="shared" ref="AD1987:AD2050" si="275">AC1987-W1987</f>
        <v>234</v>
      </c>
      <c r="AE1987" s="36">
        <v>0</v>
      </c>
      <c r="AF1987" s="33">
        <v>0</v>
      </c>
      <c r="AG1987" s="37">
        <f t="shared" si="268"/>
        <v>1217</v>
      </c>
      <c r="AH1987" s="38">
        <v>0</v>
      </c>
      <c r="AI1987" s="33"/>
    </row>
    <row r="1988" spans="1:35" ht="27.6" customHeight="1" x14ac:dyDescent="0.25">
      <c r="A1988" s="17" t="s">
        <v>8562</v>
      </c>
      <c r="B1988" s="18" t="s">
        <v>79</v>
      </c>
      <c r="C1988" s="19" t="s">
        <v>80</v>
      </c>
      <c r="D1988" s="18" t="s">
        <v>10009</v>
      </c>
      <c r="E1988" s="20">
        <v>320960</v>
      </c>
      <c r="F1988" s="21" t="s">
        <v>10010</v>
      </c>
      <c r="G1988" s="21" t="s">
        <v>985</v>
      </c>
      <c r="H1988" s="22">
        <v>710021577</v>
      </c>
      <c r="I1988" s="23" t="s">
        <v>10011</v>
      </c>
      <c r="J1988" s="21" t="s">
        <v>95</v>
      </c>
      <c r="K1988" s="21" t="s">
        <v>985</v>
      </c>
      <c r="L1988" s="21" t="s">
        <v>9796</v>
      </c>
      <c r="M1988" s="24" t="s">
        <v>9862</v>
      </c>
      <c r="N1988" s="21" t="s">
        <v>10012</v>
      </c>
      <c r="O1988" s="21" t="s">
        <v>10013</v>
      </c>
      <c r="P1988" s="25" t="s">
        <v>10014</v>
      </c>
      <c r="Q1988" s="19" t="s">
        <v>91</v>
      </c>
      <c r="R1988" s="26">
        <v>1</v>
      </c>
      <c r="S1988" s="27">
        <v>0</v>
      </c>
      <c r="T1988" s="28">
        <f t="shared" si="269"/>
        <v>1</v>
      </c>
      <c r="U1988" s="29">
        <v>91.06</v>
      </c>
      <c r="V1988" s="30">
        <f t="shared" si="270"/>
        <v>13.659000000000001</v>
      </c>
      <c r="W1988" s="31">
        <f t="shared" si="271"/>
        <v>164</v>
      </c>
      <c r="X1988" s="33">
        <f>VLOOKUP(H1988,'[3]MŠ 5rokov'!$G$2:$V$3037,16,0)</f>
        <v>2</v>
      </c>
      <c r="Y1988" s="33">
        <f>VLOOKUP(H1988,'[3]MŠ 5rokov'!$G$2:$AB$3037,22,0)</f>
        <v>0</v>
      </c>
      <c r="Z1988" s="34">
        <f t="shared" si="272"/>
        <v>2</v>
      </c>
      <c r="AA1988" s="33">
        <v>93.61</v>
      </c>
      <c r="AB1988" s="33">
        <f t="shared" si="273"/>
        <v>14.041499999999999</v>
      </c>
      <c r="AC1988" s="33">
        <f t="shared" si="274"/>
        <v>222</v>
      </c>
      <c r="AD1988" s="35">
        <f t="shared" si="275"/>
        <v>58</v>
      </c>
      <c r="AE1988" s="36">
        <v>0</v>
      </c>
      <c r="AF1988" s="33">
        <v>0</v>
      </c>
      <c r="AG1988" s="37">
        <f t="shared" si="268"/>
        <v>222</v>
      </c>
      <c r="AH1988" s="38">
        <v>0</v>
      </c>
      <c r="AI1988" s="33"/>
    </row>
    <row r="1989" spans="1:35" ht="27.6" customHeight="1" x14ac:dyDescent="0.25">
      <c r="A1989" s="17" t="s">
        <v>8562</v>
      </c>
      <c r="B1989" s="18" t="s">
        <v>79</v>
      </c>
      <c r="C1989" s="19" t="s">
        <v>80</v>
      </c>
      <c r="D1989" s="18" t="s">
        <v>10015</v>
      </c>
      <c r="E1989" s="20">
        <v>320986</v>
      </c>
      <c r="F1989" s="21" t="s">
        <v>10016</v>
      </c>
      <c r="G1989" s="21" t="s">
        <v>985</v>
      </c>
      <c r="H1989" s="22">
        <v>710021585</v>
      </c>
      <c r="I1989" s="23" t="s">
        <v>10017</v>
      </c>
      <c r="J1989" s="21" t="s">
        <v>95</v>
      </c>
      <c r="K1989" s="21" t="s">
        <v>985</v>
      </c>
      <c r="L1989" s="21" t="s">
        <v>9848</v>
      </c>
      <c r="M1989" s="24" t="s">
        <v>10018</v>
      </c>
      <c r="N1989" s="21" t="s">
        <v>10019</v>
      </c>
      <c r="O1989" s="21" t="s">
        <v>10020</v>
      </c>
      <c r="P1989" s="25" t="s">
        <v>10021</v>
      </c>
      <c r="Q1989" s="19" t="s">
        <v>91</v>
      </c>
      <c r="R1989" s="26">
        <v>10</v>
      </c>
      <c r="S1989" s="27">
        <v>0</v>
      </c>
      <c r="T1989" s="28">
        <f t="shared" si="269"/>
        <v>10</v>
      </c>
      <c r="U1989" s="29">
        <v>91.06</v>
      </c>
      <c r="V1989" s="30">
        <f t="shared" si="270"/>
        <v>13.659000000000001</v>
      </c>
      <c r="W1989" s="31">
        <f t="shared" si="271"/>
        <v>1639</v>
      </c>
      <c r="X1989" s="33">
        <f>VLOOKUP(H1989,'[3]MŠ 5rokov'!$G$2:$V$3037,16,0)</f>
        <v>4</v>
      </c>
      <c r="Y1989" s="33">
        <f>VLOOKUP(H1989,'[3]MŠ 5rokov'!$G$2:$AB$3037,22,0)</f>
        <v>0</v>
      </c>
      <c r="Z1989" s="34">
        <f t="shared" si="272"/>
        <v>4</v>
      </c>
      <c r="AA1989" s="33">
        <v>93.61</v>
      </c>
      <c r="AB1989" s="33">
        <f t="shared" si="273"/>
        <v>14.041499999999999</v>
      </c>
      <c r="AC1989" s="33">
        <f t="shared" si="274"/>
        <v>1317</v>
      </c>
      <c r="AD1989" s="35">
        <f t="shared" si="275"/>
        <v>-322</v>
      </c>
      <c r="AE1989" s="36">
        <v>0</v>
      </c>
      <c r="AF1989" s="33">
        <v>0</v>
      </c>
      <c r="AG1989" s="37">
        <f t="shared" si="268"/>
        <v>1317</v>
      </c>
      <c r="AH1989" s="38">
        <v>0</v>
      </c>
      <c r="AI1989" s="33"/>
    </row>
    <row r="1990" spans="1:35" ht="27.6" customHeight="1" x14ac:dyDescent="0.25">
      <c r="A1990" s="17" t="s">
        <v>8562</v>
      </c>
      <c r="B1990" s="18" t="s">
        <v>79</v>
      </c>
      <c r="C1990" s="19" t="s">
        <v>80</v>
      </c>
      <c r="D1990" s="18" t="s">
        <v>10022</v>
      </c>
      <c r="E1990" s="20">
        <v>321001</v>
      </c>
      <c r="F1990" s="21" t="s">
        <v>10023</v>
      </c>
      <c r="G1990" s="21" t="s">
        <v>985</v>
      </c>
      <c r="H1990" s="22">
        <v>710021593</v>
      </c>
      <c r="I1990" s="23" t="s">
        <v>10024</v>
      </c>
      <c r="J1990" s="21" t="s">
        <v>95</v>
      </c>
      <c r="K1990" s="21" t="s">
        <v>985</v>
      </c>
      <c r="L1990" s="21" t="s">
        <v>9796</v>
      </c>
      <c r="M1990" s="24" t="s">
        <v>10025</v>
      </c>
      <c r="N1990" s="21" t="s">
        <v>10026</v>
      </c>
      <c r="O1990" s="21" t="s">
        <v>10027</v>
      </c>
      <c r="P1990" s="25" t="s">
        <v>10028</v>
      </c>
      <c r="Q1990" s="19" t="s">
        <v>91</v>
      </c>
      <c r="R1990" s="26">
        <v>3</v>
      </c>
      <c r="S1990" s="27">
        <v>0</v>
      </c>
      <c r="T1990" s="28">
        <f t="shared" si="269"/>
        <v>3</v>
      </c>
      <c r="U1990" s="29">
        <v>91.06</v>
      </c>
      <c r="V1990" s="30">
        <f t="shared" si="270"/>
        <v>13.659000000000001</v>
      </c>
      <c r="W1990" s="31">
        <f t="shared" si="271"/>
        <v>492</v>
      </c>
      <c r="X1990" s="33">
        <f>VLOOKUP(H1990,'[3]MŠ 5rokov'!$G$2:$V$3037,16,0)</f>
        <v>10</v>
      </c>
      <c r="Y1990" s="33">
        <f>VLOOKUP(H1990,'[3]MŠ 5rokov'!$G$2:$AB$3037,22,0)</f>
        <v>0</v>
      </c>
      <c r="Z1990" s="34">
        <f t="shared" si="272"/>
        <v>10</v>
      </c>
      <c r="AA1990" s="33">
        <v>93.61</v>
      </c>
      <c r="AB1990" s="33">
        <f t="shared" si="273"/>
        <v>14.041499999999999</v>
      </c>
      <c r="AC1990" s="33">
        <f t="shared" si="274"/>
        <v>889</v>
      </c>
      <c r="AD1990" s="35">
        <f t="shared" si="275"/>
        <v>397</v>
      </c>
      <c r="AE1990" s="36">
        <v>0</v>
      </c>
      <c r="AF1990" s="33">
        <v>0</v>
      </c>
      <c r="AG1990" s="37">
        <f t="shared" si="268"/>
        <v>889</v>
      </c>
      <c r="AH1990" s="38">
        <v>0</v>
      </c>
      <c r="AI1990" s="33"/>
    </row>
    <row r="1991" spans="1:35" ht="27.6" customHeight="1" x14ac:dyDescent="0.25">
      <c r="A1991" s="17" t="s">
        <v>8562</v>
      </c>
      <c r="B1991" s="18" t="s">
        <v>79</v>
      </c>
      <c r="C1991" s="19" t="s">
        <v>80</v>
      </c>
      <c r="D1991" s="18" t="s">
        <v>10029</v>
      </c>
      <c r="E1991" s="20">
        <v>321010</v>
      </c>
      <c r="F1991" s="21" t="s">
        <v>10030</v>
      </c>
      <c r="G1991" s="21" t="s">
        <v>985</v>
      </c>
      <c r="H1991" s="22">
        <v>710021615</v>
      </c>
      <c r="I1991" s="23" t="s">
        <v>10031</v>
      </c>
      <c r="J1991" s="21" t="s">
        <v>168</v>
      </c>
      <c r="K1991" s="21" t="s">
        <v>985</v>
      </c>
      <c r="L1991" s="21" t="s">
        <v>9796</v>
      </c>
      <c r="M1991" s="24" t="s">
        <v>9797</v>
      </c>
      <c r="N1991" s="21" t="s">
        <v>10032</v>
      </c>
      <c r="O1991" s="21" t="s">
        <v>10033</v>
      </c>
      <c r="P1991" s="25" t="s">
        <v>10034</v>
      </c>
      <c r="Q1991" s="19" t="s">
        <v>91</v>
      </c>
      <c r="R1991" s="26">
        <v>8</v>
      </c>
      <c r="S1991" s="27">
        <v>0</v>
      </c>
      <c r="T1991" s="28">
        <f t="shared" si="269"/>
        <v>8</v>
      </c>
      <c r="U1991" s="29">
        <v>91.06</v>
      </c>
      <c r="V1991" s="30">
        <f t="shared" si="270"/>
        <v>13.659000000000001</v>
      </c>
      <c r="W1991" s="31">
        <f t="shared" si="271"/>
        <v>1311</v>
      </c>
      <c r="X1991" s="33">
        <f>VLOOKUP(H1991,'[3]MŠ 5rokov'!$G$2:$V$3037,16,0)</f>
        <v>8</v>
      </c>
      <c r="Y1991" s="33">
        <f>VLOOKUP(H1991,'[3]MŠ 5rokov'!$G$2:$AB$3037,22,0)</f>
        <v>0</v>
      </c>
      <c r="Z1991" s="34">
        <f t="shared" si="272"/>
        <v>8</v>
      </c>
      <c r="AA1991" s="33">
        <v>93.61</v>
      </c>
      <c r="AB1991" s="33">
        <f t="shared" si="273"/>
        <v>14.041499999999999</v>
      </c>
      <c r="AC1991" s="33">
        <f t="shared" si="274"/>
        <v>1324</v>
      </c>
      <c r="AD1991" s="35">
        <f t="shared" si="275"/>
        <v>13</v>
      </c>
      <c r="AE1991" s="36">
        <v>0</v>
      </c>
      <c r="AF1991" s="33">
        <v>0</v>
      </c>
      <c r="AG1991" s="37">
        <f t="shared" si="268"/>
        <v>1324</v>
      </c>
      <c r="AH1991" s="38">
        <v>0</v>
      </c>
      <c r="AI1991" s="33"/>
    </row>
    <row r="1992" spans="1:35" ht="27.6" customHeight="1" x14ac:dyDescent="0.25">
      <c r="A1992" s="17" t="s">
        <v>8562</v>
      </c>
      <c r="B1992" s="18" t="s">
        <v>79</v>
      </c>
      <c r="C1992" s="19" t="s">
        <v>80</v>
      </c>
      <c r="D1992" s="18" t="s">
        <v>10035</v>
      </c>
      <c r="E1992" s="20">
        <v>321028</v>
      </c>
      <c r="F1992" s="21" t="s">
        <v>10036</v>
      </c>
      <c r="G1992" s="21" t="s">
        <v>985</v>
      </c>
      <c r="H1992" s="22">
        <v>710021623</v>
      </c>
      <c r="I1992" s="23" t="s">
        <v>10037</v>
      </c>
      <c r="J1992" s="21" t="s">
        <v>168</v>
      </c>
      <c r="K1992" s="21" t="s">
        <v>985</v>
      </c>
      <c r="L1992" s="21" t="s">
        <v>9804</v>
      </c>
      <c r="M1992" s="24" t="s">
        <v>10038</v>
      </c>
      <c r="N1992" s="21" t="s">
        <v>10039</v>
      </c>
      <c r="O1992" s="21" t="s">
        <v>10040</v>
      </c>
      <c r="P1992" s="25" t="s">
        <v>10041</v>
      </c>
      <c r="Q1992" s="19" t="s">
        <v>91</v>
      </c>
      <c r="R1992" s="26">
        <v>17</v>
      </c>
      <c r="S1992" s="27">
        <v>0</v>
      </c>
      <c r="T1992" s="28">
        <f t="shared" si="269"/>
        <v>17</v>
      </c>
      <c r="U1992" s="29">
        <v>91.06</v>
      </c>
      <c r="V1992" s="30">
        <f t="shared" si="270"/>
        <v>13.659000000000001</v>
      </c>
      <c r="W1992" s="31">
        <f t="shared" si="271"/>
        <v>2786</v>
      </c>
      <c r="X1992" s="33">
        <f>VLOOKUP(H1992,'[3]MŠ 5rokov'!$G$2:$V$3037,16,0)</f>
        <v>15</v>
      </c>
      <c r="Y1992" s="33">
        <f>VLOOKUP(H1992,'[3]MŠ 5rokov'!$G$2:$AB$3037,22,0)</f>
        <v>0</v>
      </c>
      <c r="Z1992" s="34">
        <f t="shared" si="272"/>
        <v>15</v>
      </c>
      <c r="AA1992" s="33">
        <v>93.61</v>
      </c>
      <c r="AB1992" s="33">
        <f t="shared" si="273"/>
        <v>14.041499999999999</v>
      </c>
      <c r="AC1992" s="33">
        <f t="shared" si="274"/>
        <v>2700</v>
      </c>
      <c r="AD1992" s="35">
        <f t="shared" si="275"/>
        <v>-86</v>
      </c>
      <c r="AE1992" s="36">
        <v>0</v>
      </c>
      <c r="AF1992" s="33">
        <v>0</v>
      </c>
      <c r="AG1992" s="37">
        <f t="shared" si="268"/>
        <v>2700</v>
      </c>
      <c r="AH1992" s="38">
        <v>0</v>
      </c>
      <c r="AI1992" s="33"/>
    </row>
    <row r="1993" spans="1:35" ht="27.6" customHeight="1" x14ac:dyDescent="0.25">
      <c r="A1993" s="17" t="s">
        <v>8562</v>
      </c>
      <c r="B1993" s="18" t="s">
        <v>79</v>
      </c>
      <c r="C1993" s="19" t="s">
        <v>80</v>
      </c>
      <c r="D1993" s="18" t="s">
        <v>10042</v>
      </c>
      <c r="E1993" s="20">
        <v>321036</v>
      </c>
      <c r="F1993" s="21" t="s">
        <v>10043</v>
      </c>
      <c r="G1993" s="21" t="s">
        <v>985</v>
      </c>
      <c r="H1993" s="22">
        <v>710021640</v>
      </c>
      <c r="I1993" s="23" t="s">
        <v>10044</v>
      </c>
      <c r="J1993" s="21" t="s">
        <v>168</v>
      </c>
      <c r="K1993" s="21" t="s">
        <v>985</v>
      </c>
      <c r="L1993" s="21" t="s">
        <v>9848</v>
      </c>
      <c r="M1993" s="24" t="s">
        <v>10045</v>
      </c>
      <c r="N1993" s="21" t="s">
        <v>10046</v>
      </c>
      <c r="O1993" s="21" t="s">
        <v>10047</v>
      </c>
      <c r="P1993" s="25" t="s">
        <v>10048</v>
      </c>
      <c r="Q1993" s="19" t="s">
        <v>91</v>
      </c>
      <c r="R1993" s="26">
        <v>12</v>
      </c>
      <c r="S1993" s="27">
        <v>0</v>
      </c>
      <c r="T1993" s="28">
        <f t="shared" si="269"/>
        <v>12</v>
      </c>
      <c r="U1993" s="29">
        <v>91.06</v>
      </c>
      <c r="V1993" s="30">
        <f t="shared" si="270"/>
        <v>13.659000000000001</v>
      </c>
      <c r="W1993" s="31">
        <f t="shared" si="271"/>
        <v>1967</v>
      </c>
      <c r="X1993" s="33">
        <f>VLOOKUP(H1993,'[3]MŠ 5rokov'!$G$2:$V$3037,16,0)</f>
        <v>12</v>
      </c>
      <c r="Y1993" s="33">
        <f>VLOOKUP(H1993,'[3]MŠ 5rokov'!$G$2:$AB$3037,22,0)</f>
        <v>0</v>
      </c>
      <c r="Z1993" s="34">
        <f t="shared" si="272"/>
        <v>12</v>
      </c>
      <c r="AA1993" s="33">
        <v>93.61</v>
      </c>
      <c r="AB1993" s="33">
        <f t="shared" si="273"/>
        <v>14.041499999999999</v>
      </c>
      <c r="AC1993" s="33">
        <f t="shared" si="274"/>
        <v>1985</v>
      </c>
      <c r="AD1993" s="35">
        <f t="shared" si="275"/>
        <v>18</v>
      </c>
      <c r="AE1993" s="36">
        <v>0</v>
      </c>
      <c r="AF1993" s="33">
        <v>0</v>
      </c>
      <c r="AG1993" s="37">
        <f t="shared" si="268"/>
        <v>1985</v>
      </c>
      <c r="AH1993" s="38">
        <v>0</v>
      </c>
      <c r="AI1993" s="33"/>
    </row>
    <row r="1994" spans="1:35" ht="27.6" customHeight="1" x14ac:dyDescent="0.25">
      <c r="A1994" s="17" t="s">
        <v>8562</v>
      </c>
      <c r="B1994" s="18" t="s">
        <v>79</v>
      </c>
      <c r="C1994" s="19" t="s">
        <v>80</v>
      </c>
      <c r="D1994" s="18" t="s">
        <v>10049</v>
      </c>
      <c r="E1994" s="20">
        <v>321052</v>
      </c>
      <c r="F1994" s="21" t="s">
        <v>10050</v>
      </c>
      <c r="G1994" s="21" t="s">
        <v>985</v>
      </c>
      <c r="H1994" s="22">
        <v>710021666</v>
      </c>
      <c r="I1994" s="23" t="s">
        <v>10051</v>
      </c>
      <c r="J1994" s="21" t="s">
        <v>95</v>
      </c>
      <c r="K1994" s="21" t="s">
        <v>985</v>
      </c>
      <c r="L1994" s="21" t="s">
        <v>9796</v>
      </c>
      <c r="M1994" s="24" t="s">
        <v>10052</v>
      </c>
      <c r="N1994" s="21" t="s">
        <v>10053</v>
      </c>
      <c r="O1994" s="21" t="s">
        <v>10054</v>
      </c>
      <c r="P1994" s="25" t="s">
        <v>10055</v>
      </c>
      <c r="Q1994" s="19" t="s">
        <v>91</v>
      </c>
      <c r="R1994" s="26">
        <v>10</v>
      </c>
      <c r="S1994" s="27">
        <v>0</v>
      </c>
      <c r="T1994" s="28">
        <f t="shared" si="269"/>
        <v>10</v>
      </c>
      <c r="U1994" s="29">
        <v>91.06</v>
      </c>
      <c r="V1994" s="30">
        <f t="shared" si="270"/>
        <v>13.659000000000001</v>
      </c>
      <c r="W1994" s="31">
        <f t="shared" si="271"/>
        <v>1639</v>
      </c>
      <c r="X1994" s="33">
        <f>VLOOKUP(H1994,'[3]MŠ 5rokov'!$G$2:$V$3037,16,0)</f>
        <v>14</v>
      </c>
      <c r="Y1994" s="33">
        <f>VLOOKUP(H1994,'[3]MŠ 5rokov'!$G$2:$AB$3037,22,0)</f>
        <v>0</v>
      </c>
      <c r="Z1994" s="34">
        <f t="shared" si="272"/>
        <v>14</v>
      </c>
      <c r="AA1994" s="33">
        <v>93.61</v>
      </c>
      <c r="AB1994" s="33">
        <f t="shared" si="273"/>
        <v>14.041499999999999</v>
      </c>
      <c r="AC1994" s="33">
        <f t="shared" si="274"/>
        <v>1879</v>
      </c>
      <c r="AD1994" s="35">
        <f t="shared" si="275"/>
        <v>240</v>
      </c>
      <c r="AE1994" s="36">
        <v>0</v>
      </c>
      <c r="AF1994" s="33">
        <v>0</v>
      </c>
      <c r="AG1994" s="37">
        <f t="shared" si="268"/>
        <v>1879</v>
      </c>
      <c r="AH1994" s="38">
        <v>0</v>
      </c>
      <c r="AI1994" s="33"/>
    </row>
    <row r="1995" spans="1:35" ht="27.6" customHeight="1" x14ac:dyDescent="0.25">
      <c r="A1995" s="17" t="s">
        <v>8562</v>
      </c>
      <c r="B1995" s="18" t="s">
        <v>79</v>
      </c>
      <c r="C1995" s="19" t="s">
        <v>80</v>
      </c>
      <c r="D1995" s="18" t="s">
        <v>10056</v>
      </c>
      <c r="E1995" s="20">
        <v>321061</v>
      </c>
      <c r="F1995" s="21" t="s">
        <v>10057</v>
      </c>
      <c r="G1995" s="21" t="s">
        <v>985</v>
      </c>
      <c r="H1995" s="22">
        <v>710021674</v>
      </c>
      <c r="I1995" s="23" t="s">
        <v>10058</v>
      </c>
      <c r="J1995" s="21" t="s">
        <v>168</v>
      </c>
      <c r="K1995" s="21" t="s">
        <v>985</v>
      </c>
      <c r="L1995" s="21" t="s">
        <v>9848</v>
      </c>
      <c r="M1995" s="24" t="s">
        <v>10059</v>
      </c>
      <c r="N1995" s="21" t="s">
        <v>10060</v>
      </c>
      <c r="O1995" s="21" t="s">
        <v>10061</v>
      </c>
      <c r="P1995" s="25" t="s">
        <v>10062</v>
      </c>
      <c r="Q1995" s="19" t="s">
        <v>91</v>
      </c>
      <c r="R1995" s="26">
        <v>7</v>
      </c>
      <c r="S1995" s="27">
        <v>0</v>
      </c>
      <c r="T1995" s="28">
        <f t="shared" si="269"/>
        <v>7</v>
      </c>
      <c r="U1995" s="29">
        <v>91.06</v>
      </c>
      <c r="V1995" s="30">
        <f t="shared" si="270"/>
        <v>13.659000000000001</v>
      </c>
      <c r="W1995" s="31">
        <f t="shared" si="271"/>
        <v>1147</v>
      </c>
      <c r="X1995" s="33">
        <f>VLOOKUP(H1995,'[3]MŠ 5rokov'!$G$2:$V$3037,16,0)</f>
        <v>5</v>
      </c>
      <c r="Y1995" s="33">
        <f>VLOOKUP(H1995,'[3]MŠ 5rokov'!$G$2:$AB$3037,22,0)</f>
        <v>0</v>
      </c>
      <c r="Z1995" s="34">
        <f t="shared" si="272"/>
        <v>5</v>
      </c>
      <c r="AA1995" s="33">
        <v>93.61</v>
      </c>
      <c r="AB1995" s="33">
        <f t="shared" si="273"/>
        <v>14.041499999999999</v>
      </c>
      <c r="AC1995" s="33">
        <f t="shared" si="274"/>
        <v>1046</v>
      </c>
      <c r="AD1995" s="35">
        <f t="shared" si="275"/>
        <v>-101</v>
      </c>
      <c r="AE1995" s="36">
        <v>0</v>
      </c>
      <c r="AF1995" s="33">
        <v>0</v>
      </c>
      <c r="AG1995" s="37">
        <f t="shared" si="268"/>
        <v>1046</v>
      </c>
      <c r="AH1995" s="38">
        <v>0</v>
      </c>
      <c r="AI1995" s="33"/>
    </row>
    <row r="1996" spans="1:35" ht="27.6" customHeight="1" x14ac:dyDescent="0.25">
      <c r="A1996" s="17" t="s">
        <v>8562</v>
      </c>
      <c r="B1996" s="18" t="s">
        <v>79</v>
      </c>
      <c r="C1996" s="19" t="s">
        <v>80</v>
      </c>
      <c r="D1996" s="18" t="s">
        <v>10063</v>
      </c>
      <c r="E1996" s="20">
        <v>321079</v>
      </c>
      <c r="F1996" s="21" t="s">
        <v>10064</v>
      </c>
      <c r="G1996" s="21" t="s">
        <v>985</v>
      </c>
      <c r="H1996" s="22">
        <v>710021682</v>
      </c>
      <c r="I1996" s="23" t="s">
        <v>10065</v>
      </c>
      <c r="J1996" s="21" t="s">
        <v>95</v>
      </c>
      <c r="K1996" s="21" t="s">
        <v>985</v>
      </c>
      <c r="L1996" s="21" t="s">
        <v>9848</v>
      </c>
      <c r="M1996" s="24" t="s">
        <v>10066</v>
      </c>
      <c r="N1996" s="21" t="s">
        <v>10067</v>
      </c>
      <c r="O1996" s="21" t="s">
        <v>10068</v>
      </c>
      <c r="P1996" s="25" t="s">
        <v>10069</v>
      </c>
      <c r="Q1996" s="19" t="s">
        <v>91</v>
      </c>
      <c r="R1996" s="26">
        <v>4</v>
      </c>
      <c r="S1996" s="27">
        <v>4</v>
      </c>
      <c r="T1996" s="28">
        <f t="shared" si="269"/>
        <v>8</v>
      </c>
      <c r="U1996" s="29">
        <v>91.06</v>
      </c>
      <c r="V1996" s="30">
        <f t="shared" si="270"/>
        <v>13.659000000000001</v>
      </c>
      <c r="W1996" s="31">
        <f t="shared" si="271"/>
        <v>1311</v>
      </c>
      <c r="X1996" s="33">
        <f>VLOOKUP(H1996,'[3]MŠ 5rokov'!$G$2:$V$3037,16,0)</f>
        <v>5</v>
      </c>
      <c r="Y1996" s="33">
        <f>VLOOKUP(H1996,'[3]MŠ 5rokov'!$G$2:$AB$3037,22,0)</f>
        <v>1</v>
      </c>
      <c r="Z1996" s="34">
        <f t="shared" si="272"/>
        <v>6</v>
      </c>
      <c r="AA1996" s="33">
        <v>93.61</v>
      </c>
      <c r="AB1996" s="33">
        <f t="shared" si="273"/>
        <v>14.041499999999999</v>
      </c>
      <c r="AC1996" s="33">
        <f t="shared" si="274"/>
        <v>1211</v>
      </c>
      <c r="AD1996" s="35">
        <f t="shared" si="275"/>
        <v>-100</v>
      </c>
      <c r="AE1996" s="36">
        <v>0</v>
      </c>
      <c r="AF1996" s="33">
        <v>0</v>
      </c>
      <c r="AG1996" s="37">
        <f t="shared" si="268"/>
        <v>1211</v>
      </c>
      <c r="AH1996" s="38">
        <v>0</v>
      </c>
      <c r="AI1996" s="33"/>
    </row>
    <row r="1997" spans="1:35" ht="27.6" customHeight="1" x14ac:dyDescent="0.25">
      <c r="A1997" s="17" t="s">
        <v>8562</v>
      </c>
      <c r="B1997" s="18" t="s">
        <v>79</v>
      </c>
      <c r="C1997" s="19" t="s">
        <v>80</v>
      </c>
      <c r="D1997" s="18" t="s">
        <v>10070</v>
      </c>
      <c r="E1997" s="20">
        <v>321087</v>
      </c>
      <c r="F1997" s="21" t="s">
        <v>10071</v>
      </c>
      <c r="G1997" s="21" t="s">
        <v>985</v>
      </c>
      <c r="H1997" s="22">
        <v>710021690</v>
      </c>
      <c r="I1997" s="23" t="s">
        <v>10072</v>
      </c>
      <c r="J1997" s="21" t="s">
        <v>95</v>
      </c>
      <c r="K1997" s="21" t="s">
        <v>985</v>
      </c>
      <c r="L1997" s="21" t="s">
        <v>9848</v>
      </c>
      <c r="M1997" s="24" t="s">
        <v>10073</v>
      </c>
      <c r="N1997" s="21" t="s">
        <v>10074</v>
      </c>
      <c r="O1997" s="21" t="s">
        <v>10075</v>
      </c>
      <c r="P1997" s="25" t="s">
        <v>10076</v>
      </c>
      <c r="Q1997" s="19" t="s">
        <v>91</v>
      </c>
      <c r="R1997" s="26">
        <v>2</v>
      </c>
      <c r="S1997" s="27">
        <v>1</v>
      </c>
      <c r="T1997" s="28">
        <f t="shared" si="269"/>
        <v>3</v>
      </c>
      <c r="U1997" s="29">
        <v>91.06</v>
      </c>
      <c r="V1997" s="30">
        <f t="shared" si="270"/>
        <v>13.659000000000001</v>
      </c>
      <c r="W1997" s="31">
        <f t="shared" si="271"/>
        <v>492</v>
      </c>
      <c r="X1997" s="33">
        <f>VLOOKUP(H1997,'[3]MŠ 5rokov'!$G$2:$V$3037,16,0)</f>
        <v>4</v>
      </c>
      <c r="Y1997" s="33">
        <f>VLOOKUP(H1997,'[3]MŠ 5rokov'!$G$2:$AB$3037,22,0)</f>
        <v>1</v>
      </c>
      <c r="Z1997" s="34">
        <f t="shared" si="272"/>
        <v>5</v>
      </c>
      <c r="AA1997" s="33">
        <v>93.61</v>
      </c>
      <c r="AB1997" s="33">
        <f t="shared" si="273"/>
        <v>14.041499999999999</v>
      </c>
      <c r="AC1997" s="33">
        <f t="shared" si="274"/>
        <v>609</v>
      </c>
      <c r="AD1997" s="35">
        <f t="shared" si="275"/>
        <v>117</v>
      </c>
      <c r="AE1997" s="36">
        <v>0</v>
      </c>
      <c r="AF1997" s="33">
        <v>0</v>
      </c>
      <c r="AG1997" s="37">
        <f t="shared" si="268"/>
        <v>609</v>
      </c>
      <c r="AH1997" s="38">
        <v>0</v>
      </c>
      <c r="AI1997" s="33"/>
    </row>
    <row r="1998" spans="1:35" ht="27.6" customHeight="1" x14ac:dyDescent="0.25">
      <c r="A1998" s="17" t="s">
        <v>8562</v>
      </c>
      <c r="B1998" s="18" t="s">
        <v>79</v>
      </c>
      <c r="C1998" s="19" t="s">
        <v>80</v>
      </c>
      <c r="D1998" s="18" t="s">
        <v>10077</v>
      </c>
      <c r="E1998" s="20">
        <v>321109</v>
      </c>
      <c r="F1998" s="21" t="s">
        <v>10078</v>
      </c>
      <c r="G1998" s="21" t="s">
        <v>985</v>
      </c>
      <c r="H1998" s="22">
        <v>710021704</v>
      </c>
      <c r="I1998" s="23" t="s">
        <v>10079</v>
      </c>
      <c r="J1998" s="21" t="s">
        <v>95</v>
      </c>
      <c r="K1998" s="21" t="s">
        <v>985</v>
      </c>
      <c r="L1998" s="21" t="s">
        <v>9796</v>
      </c>
      <c r="M1998" s="24" t="s">
        <v>10080</v>
      </c>
      <c r="N1998" s="21" t="s">
        <v>10081</v>
      </c>
      <c r="O1998" s="21" t="s">
        <v>10082</v>
      </c>
      <c r="P1998" s="25" t="s">
        <v>10083</v>
      </c>
      <c r="Q1998" s="19" t="s">
        <v>91</v>
      </c>
      <c r="R1998" s="26">
        <v>14</v>
      </c>
      <c r="S1998" s="27">
        <v>0</v>
      </c>
      <c r="T1998" s="28">
        <f t="shared" si="269"/>
        <v>14</v>
      </c>
      <c r="U1998" s="29">
        <v>91.06</v>
      </c>
      <c r="V1998" s="30">
        <f t="shared" si="270"/>
        <v>13.659000000000001</v>
      </c>
      <c r="W1998" s="31">
        <f t="shared" si="271"/>
        <v>2295</v>
      </c>
      <c r="X1998" s="33">
        <f>VLOOKUP(H1998,'[3]MŠ 5rokov'!$G$2:$V$3037,16,0)</f>
        <v>9</v>
      </c>
      <c r="Y1998" s="33">
        <f>VLOOKUP(H1998,'[3]MŠ 5rokov'!$G$2:$AB$3037,22,0)</f>
        <v>0</v>
      </c>
      <c r="Z1998" s="34">
        <f t="shared" si="272"/>
        <v>9</v>
      </c>
      <c r="AA1998" s="33">
        <v>93.61</v>
      </c>
      <c r="AB1998" s="33">
        <f t="shared" si="273"/>
        <v>14.041499999999999</v>
      </c>
      <c r="AC1998" s="33">
        <f t="shared" si="274"/>
        <v>2035</v>
      </c>
      <c r="AD1998" s="35">
        <f t="shared" si="275"/>
        <v>-260</v>
      </c>
      <c r="AE1998" s="36">
        <v>0</v>
      </c>
      <c r="AF1998" s="33">
        <v>0</v>
      </c>
      <c r="AG1998" s="37">
        <f t="shared" si="268"/>
        <v>2035</v>
      </c>
      <c r="AH1998" s="38">
        <v>0</v>
      </c>
      <c r="AI1998" s="33"/>
    </row>
    <row r="1999" spans="1:35" ht="27.6" customHeight="1" x14ac:dyDescent="0.25">
      <c r="A1999" s="17" t="s">
        <v>8562</v>
      </c>
      <c r="B1999" s="18" t="s">
        <v>79</v>
      </c>
      <c r="C1999" s="19" t="s">
        <v>80</v>
      </c>
      <c r="D1999" s="18" t="s">
        <v>10084</v>
      </c>
      <c r="E1999" s="20">
        <v>321117</v>
      </c>
      <c r="F1999" s="21" t="s">
        <v>10085</v>
      </c>
      <c r="G1999" s="21" t="s">
        <v>985</v>
      </c>
      <c r="H1999" s="22">
        <v>42196973</v>
      </c>
      <c r="I1999" s="23" t="s">
        <v>10086</v>
      </c>
      <c r="J1999" s="21" t="s">
        <v>95</v>
      </c>
      <c r="K1999" s="21" t="s">
        <v>985</v>
      </c>
      <c r="L1999" s="21" t="s">
        <v>9848</v>
      </c>
      <c r="M1999" s="24" t="s">
        <v>10073</v>
      </c>
      <c r="N1999" s="21" t="s">
        <v>8565</v>
      </c>
      <c r="O1999" s="21" t="s">
        <v>10087</v>
      </c>
      <c r="P1999" s="25" t="s">
        <v>10088</v>
      </c>
      <c r="Q1999" s="19" t="s">
        <v>157</v>
      </c>
      <c r="R1999" s="26">
        <v>49</v>
      </c>
      <c r="S1999" s="27">
        <v>1</v>
      </c>
      <c r="T1999" s="28">
        <f t="shared" si="269"/>
        <v>50</v>
      </c>
      <c r="U1999" s="29">
        <v>91.06</v>
      </c>
      <c r="V1999" s="30">
        <f t="shared" si="270"/>
        <v>13.659000000000001</v>
      </c>
      <c r="W1999" s="31">
        <f t="shared" si="271"/>
        <v>8195</v>
      </c>
      <c r="X1999" s="33">
        <f>VLOOKUP(H1999,'[3]MŠ 5rokov'!$G$2:$V$3037,16,0)</f>
        <v>47</v>
      </c>
      <c r="Y1999" s="33">
        <f>VLOOKUP(H1999,'[3]MŠ 5rokov'!$G$2:$AB$3037,22,0)</f>
        <v>0</v>
      </c>
      <c r="Z1999" s="34">
        <f t="shared" si="272"/>
        <v>47</v>
      </c>
      <c r="AA1999" s="33">
        <v>93.61</v>
      </c>
      <c r="AB1999" s="33">
        <f t="shared" si="273"/>
        <v>14.041499999999999</v>
      </c>
      <c r="AC1999" s="33">
        <f t="shared" si="274"/>
        <v>8103</v>
      </c>
      <c r="AD1999" s="35">
        <f t="shared" si="275"/>
        <v>-92</v>
      </c>
      <c r="AE1999" s="36">
        <v>0</v>
      </c>
      <c r="AF1999" s="33">
        <v>0</v>
      </c>
      <c r="AG1999" s="37">
        <f t="shared" si="268"/>
        <v>8103</v>
      </c>
      <c r="AH1999" s="38">
        <v>0</v>
      </c>
      <c r="AI1999" s="33"/>
    </row>
    <row r="2000" spans="1:35" ht="27.6" customHeight="1" x14ac:dyDescent="0.25">
      <c r="A2000" s="17" t="s">
        <v>8562</v>
      </c>
      <c r="B2000" s="18" t="s">
        <v>79</v>
      </c>
      <c r="C2000" s="19" t="s">
        <v>80</v>
      </c>
      <c r="D2000" s="18" t="s">
        <v>10089</v>
      </c>
      <c r="E2000" s="20">
        <v>321133</v>
      </c>
      <c r="F2000" s="21" t="s">
        <v>10090</v>
      </c>
      <c r="G2000" s="21" t="s">
        <v>985</v>
      </c>
      <c r="H2000" s="22">
        <v>710021879</v>
      </c>
      <c r="I2000" s="23" t="s">
        <v>10091</v>
      </c>
      <c r="J2000" s="21" t="s">
        <v>168</v>
      </c>
      <c r="K2000" s="21" t="s">
        <v>985</v>
      </c>
      <c r="L2000" s="21" t="s">
        <v>9848</v>
      </c>
      <c r="M2000" s="24" t="s">
        <v>9869</v>
      </c>
      <c r="N2000" s="21" t="s">
        <v>10092</v>
      </c>
      <c r="O2000" s="21" t="s">
        <v>10093</v>
      </c>
      <c r="P2000" s="25" t="s">
        <v>10094</v>
      </c>
      <c r="Q2000" s="19" t="s">
        <v>91</v>
      </c>
      <c r="R2000" s="26">
        <v>11</v>
      </c>
      <c r="S2000" s="27">
        <v>0</v>
      </c>
      <c r="T2000" s="28">
        <f t="shared" si="269"/>
        <v>11</v>
      </c>
      <c r="U2000" s="29">
        <v>91.06</v>
      </c>
      <c r="V2000" s="30">
        <f t="shared" si="270"/>
        <v>13.659000000000001</v>
      </c>
      <c r="W2000" s="31">
        <f t="shared" si="271"/>
        <v>1803</v>
      </c>
      <c r="X2000" s="33">
        <f>VLOOKUP(H2000,'[3]MŠ 5rokov'!$G$2:$V$3037,16,0)</f>
        <v>6</v>
      </c>
      <c r="Y2000" s="33">
        <f>VLOOKUP(H2000,'[3]MŠ 5rokov'!$G$2:$AB$3037,22,0)</f>
        <v>0</v>
      </c>
      <c r="Z2000" s="34">
        <f t="shared" si="272"/>
        <v>6</v>
      </c>
      <c r="AA2000" s="33">
        <v>93.61</v>
      </c>
      <c r="AB2000" s="33">
        <f t="shared" si="273"/>
        <v>14.041499999999999</v>
      </c>
      <c r="AC2000" s="33">
        <f t="shared" si="274"/>
        <v>1539</v>
      </c>
      <c r="AD2000" s="35">
        <f t="shared" si="275"/>
        <v>-264</v>
      </c>
      <c r="AE2000" s="36">
        <v>0</v>
      </c>
      <c r="AF2000" s="33">
        <v>0</v>
      </c>
      <c r="AG2000" s="37">
        <f t="shared" si="268"/>
        <v>1539</v>
      </c>
      <c r="AH2000" s="38">
        <v>0</v>
      </c>
      <c r="AI2000" s="33"/>
    </row>
    <row r="2001" spans="1:35" ht="27.6" customHeight="1" x14ac:dyDescent="0.25">
      <c r="A2001" s="17" t="s">
        <v>8562</v>
      </c>
      <c r="B2001" s="18" t="s">
        <v>79</v>
      </c>
      <c r="C2001" s="19" t="s">
        <v>80</v>
      </c>
      <c r="D2001" s="18" t="s">
        <v>10095</v>
      </c>
      <c r="E2001" s="20">
        <v>320439</v>
      </c>
      <c r="F2001" s="21" t="s">
        <v>10096</v>
      </c>
      <c r="G2001" s="21" t="s">
        <v>985</v>
      </c>
      <c r="H2001" s="22">
        <v>37949713</v>
      </c>
      <c r="I2001" s="23" t="s">
        <v>10097</v>
      </c>
      <c r="J2001" s="21" t="s">
        <v>95</v>
      </c>
      <c r="K2001" s="21" t="s">
        <v>985</v>
      </c>
      <c r="L2001" s="21" t="s">
        <v>986</v>
      </c>
      <c r="M2001" s="24" t="s">
        <v>987</v>
      </c>
      <c r="N2001" s="21" t="s">
        <v>988</v>
      </c>
      <c r="O2001" s="21" t="s">
        <v>10098</v>
      </c>
      <c r="P2001" s="25" t="s">
        <v>990</v>
      </c>
      <c r="Q2001" s="19" t="s">
        <v>157</v>
      </c>
      <c r="R2001" s="26">
        <v>24</v>
      </c>
      <c r="S2001" s="27">
        <v>0</v>
      </c>
      <c r="T2001" s="28">
        <f t="shared" si="269"/>
        <v>24</v>
      </c>
      <c r="U2001" s="29">
        <v>91.06</v>
      </c>
      <c r="V2001" s="30">
        <f t="shared" si="270"/>
        <v>13.659000000000001</v>
      </c>
      <c r="W2001" s="31">
        <f t="shared" si="271"/>
        <v>3934</v>
      </c>
      <c r="X2001" s="33">
        <f>VLOOKUP(H2001,'[3]MŠ 5rokov'!$G$2:$V$3037,16,0)</f>
        <v>17</v>
      </c>
      <c r="Y2001" s="33">
        <f>VLOOKUP(H2001,'[3]MŠ 5rokov'!$G$2:$AB$3037,22,0)</f>
        <v>0</v>
      </c>
      <c r="Z2001" s="34">
        <f t="shared" si="272"/>
        <v>17</v>
      </c>
      <c r="AA2001" s="33">
        <v>93.61</v>
      </c>
      <c r="AB2001" s="33">
        <f t="shared" si="273"/>
        <v>14.041499999999999</v>
      </c>
      <c r="AC2001" s="33">
        <f t="shared" si="274"/>
        <v>3577</v>
      </c>
      <c r="AD2001" s="35">
        <f t="shared" si="275"/>
        <v>-357</v>
      </c>
      <c r="AE2001" s="36">
        <v>0</v>
      </c>
      <c r="AF2001" s="33">
        <v>0</v>
      </c>
      <c r="AG2001" s="37">
        <f t="shared" si="268"/>
        <v>3577</v>
      </c>
      <c r="AH2001" s="38">
        <v>0</v>
      </c>
      <c r="AI2001" s="33"/>
    </row>
    <row r="2002" spans="1:35" ht="27.6" customHeight="1" x14ac:dyDescent="0.25">
      <c r="A2002" s="17" t="s">
        <v>8562</v>
      </c>
      <c r="B2002" s="18" t="s">
        <v>79</v>
      </c>
      <c r="C2002" s="19" t="s">
        <v>80</v>
      </c>
      <c r="D2002" s="18" t="s">
        <v>10095</v>
      </c>
      <c r="E2002" s="20">
        <v>320439</v>
      </c>
      <c r="F2002" s="21" t="s">
        <v>10096</v>
      </c>
      <c r="G2002" s="21" t="s">
        <v>985</v>
      </c>
      <c r="H2002" s="22">
        <v>37949675</v>
      </c>
      <c r="I2002" s="23" t="s">
        <v>10097</v>
      </c>
      <c r="J2002" s="21" t="s">
        <v>95</v>
      </c>
      <c r="K2002" s="21" t="s">
        <v>985</v>
      </c>
      <c r="L2002" s="21" t="s">
        <v>986</v>
      </c>
      <c r="M2002" s="24" t="s">
        <v>987</v>
      </c>
      <c r="N2002" s="21" t="s">
        <v>988</v>
      </c>
      <c r="O2002" s="21" t="s">
        <v>10099</v>
      </c>
      <c r="P2002" s="25" t="s">
        <v>990</v>
      </c>
      <c r="Q2002" s="19" t="s">
        <v>157</v>
      </c>
      <c r="R2002" s="26">
        <v>40</v>
      </c>
      <c r="S2002" s="27">
        <v>4</v>
      </c>
      <c r="T2002" s="28">
        <f t="shared" si="269"/>
        <v>44</v>
      </c>
      <c r="U2002" s="29">
        <v>91.06</v>
      </c>
      <c r="V2002" s="30">
        <f t="shared" si="270"/>
        <v>13.659000000000001</v>
      </c>
      <c r="W2002" s="31">
        <f t="shared" si="271"/>
        <v>7212</v>
      </c>
      <c r="X2002" s="33">
        <f>VLOOKUP(H2002,'[3]MŠ 5rokov'!$G$2:$V$3037,16,0)</f>
        <v>45</v>
      </c>
      <c r="Y2002" s="33">
        <f>VLOOKUP(H2002,'[3]MŠ 5rokov'!$G$2:$AB$3037,22,0)</f>
        <v>0</v>
      </c>
      <c r="Z2002" s="34">
        <f t="shared" si="272"/>
        <v>45</v>
      </c>
      <c r="AA2002" s="33">
        <v>93.61</v>
      </c>
      <c r="AB2002" s="33">
        <f t="shared" si="273"/>
        <v>14.041499999999999</v>
      </c>
      <c r="AC2002" s="33">
        <f t="shared" si="274"/>
        <v>7335</v>
      </c>
      <c r="AD2002" s="35">
        <f t="shared" si="275"/>
        <v>123</v>
      </c>
      <c r="AE2002" s="36">
        <v>0</v>
      </c>
      <c r="AF2002" s="33">
        <v>0</v>
      </c>
      <c r="AG2002" s="37">
        <f t="shared" ref="AG2002:AG2065" si="276">AC2002</f>
        <v>7335</v>
      </c>
      <c r="AH2002" s="38">
        <v>0</v>
      </c>
      <c r="AI2002" s="33"/>
    </row>
    <row r="2003" spans="1:35" ht="27.6" customHeight="1" x14ac:dyDescent="0.25">
      <c r="A2003" s="17" t="s">
        <v>8562</v>
      </c>
      <c r="B2003" s="18" t="s">
        <v>79</v>
      </c>
      <c r="C2003" s="19" t="s">
        <v>80</v>
      </c>
      <c r="D2003" s="18" t="s">
        <v>10095</v>
      </c>
      <c r="E2003" s="20">
        <v>320439</v>
      </c>
      <c r="F2003" s="21" t="s">
        <v>10096</v>
      </c>
      <c r="G2003" s="21" t="s">
        <v>985</v>
      </c>
      <c r="H2003" s="22">
        <v>37957902</v>
      </c>
      <c r="I2003" s="23" t="s">
        <v>10097</v>
      </c>
      <c r="J2003" s="21" t="s">
        <v>95</v>
      </c>
      <c r="K2003" s="21" t="s">
        <v>985</v>
      </c>
      <c r="L2003" s="21" t="s">
        <v>986</v>
      </c>
      <c r="M2003" s="24" t="s">
        <v>987</v>
      </c>
      <c r="N2003" s="21" t="s">
        <v>988</v>
      </c>
      <c r="O2003" s="21" t="s">
        <v>10100</v>
      </c>
      <c r="P2003" s="25" t="s">
        <v>990</v>
      </c>
      <c r="Q2003" s="19" t="s">
        <v>157</v>
      </c>
      <c r="R2003" s="26">
        <v>40</v>
      </c>
      <c r="S2003" s="27">
        <v>0</v>
      </c>
      <c r="T2003" s="28">
        <f t="shared" si="269"/>
        <v>40</v>
      </c>
      <c r="U2003" s="29">
        <v>91.06</v>
      </c>
      <c r="V2003" s="30">
        <f t="shared" si="270"/>
        <v>13.659000000000001</v>
      </c>
      <c r="W2003" s="31">
        <f t="shared" si="271"/>
        <v>6556</v>
      </c>
      <c r="X2003" s="33">
        <f>VLOOKUP(H2003,'[3]MŠ 5rokov'!$G$2:$V$3037,16,0)</f>
        <v>54</v>
      </c>
      <c r="Y2003" s="33">
        <f>VLOOKUP(H2003,'[3]MŠ 5rokov'!$G$2:$AB$3037,22,0)</f>
        <v>0</v>
      </c>
      <c r="Z2003" s="34">
        <f t="shared" si="272"/>
        <v>54</v>
      </c>
      <c r="AA2003" s="33">
        <v>93.61</v>
      </c>
      <c r="AB2003" s="33">
        <f t="shared" si="273"/>
        <v>14.041499999999999</v>
      </c>
      <c r="AC2003" s="33">
        <f t="shared" si="274"/>
        <v>7404</v>
      </c>
      <c r="AD2003" s="35">
        <f t="shared" si="275"/>
        <v>848</v>
      </c>
      <c r="AE2003" s="36">
        <v>0</v>
      </c>
      <c r="AF2003" s="33">
        <v>0</v>
      </c>
      <c r="AG2003" s="37">
        <f t="shared" si="276"/>
        <v>7404</v>
      </c>
      <c r="AH2003" s="38">
        <v>0</v>
      </c>
      <c r="AI2003" s="33"/>
    </row>
    <row r="2004" spans="1:35" ht="27.6" customHeight="1" x14ac:dyDescent="0.25">
      <c r="A2004" s="17" t="s">
        <v>8562</v>
      </c>
      <c r="B2004" s="18" t="s">
        <v>79</v>
      </c>
      <c r="C2004" s="19" t="s">
        <v>80</v>
      </c>
      <c r="D2004" s="18" t="s">
        <v>10095</v>
      </c>
      <c r="E2004" s="20">
        <v>320439</v>
      </c>
      <c r="F2004" s="21" t="s">
        <v>10096</v>
      </c>
      <c r="G2004" s="21" t="s">
        <v>985</v>
      </c>
      <c r="H2004" s="22">
        <v>37958071</v>
      </c>
      <c r="I2004" s="23" t="s">
        <v>10097</v>
      </c>
      <c r="J2004" s="21" t="s">
        <v>95</v>
      </c>
      <c r="K2004" s="21" t="s">
        <v>985</v>
      </c>
      <c r="L2004" s="21" t="s">
        <v>986</v>
      </c>
      <c r="M2004" s="24" t="s">
        <v>987</v>
      </c>
      <c r="N2004" s="21" t="s">
        <v>988</v>
      </c>
      <c r="O2004" s="21" t="s">
        <v>10101</v>
      </c>
      <c r="P2004" s="25" t="s">
        <v>990</v>
      </c>
      <c r="Q2004" s="19" t="s">
        <v>157</v>
      </c>
      <c r="R2004" s="26">
        <v>30</v>
      </c>
      <c r="S2004" s="27">
        <v>0</v>
      </c>
      <c r="T2004" s="28">
        <f t="shared" si="269"/>
        <v>30</v>
      </c>
      <c r="U2004" s="29">
        <v>91.06</v>
      </c>
      <c r="V2004" s="30">
        <f t="shared" si="270"/>
        <v>13.659000000000001</v>
      </c>
      <c r="W2004" s="31">
        <f t="shared" si="271"/>
        <v>4917</v>
      </c>
      <c r="X2004" s="33">
        <f>VLOOKUP(H2004,'[3]MŠ 5rokov'!$G$2:$V$3037,16,0)</f>
        <v>27</v>
      </c>
      <c r="Y2004" s="33">
        <f>VLOOKUP(H2004,'[3]MŠ 5rokov'!$G$2:$AB$3037,22,0)</f>
        <v>0</v>
      </c>
      <c r="Z2004" s="34">
        <f t="shared" si="272"/>
        <v>27</v>
      </c>
      <c r="AA2004" s="33">
        <v>93.61</v>
      </c>
      <c r="AB2004" s="33">
        <f t="shared" si="273"/>
        <v>14.041499999999999</v>
      </c>
      <c r="AC2004" s="33">
        <f t="shared" si="274"/>
        <v>4795</v>
      </c>
      <c r="AD2004" s="35">
        <f t="shared" si="275"/>
        <v>-122</v>
      </c>
      <c r="AE2004" s="36">
        <v>0</v>
      </c>
      <c r="AF2004" s="33">
        <v>0</v>
      </c>
      <c r="AG2004" s="37">
        <f t="shared" si="276"/>
        <v>4795</v>
      </c>
      <c r="AH2004" s="38">
        <v>0</v>
      </c>
      <c r="AI2004" s="33"/>
    </row>
    <row r="2005" spans="1:35" ht="27.6" customHeight="1" x14ac:dyDescent="0.25">
      <c r="A2005" s="17" t="s">
        <v>8562</v>
      </c>
      <c r="B2005" s="18" t="s">
        <v>79</v>
      </c>
      <c r="C2005" s="19" t="s">
        <v>80</v>
      </c>
      <c r="D2005" s="18" t="s">
        <v>10095</v>
      </c>
      <c r="E2005" s="20">
        <v>320439</v>
      </c>
      <c r="F2005" s="21" t="s">
        <v>10096</v>
      </c>
      <c r="G2005" s="21" t="s">
        <v>985</v>
      </c>
      <c r="H2005" s="22">
        <v>37957767</v>
      </c>
      <c r="I2005" s="23" t="s">
        <v>10097</v>
      </c>
      <c r="J2005" s="21" t="s">
        <v>95</v>
      </c>
      <c r="K2005" s="21" t="s">
        <v>985</v>
      </c>
      <c r="L2005" s="21" t="s">
        <v>986</v>
      </c>
      <c r="M2005" s="24" t="s">
        <v>987</v>
      </c>
      <c r="N2005" s="21" t="s">
        <v>988</v>
      </c>
      <c r="O2005" s="21" t="s">
        <v>10102</v>
      </c>
      <c r="P2005" s="25" t="s">
        <v>990</v>
      </c>
      <c r="Q2005" s="19" t="s">
        <v>157</v>
      </c>
      <c r="R2005" s="26">
        <v>54</v>
      </c>
      <c r="S2005" s="27">
        <v>1</v>
      </c>
      <c r="T2005" s="28">
        <f t="shared" si="269"/>
        <v>55</v>
      </c>
      <c r="U2005" s="29">
        <v>91.06</v>
      </c>
      <c r="V2005" s="30">
        <f t="shared" si="270"/>
        <v>13.659000000000001</v>
      </c>
      <c r="W2005" s="31">
        <f t="shared" si="271"/>
        <v>9015</v>
      </c>
      <c r="X2005" s="33">
        <f>VLOOKUP(H2005,'[3]MŠ 5rokov'!$G$2:$V$3037,16,0)</f>
        <v>65</v>
      </c>
      <c r="Y2005" s="33">
        <f>VLOOKUP(H2005,'[3]MŠ 5rokov'!$G$2:$AB$3037,22,0)</f>
        <v>0</v>
      </c>
      <c r="Z2005" s="34">
        <f t="shared" si="272"/>
        <v>65</v>
      </c>
      <c r="AA2005" s="33">
        <v>93.61</v>
      </c>
      <c r="AB2005" s="33">
        <f t="shared" si="273"/>
        <v>14.041499999999999</v>
      </c>
      <c r="AC2005" s="33">
        <f t="shared" si="274"/>
        <v>9661</v>
      </c>
      <c r="AD2005" s="35">
        <f t="shared" si="275"/>
        <v>646</v>
      </c>
      <c r="AE2005" s="36">
        <v>0</v>
      </c>
      <c r="AF2005" s="33">
        <v>0</v>
      </c>
      <c r="AG2005" s="37">
        <f t="shared" si="276"/>
        <v>9661</v>
      </c>
      <c r="AH2005" s="38">
        <v>0</v>
      </c>
      <c r="AI2005" s="33"/>
    </row>
    <row r="2006" spans="1:35" ht="27.6" customHeight="1" x14ac:dyDescent="0.25">
      <c r="A2006" s="17" t="s">
        <v>8562</v>
      </c>
      <c r="B2006" s="18" t="s">
        <v>79</v>
      </c>
      <c r="C2006" s="19" t="s">
        <v>80</v>
      </c>
      <c r="D2006" s="18" t="s">
        <v>10095</v>
      </c>
      <c r="E2006" s="20">
        <v>320439</v>
      </c>
      <c r="F2006" s="21" t="s">
        <v>10096</v>
      </c>
      <c r="G2006" s="21" t="s">
        <v>985</v>
      </c>
      <c r="H2006" s="22">
        <v>37957775</v>
      </c>
      <c r="I2006" s="23" t="s">
        <v>10097</v>
      </c>
      <c r="J2006" s="21" t="s">
        <v>95</v>
      </c>
      <c r="K2006" s="21" t="s">
        <v>985</v>
      </c>
      <c r="L2006" s="21" t="s">
        <v>986</v>
      </c>
      <c r="M2006" s="24" t="s">
        <v>987</v>
      </c>
      <c r="N2006" s="21" t="s">
        <v>988</v>
      </c>
      <c r="O2006" s="21" t="s">
        <v>10103</v>
      </c>
      <c r="P2006" s="25" t="s">
        <v>990</v>
      </c>
      <c r="Q2006" s="19" t="s">
        <v>157</v>
      </c>
      <c r="R2006" s="26">
        <v>42</v>
      </c>
      <c r="S2006" s="27">
        <v>0</v>
      </c>
      <c r="T2006" s="28">
        <f t="shared" si="269"/>
        <v>42</v>
      </c>
      <c r="U2006" s="29">
        <v>91.06</v>
      </c>
      <c r="V2006" s="30">
        <f t="shared" si="270"/>
        <v>13.659000000000001</v>
      </c>
      <c r="W2006" s="31">
        <f t="shared" si="271"/>
        <v>6884</v>
      </c>
      <c r="X2006" s="33">
        <f>VLOOKUP(H2006,'[3]MŠ 5rokov'!$G$2:$V$3037,16,0)</f>
        <v>36</v>
      </c>
      <c r="Y2006" s="33">
        <f>VLOOKUP(H2006,'[3]MŠ 5rokov'!$G$2:$AB$3037,22,0)</f>
        <v>0</v>
      </c>
      <c r="Z2006" s="34">
        <f t="shared" si="272"/>
        <v>36</v>
      </c>
      <c r="AA2006" s="33">
        <v>93.61</v>
      </c>
      <c r="AB2006" s="33">
        <f t="shared" si="273"/>
        <v>14.041499999999999</v>
      </c>
      <c r="AC2006" s="33">
        <f t="shared" si="274"/>
        <v>6611</v>
      </c>
      <c r="AD2006" s="35">
        <f t="shared" si="275"/>
        <v>-273</v>
      </c>
      <c r="AE2006" s="36">
        <v>0</v>
      </c>
      <c r="AF2006" s="33">
        <v>0</v>
      </c>
      <c r="AG2006" s="37">
        <f t="shared" si="276"/>
        <v>6611</v>
      </c>
      <c r="AH2006" s="38">
        <v>0</v>
      </c>
      <c r="AI2006" s="33"/>
    </row>
    <row r="2007" spans="1:35" ht="27.6" customHeight="1" x14ac:dyDescent="0.25">
      <c r="A2007" s="17" t="s">
        <v>8562</v>
      </c>
      <c r="B2007" s="18" t="s">
        <v>79</v>
      </c>
      <c r="C2007" s="19" t="s">
        <v>80</v>
      </c>
      <c r="D2007" s="18" t="s">
        <v>10095</v>
      </c>
      <c r="E2007" s="20">
        <v>320439</v>
      </c>
      <c r="F2007" s="21" t="s">
        <v>10096</v>
      </c>
      <c r="G2007" s="21" t="s">
        <v>985</v>
      </c>
      <c r="H2007" s="22">
        <v>37957899</v>
      </c>
      <c r="I2007" s="23" t="s">
        <v>10097</v>
      </c>
      <c r="J2007" s="21" t="s">
        <v>95</v>
      </c>
      <c r="K2007" s="21" t="s">
        <v>985</v>
      </c>
      <c r="L2007" s="21" t="s">
        <v>986</v>
      </c>
      <c r="M2007" s="24" t="s">
        <v>987</v>
      </c>
      <c r="N2007" s="21" t="s">
        <v>988</v>
      </c>
      <c r="O2007" s="21" t="s">
        <v>10104</v>
      </c>
      <c r="P2007" s="25" t="s">
        <v>990</v>
      </c>
      <c r="Q2007" s="19" t="s">
        <v>157</v>
      </c>
      <c r="R2007" s="26">
        <v>21</v>
      </c>
      <c r="S2007" s="27">
        <v>0</v>
      </c>
      <c r="T2007" s="28">
        <f t="shared" si="269"/>
        <v>21</v>
      </c>
      <c r="U2007" s="29">
        <v>91.06</v>
      </c>
      <c r="V2007" s="30">
        <f t="shared" si="270"/>
        <v>13.659000000000001</v>
      </c>
      <c r="W2007" s="31">
        <f t="shared" si="271"/>
        <v>3442</v>
      </c>
      <c r="X2007" s="33">
        <f>VLOOKUP(H2007,'[3]MŠ 5rokov'!$G$2:$V$3037,16,0)</f>
        <v>20</v>
      </c>
      <c r="Y2007" s="33">
        <f>VLOOKUP(H2007,'[3]MŠ 5rokov'!$G$2:$AB$3037,22,0)</f>
        <v>0</v>
      </c>
      <c r="Z2007" s="34">
        <f t="shared" si="272"/>
        <v>20</v>
      </c>
      <c r="AA2007" s="33">
        <v>93.61</v>
      </c>
      <c r="AB2007" s="33">
        <f t="shared" si="273"/>
        <v>14.041499999999999</v>
      </c>
      <c r="AC2007" s="33">
        <f t="shared" si="274"/>
        <v>3418</v>
      </c>
      <c r="AD2007" s="35">
        <f t="shared" si="275"/>
        <v>-24</v>
      </c>
      <c r="AE2007" s="36">
        <v>0</v>
      </c>
      <c r="AF2007" s="33">
        <v>0</v>
      </c>
      <c r="AG2007" s="37">
        <f t="shared" si="276"/>
        <v>3418</v>
      </c>
      <c r="AH2007" s="38">
        <v>0</v>
      </c>
      <c r="AI2007" s="33"/>
    </row>
    <row r="2008" spans="1:35" ht="27.6" customHeight="1" x14ac:dyDescent="0.25">
      <c r="A2008" s="17" t="s">
        <v>8562</v>
      </c>
      <c r="B2008" s="18" t="s">
        <v>79</v>
      </c>
      <c r="C2008" s="19" t="s">
        <v>80</v>
      </c>
      <c r="D2008" s="18" t="s">
        <v>10095</v>
      </c>
      <c r="E2008" s="20">
        <v>320439</v>
      </c>
      <c r="F2008" s="21" t="s">
        <v>10096</v>
      </c>
      <c r="G2008" s="21" t="s">
        <v>985</v>
      </c>
      <c r="H2008" s="22">
        <v>37957619</v>
      </c>
      <c r="I2008" s="23" t="s">
        <v>10097</v>
      </c>
      <c r="J2008" s="21" t="s">
        <v>95</v>
      </c>
      <c r="K2008" s="21" t="s">
        <v>985</v>
      </c>
      <c r="L2008" s="21" t="s">
        <v>986</v>
      </c>
      <c r="M2008" s="24" t="s">
        <v>987</v>
      </c>
      <c r="N2008" s="21" t="s">
        <v>988</v>
      </c>
      <c r="O2008" s="21" t="s">
        <v>10105</v>
      </c>
      <c r="P2008" s="25" t="s">
        <v>990</v>
      </c>
      <c r="Q2008" s="19" t="s">
        <v>157</v>
      </c>
      <c r="R2008" s="26">
        <v>49</v>
      </c>
      <c r="S2008" s="27">
        <v>0</v>
      </c>
      <c r="T2008" s="28">
        <f t="shared" si="269"/>
        <v>49</v>
      </c>
      <c r="U2008" s="29">
        <v>91.06</v>
      </c>
      <c r="V2008" s="30">
        <f t="shared" si="270"/>
        <v>13.659000000000001</v>
      </c>
      <c r="W2008" s="31">
        <f t="shared" si="271"/>
        <v>8031</v>
      </c>
      <c r="X2008" s="33">
        <f>VLOOKUP(H2008,'[3]MŠ 5rokov'!$G$2:$V$3037,16,0)</f>
        <v>56</v>
      </c>
      <c r="Y2008" s="33">
        <f>VLOOKUP(H2008,'[3]MŠ 5rokov'!$G$2:$AB$3037,22,0)</f>
        <v>0</v>
      </c>
      <c r="Z2008" s="34">
        <f t="shared" si="272"/>
        <v>56</v>
      </c>
      <c r="AA2008" s="33">
        <v>93.61</v>
      </c>
      <c r="AB2008" s="33">
        <f t="shared" si="273"/>
        <v>14.041499999999999</v>
      </c>
      <c r="AC2008" s="33">
        <f t="shared" si="274"/>
        <v>8500</v>
      </c>
      <c r="AD2008" s="35">
        <f t="shared" si="275"/>
        <v>469</v>
      </c>
      <c r="AE2008" s="36">
        <v>0</v>
      </c>
      <c r="AF2008" s="33">
        <v>0</v>
      </c>
      <c r="AG2008" s="37">
        <f t="shared" si="276"/>
        <v>8500</v>
      </c>
      <c r="AH2008" s="38">
        <v>0</v>
      </c>
      <c r="AI2008" s="33"/>
    </row>
    <row r="2009" spans="1:35" ht="27.6" customHeight="1" x14ac:dyDescent="0.25">
      <c r="A2009" s="17" t="s">
        <v>8562</v>
      </c>
      <c r="B2009" s="18" t="s">
        <v>79</v>
      </c>
      <c r="C2009" s="19" t="s">
        <v>80</v>
      </c>
      <c r="D2009" s="18" t="s">
        <v>10095</v>
      </c>
      <c r="E2009" s="20">
        <v>320439</v>
      </c>
      <c r="F2009" s="21" t="s">
        <v>10096</v>
      </c>
      <c r="G2009" s="21" t="s">
        <v>985</v>
      </c>
      <c r="H2009" s="22">
        <v>37949667</v>
      </c>
      <c r="I2009" s="23" t="s">
        <v>10097</v>
      </c>
      <c r="J2009" s="21" t="s">
        <v>95</v>
      </c>
      <c r="K2009" s="21" t="s">
        <v>985</v>
      </c>
      <c r="L2009" s="21" t="s">
        <v>986</v>
      </c>
      <c r="M2009" s="24" t="s">
        <v>987</v>
      </c>
      <c r="N2009" s="21" t="s">
        <v>988</v>
      </c>
      <c r="O2009" s="21" t="s">
        <v>10106</v>
      </c>
      <c r="P2009" s="25" t="s">
        <v>990</v>
      </c>
      <c r="Q2009" s="19" t="s">
        <v>157</v>
      </c>
      <c r="R2009" s="26">
        <v>52</v>
      </c>
      <c r="S2009" s="27">
        <v>3</v>
      </c>
      <c r="T2009" s="28">
        <f t="shared" si="269"/>
        <v>55</v>
      </c>
      <c r="U2009" s="29">
        <v>91.06</v>
      </c>
      <c r="V2009" s="30">
        <f t="shared" si="270"/>
        <v>13.659000000000001</v>
      </c>
      <c r="W2009" s="31">
        <f t="shared" si="271"/>
        <v>9015</v>
      </c>
      <c r="X2009" s="33">
        <f>VLOOKUP(H2009,'[3]MŠ 5rokov'!$G$2:$V$3037,16,0)</f>
        <v>48</v>
      </c>
      <c r="Y2009" s="33">
        <f>VLOOKUP(H2009,'[3]MŠ 5rokov'!$G$2:$AB$3037,22,0)</f>
        <v>1</v>
      </c>
      <c r="Z2009" s="34">
        <f t="shared" si="272"/>
        <v>49</v>
      </c>
      <c r="AA2009" s="33">
        <v>93.61</v>
      </c>
      <c r="AB2009" s="33">
        <f t="shared" si="273"/>
        <v>14.041499999999999</v>
      </c>
      <c r="AC2009" s="33">
        <f t="shared" si="274"/>
        <v>8762</v>
      </c>
      <c r="AD2009" s="35">
        <f t="shared" si="275"/>
        <v>-253</v>
      </c>
      <c r="AE2009" s="36">
        <v>0</v>
      </c>
      <c r="AF2009" s="33">
        <v>0</v>
      </c>
      <c r="AG2009" s="37">
        <f t="shared" si="276"/>
        <v>8762</v>
      </c>
      <c r="AH2009" s="38">
        <v>0</v>
      </c>
      <c r="AI2009" s="33"/>
    </row>
    <row r="2010" spans="1:35" ht="27.6" customHeight="1" x14ac:dyDescent="0.25">
      <c r="A2010" s="17" t="s">
        <v>8562</v>
      </c>
      <c r="B2010" s="18" t="s">
        <v>79</v>
      </c>
      <c r="C2010" s="19" t="s">
        <v>80</v>
      </c>
      <c r="D2010" s="18" t="s">
        <v>10095</v>
      </c>
      <c r="E2010" s="20">
        <v>320439</v>
      </c>
      <c r="F2010" s="21" t="s">
        <v>10096</v>
      </c>
      <c r="G2010" s="21" t="s">
        <v>985</v>
      </c>
      <c r="H2010" s="22">
        <v>37957821</v>
      </c>
      <c r="I2010" s="23" t="s">
        <v>10097</v>
      </c>
      <c r="J2010" s="21" t="s">
        <v>95</v>
      </c>
      <c r="K2010" s="21" t="s">
        <v>985</v>
      </c>
      <c r="L2010" s="21" t="s">
        <v>986</v>
      </c>
      <c r="M2010" s="24" t="s">
        <v>987</v>
      </c>
      <c r="N2010" s="21" t="s">
        <v>988</v>
      </c>
      <c r="O2010" s="21" t="s">
        <v>10107</v>
      </c>
      <c r="P2010" s="25" t="s">
        <v>990</v>
      </c>
      <c r="Q2010" s="19" t="s">
        <v>157</v>
      </c>
      <c r="R2010" s="26">
        <v>24</v>
      </c>
      <c r="S2010" s="27">
        <v>0</v>
      </c>
      <c r="T2010" s="28">
        <f t="shared" si="269"/>
        <v>24</v>
      </c>
      <c r="U2010" s="29">
        <v>91.06</v>
      </c>
      <c r="V2010" s="30">
        <f t="shared" si="270"/>
        <v>13.659000000000001</v>
      </c>
      <c r="W2010" s="31">
        <f t="shared" si="271"/>
        <v>3934</v>
      </c>
      <c r="X2010" s="33">
        <f>VLOOKUP(H2010,'[3]MŠ 5rokov'!$G$2:$V$3037,16,0)</f>
        <v>30</v>
      </c>
      <c r="Y2010" s="33">
        <f>VLOOKUP(H2010,'[3]MŠ 5rokov'!$G$2:$AB$3037,22,0)</f>
        <v>3</v>
      </c>
      <c r="Z2010" s="34">
        <f t="shared" si="272"/>
        <v>33</v>
      </c>
      <c r="AA2010" s="33">
        <v>93.61</v>
      </c>
      <c r="AB2010" s="33">
        <f t="shared" si="273"/>
        <v>14.041499999999999</v>
      </c>
      <c r="AC2010" s="33">
        <f t="shared" si="274"/>
        <v>4476</v>
      </c>
      <c r="AD2010" s="35">
        <f t="shared" si="275"/>
        <v>542</v>
      </c>
      <c r="AE2010" s="36">
        <v>0</v>
      </c>
      <c r="AF2010" s="33">
        <v>0</v>
      </c>
      <c r="AG2010" s="37">
        <f t="shared" si="276"/>
        <v>4476</v>
      </c>
      <c r="AH2010" s="38">
        <v>0</v>
      </c>
      <c r="AI2010" s="33"/>
    </row>
    <row r="2011" spans="1:35" ht="27.6" customHeight="1" x14ac:dyDescent="0.25">
      <c r="A2011" s="17" t="s">
        <v>8562</v>
      </c>
      <c r="B2011" s="18" t="s">
        <v>79</v>
      </c>
      <c r="C2011" s="19" t="s">
        <v>80</v>
      </c>
      <c r="D2011" s="18" t="s">
        <v>10095</v>
      </c>
      <c r="E2011" s="20">
        <v>320439</v>
      </c>
      <c r="F2011" s="21" t="s">
        <v>10096</v>
      </c>
      <c r="G2011" s="21" t="s">
        <v>985</v>
      </c>
      <c r="H2011" s="22">
        <v>37957660</v>
      </c>
      <c r="I2011" s="23" t="s">
        <v>10097</v>
      </c>
      <c r="J2011" s="21" t="s">
        <v>95</v>
      </c>
      <c r="K2011" s="21" t="s">
        <v>985</v>
      </c>
      <c r="L2011" s="21" t="s">
        <v>986</v>
      </c>
      <c r="M2011" s="24" t="s">
        <v>987</v>
      </c>
      <c r="N2011" s="21" t="s">
        <v>988</v>
      </c>
      <c r="O2011" s="21" t="s">
        <v>10108</v>
      </c>
      <c r="P2011" s="25" t="s">
        <v>990</v>
      </c>
      <c r="Q2011" s="19" t="s">
        <v>157</v>
      </c>
      <c r="R2011" s="26">
        <v>31</v>
      </c>
      <c r="S2011" s="27">
        <v>0</v>
      </c>
      <c r="T2011" s="28">
        <f t="shared" si="269"/>
        <v>31</v>
      </c>
      <c r="U2011" s="29">
        <v>91.06</v>
      </c>
      <c r="V2011" s="30">
        <f t="shared" si="270"/>
        <v>13.659000000000001</v>
      </c>
      <c r="W2011" s="31">
        <f t="shared" si="271"/>
        <v>5081</v>
      </c>
      <c r="X2011" s="33">
        <f>VLOOKUP(H2011,'[3]MŠ 5rokov'!$G$2:$V$3037,16,0)</f>
        <v>23</v>
      </c>
      <c r="Y2011" s="33">
        <f>VLOOKUP(H2011,'[3]MŠ 5rokov'!$G$2:$AB$3037,22,0)</f>
        <v>0</v>
      </c>
      <c r="Z2011" s="34">
        <f t="shared" si="272"/>
        <v>23</v>
      </c>
      <c r="AA2011" s="33">
        <v>93.61</v>
      </c>
      <c r="AB2011" s="33">
        <f t="shared" si="273"/>
        <v>14.041499999999999</v>
      </c>
      <c r="AC2011" s="33">
        <f t="shared" si="274"/>
        <v>4679</v>
      </c>
      <c r="AD2011" s="35">
        <f t="shared" si="275"/>
        <v>-402</v>
      </c>
      <c r="AE2011" s="36">
        <v>0</v>
      </c>
      <c r="AF2011" s="33">
        <v>0</v>
      </c>
      <c r="AG2011" s="37">
        <f t="shared" si="276"/>
        <v>4679</v>
      </c>
      <c r="AH2011" s="38">
        <v>0</v>
      </c>
      <c r="AI2011" s="33"/>
    </row>
    <row r="2012" spans="1:35" ht="27.6" customHeight="1" x14ac:dyDescent="0.25">
      <c r="A2012" s="17" t="s">
        <v>8562</v>
      </c>
      <c r="B2012" s="18" t="s">
        <v>79</v>
      </c>
      <c r="C2012" s="19" t="s">
        <v>80</v>
      </c>
      <c r="D2012" s="18" t="s">
        <v>10109</v>
      </c>
      <c r="E2012" s="20">
        <v>319732</v>
      </c>
      <c r="F2012" s="21" t="s">
        <v>10110</v>
      </c>
      <c r="G2012" s="21" t="s">
        <v>985</v>
      </c>
      <c r="H2012" s="22">
        <v>710020414</v>
      </c>
      <c r="I2012" s="23" t="s">
        <v>10111</v>
      </c>
      <c r="J2012" s="21" t="s">
        <v>95</v>
      </c>
      <c r="K2012" s="21" t="s">
        <v>985</v>
      </c>
      <c r="L2012" s="21" t="s">
        <v>986</v>
      </c>
      <c r="M2012" s="24" t="s">
        <v>10112</v>
      </c>
      <c r="N2012" s="21" t="s">
        <v>10113</v>
      </c>
      <c r="O2012" s="21" t="s">
        <v>10114</v>
      </c>
      <c r="P2012" s="25" t="s">
        <v>10115</v>
      </c>
      <c r="Q2012" s="19" t="s">
        <v>91</v>
      </c>
      <c r="R2012" s="26">
        <v>9</v>
      </c>
      <c r="S2012" s="27">
        <v>0</v>
      </c>
      <c r="T2012" s="28">
        <f t="shared" si="269"/>
        <v>9</v>
      </c>
      <c r="U2012" s="29">
        <v>91.06</v>
      </c>
      <c r="V2012" s="30">
        <f t="shared" si="270"/>
        <v>13.659000000000001</v>
      </c>
      <c r="W2012" s="31">
        <f t="shared" si="271"/>
        <v>1475</v>
      </c>
      <c r="X2012" s="33">
        <f>VLOOKUP(H2012,'[3]MŠ 5rokov'!$G$2:$V$3037,16,0)</f>
        <v>9</v>
      </c>
      <c r="Y2012" s="33">
        <f>VLOOKUP(H2012,'[3]MŠ 5rokov'!$G$2:$AB$3037,22,0)</f>
        <v>0</v>
      </c>
      <c r="Z2012" s="34">
        <f t="shared" si="272"/>
        <v>9</v>
      </c>
      <c r="AA2012" s="33">
        <v>93.61</v>
      </c>
      <c r="AB2012" s="33">
        <f t="shared" si="273"/>
        <v>14.041499999999999</v>
      </c>
      <c r="AC2012" s="33">
        <f t="shared" si="274"/>
        <v>1489</v>
      </c>
      <c r="AD2012" s="35">
        <f t="shared" si="275"/>
        <v>14</v>
      </c>
      <c r="AE2012" s="36">
        <v>0</v>
      </c>
      <c r="AF2012" s="33">
        <v>0</v>
      </c>
      <c r="AG2012" s="37">
        <f t="shared" si="276"/>
        <v>1489</v>
      </c>
      <c r="AH2012" s="38">
        <v>0</v>
      </c>
      <c r="AI2012" s="33"/>
    </row>
    <row r="2013" spans="1:35" ht="27.6" customHeight="1" x14ac:dyDescent="0.25">
      <c r="A2013" s="17" t="s">
        <v>8562</v>
      </c>
      <c r="B2013" s="18" t="s">
        <v>79</v>
      </c>
      <c r="C2013" s="19" t="s">
        <v>80</v>
      </c>
      <c r="D2013" s="18" t="s">
        <v>10116</v>
      </c>
      <c r="E2013" s="20">
        <v>319759</v>
      </c>
      <c r="F2013" s="21" t="s">
        <v>10117</v>
      </c>
      <c r="G2013" s="21" t="s">
        <v>985</v>
      </c>
      <c r="H2013" s="22">
        <v>37959999</v>
      </c>
      <c r="I2013" s="23" t="s">
        <v>10118</v>
      </c>
      <c r="J2013" s="21" t="s">
        <v>95</v>
      </c>
      <c r="K2013" s="21" t="s">
        <v>985</v>
      </c>
      <c r="L2013" s="21" t="s">
        <v>986</v>
      </c>
      <c r="M2013" s="24" t="s">
        <v>10119</v>
      </c>
      <c r="N2013" s="21" t="s">
        <v>10120</v>
      </c>
      <c r="O2013" s="21" t="s">
        <v>10121</v>
      </c>
      <c r="P2013" s="25" t="s">
        <v>10122</v>
      </c>
      <c r="Q2013" s="19" t="s">
        <v>157</v>
      </c>
      <c r="R2013" s="26">
        <v>14</v>
      </c>
      <c r="S2013" s="27">
        <v>0</v>
      </c>
      <c r="T2013" s="28">
        <f t="shared" si="269"/>
        <v>14</v>
      </c>
      <c r="U2013" s="29">
        <v>91.06</v>
      </c>
      <c r="V2013" s="30">
        <f t="shared" si="270"/>
        <v>13.659000000000001</v>
      </c>
      <c r="W2013" s="31">
        <f t="shared" si="271"/>
        <v>2295</v>
      </c>
      <c r="X2013" s="33">
        <f>VLOOKUP(H2013,'[3]MŠ 5rokov'!$G$2:$V$3037,16,0)</f>
        <v>21</v>
      </c>
      <c r="Y2013" s="33">
        <f>VLOOKUP(H2013,'[3]MŠ 5rokov'!$G$2:$AB$3037,22,0)</f>
        <v>0</v>
      </c>
      <c r="Z2013" s="34">
        <f t="shared" si="272"/>
        <v>21</v>
      </c>
      <c r="AA2013" s="33">
        <v>93.61</v>
      </c>
      <c r="AB2013" s="33">
        <f t="shared" si="273"/>
        <v>14.041499999999999</v>
      </c>
      <c r="AC2013" s="33">
        <f t="shared" si="274"/>
        <v>2709</v>
      </c>
      <c r="AD2013" s="35">
        <f t="shared" si="275"/>
        <v>414</v>
      </c>
      <c r="AE2013" s="36">
        <v>0</v>
      </c>
      <c r="AF2013" s="33">
        <v>0</v>
      </c>
      <c r="AG2013" s="37">
        <f t="shared" si="276"/>
        <v>2709</v>
      </c>
      <c r="AH2013" s="38">
        <v>0</v>
      </c>
      <c r="AI2013" s="33"/>
    </row>
    <row r="2014" spans="1:35" ht="27.6" customHeight="1" x14ac:dyDescent="0.25">
      <c r="A2014" s="17" t="s">
        <v>8562</v>
      </c>
      <c r="B2014" s="18" t="s">
        <v>79</v>
      </c>
      <c r="C2014" s="19" t="s">
        <v>80</v>
      </c>
      <c r="D2014" s="18" t="s">
        <v>10123</v>
      </c>
      <c r="E2014" s="20">
        <v>319767</v>
      </c>
      <c r="F2014" s="21" t="s">
        <v>10124</v>
      </c>
      <c r="G2014" s="21" t="s">
        <v>985</v>
      </c>
      <c r="H2014" s="22">
        <v>710020422</v>
      </c>
      <c r="I2014" s="23" t="s">
        <v>10125</v>
      </c>
      <c r="J2014" s="21" t="s">
        <v>168</v>
      </c>
      <c r="K2014" s="21" t="s">
        <v>985</v>
      </c>
      <c r="L2014" s="21" t="s">
        <v>10126</v>
      </c>
      <c r="M2014" s="24" t="s">
        <v>10127</v>
      </c>
      <c r="N2014" s="21" t="s">
        <v>10128</v>
      </c>
      <c r="O2014" s="21" t="s">
        <v>10129</v>
      </c>
      <c r="P2014" s="25" t="s">
        <v>10130</v>
      </c>
      <c r="Q2014" s="19" t="s">
        <v>91</v>
      </c>
      <c r="R2014" s="26">
        <v>12</v>
      </c>
      <c r="S2014" s="27">
        <v>0</v>
      </c>
      <c r="T2014" s="28">
        <f t="shared" si="269"/>
        <v>12</v>
      </c>
      <c r="U2014" s="29">
        <v>91.06</v>
      </c>
      <c r="V2014" s="30">
        <f t="shared" si="270"/>
        <v>13.659000000000001</v>
      </c>
      <c r="W2014" s="31">
        <f t="shared" si="271"/>
        <v>1967</v>
      </c>
      <c r="X2014" s="33">
        <f>VLOOKUP(H2014,'[3]MŠ 5rokov'!$G$2:$V$3037,16,0)</f>
        <v>10</v>
      </c>
      <c r="Y2014" s="33">
        <f>VLOOKUP(H2014,'[3]MŠ 5rokov'!$G$2:$AB$3037,22,0)</f>
        <v>0</v>
      </c>
      <c r="Z2014" s="34">
        <f t="shared" si="272"/>
        <v>10</v>
      </c>
      <c r="AA2014" s="33">
        <v>93.61</v>
      </c>
      <c r="AB2014" s="33">
        <f t="shared" si="273"/>
        <v>14.041499999999999</v>
      </c>
      <c r="AC2014" s="33">
        <f t="shared" si="274"/>
        <v>1873</v>
      </c>
      <c r="AD2014" s="35">
        <f t="shared" si="275"/>
        <v>-94</v>
      </c>
      <c r="AE2014" s="36">
        <v>0</v>
      </c>
      <c r="AF2014" s="33">
        <v>0</v>
      </c>
      <c r="AG2014" s="37">
        <f t="shared" si="276"/>
        <v>1873</v>
      </c>
      <c r="AH2014" s="38">
        <v>0</v>
      </c>
      <c r="AI2014" s="33"/>
    </row>
    <row r="2015" spans="1:35" ht="27.6" customHeight="1" x14ac:dyDescent="0.25">
      <c r="A2015" s="17" t="s">
        <v>8562</v>
      </c>
      <c r="B2015" s="18" t="s">
        <v>79</v>
      </c>
      <c r="C2015" s="19" t="s">
        <v>80</v>
      </c>
      <c r="D2015" s="18" t="s">
        <v>10131</v>
      </c>
      <c r="E2015" s="20">
        <v>319775</v>
      </c>
      <c r="F2015" s="21" t="s">
        <v>10132</v>
      </c>
      <c r="G2015" s="21" t="s">
        <v>985</v>
      </c>
      <c r="H2015" s="22">
        <v>710037864</v>
      </c>
      <c r="I2015" s="23" t="s">
        <v>10133</v>
      </c>
      <c r="J2015" s="21" t="s">
        <v>168</v>
      </c>
      <c r="K2015" s="21" t="s">
        <v>985</v>
      </c>
      <c r="L2015" s="21" t="s">
        <v>10126</v>
      </c>
      <c r="M2015" s="24" t="s">
        <v>10134</v>
      </c>
      <c r="N2015" s="21" t="s">
        <v>10135</v>
      </c>
      <c r="O2015" s="21" t="s">
        <v>10136</v>
      </c>
      <c r="P2015" s="25" t="s">
        <v>10137</v>
      </c>
      <c r="Q2015" s="19" t="s">
        <v>91</v>
      </c>
      <c r="R2015" s="26">
        <v>6</v>
      </c>
      <c r="S2015" s="27">
        <v>0</v>
      </c>
      <c r="T2015" s="28">
        <f t="shared" si="269"/>
        <v>6</v>
      </c>
      <c r="U2015" s="29">
        <v>91.06</v>
      </c>
      <c r="V2015" s="30">
        <f t="shared" si="270"/>
        <v>13.659000000000001</v>
      </c>
      <c r="W2015" s="31">
        <f t="shared" si="271"/>
        <v>983</v>
      </c>
      <c r="X2015" s="33">
        <f>VLOOKUP(H2015,'[3]MŠ 5rokov'!$G$2:$V$3037,16,0)</f>
        <v>2</v>
      </c>
      <c r="Y2015" s="33">
        <f>VLOOKUP(H2015,'[3]MŠ 5rokov'!$G$2:$AB$3037,22,0)</f>
        <v>0</v>
      </c>
      <c r="Z2015" s="34">
        <f t="shared" si="272"/>
        <v>2</v>
      </c>
      <c r="AA2015" s="33">
        <v>93.61</v>
      </c>
      <c r="AB2015" s="33">
        <f t="shared" si="273"/>
        <v>14.041499999999999</v>
      </c>
      <c r="AC2015" s="33">
        <f t="shared" si="274"/>
        <v>768</v>
      </c>
      <c r="AD2015" s="35">
        <f t="shared" si="275"/>
        <v>-215</v>
      </c>
      <c r="AE2015" s="36">
        <v>0</v>
      </c>
      <c r="AF2015" s="33">
        <v>0</v>
      </c>
      <c r="AG2015" s="37">
        <f t="shared" si="276"/>
        <v>768</v>
      </c>
      <c r="AH2015" s="38">
        <v>0</v>
      </c>
      <c r="AI2015" s="33"/>
    </row>
    <row r="2016" spans="1:35" ht="27.6" customHeight="1" x14ac:dyDescent="0.25">
      <c r="A2016" s="17" t="s">
        <v>8562</v>
      </c>
      <c r="B2016" s="18" t="s">
        <v>79</v>
      </c>
      <c r="C2016" s="19" t="s">
        <v>80</v>
      </c>
      <c r="D2016" s="18" t="s">
        <v>10138</v>
      </c>
      <c r="E2016" s="20">
        <v>319783</v>
      </c>
      <c r="F2016" s="21" t="s">
        <v>10139</v>
      </c>
      <c r="G2016" s="21" t="s">
        <v>985</v>
      </c>
      <c r="H2016" s="22">
        <v>710156600</v>
      </c>
      <c r="I2016" s="23" t="s">
        <v>10140</v>
      </c>
      <c r="J2016" s="21" t="s">
        <v>95</v>
      </c>
      <c r="K2016" s="21" t="s">
        <v>985</v>
      </c>
      <c r="L2016" s="21" t="s">
        <v>10126</v>
      </c>
      <c r="M2016" s="24" t="s">
        <v>10141</v>
      </c>
      <c r="N2016" s="21" t="s">
        <v>10142</v>
      </c>
      <c r="O2016" s="21" t="s">
        <v>10143</v>
      </c>
      <c r="P2016" s="25" t="s">
        <v>10144</v>
      </c>
      <c r="Q2016" s="19" t="s">
        <v>91</v>
      </c>
      <c r="R2016" s="26">
        <v>4</v>
      </c>
      <c r="S2016" s="27">
        <v>0</v>
      </c>
      <c r="T2016" s="28">
        <f t="shared" si="269"/>
        <v>4</v>
      </c>
      <c r="U2016" s="29">
        <v>91.06</v>
      </c>
      <c r="V2016" s="30">
        <f t="shared" si="270"/>
        <v>13.659000000000001</v>
      </c>
      <c r="W2016" s="31">
        <f t="shared" si="271"/>
        <v>656</v>
      </c>
      <c r="X2016" s="33">
        <f>VLOOKUP(H2016,'[3]MŠ 5rokov'!$G$2:$V$3037,16,0)</f>
        <v>4</v>
      </c>
      <c r="Y2016" s="33">
        <f>VLOOKUP(H2016,'[3]MŠ 5rokov'!$G$2:$AB$3037,22,0)</f>
        <v>0</v>
      </c>
      <c r="Z2016" s="34">
        <f t="shared" si="272"/>
        <v>4</v>
      </c>
      <c r="AA2016" s="33">
        <v>93.61</v>
      </c>
      <c r="AB2016" s="33">
        <f t="shared" si="273"/>
        <v>14.041499999999999</v>
      </c>
      <c r="AC2016" s="33">
        <f t="shared" si="274"/>
        <v>662</v>
      </c>
      <c r="AD2016" s="35">
        <f t="shared" si="275"/>
        <v>6</v>
      </c>
      <c r="AE2016" s="36">
        <v>0</v>
      </c>
      <c r="AF2016" s="33">
        <v>0</v>
      </c>
      <c r="AG2016" s="37">
        <f t="shared" si="276"/>
        <v>662</v>
      </c>
      <c r="AH2016" s="38">
        <v>0</v>
      </c>
      <c r="AI2016" s="33"/>
    </row>
    <row r="2017" spans="1:35" ht="27.6" customHeight="1" x14ac:dyDescent="0.25">
      <c r="A2017" s="17" t="s">
        <v>8562</v>
      </c>
      <c r="B2017" s="18" t="s">
        <v>79</v>
      </c>
      <c r="C2017" s="19" t="s">
        <v>80</v>
      </c>
      <c r="D2017" s="18" t="s">
        <v>10145</v>
      </c>
      <c r="E2017" s="20">
        <v>319791</v>
      </c>
      <c r="F2017" s="21" t="s">
        <v>10146</v>
      </c>
      <c r="G2017" s="21" t="s">
        <v>985</v>
      </c>
      <c r="H2017" s="22">
        <v>710020449</v>
      </c>
      <c r="I2017" s="23" t="s">
        <v>10147</v>
      </c>
      <c r="J2017" s="21" t="s">
        <v>95</v>
      </c>
      <c r="K2017" s="21" t="s">
        <v>985</v>
      </c>
      <c r="L2017" s="21" t="s">
        <v>10126</v>
      </c>
      <c r="M2017" s="24" t="s">
        <v>10148</v>
      </c>
      <c r="N2017" s="21" t="s">
        <v>10149</v>
      </c>
      <c r="O2017" s="21" t="s">
        <v>10150</v>
      </c>
      <c r="P2017" s="25" t="s">
        <v>10151</v>
      </c>
      <c r="Q2017" s="19" t="s">
        <v>91</v>
      </c>
      <c r="R2017" s="26">
        <v>8</v>
      </c>
      <c r="S2017" s="27">
        <v>0</v>
      </c>
      <c r="T2017" s="28">
        <f t="shared" si="269"/>
        <v>8</v>
      </c>
      <c r="U2017" s="29">
        <v>91.06</v>
      </c>
      <c r="V2017" s="30">
        <f t="shared" si="270"/>
        <v>13.659000000000001</v>
      </c>
      <c r="W2017" s="31">
        <f t="shared" si="271"/>
        <v>1311</v>
      </c>
      <c r="X2017" s="33">
        <f>VLOOKUP(H2017,'[3]MŠ 5rokov'!$G$2:$V$3037,16,0)</f>
        <v>12</v>
      </c>
      <c r="Y2017" s="33">
        <f>VLOOKUP(H2017,'[3]MŠ 5rokov'!$G$2:$AB$3037,22,0)</f>
        <v>0</v>
      </c>
      <c r="Z2017" s="34">
        <f t="shared" si="272"/>
        <v>12</v>
      </c>
      <c r="AA2017" s="33">
        <v>93.61</v>
      </c>
      <c r="AB2017" s="33">
        <f t="shared" si="273"/>
        <v>14.041499999999999</v>
      </c>
      <c r="AC2017" s="33">
        <f t="shared" si="274"/>
        <v>1548</v>
      </c>
      <c r="AD2017" s="35">
        <f t="shared" si="275"/>
        <v>237</v>
      </c>
      <c r="AE2017" s="36">
        <v>0</v>
      </c>
      <c r="AF2017" s="33">
        <v>0</v>
      </c>
      <c r="AG2017" s="37">
        <f t="shared" si="276"/>
        <v>1548</v>
      </c>
      <c r="AH2017" s="38">
        <v>0</v>
      </c>
      <c r="AI2017" s="33"/>
    </row>
    <row r="2018" spans="1:35" ht="27.6" customHeight="1" x14ac:dyDescent="0.25">
      <c r="A2018" s="17" t="s">
        <v>8562</v>
      </c>
      <c r="B2018" s="18" t="s">
        <v>79</v>
      </c>
      <c r="C2018" s="19" t="s">
        <v>80</v>
      </c>
      <c r="D2018" s="18" t="s">
        <v>10152</v>
      </c>
      <c r="E2018" s="20">
        <v>319805</v>
      </c>
      <c r="F2018" s="21" t="s">
        <v>10153</v>
      </c>
      <c r="G2018" s="21" t="s">
        <v>985</v>
      </c>
      <c r="H2018" s="22">
        <v>42303117</v>
      </c>
      <c r="I2018" s="23" t="s">
        <v>10154</v>
      </c>
      <c r="J2018" s="21" t="s">
        <v>95</v>
      </c>
      <c r="K2018" s="21" t="s">
        <v>985</v>
      </c>
      <c r="L2018" s="21" t="s">
        <v>9051</v>
      </c>
      <c r="M2018" s="24" t="s">
        <v>10155</v>
      </c>
      <c r="N2018" s="21" t="s">
        <v>10156</v>
      </c>
      <c r="O2018" s="21" t="s">
        <v>10157</v>
      </c>
      <c r="P2018" s="25" t="s">
        <v>10158</v>
      </c>
      <c r="Q2018" s="19" t="s">
        <v>157</v>
      </c>
      <c r="R2018" s="26">
        <v>41</v>
      </c>
      <c r="S2018" s="27">
        <v>0</v>
      </c>
      <c r="T2018" s="28">
        <f t="shared" si="269"/>
        <v>41</v>
      </c>
      <c r="U2018" s="29">
        <v>91.06</v>
      </c>
      <c r="V2018" s="30">
        <f t="shared" si="270"/>
        <v>13.659000000000001</v>
      </c>
      <c r="W2018" s="31">
        <f t="shared" si="271"/>
        <v>6720</v>
      </c>
      <c r="X2018" s="33">
        <f>VLOOKUP(H2018,'[3]MŠ 5rokov'!$G$2:$V$3037,16,0)</f>
        <v>38</v>
      </c>
      <c r="Y2018" s="33">
        <f>VLOOKUP(H2018,'[3]MŠ 5rokov'!$G$2:$AB$3037,22,0)</f>
        <v>0</v>
      </c>
      <c r="Z2018" s="34">
        <f t="shared" si="272"/>
        <v>38</v>
      </c>
      <c r="AA2018" s="33">
        <v>93.61</v>
      </c>
      <c r="AB2018" s="33">
        <f t="shared" si="273"/>
        <v>14.041499999999999</v>
      </c>
      <c r="AC2018" s="33">
        <f t="shared" si="274"/>
        <v>6614</v>
      </c>
      <c r="AD2018" s="35">
        <f t="shared" si="275"/>
        <v>-106</v>
      </c>
      <c r="AE2018" s="36">
        <v>0</v>
      </c>
      <c r="AF2018" s="33">
        <v>0</v>
      </c>
      <c r="AG2018" s="37">
        <f t="shared" si="276"/>
        <v>6614</v>
      </c>
      <c r="AH2018" s="38">
        <v>0</v>
      </c>
      <c r="AI2018" s="33"/>
    </row>
    <row r="2019" spans="1:35" ht="27.6" customHeight="1" x14ac:dyDescent="0.25">
      <c r="A2019" s="17" t="s">
        <v>8562</v>
      </c>
      <c r="B2019" s="18" t="s">
        <v>79</v>
      </c>
      <c r="C2019" s="19" t="s">
        <v>80</v>
      </c>
      <c r="D2019" s="18" t="s">
        <v>10152</v>
      </c>
      <c r="E2019" s="20">
        <v>319805</v>
      </c>
      <c r="F2019" s="21" t="s">
        <v>10153</v>
      </c>
      <c r="G2019" s="21" t="s">
        <v>985</v>
      </c>
      <c r="H2019" s="22">
        <v>42001170</v>
      </c>
      <c r="I2019" s="23" t="s">
        <v>10154</v>
      </c>
      <c r="J2019" s="21" t="s">
        <v>95</v>
      </c>
      <c r="K2019" s="21" t="s">
        <v>985</v>
      </c>
      <c r="L2019" s="21" t="s">
        <v>9051</v>
      </c>
      <c r="M2019" s="24" t="s">
        <v>10155</v>
      </c>
      <c r="N2019" s="21" t="s">
        <v>10156</v>
      </c>
      <c r="O2019" s="21" t="s">
        <v>10159</v>
      </c>
      <c r="P2019" s="25" t="s">
        <v>10158</v>
      </c>
      <c r="Q2019" s="19" t="s">
        <v>157</v>
      </c>
      <c r="R2019" s="26">
        <v>20</v>
      </c>
      <c r="S2019" s="27">
        <v>0</v>
      </c>
      <c r="T2019" s="28">
        <f t="shared" si="269"/>
        <v>20</v>
      </c>
      <c r="U2019" s="29">
        <v>91.06</v>
      </c>
      <c r="V2019" s="30">
        <f t="shared" si="270"/>
        <v>13.659000000000001</v>
      </c>
      <c r="W2019" s="31">
        <f t="shared" si="271"/>
        <v>3278</v>
      </c>
      <c r="X2019" s="33">
        <f>VLOOKUP(H2019,'[3]MŠ 5rokov'!$G$2:$V$3037,16,0)</f>
        <v>28</v>
      </c>
      <c r="Y2019" s="33">
        <f>VLOOKUP(H2019,'[3]MŠ 5rokov'!$G$2:$AB$3037,22,0)</f>
        <v>0</v>
      </c>
      <c r="Z2019" s="34">
        <f t="shared" si="272"/>
        <v>28</v>
      </c>
      <c r="AA2019" s="33">
        <v>93.61</v>
      </c>
      <c r="AB2019" s="33">
        <f t="shared" si="273"/>
        <v>14.041499999999999</v>
      </c>
      <c r="AC2019" s="33">
        <f t="shared" si="274"/>
        <v>3758</v>
      </c>
      <c r="AD2019" s="35">
        <f t="shared" si="275"/>
        <v>480</v>
      </c>
      <c r="AE2019" s="36">
        <v>0</v>
      </c>
      <c r="AF2019" s="33">
        <v>0</v>
      </c>
      <c r="AG2019" s="37">
        <f t="shared" si="276"/>
        <v>3758</v>
      </c>
      <c r="AH2019" s="38">
        <v>0</v>
      </c>
      <c r="AI2019" s="33"/>
    </row>
    <row r="2020" spans="1:35" ht="27.6" customHeight="1" x14ac:dyDescent="0.25">
      <c r="A2020" s="17" t="s">
        <v>8562</v>
      </c>
      <c r="B2020" s="18" t="s">
        <v>79</v>
      </c>
      <c r="C2020" s="19" t="s">
        <v>80</v>
      </c>
      <c r="D2020" s="18" t="s">
        <v>10152</v>
      </c>
      <c r="E2020" s="20">
        <v>319805</v>
      </c>
      <c r="F2020" s="21" t="s">
        <v>10153</v>
      </c>
      <c r="G2020" s="21" t="s">
        <v>985</v>
      </c>
      <c r="H2020" s="22">
        <v>42303109</v>
      </c>
      <c r="I2020" s="23" t="s">
        <v>10154</v>
      </c>
      <c r="J2020" s="21" t="s">
        <v>95</v>
      </c>
      <c r="K2020" s="21" t="s">
        <v>985</v>
      </c>
      <c r="L2020" s="21" t="s">
        <v>9051</v>
      </c>
      <c r="M2020" s="24" t="s">
        <v>10155</v>
      </c>
      <c r="N2020" s="21" t="s">
        <v>10156</v>
      </c>
      <c r="O2020" s="21" t="s">
        <v>10160</v>
      </c>
      <c r="P2020" s="25" t="s">
        <v>10158</v>
      </c>
      <c r="Q2020" s="19" t="s">
        <v>157</v>
      </c>
      <c r="R2020" s="26">
        <v>39</v>
      </c>
      <c r="S2020" s="27">
        <v>2</v>
      </c>
      <c r="T2020" s="28">
        <f t="shared" si="269"/>
        <v>41</v>
      </c>
      <c r="U2020" s="29">
        <v>91.06</v>
      </c>
      <c r="V2020" s="30">
        <f t="shared" si="270"/>
        <v>13.659000000000001</v>
      </c>
      <c r="W2020" s="31">
        <f t="shared" si="271"/>
        <v>6720</v>
      </c>
      <c r="X2020" s="33">
        <f>VLOOKUP(H2020,'[3]MŠ 5rokov'!$G$2:$V$3037,16,0)</f>
        <v>35</v>
      </c>
      <c r="Y2020" s="33">
        <f>VLOOKUP(H2020,'[3]MŠ 5rokov'!$G$2:$AB$3037,22,0)</f>
        <v>0</v>
      </c>
      <c r="Z2020" s="34">
        <f t="shared" si="272"/>
        <v>35</v>
      </c>
      <c r="AA2020" s="33">
        <v>93.61</v>
      </c>
      <c r="AB2020" s="33">
        <f t="shared" si="273"/>
        <v>14.041499999999999</v>
      </c>
      <c r="AC2020" s="33">
        <f t="shared" si="274"/>
        <v>6446</v>
      </c>
      <c r="AD2020" s="35">
        <f t="shared" si="275"/>
        <v>-274</v>
      </c>
      <c r="AE2020" s="36">
        <v>0</v>
      </c>
      <c r="AF2020" s="33">
        <v>0</v>
      </c>
      <c r="AG2020" s="37">
        <f t="shared" si="276"/>
        <v>6446</v>
      </c>
      <c r="AH2020" s="38">
        <v>0</v>
      </c>
      <c r="AI2020" s="33"/>
    </row>
    <row r="2021" spans="1:35" ht="27.6" customHeight="1" x14ac:dyDescent="0.25">
      <c r="A2021" s="17" t="s">
        <v>8562</v>
      </c>
      <c r="B2021" s="18" t="s">
        <v>79</v>
      </c>
      <c r="C2021" s="19" t="s">
        <v>80</v>
      </c>
      <c r="D2021" s="18" t="s">
        <v>10152</v>
      </c>
      <c r="E2021" s="20">
        <v>319805</v>
      </c>
      <c r="F2021" s="21" t="s">
        <v>10153</v>
      </c>
      <c r="G2021" s="21" t="s">
        <v>985</v>
      </c>
      <c r="H2021" s="22">
        <v>710231075</v>
      </c>
      <c r="I2021" s="23" t="s">
        <v>10161</v>
      </c>
      <c r="J2021" s="21" t="s">
        <v>168</v>
      </c>
      <c r="K2021" s="21" t="s">
        <v>985</v>
      </c>
      <c r="L2021" s="21" t="s">
        <v>9051</v>
      </c>
      <c r="M2021" s="24" t="s">
        <v>10155</v>
      </c>
      <c r="N2021" s="21" t="s">
        <v>10156</v>
      </c>
      <c r="O2021" s="21" t="s">
        <v>10162</v>
      </c>
      <c r="P2021" s="25" t="s">
        <v>10158</v>
      </c>
      <c r="Q2021" s="19" t="s">
        <v>91</v>
      </c>
      <c r="R2021" s="26">
        <v>4</v>
      </c>
      <c r="S2021" s="27">
        <v>0</v>
      </c>
      <c r="T2021" s="28">
        <f t="shared" si="269"/>
        <v>4</v>
      </c>
      <c r="U2021" s="29">
        <v>91.06</v>
      </c>
      <c r="V2021" s="30">
        <f t="shared" si="270"/>
        <v>13.659000000000001</v>
      </c>
      <c r="W2021" s="31">
        <f t="shared" si="271"/>
        <v>656</v>
      </c>
      <c r="X2021" s="33">
        <f>VLOOKUP(H2021,'[3]MŠ 5rokov'!$G$2:$V$3037,16,0)</f>
        <v>11</v>
      </c>
      <c r="Y2021" s="33">
        <f>VLOOKUP(H2021,'[3]MŠ 5rokov'!$G$2:$AB$3037,22,0)</f>
        <v>0</v>
      </c>
      <c r="Z2021" s="34">
        <f t="shared" si="272"/>
        <v>11</v>
      </c>
      <c r="AA2021" s="33">
        <v>93.61</v>
      </c>
      <c r="AB2021" s="33">
        <f t="shared" si="273"/>
        <v>14.041499999999999</v>
      </c>
      <c r="AC2021" s="33">
        <f t="shared" si="274"/>
        <v>1055</v>
      </c>
      <c r="AD2021" s="35">
        <f t="shared" si="275"/>
        <v>399</v>
      </c>
      <c r="AE2021" s="36">
        <v>0</v>
      </c>
      <c r="AF2021" s="33">
        <v>0</v>
      </c>
      <c r="AG2021" s="37">
        <f t="shared" si="276"/>
        <v>1055</v>
      </c>
      <c r="AH2021" s="38">
        <v>0</v>
      </c>
      <c r="AI2021" s="33"/>
    </row>
    <row r="2022" spans="1:35" ht="27.6" customHeight="1" x14ac:dyDescent="0.25">
      <c r="A2022" s="17" t="s">
        <v>8562</v>
      </c>
      <c r="B2022" s="18" t="s">
        <v>79</v>
      </c>
      <c r="C2022" s="19" t="s">
        <v>80</v>
      </c>
      <c r="D2022" s="18" t="s">
        <v>10152</v>
      </c>
      <c r="E2022" s="20">
        <v>319805</v>
      </c>
      <c r="F2022" s="21" t="s">
        <v>10153</v>
      </c>
      <c r="G2022" s="21" t="s">
        <v>985</v>
      </c>
      <c r="H2022" s="22">
        <v>42001161</v>
      </c>
      <c r="I2022" s="23" t="s">
        <v>10154</v>
      </c>
      <c r="J2022" s="21" t="s">
        <v>95</v>
      </c>
      <c r="K2022" s="21" t="s">
        <v>985</v>
      </c>
      <c r="L2022" s="21" t="s">
        <v>9051</v>
      </c>
      <c r="M2022" s="24" t="s">
        <v>10155</v>
      </c>
      <c r="N2022" s="21" t="s">
        <v>10156</v>
      </c>
      <c r="O2022" s="21" t="s">
        <v>10163</v>
      </c>
      <c r="P2022" s="25" t="s">
        <v>10158</v>
      </c>
      <c r="Q2022" s="19" t="s">
        <v>157</v>
      </c>
      <c r="R2022" s="26">
        <v>64</v>
      </c>
      <c r="S2022" s="27">
        <v>4</v>
      </c>
      <c r="T2022" s="28">
        <f t="shared" si="269"/>
        <v>68</v>
      </c>
      <c r="U2022" s="29">
        <v>91.06</v>
      </c>
      <c r="V2022" s="30">
        <f t="shared" si="270"/>
        <v>13.659000000000001</v>
      </c>
      <c r="W2022" s="31">
        <f t="shared" si="271"/>
        <v>11146</v>
      </c>
      <c r="X2022" s="33">
        <f>VLOOKUP(H2022,'[3]MŠ 5rokov'!$G$2:$V$3037,16,0)</f>
        <v>62</v>
      </c>
      <c r="Y2022" s="33">
        <f>VLOOKUP(H2022,'[3]MŠ 5rokov'!$G$2:$AB$3037,22,0)</f>
        <v>1</v>
      </c>
      <c r="Z2022" s="34">
        <f t="shared" si="272"/>
        <v>63</v>
      </c>
      <c r="AA2022" s="33">
        <v>93.61</v>
      </c>
      <c r="AB2022" s="33">
        <f t="shared" si="273"/>
        <v>14.041499999999999</v>
      </c>
      <c r="AC2022" s="33">
        <f t="shared" si="274"/>
        <v>10969</v>
      </c>
      <c r="AD2022" s="35">
        <f t="shared" si="275"/>
        <v>-177</v>
      </c>
      <c r="AE2022" s="36">
        <v>0</v>
      </c>
      <c r="AF2022" s="33">
        <v>0</v>
      </c>
      <c r="AG2022" s="37">
        <f t="shared" si="276"/>
        <v>10969</v>
      </c>
      <c r="AH2022" s="38">
        <v>0</v>
      </c>
      <c r="AI2022" s="33"/>
    </row>
    <row r="2023" spans="1:35" ht="27.6" customHeight="1" x14ac:dyDescent="0.25">
      <c r="A2023" s="17" t="s">
        <v>8562</v>
      </c>
      <c r="B2023" s="18" t="s">
        <v>79</v>
      </c>
      <c r="C2023" s="19" t="s">
        <v>80</v>
      </c>
      <c r="D2023" s="18" t="s">
        <v>10164</v>
      </c>
      <c r="E2023" s="20">
        <v>319813</v>
      </c>
      <c r="F2023" s="21" t="s">
        <v>10165</v>
      </c>
      <c r="G2023" s="21" t="s">
        <v>985</v>
      </c>
      <c r="H2023" s="22">
        <v>710020503</v>
      </c>
      <c r="I2023" s="23" t="s">
        <v>10166</v>
      </c>
      <c r="J2023" s="21" t="s">
        <v>10167</v>
      </c>
      <c r="K2023" s="21" t="s">
        <v>985</v>
      </c>
      <c r="L2023" s="21" t="s">
        <v>9051</v>
      </c>
      <c r="M2023" s="24" t="s">
        <v>10168</v>
      </c>
      <c r="N2023" s="21" t="s">
        <v>10169</v>
      </c>
      <c r="O2023" s="21" t="s">
        <v>10170</v>
      </c>
      <c r="P2023" s="25" t="s">
        <v>10171</v>
      </c>
      <c r="Q2023" s="19" t="s">
        <v>91</v>
      </c>
      <c r="R2023" s="26">
        <v>8</v>
      </c>
      <c r="S2023" s="27">
        <v>0</v>
      </c>
      <c r="T2023" s="28">
        <f t="shared" si="269"/>
        <v>8</v>
      </c>
      <c r="U2023" s="29">
        <v>91.06</v>
      </c>
      <c r="V2023" s="30">
        <f t="shared" si="270"/>
        <v>13.659000000000001</v>
      </c>
      <c r="W2023" s="31">
        <f t="shared" si="271"/>
        <v>1311</v>
      </c>
      <c r="X2023" s="33">
        <f>VLOOKUP(H2023,'[3]MŠ 5rokov'!$G$2:$V$3037,16,0)</f>
        <v>6</v>
      </c>
      <c r="Y2023" s="33">
        <f>VLOOKUP(H2023,'[3]MŠ 5rokov'!$G$2:$AB$3037,22,0)</f>
        <v>0</v>
      </c>
      <c r="Z2023" s="34">
        <f t="shared" si="272"/>
        <v>6</v>
      </c>
      <c r="AA2023" s="33">
        <v>93.61</v>
      </c>
      <c r="AB2023" s="33">
        <f t="shared" si="273"/>
        <v>14.041499999999999</v>
      </c>
      <c r="AC2023" s="33">
        <f t="shared" si="274"/>
        <v>1211</v>
      </c>
      <c r="AD2023" s="35">
        <f t="shared" si="275"/>
        <v>-100</v>
      </c>
      <c r="AE2023" s="36">
        <v>0</v>
      </c>
      <c r="AF2023" s="33">
        <v>0</v>
      </c>
      <c r="AG2023" s="37">
        <f t="shared" si="276"/>
        <v>1211</v>
      </c>
      <c r="AH2023" s="38">
        <v>0</v>
      </c>
      <c r="AI2023" s="33"/>
    </row>
    <row r="2024" spans="1:35" ht="27.6" customHeight="1" x14ac:dyDescent="0.25">
      <c r="A2024" s="17" t="s">
        <v>8562</v>
      </c>
      <c r="B2024" s="18" t="s">
        <v>79</v>
      </c>
      <c r="C2024" s="19" t="s">
        <v>80</v>
      </c>
      <c r="D2024" s="18" t="s">
        <v>10172</v>
      </c>
      <c r="E2024" s="20">
        <v>319830</v>
      </c>
      <c r="F2024" s="21" t="s">
        <v>10173</v>
      </c>
      <c r="G2024" s="21" t="s">
        <v>985</v>
      </c>
      <c r="H2024" s="22">
        <v>710020511</v>
      </c>
      <c r="I2024" s="23" t="s">
        <v>10174</v>
      </c>
      <c r="J2024" s="21" t="s">
        <v>10175</v>
      </c>
      <c r="K2024" s="21" t="s">
        <v>985</v>
      </c>
      <c r="L2024" s="21" t="s">
        <v>986</v>
      </c>
      <c r="M2024" s="24" t="s">
        <v>10176</v>
      </c>
      <c r="N2024" s="21" t="s">
        <v>10177</v>
      </c>
      <c r="O2024" s="21" t="s">
        <v>10178</v>
      </c>
      <c r="P2024" s="25" t="s">
        <v>10179</v>
      </c>
      <c r="Q2024" s="19" t="s">
        <v>91</v>
      </c>
      <c r="R2024" s="26">
        <v>21</v>
      </c>
      <c r="S2024" s="27">
        <v>0</v>
      </c>
      <c r="T2024" s="28">
        <f t="shared" si="269"/>
        <v>21</v>
      </c>
      <c r="U2024" s="29">
        <v>91.06</v>
      </c>
      <c r="V2024" s="30">
        <f t="shared" si="270"/>
        <v>13.659000000000001</v>
      </c>
      <c r="W2024" s="31">
        <f t="shared" si="271"/>
        <v>3442</v>
      </c>
      <c r="X2024" s="33">
        <f>VLOOKUP(H2024,'[3]MŠ 5rokov'!$G$2:$V$3037,16,0)</f>
        <v>21</v>
      </c>
      <c r="Y2024" s="33">
        <f>VLOOKUP(H2024,'[3]MŠ 5rokov'!$G$2:$AB$3037,22,0)</f>
        <v>0</v>
      </c>
      <c r="Z2024" s="34">
        <f t="shared" si="272"/>
        <v>21</v>
      </c>
      <c r="AA2024" s="33">
        <v>93.61</v>
      </c>
      <c r="AB2024" s="33">
        <f t="shared" si="273"/>
        <v>14.041499999999999</v>
      </c>
      <c r="AC2024" s="33">
        <f t="shared" si="274"/>
        <v>3474</v>
      </c>
      <c r="AD2024" s="35">
        <f t="shared" si="275"/>
        <v>32</v>
      </c>
      <c r="AE2024" s="36">
        <v>0</v>
      </c>
      <c r="AF2024" s="33">
        <v>0</v>
      </c>
      <c r="AG2024" s="37">
        <f t="shared" si="276"/>
        <v>3474</v>
      </c>
      <c r="AH2024" s="38">
        <v>0</v>
      </c>
      <c r="AI2024" s="33"/>
    </row>
    <row r="2025" spans="1:35" ht="27.6" customHeight="1" x14ac:dyDescent="0.25">
      <c r="A2025" s="17" t="s">
        <v>8562</v>
      </c>
      <c r="B2025" s="18" t="s">
        <v>79</v>
      </c>
      <c r="C2025" s="19" t="s">
        <v>80</v>
      </c>
      <c r="D2025" s="18" t="s">
        <v>10180</v>
      </c>
      <c r="E2025" s="20">
        <v>319881</v>
      </c>
      <c r="F2025" s="21" t="s">
        <v>7753</v>
      </c>
      <c r="G2025" s="21" t="s">
        <v>985</v>
      </c>
      <c r="H2025" s="22">
        <v>710020546</v>
      </c>
      <c r="I2025" s="23" t="s">
        <v>10181</v>
      </c>
      <c r="J2025" s="21" t="s">
        <v>95</v>
      </c>
      <c r="K2025" s="21" t="s">
        <v>985</v>
      </c>
      <c r="L2025" s="21" t="s">
        <v>986</v>
      </c>
      <c r="M2025" s="24" t="s">
        <v>10176</v>
      </c>
      <c r="N2025" s="21" t="s">
        <v>7757</v>
      </c>
      <c r="O2025" s="21" t="s">
        <v>10182</v>
      </c>
      <c r="P2025" s="25" t="s">
        <v>10183</v>
      </c>
      <c r="Q2025" s="19" t="s">
        <v>91</v>
      </c>
      <c r="R2025" s="26">
        <v>6</v>
      </c>
      <c r="S2025" s="27">
        <v>0</v>
      </c>
      <c r="T2025" s="28">
        <f t="shared" si="269"/>
        <v>6</v>
      </c>
      <c r="U2025" s="29">
        <v>91.06</v>
      </c>
      <c r="V2025" s="30">
        <f t="shared" si="270"/>
        <v>13.659000000000001</v>
      </c>
      <c r="W2025" s="31">
        <f t="shared" si="271"/>
        <v>983</v>
      </c>
      <c r="X2025" s="33">
        <f>VLOOKUP(H2025,'[3]MŠ 5rokov'!$G$2:$V$3037,16,0)</f>
        <v>2</v>
      </c>
      <c r="Y2025" s="33">
        <f>VLOOKUP(H2025,'[3]MŠ 5rokov'!$G$2:$AB$3037,22,0)</f>
        <v>0</v>
      </c>
      <c r="Z2025" s="34">
        <f t="shared" si="272"/>
        <v>2</v>
      </c>
      <c r="AA2025" s="33">
        <v>93.61</v>
      </c>
      <c r="AB2025" s="33">
        <f t="shared" si="273"/>
        <v>14.041499999999999</v>
      </c>
      <c r="AC2025" s="33">
        <f t="shared" si="274"/>
        <v>768</v>
      </c>
      <c r="AD2025" s="35">
        <f t="shared" si="275"/>
        <v>-215</v>
      </c>
      <c r="AE2025" s="36">
        <v>0</v>
      </c>
      <c r="AF2025" s="33">
        <v>0</v>
      </c>
      <c r="AG2025" s="37">
        <f t="shared" si="276"/>
        <v>768</v>
      </c>
      <c r="AH2025" s="38">
        <v>0</v>
      </c>
      <c r="AI2025" s="33"/>
    </row>
    <row r="2026" spans="1:35" ht="27.6" customHeight="1" x14ac:dyDescent="0.25">
      <c r="A2026" s="17" t="s">
        <v>8562</v>
      </c>
      <c r="B2026" s="18" t="s">
        <v>79</v>
      </c>
      <c r="C2026" s="19" t="s">
        <v>80</v>
      </c>
      <c r="D2026" s="18" t="s">
        <v>10184</v>
      </c>
      <c r="E2026" s="20">
        <v>319899</v>
      </c>
      <c r="F2026" s="21" t="s">
        <v>10185</v>
      </c>
      <c r="G2026" s="21" t="s">
        <v>985</v>
      </c>
      <c r="H2026" s="22">
        <v>710020554</v>
      </c>
      <c r="I2026" s="23" t="s">
        <v>10186</v>
      </c>
      <c r="J2026" s="21" t="s">
        <v>95</v>
      </c>
      <c r="K2026" s="21" t="s">
        <v>985</v>
      </c>
      <c r="L2026" s="21" t="s">
        <v>9051</v>
      </c>
      <c r="M2026" s="24" t="s">
        <v>10155</v>
      </c>
      <c r="N2026" s="21" t="s">
        <v>10187</v>
      </c>
      <c r="O2026" s="21" t="s">
        <v>10188</v>
      </c>
      <c r="P2026" s="25" t="s">
        <v>10189</v>
      </c>
      <c r="Q2026" s="19" t="s">
        <v>91</v>
      </c>
      <c r="R2026" s="26">
        <v>10</v>
      </c>
      <c r="S2026" s="27">
        <v>0</v>
      </c>
      <c r="T2026" s="28">
        <f t="shared" si="269"/>
        <v>10</v>
      </c>
      <c r="U2026" s="29">
        <v>91.06</v>
      </c>
      <c r="V2026" s="30">
        <f t="shared" si="270"/>
        <v>13.659000000000001</v>
      </c>
      <c r="W2026" s="31">
        <f t="shared" si="271"/>
        <v>1639</v>
      </c>
      <c r="X2026" s="33">
        <f>VLOOKUP(H2026,'[3]MŠ 5rokov'!$G$2:$V$3037,16,0)</f>
        <v>6</v>
      </c>
      <c r="Y2026" s="33">
        <f>VLOOKUP(H2026,'[3]MŠ 5rokov'!$G$2:$AB$3037,22,0)</f>
        <v>0</v>
      </c>
      <c r="Z2026" s="34">
        <f t="shared" si="272"/>
        <v>6</v>
      </c>
      <c r="AA2026" s="33">
        <v>93.61</v>
      </c>
      <c r="AB2026" s="33">
        <f t="shared" si="273"/>
        <v>14.041499999999999</v>
      </c>
      <c r="AC2026" s="33">
        <f t="shared" si="274"/>
        <v>1430</v>
      </c>
      <c r="AD2026" s="35">
        <f t="shared" si="275"/>
        <v>-209</v>
      </c>
      <c r="AE2026" s="36">
        <v>0</v>
      </c>
      <c r="AF2026" s="33">
        <v>0</v>
      </c>
      <c r="AG2026" s="37">
        <f t="shared" si="276"/>
        <v>1430</v>
      </c>
      <c r="AH2026" s="38">
        <v>0</v>
      </c>
      <c r="AI2026" s="33"/>
    </row>
    <row r="2027" spans="1:35" ht="27.6" customHeight="1" x14ac:dyDescent="0.25">
      <c r="A2027" s="17" t="s">
        <v>8562</v>
      </c>
      <c r="B2027" s="18" t="s">
        <v>79</v>
      </c>
      <c r="C2027" s="19" t="s">
        <v>80</v>
      </c>
      <c r="D2027" s="18" t="s">
        <v>10190</v>
      </c>
      <c r="E2027" s="20">
        <v>319902</v>
      </c>
      <c r="F2027" s="21" t="s">
        <v>10191</v>
      </c>
      <c r="G2027" s="21" t="s">
        <v>985</v>
      </c>
      <c r="H2027" s="22">
        <v>710037910</v>
      </c>
      <c r="I2027" s="23" t="s">
        <v>10192</v>
      </c>
      <c r="J2027" s="21" t="s">
        <v>7919</v>
      </c>
      <c r="K2027" s="21" t="s">
        <v>985</v>
      </c>
      <c r="L2027" s="21" t="s">
        <v>10126</v>
      </c>
      <c r="M2027" s="24" t="s">
        <v>10193</v>
      </c>
      <c r="N2027" s="21" t="s">
        <v>10194</v>
      </c>
      <c r="O2027" s="21" t="s">
        <v>10195</v>
      </c>
      <c r="P2027" s="25" t="s">
        <v>10196</v>
      </c>
      <c r="Q2027" s="19" t="s">
        <v>91</v>
      </c>
      <c r="R2027" s="26">
        <v>12</v>
      </c>
      <c r="S2027" s="27">
        <v>0</v>
      </c>
      <c r="T2027" s="28">
        <f t="shared" si="269"/>
        <v>12</v>
      </c>
      <c r="U2027" s="29">
        <v>91.06</v>
      </c>
      <c r="V2027" s="30">
        <f t="shared" si="270"/>
        <v>13.659000000000001</v>
      </c>
      <c r="W2027" s="31">
        <f t="shared" si="271"/>
        <v>1967</v>
      </c>
      <c r="X2027" s="33">
        <f>VLOOKUP(H2027,'[3]MŠ 5rokov'!$G$2:$V$3037,16,0)</f>
        <v>22</v>
      </c>
      <c r="Y2027" s="33">
        <f>VLOOKUP(H2027,'[3]MŠ 5rokov'!$G$2:$AB$3037,22,0)</f>
        <v>0</v>
      </c>
      <c r="Z2027" s="34">
        <f t="shared" si="272"/>
        <v>22</v>
      </c>
      <c r="AA2027" s="33">
        <v>93.61</v>
      </c>
      <c r="AB2027" s="33">
        <f t="shared" si="273"/>
        <v>14.041499999999999</v>
      </c>
      <c r="AC2027" s="33">
        <f t="shared" si="274"/>
        <v>2547</v>
      </c>
      <c r="AD2027" s="35">
        <f t="shared" si="275"/>
        <v>580</v>
      </c>
      <c r="AE2027" s="36">
        <v>0</v>
      </c>
      <c r="AF2027" s="33">
        <v>0</v>
      </c>
      <c r="AG2027" s="37">
        <f t="shared" si="276"/>
        <v>2547</v>
      </c>
      <c r="AH2027" s="38">
        <v>0</v>
      </c>
      <c r="AI2027" s="33"/>
    </row>
    <row r="2028" spans="1:35" ht="27.6" customHeight="1" x14ac:dyDescent="0.25">
      <c r="A2028" s="17" t="s">
        <v>8562</v>
      </c>
      <c r="B2028" s="18" t="s">
        <v>79</v>
      </c>
      <c r="C2028" s="19" t="s">
        <v>80</v>
      </c>
      <c r="D2028" s="18" t="s">
        <v>10197</v>
      </c>
      <c r="E2028" s="20">
        <v>319911</v>
      </c>
      <c r="F2028" s="21" t="s">
        <v>10198</v>
      </c>
      <c r="G2028" s="21" t="s">
        <v>985</v>
      </c>
      <c r="H2028" s="22">
        <v>710020562</v>
      </c>
      <c r="I2028" s="23" t="s">
        <v>10199</v>
      </c>
      <c r="J2028" s="21" t="s">
        <v>190</v>
      </c>
      <c r="K2028" s="21" t="s">
        <v>985</v>
      </c>
      <c r="L2028" s="21" t="s">
        <v>10126</v>
      </c>
      <c r="M2028" s="24" t="s">
        <v>10200</v>
      </c>
      <c r="N2028" s="21" t="s">
        <v>10201</v>
      </c>
      <c r="O2028" s="21" t="s">
        <v>10202</v>
      </c>
      <c r="P2028" s="25" t="s">
        <v>10203</v>
      </c>
      <c r="Q2028" s="19" t="s">
        <v>91</v>
      </c>
      <c r="R2028" s="26">
        <v>7</v>
      </c>
      <c r="S2028" s="27">
        <v>0</v>
      </c>
      <c r="T2028" s="28">
        <f t="shared" si="269"/>
        <v>7</v>
      </c>
      <c r="U2028" s="29">
        <v>91.06</v>
      </c>
      <c r="V2028" s="30">
        <f t="shared" si="270"/>
        <v>13.659000000000001</v>
      </c>
      <c r="W2028" s="31">
        <f t="shared" si="271"/>
        <v>1147</v>
      </c>
      <c r="X2028" s="33">
        <f>VLOOKUP(H2028,'[3]MŠ 5rokov'!$G$2:$V$3037,16,0)</f>
        <v>12</v>
      </c>
      <c r="Y2028" s="33">
        <f>VLOOKUP(H2028,'[3]MŠ 5rokov'!$G$2:$AB$3037,22,0)</f>
        <v>0</v>
      </c>
      <c r="Z2028" s="34">
        <f t="shared" si="272"/>
        <v>12</v>
      </c>
      <c r="AA2028" s="33">
        <v>93.61</v>
      </c>
      <c r="AB2028" s="33">
        <f t="shared" si="273"/>
        <v>14.041499999999999</v>
      </c>
      <c r="AC2028" s="33">
        <f t="shared" si="274"/>
        <v>1439</v>
      </c>
      <c r="AD2028" s="35">
        <f t="shared" si="275"/>
        <v>292</v>
      </c>
      <c r="AE2028" s="36">
        <v>0</v>
      </c>
      <c r="AF2028" s="33">
        <v>0</v>
      </c>
      <c r="AG2028" s="37">
        <f t="shared" si="276"/>
        <v>1439</v>
      </c>
      <c r="AH2028" s="38">
        <v>0</v>
      </c>
      <c r="AI2028" s="33"/>
    </row>
    <row r="2029" spans="1:35" ht="27.6" customHeight="1" x14ac:dyDescent="0.25">
      <c r="A2029" s="17" t="s">
        <v>8562</v>
      </c>
      <c r="B2029" s="18" t="s">
        <v>79</v>
      </c>
      <c r="C2029" s="19" t="s">
        <v>80</v>
      </c>
      <c r="D2029" s="18" t="s">
        <v>10204</v>
      </c>
      <c r="E2029" s="20">
        <v>319929</v>
      </c>
      <c r="F2029" s="21" t="s">
        <v>10205</v>
      </c>
      <c r="G2029" s="21" t="s">
        <v>985</v>
      </c>
      <c r="H2029" s="22">
        <v>710037929</v>
      </c>
      <c r="I2029" s="23" t="s">
        <v>10206</v>
      </c>
      <c r="J2029" s="21" t="s">
        <v>168</v>
      </c>
      <c r="K2029" s="21" t="s">
        <v>985</v>
      </c>
      <c r="L2029" s="21" t="s">
        <v>10126</v>
      </c>
      <c r="M2029" s="24" t="s">
        <v>10207</v>
      </c>
      <c r="N2029" s="21" t="s">
        <v>10208</v>
      </c>
      <c r="O2029" s="21" t="s">
        <v>10209</v>
      </c>
      <c r="P2029" s="25" t="s">
        <v>10210</v>
      </c>
      <c r="Q2029" s="19" t="s">
        <v>91</v>
      </c>
      <c r="R2029" s="26">
        <v>18</v>
      </c>
      <c r="S2029" s="27">
        <v>3</v>
      </c>
      <c r="T2029" s="28">
        <f t="shared" si="269"/>
        <v>21</v>
      </c>
      <c r="U2029" s="29">
        <v>91.06</v>
      </c>
      <c r="V2029" s="30">
        <f t="shared" si="270"/>
        <v>13.659000000000001</v>
      </c>
      <c r="W2029" s="31">
        <f t="shared" si="271"/>
        <v>3442</v>
      </c>
      <c r="X2029" s="33">
        <f>VLOOKUP(H2029,'[3]MŠ 5rokov'!$G$2:$V$3037,16,0)</f>
        <v>14</v>
      </c>
      <c r="Y2029" s="33">
        <f>VLOOKUP(H2029,'[3]MŠ 5rokov'!$G$2:$AB$3037,22,0)</f>
        <v>1</v>
      </c>
      <c r="Z2029" s="34">
        <f t="shared" si="272"/>
        <v>15</v>
      </c>
      <c r="AA2029" s="33">
        <v>93.61</v>
      </c>
      <c r="AB2029" s="33">
        <f t="shared" si="273"/>
        <v>14.041499999999999</v>
      </c>
      <c r="AC2029" s="33">
        <f t="shared" si="274"/>
        <v>3137</v>
      </c>
      <c r="AD2029" s="35">
        <f t="shared" si="275"/>
        <v>-305</v>
      </c>
      <c r="AE2029" s="36">
        <v>0</v>
      </c>
      <c r="AF2029" s="33">
        <v>0</v>
      </c>
      <c r="AG2029" s="37">
        <f t="shared" si="276"/>
        <v>3137</v>
      </c>
      <c r="AH2029" s="38">
        <v>0</v>
      </c>
      <c r="AI2029" s="33"/>
    </row>
    <row r="2030" spans="1:35" ht="27.6" customHeight="1" x14ac:dyDescent="0.25">
      <c r="A2030" s="17" t="s">
        <v>8562</v>
      </c>
      <c r="B2030" s="18" t="s">
        <v>79</v>
      </c>
      <c r="C2030" s="19" t="s">
        <v>80</v>
      </c>
      <c r="D2030" s="18" t="s">
        <v>10211</v>
      </c>
      <c r="E2030" s="20">
        <v>319937</v>
      </c>
      <c r="F2030" s="21" t="s">
        <v>10212</v>
      </c>
      <c r="G2030" s="21" t="s">
        <v>985</v>
      </c>
      <c r="H2030" s="22">
        <v>710020570</v>
      </c>
      <c r="I2030" s="23" t="s">
        <v>10213</v>
      </c>
      <c r="J2030" s="21" t="s">
        <v>168</v>
      </c>
      <c r="K2030" s="21" t="s">
        <v>985</v>
      </c>
      <c r="L2030" s="21" t="s">
        <v>10126</v>
      </c>
      <c r="M2030" s="24" t="s">
        <v>10214</v>
      </c>
      <c r="N2030" s="21" t="s">
        <v>10215</v>
      </c>
      <c r="O2030" s="21" t="s">
        <v>10216</v>
      </c>
      <c r="P2030" s="25" t="s">
        <v>10217</v>
      </c>
      <c r="Q2030" s="19" t="s">
        <v>91</v>
      </c>
      <c r="R2030" s="26">
        <v>14</v>
      </c>
      <c r="S2030" s="27">
        <v>4</v>
      </c>
      <c r="T2030" s="28">
        <f t="shared" si="269"/>
        <v>18</v>
      </c>
      <c r="U2030" s="29">
        <v>91.06</v>
      </c>
      <c r="V2030" s="30">
        <f t="shared" si="270"/>
        <v>13.659000000000001</v>
      </c>
      <c r="W2030" s="31">
        <f t="shared" si="271"/>
        <v>2950</v>
      </c>
      <c r="X2030" s="33">
        <f>VLOOKUP(H2030,'[3]MŠ 5rokov'!$G$2:$V$3037,16,0)</f>
        <v>8</v>
      </c>
      <c r="Y2030" s="33">
        <f>VLOOKUP(H2030,'[3]MŠ 5rokov'!$G$2:$AB$3037,22,0)</f>
        <v>2</v>
      </c>
      <c r="Z2030" s="34">
        <f t="shared" si="272"/>
        <v>10</v>
      </c>
      <c r="AA2030" s="33">
        <v>93.61</v>
      </c>
      <c r="AB2030" s="33">
        <f t="shared" si="273"/>
        <v>14.041499999999999</v>
      </c>
      <c r="AC2030" s="33">
        <f t="shared" si="274"/>
        <v>2529</v>
      </c>
      <c r="AD2030" s="35">
        <f t="shared" si="275"/>
        <v>-421</v>
      </c>
      <c r="AE2030" s="36">
        <v>0</v>
      </c>
      <c r="AF2030" s="33">
        <v>0</v>
      </c>
      <c r="AG2030" s="37">
        <f t="shared" si="276"/>
        <v>2529</v>
      </c>
      <c r="AH2030" s="38">
        <v>0</v>
      </c>
      <c r="AI2030" s="33"/>
    </row>
    <row r="2031" spans="1:35" ht="27.6" customHeight="1" x14ac:dyDescent="0.25">
      <c r="A2031" s="17" t="s">
        <v>8562</v>
      </c>
      <c r="B2031" s="18" t="s">
        <v>79</v>
      </c>
      <c r="C2031" s="19" t="s">
        <v>80</v>
      </c>
      <c r="D2031" s="18" t="s">
        <v>10218</v>
      </c>
      <c r="E2031" s="20">
        <v>319961</v>
      </c>
      <c r="F2031" s="21" t="s">
        <v>10219</v>
      </c>
      <c r="G2031" s="21" t="s">
        <v>985</v>
      </c>
      <c r="H2031" s="22">
        <v>710020589</v>
      </c>
      <c r="I2031" s="23" t="s">
        <v>10220</v>
      </c>
      <c r="J2031" s="21" t="s">
        <v>95</v>
      </c>
      <c r="K2031" s="21" t="s">
        <v>985</v>
      </c>
      <c r="L2031" s="21" t="s">
        <v>9051</v>
      </c>
      <c r="M2031" s="24" t="s">
        <v>10221</v>
      </c>
      <c r="N2031" s="21" t="s">
        <v>10222</v>
      </c>
      <c r="O2031" s="21" t="s">
        <v>10223</v>
      </c>
      <c r="P2031" s="25" t="s">
        <v>10224</v>
      </c>
      <c r="Q2031" s="19" t="s">
        <v>91</v>
      </c>
      <c r="R2031" s="26">
        <v>27</v>
      </c>
      <c r="S2031" s="27">
        <v>2</v>
      </c>
      <c r="T2031" s="28">
        <f t="shared" si="269"/>
        <v>29</v>
      </c>
      <c r="U2031" s="29">
        <v>91.06</v>
      </c>
      <c r="V2031" s="30">
        <f t="shared" si="270"/>
        <v>13.659000000000001</v>
      </c>
      <c r="W2031" s="31">
        <f t="shared" si="271"/>
        <v>4753</v>
      </c>
      <c r="X2031" s="33">
        <f>VLOOKUP(H2031,'[3]MŠ 5rokov'!$G$2:$V$3037,16,0)</f>
        <v>20</v>
      </c>
      <c r="Y2031" s="33">
        <f>VLOOKUP(H2031,'[3]MŠ 5rokov'!$G$2:$AB$3037,22,0)</f>
        <v>3</v>
      </c>
      <c r="Z2031" s="34">
        <f t="shared" si="272"/>
        <v>23</v>
      </c>
      <c r="AA2031" s="33">
        <v>93.61</v>
      </c>
      <c r="AB2031" s="33">
        <f t="shared" si="273"/>
        <v>14.041499999999999</v>
      </c>
      <c r="AC2031" s="33">
        <f t="shared" si="274"/>
        <v>4461</v>
      </c>
      <c r="AD2031" s="35">
        <f t="shared" si="275"/>
        <v>-292</v>
      </c>
      <c r="AE2031" s="36">
        <v>0</v>
      </c>
      <c r="AF2031" s="33">
        <v>0</v>
      </c>
      <c r="AG2031" s="37">
        <f t="shared" si="276"/>
        <v>4461</v>
      </c>
      <c r="AH2031" s="38">
        <v>0</v>
      </c>
      <c r="AI2031" s="33"/>
    </row>
    <row r="2032" spans="1:35" ht="27.6" customHeight="1" x14ac:dyDescent="0.25">
      <c r="A2032" s="17" t="s">
        <v>8562</v>
      </c>
      <c r="B2032" s="18" t="s">
        <v>79</v>
      </c>
      <c r="C2032" s="19" t="s">
        <v>80</v>
      </c>
      <c r="D2032" s="18" t="s">
        <v>10218</v>
      </c>
      <c r="E2032" s="20">
        <v>319961</v>
      </c>
      <c r="F2032" s="21" t="s">
        <v>10219</v>
      </c>
      <c r="G2032" s="21" t="s">
        <v>985</v>
      </c>
      <c r="H2032" s="22">
        <v>710037937</v>
      </c>
      <c r="I2032" s="23" t="s">
        <v>10225</v>
      </c>
      <c r="J2032" s="21" t="s">
        <v>168</v>
      </c>
      <c r="K2032" s="21" t="s">
        <v>985</v>
      </c>
      <c r="L2032" s="21" t="s">
        <v>9051</v>
      </c>
      <c r="M2032" s="24" t="s">
        <v>10221</v>
      </c>
      <c r="N2032" s="21" t="s">
        <v>10222</v>
      </c>
      <c r="O2032" s="21" t="s">
        <v>10226</v>
      </c>
      <c r="P2032" s="25" t="s">
        <v>10224</v>
      </c>
      <c r="Q2032" s="19" t="s">
        <v>91</v>
      </c>
      <c r="R2032" s="26">
        <v>28</v>
      </c>
      <c r="S2032" s="27">
        <v>1</v>
      </c>
      <c r="T2032" s="28">
        <f t="shared" si="269"/>
        <v>29</v>
      </c>
      <c r="U2032" s="29">
        <v>91.06</v>
      </c>
      <c r="V2032" s="30">
        <f t="shared" si="270"/>
        <v>13.659000000000001</v>
      </c>
      <c r="W2032" s="31">
        <f t="shared" si="271"/>
        <v>4753</v>
      </c>
      <c r="X2032" s="33">
        <f>VLOOKUP(H2032,'[3]MŠ 5rokov'!$G$2:$V$3037,16,0)</f>
        <v>38</v>
      </c>
      <c r="Y2032" s="33">
        <f>VLOOKUP(H2032,'[3]MŠ 5rokov'!$G$2:$AB$3037,22,0)</f>
        <v>0</v>
      </c>
      <c r="Z2032" s="34">
        <f t="shared" si="272"/>
        <v>38</v>
      </c>
      <c r="AA2032" s="33">
        <v>93.61</v>
      </c>
      <c r="AB2032" s="33">
        <f t="shared" si="273"/>
        <v>14.041499999999999</v>
      </c>
      <c r="AC2032" s="33">
        <f t="shared" si="274"/>
        <v>5303</v>
      </c>
      <c r="AD2032" s="35">
        <f t="shared" si="275"/>
        <v>550</v>
      </c>
      <c r="AE2032" s="36">
        <v>0</v>
      </c>
      <c r="AF2032" s="33">
        <v>0</v>
      </c>
      <c r="AG2032" s="37">
        <f t="shared" si="276"/>
        <v>5303</v>
      </c>
      <c r="AH2032" s="38">
        <v>0</v>
      </c>
      <c r="AI2032" s="33"/>
    </row>
    <row r="2033" spans="1:35" ht="27.6" customHeight="1" x14ac:dyDescent="0.25">
      <c r="A2033" s="17" t="s">
        <v>8562</v>
      </c>
      <c r="B2033" s="18" t="s">
        <v>79</v>
      </c>
      <c r="C2033" s="19" t="s">
        <v>80</v>
      </c>
      <c r="D2033" s="18" t="s">
        <v>10218</v>
      </c>
      <c r="E2033" s="20">
        <v>319961</v>
      </c>
      <c r="F2033" s="21" t="s">
        <v>10219</v>
      </c>
      <c r="G2033" s="21" t="s">
        <v>985</v>
      </c>
      <c r="H2033" s="22">
        <v>710216092</v>
      </c>
      <c r="I2033" s="23" t="s">
        <v>10227</v>
      </c>
      <c r="J2033" s="21" t="s">
        <v>168</v>
      </c>
      <c r="K2033" s="21" t="s">
        <v>985</v>
      </c>
      <c r="L2033" s="21" t="s">
        <v>9051</v>
      </c>
      <c r="M2033" s="24" t="s">
        <v>10221</v>
      </c>
      <c r="N2033" s="21" t="s">
        <v>10222</v>
      </c>
      <c r="O2033" s="21" t="s">
        <v>10228</v>
      </c>
      <c r="P2033" s="25" t="s">
        <v>10224</v>
      </c>
      <c r="Q2033" s="19" t="s">
        <v>91</v>
      </c>
      <c r="R2033" s="26">
        <v>24</v>
      </c>
      <c r="S2033" s="27">
        <v>1</v>
      </c>
      <c r="T2033" s="28">
        <f t="shared" si="269"/>
        <v>25</v>
      </c>
      <c r="U2033" s="29">
        <v>91.06</v>
      </c>
      <c r="V2033" s="30">
        <f t="shared" si="270"/>
        <v>13.659000000000001</v>
      </c>
      <c r="W2033" s="31">
        <f t="shared" si="271"/>
        <v>4098</v>
      </c>
      <c r="X2033" s="33">
        <f>VLOOKUP(H2033,'[3]MŠ 5rokov'!$G$2:$V$3037,16,0)</f>
        <v>13</v>
      </c>
      <c r="Y2033" s="33">
        <f>VLOOKUP(H2033,'[3]MŠ 5rokov'!$G$2:$AB$3037,22,0)</f>
        <v>0</v>
      </c>
      <c r="Z2033" s="34">
        <f t="shared" si="272"/>
        <v>13</v>
      </c>
      <c r="AA2033" s="33">
        <v>93.61</v>
      </c>
      <c r="AB2033" s="33">
        <f t="shared" si="273"/>
        <v>14.041499999999999</v>
      </c>
      <c r="AC2033" s="33">
        <f t="shared" si="274"/>
        <v>3462</v>
      </c>
      <c r="AD2033" s="35">
        <f t="shared" si="275"/>
        <v>-636</v>
      </c>
      <c r="AE2033" s="36">
        <v>0</v>
      </c>
      <c r="AF2033" s="33">
        <v>0</v>
      </c>
      <c r="AG2033" s="37">
        <f t="shared" si="276"/>
        <v>3462</v>
      </c>
      <c r="AH2033" s="38">
        <v>0</v>
      </c>
      <c r="AI2033" s="33"/>
    </row>
    <row r="2034" spans="1:35" ht="27.6" customHeight="1" x14ac:dyDescent="0.25">
      <c r="A2034" s="17" t="s">
        <v>8562</v>
      </c>
      <c r="B2034" s="18" t="s">
        <v>79</v>
      </c>
      <c r="C2034" s="19" t="s">
        <v>80</v>
      </c>
      <c r="D2034" s="18" t="s">
        <v>10229</v>
      </c>
      <c r="E2034" s="20">
        <v>319996</v>
      </c>
      <c r="F2034" s="21" t="s">
        <v>10230</v>
      </c>
      <c r="G2034" s="21" t="s">
        <v>985</v>
      </c>
      <c r="H2034" s="22">
        <v>710020619</v>
      </c>
      <c r="I2034" s="23" t="s">
        <v>10231</v>
      </c>
      <c r="J2034" s="21" t="s">
        <v>95</v>
      </c>
      <c r="K2034" s="21" t="s">
        <v>985</v>
      </c>
      <c r="L2034" s="21" t="s">
        <v>9051</v>
      </c>
      <c r="M2034" s="24" t="s">
        <v>10232</v>
      </c>
      <c r="N2034" s="21" t="s">
        <v>10233</v>
      </c>
      <c r="O2034" s="21" t="s">
        <v>10234</v>
      </c>
      <c r="P2034" s="25" t="s">
        <v>10235</v>
      </c>
      <c r="Q2034" s="19" t="s">
        <v>91</v>
      </c>
      <c r="R2034" s="26">
        <v>7</v>
      </c>
      <c r="S2034" s="27">
        <v>0</v>
      </c>
      <c r="T2034" s="28">
        <f t="shared" si="269"/>
        <v>7</v>
      </c>
      <c r="U2034" s="29">
        <v>91.06</v>
      </c>
      <c r="V2034" s="30">
        <f t="shared" si="270"/>
        <v>13.659000000000001</v>
      </c>
      <c r="W2034" s="31">
        <f t="shared" si="271"/>
        <v>1147</v>
      </c>
      <c r="X2034" s="33">
        <f>VLOOKUP(H2034,'[3]MŠ 5rokov'!$G$2:$V$3037,16,0)</f>
        <v>7</v>
      </c>
      <c r="Y2034" s="33">
        <f>VLOOKUP(H2034,'[3]MŠ 5rokov'!$G$2:$AB$3037,22,0)</f>
        <v>0</v>
      </c>
      <c r="Z2034" s="34">
        <f t="shared" si="272"/>
        <v>7</v>
      </c>
      <c r="AA2034" s="33">
        <v>93.61</v>
      </c>
      <c r="AB2034" s="33">
        <f t="shared" si="273"/>
        <v>14.041499999999999</v>
      </c>
      <c r="AC2034" s="33">
        <f t="shared" si="274"/>
        <v>1158</v>
      </c>
      <c r="AD2034" s="35">
        <f t="shared" si="275"/>
        <v>11</v>
      </c>
      <c r="AE2034" s="36">
        <v>0</v>
      </c>
      <c r="AF2034" s="33">
        <v>0</v>
      </c>
      <c r="AG2034" s="37">
        <f t="shared" si="276"/>
        <v>1158</v>
      </c>
      <c r="AH2034" s="38">
        <v>0</v>
      </c>
      <c r="AI2034" s="33"/>
    </row>
    <row r="2035" spans="1:35" ht="27.6" customHeight="1" x14ac:dyDescent="0.25">
      <c r="A2035" s="17" t="s">
        <v>8562</v>
      </c>
      <c r="B2035" s="18" t="s">
        <v>79</v>
      </c>
      <c r="C2035" s="19" t="s">
        <v>80</v>
      </c>
      <c r="D2035" s="18" t="s">
        <v>10236</v>
      </c>
      <c r="E2035" s="20">
        <v>320005</v>
      </c>
      <c r="F2035" s="21" t="s">
        <v>10237</v>
      </c>
      <c r="G2035" s="21" t="s">
        <v>985</v>
      </c>
      <c r="H2035" s="22">
        <v>710037945</v>
      </c>
      <c r="I2035" s="23" t="s">
        <v>10238</v>
      </c>
      <c r="J2035" s="21" t="s">
        <v>168</v>
      </c>
      <c r="K2035" s="21" t="s">
        <v>985</v>
      </c>
      <c r="L2035" s="21" t="s">
        <v>986</v>
      </c>
      <c r="M2035" s="24" t="s">
        <v>10239</v>
      </c>
      <c r="N2035" s="21" t="s">
        <v>10240</v>
      </c>
      <c r="O2035" s="21" t="s">
        <v>10241</v>
      </c>
      <c r="P2035" s="25" t="s">
        <v>10242</v>
      </c>
      <c r="Q2035" s="19" t="s">
        <v>91</v>
      </c>
      <c r="R2035" s="26">
        <v>8</v>
      </c>
      <c r="S2035" s="27">
        <v>0</v>
      </c>
      <c r="T2035" s="28">
        <f t="shared" si="269"/>
        <v>8</v>
      </c>
      <c r="U2035" s="29">
        <v>91.06</v>
      </c>
      <c r="V2035" s="30">
        <f t="shared" si="270"/>
        <v>13.659000000000001</v>
      </c>
      <c r="W2035" s="31">
        <f t="shared" si="271"/>
        <v>1311</v>
      </c>
      <c r="X2035" s="33">
        <f>VLOOKUP(H2035,'[3]MŠ 5rokov'!$G$2:$V$3037,16,0)</f>
        <v>13</v>
      </c>
      <c r="Y2035" s="33">
        <f>VLOOKUP(H2035,'[3]MŠ 5rokov'!$G$2:$AB$3037,22,0)</f>
        <v>0</v>
      </c>
      <c r="Z2035" s="34">
        <f t="shared" si="272"/>
        <v>13</v>
      </c>
      <c r="AA2035" s="33">
        <v>93.61</v>
      </c>
      <c r="AB2035" s="33">
        <f t="shared" si="273"/>
        <v>14.041499999999999</v>
      </c>
      <c r="AC2035" s="33">
        <f t="shared" si="274"/>
        <v>1604</v>
      </c>
      <c r="AD2035" s="35">
        <f t="shared" si="275"/>
        <v>293</v>
      </c>
      <c r="AE2035" s="36">
        <v>0</v>
      </c>
      <c r="AF2035" s="33">
        <v>0</v>
      </c>
      <c r="AG2035" s="37">
        <f t="shared" si="276"/>
        <v>1604</v>
      </c>
      <c r="AH2035" s="38">
        <v>0</v>
      </c>
      <c r="AI2035" s="33"/>
    </row>
    <row r="2036" spans="1:35" ht="27.6" customHeight="1" x14ac:dyDescent="0.25">
      <c r="A2036" s="17" t="s">
        <v>8562</v>
      </c>
      <c r="B2036" s="18" t="s">
        <v>79</v>
      </c>
      <c r="C2036" s="19" t="s">
        <v>80</v>
      </c>
      <c r="D2036" s="18" t="s">
        <v>10243</v>
      </c>
      <c r="E2036" s="20">
        <v>320048</v>
      </c>
      <c r="F2036" s="21" t="s">
        <v>10244</v>
      </c>
      <c r="G2036" s="21" t="s">
        <v>985</v>
      </c>
      <c r="H2036" s="22">
        <v>710037953</v>
      </c>
      <c r="I2036" s="23" t="s">
        <v>10245</v>
      </c>
      <c r="J2036" s="21" t="s">
        <v>95</v>
      </c>
      <c r="K2036" s="21" t="s">
        <v>985</v>
      </c>
      <c r="L2036" s="21" t="s">
        <v>9051</v>
      </c>
      <c r="M2036" s="24" t="s">
        <v>10246</v>
      </c>
      <c r="N2036" s="21" t="s">
        <v>10247</v>
      </c>
      <c r="O2036" s="21" t="s">
        <v>10248</v>
      </c>
      <c r="P2036" s="25" t="s">
        <v>10249</v>
      </c>
      <c r="Q2036" s="19" t="s">
        <v>91</v>
      </c>
      <c r="R2036" s="26">
        <v>21</v>
      </c>
      <c r="S2036" s="27">
        <v>0</v>
      </c>
      <c r="T2036" s="28">
        <f t="shared" si="269"/>
        <v>21</v>
      </c>
      <c r="U2036" s="29">
        <v>91.06</v>
      </c>
      <c r="V2036" s="30">
        <f t="shared" si="270"/>
        <v>13.659000000000001</v>
      </c>
      <c r="W2036" s="31">
        <f t="shared" si="271"/>
        <v>3442</v>
      </c>
      <c r="X2036" s="33">
        <f>VLOOKUP(H2036,'[3]MŠ 5rokov'!$G$2:$V$3037,16,0)</f>
        <v>26</v>
      </c>
      <c r="Y2036" s="33">
        <f>VLOOKUP(H2036,'[3]MŠ 5rokov'!$G$2:$AB$3037,22,0)</f>
        <v>0</v>
      </c>
      <c r="Z2036" s="34">
        <f t="shared" si="272"/>
        <v>26</v>
      </c>
      <c r="AA2036" s="33">
        <v>93.61</v>
      </c>
      <c r="AB2036" s="33">
        <f t="shared" si="273"/>
        <v>14.041499999999999</v>
      </c>
      <c r="AC2036" s="33">
        <f t="shared" si="274"/>
        <v>3755</v>
      </c>
      <c r="AD2036" s="35">
        <f t="shared" si="275"/>
        <v>313</v>
      </c>
      <c r="AE2036" s="36">
        <v>0</v>
      </c>
      <c r="AF2036" s="33">
        <v>0</v>
      </c>
      <c r="AG2036" s="37">
        <f t="shared" si="276"/>
        <v>3755</v>
      </c>
      <c r="AH2036" s="38">
        <v>0</v>
      </c>
      <c r="AI2036" s="33"/>
    </row>
    <row r="2037" spans="1:35" ht="27.6" customHeight="1" x14ac:dyDescent="0.25">
      <c r="A2037" s="17" t="s">
        <v>8562</v>
      </c>
      <c r="B2037" s="18" t="s">
        <v>79</v>
      </c>
      <c r="C2037" s="19" t="s">
        <v>80</v>
      </c>
      <c r="D2037" s="18" t="s">
        <v>10250</v>
      </c>
      <c r="E2037" s="20">
        <v>320056</v>
      </c>
      <c r="F2037" s="21" t="s">
        <v>10251</v>
      </c>
      <c r="G2037" s="21" t="s">
        <v>985</v>
      </c>
      <c r="H2037" s="22">
        <v>42308763</v>
      </c>
      <c r="I2037" s="23" t="s">
        <v>10252</v>
      </c>
      <c r="J2037" s="21" t="s">
        <v>95</v>
      </c>
      <c r="K2037" s="21" t="s">
        <v>985</v>
      </c>
      <c r="L2037" s="21" t="s">
        <v>10126</v>
      </c>
      <c r="M2037" s="24" t="s">
        <v>10253</v>
      </c>
      <c r="N2037" s="21" t="s">
        <v>10254</v>
      </c>
      <c r="O2037" s="21" t="s">
        <v>10255</v>
      </c>
      <c r="P2037" s="25" t="s">
        <v>10256</v>
      </c>
      <c r="Q2037" s="19" t="s">
        <v>157</v>
      </c>
      <c r="R2037" s="26">
        <v>69</v>
      </c>
      <c r="S2037" s="27">
        <v>2</v>
      </c>
      <c r="T2037" s="28">
        <f t="shared" si="269"/>
        <v>71</v>
      </c>
      <c r="U2037" s="29">
        <v>91.06</v>
      </c>
      <c r="V2037" s="30">
        <f t="shared" si="270"/>
        <v>13.659000000000001</v>
      </c>
      <c r="W2037" s="31">
        <f t="shared" si="271"/>
        <v>11637</v>
      </c>
      <c r="X2037" s="33">
        <f>VLOOKUP(H2037,'[3]MŠ 5rokov'!$G$2:$V$3037,16,0)</f>
        <v>63</v>
      </c>
      <c r="Y2037" s="33">
        <f>VLOOKUP(H2037,'[3]MŠ 5rokov'!$G$2:$AB$3037,22,0)</f>
        <v>4</v>
      </c>
      <c r="Z2037" s="34">
        <f t="shared" si="272"/>
        <v>67</v>
      </c>
      <c r="AA2037" s="33">
        <v>93.61</v>
      </c>
      <c r="AB2037" s="33">
        <f t="shared" si="273"/>
        <v>14.041499999999999</v>
      </c>
      <c r="AC2037" s="33">
        <f t="shared" si="274"/>
        <v>11521</v>
      </c>
      <c r="AD2037" s="35">
        <f t="shared" si="275"/>
        <v>-116</v>
      </c>
      <c r="AE2037" s="36">
        <v>0</v>
      </c>
      <c r="AF2037" s="33">
        <v>0</v>
      </c>
      <c r="AG2037" s="37">
        <f t="shared" si="276"/>
        <v>11521</v>
      </c>
      <c r="AH2037" s="38">
        <v>0</v>
      </c>
      <c r="AI2037" s="33"/>
    </row>
    <row r="2038" spans="1:35" ht="27.6" customHeight="1" x14ac:dyDescent="0.25">
      <c r="A2038" s="17" t="s">
        <v>8562</v>
      </c>
      <c r="B2038" s="18" t="s">
        <v>79</v>
      </c>
      <c r="C2038" s="19" t="s">
        <v>80</v>
      </c>
      <c r="D2038" s="18" t="s">
        <v>10257</v>
      </c>
      <c r="E2038" s="20">
        <v>320072</v>
      </c>
      <c r="F2038" s="21" t="s">
        <v>10258</v>
      </c>
      <c r="G2038" s="21" t="s">
        <v>985</v>
      </c>
      <c r="H2038" s="22">
        <v>710020686</v>
      </c>
      <c r="I2038" s="23" t="s">
        <v>10259</v>
      </c>
      <c r="J2038" s="21" t="s">
        <v>95</v>
      </c>
      <c r="K2038" s="21" t="s">
        <v>985</v>
      </c>
      <c r="L2038" s="21" t="s">
        <v>10126</v>
      </c>
      <c r="M2038" s="24" t="s">
        <v>10260</v>
      </c>
      <c r="N2038" s="21" t="s">
        <v>10261</v>
      </c>
      <c r="O2038" s="21" t="s">
        <v>10262</v>
      </c>
      <c r="P2038" s="25" t="s">
        <v>10263</v>
      </c>
      <c r="Q2038" s="19" t="s">
        <v>91</v>
      </c>
      <c r="R2038" s="26">
        <v>0</v>
      </c>
      <c r="S2038" s="27">
        <v>0</v>
      </c>
      <c r="T2038" s="28">
        <f t="shared" si="269"/>
        <v>0</v>
      </c>
      <c r="U2038" s="29">
        <v>91.06</v>
      </c>
      <c r="V2038" s="30">
        <f t="shared" si="270"/>
        <v>13.659000000000001</v>
      </c>
      <c r="W2038" s="31">
        <f t="shared" si="271"/>
        <v>0</v>
      </c>
      <c r="X2038" s="33">
        <v>0</v>
      </c>
      <c r="Y2038" s="33">
        <v>0</v>
      </c>
      <c r="Z2038" s="34">
        <f t="shared" si="272"/>
        <v>0</v>
      </c>
      <c r="AA2038" s="33">
        <v>93.61</v>
      </c>
      <c r="AB2038" s="33">
        <f t="shared" si="273"/>
        <v>14.041499999999999</v>
      </c>
      <c r="AC2038" s="33">
        <f t="shared" si="274"/>
        <v>0</v>
      </c>
      <c r="AD2038" s="35">
        <f t="shared" si="275"/>
        <v>0</v>
      </c>
      <c r="AE2038" s="36">
        <v>0</v>
      </c>
      <c r="AF2038" s="33">
        <v>0</v>
      </c>
      <c r="AG2038" s="37">
        <f t="shared" si="276"/>
        <v>0</v>
      </c>
      <c r="AH2038" s="38">
        <v>0</v>
      </c>
      <c r="AI2038" s="33"/>
    </row>
    <row r="2039" spans="1:35" ht="27.6" customHeight="1" x14ac:dyDescent="0.25">
      <c r="A2039" s="17" t="s">
        <v>8562</v>
      </c>
      <c r="B2039" s="18" t="s">
        <v>79</v>
      </c>
      <c r="C2039" s="19" t="s">
        <v>80</v>
      </c>
      <c r="D2039" s="18" t="s">
        <v>10264</v>
      </c>
      <c r="E2039" s="20">
        <v>320102</v>
      </c>
      <c r="F2039" s="21" t="s">
        <v>10265</v>
      </c>
      <c r="G2039" s="21" t="s">
        <v>985</v>
      </c>
      <c r="H2039" s="22">
        <v>710020694</v>
      </c>
      <c r="I2039" s="23" t="s">
        <v>10266</v>
      </c>
      <c r="J2039" s="21" t="s">
        <v>95</v>
      </c>
      <c r="K2039" s="21" t="s">
        <v>985</v>
      </c>
      <c r="L2039" s="21" t="s">
        <v>10126</v>
      </c>
      <c r="M2039" s="24" t="s">
        <v>10267</v>
      </c>
      <c r="N2039" s="21" t="s">
        <v>10268</v>
      </c>
      <c r="O2039" s="21" t="s">
        <v>10269</v>
      </c>
      <c r="P2039" s="25" t="s">
        <v>10270</v>
      </c>
      <c r="Q2039" s="19" t="s">
        <v>91</v>
      </c>
      <c r="R2039" s="26">
        <v>2</v>
      </c>
      <c r="S2039" s="27">
        <v>2</v>
      </c>
      <c r="T2039" s="28">
        <f t="shared" si="269"/>
        <v>4</v>
      </c>
      <c r="U2039" s="29">
        <v>91.06</v>
      </c>
      <c r="V2039" s="30">
        <f t="shared" si="270"/>
        <v>13.659000000000001</v>
      </c>
      <c r="W2039" s="31">
        <f t="shared" si="271"/>
        <v>656</v>
      </c>
      <c r="X2039" s="33">
        <f>VLOOKUP(H2039,'[3]MŠ 5rokov'!$G$2:$V$3037,16,0)</f>
        <v>7</v>
      </c>
      <c r="Y2039" s="33">
        <f>VLOOKUP(H2039,'[3]MŠ 5rokov'!$G$2:$AB$3037,22,0)</f>
        <v>0</v>
      </c>
      <c r="Z2039" s="34">
        <f t="shared" si="272"/>
        <v>7</v>
      </c>
      <c r="AA2039" s="33">
        <v>93.61</v>
      </c>
      <c r="AB2039" s="33">
        <f t="shared" si="273"/>
        <v>14.041499999999999</v>
      </c>
      <c r="AC2039" s="33">
        <f t="shared" si="274"/>
        <v>830</v>
      </c>
      <c r="AD2039" s="35">
        <f t="shared" si="275"/>
        <v>174</v>
      </c>
      <c r="AE2039" s="36">
        <v>0</v>
      </c>
      <c r="AF2039" s="33">
        <v>0</v>
      </c>
      <c r="AG2039" s="37">
        <f t="shared" si="276"/>
        <v>830</v>
      </c>
      <c r="AH2039" s="38">
        <v>0</v>
      </c>
      <c r="AI2039" s="33"/>
    </row>
    <row r="2040" spans="1:35" ht="27.6" customHeight="1" x14ac:dyDescent="0.25">
      <c r="A2040" s="17" t="s">
        <v>8562</v>
      </c>
      <c r="B2040" s="18" t="s">
        <v>79</v>
      </c>
      <c r="C2040" s="19" t="s">
        <v>80</v>
      </c>
      <c r="D2040" s="18" t="s">
        <v>10271</v>
      </c>
      <c r="E2040" s="20">
        <v>320153</v>
      </c>
      <c r="F2040" s="21" t="s">
        <v>10272</v>
      </c>
      <c r="G2040" s="21" t="s">
        <v>985</v>
      </c>
      <c r="H2040" s="22">
        <v>710020716</v>
      </c>
      <c r="I2040" s="23" t="s">
        <v>10273</v>
      </c>
      <c r="J2040" s="21" t="s">
        <v>10274</v>
      </c>
      <c r="K2040" s="21" t="s">
        <v>985</v>
      </c>
      <c r="L2040" s="21" t="s">
        <v>986</v>
      </c>
      <c r="M2040" s="24" t="s">
        <v>10275</v>
      </c>
      <c r="N2040" s="21" t="s">
        <v>10276</v>
      </c>
      <c r="O2040" s="21" t="s">
        <v>10277</v>
      </c>
      <c r="P2040" s="25" t="s">
        <v>10278</v>
      </c>
      <c r="Q2040" s="19" t="s">
        <v>91</v>
      </c>
      <c r="R2040" s="26">
        <v>20</v>
      </c>
      <c r="S2040" s="27">
        <v>3</v>
      </c>
      <c r="T2040" s="28">
        <f t="shared" si="269"/>
        <v>23</v>
      </c>
      <c r="U2040" s="29">
        <v>91.06</v>
      </c>
      <c r="V2040" s="30">
        <f t="shared" si="270"/>
        <v>13.659000000000001</v>
      </c>
      <c r="W2040" s="31">
        <f t="shared" si="271"/>
        <v>3770</v>
      </c>
      <c r="X2040" s="33">
        <f>VLOOKUP(H2040,'[3]MŠ 5rokov'!$G$2:$V$3037,16,0)</f>
        <v>19</v>
      </c>
      <c r="Y2040" s="33">
        <f>VLOOKUP(H2040,'[3]MŠ 5rokov'!$G$2:$AB$3037,22,0)</f>
        <v>1</v>
      </c>
      <c r="Z2040" s="34">
        <f t="shared" si="272"/>
        <v>20</v>
      </c>
      <c r="AA2040" s="33">
        <v>93.61</v>
      </c>
      <c r="AB2040" s="33">
        <f t="shared" si="273"/>
        <v>14.041499999999999</v>
      </c>
      <c r="AC2040" s="33">
        <f t="shared" si="274"/>
        <v>3637</v>
      </c>
      <c r="AD2040" s="35">
        <f t="shared" si="275"/>
        <v>-133</v>
      </c>
      <c r="AE2040" s="36">
        <v>0</v>
      </c>
      <c r="AF2040" s="33">
        <v>0</v>
      </c>
      <c r="AG2040" s="37">
        <f t="shared" si="276"/>
        <v>3637</v>
      </c>
      <c r="AH2040" s="38">
        <v>0</v>
      </c>
      <c r="AI2040" s="33"/>
    </row>
    <row r="2041" spans="1:35" ht="27.6" customHeight="1" x14ac:dyDescent="0.25">
      <c r="A2041" s="17" t="s">
        <v>8562</v>
      </c>
      <c r="B2041" s="18" t="s">
        <v>79</v>
      </c>
      <c r="C2041" s="19" t="s">
        <v>80</v>
      </c>
      <c r="D2041" s="18" t="s">
        <v>10279</v>
      </c>
      <c r="E2041" s="20">
        <v>320170</v>
      </c>
      <c r="F2041" s="21" t="s">
        <v>10280</v>
      </c>
      <c r="G2041" s="21" t="s">
        <v>985</v>
      </c>
      <c r="H2041" s="22">
        <v>710224125</v>
      </c>
      <c r="I2041" s="23" t="s">
        <v>10281</v>
      </c>
      <c r="J2041" s="21" t="s">
        <v>190</v>
      </c>
      <c r="K2041" s="21" t="s">
        <v>985</v>
      </c>
      <c r="L2041" s="21" t="s">
        <v>986</v>
      </c>
      <c r="M2041" s="24" t="s">
        <v>10282</v>
      </c>
      <c r="N2041" s="21" t="s">
        <v>10283</v>
      </c>
      <c r="O2041" s="21" t="s">
        <v>10284</v>
      </c>
      <c r="P2041" s="25" t="s">
        <v>10285</v>
      </c>
      <c r="Q2041" s="19" t="s">
        <v>91</v>
      </c>
      <c r="R2041" s="26">
        <v>17</v>
      </c>
      <c r="S2041" s="27">
        <v>0</v>
      </c>
      <c r="T2041" s="28">
        <f t="shared" si="269"/>
        <v>17</v>
      </c>
      <c r="U2041" s="29">
        <v>91.06</v>
      </c>
      <c r="V2041" s="30">
        <f t="shared" si="270"/>
        <v>13.659000000000001</v>
      </c>
      <c r="W2041" s="31">
        <f t="shared" si="271"/>
        <v>2786</v>
      </c>
      <c r="X2041" s="33">
        <f>VLOOKUP(H2041,'[3]MŠ 5rokov'!$G$2:$V$3037,16,0)</f>
        <v>20</v>
      </c>
      <c r="Y2041" s="33">
        <f>VLOOKUP(H2041,'[3]MŠ 5rokov'!$G$2:$AB$3037,22,0)</f>
        <v>0</v>
      </c>
      <c r="Z2041" s="34">
        <f t="shared" si="272"/>
        <v>20</v>
      </c>
      <c r="AA2041" s="33">
        <v>93.61</v>
      </c>
      <c r="AB2041" s="33">
        <f t="shared" si="273"/>
        <v>14.041499999999999</v>
      </c>
      <c r="AC2041" s="33">
        <f t="shared" si="274"/>
        <v>2981</v>
      </c>
      <c r="AD2041" s="35">
        <f t="shared" si="275"/>
        <v>195</v>
      </c>
      <c r="AE2041" s="36">
        <v>0</v>
      </c>
      <c r="AF2041" s="33">
        <v>0</v>
      </c>
      <c r="AG2041" s="37">
        <f t="shared" si="276"/>
        <v>2981</v>
      </c>
      <c r="AH2041" s="38">
        <v>0</v>
      </c>
      <c r="AI2041" s="33"/>
    </row>
    <row r="2042" spans="1:35" ht="27.6" customHeight="1" x14ac:dyDescent="0.25">
      <c r="A2042" s="17" t="s">
        <v>8562</v>
      </c>
      <c r="B2042" s="18" t="s">
        <v>79</v>
      </c>
      <c r="C2042" s="19" t="s">
        <v>80</v>
      </c>
      <c r="D2042" s="18" t="s">
        <v>10286</v>
      </c>
      <c r="E2042" s="20">
        <v>320218</v>
      </c>
      <c r="F2042" s="21" t="s">
        <v>10287</v>
      </c>
      <c r="G2042" s="21" t="s">
        <v>985</v>
      </c>
      <c r="H2042" s="22">
        <v>710020775</v>
      </c>
      <c r="I2042" s="23" t="s">
        <v>10288</v>
      </c>
      <c r="J2042" s="21" t="s">
        <v>95</v>
      </c>
      <c r="K2042" s="21" t="s">
        <v>985</v>
      </c>
      <c r="L2042" s="21" t="s">
        <v>986</v>
      </c>
      <c r="M2042" s="24" t="s">
        <v>10289</v>
      </c>
      <c r="N2042" s="21" t="s">
        <v>10290</v>
      </c>
      <c r="O2042" s="21" t="s">
        <v>10291</v>
      </c>
      <c r="P2042" s="25" t="s">
        <v>10292</v>
      </c>
      <c r="Q2042" s="19" t="s">
        <v>91</v>
      </c>
      <c r="R2042" s="26">
        <v>3</v>
      </c>
      <c r="S2042" s="27">
        <v>0</v>
      </c>
      <c r="T2042" s="28">
        <f t="shared" ref="T2042:T2085" si="277">R2042+S2042</f>
        <v>3</v>
      </c>
      <c r="U2042" s="29">
        <v>91.06</v>
      </c>
      <c r="V2042" s="30">
        <f t="shared" si="270"/>
        <v>13.659000000000001</v>
      </c>
      <c r="W2042" s="31">
        <f t="shared" si="271"/>
        <v>492</v>
      </c>
      <c r="X2042" s="33">
        <f>VLOOKUP(H2042,'[3]MŠ 5rokov'!$G$2:$V$3037,16,0)</f>
        <v>11</v>
      </c>
      <c r="Y2042" s="33">
        <f>VLOOKUP(H2042,'[3]MŠ 5rokov'!$G$2:$AB$3037,22,0)</f>
        <v>1</v>
      </c>
      <c r="Z2042" s="34">
        <f t="shared" si="272"/>
        <v>12</v>
      </c>
      <c r="AA2042" s="33">
        <v>93.61</v>
      </c>
      <c r="AB2042" s="33">
        <f t="shared" si="273"/>
        <v>14.041499999999999</v>
      </c>
      <c r="AC2042" s="33">
        <f t="shared" si="274"/>
        <v>1002</v>
      </c>
      <c r="AD2042" s="35">
        <f t="shared" si="275"/>
        <v>510</v>
      </c>
      <c r="AE2042" s="36">
        <v>0</v>
      </c>
      <c r="AF2042" s="33">
        <v>0</v>
      </c>
      <c r="AG2042" s="37">
        <f t="shared" si="276"/>
        <v>1002</v>
      </c>
      <c r="AH2042" s="38">
        <v>0</v>
      </c>
      <c r="AI2042" s="33"/>
    </row>
    <row r="2043" spans="1:35" ht="27.6" customHeight="1" x14ac:dyDescent="0.25">
      <c r="A2043" s="17" t="s">
        <v>8562</v>
      </c>
      <c r="B2043" s="18" t="s">
        <v>79</v>
      </c>
      <c r="C2043" s="19" t="s">
        <v>80</v>
      </c>
      <c r="D2043" s="18" t="s">
        <v>10293</v>
      </c>
      <c r="E2043" s="20">
        <v>320226</v>
      </c>
      <c r="F2043" s="21" t="s">
        <v>10294</v>
      </c>
      <c r="G2043" s="21" t="s">
        <v>985</v>
      </c>
      <c r="H2043" s="22">
        <v>710020783</v>
      </c>
      <c r="I2043" s="23" t="s">
        <v>10295</v>
      </c>
      <c r="J2043" s="21" t="s">
        <v>10296</v>
      </c>
      <c r="K2043" s="21" t="s">
        <v>985</v>
      </c>
      <c r="L2043" s="21" t="s">
        <v>10126</v>
      </c>
      <c r="M2043" s="24" t="s">
        <v>10297</v>
      </c>
      <c r="N2043" s="21" t="s">
        <v>10298</v>
      </c>
      <c r="O2043" s="21" t="s">
        <v>10299</v>
      </c>
      <c r="P2043" s="25" t="s">
        <v>10300</v>
      </c>
      <c r="Q2043" s="19" t="s">
        <v>91</v>
      </c>
      <c r="R2043" s="26">
        <v>7</v>
      </c>
      <c r="S2043" s="27">
        <v>1</v>
      </c>
      <c r="T2043" s="28">
        <f t="shared" si="277"/>
        <v>8</v>
      </c>
      <c r="U2043" s="29">
        <v>91.06</v>
      </c>
      <c r="V2043" s="30">
        <f t="shared" si="270"/>
        <v>13.659000000000001</v>
      </c>
      <c r="W2043" s="31">
        <f t="shared" si="271"/>
        <v>1311</v>
      </c>
      <c r="X2043" s="33">
        <f>VLOOKUP(H2043,'[3]MŠ 5rokov'!$G$2:$V$3037,16,0)</f>
        <v>17</v>
      </c>
      <c r="Y2043" s="33">
        <f>VLOOKUP(H2043,'[3]MŠ 5rokov'!$G$2:$AB$3037,22,0)</f>
        <v>0</v>
      </c>
      <c r="Z2043" s="34">
        <f t="shared" si="272"/>
        <v>17</v>
      </c>
      <c r="AA2043" s="33">
        <v>93.61</v>
      </c>
      <c r="AB2043" s="33">
        <f t="shared" si="273"/>
        <v>14.041499999999999</v>
      </c>
      <c r="AC2043" s="33">
        <f t="shared" si="274"/>
        <v>1829</v>
      </c>
      <c r="AD2043" s="35">
        <f t="shared" si="275"/>
        <v>518</v>
      </c>
      <c r="AE2043" s="36">
        <v>0</v>
      </c>
      <c r="AF2043" s="33">
        <v>0</v>
      </c>
      <c r="AG2043" s="37">
        <f t="shared" si="276"/>
        <v>1829</v>
      </c>
      <c r="AH2043" s="38">
        <v>0</v>
      </c>
      <c r="AI2043" s="33"/>
    </row>
    <row r="2044" spans="1:35" ht="27.6" customHeight="1" x14ac:dyDescent="0.25">
      <c r="A2044" s="17" t="s">
        <v>8562</v>
      </c>
      <c r="B2044" s="18" t="s">
        <v>79</v>
      </c>
      <c r="C2044" s="19" t="s">
        <v>80</v>
      </c>
      <c r="D2044" s="18" t="s">
        <v>10301</v>
      </c>
      <c r="E2044" s="20">
        <v>320234</v>
      </c>
      <c r="F2044" s="21" t="s">
        <v>10302</v>
      </c>
      <c r="G2044" s="21" t="s">
        <v>985</v>
      </c>
      <c r="H2044" s="22">
        <v>710020791</v>
      </c>
      <c r="I2044" s="23" t="s">
        <v>10303</v>
      </c>
      <c r="J2044" s="21" t="s">
        <v>190</v>
      </c>
      <c r="K2044" s="21" t="s">
        <v>985</v>
      </c>
      <c r="L2044" s="21" t="s">
        <v>10126</v>
      </c>
      <c r="M2044" s="24" t="s">
        <v>10304</v>
      </c>
      <c r="N2044" s="21" t="s">
        <v>10305</v>
      </c>
      <c r="O2044" s="21" t="s">
        <v>10306</v>
      </c>
      <c r="P2044" s="25" t="s">
        <v>10307</v>
      </c>
      <c r="Q2044" s="19" t="s">
        <v>91</v>
      </c>
      <c r="R2044" s="26">
        <v>14</v>
      </c>
      <c r="S2044" s="27">
        <v>3</v>
      </c>
      <c r="T2044" s="28">
        <f t="shared" si="277"/>
        <v>17</v>
      </c>
      <c r="U2044" s="29">
        <v>91.06</v>
      </c>
      <c r="V2044" s="30">
        <f t="shared" si="270"/>
        <v>13.659000000000001</v>
      </c>
      <c r="W2044" s="31">
        <f t="shared" si="271"/>
        <v>2786</v>
      </c>
      <c r="X2044" s="33">
        <f>VLOOKUP(H2044,'[3]MŠ 5rokov'!$G$2:$V$3037,16,0)</f>
        <v>13</v>
      </c>
      <c r="Y2044" s="33">
        <f>VLOOKUP(H2044,'[3]MŠ 5rokov'!$G$2:$AB$3037,22,0)</f>
        <v>3</v>
      </c>
      <c r="Z2044" s="34">
        <f t="shared" si="272"/>
        <v>16</v>
      </c>
      <c r="AA2044" s="33">
        <v>93.61</v>
      </c>
      <c r="AB2044" s="33">
        <f t="shared" si="273"/>
        <v>14.041499999999999</v>
      </c>
      <c r="AC2044" s="33">
        <f t="shared" si="274"/>
        <v>2756</v>
      </c>
      <c r="AD2044" s="35">
        <f t="shared" si="275"/>
        <v>-30</v>
      </c>
      <c r="AE2044" s="36">
        <v>0</v>
      </c>
      <c r="AF2044" s="33">
        <v>0</v>
      </c>
      <c r="AG2044" s="37">
        <f t="shared" si="276"/>
        <v>2756</v>
      </c>
      <c r="AH2044" s="38">
        <v>0</v>
      </c>
      <c r="AI2044" s="33"/>
    </row>
    <row r="2045" spans="1:35" ht="27.6" customHeight="1" x14ac:dyDescent="0.25">
      <c r="A2045" s="17" t="s">
        <v>8562</v>
      </c>
      <c r="B2045" s="18" t="s">
        <v>79</v>
      </c>
      <c r="C2045" s="19" t="s">
        <v>80</v>
      </c>
      <c r="D2045" s="18" t="s">
        <v>10308</v>
      </c>
      <c r="E2045" s="20">
        <v>320242</v>
      </c>
      <c r="F2045" s="21" t="s">
        <v>10309</v>
      </c>
      <c r="G2045" s="21" t="s">
        <v>985</v>
      </c>
      <c r="H2045" s="22">
        <v>710020805</v>
      </c>
      <c r="I2045" s="23" t="s">
        <v>10310</v>
      </c>
      <c r="J2045" s="21" t="s">
        <v>190</v>
      </c>
      <c r="K2045" s="21" t="s">
        <v>985</v>
      </c>
      <c r="L2045" s="21" t="s">
        <v>986</v>
      </c>
      <c r="M2045" s="24" t="s">
        <v>10311</v>
      </c>
      <c r="N2045" s="21" t="s">
        <v>10312</v>
      </c>
      <c r="O2045" s="21" t="s">
        <v>10313</v>
      </c>
      <c r="P2045" s="25" t="s">
        <v>10314</v>
      </c>
      <c r="Q2045" s="19" t="s">
        <v>91</v>
      </c>
      <c r="R2045" s="26">
        <v>7</v>
      </c>
      <c r="S2045" s="27">
        <v>4</v>
      </c>
      <c r="T2045" s="28">
        <f t="shared" si="277"/>
        <v>11</v>
      </c>
      <c r="U2045" s="29">
        <v>91.06</v>
      </c>
      <c r="V2045" s="30">
        <f t="shared" si="270"/>
        <v>13.659000000000001</v>
      </c>
      <c r="W2045" s="31">
        <f t="shared" si="271"/>
        <v>1803</v>
      </c>
      <c r="X2045" s="33">
        <f>VLOOKUP(H2045,'[3]MŠ 5rokov'!$G$2:$V$3037,16,0)</f>
        <v>14</v>
      </c>
      <c r="Y2045" s="33">
        <f>VLOOKUP(H2045,'[3]MŠ 5rokov'!$G$2:$AB$3037,22,0)</f>
        <v>2</v>
      </c>
      <c r="Z2045" s="34">
        <f t="shared" si="272"/>
        <v>16</v>
      </c>
      <c r="AA2045" s="33">
        <v>93.61</v>
      </c>
      <c r="AB2045" s="33">
        <f t="shared" si="273"/>
        <v>14.041499999999999</v>
      </c>
      <c r="AC2045" s="33">
        <f t="shared" si="274"/>
        <v>2101</v>
      </c>
      <c r="AD2045" s="35">
        <f t="shared" si="275"/>
        <v>298</v>
      </c>
      <c r="AE2045" s="36">
        <v>0</v>
      </c>
      <c r="AF2045" s="33">
        <v>0</v>
      </c>
      <c r="AG2045" s="37">
        <f t="shared" si="276"/>
        <v>2101</v>
      </c>
      <c r="AH2045" s="38">
        <v>0</v>
      </c>
      <c r="AI2045" s="33"/>
    </row>
    <row r="2046" spans="1:35" ht="27.6" customHeight="1" x14ac:dyDescent="0.25">
      <c r="A2046" s="17" t="s">
        <v>8562</v>
      </c>
      <c r="B2046" s="18" t="s">
        <v>79</v>
      </c>
      <c r="C2046" s="19" t="s">
        <v>80</v>
      </c>
      <c r="D2046" s="18" t="s">
        <v>10315</v>
      </c>
      <c r="E2046" s="20">
        <v>320277</v>
      </c>
      <c r="F2046" s="21" t="s">
        <v>10316</v>
      </c>
      <c r="G2046" s="21" t="s">
        <v>985</v>
      </c>
      <c r="H2046" s="22">
        <v>42392390</v>
      </c>
      <c r="I2046" s="23" t="s">
        <v>10317</v>
      </c>
      <c r="J2046" s="21" t="s">
        <v>95</v>
      </c>
      <c r="K2046" s="21" t="s">
        <v>985</v>
      </c>
      <c r="L2046" s="21" t="s">
        <v>986</v>
      </c>
      <c r="M2046" s="24" t="s">
        <v>10311</v>
      </c>
      <c r="N2046" s="21" t="s">
        <v>10318</v>
      </c>
      <c r="O2046" s="21" t="s">
        <v>10319</v>
      </c>
      <c r="P2046" s="25" t="s">
        <v>10320</v>
      </c>
      <c r="Q2046" s="19" t="s">
        <v>157</v>
      </c>
      <c r="R2046" s="26">
        <v>22</v>
      </c>
      <c r="S2046" s="27">
        <v>0</v>
      </c>
      <c r="T2046" s="28">
        <f t="shared" si="277"/>
        <v>22</v>
      </c>
      <c r="U2046" s="29">
        <v>91.06</v>
      </c>
      <c r="V2046" s="30">
        <f t="shared" si="270"/>
        <v>13.659000000000001</v>
      </c>
      <c r="W2046" s="31">
        <f t="shared" si="271"/>
        <v>3606</v>
      </c>
      <c r="X2046" s="33">
        <f>VLOOKUP(H2046,'[3]MŠ 5rokov'!$G$2:$V$3037,16,0)</f>
        <v>14</v>
      </c>
      <c r="Y2046" s="33">
        <f>VLOOKUP(H2046,'[3]MŠ 5rokov'!$G$2:$AB$3037,22,0)</f>
        <v>0</v>
      </c>
      <c r="Z2046" s="34">
        <f t="shared" si="272"/>
        <v>14</v>
      </c>
      <c r="AA2046" s="33">
        <v>93.61</v>
      </c>
      <c r="AB2046" s="33">
        <f t="shared" si="273"/>
        <v>14.041499999999999</v>
      </c>
      <c r="AC2046" s="33">
        <f t="shared" si="274"/>
        <v>3190</v>
      </c>
      <c r="AD2046" s="35">
        <f t="shared" si="275"/>
        <v>-416</v>
      </c>
      <c r="AE2046" s="36">
        <v>0</v>
      </c>
      <c r="AF2046" s="33">
        <v>0</v>
      </c>
      <c r="AG2046" s="37">
        <f t="shared" si="276"/>
        <v>3190</v>
      </c>
      <c r="AH2046" s="38">
        <v>0</v>
      </c>
      <c r="AI2046" s="33"/>
    </row>
    <row r="2047" spans="1:35" ht="27.6" customHeight="1" x14ac:dyDescent="0.25">
      <c r="A2047" s="17" t="s">
        <v>8562</v>
      </c>
      <c r="B2047" s="18" t="s">
        <v>79</v>
      </c>
      <c r="C2047" s="19" t="s">
        <v>80</v>
      </c>
      <c r="D2047" s="18" t="s">
        <v>10315</v>
      </c>
      <c r="E2047" s="20">
        <v>320277</v>
      </c>
      <c r="F2047" s="21" t="s">
        <v>10316</v>
      </c>
      <c r="G2047" s="21" t="s">
        <v>985</v>
      </c>
      <c r="H2047" s="22">
        <v>42311110</v>
      </c>
      <c r="I2047" s="23" t="s">
        <v>10317</v>
      </c>
      <c r="J2047" s="21" t="s">
        <v>95</v>
      </c>
      <c r="K2047" s="21" t="s">
        <v>985</v>
      </c>
      <c r="L2047" s="21" t="s">
        <v>986</v>
      </c>
      <c r="M2047" s="24" t="s">
        <v>10311</v>
      </c>
      <c r="N2047" s="21" t="s">
        <v>10318</v>
      </c>
      <c r="O2047" s="21" t="s">
        <v>10321</v>
      </c>
      <c r="P2047" s="25" t="s">
        <v>10320</v>
      </c>
      <c r="Q2047" s="19" t="s">
        <v>157</v>
      </c>
      <c r="R2047" s="26">
        <v>26</v>
      </c>
      <c r="S2047" s="27">
        <v>0</v>
      </c>
      <c r="T2047" s="28">
        <f t="shared" si="277"/>
        <v>26</v>
      </c>
      <c r="U2047" s="29">
        <v>91.06</v>
      </c>
      <c r="V2047" s="30">
        <f t="shared" si="270"/>
        <v>13.659000000000001</v>
      </c>
      <c r="W2047" s="31">
        <f t="shared" si="271"/>
        <v>4262</v>
      </c>
      <c r="X2047" s="33">
        <f>VLOOKUP(H2047,'[3]MŠ 5rokov'!$G$2:$V$3037,16,0)</f>
        <v>27</v>
      </c>
      <c r="Y2047" s="33">
        <f>VLOOKUP(H2047,'[3]MŠ 5rokov'!$G$2:$AB$3037,22,0)</f>
        <v>0</v>
      </c>
      <c r="Z2047" s="34">
        <f t="shared" si="272"/>
        <v>27</v>
      </c>
      <c r="AA2047" s="33">
        <v>93.61</v>
      </c>
      <c r="AB2047" s="33">
        <f t="shared" si="273"/>
        <v>14.041499999999999</v>
      </c>
      <c r="AC2047" s="33">
        <f t="shared" si="274"/>
        <v>4358</v>
      </c>
      <c r="AD2047" s="35">
        <f t="shared" si="275"/>
        <v>96</v>
      </c>
      <c r="AE2047" s="36">
        <v>0</v>
      </c>
      <c r="AF2047" s="33">
        <v>0</v>
      </c>
      <c r="AG2047" s="37">
        <f t="shared" si="276"/>
        <v>4358</v>
      </c>
      <c r="AH2047" s="38">
        <v>0</v>
      </c>
      <c r="AI2047" s="33"/>
    </row>
    <row r="2048" spans="1:35" ht="27.6" customHeight="1" x14ac:dyDescent="0.25">
      <c r="A2048" s="17" t="s">
        <v>8562</v>
      </c>
      <c r="B2048" s="18" t="s">
        <v>79</v>
      </c>
      <c r="C2048" s="19" t="s">
        <v>80</v>
      </c>
      <c r="D2048" s="18" t="s">
        <v>10322</v>
      </c>
      <c r="E2048" s="20">
        <v>320293</v>
      </c>
      <c r="F2048" s="21" t="s">
        <v>10323</v>
      </c>
      <c r="G2048" s="21" t="s">
        <v>985</v>
      </c>
      <c r="H2048" s="22">
        <v>710020830</v>
      </c>
      <c r="I2048" s="23" t="s">
        <v>10324</v>
      </c>
      <c r="J2048" s="21" t="s">
        <v>95</v>
      </c>
      <c r="K2048" s="21" t="s">
        <v>985</v>
      </c>
      <c r="L2048" s="21" t="s">
        <v>9051</v>
      </c>
      <c r="M2048" s="24" t="s">
        <v>10155</v>
      </c>
      <c r="N2048" s="21" t="s">
        <v>10325</v>
      </c>
      <c r="O2048" s="21" t="s">
        <v>10326</v>
      </c>
      <c r="P2048" s="25" t="s">
        <v>10327</v>
      </c>
      <c r="Q2048" s="19" t="s">
        <v>91</v>
      </c>
      <c r="R2048" s="26">
        <v>6</v>
      </c>
      <c r="S2048" s="27">
        <v>0</v>
      </c>
      <c r="T2048" s="28">
        <f t="shared" si="277"/>
        <v>6</v>
      </c>
      <c r="U2048" s="29">
        <v>91.06</v>
      </c>
      <c r="V2048" s="30">
        <f t="shared" si="270"/>
        <v>13.659000000000001</v>
      </c>
      <c r="W2048" s="31">
        <f t="shared" si="271"/>
        <v>983</v>
      </c>
      <c r="X2048" s="33">
        <f>VLOOKUP(H2048,'[3]MŠ 5rokov'!$G$2:$V$3037,16,0)</f>
        <v>5</v>
      </c>
      <c r="Y2048" s="33">
        <f>VLOOKUP(H2048,'[3]MŠ 5rokov'!$G$2:$AB$3037,22,0)</f>
        <v>0</v>
      </c>
      <c r="Z2048" s="34">
        <f t="shared" si="272"/>
        <v>5</v>
      </c>
      <c r="AA2048" s="33">
        <v>93.61</v>
      </c>
      <c r="AB2048" s="33">
        <f t="shared" si="273"/>
        <v>14.041499999999999</v>
      </c>
      <c r="AC2048" s="33">
        <f t="shared" si="274"/>
        <v>936</v>
      </c>
      <c r="AD2048" s="35">
        <f t="shared" si="275"/>
        <v>-47</v>
      </c>
      <c r="AE2048" s="36">
        <v>0</v>
      </c>
      <c r="AF2048" s="33">
        <v>0</v>
      </c>
      <c r="AG2048" s="37">
        <f t="shared" si="276"/>
        <v>936</v>
      </c>
      <c r="AH2048" s="38">
        <v>0</v>
      </c>
      <c r="AI2048" s="33"/>
    </row>
    <row r="2049" spans="1:35" ht="27.6" customHeight="1" x14ac:dyDescent="0.25">
      <c r="A2049" s="17" t="s">
        <v>8562</v>
      </c>
      <c r="B2049" s="18" t="s">
        <v>79</v>
      </c>
      <c r="C2049" s="19" t="s">
        <v>80</v>
      </c>
      <c r="D2049" s="18" t="s">
        <v>10328</v>
      </c>
      <c r="E2049" s="20">
        <v>320323</v>
      </c>
      <c r="F2049" s="21" t="s">
        <v>10329</v>
      </c>
      <c r="G2049" s="21" t="s">
        <v>985</v>
      </c>
      <c r="H2049" s="22">
        <v>710020848</v>
      </c>
      <c r="I2049" s="23" t="s">
        <v>10330</v>
      </c>
      <c r="J2049" s="21" t="s">
        <v>95</v>
      </c>
      <c r="K2049" s="21" t="s">
        <v>985</v>
      </c>
      <c r="L2049" s="21" t="s">
        <v>10126</v>
      </c>
      <c r="M2049" s="24" t="s">
        <v>10214</v>
      </c>
      <c r="N2049" s="21" t="s">
        <v>10331</v>
      </c>
      <c r="O2049" s="21" t="s">
        <v>10332</v>
      </c>
      <c r="P2049" s="25" t="s">
        <v>10333</v>
      </c>
      <c r="Q2049" s="19" t="s">
        <v>91</v>
      </c>
      <c r="R2049" s="26">
        <v>6</v>
      </c>
      <c r="S2049" s="27">
        <v>7</v>
      </c>
      <c r="T2049" s="28">
        <f t="shared" si="277"/>
        <v>13</v>
      </c>
      <c r="U2049" s="29">
        <v>91.06</v>
      </c>
      <c r="V2049" s="30">
        <f t="shared" si="270"/>
        <v>13.659000000000001</v>
      </c>
      <c r="W2049" s="31">
        <f t="shared" si="271"/>
        <v>2131</v>
      </c>
      <c r="X2049" s="33">
        <f>VLOOKUP(H2049,'[3]MŠ 5rokov'!$G$2:$V$3037,16,0)</f>
        <v>4</v>
      </c>
      <c r="Y2049" s="33">
        <f>VLOOKUP(H2049,'[3]MŠ 5rokov'!$G$2:$AB$3037,22,0)</f>
        <v>4</v>
      </c>
      <c r="Z2049" s="34">
        <f t="shared" si="272"/>
        <v>8</v>
      </c>
      <c r="AA2049" s="33">
        <v>93.61</v>
      </c>
      <c r="AB2049" s="33">
        <f t="shared" si="273"/>
        <v>14.041499999999999</v>
      </c>
      <c r="AC2049" s="33">
        <f t="shared" si="274"/>
        <v>1870</v>
      </c>
      <c r="AD2049" s="35">
        <f t="shared" si="275"/>
        <v>-261</v>
      </c>
      <c r="AE2049" s="36">
        <v>0</v>
      </c>
      <c r="AF2049" s="33">
        <v>0</v>
      </c>
      <c r="AG2049" s="37">
        <f t="shared" si="276"/>
        <v>1870</v>
      </c>
      <c r="AH2049" s="38">
        <v>0</v>
      </c>
      <c r="AI2049" s="33"/>
    </row>
    <row r="2050" spans="1:35" ht="27.6" customHeight="1" x14ac:dyDescent="0.25">
      <c r="A2050" s="17" t="s">
        <v>8562</v>
      </c>
      <c r="B2050" s="18" t="s">
        <v>79</v>
      </c>
      <c r="C2050" s="19" t="s">
        <v>80</v>
      </c>
      <c r="D2050" s="18" t="s">
        <v>10334</v>
      </c>
      <c r="E2050" s="20">
        <v>320331</v>
      </c>
      <c r="F2050" s="21" t="s">
        <v>10335</v>
      </c>
      <c r="G2050" s="21" t="s">
        <v>985</v>
      </c>
      <c r="H2050" s="22">
        <v>710264372</v>
      </c>
      <c r="I2050" s="23" t="s">
        <v>10336</v>
      </c>
      <c r="J2050" s="21" t="s">
        <v>95</v>
      </c>
      <c r="K2050" s="21" t="s">
        <v>985</v>
      </c>
      <c r="L2050" s="21" t="s">
        <v>986</v>
      </c>
      <c r="M2050" s="24" t="s">
        <v>10337</v>
      </c>
      <c r="N2050" s="21" t="s">
        <v>10338</v>
      </c>
      <c r="O2050" s="21" t="s">
        <v>10339</v>
      </c>
      <c r="P2050" s="25" t="s">
        <v>10340</v>
      </c>
      <c r="Q2050" s="19" t="s">
        <v>91</v>
      </c>
      <c r="R2050" s="26">
        <v>2</v>
      </c>
      <c r="S2050" s="27">
        <v>0</v>
      </c>
      <c r="T2050" s="28">
        <f t="shared" si="277"/>
        <v>2</v>
      </c>
      <c r="U2050" s="29">
        <v>91.06</v>
      </c>
      <c r="V2050" s="30">
        <f t="shared" si="270"/>
        <v>13.659000000000001</v>
      </c>
      <c r="W2050" s="31">
        <f t="shared" si="271"/>
        <v>328</v>
      </c>
      <c r="X2050" s="33">
        <f>VLOOKUP(H2050,'[3]MŠ 5rokov'!$G$2:$V$3037,16,0)</f>
        <v>7</v>
      </c>
      <c r="Y2050" s="33">
        <f>VLOOKUP(H2050,'[3]MŠ 5rokov'!$G$2:$AB$3037,22,0)</f>
        <v>0</v>
      </c>
      <c r="Z2050" s="34">
        <f t="shared" si="272"/>
        <v>7</v>
      </c>
      <c r="AA2050" s="33">
        <v>93.61</v>
      </c>
      <c r="AB2050" s="33">
        <f t="shared" si="273"/>
        <v>14.041499999999999</v>
      </c>
      <c r="AC2050" s="33">
        <f t="shared" si="274"/>
        <v>612</v>
      </c>
      <c r="AD2050" s="35">
        <f t="shared" si="275"/>
        <v>284</v>
      </c>
      <c r="AE2050" s="36">
        <v>0</v>
      </c>
      <c r="AF2050" s="33">
        <v>0</v>
      </c>
      <c r="AG2050" s="37">
        <f t="shared" si="276"/>
        <v>612</v>
      </c>
      <c r="AH2050" s="38">
        <v>0</v>
      </c>
      <c r="AI2050" s="33"/>
    </row>
    <row r="2051" spans="1:35" ht="27.6" customHeight="1" x14ac:dyDescent="0.25">
      <c r="A2051" s="17" t="s">
        <v>8562</v>
      </c>
      <c r="B2051" s="18" t="s">
        <v>79</v>
      </c>
      <c r="C2051" s="19" t="s">
        <v>80</v>
      </c>
      <c r="D2051" s="18" t="s">
        <v>10341</v>
      </c>
      <c r="E2051" s="20">
        <v>320358</v>
      </c>
      <c r="F2051" s="21" t="s">
        <v>10342</v>
      </c>
      <c r="G2051" s="21" t="s">
        <v>985</v>
      </c>
      <c r="H2051" s="22">
        <v>710020856</v>
      </c>
      <c r="I2051" s="23" t="s">
        <v>10343</v>
      </c>
      <c r="J2051" s="21" t="s">
        <v>95</v>
      </c>
      <c r="K2051" s="21" t="s">
        <v>985</v>
      </c>
      <c r="L2051" s="21" t="s">
        <v>986</v>
      </c>
      <c r="M2051" s="24" t="s">
        <v>10337</v>
      </c>
      <c r="N2051" s="21" t="s">
        <v>10344</v>
      </c>
      <c r="O2051" s="21" t="s">
        <v>10345</v>
      </c>
      <c r="P2051" s="25" t="s">
        <v>10346</v>
      </c>
      <c r="Q2051" s="19" t="s">
        <v>91</v>
      </c>
      <c r="R2051" s="26">
        <v>4</v>
      </c>
      <c r="S2051" s="27">
        <v>0</v>
      </c>
      <c r="T2051" s="28">
        <f t="shared" si="277"/>
        <v>4</v>
      </c>
      <c r="U2051" s="29">
        <v>91.06</v>
      </c>
      <c r="V2051" s="30">
        <f t="shared" ref="V2051:V2114" si="278">U2051*15%</f>
        <v>13.659000000000001</v>
      </c>
      <c r="W2051" s="31">
        <f t="shared" ref="W2051:W2114" si="279">ROUND(T2051*V2051*12,0)</f>
        <v>656</v>
      </c>
      <c r="X2051" s="33">
        <f>VLOOKUP(H2051,'[3]MŠ 5rokov'!$G$2:$V$3037,16,0)</f>
        <v>1</v>
      </c>
      <c r="Y2051" s="33">
        <f>VLOOKUP(H2051,'[3]MŠ 5rokov'!$G$2:$AB$3037,22,0)</f>
        <v>0</v>
      </c>
      <c r="Z2051" s="34">
        <f t="shared" ref="Z2051:Z2114" si="280">X2051+Y2051</f>
        <v>1</v>
      </c>
      <c r="AA2051" s="33">
        <v>93.61</v>
      </c>
      <c r="AB2051" s="33">
        <f t="shared" ref="AB2051:AB2114" si="281">AA2051*15%</f>
        <v>14.041499999999999</v>
      </c>
      <c r="AC2051" s="33">
        <f t="shared" ref="AC2051:AC2114" si="282">ROUND(T2051*V2051*8+Z2051*AB2051*4,0)</f>
        <v>493</v>
      </c>
      <c r="AD2051" s="35">
        <f t="shared" ref="AD2051:AD2114" si="283">AC2051-W2051</f>
        <v>-163</v>
      </c>
      <c r="AE2051" s="36">
        <v>0</v>
      </c>
      <c r="AF2051" s="33">
        <v>0</v>
      </c>
      <c r="AG2051" s="37">
        <f t="shared" si="276"/>
        <v>493</v>
      </c>
      <c r="AH2051" s="38">
        <v>0</v>
      </c>
      <c r="AI2051" s="33"/>
    </row>
    <row r="2052" spans="1:35" ht="27.6" customHeight="1" x14ac:dyDescent="0.25">
      <c r="A2052" s="17" t="s">
        <v>8562</v>
      </c>
      <c r="B2052" s="18" t="s">
        <v>79</v>
      </c>
      <c r="C2052" s="19" t="s">
        <v>80</v>
      </c>
      <c r="D2052" s="18" t="s">
        <v>10347</v>
      </c>
      <c r="E2052" s="20">
        <v>320382</v>
      </c>
      <c r="F2052" s="21" t="s">
        <v>10348</v>
      </c>
      <c r="G2052" s="21" t="s">
        <v>985</v>
      </c>
      <c r="H2052" s="22">
        <v>710020899</v>
      </c>
      <c r="I2052" s="23" t="s">
        <v>10349</v>
      </c>
      <c r="J2052" s="21" t="s">
        <v>95</v>
      </c>
      <c r="K2052" s="21" t="s">
        <v>985</v>
      </c>
      <c r="L2052" s="21" t="s">
        <v>9051</v>
      </c>
      <c r="M2052" s="24" t="s">
        <v>10350</v>
      </c>
      <c r="N2052" s="21" t="s">
        <v>10351</v>
      </c>
      <c r="O2052" s="21" t="s">
        <v>10352</v>
      </c>
      <c r="P2052" s="25" t="s">
        <v>10353</v>
      </c>
      <c r="Q2052" s="19" t="s">
        <v>91</v>
      </c>
      <c r="R2052" s="26">
        <v>9</v>
      </c>
      <c r="S2052" s="27">
        <v>0</v>
      </c>
      <c r="T2052" s="28">
        <f t="shared" si="277"/>
        <v>9</v>
      </c>
      <c r="U2052" s="29">
        <v>91.06</v>
      </c>
      <c r="V2052" s="30">
        <f t="shared" si="278"/>
        <v>13.659000000000001</v>
      </c>
      <c r="W2052" s="31">
        <f t="shared" si="279"/>
        <v>1475</v>
      </c>
      <c r="X2052" s="33">
        <f>VLOOKUP(H2052,'[3]MŠ 5rokov'!$G$2:$V$3037,16,0)</f>
        <v>10</v>
      </c>
      <c r="Y2052" s="33">
        <f>VLOOKUP(H2052,'[3]MŠ 5rokov'!$G$2:$AB$3037,22,0)</f>
        <v>1</v>
      </c>
      <c r="Z2052" s="34">
        <f t="shared" si="280"/>
        <v>11</v>
      </c>
      <c r="AA2052" s="33">
        <v>93.61</v>
      </c>
      <c r="AB2052" s="33">
        <f t="shared" si="281"/>
        <v>14.041499999999999</v>
      </c>
      <c r="AC2052" s="33">
        <f t="shared" si="282"/>
        <v>1601</v>
      </c>
      <c r="AD2052" s="35">
        <f t="shared" si="283"/>
        <v>126</v>
      </c>
      <c r="AE2052" s="36">
        <v>0</v>
      </c>
      <c r="AF2052" s="33">
        <v>0</v>
      </c>
      <c r="AG2052" s="37">
        <f t="shared" si="276"/>
        <v>1601</v>
      </c>
      <c r="AH2052" s="38">
        <v>0</v>
      </c>
      <c r="AI2052" s="33"/>
    </row>
    <row r="2053" spans="1:35" ht="27.6" customHeight="1" x14ac:dyDescent="0.25">
      <c r="A2053" s="17" t="s">
        <v>8562</v>
      </c>
      <c r="B2053" s="18" t="s">
        <v>79</v>
      </c>
      <c r="C2053" s="19" t="s">
        <v>80</v>
      </c>
      <c r="D2053" s="18" t="s">
        <v>10354</v>
      </c>
      <c r="E2053" s="20">
        <v>320391</v>
      </c>
      <c r="F2053" s="21" t="s">
        <v>10355</v>
      </c>
      <c r="G2053" s="21" t="s">
        <v>985</v>
      </c>
      <c r="H2053" s="22">
        <v>710020910</v>
      </c>
      <c r="I2053" s="23" t="s">
        <v>10356</v>
      </c>
      <c r="J2053" s="21" t="s">
        <v>95</v>
      </c>
      <c r="K2053" s="21" t="s">
        <v>985</v>
      </c>
      <c r="L2053" s="21" t="s">
        <v>9051</v>
      </c>
      <c r="M2053" s="24" t="s">
        <v>10357</v>
      </c>
      <c r="N2053" s="21" t="s">
        <v>10358</v>
      </c>
      <c r="O2053" s="21" t="s">
        <v>10359</v>
      </c>
      <c r="P2053" s="25" t="s">
        <v>10360</v>
      </c>
      <c r="Q2053" s="19" t="s">
        <v>91</v>
      </c>
      <c r="R2053" s="26">
        <v>11</v>
      </c>
      <c r="S2053" s="27">
        <v>0</v>
      </c>
      <c r="T2053" s="28">
        <f t="shared" si="277"/>
        <v>11</v>
      </c>
      <c r="U2053" s="29">
        <v>91.06</v>
      </c>
      <c r="V2053" s="30">
        <f t="shared" si="278"/>
        <v>13.659000000000001</v>
      </c>
      <c r="W2053" s="31">
        <f t="shared" si="279"/>
        <v>1803</v>
      </c>
      <c r="X2053" s="33">
        <f>VLOOKUP(H2053,'[3]MŠ 5rokov'!$G$2:$V$3037,16,0)</f>
        <v>13</v>
      </c>
      <c r="Y2053" s="33">
        <f>VLOOKUP(H2053,'[3]MŠ 5rokov'!$G$2:$AB$3037,22,0)</f>
        <v>0</v>
      </c>
      <c r="Z2053" s="34">
        <f t="shared" si="280"/>
        <v>13</v>
      </c>
      <c r="AA2053" s="33">
        <v>93.61</v>
      </c>
      <c r="AB2053" s="33">
        <f t="shared" si="281"/>
        <v>14.041499999999999</v>
      </c>
      <c r="AC2053" s="33">
        <f t="shared" si="282"/>
        <v>1932</v>
      </c>
      <c r="AD2053" s="35">
        <f t="shared" si="283"/>
        <v>129</v>
      </c>
      <c r="AE2053" s="36">
        <v>0</v>
      </c>
      <c r="AF2053" s="33">
        <v>0</v>
      </c>
      <c r="AG2053" s="37">
        <f t="shared" si="276"/>
        <v>1932</v>
      </c>
      <c r="AH2053" s="38">
        <v>0</v>
      </c>
      <c r="AI2053" s="33"/>
    </row>
    <row r="2054" spans="1:35" ht="27.6" customHeight="1" x14ac:dyDescent="0.25">
      <c r="A2054" s="17" t="s">
        <v>8562</v>
      </c>
      <c r="B2054" s="18" t="s">
        <v>79</v>
      </c>
      <c r="C2054" s="19" t="s">
        <v>80</v>
      </c>
      <c r="D2054" s="18" t="s">
        <v>10361</v>
      </c>
      <c r="E2054" s="20">
        <v>320447</v>
      </c>
      <c r="F2054" s="21" t="s">
        <v>10362</v>
      </c>
      <c r="G2054" s="21" t="s">
        <v>985</v>
      </c>
      <c r="H2054" s="22">
        <v>710021097</v>
      </c>
      <c r="I2054" s="23" t="s">
        <v>10363</v>
      </c>
      <c r="J2054" s="21" t="s">
        <v>10364</v>
      </c>
      <c r="K2054" s="21" t="s">
        <v>985</v>
      </c>
      <c r="L2054" s="21" t="s">
        <v>986</v>
      </c>
      <c r="M2054" s="24" t="s">
        <v>10365</v>
      </c>
      <c r="N2054" s="21" t="s">
        <v>10366</v>
      </c>
      <c r="O2054" s="21" t="s">
        <v>10367</v>
      </c>
      <c r="P2054" s="25" t="s">
        <v>10368</v>
      </c>
      <c r="Q2054" s="19" t="s">
        <v>91</v>
      </c>
      <c r="R2054" s="26">
        <v>33</v>
      </c>
      <c r="S2054" s="27">
        <v>11</v>
      </c>
      <c r="T2054" s="28">
        <f t="shared" si="277"/>
        <v>44</v>
      </c>
      <c r="U2054" s="29">
        <v>91.06</v>
      </c>
      <c r="V2054" s="30">
        <f t="shared" si="278"/>
        <v>13.659000000000001</v>
      </c>
      <c r="W2054" s="31">
        <f t="shared" si="279"/>
        <v>7212</v>
      </c>
      <c r="X2054" s="33">
        <f>VLOOKUP(H2054,'[3]MŠ 5rokov'!$G$2:$V$3037,16,0)</f>
        <v>35</v>
      </c>
      <c r="Y2054" s="33">
        <f>VLOOKUP(H2054,'[3]MŠ 5rokov'!$G$2:$AB$3037,22,0)</f>
        <v>0</v>
      </c>
      <c r="Z2054" s="34">
        <f t="shared" si="280"/>
        <v>35</v>
      </c>
      <c r="AA2054" s="33">
        <v>93.61</v>
      </c>
      <c r="AB2054" s="33">
        <f t="shared" si="281"/>
        <v>14.041499999999999</v>
      </c>
      <c r="AC2054" s="33">
        <f t="shared" si="282"/>
        <v>6774</v>
      </c>
      <c r="AD2054" s="35">
        <f t="shared" si="283"/>
        <v>-438</v>
      </c>
      <c r="AE2054" s="36">
        <v>0</v>
      </c>
      <c r="AF2054" s="33">
        <v>0</v>
      </c>
      <c r="AG2054" s="37">
        <f t="shared" si="276"/>
        <v>6774</v>
      </c>
      <c r="AH2054" s="38">
        <v>0</v>
      </c>
      <c r="AI2054" s="33"/>
    </row>
    <row r="2055" spans="1:35" ht="27.6" customHeight="1" x14ac:dyDescent="0.25">
      <c r="A2055" s="17" t="s">
        <v>8562</v>
      </c>
      <c r="B2055" s="18" t="s">
        <v>79</v>
      </c>
      <c r="C2055" s="19" t="s">
        <v>80</v>
      </c>
      <c r="D2055" s="18" t="s">
        <v>10369</v>
      </c>
      <c r="E2055" s="20">
        <v>320455</v>
      </c>
      <c r="F2055" s="21" t="s">
        <v>10370</v>
      </c>
      <c r="G2055" s="21" t="s">
        <v>985</v>
      </c>
      <c r="H2055" s="22">
        <v>710020929</v>
      </c>
      <c r="I2055" s="23" t="s">
        <v>10371</v>
      </c>
      <c r="J2055" s="21" t="s">
        <v>95</v>
      </c>
      <c r="K2055" s="21" t="s">
        <v>985</v>
      </c>
      <c r="L2055" s="21" t="s">
        <v>986</v>
      </c>
      <c r="M2055" s="24" t="s">
        <v>10337</v>
      </c>
      <c r="N2055" s="21" t="s">
        <v>10372</v>
      </c>
      <c r="O2055" s="21" t="s">
        <v>10373</v>
      </c>
      <c r="P2055" s="25" t="s">
        <v>10374</v>
      </c>
      <c r="Q2055" s="19" t="s">
        <v>91</v>
      </c>
      <c r="R2055" s="26">
        <v>3</v>
      </c>
      <c r="S2055" s="27">
        <v>0</v>
      </c>
      <c r="T2055" s="28">
        <f t="shared" si="277"/>
        <v>3</v>
      </c>
      <c r="U2055" s="29">
        <v>91.06</v>
      </c>
      <c r="V2055" s="30">
        <f t="shared" si="278"/>
        <v>13.659000000000001</v>
      </c>
      <c r="W2055" s="31">
        <f t="shared" si="279"/>
        <v>492</v>
      </c>
      <c r="X2055" s="33">
        <f>VLOOKUP(H2055,'[3]MŠ 5rokov'!$G$2:$V$3037,16,0)</f>
        <v>7</v>
      </c>
      <c r="Y2055" s="33">
        <f>VLOOKUP(H2055,'[3]MŠ 5rokov'!$G$2:$AB$3037,22,0)</f>
        <v>0</v>
      </c>
      <c r="Z2055" s="34">
        <f t="shared" si="280"/>
        <v>7</v>
      </c>
      <c r="AA2055" s="33">
        <v>93.61</v>
      </c>
      <c r="AB2055" s="33">
        <f t="shared" si="281"/>
        <v>14.041499999999999</v>
      </c>
      <c r="AC2055" s="33">
        <f t="shared" si="282"/>
        <v>721</v>
      </c>
      <c r="AD2055" s="35">
        <f t="shared" si="283"/>
        <v>229</v>
      </c>
      <c r="AE2055" s="36">
        <v>0</v>
      </c>
      <c r="AF2055" s="33">
        <v>0</v>
      </c>
      <c r="AG2055" s="37">
        <f t="shared" si="276"/>
        <v>721</v>
      </c>
      <c r="AH2055" s="38">
        <v>0</v>
      </c>
      <c r="AI2055" s="33"/>
    </row>
    <row r="2056" spans="1:35" ht="27.6" customHeight="1" x14ac:dyDescent="0.25">
      <c r="A2056" s="17" t="s">
        <v>8562</v>
      </c>
      <c r="B2056" s="18" t="s">
        <v>79</v>
      </c>
      <c r="C2056" s="19" t="s">
        <v>80</v>
      </c>
      <c r="D2056" s="18" t="s">
        <v>10375</v>
      </c>
      <c r="E2056" s="20">
        <v>328316</v>
      </c>
      <c r="F2056" s="21" t="s">
        <v>10376</v>
      </c>
      <c r="G2056" s="21" t="s">
        <v>985</v>
      </c>
      <c r="H2056" s="22">
        <v>710029748</v>
      </c>
      <c r="I2056" s="23" t="s">
        <v>10377</v>
      </c>
      <c r="J2056" s="21" t="s">
        <v>95</v>
      </c>
      <c r="K2056" s="21" t="s">
        <v>985</v>
      </c>
      <c r="L2056" s="21" t="s">
        <v>9219</v>
      </c>
      <c r="M2056" s="24" t="s">
        <v>10378</v>
      </c>
      <c r="N2056" s="21" t="s">
        <v>10379</v>
      </c>
      <c r="O2056" s="21" t="s">
        <v>10380</v>
      </c>
      <c r="P2056" s="25" t="s">
        <v>10381</v>
      </c>
      <c r="Q2056" s="19" t="s">
        <v>91</v>
      </c>
      <c r="R2056" s="26">
        <v>13</v>
      </c>
      <c r="S2056" s="27">
        <v>1</v>
      </c>
      <c r="T2056" s="28">
        <f t="shared" si="277"/>
        <v>14</v>
      </c>
      <c r="U2056" s="29">
        <v>91.06</v>
      </c>
      <c r="V2056" s="30">
        <f t="shared" si="278"/>
        <v>13.659000000000001</v>
      </c>
      <c r="W2056" s="31">
        <f t="shared" si="279"/>
        <v>2295</v>
      </c>
      <c r="X2056" s="33">
        <f>VLOOKUP(H2056,'[3]MŠ 5rokov'!$G$2:$V$3037,16,0)</f>
        <v>1</v>
      </c>
      <c r="Y2056" s="33">
        <f>VLOOKUP(H2056,'[3]MŠ 5rokov'!$G$2:$AB$3037,22,0)</f>
        <v>3</v>
      </c>
      <c r="Z2056" s="34">
        <f t="shared" si="280"/>
        <v>4</v>
      </c>
      <c r="AA2056" s="33">
        <v>93.61</v>
      </c>
      <c r="AB2056" s="33">
        <f t="shared" si="281"/>
        <v>14.041499999999999</v>
      </c>
      <c r="AC2056" s="33">
        <f t="shared" si="282"/>
        <v>1754</v>
      </c>
      <c r="AD2056" s="35">
        <f t="shared" si="283"/>
        <v>-541</v>
      </c>
      <c r="AE2056" s="36">
        <v>0</v>
      </c>
      <c r="AF2056" s="33">
        <v>0</v>
      </c>
      <c r="AG2056" s="37">
        <f t="shared" si="276"/>
        <v>1754</v>
      </c>
      <c r="AH2056" s="38">
        <v>0</v>
      </c>
      <c r="AI2056" s="33"/>
    </row>
    <row r="2057" spans="1:35" ht="27.6" customHeight="1" x14ac:dyDescent="0.25">
      <c r="A2057" s="17" t="s">
        <v>8562</v>
      </c>
      <c r="B2057" s="18" t="s">
        <v>79</v>
      </c>
      <c r="C2057" s="19" t="s">
        <v>80</v>
      </c>
      <c r="D2057" s="18" t="s">
        <v>10382</v>
      </c>
      <c r="E2057" s="20">
        <v>328341</v>
      </c>
      <c r="F2057" s="21" t="s">
        <v>10383</v>
      </c>
      <c r="G2057" s="21" t="s">
        <v>985</v>
      </c>
      <c r="H2057" s="22">
        <v>710029764</v>
      </c>
      <c r="I2057" s="23" t="s">
        <v>10384</v>
      </c>
      <c r="J2057" s="21" t="s">
        <v>190</v>
      </c>
      <c r="K2057" s="21" t="s">
        <v>985</v>
      </c>
      <c r="L2057" s="21" t="s">
        <v>9219</v>
      </c>
      <c r="M2057" s="24" t="s">
        <v>10385</v>
      </c>
      <c r="N2057" s="21" t="s">
        <v>10386</v>
      </c>
      <c r="O2057" s="21" t="s">
        <v>10387</v>
      </c>
      <c r="P2057" s="25" t="s">
        <v>10388</v>
      </c>
      <c r="Q2057" s="19" t="s">
        <v>91</v>
      </c>
      <c r="R2057" s="26">
        <v>35</v>
      </c>
      <c r="S2057" s="27">
        <v>17</v>
      </c>
      <c r="T2057" s="28">
        <f t="shared" si="277"/>
        <v>52</v>
      </c>
      <c r="U2057" s="29">
        <v>91.06</v>
      </c>
      <c r="V2057" s="30">
        <f t="shared" si="278"/>
        <v>13.659000000000001</v>
      </c>
      <c r="W2057" s="31">
        <f t="shared" si="279"/>
        <v>8523</v>
      </c>
      <c r="X2057" s="33">
        <f>VLOOKUP(H2057,'[3]MŠ 5rokov'!$G$2:$V$3037,16,0)</f>
        <v>28</v>
      </c>
      <c r="Y2057" s="33">
        <f>VLOOKUP(H2057,'[3]MŠ 5rokov'!$G$2:$AB$3037,22,0)</f>
        <v>13</v>
      </c>
      <c r="Z2057" s="34">
        <f t="shared" si="280"/>
        <v>41</v>
      </c>
      <c r="AA2057" s="33">
        <v>93.61</v>
      </c>
      <c r="AB2057" s="33">
        <f t="shared" si="281"/>
        <v>14.041499999999999</v>
      </c>
      <c r="AC2057" s="33">
        <f t="shared" si="282"/>
        <v>7985</v>
      </c>
      <c r="AD2057" s="35">
        <f t="shared" si="283"/>
        <v>-538</v>
      </c>
      <c r="AE2057" s="36">
        <v>0</v>
      </c>
      <c r="AF2057" s="33">
        <v>0</v>
      </c>
      <c r="AG2057" s="37">
        <f t="shared" si="276"/>
        <v>7985</v>
      </c>
      <c r="AH2057" s="38">
        <v>0</v>
      </c>
      <c r="AI2057" s="33"/>
    </row>
    <row r="2058" spans="1:35" ht="27.6" customHeight="1" x14ac:dyDescent="0.25">
      <c r="A2058" s="17" t="s">
        <v>8562</v>
      </c>
      <c r="B2058" s="18" t="s">
        <v>79</v>
      </c>
      <c r="C2058" s="19" t="s">
        <v>80</v>
      </c>
      <c r="D2058" s="18" t="s">
        <v>10389</v>
      </c>
      <c r="E2058" s="20">
        <v>328367</v>
      </c>
      <c r="F2058" s="21" t="s">
        <v>10390</v>
      </c>
      <c r="G2058" s="21" t="s">
        <v>985</v>
      </c>
      <c r="H2058" s="22">
        <v>710029772</v>
      </c>
      <c r="I2058" s="23" t="s">
        <v>10391</v>
      </c>
      <c r="J2058" s="21" t="s">
        <v>95</v>
      </c>
      <c r="K2058" s="21" t="s">
        <v>985</v>
      </c>
      <c r="L2058" s="21" t="s">
        <v>9219</v>
      </c>
      <c r="M2058" s="24" t="s">
        <v>10392</v>
      </c>
      <c r="N2058" s="21" t="s">
        <v>10393</v>
      </c>
      <c r="O2058" s="21" t="s">
        <v>10394</v>
      </c>
      <c r="P2058" s="25" t="s">
        <v>10395</v>
      </c>
      <c r="Q2058" s="19" t="s">
        <v>91</v>
      </c>
      <c r="R2058" s="26">
        <v>7</v>
      </c>
      <c r="S2058" s="27">
        <v>7</v>
      </c>
      <c r="T2058" s="28">
        <f t="shared" si="277"/>
        <v>14</v>
      </c>
      <c r="U2058" s="29">
        <v>91.06</v>
      </c>
      <c r="V2058" s="30">
        <f t="shared" si="278"/>
        <v>13.659000000000001</v>
      </c>
      <c r="W2058" s="31">
        <f t="shared" si="279"/>
        <v>2295</v>
      </c>
      <c r="X2058" s="33">
        <f>VLOOKUP(H2058,'[3]MŠ 5rokov'!$G$2:$V$3037,16,0)</f>
        <v>6</v>
      </c>
      <c r="Y2058" s="33">
        <f>VLOOKUP(H2058,'[3]MŠ 5rokov'!$G$2:$AB$3037,22,0)</f>
        <v>3</v>
      </c>
      <c r="Z2058" s="34">
        <f t="shared" si="280"/>
        <v>9</v>
      </c>
      <c r="AA2058" s="33">
        <v>93.61</v>
      </c>
      <c r="AB2058" s="33">
        <f t="shared" si="281"/>
        <v>14.041499999999999</v>
      </c>
      <c r="AC2058" s="33">
        <f t="shared" si="282"/>
        <v>2035</v>
      </c>
      <c r="AD2058" s="35">
        <f t="shared" si="283"/>
        <v>-260</v>
      </c>
      <c r="AE2058" s="36">
        <v>0</v>
      </c>
      <c r="AF2058" s="33">
        <v>0</v>
      </c>
      <c r="AG2058" s="37">
        <f t="shared" si="276"/>
        <v>2035</v>
      </c>
      <c r="AH2058" s="38">
        <v>0</v>
      </c>
      <c r="AI2058" s="33"/>
    </row>
    <row r="2059" spans="1:35" ht="27.6" customHeight="1" x14ac:dyDescent="0.25">
      <c r="A2059" s="17" t="s">
        <v>8562</v>
      </c>
      <c r="B2059" s="18" t="s">
        <v>79</v>
      </c>
      <c r="C2059" s="19" t="s">
        <v>80</v>
      </c>
      <c r="D2059" s="18" t="s">
        <v>10396</v>
      </c>
      <c r="E2059" s="20">
        <v>328456</v>
      </c>
      <c r="F2059" s="21" t="s">
        <v>10397</v>
      </c>
      <c r="G2059" s="21" t="s">
        <v>985</v>
      </c>
      <c r="H2059" s="22">
        <v>710029845</v>
      </c>
      <c r="I2059" s="23" t="s">
        <v>10398</v>
      </c>
      <c r="J2059" s="21" t="s">
        <v>95</v>
      </c>
      <c r="K2059" s="21" t="s">
        <v>985</v>
      </c>
      <c r="L2059" s="21" t="s">
        <v>9219</v>
      </c>
      <c r="M2059" s="24" t="s">
        <v>10399</v>
      </c>
      <c r="N2059" s="21" t="s">
        <v>10400</v>
      </c>
      <c r="O2059" s="21" t="s">
        <v>10401</v>
      </c>
      <c r="P2059" s="25" t="s">
        <v>10402</v>
      </c>
      <c r="Q2059" s="19" t="s">
        <v>91</v>
      </c>
      <c r="R2059" s="26">
        <v>8</v>
      </c>
      <c r="S2059" s="27">
        <v>11</v>
      </c>
      <c r="T2059" s="28">
        <f t="shared" si="277"/>
        <v>19</v>
      </c>
      <c r="U2059" s="29">
        <v>91.06</v>
      </c>
      <c r="V2059" s="30">
        <f t="shared" si="278"/>
        <v>13.659000000000001</v>
      </c>
      <c r="W2059" s="31">
        <f t="shared" si="279"/>
        <v>3114</v>
      </c>
      <c r="X2059" s="33">
        <f>VLOOKUP(H2059,'[3]MŠ 5rokov'!$G$2:$V$3037,16,0)</f>
        <v>11</v>
      </c>
      <c r="Y2059" s="33">
        <f>VLOOKUP(H2059,'[3]MŠ 5rokov'!$G$2:$AB$3037,22,0)</f>
        <v>2</v>
      </c>
      <c r="Z2059" s="34">
        <f t="shared" si="280"/>
        <v>13</v>
      </c>
      <c r="AA2059" s="33">
        <v>93.61</v>
      </c>
      <c r="AB2059" s="33">
        <f t="shared" si="281"/>
        <v>14.041499999999999</v>
      </c>
      <c r="AC2059" s="33">
        <f t="shared" si="282"/>
        <v>2806</v>
      </c>
      <c r="AD2059" s="35">
        <f t="shared" si="283"/>
        <v>-308</v>
      </c>
      <c r="AE2059" s="36">
        <v>0</v>
      </c>
      <c r="AF2059" s="33">
        <v>0</v>
      </c>
      <c r="AG2059" s="37">
        <f t="shared" si="276"/>
        <v>2806</v>
      </c>
      <c r="AH2059" s="38">
        <v>0</v>
      </c>
      <c r="AI2059" s="33"/>
    </row>
    <row r="2060" spans="1:35" ht="27.6" customHeight="1" x14ac:dyDescent="0.25">
      <c r="A2060" s="17" t="s">
        <v>8562</v>
      </c>
      <c r="B2060" s="18" t="s">
        <v>79</v>
      </c>
      <c r="C2060" s="19" t="s">
        <v>80</v>
      </c>
      <c r="D2060" s="18" t="s">
        <v>10403</v>
      </c>
      <c r="E2060" s="20">
        <v>328472</v>
      </c>
      <c r="F2060" s="21" t="s">
        <v>10404</v>
      </c>
      <c r="G2060" s="21" t="s">
        <v>985</v>
      </c>
      <c r="H2060" s="22">
        <v>710029861</v>
      </c>
      <c r="I2060" s="23" t="s">
        <v>10405</v>
      </c>
      <c r="J2060" s="21" t="s">
        <v>168</v>
      </c>
      <c r="K2060" s="21" t="s">
        <v>985</v>
      </c>
      <c r="L2060" s="21" t="s">
        <v>9219</v>
      </c>
      <c r="M2060" s="24" t="s">
        <v>10406</v>
      </c>
      <c r="N2060" s="21" t="s">
        <v>10407</v>
      </c>
      <c r="O2060" s="21" t="s">
        <v>10408</v>
      </c>
      <c r="P2060" s="25" t="s">
        <v>10409</v>
      </c>
      <c r="Q2060" s="19" t="s">
        <v>91</v>
      </c>
      <c r="R2060" s="26">
        <v>18</v>
      </c>
      <c r="S2060" s="27">
        <v>1</v>
      </c>
      <c r="T2060" s="28">
        <f t="shared" si="277"/>
        <v>19</v>
      </c>
      <c r="U2060" s="29">
        <v>91.06</v>
      </c>
      <c r="V2060" s="30">
        <f t="shared" si="278"/>
        <v>13.659000000000001</v>
      </c>
      <c r="W2060" s="31">
        <f t="shared" si="279"/>
        <v>3114</v>
      </c>
      <c r="X2060" s="33">
        <f>VLOOKUP(H2060,'[3]MŠ 5rokov'!$G$2:$V$3037,16,0)</f>
        <v>12</v>
      </c>
      <c r="Y2060" s="33">
        <f>VLOOKUP(H2060,'[3]MŠ 5rokov'!$G$2:$AB$3037,22,0)</f>
        <v>1</v>
      </c>
      <c r="Z2060" s="34">
        <f t="shared" si="280"/>
        <v>13</v>
      </c>
      <c r="AA2060" s="33">
        <v>93.61</v>
      </c>
      <c r="AB2060" s="33">
        <f t="shared" si="281"/>
        <v>14.041499999999999</v>
      </c>
      <c r="AC2060" s="33">
        <f t="shared" si="282"/>
        <v>2806</v>
      </c>
      <c r="AD2060" s="35">
        <f t="shared" si="283"/>
        <v>-308</v>
      </c>
      <c r="AE2060" s="36">
        <v>0</v>
      </c>
      <c r="AF2060" s="33">
        <v>0</v>
      </c>
      <c r="AG2060" s="37">
        <f t="shared" si="276"/>
        <v>2806</v>
      </c>
      <c r="AH2060" s="38">
        <v>0</v>
      </c>
      <c r="AI2060" s="33"/>
    </row>
    <row r="2061" spans="1:35" ht="27.6" customHeight="1" x14ac:dyDescent="0.25">
      <c r="A2061" s="17" t="s">
        <v>8562</v>
      </c>
      <c r="B2061" s="18" t="s">
        <v>79</v>
      </c>
      <c r="C2061" s="19" t="s">
        <v>80</v>
      </c>
      <c r="D2061" s="18" t="s">
        <v>10410</v>
      </c>
      <c r="E2061" s="20">
        <v>328511</v>
      </c>
      <c r="F2061" s="21" t="s">
        <v>10411</v>
      </c>
      <c r="G2061" s="21" t="s">
        <v>985</v>
      </c>
      <c r="H2061" s="22">
        <v>710029870</v>
      </c>
      <c r="I2061" s="23" t="s">
        <v>10412</v>
      </c>
      <c r="J2061" s="21" t="s">
        <v>8914</v>
      </c>
      <c r="K2061" s="21" t="s">
        <v>985</v>
      </c>
      <c r="L2061" s="21" t="s">
        <v>9219</v>
      </c>
      <c r="M2061" s="24" t="s">
        <v>10385</v>
      </c>
      <c r="N2061" s="21" t="s">
        <v>10413</v>
      </c>
      <c r="O2061" s="21" t="s">
        <v>10414</v>
      </c>
      <c r="P2061" s="25" t="s">
        <v>10415</v>
      </c>
      <c r="Q2061" s="19" t="s">
        <v>91</v>
      </c>
      <c r="R2061" s="26">
        <v>3</v>
      </c>
      <c r="S2061" s="27">
        <v>6</v>
      </c>
      <c r="T2061" s="28">
        <f t="shared" si="277"/>
        <v>9</v>
      </c>
      <c r="U2061" s="29">
        <v>91.06</v>
      </c>
      <c r="V2061" s="30">
        <f t="shared" si="278"/>
        <v>13.659000000000001</v>
      </c>
      <c r="W2061" s="31">
        <f t="shared" si="279"/>
        <v>1475</v>
      </c>
      <c r="X2061" s="33">
        <f>VLOOKUP(H2061,'[3]MŠ 5rokov'!$G$2:$V$3037,16,0)</f>
        <v>6</v>
      </c>
      <c r="Y2061" s="33">
        <f>VLOOKUP(H2061,'[3]MŠ 5rokov'!$G$2:$AB$3037,22,0)</f>
        <v>1</v>
      </c>
      <c r="Z2061" s="34">
        <f t="shared" si="280"/>
        <v>7</v>
      </c>
      <c r="AA2061" s="33">
        <v>93.61</v>
      </c>
      <c r="AB2061" s="33">
        <f t="shared" si="281"/>
        <v>14.041499999999999</v>
      </c>
      <c r="AC2061" s="33">
        <f t="shared" si="282"/>
        <v>1377</v>
      </c>
      <c r="AD2061" s="35">
        <f t="shared" si="283"/>
        <v>-98</v>
      </c>
      <c r="AE2061" s="36">
        <v>0</v>
      </c>
      <c r="AF2061" s="33">
        <v>0</v>
      </c>
      <c r="AG2061" s="37">
        <f t="shared" si="276"/>
        <v>1377</v>
      </c>
      <c r="AH2061" s="38">
        <v>0</v>
      </c>
      <c r="AI2061" s="33"/>
    </row>
    <row r="2062" spans="1:35" ht="27.6" customHeight="1" x14ac:dyDescent="0.25">
      <c r="A2062" s="17" t="s">
        <v>8562</v>
      </c>
      <c r="B2062" s="18" t="s">
        <v>79</v>
      </c>
      <c r="C2062" s="19" t="s">
        <v>80</v>
      </c>
      <c r="D2062" s="18" t="s">
        <v>10416</v>
      </c>
      <c r="E2062" s="20">
        <v>328537</v>
      </c>
      <c r="F2062" s="21" t="s">
        <v>10417</v>
      </c>
      <c r="G2062" s="21" t="s">
        <v>985</v>
      </c>
      <c r="H2062" s="22">
        <v>710029900</v>
      </c>
      <c r="I2062" s="23" t="s">
        <v>10418</v>
      </c>
      <c r="J2062" s="21" t="s">
        <v>190</v>
      </c>
      <c r="K2062" s="21" t="s">
        <v>985</v>
      </c>
      <c r="L2062" s="21" t="s">
        <v>9219</v>
      </c>
      <c r="M2062" s="24" t="s">
        <v>10419</v>
      </c>
      <c r="N2062" s="21" t="s">
        <v>10420</v>
      </c>
      <c r="O2062" s="21" t="s">
        <v>10421</v>
      </c>
      <c r="P2062" s="25" t="s">
        <v>10422</v>
      </c>
      <c r="Q2062" s="19" t="s">
        <v>91</v>
      </c>
      <c r="R2062" s="26">
        <v>19</v>
      </c>
      <c r="S2062" s="27">
        <v>1</v>
      </c>
      <c r="T2062" s="28">
        <f t="shared" si="277"/>
        <v>20</v>
      </c>
      <c r="U2062" s="29">
        <v>91.06</v>
      </c>
      <c r="V2062" s="30">
        <f t="shared" si="278"/>
        <v>13.659000000000001</v>
      </c>
      <c r="W2062" s="31">
        <f t="shared" si="279"/>
        <v>3278</v>
      </c>
      <c r="X2062" s="33">
        <f>VLOOKUP(H2062,'[3]MŠ 5rokov'!$G$2:$V$3037,16,0)</f>
        <v>17</v>
      </c>
      <c r="Y2062" s="33">
        <f>VLOOKUP(H2062,'[3]MŠ 5rokov'!$G$2:$AB$3037,22,0)</f>
        <v>1</v>
      </c>
      <c r="Z2062" s="34">
        <f t="shared" si="280"/>
        <v>18</v>
      </c>
      <c r="AA2062" s="33">
        <v>93.61</v>
      </c>
      <c r="AB2062" s="33">
        <f t="shared" si="281"/>
        <v>14.041499999999999</v>
      </c>
      <c r="AC2062" s="33">
        <f t="shared" si="282"/>
        <v>3196</v>
      </c>
      <c r="AD2062" s="35">
        <f t="shared" si="283"/>
        <v>-82</v>
      </c>
      <c r="AE2062" s="36">
        <v>0</v>
      </c>
      <c r="AF2062" s="33">
        <v>0</v>
      </c>
      <c r="AG2062" s="37">
        <f t="shared" si="276"/>
        <v>3196</v>
      </c>
      <c r="AH2062" s="38">
        <v>0</v>
      </c>
      <c r="AI2062" s="33"/>
    </row>
    <row r="2063" spans="1:35" ht="27.6" customHeight="1" x14ac:dyDescent="0.25">
      <c r="A2063" s="17" t="s">
        <v>8562</v>
      </c>
      <c r="B2063" s="18" t="s">
        <v>79</v>
      </c>
      <c r="C2063" s="19" t="s">
        <v>80</v>
      </c>
      <c r="D2063" s="18" t="s">
        <v>10423</v>
      </c>
      <c r="E2063" s="20">
        <v>328545</v>
      </c>
      <c r="F2063" s="21" t="s">
        <v>10424</v>
      </c>
      <c r="G2063" s="21" t="s">
        <v>985</v>
      </c>
      <c r="H2063" s="22">
        <v>710029926</v>
      </c>
      <c r="I2063" s="23" t="s">
        <v>10425</v>
      </c>
      <c r="J2063" s="21" t="s">
        <v>95</v>
      </c>
      <c r="K2063" s="21" t="s">
        <v>985</v>
      </c>
      <c r="L2063" s="21" t="s">
        <v>9219</v>
      </c>
      <c r="M2063" s="24" t="s">
        <v>10426</v>
      </c>
      <c r="N2063" s="21" t="s">
        <v>10427</v>
      </c>
      <c r="O2063" s="21" t="s">
        <v>10428</v>
      </c>
      <c r="P2063" s="25" t="s">
        <v>10429</v>
      </c>
      <c r="Q2063" s="19" t="s">
        <v>91</v>
      </c>
      <c r="R2063" s="26">
        <v>7</v>
      </c>
      <c r="S2063" s="27">
        <v>3</v>
      </c>
      <c r="T2063" s="28">
        <f t="shared" si="277"/>
        <v>10</v>
      </c>
      <c r="U2063" s="29">
        <v>91.06</v>
      </c>
      <c r="V2063" s="30">
        <f t="shared" si="278"/>
        <v>13.659000000000001</v>
      </c>
      <c r="W2063" s="31">
        <f t="shared" si="279"/>
        <v>1639</v>
      </c>
      <c r="X2063" s="33">
        <f>VLOOKUP(H2063,'[3]MŠ 5rokov'!$G$2:$V$3037,16,0)</f>
        <v>2</v>
      </c>
      <c r="Y2063" s="33">
        <f>VLOOKUP(H2063,'[3]MŠ 5rokov'!$G$2:$AB$3037,22,0)</f>
        <v>1</v>
      </c>
      <c r="Z2063" s="34">
        <f t="shared" si="280"/>
        <v>3</v>
      </c>
      <c r="AA2063" s="33">
        <v>93.61</v>
      </c>
      <c r="AB2063" s="33">
        <f t="shared" si="281"/>
        <v>14.041499999999999</v>
      </c>
      <c r="AC2063" s="33">
        <f t="shared" si="282"/>
        <v>1261</v>
      </c>
      <c r="AD2063" s="35">
        <f t="shared" si="283"/>
        <v>-378</v>
      </c>
      <c r="AE2063" s="36">
        <v>0</v>
      </c>
      <c r="AF2063" s="33">
        <v>0</v>
      </c>
      <c r="AG2063" s="37">
        <f t="shared" si="276"/>
        <v>1261</v>
      </c>
      <c r="AH2063" s="38">
        <v>0</v>
      </c>
      <c r="AI2063" s="33"/>
    </row>
    <row r="2064" spans="1:35" ht="27.6" customHeight="1" x14ac:dyDescent="0.25">
      <c r="A2064" s="17" t="s">
        <v>8562</v>
      </c>
      <c r="B2064" s="18" t="s">
        <v>79</v>
      </c>
      <c r="C2064" s="19" t="s">
        <v>80</v>
      </c>
      <c r="D2064" s="18" t="s">
        <v>10423</v>
      </c>
      <c r="E2064" s="20">
        <v>328545</v>
      </c>
      <c r="F2064" s="21" t="s">
        <v>10424</v>
      </c>
      <c r="G2064" s="21" t="s">
        <v>985</v>
      </c>
      <c r="H2064" s="22">
        <v>710259786</v>
      </c>
      <c r="I2064" s="23" t="s">
        <v>10425</v>
      </c>
      <c r="J2064" s="21" t="s">
        <v>95</v>
      </c>
      <c r="K2064" s="21" t="s">
        <v>985</v>
      </c>
      <c r="L2064" s="21" t="s">
        <v>9219</v>
      </c>
      <c r="M2064" s="24" t="s">
        <v>10426</v>
      </c>
      <c r="N2064" s="21" t="s">
        <v>10427</v>
      </c>
      <c r="O2064" s="21" t="s">
        <v>10430</v>
      </c>
      <c r="P2064" s="25" t="s">
        <v>10429</v>
      </c>
      <c r="Q2064" s="19" t="s">
        <v>91</v>
      </c>
      <c r="R2064" s="26">
        <v>8</v>
      </c>
      <c r="S2064" s="27">
        <v>8</v>
      </c>
      <c r="T2064" s="28">
        <f t="shared" si="277"/>
        <v>16</v>
      </c>
      <c r="U2064" s="29">
        <v>91.06</v>
      </c>
      <c r="V2064" s="30">
        <f t="shared" si="278"/>
        <v>13.659000000000001</v>
      </c>
      <c r="W2064" s="31">
        <f t="shared" si="279"/>
        <v>2623</v>
      </c>
      <c r="X2064" s="33">
        <f>VLOOKUP(H2064,'[3]MŠ 5rokov'!$G$2:$V$3037,16,0)</f>
        <v>6</v>
      </c>
      <c r="Y2064" s="33">
        <f>VLOOKUP(H2064,'[3]MŠ 5rokov'!$G$2:$AB$3037,22,0)</f>
        <v>5</v>
      </c>
      <c r="Z2064" s="34">
        <f t="shared" si="280"/>
        <v>11</v>
      </c>
      <c r="AA2064" s="33">
        <v>93.61</v>
      </c>
      <c r="AB2064" s="33">
        <f t="shared" si="281"/>
        <v>14.041499999999999</v>
      </c>
      <c r="AC2064" s="33">
        <f t="shared" si="282"/>
        <v>2366</v>
      </c>
      <c r="AD2064" s="35">
        <f t="shared" si="283"/>
        <v>-257</v>
      </c>
      <c r="AE2064" s="36">
        <v>0</v>
      </c>
      <c r="AF2064" s="33">
        <v>0</v>
      </c>
      <c r="AG2064" s="37">
        <f t="shared" si="276"/>
        <v>2366</v>
      </c>
      <c r="AH2064" s="38">
        <v>0</v>
      </c>
      <c r="AI2064" s="33"/>
    </row>
    <row r="2065" spans="1:35" ht="27.6" customHeight="1" x14ac:dyDescent="0.25">
      <c r="A2065" s="17" t="s">
        <v>8562</v>
      </c>
      <c r="B2065" s="18" t="s">
        <v>79</v>
      </c>
      <c r="C2065" s="19" t="s">
        <v>80</v>
      </c>
      <c r="D2065" s="18" t="s">
        <v>10431</v>
      </c>
      <c r="E2065" s="20">
        <v>328669</v>
      </c>
      <c r="F2065" s="21" t="s">
        <v>10432</v>
      </c>
      <c r="G2065" s="21" t="s">
        <v>985</v>
      </c>
      <c r="H2065" s="22">
        <v>710030010</v>
      </c>
      <c r="I2065" s="23" t="s">
        <v>10433</v>
      </c>
      <c r="J2065" s="21" t="s">
        <v>95</v>
      </c>
      <c r="K2065" s="21" t="s">
        <v>985</v>
      </c>
      <c r="L2065" s="21" t="s">
        <v>9219</v>
      </c>
      <c r="M2065" s="24" t="s">
        <v>10434</v>
      </c>
      <c r="N2065" s="21" t="s">
        <v>10435</v>
      </c>
      <c r="O2065" s="21" t="s">
        <v>10436</v>
      </c>
      <c r="P2065" s="25" t="s">
        <v>10437</v>
      </c>
      <c r="Q2065" s="19" t="s">
        <v>91</v>
      </c>
      <c r="R2065" s="26">
        <v>9</v>
      </c>
      <c r="S2065" s="27">
        <v>1</v>
      </c>
      <c r="T2065" s="28">
        <f t="shared" si="277"/>
        <v>10</v>
      </c>
      <c r="U2065" s="29">
        <v>91.06</v>
      </c>
      <c r="V2065" s="30">
        <f t="shared" si="278"/>
        <v>13.659000000000001</v>
      </c>
      <c r="W2065" s="31">
        <f t="shared" si="279"/>
        <v>1639</v>
      </c>
      <c r="X2065" s="33">
        <f>VLOOKUP(H2065,'[3]MŠ 5rokov'!$G$2:$V$3037,16,0)</f>
        <v>4</v>
      </c>
      <c r="Y2065" s="33">
        <f>VLOOKUP(H2065,'[3]MŠ 5rokov'!$G$2:$AB$3037,22,0)</f>
        <v>2</v>
      </c>
      <c r="Z2065" s="34">
        <f t="shared" si="280"/>
        <v>6</v>
      </c>
      <c r="AA2065" s="33">
        <v>93.61</v>
      </c>
      <c r="AB2065" s="33">
        <f t="shared" si="281"/>
        <v>14.041499999999999</v>
      </c>
      <c r="AC2065" s="33">
        <f t="shared" si="282"/>
        <v>1430</v>
      </c>
      <c r="AD2065" s="35">
        <f t="shared" si="283"/>
        <v>-209</v>
      </c>
      <c r="AE2065" s="36">
        <v>0</v>
      </c>
      <c r="AF2065" s="33">
        <v>0</v>
      </c>
      <c r="AG2065" s="37">
        <f t="shared" si="276"/>
        <v>1430</v>
      </c>
      <c r="AH2065" s="38">
        <v>0</v>
      </c>
      <c r="AI2065" s="33"/>
    </row>
    <row r="2066" spans="1:35" ht="27.6" customHeight="1" x14ac:dyDescent="0.25">
      <c r="A2066" s="17" t="s">
        <v>8562</v>
      </c>
      <c r="B2066" s="18" t="s">
        <v>79</v>
      </c>
      <c r="C2066" s="19" t="s">
        <v>80</v>
      </c>
      <c r="D2066" s="18" t="s">
        <v>10438</v>
      </c>
      <c r="E2066" s="20">
        <v>328693</v>
      </c>
      <c r="F2066" s="21" t="s">
        <v>10439</v>
      </c>
      <c r="G2066" s="21" t="s">
        <v>985</v>
      </c>
      <c r="H2066" s="22">
        <v>710040105</v>
      </c>
      <c r="I2066" s="23" t="s">
        <v>10440</v>
      </c>
      <c r="J2066" s="21" t="s">
        <v>95</v>
      </c>
      <c r="K2066" s="21" t="s">
        <v>985</v>
      </c>
      <c r="L2066" s="21" t="s">
        <v>9219</v>
      </c>
      <c r="M2066" s="24" t="s">
        <v>10426</v>
      </c>
      <c r="N2066" s="21" t="s">
        <v>10441</v>
      </c>
      <c r="O2066" s="21" t="s">
        <v>10442</v>
      </c>
      <c r="P2066" s="25" t="s">
        <v>10443</v>
      </c>
      <c r="Q2066" s="19" t="s">
        <v>91</v>
      </c>
      <c r="R2066" s="26">
        <v>41</v>
      </c>
      <c r="S2066" s="27">
        <v>5</v>
      </c>
      <c r="T2066" s="28">
        <f t="shared" si="277"/>
        <v>46</v>
      </c>
      <c r="U2066" s="29">
        <v>91.06</v>
      </c>
      <c r="V2066" s="30">
        <f t="shared" si="278"/>
        <v>13.659000000000001</v>
      </c>
      <c r="W2066" s="31">
        <f t="shared" si="279"/>
        <v>7540</v>
      </c>
      <c r="X2066" s="33">
        <f>VLOOKUP(H2066,'[3]MŠ 5rokov'!$G$2:$V$3037,16,0)</f>
        <v>41</v>
      </c>
      <c r="Y2066" s="33">
        <f>VLOOKUP(H2066,'[3]MŠ 5rokov'!$G$2:$AB$3037,22,0)</f>
        <v>2</v>
      </c>
      <c r="Z2066" s="34">
        <f t="shared" si="280"/>
        <v>43</v>
      </c>
      <c r="AA2066" s="33">
        <v>93.61</v>
      </c>
      <c r="AB2066" s="33">
        <f t="shared" si="281"/>
        <v>14.041499999999999</v>
      </c>
      <c r="AC2066" s="33">
        <f t="shared" si="282"/>
        <v>7442</v>
      </c>
      <c r="AD2066" s="35">
        <f t="shared" si="283"/>
        <v>-98</v>
      </c>
      <c r="AE2066" s="36">
        <v>0</v>
      </c>
      <c r="AF2066" s="33">
        <v>0</v>
      </c>
      <c r="AG2066" s="37">
        <f t="shared" ref="AG2066:AG2129" si="284">AC2066</f>
        <v>7442</v>
      </c>
      <c r="AH2066" s="38">
        <v>0</v>
      </c>
      <c r="AI2066" s="33"/>
    </row>
    <row r="2067" spans="1:35" ht="27.6" customHeight="1" x14ac:dyDescent="0.25">
      <c r="A2067" s="17" t="s">
        <v>8562</v>
      </c>
      <c r="B2067" s="18" t="s">
        <v>79</v>
      </c>
      <c r="C2067" s="19" t="s">
        <v>80</v>
      </c>
      <c r="D2067" s="18" t="s">
        <v>10438</v>
      </c>
      <c r="E2067" s="20">
        <v>328693</v>
      </c>
      <c r="F2067" s="21" t="s">
        <v>10439</v>
      </c>
      <c r="G2067" s="21" t="s">
        <v>985</v>
      </c>
      <c r="H2067" s="22">
        <v>710040091</v>
      </c>
      <c r="I2067" s="23" t="s">
        <v>10440</v>
      </c>
      <c r="J2067" s="21" t="s">
        <v>95</v>
      </c>
      <c r="K2067" s="21" t="s">
        <v>985</v>
      </c>
      <c r="L2067" s="21" t="s">
        <v>9219</v>
      </c>
      <c r="M2067" s="24" t="s">
        <v>10426</v>
      </c>
      <c r="N2067" s="21" t="s">
        <v>10441</v>
      </c>
      <c r="O2067" s="21" t="s">
        <v>10444</v>
      </c>
      <c r="P2067" s="25" t="s">
        <v>10443</v>
      </c>
      <c r="Q2067" s="19" t="s">
        <v>91</v>
      </c>
      <c r="R2067" s="26">
        <v>49</v>
      </c>
      <c r="S2067" s="27">
        <v>4</v>
      </c>
      <c r="T2067" s="28">
        <f t="shared" si="277"/>
        <v>53</v>
      </c>
      <c r="U2067" s="29">
        <v>91.06</v>
      </c>
      <c r="V2067" s="30">
        <f t="shared" si="278"/>
        <v>13.659000000000001</v>
      </c>
      <c r="W2067" s="31">
        <f t="shared" si="279"/>
        <v>8687</v>
      </c>
      <c r="X2067" s="33">
        <f>VLOOKUP(H2067,'[3]MŠ 5rokov'!$G$2:$V$3037,16,0)</f>
        <v>33</v>
      </c>
      <c r="Y2067" s="33">
        <f>VLOOKUP(H2067,'[3]MŠ 5rokov'!$G$2:$AB$3037,22,0)</f>
        <v>4</v>
      </c>
      <c r="Z2067" s="34">
        <f t="shared" si="280"/>
        <v>37</v>
      </c>
      <c r="AA2067" s="33">
        <v>93.61</v>
      </c>
      <c r="AB2067" s="33">
        <f t="shared" si="281"/>
        <v>14.041499999999999</v>
      </c>
      <c r="AC2067" s="33">
        <f t="shared" si="282"/>
        <v>7870</v>
      </c>
      <c r="AD2067" s="35">
        <f t="shared" si="283"/>
        <v>-817</v>
      </c>
      <c r="AE2067" s="36">
        <v>0</v>
      </c>
      <c r="AF2067" s="33">
        <v>0</v>
      </c>
      <c r="AG2067" s="37">
        <f t="shared" si="284"/>
        <v>7870</v>
      </c>
      <c r="AH2067" s="38">
        <v>0</v>
      </c>
      <c r="AI2067" s="33"/>
    </row>
    <row r="2068" spans="1:35" ht="27.6" customHeight="1" x14ac:dyDescent="0.25">
      <c r="A2068" s="17" t="s">
        <v>8562</v>
      </c>
      <c r="B2068" s="18" t="s">
        <v>79</v>
      </c>
      <c r="C2068" s="19" t="s">
        <v>80</v>
      </c>
      <c r="D2068" s="18" t="s">
        <v>10438</v>
      </c>
      <c r="E2068" s="20">
        <v>328693</v>
      </c>
      <c r="F2068" s="21" t="s">
        <v>10439</v>
      </c>
      <c r="G2068" s="21" t="s">
        <v>985</v>
      </c>
      <c r="H2068" s="22">
        <v>710030096</v>
      </c>
      <c r="I2068" s="23" t="s">
        <v>10440</v>
      </c>
      <c r="J2068" s="21" t="s">
        <v>95</v>
      </c>
      <c r="K2068" s="21" t="s">
        <v>985</v>
      </c>
      <c r="L2068" s="21" t="s">
        <v>9219</v>
      </c>
      <c r="M2068" s="24" t="s">
        <v>10426</v>
      </c>
      <c r="N2068" s="21" t="s">
        <v>10441</v>
      </c>
      <c r="O2068" s="21" t="s">
        <v>10445</v>
      </c>
      <c r="P2068" s="25" t="s">
        <v>10443</v>
      </c>
      <c r="Q2068" s="19" t="s">
        <v>91</v>
      </c>
      <c r="R2068" s="26">
        <v>5</v>
      </c>
      <c r="S2068" s="27">
        <v>1</v>
      </c>
      <c r="T2068" s="28">
        <f t="shared" si="277"/>
        <v>6</v>
      </c>
      <c r="U2068" s="29">
        <v>91.06</v>
      </c>
      <c r="V2068" s="30">
        <f t="shared" si="278"/>
        <v>13.659000000000001</v>
      </c>
      <c r="W2068" s="31">
        <f t="shared" si="279"/>
        <v>983</v>
      </c>
      <c r="X2068" s="33">
        <f>VLOOKUP(H2068,'[3]MŠ 5rokov'!$G$2:$V$3037,16,0)</f>
        <v>6</v>
      </c>
      <c r="Y2068" s="33">
        <f>VLOOKUP(H2068,'[3]MŠ 5rokov'!$G$2:$AB$3037,22,0)</f>
        <v>2</v>
      </c>
      <c r="Z2068" s="34">
        <f t="shared" si="280"/>
        <v>8</v>
      </c>
      <c r="AA2068" s="33">
        <v>93.61</v>
      </c>
      <c r="AB2068" s="33">
        <f t="shared" si="281"/>
        <v>14.041499999999999</v>
      </c>
      <c r="AC2068" s="33">
        <f t="shared" si="282"/>
        <v>1105</v>
      </c>
      <c r="AD2068" s="35">
        <f t="shared" si="283"/>
        <v>122</v>
      </c>
      <c r="AE2068" s="36">
        <v>0</v>
      </c>
      <c r="AF2068" s="33">
        <v>0</v>
      </c>
      <c r="AG2068" s="37">
        <f t="shared" si="284"/>
        <v>1105</v>
      </c>
      <c r="AH2068" s="38">
        <v>0</v>
      </c>
      <c r="AI2068" s="33"/>
    </row>
    <row r="2069" spans="1:35" ht="27.6" customHeight="1" x14ac:dyDescent="0.25">
      <c r="A2069" s="17" t="s">
        <v>8562</v>
      </c>
      <c r="B2069" s="18" t="s">
        <v>79</v>
      </c>
      <c r="C2069" s="19" t="s">
        <v>80</v>
      </c>
      <c r="D2069" s="18" t="s">
        <v>10446</v>
      </c>
      <c r="E2069" s="20">
        <v>328812</v>
      </c>
      <c r="F2069" s="21" t="s">
        <v>10447</v>
      </c>
      <c r="G2069" s="21" t="s">
        <v>985</v>
      </c>
      <c r="H2069" s="22">
        <v>710030274</v>
      </c>
      <c r="I2069" s="23" t="s">
        <v>10448</v>
      </c>
      <c r="J2069" s="21" t="s">
        <v>95</v>
      </c>
      <c r="K2069" s="21" t="s">
        <v>985</v>
      </c>
      <c r="L2069" s="21" t="s">
        <v>9219</v>
      </c>
      <c r="M2069" s="24" t="s">
        <v>10449</v>
      </c>
      <c r="N2069" s="21" t="s">
        <v>10450</v>
      </c>
      <c r="O2069" s="21" t="s">
        <v>10451</v>
      </c>
      <c r="P2069" s="25" t="s">
        <v>10452</v>
      </c>
      <c r="Q2069" s="19" t="s">
        <v>91</v>
      </c>
      <c r="R2069" s="26">
        <v>14</v>
      </c>
      <c r="S2069" s="27">
        <v>2</v>
      </c>
      <c r="T2069" s="28">
        <f t="shared" si="277"/>
        <v>16</v>
      </c>
      <c r="U2069" s="29">
        <v>91.06</v>
      </c>
      <c r="V2069" s="30">
        <f t="shared" si="278"/>
        <v>13.659000000000001</v>
      </c>
      <c r="W2069" s="31">
        <f t="shared" si="279"/>
        <v>2623</v>
      </c>
      <c r="X2069" s="33">
        <f>VLOOKUP(H2069,'[3]MŠ 5rokov'!$G$2:$V$3037,16,0)</f>
        <v>13</v>
      </c>
      <c r="Y2069" s="33">
        <f>VLOOKUP(H2069,'[3]MŠ 5rokov'!$G$2:$AB$3037,22,0)</f>
        <v>0</v>
      </c>
      <c r="Z2069" s="34">
        <f t="shared" si="280"/>
        <v>13</v>
      </c>
      <c r="AA2069" s="33">
        <v>93.61</v>
      </c>
      <c r="AB2069" s="33">
        <f t="shared" si="281"/>
        <v>14.041499999999999</v>
      </c>
      <c r="AC2069" s="33">
        <f t="shared" si="282"/>
        <v>2479</v>
      </c>
      <c r="AD2069" s="35">
        <f t="shared" si="283"/>
        <v>-144</v>
      </c>
      <c r="AE2069" s="36">
        <v>0</v>
      </c>
      <c r="AF2069" s="33">
        <v>0</v>
      </c>
      <c r="AG2069" s="37">
        <f t="shared" si="284"/>
        <v>2479</v>
      </c>
      <c r="AH2069" s="38">
        <v>0</v>
      </c>
      <c r="AI2069" s="33"/>
    </row>
    <row r="2070" spans="1:35" ht="27.6" customHeight="1" x14ac:dyDescent="0.25">
      <c r="A2070" s="17" t="s">
        <v>8562</v>
      </c>
      <c r="B2070" s="18" t="s">
        <v>79</v>
      </c>
      <c r="C2070" s="19" t="s">
        <v>80</v>
      </c>
      <c r="D2070" s="18" t="s">
        <v>10453</v>
      </c>
      <c r="E2070" s="20">
        <v>328863</v>
      </c>
      <c r="F2070" s="21" t="s">
        <v>10454</v>
      </c>
      <c r="G2070" s="21" t="s">
        <v>985</v>
      </c>
      <c r="H2070" s="22">
        <v>710030282</v>
      </c>
      <c r="I2070" s="23" t="s">
        <v>10455</v>
      </c>
      <c r="J2070" s="21" t="s">
        <v>95</v>
      </c>
      <c r="K2070" s="21" t="s">
        <v>985</v>
      </c>
      <c r="L2070" s="21" t="s">
        <v>9219</v>
      </c>
      <c r="M2070" s="24" t="s">
        <v>10399</v>
      </c>
      <c r="N2070" s="21" t="s">
        <v>10456</v>
      </c>
      <c r="O2070" s="21" t="s">
        <v>10457</v>
      </c>
      <c r="P2070" s="25" t="s">
        <v>10458</v>
      </c>
      <c r="Q2070" s="19" t="s">
        <v>91</v>
      </c>
      <c r="R2070" s="26">
        <v>5</v>
      </c>
      <c r="S2070" s="27">
        <v>1</v>
      </c>
      <c r="T2070" s="28">
        <f t="shared" si="277"/>
        <v>6</v>
      </c>
      <c r="U2070" s="29">
        <v>91.06</v>
      </c>
      <c r="V2070" s="30">
        <f t="shared" si="278"/>
        <v>13.659000000000001</v>
      </c>
      <c r="W2070" s="31">
        <f t="shared" si="279"/>
        <v>983</v>
      </c>
      <c r="X2070" s="33">
        <f>VLOOKUP(H2070,'[3]MŠ 5rokov'!$G$2:$V$3037,16,0)</f>
        <v>9</v>
      </c>
      <c r="Y2070" s="33">
        <f>VLOOKUP(H2070,'[3]MŠ 5rokov'!$G$2:$AB$3037,22,0)</f>
        <v>1</v>
      </c>
      <c r="Z2070" s="34">
        <f t="shared" si="280"/>
        <v>10</v>
      </c>
      <c r="AA2070" s="33">
        <v>93.61</v>
      </c>
      <c r="AB2070" s="33">
        <f t="shared" si="281"/>
        <v>14.041499999999999</v>
      </c>
      <c r="AC2070" s="33">
        <f t="shared" si="282"/>
        <v>1217</v>
      </c>
      <c r="AD2070" s="35">
        <f t="shared" si="283"/>
        <v>234</v>
      </c>
      <c r="AE2070" s="36">
        <v>0</v>
      </c>
      <c r="AF2070" s="33">
        <v>0</v>
      </c>
      <c r="AG2070" s="37">
        <f t="shared" si="284"/>
        <v>1217</v>
      </c>
      <c r="AH2070" s="38">
        <v>0</v>
      </c>
      <c r="AI2070" s="33"/>
    </row>
    <row r="2071" spans="1:35" ht="27.6" customHeight="1" x14ac:dyDescent="0.25">
      <c r="A2071" s="17" t="s">
        <v>8562</v>
      </c>
      <c r="B2071" s="18" t="s">
        <v>79</v>
      </c>
      <c r="C2071" s="19" t="s">
        <v>80</v>
      </c>
      <c r="D2071" s="18" t="s">
        <v>10459</v>
      </c>
      <c r="E2071" s="20">
        <v>647438</v>
      </c>
      <c r="F2071" s="21" t="s">
        <v>10460</v>
      </c>
      <c r="G2071" s="21" t="s">
        <v>985</v>
      </c>
      <c r="H2071" s="22">
        <v>37891529</v>
      </c>
      <c r="I2071" s="23" t="s">
        <v>10461</v>
      </c>
      <c r="J2071" s="21" t="s">
        <v>95</v>
      </c>
      <c r="K2071" s="21" t="s">
        <v>985</v>
      </c>
      <c r="L2071" s="21" t="s">
        <v>8592</v>
      </c>
      <c r="M2071" s="24" t="s">
        <v>8601</v>
      </c>
      <c r="N2071" s="21" t="s">
        <v>10462</v>
      </c>
      <c r="O2071" s="21" t="s">
        <v>10463</v>
      </c>
      <c r="P2071" s="25" t="s">
        <v>10464</v>
      </c>
      <c r="Q2071" s="19" t="s">
        <v>157</v>
      </c>
      <c r="R2071" s="26">
        <v>7</v>
      </c>
      <c r="S2071" s="27">
        <v>0</v>
      </c>
      <c r="T2071" s="28">
        <f t="shared" si="277"/>
        <v>7</v>
      </c>
      <c r="U2071" s="29">
        <v>91.06</v>
      </c>
      <c r="V2071" s="30">
        <f t="shared" si="278"/>
        <v>13.659000000000001</v>
      </c>
      <c r="W2071" s="31">
        <f t="shared" si="279"/>
        <v>1147</v>
      </c>
      <c r="X2071" s="33">
        <f>VLOOKUP(H2071,'[3]MŠ 5rokov'!$G$2:$V$3037,16,0)</f>
        <v>6</v>
      </c>
      <c r="Y2071" s="33">
        <f>VLOOKUP(H2071,'[3]MŠ 5rokov'!$G$2:$AB$3037,22,0)</f>
        <v>0</v>
      </c>
      <c r="Z2071" s="34">
        <f t="shared" si="280"/>
        <v>6</v>
      </c>
      <c r="AA2071" s="33">
        <v>93.61</v>
      </c>
      <c r="AB2071" s="33">
        <f t="shared" si="281"/>
        <v>14.041499999999999</v>
      </c>
      <c r="AC2071" s="33">
        <f t="shared" si="282"/>
        <v>1102</v>
      </c>
      <c r="AD2071" s="35">
        <f t="shared" si="283"/>
        <v>-45</v>
      </c>
      <c r="AE2071" s="36">
        <v>0</v>
      </c>
      <c r="AF2071" s="33">
        <v>0</v>
      </c>
      <c r="AG2071" s="37">
        <f t="shared" si="284"/>
        <v>1102</v>
      </c>
      <c r="AH2071" s="38">
        <v>0</v>
      </c>
      <c r="AI2071" s="33"/>
    </row>
    <row r="2072" spans="1:35" ht="27.6" customHeight="1" x14ac:dyDescent="0.25">
      <c r="A2072" s="17" t="s">
        <v>8562</v>
      </c>
      <c r="B2072" s="18" t="s">
        <v>79</v>
      </c>
      <c r="C2072" s="19" t="s">
        <v>80</v>
      </c>
      <c r="D2072" s="18" t="s">
        <v>10465</v>
      </c>
      <c r="E2072" s="20">
        <v>648469</v>
      </c>
      <c r="F2072" s="21" t="s">
        <v>10466</v>
      </c>
      <c r="G2072" s="21" t="s">
        <v>985</v>
      </c>
      <c r="H2072" s="22">
        <v>710012977</v>
      </c>
      <c r="I2072" s="23" t="s">
        <v>10467</v>
      </c>
      <c r="J2072" s="21" t="s">
        <v>190</v>
      </c>
      <c r="K2072" s="21" t="s">
        <v>985</v>
      </c>
      <c r="L2072" s="21" t="s">
        <v>8592</v>
      </c>
      <c r="M2072" s="24" t="s">
        <v>10468</v>
      </c>
      <c r="N2072" s="21" t="s">
        <v>10469</v>
      </c>
      <c r="O2072" s="21" t="s">
        <v>10470</v>
      </c>
      <c r="P2072" s="25" t="s">
        <v>10471</v>
      </c>
      <c r="Q2072" s="19" t="s">
        <v>91</v>
      </c>
      <c r="R2072" s="26">
        <v>13</v>
      </c>
      <c r="S2072" s="27">
        <v>0</v>
      </c>
      <c r="T2072" s="28">
        <f t="shared" si="277"/>
        <v>13</v>
      </c>
      <c r="U2072" s="29">
        <v>91.06</v>
      </c>
      <c r="V2072" s="30">
        <f t="shared" si="278"/>
        <v>13.659000000000001</v>
      </c>
      <c r="W2072" s="31">
        <f t="shared" si="279"/>
        <v>2131</v>
      </c>
      <c r="X2072" s="33">
        <f>VLOOKUP(H2072,'[3]MŠ 5rokov'!$G$2:$V$3037,16,0)</f>
        <v>13</v>
      </c>
      <c r="Y2072" s="33">
        <f>VLOOKUP(H2072,'[3]MŠ 5rokov'!$G$2:$AB$3037,22,0)</f>
        <v>0</v>
      </c>
      <c r="Z2072" s="34">
        <f t="shared" si="280"/>
        <v>13</v>
      </c>
      <c r="AA2072" s="33">
        <v>93.61</v>
      </c>
      <c r="AB2072" s="33">
        <f t="shared" si="281"/>
        <v>14.041499999999999</v>
      </c>
      <c r="AC2072" s="33">
        <f t="shared" si="282"/>
        <v>2151</v>
      </c>
      <c r="AD2072" s="35">
        <f t="shared" si="283"/>
        <v>20</v>
      </c>
      <c r="AE2072" s="36">
        <v>0</v>
      </c>
      <c r="AF2072" s="33">
        <v>0</v>
      </c>
      <c r="AG2072" s="37">
        <f t="shared" si="284"/>
        <v>2151</v>
      </c>
      <c r="AH2072" s="38">
        <v>0</v>
      </c>
      <c r="AI2072" s="33"/>
    </row>
    <row r="2073" spans="1:35" ht="27.6" customHeight="1" x14ac:dyDescent="0.25">
      <c r="A2073" s="17" t="s">
        <v>8562</v>
      </c>
      <c r="B2073" s="18" t="s">
        <v>79</v>
      </c>
      <c r="C2073" s="19" t="s">
        <v>80</v>
      </c>
      <c r="D2073" s="18" t="s">
        <v>10472</v>
      </c>
      <c r="E2073" s="20">
        <v>649031</v>
      </c>
      <c r="F2073" s="21" t="s">
        <v>10473</v>
      </c>
      <c r="G2073" s="21" t="s">
        <v>985</v>
      </c>
      <c r="H2073" s="22">
        <v>710016506</v>
      </c>
      <c r="I2073" s="23" t="s">
        <v>10474</v>
      </c>
      <c r="J2073" s="21" t="s">
        <v>95</v>
      </c>
      <c r="K2073" s="21" t="s">
        <v>985</v>
      </c>
      <c r="L2073" s="21" t="s">
        <v>8929</v>
      </c>
      <c r="M2073" s="24" t="s">
        <v>10475</v>
      </c>
      <c r="N2073" s="21" t="s">
        <v>10476</v>
      </c>
      <c r="O2073" s="21" t="s">
        <v>10477</v>
      </c>
      <c r="P2073" s="25" t="s">
        <v>10478</v>
      </c>
      <c r="Q2073" s="19" t="s">
        <v>91</v>
      </c>
      <c r="R2073" s="26">
        <v>6</v>
      </c>
      <c r="S2073" s="27">
        <v>0</v>
      </c>
      <c r="T2073" s="28">
        <f t="shared" si="277"/>
        <v>6</v>
      </c>
      <c r="U2073" s="29">
        <v>91.06</v>
      </c>
      <c r="V2073" s="30">
        <f t="shared" si="278"/>
        <v>13.659000000000001</v>
      </c>
      <c r="W2073" s="31">
        <f t="shared" si="279"/>
        <v>983</v>
      </c>
      <c r="X2073" s="33">
        <f>VLOOKUP(H2073,'[3]MŠ 5rokov'!$G$2:$V$3037,16,0)</f>
        <v>10</v>
      </c>
      <c r="Y2073" s="33">
        <f>VLOOKUP(H2073,'[3]MŠ 5rokov'!$G$2:$AB$3037,22,0)</f>
        <v>0</v>
      </c>
      <c r="Z2073" s="34">
        <f t="shared" si="280"/>
        <v>10</v>
      </c>
      <c r="AA2073" s="33">
        <v>93.61</v>
      </c>
      <c r="AB2073" s="33">
        <f t="shared" si="281"/>
        <v>14.041499999999999</v>
      </c>
      <c r="AC2073" s="33">
        <f t="shared" si="282"/>
        <v>1217</v>
      </c>
      <c r="AD2073" s="35">
        <f t="shared" si="283"/>
        <v>234</v>
      </c>
      <c r="AE2073" s="36">
        <v>0</v>
      </c>
      <c r="AF2073" s="33">
        <v>0</v>
      </c>
      <c r="AG2073" s="37">
        <f t="shared" si="284"/>
        <v>1217</v>
      </c>
      <c r="AH2073" s="38">
        <v>0</v>
      </c>
      <c r="AI2073" s="33"/>
    </row>
    <row r="2074" spans="1:35" ht="27.6" customHeight="1" x14ac:dyDescent="0.25">
      <c r="A2074" s="17" t="s">
        <v>8562</v>
      </c>
      <c r="B2074" s="18" t="s">
        <v>79</v>
      </c>
      <c r="C2074" s="19" t="s">
        <v>80</v>
      </c>
      <c r="D2074" s="18" t="s">
        <v>10479</v>
      </c>
      <c r="E2074" s="20">
        <v>647985</v>
      </c>
      <c r="F2074" s="21" t="s">
        <v>10480</v>
      </c>
      <c r="G2074" s="21" t="s">
        <v>985</v>
      </c>
      <c r="H2074" s="22">
        <v>710016280</v>
      </c>
      <c r="I2074" s="23" t="s">
        <v>10481</v>
      </c>
      <c r="J2074" s="21" t="s">
        <v>103</v>
      </c>
      <c r="K2074" s="21" t="s">
        <v>985</v>
      </c>
      <c r="L2074" s="21" t="s">
        <v>8929</v>
      </c>
      <c r="M2074" s="24" t="s">
        <v>8947</v>
      </c>
      <c r="N2074" s="21" t="s">
        <v>10482</v>
      </c>
      <c r="O2074" s="21" t="s">
        <v>10483</v>
      </c>
      <c r="P2074" s="25" t="s">
        <v>10484</v>
      </c>
      <c r="Q2074" s="19" t="s">
        <v>91</v>
      </c>
      <c r="R2074" s="26">
        <v>4</v>
      </c>
      <c r="S2074" s="27">
        <v>1</v>
      </c>
      <c r="T2074" s="28">
        <f t="shared" si="277"/>
        <v>5</v>
      </c>
      <c r="U2074" s="29">
        <v>91.06</v>
      </c>
      <c r="V2074" s="30">
        <f t="shared" si="278"/>
        <v>13.659000000000001</v>
      </c>
      <c r="W2074" s="31">
        <f t="shared" si="279"/>
        <v>820</v>
      </c>
      <c r="X2074" s="33">
        <f>VLOOKUP(H2074,'[3]MŠ 5rokov'!$G$2:$V$3037,16,0)</f>
        <v>6</v>
      </c>
      <c r="Y2074" s="33">
        <f>VLOOKUP(H2074,'[3]MŠ 5rokov'!$G$2:$AB$3037,22,0)</f>
        <v>2</v>
      </c>
      <c r="Z2074" s="34">
        <f t="shared" si="280"/>
        <v>8</v>
      </c>
      <c r="AA2074" s="33">
        <v>93.61</v>
      </c>
      <c r="AB2074" s="33">
        <f t="shared" si="281"/>
        <v>14.041499999999999</v>
      </c>
      <c r="AC2074" s="33">
        <f t="shared" si="282"/>
        <v>996</v>
      </c>
      <c r="AD2074" s="35">
        <f t="shared" si="283"/>
        <v>176</v>
      </c>
      <c r="AE2074" s="36">
        <v>0</v>
      </c>
      <c r="AF2074" s="33">
        <v>0</v>
      </c>
      <c r="AG2074" s="37">
        <f t="shared" si="284"/>
        <v>996</v>
      </c>
      <c r="AH2074" s="38">
        <v>0</v>
      </c>
      <c r="AI2074" s="33"/>
    </row>
    <row r="2075" spans="1:35" ht="27.6" customHeight="1" x14ac:dyDescent="0.25">
      <c r="A2075" s="17" t="s">
        <v>8562</v>
      </c>
      <c r="B2075" s="18" t="s">
        <v>79</v>
      </c>
      <c r="C2075" s="19" t="s">
        <v>80</v>
      </c>
      <c r="D2075" s="18" t="s">
        <v>10485</v>
      </c>
      <c r="E2075" s="20">
        <v>647349</v>
      </c>
      <c r="F2075" s="21" t="s">
        <v>10486</v>
      </c>
      <c r="G2075" s="21" t="s">
        <v>985</v>
      </c>
      <c r="H2075" s="22">
        <v>710016816</v>
      </c>
      <c r="I2075" s="23" t="s">
        <v>10487</v>
      </c>
      <c r="J2075" s="21" t="s">
        <v>95</v>
      </c>
      <c r="K2075" s="21" t="s">
        <v>985</v>
      </c>
      <c r="L2075" s="21" t="s">
        <v>8929</v>
      </c>
      <c r="M2075" s="24" t="s">
        <v>9085</v>
      </c>
      <c r="N2075" s="21" t="s">
        <v>10488</v>
      </c>
      <c r="O2075" s="21" t="s">
        <v>10489</v>
      </c>
      <c r="P2075" s="25" t="s">
        <v>10490</v>
      </c>
      <c r="Q2075" s="19" t="s">
        <v>91</v>
      </c>
      <c r="R2075" s="26">
        <v>8</v>
      </c>
      <c r="S2075" s="27">
        <v>1</v>
      </c>
      <c r="T2075" s="28">
        <f t="shared" si="277"/>
        <v>9</v>
      </c>
      <c r="U2075" s="29">
        <v>91.06</v>
      </c>
      <c r="V2075" s="30">
        <f t="shared" si="278"/>
        <v>13.659000000000001</v>
      </c>
      <c r="W2075" s="31">
        <f t="shared" si="279"/>
        <v>1475</v>
      </c>
      <c r="X2075" s="33">
        <f>VLOOKUP(H2075,'[3]MŠ 5rokov'!$G$2:$V$3037,16,0)</f>
        <v>9</v>
      </c>
      <c r="Y2075" s="33">
        <f>VLOOKUP(H2075,'[3]MŠ 5rokov'!$G$2:$AB$3037,22,0)</f>
        <v>1</v>
      </c>
      <c r="Z2075" s="34">
        <f t="shared" si="280"/>
        <v>10</v>
      </c>
      <c r="AA2075" s="33">
        <v>93.61</v>
      </c>
      <c r="AB2075" s="33">
        <f t="shared" si="281"/>
        <v>14.041499999999999</v>
      </c>
      <c r="AC2075" s="33">
        <f t="shared" si="282"/>
        <v>1545</v>
      </c>
      <c r="AD2075" s="35">
        <f t="shared" si="283"/>
        <v>70</v>
      </c>
      <c r="AE2075" s="36">
        <v>0</v>
      </c>
      <c r="AF2075" s="33">
        <v>0</v>
      </c>
      <c r="AG2075" s="37">
        <f t="shared" si="284"/>
        <v>1545</v>
      </c>
      <c r="AH2075" s="38">
        <v>0</v>
      </c>
      <c r="AI2075" s="33"/>
    </row>
    <row r="2076" spans="1:35" ht="27.6" customHeight="1" x14ac:dyDescent="0.25">
      <c r="A2076" s="17" t="s">
        <v>8562</v>
      </c>
      <c r="B2076" s="18" t="s">
        <v>79</v>
      </c>
      <c r="C2076" s="19" t="s">
        <v>80</v>
      </c>
      <c r="D2076" s="18" t="s">
        <v>10491</v>
      </c>
      <c r="E2076" s="20">
        <v>592099</v>
      </c>
      <c r="F2076" s="21" t="s">
        <v>10492</v>
      </c>
      <c r="G2076" s="21" t="s">
        <v>985</v>
      </c>
      <c r="H2076" s="22">
        <v>710156502</v>
      </c>
      <c r="I2076" s="23" t="s">
        <v>10493</v>
      </c>
      <c r="J2076" s="21" t="s">
        <v>4684</v>
      </c>
      <c r="K2076" s="21" t="s">
        <v>985</v>
      </c>
      <c r="L2076" s="21" t="s">
        <v>9183</v>
      </c>
      <c r="M2076" s="24" t="s">
        <v>9330</v>
      </c>
      <c r="N2076" s="21" t="s">
        <v>10494</v>
      </c>
      <c r="O2076" s="21" t="s">
        <v>10495</v>
      </c>
      <c r="P2076" s="25" t="s">
        <v>10496</v>
      </c>
      <c r="Q2076" s="19" t="s">
        <v>91</v>
      </c>
      <c r="R2076" s="26">
        <v>11</v>
      </c>
      <c r="S2076" s="27">
        <v>4</v>
      </c>
      <c r="T2076" s="28">
        <f t="shared" si="277"/>
        <v>15</v>
      </c>
      <c r="U2076" s="29">
        <v>91.06</v>
      </c>
      <c r="V2076" s="30">
        <f t="shared" si="278"/>
        <v>13.659000000000001</v>
      </c>
      <c r="W2076" s="31">
        <f t="shared" si="279"/>
        <v>2459</v>
      </c>
      <c r="X2076" s="33">
        <f>VLOOKUP(H2076,'[3]MŠ 5rokov'!$G$2:$V$3037,16,0)</f>
        <v>8</v>
      </c>
      <c r="Y2076" s="33">
        <f>VLOOKUP(H2076,'[3]MŠ 5rokov'!$G$2:$AB$3037,22,0)</f>
        <v>0</v>
      </c>
      <c r="Z2076" s="34">
        <f t="shared" si="280"/>
        <v>8</v>
      </c>
      <c r="AA2076" s="33">
        <v>93.61</v>
      </c>
      <c r="AB2076" s="33">
        <f t="shared" si="281"/>
        <v>14.041499999999999</v>
      </c>
      <c r="AC2076" s="33">
        <f t="shared" si="282"/>
        <v>2088</v>
      </c>
      <c r="AD2076" s="35">
        <f t="shared" si="283"/>
        <v>-371</v>
      </c>
      <c r="AE2076" s="36">
        <v>0</v>
      </c>
      <c r="AF2076" s="33">
        <v>0</v>
      </c>
      <c r="AG2076" s="37">
        <f t="shared" si="284"/>
        <v>2088</v>
      </c>
      <c r="AH2076" s="38">
        <v>0</v>
      </c>
      <c r="AI2076" s="33"/>
    </row>
    <row r="2077" spans="1:35" ht="27.6" customHeight="1" x14ac:dyDescent="0.25">
      <c r="A2077" s="17" t="s">
        <v>8562</v>
      </c>
      <c r="B2077" s="18" t="s">
        <v>79</v>
      </c>
      <c r="C2077" s="19" t="s">
        <v>80</v>
      </c>
      <c r="D2077" s="18" t="s">
        <v>10497</v>
      </c>
      <c r="E2077" s="20">
        <v>649830</v>
      </c>
      <c r="F2077" s="21" t="s">
        <v>10498</v>
      </c>
      <c r="G2077" s="21" t="s">
        <v>985</v>
      </c>
      <c r="H2077" s="22">
        <v>710019467</v>
      </c>
      <c r="I2077" s="23" t="s">
        <v>10499</v>
      </c>
      <c r="J2077" s="21" t="s">
        <v>95</v>
      </c>
      <c r="K2077" s="21" t="s">
        <v>985</v>
      </c>
      <c r="L2077" s="21" t="s">
        <v>9183</v>
      </c>
      <c r="M2077" s="24" t="s">
        <v>9431</v>
      </c>
      <c r="N2077" s="21" t="s">
        <v>10500</v>
      </c>
      <c r="O2077" s="21" t="s">
        <v>10501</v>
      </c>
      <c r="P2077" s="25" t="s">
        <v>10502</v>
      </c>
      <c r="Q2077" s="19" t="s">
        <v>91</v>
      </c>
      <c r="R2077" s="26">
        <v>3</v>
      </c>
      <c r="S2077" s="27">
        <v>0</v>
      </c>
      <c r="T2077" s="28">
        <f t="shared" si="277"/>
        <v>3</v>
      </c>
      <c r="U2077" s="29">
        <v>91.06</v>
      </c>
      <c r="V2077" s="30">
        <f t="shared" si="278"/>
        <v>13.659000000000001</v>
      </c>
      <c r="W2077" s="31">
        <f t="shared" si="279"/>
        <v>492</v>
      </c>
      <c r="X2077" s="33">
        <f>VLOOKUP(H2077,'[3]MŠ 5rokov'!$G$2:$V$3037,16,0)</f>
        <v>7</v>
      </c>
      <c r="Y2077" s="33">
        <f>VLOOKUP(H2077,'[3]MŠ 5rokov'!$G$2:$AB$3037,22,0)</f>
        <v>0</v>
      </c>
      <c r="Z2077" s="34">
        <f t="shared" si="280"/>
        <v>7</v>
      </c>
      <c r="AA2077" s="33">
        <v>93.61</v>
      </c>
      <c r="AB2077" s="33">
        <f t="shared" si="281"/>
        <v>14.041499999999999</v>
      </c>
      <c r="AC2077" s="33">
        <f t="shared" si="282"/>
        <v>721</v>
      </c>
      <c r="AD2077" s="35">
        <f t="shared" si="283"/>
        <v>229</v>
      </c>
      <c r="AE2077" s="36">
        <v>0</v>
      </c>
      <c r="AF2077" s="33">
        <v>0</v>
      </c>
      <c r="AG2077" s="37">
        <f t="shared" si="284"/>
        <v>721</v>
      </c>
      <c r="AH2077" s="38">
        <v>0</v>
      </c>
      <c r="AI2077" s="33"/>
    </row>
    <row r="2078" spans="1:35" ht="27.6" customHeight="1" x14ac:dyDescent="0.25">
      <c r="A2078" s="17" t="s">
        <v>8562</v>
      </c>
      <c r="B2078" s="18" t="s">
        <v>79</v>
      </c>
      <c r="C2078" s="19" t="s">
        <v>80</v>
      </c>
      <c r="D2078" s="18" t="s">
        <v>10503</v>
      </c>
      <c r="E2078" s="20">
        <v>647861</v>
      </c>
      <c r="F2078" s="21" t="s">
        <v>10504</v>
      </c>
      <c r="G2078" s="21" t="s">
        <v>985</v>
      </c>
      <c r="H2078" s="22">
        <v>37897004</v>
      </c>
      <c r="I2078" s="23" t="s">
        <v>10505</v>
      </c>
      <c r="J2078" s="21" t="s">
        <v>95</v>
      </c>
      <c r="K2078" s="21" t="s">
        <v>985</v>
      </c>
      <c r="L2078" s="21" t="s">
        <v>986</v>
      </c>
      <c r="M2078" s="24" t="s">
        <v>10506</v>
      </c>
      <c r="N2078" s="21" t="s">
        <v>10507</v>
      </c>
      <c r="O2078" s="21" t="s">
        <v>10508</v>
      </c>
      <c r="P2078" s="25" t="s">
        <v>10509</v>
      </c>
      <c r="Q2078" s="19" t="s">
        <v>157</v>
      </c>
      <c r="R2078" s="26">
        <v>14</v>
      </c>
      <c r="S2078" s="27">
        <v>1</v>
      </c>
      <c r="T2078" s="28">
        <f t="shared" si="277"/>
        <v>15</v>
      </c>
      <c r="U2078" s="29">
        <v>91.06</v>
      </c>
      <c r="V2078" s="30">
        <f t="shared" si="278"/>
        <v>13.659000000000001</v>
      </c>
      <c r="W2078" s="31">
        <f t="shared" si="279"/>
        <v>2459</v>
      </c>
      <c r="X2078" s="33">
        <f>VLOOKUP(H2078,'[3]MŠ 5rokov'!$G$2:$V$3037,16,0)</f>
        <v>16</v>
      </c>
      <c r="Y2078" s="33">
        <f>VLOOKUP(H2078,'[3]MŠ 5rokov'!$G$2:$AB$3037,22,0)</f>
        <v>2</v>
      </c>
      <c r="Z2078" s="34">
        <f t="shared" si="280"/>
        <v>18</v>
      </c>
      <c r="AA2078" s="33">
        <v>93.61</v>
      </c>
      <c r="AB2078" s="33">
        <f t="shared" si="281"/>
        <v>14.041499999999999</v>
      </c>
      <c r="AC2078" s="33">
        <f t="shared" si="282"/>
        <v>2650</v>
      </c>
      <c r="AD2078" s="35">
        <f t="shared" si="283"/>
        <v>191</v>
      </c>
      <c r="AE2078" s="36">
        <v>0</v>
      </c>
      <c r="AF2078" s="33">
        <v>0</v>
      </c>
      <c r="AG2078" s="37">
        <f t="shared" si="284"/>
        <v>2650</v>
      </c>
      <c r="AH2078" s="38">
        <v>0</v>
      </c>
      <c r="AI2078" s="33"/>
    </row>
    <row r="2079" spans="1:35" ht="27.6" customHeight="1" x14ac:dyDescent="0.25">
      <c r="A2079" s="17" t="s">
        <v>8562</v>
      </c>
      <c r="B2079" s="18" t="s">
        <v>79</v>
      </c>
      <c r="C2079" s="19" t="s">
        <v>80</v>
      </c>
      <c r="D2079" s="18" t="s">
        <v>10510</v>
      </c>
      <c r="E2079" s="20">
        <v>620891</v>
      </c>
      <c r="F2079" s="21" t="s">
        <v>10511</v>
      </c>
      <c r="G2079" s="21" t="s">
        <v>985</v>
      </c>
      <c r="H2079" s="22">
        <v>710013027</v>
      </c>
      <c r="I2079" s="23" t="s">
        <v>10512</v>
      </c>
      <c r="J2079" s="21" t="s">
        <v>168</v>
      </c>
      <c r="K2079" s="21" t="s">
        <v>985</v>
      </c>
      <c r="L2079" s="21" t="s">
        <v>8592</v>
      </c>
      <c r="M2079" s="24" t="s">
        <v>8598</v>
      </c>
      <c r="N2079" s="21" t="s">
        <v>10513</v>
      </c>
      <c r="O2079" s="21" t="s">
        <v>10514</v>
      </c>
      <c r="P2079" s="25" t="s">
        <v>10515</v>
      </c>
      <c r="Q2079" s="19" t="s">
        <v>91</v>
      </c>
      <c r="R2079" s="26">
        <v>7</v>
      </c>
      <c r="S2079" s="27">
        <v>0</v>
      </c>
      <c r="T2079" s="28">
        <f t="shared" si="277"/>
        <v>7</v>
      </c>
      <c r="U2079" s="29">
        <v>91.06</v>
      </c>
      <c r="V2079" s="30">
        <f t="shared" si="278"/>
        <v>13.659000000000001</v>
      </c>
      <c r="W2079" s="31">
        <f t="shared" si="279"/>
        <v>1147</v>
      </c>
      <c r="X2079" s="33">
        <f>VLOOKUP(H2079,'[3]MŠ 5rokov'!$G$2:$V$3037,16,0)</f>
        <v>9</v>
      </c>
      <c r="Y2079" s="33">
        <f>VLOOKUP(H2079,'[3]MŠ 5rokov'!$G$2:$AB$3037,22,0)</f>
        <v>0</v>
      </c>
      <c r="Z2079" s="34">
        <f t="shared" si="280"/>
        <v>9</v>
      </c>
      <c r="AA2079" s="33">
        <v>93.61</v>
      </c>
      <c r="AB2079" s="33">
        <f t="shared" si="281"/>
        <v>14.041499999999999</v>
      </c>
      <c r="AC2079" s="33">
        <f t="shared" si="282"/>
        <v>1270</v>
      </c>
      <c r="AD2079" s="35">
        <f t="shared" si="283"/>
        <v>123</v>
      </c>
      <c r="AE2079" s="36">
        <v>0</v>
      </c>
      <c r="AF2079" s="33">
        <v>0</v>
      </c>
      <c r="AG2079" s="37">
        <f t="shared" si="284"/>
        <v>1270</v>
      </c>
      <c r="AH2079" s="38">
        <v>0</v>
      </c>
      <c r="AI2079" s="33"/>
    </row>
    <row r="2080" spans="1:35" ht="27.6" customHeight="1" x14ac:dyDescent="0.25">
      <c r="A2080" s="17" t="s">
        <v>8562</v>
      </c>
      <c r="B2080" s="18" t="s">
        <v>79</v>
      </c>
      <c r="C2080" s="19" t="s">
        <v>80</v>
      </c>
      <c r="D2080" s="18" t="s">
        <v>10516</v>
      </c>
      <c r="E2080" s="20">
        <v>17067430</v>
      </c>
      <c r="F2080" s="21" t="s">
        <v>10517</v>
      </c>
      <c r="G2080" s="21" t="s">
        <v>985</v>
      </c>
      <c r="H2080" s="22">
        <v>710036922</v>
      </c>
      <c r="I2080" s="23" t="s">
        <v>10518</v>
      </c>
      <c r="J2080" s="21" t="s">
        <v>168</v>
      </c>
      <c r="K2080" s="21" t="s">
        <v>985</v>
      </c>
      <c r="L2080" s="21" t="s">
        <v>8960</v>
      </c>
      <c r="M2080" s="24" t="s">
        <v>10519</v>
      </c>
      <c r="N2080" s="21" t="s">
        <v>10520</v>
      </c>
      <c r="O2080" s="21" t="s">
        <v>10521</v>
      </c>
      <c r="P2080" s="25" t="s">
        <v>10522</v>
      </c>
      <c r="Q2080" s="19" t="s">
        <v>91</v>
      </c>
      <c r="R2080" s="26">
        <v>6</v>
      </c>
      <c r="S2080" s="27">
        <v>2</v>
      </c>
      <c r="T2080" s="28">
        <f t="shared" si="277"/>
        <v>8</v>
      </c>
      <c r="U2080" s="29">
        <v>91.06</v>
      </c>
      <c r="V2080" s="30">
        <f t="shared" si="278"/>
        <v>13.659000000000001</v>
      </c>
      <c r="W2080" s="31">
        <f t="shared" si="279"/>
        <v>1311</v>
      </c>
      <c r="X2080" s="33">
        <f>VLOOKUP(H2080,'[3]MŠ 5rokov'!$G$2:$V$3037,16,0)</f>
        <v>3</v>
      </c>
      <c r="Y2080" s="33">
        <f>VLOOKUP(H2080,'[3]MŠ 5rokov'!$G$2:$AB$3037,22,0)</f>
        <v>4</v>
      </c>
      <c r="Z2080" s="34">
        <f t="shared" si="280"/>
        <v>7</v>
      </c>
      <c r="AA2080" s="33">
        <v>93.61</v>
      </c>
      <c r="AB2080" s="33">
        <f t="shared" si="281"/>
        <v>14.041499999999999</v>
      </c>
      <c r="AC2080" s="33">
        <f t="shared" si="282"/>
        <v>1267</v>
      </c>
      <c r="AD2080" s="35">
        <f t="shared" si="283"/>
        <v>-44</v>
      </c>
      <c r="AE2080" s="36">
        <v>0</v>
      </c>
      <c r="AF2080" s="33">
        <v>0</v>
      </c>
      <c r="AG2080" s="37">
        <f t="shared" si="284"/>
        <v>1267</v>
      </c>
      <c r="AH2080" s="38">
        <v>0</v>
      </c>
      <c r="AI2080" s="33"/>
    </row>
    <row r="2081" spans="1:35" ht="27.6" customHeight="1" x14ac:dyDescent="0.25">
      <c r="A2081" s="17" t="s">
        <v>8562</v>
      </c>
      <c r="B2081" s="18" t="s">
        <v>79</v>
      </c>
      <c r="C2081" s="19" t="s">
        <v>80</v>
      </c>
      <c r="D2081" s="18" t="s">
        <v>10523</v>
      </c>
      <c r="E2081" s="20">
        <v>17066905</v>
      </c>
      <c r="F2081" s="21" t="s">
        <v>10524</v>
      </c>
      <c r="G2081" s="21" t="s">
        <v>985</v>
      </c>
      <c r="H2081" s="22">
        <v>710020643</v>
      </c>
      <c r="I2081" s="23" t="s">
        <v>10525</v>
      </c>
      <c r="J2081" s="21" t="s">
        <v>168</v>
      </c>
      <c r="K2081" s="21" t="s">
        <v>985</v>
      </c>
      <c r="L2081" s="21" t="s">
        <v>9051</v>
      </c>
      <c r="M2081" s="24" t="s">
        <v>10246</v>
      </c>
      <c r="N2081" s="21" t="s">
        <v>10526</v>
      </c>
      <c r="O2081" s="21" t="s">
        <v>10527</v>
      </c>
      <c r="P2081" s="25" t="s">
        <v>10528</v>
      </c>
      <c r="Q2081" s="19" t="s">
        <v>91</v>
      </c>
      <c r="R2081" s="26">
        <v>7</v>
      </c>
      <c r="S2081" s="27">
        <v>0</v>
      </c>
      <c r="T2081" s="28">
        <f t="shared" si="277"/>
        <v>7</v>
      </c>
      <c r="U2081" s="29">
        <v>91.06</v>
      </c>
      <c r="V2081" s="30">
        <f t="shared" si="278"/>
        <v>13.659000000000001</v>
      </c>
      <c r="W2081" s="31">
        <f t="shared" si="279"/>
        <v>1147</v>
      </c>
      <c r="X2081" s="33">
        <f>VLOOKUP(H2081,'[3]MŠ 5rokov'!$G$2:$V$3037,16,0)</f>
        <v>7</v>
      </c>
      <c r="Y2081" s="33">
        <f>VLOOKUP(H2081,'[3]MŠ 5rokov'!$G$2:$AB$3037,22,0)</f>
        <v>0</v>
      </c>
      <c r="Z2081" s="34">
        <f t="shared" si="280"/>
        <v>7</v>
      </c>
      <c r="AA2081" s="33">
        <v>93.61</v>
      </c>
      <c r="AB2081" s="33">
        <f t="shared" si="281"/>
        <v>14.041499999999999</v>
      </c>
      <c r="AC2081" s="33">
        <f t="shared" si="282"/>
        <v>1158</v>
      </c>
      <c r="AD2081" s="35">
        <f t="shared" si="283"/>
        <v>11</v>
      </c>
      <c r="AE2081" s="36">
        <v>0</v>
      </c>
      <c r="AF2081" s="33">
        <v>0</v>
      </c>
      <c r="AG2081" s="37">
        <f t="shared" si="284"/>
        <v>1158</v>
      </c>
      <c r="AH2081" s="38">
        <v>0</v>
      </c>
      <c r="AI2081" s="33"/>
    </row>
    <row r="2082" spans="1:35" ht="27.6" customHeight="1" x14ac:dyDescent="0.25">
      <c r="A2082" s="17" t="s">
        <v>8562</v>
      </c>
      <c r="B2082" s="18" t="s">
        <v>79</v>
      </c>
      <c r="C2082" s="19" t="s">
        <v>80</v>
      </c>
      <c r="D2082" s="18" t="s">
        <v>10529</v>
      </c>
      <c r="E2082" s="20">
        <v>35660074</v>
      </c>
      <c r="F2082" s="21" t="s">
        <v>10530</v>
      </c>
      <c r="G2082" s="21" t="s">
        <v>985</v>
      </c>
      <c r="H2082" s="22">
        <v>710020872</v>
      </c>
      <c r="I2082" s="23" t="s">
        <v>10531</v>
      </c>
      <c r="J2082" s="21" t="s">
        <v>95</v>
      </c>
      <c r="K2082" s="21" t="s">
        <v>985</v>
      </c>
      <c r="L2082" s="21" t="s">
        <v>986</v>
      </c>
      <c r="M2082" s="24" t="s">
        <v>10311</v>
      </c>
      <c r="N2082" s="21" t="s">
        <v>10532</v>
      </c>
      <c r="O2082" s="21" t="s">
        <v>10533</v>
      </c>
      <c r="P2082" s="25" t="s">
        <v>10534</v>
      </c>
      <c r="Q2082" s="19" t="s">
        <v>91</v>
      </c>
      <c r="R2082" s="26">
        <v>8</v>
      </c>
      <c r="S2082" s="27">
        <v>0</v>
      </c>
      <c r="T2082" s="28">
        <f t="shared" si="277"/>
        <v>8</v>
      </c>
      <c r="U2082" s="29">
        <v>91.06</v>
      </c>
      <c r="V2082" s="30">
        <f t="shared" si="278"/>
        <v>13.659000000000001</v>
      </c>
      <c r="W2082" s="31">
        <f t="shared" si="279"/>
        <v>1311</v>
      </c>
      <c r="X2082" s="33">
        <f>VLOOKUP(H2082,'[3]MŠ 5rokov'!$G$2:$V$3037,16,0)</f>
        <v>10</v>
      </c>
      <c r="Y2082" s="33">
        <f>VLOOKUP(H2082,'[3]MŠ 5rokov'!$G$2:$AB$3037,22,0)</f>
        <v>0</v>
      </c>
      <c r="Z2082" s="34">
        <f t="shared" si="280"/>
        <v>10</v>
      </c>
      <c r="AA2082" s="33">
        <v>93.61</v>
      </c>
      <c r="AB2082" s="33">
        <f t="shared" si="281"/>
        <v>14.041499999999999</v>
      </c>
      <c r="AC2082" s="33">
        <f t="shared" si="282"/>
        <v>1436</v>
      </c>
      <c r="AD2082" s="35">
        <f t="shared" si="283"/>
        <v>125</v>
      </c>
      <c r="AE2082" s="36">
        <v>0</v>
      </c>
      <c r="AF2082" s="33">
        <v>0</v>
      </c>
      <c r="AG2082" s="37">
        <f t="shared" si="284"/>
        <v>1436</v>
      </c>
      <c r="AH2082" s="38">
        <v>0</v>
      </c>
      <c r="AI2082" s="33"/>
    </row>
    <row r="2083" spans="1:35" ht="27.6" customHeight="1" x14ac:dyDescent="0.25">
      <c r="A2083" s="17" t="s">
        <v>8562</v>
      </c>
      <c r="B2083" s="18" t="s">
        <v>79</v>
      </c>
      <c r="C2083" s="19" t="s">
        <v>80</v>
      </c>
      <c r="D2083" s="18" t="s">
        <v>10535</v>
      </c>
      <c r="E2083" s="20">
        <v>35659599</v>
      </c>
      <c r="F2083" s="21" t="s">
        <v>10536</v>
      </c>
      <c r="G2083" s="21" t="s">
        <v>985</v>
      </c>
      <c r="H2083" s="22">
        <v>710021496</v>
      </c>
      <c r="I2083" s="23" t="s">
        <v>10537</v>
      </c>
      <c r="J2083" s="21" t="s">
        <v>190</v>
      </c>
      <c r="K2083" s="21" t="s">
        <v>985</v>
      </c>
      <c r="L2083" s="21" t="s">
        <v>9848</v>
      </c>
      <c r="M2083" s="24" t="s">
        <v>9981</v>
      </c>
      <c r="N2083" s="21" t="s">
        <v>10538</v>
      </c>
      <c r="O2083" s="21" t="s">
        <v>10539</v>
      </c>
      <c r="P2083" s="25" t="s">
        <v>10540</v>
      </c>
      <c r="Q2083" s="19" t="s">
        <v>91</v>
      </c>
      <c r="R2083" s="26">
        <v>7</v>
      </c>
      <c r="S2083" s="27">
        <v>0</v>
      </c>
      <c r="T2083" s="28">
        <f t="shared" si="277"/>
        <v>7</v>
      </c>
      <c r="U2083" s="29">
        <v>91.06</v>
      </c>
      <c r="V2083" s="30">
        <f t="shared" si="278"/>
        <v>13.659000000000001</v>
      </c>
      <c r="W2083" s="31">
        <f t="shared" si="279"/>
        <v>1147</v>
      </c>
      <c r="X2083" s="33">
        <f>VLOOKUP(H2083,'[3]MŠ 5rokov'!$G$2:$V$3037,16,0)</f>
        <v>12</v>
      </c>
      <c r="Y2083" s="33">
        <f>VLOOKUP(H2083,'[3]MŠ 5rokov'!$G$2:$AB$3037,22,0)</f>
        <v>0</v>
      </c>
      <c r="Z2083" s="34">
        <f t="shared" si="280"/>
        <v>12</v>
      </c>
      <c r="AA2083" s="33">
        <v>93.61</v>
      </c>
      <c r="AB2083" s="33">
        <f t="shared" si="281"/>
        <v>14.041499999999999</v>
      </c>
      <c r="AC2083" s="33">
        <f t="shared" si="282"/>
        <v>1439</v>
      </c>
      <c r="AD2083" s="35">
        <f t="shared" si="283"/>
        <v>292</v>
      </c>
      <c r="AE2083" s="36">
        <v>0</v>
      </c>
      <c r="AF2083" s="33">
        <v>0</v>
      </c>
      <c r="AG2083" s="37">
        <f t="shared" si="284"/>
        <v>1439</v>
      </c>
      <c r="AH2083" s="38">
        <v>0</v>
      </c>
      <c r="AI2083" s="33"/>
    </row>
    <row r="2084" spans="1:35" ht="27.6" customHeight="1" x14ac:dyDescent="0.25">
      <c r="A2084" s="17" t="s">
        <v>8562</v>
      </c>
      <c r="B2084" s="18" t="s">
        <v>79</v>
      </c>
      <c r="C2084" s="19" t="s">
        <v>80</v>
      </c>
      <c r="D2084" s="18" t="s">
        <v>10541</v>
      </c>
      <c r="E2084" s="20">
        <v>652199</v>
      </c>
      <c r="F2084" s="21" t="s">
        <v>10542</v>
      </c>
      <c r="G2084" s="21" t="s">
        <v>985</v>
      </c>
      <c r="H2084" s="22">
        <v>710021780</v>
      </c>
      <c r="I2084" s="23" t="s">
        <v>10543</v>
      </c>
      <c r="J2084" s="21" t="s">
        <v>95</v>
      </c>
      <c r="K2084" s="21" t="s">
        <v>985</v>
      </c>
      <c r="L2084" s="21" t="s">
        <v>9796</v>
      </c>
      <c r="M2084" s="24" t="s">
        <v>9797</v>
      </c>
      <c r="N2084" s="21" t="s">
        <v>10544</v>
      </c>
      <c r="O2084" s="21" t="s">
        <v>10545</v>
      </c>
      <c r="P2084" s="25" t="s">
        <v>10546</v>
      </c>
      <c r="Q2084" s="19" t="s">
        <v>91</v>
      </c>
      <c r="R2084" s="26">
        <v>5</v>
      </c>
      <c r="S2084" s="27">
        <v>0</v>
      </c>
      <c r="T2084" s="28">
        <f t="shared" si="277"/>
        <v>5</v>
      </c>
      <c r="U2084" s="29">
        <v>91.06</v>
      </c>
      <c r="V2084" s="30">
        <f t="shared" si="278"/>
        <v>13.659000000000001</v>
      </c>
      <c r="W2084" s="31">
        <f t="shared" si="279"/>
        <v>820</v>
      </c>
      <c r="X2084" s="33">
        <f>VLOOKUP(H2084,'[3]MŠ 5rokov'!$G$2:$V$3037,16,0)</f>
        <v>3</v>
      </c>
      <c r="Y2084" s="33">
        <f>VLOOKUP(H2084,'[3]MŠ 5rokov'!$G$2:$AB$3037,22,0)</f>
        <v>0</v>
      </c>
      <c r="Z2084" s="34">
        <f t="shared" si="280"/>
        <v>3</v>
      </c>
      <c r="AA2084" s="33">
        <v>93.61</v>
      </c>
      <c r="AB2084" s="33">
        <f t="shared" si="281"/>
        <v>14.041499999999999</v>
      </c>
      <c r="AC2084" s="33">
        <f t="shared" si="282"/>
        <v>715</v>
      </c>
      <c r="AD2084" s="35">
        <f t="shared" si="283"/>
        <v>-105</v>
      </c>
      <c r="AE2084" s="36">
        <v>0</v>
      </c>
      <c r="AF2084" s="33">
        <v>0</v>
      </c>
      <c r="AG2084" s="37">
        <f t="shared" si="284"/>
        <v>715</v>
      </c>
      <c r="AH2084" s="38">
        <v>0</v>
      </c>
      <c r="AI2084" s="33"/>
    </row>
    <row r="2085" spans="1:35" ht="27.6" customHeight="1" x14ac:dyDescent="0.25">
      <c r="A2085" s="17" t="s">
        <v>8562</v>
      </c>
      <c r="B2085" s="18" t="s">
        <v>79</v>
      </c>
      <c r="C2085" s="19" t="s">
        <v>80</v>
      </c>
      <c r="D2085" s="18" t="s">
        <v>10547</v>
      </c>
      <c r="E2085" s="20">
        <v>652113</v>
      </c>
      <c r="F2085" s="21" t="s">
        <v>10548</v>
      </c>
      <c r="G2085" s="21" t="s">
        <v>985</v>
      </c>
      <c r="H2085" s="22">
        <v>710021860</v>
      </c>
      <c r="I2085" s="23" t="s">
        <v>10549</v>
      </c>
      <c r="J2085" s="21" t="s">
        <v>168</v>
      </c>
      <c r="K2085" s="21" t="s">
        <v>985</v>
      </c>
      <c r="L2085" s="21" t="s">
        <v>9796</v>
      </c>
      <c r="M2085" s="24" t="s">
        <v>10550</v>
      </c>
      <c r="N2085" s="21" t="s">
        <v>10551</v>
      </c>
      <c r="O2085" s="21" t="s">
        <v>10552</v>
      </c>
      <c r="P2085" s="25" t="s">
        <v>10553</v>
      </c>
      <c r="Q2085" s="19" t="s">
        <v>91</v>
      </c>
      <c r="R2085" s="26">
        <v>4</v>
      </c>
      <c r="S2085" s="27">
        <v>0</v>
      </c>
      <c r="T2085" s="28">
        <f t="shared" si="277"/>
        <v>4</v>
      </c>
      <c r="U2085" s="29">
        <v>91.06</v>
      </c>
      <c r="V2085" s="30">
        <f t="shared" si="278"/>
        <v>13.659000000000001</v>
      </c>
      <c r="W2085" s="31">
        <f t="shared" si="279"/>
        <v>656</v>
      </c>
      <c r="X2085" s="33">
        <f>VLOOKUP(H2085,'[3]MŠ 5rokov'!$G$2:$V$3037,16,0)</f>
        <v>10</v>
      </c>
      <c r="Y2085" s="33">
        <f>VLOOKUP(H2085,'[3]MŠ 5rokov'!$G$2:$AB$3037,22,0)</f>
        <v>0</v>
      </c>
      <c r="Z2085" s="34">
        <f t="shared" si="280"/>
        <v>10</v>
      </c>
      <c r="AA2085" s="33">
        <v>93.61</v>
      </c>
      <c r="AB2085" s="33">
        <f t="shared" si="281"/>
        <v>14.041499999999999</v>
      </c>
      <c r="AC2085" s="33">
        <f t="shared" si="282"/>
        <v>999</v>
      </c>
      <c r="AD2085" s="35">
        <f t="shared" si="283"/>
        <v>343</v>
      </c>
      <c r="AE2085" s="36">
        <v>0</v>
      </c>
      <c r="AF2085" s="33">
        <v>0</v>
      </c>
      <c r="AG2085" s="37">
        <f t="shared" si="284"/>
        <v>999</v>
      </c>
      <c r="AH2085" s="38">
        <v>0</v>
      </c>
      <c r="AI2085" s="33"/>
    </row>
    <row r="2086" spans="1:35" ht="27.6" customHeight="1" x14ac:dyDescent="0.25">
      <c r="A2086" s="17" t="s">
        <v>8562</v>
      </c>
      <c r="B2086" s="18" t="s">
        <v>79</v>
      </c>
      <c r="C2086" s="19" t="s">
        <v>80</v>
      </c>
      <c r="D2086" s="18" t="s">
        <v>8589</v>
      </c>
      <c r="E2086" s="25">
        <v>313271</v>
      </c>
      <c r="F2086" s="21" t="s">
        <v>8590</v>
      </c>
      <c r="G2086" s="21" t="s">
        <v>985</v>
      </c>
      <c r="H2086" s="22">
        <v>710270976</v>
      </c>
      <c r="I2086" s="23" t="s">
        <v>10554</v>
      </c>
      <c r="J2086" s="21" t="s">
        <v>10555</v>
      </c>
      <c r="K2086" s="21" t="s">
        <v>985</v>
      </c>
      <c r="L2086" s="21" t="s">
        <v>8583</v>
      </c>
      <c r="M2086" s="24" t="s">
        <v>8601</v>
      </c>
      <c r="N2086" s="21" t="s">
        <v>8583</v>
      </c>
      <c r="O2086" s="21" t="s">
        <v>8625</v>
      </c>
      <c r="P2086" s="25" t="s">
        <v>8595</v>
      </c>
      <c r="Q2086" s="19" t="s">
        <v>91</v>
      </c>
      <c r="R2086" s="26">
        <v>0</v>
      </c>
      <c r="S2086" s="27">
        <v>0</v>
      </c>
      <c r="T2086" s="28">
        <f>S2086+R2086</f>
        <v>0</v>
      </c>
      <c r="U2086" s="29">
        <v>91.06</v>
      </c>
      <c r="V2086" s="30">
        <f t="shared" si="278"/>
        <v>13.659000000000001</v>
      </c>
      <c r="W2086" s="31">
        <f t="shared" si="279"/>
        <v>0</v>
      </c>
      <c r="X2086" s="33">
        <f>VLOOKUP(H2086,'[3]MŠ 5rokov'!$G$2:$V$3037,16,0)</f>
        <v>1</v>
      </c>
      <c r="Y2086" s="33">
        <f>VLOOKUP(H2086,'[3]MŠ 5rokov'!$G$2:$AB$3037,22,0)</f>
        <v>0</v>
      </c>
      <c r="Z2086" s="34">
        <f t="shared" si="280"/>
        <v>1</v>
      </c>
      <c r="AA2086" s="33">
        <v>93.61</v>
      </c>
      <c r="AB2086" s="33">
        <f t="shared" si="281"/>
        <v>14.041499999999999</v>
      </c>
      <c r="AC2086" s="33">
        <f t="shared" si="282"/>
        <v>56</v>
      </c>
      <c r="AD2086" s="35">
        <f t="shared" si="283"/>
        <v>56</v>
      </c>
      <c r="AE2086" s="36">
        <v>0</v>
      </c>
      <c r="AF2086" s="33">
        <v>0</v>
      </c>
      <c r="AG2086" s="37">
        <f t="shared" si="284"/>
        <v>56</v>
      </c>
      <c r="AH2086" s="38">
        <v>0</v>
      </c>
      <c r="AI2086" s="33"/>
    </row>
    <row r="2087" spans="1:35" ht="27.6" customHeight="1" x14ac:dyDescent="0.25">
      <c r="A2087" s="17" t="s">
        <v>8562</v>
      </c>
      <c r="B2087" s="18" t="s">
        <v>79</v>
      </c>
      <c r="C2087" s="19" t="s">
        <v>80</v>
      </c>
      <c r="D2087" s="18" t="s">
        <v>8589</v>
      </c>
      <c r="E2087" s="25">
        <v>313271</v>
      </c>
      <c r="F2087" s="21" t="s">
        <v>8590</v>
      </c>
      <c r="G2087" s="21" t="s">
        <v>985</v>
      </c>
      <c r="H2087" s="22">
        <v>710271387</v>
      </c>
      <c r="I2087" s="23" t="s">
        <v>8591</v>
      </c>
      <c r="J2087" s="21" t="s">
        <v>95</v>
      </c>
      <c r="K2087" s="21" t="s">
        <v>985</v>
      </c>
      <c r="L2087" s="21" t="s">
        <v>8583</v>
      </c>
      <c r="M2087" s="24" t="s">
        <v>8598</v>
      </c>
      <c r="N2087" s="21" t="s">
        <v>8583</v>
      </c>
      <c r="O2087" s="21" t="s">
        <v>10556</v>
      </c>
      <c r="P2087" s="25" t="s">
        <v>8595</v>
      </c>
      <c r="Q2087" s="19" t="s">
        <v>91</v>
      </c>
      <c r="R2087" s="26">
        <v>0</v>
      </c>
      <c r="S2087" s="27">
        <v>0</v>
      </c>
      <c r="T2087" s="28">
        <f>S2087+R2087</f>
        <v>0</v>
      </c>
      <c r="U2087" s="29">
        <v>91.06</v>
      </c>
      <c r="V2087" s="30">
        <f t="shared" si="278"/>
        <v>13.659000000000001</v>
      </c>
      <c r="W2087" s="31">
        <f t="shared" si="279"/>
        <v>0</v>
      </c>
      <c r="X2087" s="33">
        <f>VLOOKUP(H2087,'[3]MŠ 5rokov'!$G$2:$V$3037,16,0)</f>
        <v>0</v>
      </c>
      <c r="Y2087" s="33">
        <f>VLOOKUP(H2087,'[3]MŠ 5rokov'!$G$2:$AB$3037,22,0)</f>
        <v>0</v>
      </c>
      <c r="Z2087" s="34">
        <f t="shared" si="280"/>
        <v>0</v>
      </c>
      <c r="AA2087" s="33">
        <v>93.61</v>
      </c>
      <c r="AB2087" s="33">
        <f t="shared" si="281"/>
        <v>14.041499999999999</v>
      </c>
      <c r="AC2087" s="33">
        <f t="shared" si="282"/>
        <v>0</v>
      </c>
      <c r="AD2087" s="35">
        <f t="shared" si="283"/>
        <v>0</v>
      </c>
      <c r="AE2087" s="36">
        <v>0</v>
      </c>
      <c r="AF2087" s="33">
        <v>0</v>
      </c>
      <c r="AG2087" s="37">
        <f t="shared" si="284"/>
        <v>0</v>
      </c>
      <c r="AH2087" s="38">
        <v>0</v>
      </c>
      <c r="AI2087" s="33"/>
    </row>
    <row r="2088" spans="1:35" ht="27.6" customHeight="1" x14ac:dyDescent="0.25">
      <c r="A2088" s="17" t="s">
        <v>8562</v>
      </c>
      <c r="B2088" s="18" t="s">
        <v>79</v>
      </c>
      <c r="C2088" s="19" t="s">
        <v>80</v>
      </c>
      <c r="D2088" s="18" t="s">
        <v>9251</v>
      </c>
      <c r="E2088" s="25">
        <v>649571</v>
      </c>
      <c r="F2088" s="21" t="s">
        <v>9252</v>
      </c>
      <c r="G2088" s="21" t="s">
        <v>985</v>
      </c>
      <c r="H2088" s="22">
        <v>710019114</v>
      </c>
      <c r="I2088" s="23" t="s">
        <v>9253</v>
      </c>
      <c r="J2088" s="21" t="s">
        <v>168</v>
      </c>
      <c r="K2088" s="21" t="s">
        <v>985</v>
      </c>
      <c r="L2088" s="21" t="s">
        <v>9185</v>
      </c>
      <c r="M2088" s="24" t="s">
        <v>9254</v>
      </c>
      <c r="N2088" s="21" t="s">
        <v>9255</v>
      </c>
      <c r="O2088" s="21" t="s">
        <v>1577</v>
      </c>
      <c r="P2088" s="25" t="s">
        <v>9256</v>
      </c>
      <c r="Q2088" s="19" t="s">
        <v>91</v>
      </c>
      <c r="R2088" s="26">
        <v>0</v>
      </c>
      <c r="S2088" s="27">
        <v>0</v>
      </c>
      <c r="T2088" s="28">
        <f>S2088+R2088</f>
        <v>0</v>
      </c>
      <c r="U2088" s="29">
        <v>91.06</v>
      </c>
      <c r="V2088" s="30">
        <f t="shared" si="278"/>
        <v>13.659000000000001</v>
      </c>
      <c r="W2088" s="31">
        <f t="shared" si="279"/>
        <v>0</v>
      </c>
      <c r="X2088" s="33">
        <f>VLOOKUP(H2088,'[3]MŠ 5rokov'!$G$2:$V$3037,16,0)</f>
        <v>3</v>
      </c>
      <c r="Y2088" s="33">
        <f>VLOOKUP(H2088,'[3]MŠ 5rokov'!$G$2:$AB$3037,22,0)</f>
        <v>1</v>
      </c>
      <c r="Z2088" s="34">
        <f t="shared" si="280"/>
        <v>4</v>
      </c>
      <c r="AA2088" s="33">
        <v>93.61</v>
      </c>
      <c r="AB2088" s="33">
        <f t="shared" si="281"/>
        <v>14.041499999999999</v>
      </c>
      <c r="AC2088" s="33">
        <f t="shared" si="282"/>
        <v>225</v>
      </c>
      <c r="AD2088" s="35">
        <f t="shared" si="283"/>
        <v>225</v>
      </c>
      <c r="AE2088" s="36">
        <v>0</v>
      </c>
      <c r="AF2088" s="33">
        <v>0</v>
      </c>
      <c r="AG2088" s="37">
        <f t="shared" si="284"/>
        <v>225</v>
      </c>
      <c r="AH2088" s="38">
        <v>0</v>
      </c>
      <c r="AI2088" s="33"/>
    </row>
    <row r="2089" spans="1:35" ht="27.6" customHeight="1" x14ac:dyDescent="0.25">
      <c r="A2089" s="17" t="s">
        <v>8562</v>
      </c>
      <c r="B2089" s="18" t="s">
        <v>79</v>
      </c>
      <c r="C2089" s="19" t="s">
        <v>80</v>
      </c>
      <c r="D2089" s="18" t="s">
        <v>10218</v>
      </c>
      <c r="E2089" s="25">
        <v>319961</v>
      </c>
      <c r="F2089" s="21" t="s">
        <v>10219</v>
      </c>
      <c r="G2089" s="21" t="s">
        <v>985</v>
      </c>
      <c r="H2089" s="22">
        <v>710270003</v>
      </c>
      <c r="I2089" s="23" t="s">
        <v>10227</v>
      </c>
      <c r="J2089" s="21" t="s">
        <v>190</v>
      </c>
      <c r="K2089" s="21" t="s">
        <v>985</v>
      </c>
      <c r="L2089" s="21" t="s">
        <v>10156</v>
      </c>
      <c r="M2089" s="24" t="s">
        <v>10221</v>
      </c>
      <c r="N2089" s="21" t="s">
        <v>10222</v>
      </c>
      <c r="O2089" s="21" t="s">
        <v>10557</v>
      </c>
      <c r="P2089" s="25" t="s">
        <v>10224</v>
      </c>
      <c r="Q2089" s="19" t="s">
        <v>91</v>
      </c>
      <c r="R2089" s="26">
        <v>0</v>
      </c>
      <c r="S2089" s="27">
        <v>0</v>
      </c>
      <c r="T2089" s="28">
        <f>S2089+R2089</f>
        <v>0</v>
      </c>
      <c r="U2089" s="29">
        <v>91.06</v>
      </c>
      <c r="V2089" s="30">
        <f t="shared" si="278"/>
        <v>13.659000000000001</v>
      </c>
      <c r="W2089" s="31">
        <f t="shared" si="279"/>
        <v>0</v>
      </c>
      <c r="X2089" s="33">
        <f>VLOOKUP(H2089,'[3]MŠ 5rokov'!$G$2:$V$3037,16,0)</f>
        <v>13</v>
      </c>
      <c r="Y2089" s="33">
        <f>VLOOKUP(H2089,'[3]MŠ 5rokov'!$G$2:$AB$3037,22,0)</f>
        <v>0</v>
      </c>
      <c r="Z2089" s="34">
        <f t="shared" si="280"/>
        <v>13</v>
      </c>
      <c r="AA2089" s="33">
        <v>93.61</v>
      </c>
      <c r="AB2089" s="33">
        <f t="shared" si="281"/>
        <v>14.041499999999999</v>
      </c>
      <c r="AC2089" s="33">
        <f t="shared" si="282"/>
        <v>730</v>
      </c>
      <c r="AD2089" s="35">
        <f t="shared" si="283"/>
        <v>730</v>
      </c>
      <c r="AE2089" s="36">
        <v>0</v>
      </c>
      <c r="AF2089" s="33">
        <v>0</v>
      </c>
      <c r="AG2089" s="37">
        <f t="shared" si="284"/>
        <v>730</v>
      </c>
      <c r="AH2089" s="38">
        <v>0</v>
      </c>
      <c r="AI2089" s="33"/>
    </row>
    <row r="2090" spans="1:35" ht="27.6" customHeight="1" x14ac:dyDescent="0.25">
      <c r="A2090" s="17" t="s">
        <v>8562</v>
      </c>
      <c r="B2090" s="18" t="s">
        <v>79</v>
      </c>
      <c r="C2090" s="19" t="s">
        <v>80</v>
      </c>
      <c r="D2090" s="18" t="s">
        <v>10558</v>
      </c>
      <c r="E2090" s="25">
        <v>629537</v>
      </c>
      <c r="F2090" s="21" t="s">
        <v>10559</v>
      </c>
      <c r="G2090" s="21" t="s">
        <v>985</v>
      </c>
      <c r="H2090" s="22">
        <v>710271492</v>
      </c>
      <c r="I2090" s="23" t="s">
        <v>10560</v>
      </c>
      <c r="J2090" s="21" t="s">
        <v>95</v>
      </c>
      <c r="K2090" s="21" t="s">
        <v>985</v>
      </c>
      <c r="L2090" s="21" t="s">
        <v>8583</v>
      </c>
      <c r="M2090" s="24" t="s">
        <v>10468</v>
      </c>
      <c r="N2090" s="21" t="s">
        <v>10561</v>
      </c>
      <c r="O2090" s="21" t="s">
        <v>10562</v>
      </c>
      <c r="P2090" s="25" t="s">
        <v>10563</v>
      </c>
      <c r="Q2090" s="19" t="s">
        <v>91</v>
      </c>
      <c r="R2090" s="26">
        <v>0</v>
      </c>
      <c r="S2090" s="27">
        <v>0</v>
      </c>
      <c r="T2090" s="28">
        <f>S2090+R2090</f>
        <v>0</v>
      </c>
      <c r="U2090" s="29">
        <v>91.06</v>
      </c>
      <c r="V2090" s="30">
        <f t="shared" si="278"/>
        <v>13.659000000000001</v>
      </c>
      <c r="W2090" s="31">
        <f t="shared" si="279"/>
        <v>0</v>
      </c>
      <c r="X2090" s="33">
        <f>VLOOKUP(H2090,'[3]MŠ 5rokov'!$G$2:$V$3037,16,0)</f>
        <v>2</v>
      </c>
      <c r="Y2090" s="33">
        <f>VLOOKUP(H2090,'[3]MŠ 5rokov'!$G$2:$AB$3037,22,0)</f>
        <v>0</v>
      </c>
      <c r="Z2090" s="34">
        <f t="shared" si="280"/>
        <v>2</v>
      </c>
      <c r="AA2090" s="33">
        <v>93.61</v>
      </c>
      <c r="AB2090" s="33">
        <f t="shared" si="281"/>
        <v>14.041499999999999</v>
      </c>
      <c r="AC2090" s="33">
        <f t="shared" si="282"/>
        <v>112</v>
      </c>
      <c r="AD2090" s="35">
        <f t="shared" si="283"/>
        <v>112</v>
      </c>
      <c r="AE2090" s="36">
        <v>0</v>
      </c>
      <c r="AF2090" s="33">
        <v>0</v>
      </c>
      <c r="AG2090" s="37">
        <f t="shared" si="284"/>
        <v>112</v>
      </c>
      <c r="AH2090" s="38">
        <v>0</v>
      </c>
      <c r="AI2090" s="33"/>
    </row>
    <row r="2091" spans="1:35" ht="27.6" customHeight="1" x14ac:dyDescent="0.25">
      <c r="A2091" s="17" t="s">
        <v>8562</v>
      </c>
      <c r="B2091" s="18" t="s">
        <v>79</v>
      </c>
      <c r="C2091" s="19" t="s">
        <v>840</v>
      </c>
      <c r="D2091" s="18" t="s">
        <v>10564</v>
      </c>
      <c r="E2091" s="20">
        <v>179086</v>
      </c>
      <c r="F2091" s="21" t="s">
        <v>10565</v>
      </c>
      <c r="G2091" s="21" t="s">
        <v>985</v>
      </c>
      <c r="H2091" s="22">
        <v>710230591</v>
      </c>
      <c r="I2091" s="23" t="s">
        <v>10566</v>
      </c>
      <c r="J2091" s="21" t="s">
        <v>10567</v>
      </c>
      <c r="K2091" s="21" t="s">
        <v>2787</v>
      </c>
      <c r="L2091" s="21" t="s">
        <v>5260</v>
      </c>
      <c r="M2091" s="24" t="s">
        <v>5582</v>
      </c>
      <c r="N2091" s="21" t="s">
        <v>4486</v>
      </c>
      <c r="O2091" s="21" t="s">
        <v>10568</v>
      </c>
      <c r="P2091" s="25" t="s">
        <v>5584</v>
      </c>
      <c r="Q2091" s="19" t="s">
        <v>91</v>
      </c>
      <c r="R2091" s="26">
        <v>7</v>
      </c>
      <c r="S2091" s="27">
        <v>0</v>
      </c>
      <c r="T2091" s="28">
        <f t="shared" ref="T2091:T2122" si="285">R2091+S2091</f>
        <v>7</v>
      </c>
      <c r="U2091" s="29">
        <v>91.06</v>
      </c>
      <c r="V2091" s="30">
        <f t="shared" si="278"/>
        <v>13.659000000000001</v>
      </c>
      <c r="W2091" s="31">
        <f t="shared" si="279"/>
        <v>1147</v>
      </c>
      <c r="X2091" s="33">
        <f>VLOOKUP(H2091,'[3]MŠ 5rokov'!$G$2:$V$3037,16,0)</f>
        <v>7</v>
      </c>
      <c r="Y2091" s="33">
        <f>VLOOKUP(H2091,'[3]MŠ 5rokov'!$G$2:$AB$3037,22,0)</f>
        <v>0</v>
      </c>
      <c r="Z2091" s="34">
        <f t="shared" si="280"/>
        <v>7</v>
      </c>
      <c r="AA2091" s="33">
        <v>93.61</v>
      </c>
      <c r="AB2091" s="33">
        <f t="shared" si="281"/>
        <v>14.041499999999999</v>
      </c>
      <c r="AC2091" s="33">
        <f t="shared" si="282"/>
        <v>1158</v>
      </c>
      <c r="AD2091" s="35">
        <f t="shared" si="283"/>
        <v>11</v>
      </c>
      <c r="AE2091" s="36">
        <v>0</v>
      </c>
      <c r="AF2091" s="33">
        <v>0</v>
      </c>
      <c r="AG2091" s="37">
        <f t="shared" si="284"/>
        <v>1158</v>
      </c>
      <c r="AH2091" s="38">
        <v>0</v>
      </c>
      <c r="AI2091" s="33"/>
    </row>
    <row r="2092" spans="1:35" ht="27.6" customHeight="1" x14ac:dyDescent="0.25">
      <c r="A2092" s="17" t="s">
        <v>8562</v>
      </c>
      <c r="B2092" s="18" t="s">
        <v>79</v>
      </c>
      <c r="C2092" s="19" t="s">
        <v>840</v>
      </c>
      <c r="D2092" s="18" t="s">
        <v>10564</v>
      </c>
      <c r="E2092" s="20">
        <v>179086</v>
      </c>
      <c r="F2092" s="21" t="s">
        <v>10565</v>
      </c>
      <c r="G2092" s="21" t="s">
        <v>985</v>
      </c>
      <c r="H2092" s="22">
        <v>710227647</v>
      </c>
      <c r="I2092" s="23" t="s">
        <v>10569</v>
      </c>
      <c r="J2092" s="21" t="s">
        <v>10570</v>
      </c>
      <c r="K2092" s="21" t="s">
        <v>2787</v>
      </c>
      <c r="L2092" s="21" t="s">
        <v>5260</v>
      </c>
      <c r="M2092" s="24" t="s">
        <v>5268</v>
      </c>
      <c r="N2092" s="21" t="s">
        <v>4482</v>
      </c>
      <c r="O2092" s="21" t="s">
        <v>10571</v>
      </c>
      <c r="P2092" s="25" t="s">
        <v>5263</v>
      </c>
      <c r="Q2092" s="19" t="s">
        <v>91</v>
      </c>
      <c r="R2092" s="26">
        <v>30</v>
      </c>
      <c r="S2092" s="27">
        <v>0</v>
      </c>
      <c r="T2092" s="28">
        <f t="shared" si="285"/>
        <v>30</v>
      </c>
      <c r="U2092" s="29">
        <v>91.06</v>
      </c>
      <c r="V2092" s="30">
        <f t="shared" si="278"/>
        <v>13.659000000000001</v>
      </c>
      <c r="W2092" s="31">
        <f t="shared" si="279"/>
        <v>4917</v>
      </c>
      <c r="X2092" s="33">
        <f>VLOOKUP(H2092,'[3]MŠ 5rokov'!$G$2:$V$3037,16,0)</f>
        <v>36</v>
      </c>
      <c r="Y2092" s="33">
        <f>VLOOKUP(H2092,'[3]MŠ 5rokov'!$G$2:$AB$3037,22,0)</f>
        <v>1</v>
      </c>
      <c r="Z2092" s="34">
        <f t="shared" si="280"/>
        <v>37</v>
      </c>
      <c r="AA2092" s="33">
        <v>93.61</v>
      </c>
      <c r="AB2092" s="33">
        <f t="shared" si="281"/>
        <v>14.041499999999999</v>
      </c>
      <c r="AC2092" s="33">
        <f t="shared" si="282"/>
        <v>5356</v>
      </c>
      <c r="AD2092" s="35">
        <f t="shared" si="283"/>
        <v>439</v>
      </c>
      <c r="AE2092" s="36">
        <v>0</v>
      </c>
      <c r="AF2092" s="33">
        <v>0</v>
      </c>
      <c r="AG2092" s="37">
        <f t="shared" si="284"/>
        <v>5356</v>
      </c>
      <c r="AH2092" s="38">
        <v>0</v>
      </c>
      <c r="AI2092" s="33"/>
    </row>
    <row r="2093" spans="1:35" ht="27.6" customHeight="1" x14ac:dyDescent="0.25">
      <c r="A2093" s="17" t="s">
        <v>8562</v>
      </c>
      <c r="B2093" s="18" t="s">
        <v>79</v>
      </c>
      <c r="C2093" s="19" t="s">
        <v>840</v>
      </c>
      <c r="D2093" s="18" t="s">
        <v>10564</v>
      </c>
      <c r="E2093" s="20">
        <v>179086</v>
      </c>
      <c r="F2093" s="21" t="s">
        <v>10565</v>
      </c>
      <c r="G2093" s="21" t="s">
        <v>985</v>
      </c>
      <c r="H2093" s="22">
        <v>710223919</v>
      </c>
      <c r="I2093" s="23" t="s">
        <v>10572</v>
      </c>
      <c r="J2093" s="21" t="s">
        <v>10573</v>
      </c>
      <c r="K2093" s="21" t="s">
        <v>985</v>
      </c>
      <c r="L2093" s="21" t="s">
        <v>8592</v>
      </c>
      <c r="M2093" s="24" t="s">
        <v>8601</v>
      </c>
      <c r="N2093" s="21" t="s">
        <v>8583</v>
      </c>
      <c r="O2093" s="21" t="s">
        <v>10574</v>
      </c>
      <c r="P2093" s="25" t="s">
        <v>8595</v>
      </c>
      <c r="Q2093" s="19" t="s">
        <v>91</v>
      </c>
      <c r="R2093" s="26">
        <v>11</v>
      </c>
      <c r="S2093" s="27">
        <v>0</v>
      </c>
      <c r="T2093" s="28">
        <f t="shared" si="285"/>
        <v>11</v>
      </c>
      <c r="U2093" s="29">
        <v>91.06</v>
      </c>
      <c r="V2093" s="30">
        <f t="shared" si="278"/>
        <v>13.659000000000001</v>
      </c>
      <c r="W2093" s="31">
        <f t="shared" si="279"/>
        <v>1803</v>
      </c>
      <c r="X2093" s="33">
        <f>VLOOKUP(H2093,'[3]MŠ 5rokov'!$G$2:$V$3037,16,0)</f>
        <v>6</v>
      </c>
      <c r="Y2093" s="33">
        <f>VLOOKUP(H2093,'[3]MŠ 5rokov'!$G$2:$AB$3037,22,0)</f>
        <v>0</v>
      </c>
      <c r="Z2093" s="34">
        <f t="shared" si="280"/>
        <v>6</v>
      </c>
      <c r="AA2093" s="33">
        <v>93.61</v>
      </c>
      <c r="AB2093" s="33">
        <f t="shared" si="281"/>
        <v>14.041499999999999</v>
      </c>
      <c r="AC2093" s="33">
        <f t="shared" si="282"/>
        <v>1539</v>
      </c>
      <c r="AD2093" s="35">
        <f t="shared" si="283"/>
        <v>-264</v>
      </c>
      <c r="AE2093" s="36">
        <v>0</v>
      </c>
      <c r="AF2093" s="33">
        <v>0</v>
      </c>
      <c r="AG2093" s="37">
        <f t="shared" si="284"/>
        <v>1539</v>
      </c>
      <c r="AH2093" s="38">
        <v>0</v>
      </c>
      <c r="AI2093" s="33"/>
    </row>
    <row r="2094" spans="1:35" ht="27.6" customHeight="1" x14ac:dyDescent="0.25">
      <c r="A2094" s="17" t="s">
        <v>8562</v>
      </c>
      <c r="B2094" s="18" t="s">
        <v>79</v>
      </c>
      <c r="C2094" s="19" t="s">
        <v>840</v>
      </c>
      <c r="D2094" s="18" t="s">
        <v>10564</v>
      </c>
      <c r="E2094" s="20">
        <v>179086</v>
      </c>
      <c r="F2094" s="21" t="s">
        <v>10565</v>
      </c>
      <c r="G2094" s="21" t="s">
        <v>985</v>
      </c>
      <c r="H2094" s="22">
        <v>710228244</v>
      </c>
      <c r="I2094" s="23" t="s">
        <v>10575</v>
      </c>
      <c r="J2094" s="21" t="s">
        <v>10576</v>
      </c>
      <c r="K2094" s="21" t="s">
        <v>985</v>
      </c>
      <c r="L2094" s="21" t="s">
        <v>9804</v>
      </c>
      <c r="M2094" s="24" t="s">
        <v>9819</v>
      </c>
      <c r="N2094" s="21" t="s">
        <v>9820</v>
      </c>
      <c r="O2094" s="21" t="s">
        <v>10577</v>
      </c>
      <c r="P2094" s="25" t="s">
        <v>9822</v>
      </c>
      <c r="Q2094" s="19" t="s">
        <v>91</v>
      </c>
      <c r="R2094" s="26">
        <v>24</v>
      </c>
      <c r="S2094" s="27">
        <v>0</v>
      </c>
      <c r="T2094" s="28">
        <f t="shared" si="285"/>
        <v>24</v>
      </c>
      <c r="U2094" s="29">
        <v>91.06</v>
      </c>
      <c r="V2094" s="30">
        <f t="shared" si="278"/>
        <v>13.659000000000001</v>
      </c>
      <c r="W2094" s="31">
        <f t="shared" si="279"/>
        <v>3934</v>
      </c>
      <c r="X2094" s="33">
        <f>VLOOKUP(H2094,'[3]MŠ 5rokov'!$G$2:$V$3037,16,0)</f>
        <v>13</v>
      </c>
      <c r="Y2094" s="33">
        <f>VLOOKUP(H2094,'[3]MŠ 5rokov'!$G$2:$AB$3037,22,0)</f>
        <v>1</v>
      </c>
      <c r="Z2094" s="34">
        <f t="shared" si="280"/>
        <v>14</v>
      </c>
      <c r="AA2094" s="33">
        <v>93.61</v>
      </c>
      <c r="AB2094" s="33">
        <f t="shared" si="281"/>
        <v>14.041499999999999</v>
      </c>
      <c r="AC2094" s="33">
        <f t="shared" si="282"/>
        <v>3409</v>
      </c>
      <c r="AD2094" s="35">
        <f t="shared" si="283"/>
        <v>-525</v>
      </c>
      <c r="AE2094" s="36">
        <v>0</v>
      </c>
      <c r="AF2094" s="33">
        <v>0</v>
      </c>
      <c r="AG2094" s="37">
        <f t="shared" si="284"/>
        <v>3409</v>
      </c>
      <c r="AH2094" s="38">
        <v>0</v>
      </c>
      <c r="AI2094" s="33"/>
    </row>
    <row r="2095" spans="1:35" ht="27.6" customHeight="1" x14ac:dyDescent="0.25">
      <c r="A2095" s="17" t="s">
        <v>8562</v>
      </c>
      <c r="B2095" s="18" t="s">
        <v>79</v>
      </c>
      <c r="C2095" s="19" t="s">
        <v>840</v>
      </c>
      <c r="D2095" s="18" t="s">
        <v>10564</v>
      </c>
      <c r="E2095" s="20">
        <v>179086</v>
      </c>
      <c r="F2095" s="21" t="s">
        <v>10565</v>
      </c>
      <c r="G2095" s="21" t="s">
        <v>985</v>
      </c>
      <c r="H2095" s="22">
        <v>710176163</v>
      </c>
      <c r="I2095" s="23" t="s">
        <v>10578</v>
      </c>
      <c r="J2095" s="21" t="s">
        <v>10579</v>
      </c>
      <c r="K2095" s="21" t="s">
        <v>985</v>
      </c>
      <c r="L2095" s="21" t="s">
        <v>9796</v>
      </c>
      <c r="M2095" s="24" t="s">
        <v>9797</v>
      </c>
      <c r="N2095" s="21" t="s">
        <v>8570</v>
      </c>
      <c r="O2095" s="21" t="s">
        <v>10580</v>
      </c>
      <c r="P2095" s="25" t="s">
        <v>9799</v>
      </c>
      <c r="Q2095" s="19" t="s">
        <v>91</v>
      </c>
      <c r="R2095" s="26">
        <v>15</v>
      </c>
      <c r="S2095" s="27">
        <v>0</v>
      </c>
      <c r="T2095" s="28">
        <f t="shared" si="285"/>
        <v>15</v>
      </c>
      <c r="U2095" s="29">
        <v>91.06</v>
      </c>
      <c r="V2095" s="30">
        <f t="shared" si="278"/>
        <v>13.659000000000001</v>
      </c>
      <c r="W2095" s="31">
        <f t="shared" si="279"/>
        <v>2459</v>
      </c>
      <c r="X2095" s="33">
        <f>VLOOKUP(H2095,'[3]MŠ 5rokov'!$G$2:$V$3037,16,0)</f>
        <v>22</v>
      </c>
      <c r="Y2095" s="33">
        <f>VLOOKUP(H2095,'[3]MŠ 5rokov'!$G$2:$AB$3037,22,0)</f>
        <v>0</v>
      </c>
      <c r="Z2095" s="34">
        <f t="shared" si="280"/>
        <v>22</v>
      </c>
      <c r="AA2095" s="33">
        <v>93.61</v>
      </c>
      <c r="AB2095" s="33">
        <f t="shared" si="281"/>
        <v>14.041499999999999</v>
      </c>
      <c r="AC2095" s="33">
        <f t="shared" si="282"/>
        <v>2875</v>
      </c>
      <c r="AD2095" s="35">
        <f t="shared" si="283"/>
        <v>416</v>
      </c>
      <c r="AE2095" s="36">
        <v>0</v>
      </c>
      <c r="AF2095" s="33">
        <v>0</v>
      </c>
      <c r="AG2095" s="37">
        <f t="shared" si="284"/>
        <v>2875</v>
      </c>
      <c r="AH2095" s="38">
        <v>0</v>
      </c>
      <c r="AI2095" s="33"/>
    </row>
    <row r="2096" spans="1:35" ht="27.6" customHeight="1" x14ac:dyDescent="0.25">
      <c r="A2096" s="17" t="s">
        <v>8562</v>
      </c>
      <c r="B2096" s="18" t="s">
        <v>79</v>
      </c>
      <c r="C2096" s="19" t="s">
        <v>840</v>
      </c>
      <c r="D2096" s="18" t="s">
        <v>10581</v>
      </c>
      <c r="E2096" s="20">
        <v>31933475</v>
      </c>
      <c r="F2096" s="21" t="s">
        <v>10582</v>
      </c>
      <c r="G2096" s="21" t="s">
        <v>985</v>
      </c>
      <c r="H2096" s="22">
        <v>710171803</v>
      </c>
      <c r="I2096" s="23" t="s">
        <v>10583</v>
      </c>
      <c r="J2096" s="21" t="s">
        <v>10584</v>
      </c>
      <c r="K2096" s="21" t="s">
        <v>83</v>
      </c>
      <c r="L2096" s="21" t="s">
        <v>759</v>
      </c>
      <c r="M2096" s="24" t="s">
        <v>777</v>
      </c>
      <c r="N2096" s="21" t="s">
        <v>70</v>
      </c>
      <c r="O2096" s="21" t="s">
        <v>778</v>
      </c>
      <c r="P2096" s="25" t="s">
        <v>775</v>
      </c>
      <c r="Q2096" s="19" t="s">
        <v>91</v>
      </c>
      <c r="R2096" s="26">
        <v>12</v>
      </c>
      <c r="S2096" s="27">
        <v>0</v>
      </c>
      <c r="T2096" s="28">
        <f t="shared" si="285"/>
        <v>12</v>
      </c>
      <c r="U2096" s="29">
        <v>91.06</v>
      </c>
      <c r="V2096" s="30">
        <f t="shared" si="278"/>
        <v>13.659000000000001</v>
      </c>
      <c r="W2096" s="31">
        <f t="shared" si="279"/>
        <v>1967</v>
      </c>
      <c r="X2096" s="33">
        <f>VLOOKUP(H2096,'[3]MŠ 5rokov'!$G$2:$V$3037,16,0)</f>
        <v>21</v>
      </c>
      <c r="Y2096" s="33">
        <f>VLOOKUP(H2096,'[3]MŠ 5rokov'!$G$2:$AB$3037,22,0)</f>
        <v>0</v>
      </c>
      <c r="Z2096" s="34">
        <f t="shared" si="280"/>
        <v>21</v>
      </c>
      <c r="AA2096" s="33">
        <v>93.61</v>
      </c>
      <c r="AB2096" s="33">
        <f t="shared" si="281"/>
        <v>14.041499999999999</v>
      </c>
      <c r="AC2096" s="33">
        <f t="shared" si="282"/>
        <v>2491</v>
      </c>
      <c r="AD2096" s="35">
        <f t="shared" si="283"/>
        <v>524</v>
      </c>
      <c r="AE2096" s="36">
        <v>0</v>
      </c>
      <c r="AF2096" s="33">
        <v>0</v>
      </c>
      <c r="AG2096" s="37">
        <f t="shared" si="284"/>
        <v>2491</v>
      </c>
      <c r="AH2096" s="38">
        <v>0</v>
      </c>
      <c r="AI2096" s="33"/>
    </row>
    <row r="2097" spans="1:35" ht="27.6" customHeight="1" x14ac:dyDescent="0.25">
      <c r="A2097" s="17" t="s">
        <v>8562</v>
      </c>
      <c r="B2097" s="18" t="s">
        <v>79</v>
      </c>
      <c r="C2097" s="19" t="s">
        <v>901</v>
      </c>
      <c r="D2097" s="18" t="s">
        <v>10585</v>
      </c>
      <c r="E2097" s="20">
        <v>31923518</v>
      </c>
      <c r="F2097" s="21" t="s">
        <v>10586</v>
      </c>
      <c r="G2097" s="21" t="s">
        <v>985</v>
      </c>
      <c r="H2097" s="22">
        <v>30196973</v>
      </c>
      <c r="I2097" s="23" t="s">
        <v>10587</v>
      </c>
      <c r="J2097" s="21" t="s">
        <v>920</v>
      </c>
      <c r="K2097" s="21" t="s">
        <v>985</v>
      </c>
      <c r="L2097" s="21" t="s">
        <v>9804</v>
      </c>
      <c r="M2097" s="24" t="s">
        <v>9819</v>
      </c>
      <c r="N2097" s="21" t="s">
        <v>9820</v>
      </c>
      <c r="O2097" s="21" t="s">
        <v>10588</v>
      </c>
      <c r="P2097" s="25" t="s">
        <v>9822</v>
      </c>
      <c r="Q2097" s="19" t="s">
        <v>157</v>
      </c>
      <c r="R2097" s="26">
        <v>3</v>
      </c>
      <c r="S2097" s="27">
        <v>0</v>
      </c>
      <c r="T2097" s="28">
        <f t="shared" si="285"/>
        <v>3</v>
      </c>
      <c r="U2097" s="29">
        <v>91.06</v>
      </c>
      <c r="V2097" s="30">
        <f t="shared" si="278"/>
        <v>13.659000000000001</v>
      </c>
      <c r="W2097" s="31">
        <f t="shared" si="279"/>
        <v>492</v>
      </c>
      <c r="X2097" s="33">
        <f>VLOOKUP(H2097,'[3]MŠ 5rokov'!$G$2:$V$3037,16,0)</f>
        <v>7</v>
      </c>
      <c r="Y2097" s="33">
        <f>VLOOKUP(H2097,'[3]MŠ 5rokov'!$G$2:$AB$3037,22,0)</f>
        <v>0</v>
      </c>
      <c r="Z2097" s="34">
        <f t="shared" si="280"/>
        <v>7</v>
      </c>
      <c r="AA2097" s="33">
        <v>93.61</v>
      </c>
      <c r="AB2097" s="33">
        <f t="shared" si="281"/>
        <v>14.041499999999999</v>
      </c>
      <c r="AC2097" s="33">
        <f t="shared" si="282"/>
        <v>721</v>
      </c>
      <c r="AD2097" s="35">
        <f t="shared" si="283"/>
        <v>229</v>
      </c>
      <c r="AE2097" s="36">
        <v>0</v>
      </c>
      <c r="AF2097" s="33">
        <v>0</v>
      </c>
      <c r="AG2097" s="37">
        <f t="shared" si="284"/>
        <v>721</v>
      </c>
      <c r="AH2097" s="38">
        <v>0</v>
      </c>
      <c r="AI2097" s="33"/>
    </row>
    <row r="2098" spans="1:35" ht="27.6" customHeight="1" x14ac:dyDescent="0.25">
      <c r="A2098" s="17" t="s">
        <v>8562</v>
      </c>
      <c r="B2098" s="18" t="s">
        <v>79</v>
      </c>
      <c r="C2098" s="19" t="s">
        <v>901</v>
      </c>
      <c r="D2098" s="18" t="s">
        <v>10589</v>
      </c>
      <c r="E2098" s="20">
        <v>621200</v>
      </c>
      <c r="F2098" s="21" t="s">
        <v>10590</v>
      </c>
      <c r="G2098" s="21" t="s">
        <v>985</v>
      </c>
      <c r="H2098" s="22">
        <v>710144157</v>
      </c>
      <c r="I2098" s="23" t="s">
        <v>10591</v>
      </c>
      <c r="J2098" s="21" t="s">
        <v>10592</v>
      </c>
      <c r="K2098" s="21" t="s">
        <v>985</v>
      </c>
      <c r="L2098" s="21" t="s">
        <v>9796</v>
      </c>
      <c r="M2098" s="24" t="s">
        <v>9897</v>
      </c>
      <c r="N2098" s="21" t="s">
        <v>8572</v>
      </c>
      <c r="O2098" s="21" t="s">
        <v>10593</v>
      </c>
      <c r="P2098" s="25" t="s">
        <v>9938</v>
      </c>
      <c r="Q2098" s="19" t="s">
        <v>91</v>
      </c>
      <c r="R2098" s="26">
        <v>5</v>
      </c>
      <c r="S2098" s="27">
        <v>3</v>
      </c>
      <c r="T2098" s="28">
        <f t="shared" si="285"/>
        <v>8</v>
      </c>
      <c r="U2098" s="29">
        <v>91.06</v>
      </c>
      <c r="V2098" s="30">
        <f t="shared" si="278"/>
        <v>13.659000000000001</v>
      </c>
      <c r="W2098" s="31">
        <f t="shared" si="279"/>
        <v>1311</v>
      </c>
      <c r="X2098" s="33">
        <f>VLOOKUP(H2098,'[3]MŠ 5rokov'!$G$2:$V$3037,16,0)</f>
        <v>4</v>
      </c>
      <c r="Y2098" s="33">
        <f>VLOOKUP(H2098,'[3]MŠ 5rokov'!$G$2:$AB$3037,22,0)</f>
        <v>12</v>
      </c>
      <c r="Z2098" s="34">
        <f t="shared" si="280"/>
        <v>16</v>
      </c>
      <c r="AA2098" s="33">
        <v>93.61</v>
      </c>
      <c r="AB2098" s="33">
        <f t="shared" si="281"/>
        <v>14.041499999999999</v>
      </c>
      <c r="AC2098" s="33">
        <f t="shared" si="282"/>
        <v>1773</v>
      </c>
      <c r="AD2098" s="35">
        <f t="shared" si="283"/>
        <v>462</v>
      </c>
      <c r="AE2098" s="36">
        <v>0</v>
      </c>
      <c r="AF2098" s="33">
        <v>0</v>
      </c>
      <c r="AG2098" s="37">
        <f t="shared" si="284"/>
        <v>1773</v>
      </c>
      <c r="AH2098" s="38">
        <v>0</v>
      </c>
      <c r="AI2098" s="33"/>
    </row>
    <row r="2099" spans="1:35" ht="27.6" customHeight="1" x14ac:dyDescent="0.25">
      <c r="A2099" s="17" t="s">
        <v>8562</v>
      </c>
      <c r="B2099" s="18" t="s">
        <v>79</v>
      </c>
      <c r="C2099" s="19" t="s">
        <v>901</v>
      </c>
      <c r="D2099" s="18" t="s">
        <v>10594</v>
      </c>
      <c r="E2099" s="20">
        <v>31029141</v>
      </c>
      <c r="F2099" s="21" t="s">
        <v>10595</v>
      </c>
      <c r="G2099" s="21" t="s">
        <v>985</v>
      </c>
      <c r="H2099" s="22">
        <v>710213107</v>
      </c>
      <c r="I2099" s="23" t="s">
        <v>10596</v>
      </c>
      <c r="J2099" s="21" t="s">
        <v>2829</v>
      </c>
      <c r="K2099" s="21" t="s">
        <v>985</v>
      </c>
      <c r="L2099" s="21" t="s">
        <v>986</v>
      </c>
      <c r="M2099" s="24" t="s">
        <v>987</v>
      </c>
      <c r="N2099" s="21" t="s">
        <v>988</v>
      </c>
      <c r="O2099" s="21" t="s">
        <v>10597</v>
      </c>
      <c r="P2099" s="25" t="s">
        <v>990</v>
      </c>
      <c r="Q2099" s="19" t="s">
        <v>91</v>
      </c>
      <c r="R2099" s="26">
        <v>1</v>
      </c>
      <c r="S2099" s="27">
        <v>0</v>
      </c>
      <c r="T2099" s="28">
        <f t="shared" si="285"/>
        <v>1</v>
      </c>
      <c r="U2099" s="29">
        <v>91.06</v>
      </c>
      <c r="V2099" s="30">
        <f t="shared" si="278"/>
        <v>13.659000000000001</v>
      </c>
      <c r="W2099" s="31">
        <f t="shared" si="279"/>
        <v>164</v>
      </c>
      <c r="X2099" s="33">
        <f>VLOOKUP(H2099,'[3]MŠ 5rokov'!$G$2:$V$3037,16,0)</f>
        <v>6</v>
      </c>
      <c r="Y2099" s="33">
        <f>VLOOKUP(H2099,'[3]MŠ 5rokov'!$G$2:$AB$3037,22,0)</f>
        <v>0</v>
      </c>
      <c r="Z2099" s="34">
        <f t="shared" si="280"/>
        <v>6</v>
      </c>
      <c r="AA2099" s="33">
        <v>93.61</v>
      </c>
      <c r="AB2099" s="33">
        <f t="shared" si="281"/>
        <v>14.041499999999999</v>
      </c>
      <c r="AC2099" s="33">
        <f t="shared" si="282"/>
        <v>446</v>
      </c>
      <c r="AD2099" s="35">
        <f t="shared" si="283"/>
        <v>282</v>
      </c>
      <c r="AE2099" s="36">
        <v>0</v>
      </c>
      <c r="AF2099" s="33">
        <v>0</v>
      </c>
      <c r="AG2099" s="37">
        <f t="shared" si="284"/>
        <v>446</v>
      </c>
      <c r="AH2099" s="38">
        <v>0</v>
      </c>
      <c r="AI2099" s="33"/>
    </row>
    <row r="2100" spans="1:35" ht="27.6" customHeight="1" x14ac:dyDescent="0.25">
      <c r="A2100" s="17" t="s">
        <v>8562</v>
      </c>
      <c r="B2100" s="18" t="s">
        <v>34</v>
      </c>
      <c r="C2100" s="19" t="s">
        <v>901</v>
      </c>
      <c r="D2100" s="18" t="s">
        <v>10598</v>
      </c>
      <c r="E2100" s="20">
        <v>90000108</v>
      </c>
      <c r="F2100" s="21" t="s">
        <v>10599</v>
      </c>
      <c r="G2100" s="21" t="s">
        <v>985</v>
      </c>
      <c r="H2100" s="22">
        <v>37998749</v>
      </c>
      <c r="I2100" s="23" t="s">
        <v>10600</v>
      </c>
      <c r="J2100" s="21" t="s">
        <v>10601</v>
      </c>
      <c r="K2100" s="21" t="s">
        <v>985</v>
      </c>
      <c r="L2100" s="21" t="s">
        <v>8929</v>
      </c>
      <c r="M2100" s="24" t="s">
        <v>10602</v>
      </c>
      <c r="N2100" s="21" t="s">
        <v>8580</v>
      </c>
      <c r="O2100" s="21" t="s">
        <v>10603</v>
      </c>
      <c r="P2100" s="25" t="s">
        <v>8932</v>
      </c>
      <c r="Q2100" s="19" t="s">
        <v>157</v>
      </c>
      <c r="R2100" s="26">
        <v>0</v>
      </c>
      <c r="S2100" s="27">
        <v>0</v>
      </c>
      <c r="T2100" s="28">
        <f t="shared" si="285"/>
        <v>0</v>
      </c>
      <c r="U2100" s="29">
        <v>91.06</v>
      </c>
      <c r="V2100" s="30">
        <f t="shared" si="278"/>
        <v>13.659000000000001</v>
      </c>
      <c r="W2100" s="31">
        <f t="shared" si="279"/>
        <v>0</v>
      </c>
      <c r="X2100" s="33">
        <v>0</v>
      </c>
      <c r="Y2100" s="33">
        <v>0</v>
      </c>
      <c r="Z2100" s="34">
        <f t="shared" si="280"/>
        <v>0</v>
      </c>
      <c r="AA2100" s="33">
        <v>93.61</v>
      </c>
      <c r="AB2100" s="33">
        <f t="shared" si="281"/>
        <v>14.041499999999999</v>
      </c>
      <c r="AC2100" s="33">
        <f t="shared" si="282"/>
        <v>0</v>
      </c>
      <c r="AD2100" s="35">
        <f t="shared" si="283"/>
        <v>0</v>
      </c>
      <c r="AE2100" s="36">
        <v>0</v>
      </c>
      <c r="AF2100" s="33">
        <v>0</v>
      </c>
      <c r="AG2100" s="37">
        <f t="shared" si="284"/>
        <v>0</v>
      </c>
      <c r="AH2100" s="38">
        <v>0</v>
      </c>
      <c r="AI2100" s="33"/>
    </row>
    <row r="2101" spans="1:35" ht="27.6" customHeight="1" x14ac:dyDescent="0.25">
      <c r="A2101" s="17" t="s">
        <v>8562</v>
      </c>
      <c r="B2101" s="18" t="s">
        <v>79</v>
      </c>
      <c r="C2101" s="19" t="s">
        <v>901</v>
      </c>
      <c r="D2101" s="18" t="s">
        <v>10604</v>
      </c>
      <c r="E2101" s="20">
        <v>41652932</v>
      </c>
      <c r="F2101" s="21" t="s">
        <v>10605</v>
      </c>
      <c r="G2101" s="21" t="s">
        <v>985</v>
      </c>
      <c r="H2101" s="22">
        <v>710212747</v>
      </c>
      <c r="I2101" s="23" t="s">
        <v>10606</v>
      </c>
      <c r="J2101" s="21" t="s">
        <v>920</v>
      </c>
      <c r="K2101" s="21" t="s">
        <v>985</v>
      </c>
      <c r="L2101" s="21" t="s">
        <v>10126</v>
      </c>
      <c r="M2101" s="24" t="s">
        <v>10253</v>
      </c>
      <c r="N2101" s="21" t="s">
        <v>10254</v>
      </c>
      <c r="O2101" s="21" t="s">
        <v>10607</v>
      </c>
      <c r="P2101" s="25" t="s">
        <v>10256</v>
      </c>
      <c r="Q2101" s="19" t="s">
        <v>91</v>
      </c>
      <c r="R2101" s="26">
        <v>18</v>
      </c>
      <c r="S2101" s="27">
        <v>0</v>
      </c>
      <c r="T2101" s="28">
        <f t="shared" si="285"/>
        <v>18</v>
      </c>
      <c r="U2101" s="29">
        <v>91.06</v>
      </c>
      <c r="V2101" s="30">
        <f t="shared" si="278"/>
        <v>13.659000000000001</v>
      </c>
      <c r="W2101" s="31">
        <f t="shared" si="279"/>
        <v>2950</v>
      </c>
      <c r="X2101" s="33">
        <f>VLOOKUP(H2101,'[3]MŠ 5rokov'!$G$2:$V$3037,16,0)</f>
        <v>9</v>
      </c>
      <c r="Y2101" s="33">
        <f>VLOOKUP(H2101,'[3]MŠ 5rokov'!$G$2:$AB$3037,22,0)</f>
        <v>0</v>
      </c>
      <c r="Z2101" s="34">
        <f t="shared" si="280"/>
        <v>9</v>
      </c>
      <c r="AA2101" s="33">
        <v>93.61</v>
      </c>
      <c r="AB2101" s="33">
        <f t="shared" si="281"/>
        <v>14.041499999999999</v>
      </c>
      <c r="AC2101" s="33">
        <f t="shared" si="282"/>
        <v>2472</v>
      </c>
      <c r="AD2101" s="35">
        <f t="shared" si="283"/>
        <v>-478</v>
      </c>
      <c r="AE2101" s="36">
        <v>0</v>
      </c>
      <c r="AF2101" s="33">
        <v>0</v>
      </c>
      <c r="AG2101" s="37">
        <f t="shared" si="284"/>
        <v>2472</v>
      </c>
      <c r="AH2101" s="38">
        <v>0</v>
      </c>
      <c r="AI2101" s="33"/>
    </row>
    <row r="2102" spans="1:35" ht="27.6" customHeight="1" x14ac:dyDescent="0.25">
      <c r="A2102" s="17" t="s">
        <v>8562</v>
      </c>
      <c r="B2102" s="18" t="s">
        <v>79</v>
      </c>
      <c r="C2102" s="19" t="s">
        <v>901</v>
      </c>
      <c r="D2102" s="18" t="s">
        <v>10608</v>
      </c>
      <c r="E2102" s="20">
        <v>37954601</v>
      </c>
      <c r="F2102" s="21" t="s">
        <v>10609</v>
      </c>
      <c r="G2102" s="21" t="s">
        <v>985</v>
      </c>
      <c r="H2102" s="22">
        <v>710213093</v>
      </c>
      <c r="I2102" s="23" t="s">
        <v>10610</v>
      </c>
      <c r="J2102" s="21" t="s">
        <v>10611</v>
      </c>
      <c r="K2102" s="21" t="s">
        <v>985</v>
      </c>
      <c r="L2102" s="21" t="s">
        <v>986</v>
      </c>
      <c r="M2102" s="24" t="s">
        <v>987</v>
      </c>
      <c r="N2102" s="21" t="s">
        <v>988</v>
      </c>
      <c r="O2102" s="21" t="s">
        <v>10612</v>
      </c>
      <c r="P2102" s="25" t="s">
        <v>990</v>
      </c>
      <c r="Q2102" s="19" t="s">
        <v>91</v>
      </c>
      <c r="R2102" s="26">
        <v>8</v>
      </c>
      <c r="S2102" s="27">
        <v>0</v>
      </c>
      <c r="T2102" s="28">
        <f t="shared" si="285"/>
        <v>8</v>
      </c>
      <c r="U2102" s="29">
        <v>91.06</v>
      </c>
      <c r="V2102" s="30">
        <f t="shared" si="278"/>
        <v>13.659000000000001</v>
      </c>
      <c r="W2102" s="31">
        <f t="shared" si="279"/>
        <v>1311</v>
      </c>
      <c r="X2102" s="33">
        <f>VLOOKUP(H2102,'[3]MŠ 5rokov'!$G$2:$V$3037,16,0)</f>
        <v>5</v>
      </c>
      <c r="Y2102" s="33">
        <f>VLOOKUP(H2102,'[3]MŠ 5rokov'!$G$2:$AB$3037,22,0)</f>
        <v>0</v>
      </c>
      <c r="Z2102" s="34">
        <f t="shared" si="280"/>
        <v>5</v>
      </c>
      <c r="AA2102" s="33">
        <v>93.61</v>
      </c>
      <c r="AB2102" s="33">
        <f t="shared" si="281"/>
        <v>14.041499999999999</v>
      </c>
      <c r="AC2102" s="33">
        <f t="shared" si="282"/>
        <v>1155</v>
      </c>
      <c r="AD2102" s="35">
        <f t="shared" si="283"/>
        <v>-156</v>
      </c>
      <c r="AE2102" s="36">
        <v>0</v>
      </c>
      <c r="AF2102" s="33">
        <v>0</v>
      </c>
      <c r="AG2102" s="37">
        <f t="shared" si="284"/>
        <v>1155</v>
      </c>
      <c r="AH2102" s="38">
        <v>0</v>
      </c>
      <c r="AI2102" s="33"/>
    </row>
    <row r="2103" spans="1:35" ht="27.6" customHeight="1" x14ac:dyDescent="0.25">
      <c r="A2103" s="17" t="s">
        <v>8562</v>
      </c>
      <c r="B2103" s="18" t="s">
        <v>79</v>
      </c>
      <c r="C2103" s="19" t="s">
        <v>901</v>
      </c>
      <c r="D2103" s="18" t="s">
        <v>10613</v>
      </c>
      <c r="E2103" s="20">
        <v>37896695</v>
      </c>
      <c r="F2103" s="21" t="s">
        <v>10614</v>
      </c>
      <c r="G2103" s="21" t="s">
        <v>985</v>
      </c>
      <c r="H2103" s="22">
        <v>45026360</v>
      </c>
      <c r="I2103" s="23" t="s">
        <v>10615</v>
      </c>
      <c r="J2103" s="21" t="s">
        <v>10616</v>
      </c>
      <c r="K2103" s="21" t="s">
        <v>985</v>
      </c>
      <c r="L2103" s="21" t="s">
        <v>8629</v>
      </c>
      <c r="M2103" s="24" t="s">
        <v>8656</v>
      </c>
      <c r="N2103" s="21" t="s">
        <v>8575</v>
      </c>
      <c r="O2103" s="21" t="s">
        <v>8568</v>
      </c>
      <c r="P2103" s="25" t="s">
        <v>8658</v>
      </c>
      <c r="Q2103" s="19" t="s">
        <v>157</v>
      </c>
      <c r="R2103" s="26">
        <v>5</v>
      </c>
      <c r="S2103" s="27">
        <v>0</v>
      </c>
      <c r="T2103" s="28">
        <f t="shared" si="285"/>
        <v>5</v>
      </c>
      <c r="U2103" s="29">
        <v>91.06</v>
      </c>
      <c r="V2103" s="30">
        <f t="shared" si="278"/>
        <v>13.659000000000001</v>
      </c>
      <c r="W2103" s="31">
        <f t="shared" si="279"/>
        <v>820</v>
      </c>
      <c r="X2103" s="33">
        <f>VLOOKUP(H2103,'[3]MŠ 5rokov'!$G$2:$V$3037,16,0)</f>
        <v>10</v>
      </c>
      <c r="Y2103" s="33">
        <f>VLOOKUP(H2103,'[3]MŠ 5rokov'!$G$2:$AB$3037,22,0)</f>
        <v>0</v>
      </c>
      <c r="Z2103" s="34">
        <f t="shared" si="280"/>
        <v>10</v>
      </c>
      <c r="AA2103" s="33">
        <v>93.61</v>
      </c>
      <c r="AB2103" s="33">
        <f t="shared" si="281"/>
        <v>14.041499999999999</v>
      </c>
      <c r="AC2103" s="33">
        <f t="shared" si="282"/>
        <v>1108</v>
      </c>
      <c r="AD2103" s="35">
        <f t="shared" si="283"/>
        <v>288</v>
      </c>
      <c r="AE2103" s="36">
        <v>0</v>
      </c>
      <c r="AF2103" s="33">
        <v>0</v>
      </c>
      <c r="AG2103" s="37">
        <f t="shared" si="284"/>
        <v>1108</v>
      </c>
      <c r="AH2103" s="38">
        <v>0</v>
      </c>
      <c r="AI2103" s="33"/>
    </row>
    <row r="2104" spans="1:35" ht="27.6" customHeight="1" x14ac:dyDescent="0.25">
      <c r="A2104" s="17" t="s">
        <v>8562</v>
      </c>
      <c r="B2104" s="18" t="s">
        <v>79</v>
      </c>
      <c r="C2104" s="19" t="s">
        <v>901</v>
      </c>
      <c r="D2104" s="18" t="s">
        <v>10617</v>
      </c>
      <c r="E2104" s="20">
        <v>90000197</v>
      </c>
      <c r="F2104" s="21" t="s">
        <v>10618</v>
      </c>
      <c r="G2104" s="21" t="s">
        <v>985</v>
      </c>
      <c r="H2104" s="22">
        <v>42303133</v>
      </c>
      <c r="I2104" s="23" t="s">
        <v>10619</v>
      </c>
      <c r="J2104" s="21" t="s">
        <v>920</v>
      </c>
      <c r="K2104" s="21" t="s">
        <v>985</v>
      </c>
      <c r="L2104" s="21" t="s">
        <v>8592</v>
      </c>
      <c r="M2104" s="24" t="s">
        <v>8601</v>
      </c>
      <c r="N2104" s="21" t="s">
        <v>8583</v>
      </c>
      <c r="O2104" s="21" t="s">
        <v>10620</v>
      </c>
      <c r="P2104" s="25" t="s">
        <v>8595</v>
      </c>
      <c r="Q2104" s="19" t="s">
        <v>157</v>
      </c>
      <c r="R2104" s="26">
        <v>25</v>
      </c>
      <c r="S2104" s="27">
        <v>0</v>
      </c>
      <c r="T2104" s="28">
        <f t="shared" si="285"/>
        <v>25</v>
      </c>
      <c r="U2104" s="29">
        <v>91.06</v>
      </c>
      <c r="V2104" s="30">
        <f t="shared" si="278"/>
        <v>13.659000000000001</v>
      </c>
      <c r="W2104" s="31">
        <f t="shared" si="279"/>
        <v>4098</v>
      </c>
      <c r="X2104" s="33">
        <f>VLOOKUP(H2104,'[3]MŠ 5rokov'!$G$2:$V$3037,16,0)</f>
        <v>29</v>
      </c>
      <c r="Y2104" s="33">
        <f>VLOOKUP(H2104,'[3]MŠ 5rokov'!$G$2:$AB$3037,22,0)</f>
        <v>0</v>
      </c>
      <c r="Z2104" s="34">
        <f t="shared" si="280"/>
        <v>29</v>
      </c>
      <c r="AA2104" s="33">
        <v>93.61</v>
      </c>
      <c r="AB2104" s="33">
        <f t="shared" si="281"/>
        <v>14.041499999999999</v>
      </c>
      <c r="AC2104" s="33">
        <f t="shared" si="282"/>
        <v>4361</v>
      </c>
      <c r="AD2104" s="35">
        <f t="shared" si="283"/>
        <v>263</v>
      </c>
      <c r="AE2104" s="36">
        <v>0</v>
      </c>
      <c r="AF2104" s="33">
        <v>0</v>
      </c>
      <c r="AG2104" s="37">
        <f t="shared" si="284"/>
        <v>4361</v>
      </c>
      <c r="AH2104" s="38">
        <v>0</v>
      </c>
      <c r="AI2104" s="33"/>
    </row>
    <row r="2105" spans="1:35" ht="27.6" customHeight="1" x14ac:dyDescent="0.25">
      <c r="A2105" s="17" t="s">
        <v>8562</v>
      </c>
      <c r="B2105" s="18" t="s">
        <v>34</v>
      </c>
      <c r="C2105" s="19" t="s">
        <v>901</v>
      </c>
      <c r="D2105" s="18" t="s">
        <v>10621</v>
      </c>
      <c r="E2105" s="20">
        <v>45023158</v>
      </c>
      <c r="F2105" s="21" t="s">
        <v>10622</v>
      </c>
      <c r="G2105" s="21" t="s">
        <v>985</v>
      </c>
      <c r="H2105" s="22">
        <v>710227060</v>
      </c>
      <c r="I2105" s="23" t="s">
        <v>10623</v>
      </c>
      <c r="J2105" s="21" t="s">
        <v>2824</v>
      </c>
      <c r="K2105" s="21" t="s">
        <v>985</v>
      </c>
      <c r="L2105" s="21" t="s">
        <v>8592</v>
      </c>
      <c r="M2105" s="24" t="s">
        <v>8593</v>
      </c>
      <c r="N2105" s="21" t="s">
        <v>8583</v>
      </c>
      <c r="O2105" s="21" t="s">
        <v>10624</v>
      </c>
      <c r="P2105" s="25" t="s">
        <v>8595</v>
      </c>
      <c r="Q2105" s="19" t="s">
        <v>91</v>
      </c>
      <c r="R2105" s="26">
        <v>20</v>
      </c>
      <c r="S2105" s="27">
        <v>0</v>
      </c>
      <c r="T2105" s="28">
        <f t="shared" si="285"/>
        <v>20</v>
      </c>
      <c r="U2105" s="29">
        <v>91.06</v>
      </c>
      <c r="V2105" s="30">
        <f t="shared" si="278"/>
        <v>13.659000000000001</v>
      </c>
      <c r="W2105" s="31">
        <f t="shared" si="279"/>
        <v>3278</v>
      </c>
      <c r="X2105" s="33">
        <f>VLOOKUP(H2105,'[3]MŠ 5rokov'!$G$2:$V$3037,16,0)</f>
        <v>16</v>
      </c>
      <c r="Y2105" s="33">
        <f>VLOOKUP(H2105,'[3]MŠ 5rokov'!$G$2:$AB$3037,22,0)</f>
        <v>0</v>
      </c>
      <c r="Z2105" s="34">
        <f t="shared" si="280"/>
        <v>16</v>
      </c>
      <c r="AA2105" s="33">
        <v>93.61</v>
      </c>
      <c r="AB2105" s="33">
        <f t="shared" si="281"/>
        <v>14.041499999999999</v>
      </c>
      <c r="AC2105" s="33">
        <f t="shared" si="282"/>
        <v>3084</v>
      </c>
      <c r="AD2105" s="35">
        <f t="shared" si="283"/>
        <v>-194</v>
      </c>
      <c r="AE2105" s="36">
        <v>0</v>
      </c>
      <c r="AF2105" s="33">
        <v>0</v>
      </c>
      <c r="AG2105" s="37">
        <f t="shared" si="284"/>
        <v>3084</v>
      </c>
      <c r="AH2105" s="38">
        <v>0</v>
      </c>
      <c r="AI2105" s="33"/>
    </row>
    <row r="2106" spans="1:35" ht="27.6" customHeight="1" x14ac:dyDescent="0.25">
      <c r="A2106" s="17" t="s">
        <v>8562</v>
      </c>
      <c r="B2106" s="18" t="s">
        <v>79</v>
      </c>
      <c r="C2106" s="19" t="s">
        <v>901</v>
      </c>
      <c r="D2106" s="18" t="s">
        <v>10625</v>
      </c>
      <c r="E2106" s="20">
        <v>36827983</v>
      </c>
      <c r="F2106" s="21" t="s">
        <v>10626</v>
      </c>
      <c r="G2106" s="21" t="s">
        <v>985</v>
      </c>
      <c r="H2106" s="22">
        <v>710227086</v>
      </c>
      <c r="I2106" s="23" t="s">
        <v>10627</v>
      </c>
      <c r="J2106" s="21" t="s">
        <v>920</v>
      </c>
      <c r="K2106" s="21" t="s">
        <v>985</v>
      </c>
      <c r="L2106" s="21" t="s">
        <v>986</v>
      </c>
      <c r="M2106" s="24" t="s">
        <v>987</v>
      </c>
      <c r="N2106" s="21" t="s">
        <v>988</v>
      </c>
      <c r="O2106" s="21" t="s">
        <v>10628</v>
      </c>
      <c r="P2106" s="25" t="s">
        <v>990</v>
      </c>
      <c r="Q2106" s="19" t="s">
        <v>91</v>
      </c>
      <c r="R2106" s="26">
        <v>9</v>
      </c>
      <c r="S2106" s="27">
        <v>0</v>
      </c>
      <c r="T2106" s="28">
        <f t="shared" si="285"/>
        <v>9</v>
      </c>
      <c r="U2106" s="29">
        <v>91.06</v>
      </c>
      <c r="V2106" s="30">
        <f t="shared" si="278"/>
        <v>13.659000000000001</v>
      </c>
      <c r="W2106" s="31">
        <f t="shared" si="279"/>
        <v>1475</v>
      </c>
      <c r="X2106" s="33">
        <f>VLOOKUP(H2106,'[3]MŠ 5rokov'!$G$2:$V$3037,16,0)</f>
        <v>4</v>
      </c>
      <c r="Y2106" s="33">
        <f>VLOOKUP(H2106,'[3]MŠ 5rokov'!$G$2:$AB$3037,22,0)</f>
        <v>0</v>
      </c>
      <c r="Z2106" s="34">
        <f t="shared" si="280"/>
        <v>4</v>
      </c>
      <c r="AA2106" s="33">
        <v>93.61</v>
      </c>
      <c r="AB2106" s="33">
        <f t="shared" si="281"/>
        <v>14.041499999999999</v>
      </c>
      <c r="AC2106" s="33">
        <f t="shared" si="282"/>
        <v>1208</v>
      </c>
      <c r="AD2106" s="35">
        <f t="shared" si="283"/>
        <v>-267</v>
      </c>
      <c r="AE2106" s="36">
        <v>0</v>
      </c>
      <c r="AF2106" s="33">
        <v>0</v>
      </c>
      <c r="AG2106" s="37">
        <f t="shared" si="284"/>
        <v>1208</v>
      </c>
      <c r="AH2106" s="38">
        <v>0</v>
      </c>
      <c r="AI2106" s="33"/>
    </row>
    <row r="2107" spans="1:35" ht="27.6" customHeight="1" x14ac:dyDescent="0.25">
      <c r="A2107" s="17" t="s">
        <v>8562</v>
      </c>
      <c r="B2107" s="18" t="s">
        <v>79</v>
      </c>
      <c r="C2107" s="19" t="s">
        <v>901</v>
      </c>
      <c r="D2107" s="18" t="s">
        <v>10629</v>
      </c>
      <c r="E2107" s="20">
        <v>36799351</v>
      </c>
      <c r="F2107" s="21" t="s">
        <v>10630</v>
      </c>
      <c r="G2107" s="21" t="s">
        <v>985</v>
      </c>
      <c r="H2107" s="22">
        <v>710230532</v>
      </c>
      <c r="I2107" s="23" t="s">
        <v>10631</v>
      </c>
      <c r="J2107" s="21" t="s">
        <v>10632</v>
      </c>
      <c r="K2107" s="21" t="s">
        <v>985</v>
      </c>
      <c r="L2107" s="21" t="s">
        <v>8592</v>
      </c>
      <c r="M2107" s="24" t="s">
        <v>8601</v>
      </c>
      <c r="N2107" s="21" t="s">
        <v>8583</v>
      </c>
      <c r="O2107" s="21" t="s">
        <v>10633</v>
      </c>
      <c r="P2107" s="25" t="s">
        <v>8595</v>
      </c>
      <c r="Q2107" s="19" t="s">
        <v>91</v>
      </c>
      <c r="R2107" s="26">
        <v>7</v>
      </c>
      <c r="S2107" s="27">
        <v>0</v>
      </c>
      <c r="T2107" s="28">
        <f t="shared" si="285"/>
        <v>7</v>
      </c>
      <c r="U2107" s="29">
        <v>91.06</v>
      </c>
      <c r="V2107" s="30">
        <f t="shared" si="278"/>
        <v>13.659000000000001</v>
      </c>
      <c r="W2107" s="31">
        <f t="shared" si="279"/>
        <v>1147</v>
      </c>
      <c r="X2107" s="33">
        <f>VLOOKUP(H2107,'[3]MŠ 5rokov'!$G$2:$V$3037,16,0)</f>
        <v>15</v>
      </c>
      <c r="Y2107" s="33">
        <f>VLOOKUP(H2107,'[3]MŠ 5rokov'!$G$2:$AB$3037,22,0)</f>
        <v>0</v>
      </c>
      <c r="Z2107" s="34">
        <f t="shared" si="280"/>
        <v>15</v>
      </c>
      <c r="AA2107" s="33">
        <v>93.61</v>
      </c>
      <c r="AB2107" s="33">
        <f t="shared" si="281"/>
        <v>14.041499999999999</v>
      </c>
      <c r="AC2107" s="33">
        <f t="shared" si="282"/>
        <v>1607</v>
      </c>
      <c r="AD2107" s="35">
        <f t="shared" si="283"/>
        <v>460</v>
      </c>
      <c r="AE2107" s="36">
        <v>0</v>
      </c>
      <c r="AF2107" s="33">
        <v>0</v>
      </c>
      <c r="AG2107" s="37">
        <f t="shared" si="284"/>
        <v>1607</v>
      </c>
      <c r="AH2107" s="38">
        <v>0</v>
      </c>
      <c r="AI2107" s="33"/>
    </row>
    <row r="2108" spans="1:35" ht="27.6" customHeight="1" x14ac:dyDescent="0.25">
      <c r="A2108" s="17" t="s">
        <v>8562</v>
      </c>
      <c r="B2108" s="18" t="s">
        <v>79</v>
      </c>
      <c r="C2108" s="19" t="s">
        <v>901</v>
      </c>
      <c r="D2108" s="18" t="s">
        <v>10634</v>
      </c>
      <c r="E2108" s="20">
        <v>42189411</v>
      </c>
      <c r="F2108" s="21" t="s">
        <v>10635</v>
      </c>
      <c r="G2108" s="21" t="s">
        <v>985</v>
      </c>
      <c r="H2108" s="22">
        <v>42302676</v>
      </c>
      <c r="I2108" s="23" t="s">
        <v>10636</v>
      </c>
      <c r="J2108" s="21" t="s">
        <v>10637</v>
      </c>
      <c r="K2108" s="21" t="s">
        <v>985</v>
      </c>
      <c r="L2108" s="21" t="s">
        <v>986</v>
      </c>
      <c r="M2108" s="24" t="s">
        <v>987</v>
      </c>
      <c r="N2108" s="21" t="s">
        <v>988</v>
      </c>
      <c r="O2108" s="21" t="s">
        <v>10638</v>
      </c>
      <c r="P2108" s="25" t="s">
        <v>990</v>
      </c>
      <c r="Q2108" s="19" t="s">
        <v>157</v>
      </c>
      <c r="R2108" s="26">
        <v>16</v>
      </c>
      <c r="S2108" s="27">
        <v>0</v>
      </c>
      <c r="T2108" s="28">
        <f t="shared" si="285"/>
        <v>16</v>
      </c>
      <c r="U2108" s="29">
        <v>91.06</v>
      </c>
      <c r="V2108" s="30">
        <f t="shared" si="278"/>
        <v>13.659000000000001</v>
      </c>
      <c r="W2108" s="31">
        <f t="shared" si="279"/>
        <v>2623</v>
      </c>
      <c r="X2108" s="33">
        <f>VLOOKUP(H2108,'[3]MŠ 5rokov'!$G$2:$V$3037,16,0)</f>
        <v>5</v>
      </c>
      <c r="Y2108" s="33">
        <f>VLOOKUP(H2108,'[3]MŠ 5rokov'!$G$2:$AB$3037,22,0)</f>
        <v>0</v>
      </c>
      <c r="Z2108" s="34">
        <f t="shared" si="280"/>
        <v>5</v>
      </c>
      <c r="AA2108" s="33">
        <v>93.61</v>
      </c>
      <c r="AB2108" s="33">
        <f t="shared" si="281"/>
        <v>14.041499999999999</v>
      </c>
      <c r="AC2108" s="33">
        <f t="shared" si="282"/>
        <v>2029</v>
      </c>
      <c r="AD2108" s="35">
        <f t="shared" si="283"/>
        <v>-594</v>
      </c>
      <c r="AE2108" s="36">
        <v>0</v>
      </c>
      <c r="AF2108" s="33">
        <v>0</v>
      </c>
      <c r="AG2108" s="37">
        <f t="shared" si="284"/>
        <v>2029</v>
      </c>
      <c r="AH2108" s="38">
        <v>0</v>
      </c>
      <c r="AI2108" s="33"/>
    </row>
    <row r="2109" spans="1:35" ht="27.6" customHeight="1" x14ac:dyDescent="0.25">
      <c r="A2109" s="17" t="s">
        <v>8562</v>
      </c>
      <c r="B2109" s="18" t="s">
        <v>79</v>
      </c>
      <c r="C2109" s="19" t="s">
        <v>901</v>
      </c>
      <c r="D2109" s="18" t="s">
        <v>10639</v>
      </c>
      <c r="E2109" s="20">
        <v>36766399</v>
      </c>
      <c r="F2109" s="21" t="s">
        <v>10640</v>
      </c>
      <c r="G2109" s="21" t="s">
        <v>985</v>
      </c>
      <c r="H2109" s="22">
        <v>42302315</v>
      </c>
      <c r="I2109" s="23" t="s">
        <v>10641</v>
      </c>
      <c r="J2109" s="21" t="s">
        <v>920</v>
      </c>
      <c r="K2109" s="21" t="s">
        <v>985</v>
      </c>
      <c r="L2109" s="21" t="s">
        <v>8592</v>
      </c>
      <c r="M2109" s="24" t="s">
        <v>8601</v>
      </c>
      <c r="N2109" s="21" t="s">
        <v>8583</v>
      </c>
      <c r="O2109" s="21" t="s">
        <v>10642</v>
      </c>
      <c r="P2109" s="25" t="s">
        <v>8595</v>
      </c>
      <c r="Q2109" s="19" t="s">
        <v>157</v>
      </c>
      <c r="R2109" s="26">
        <v>4</v>
      </c>
      <c r="S2109" s="27">
        <v>0</v>
      </c>
      <c r="T2109" s="28">
        <f t="shared" si="285"/>
        <v>4</v>
      </c>
      <c r="U2109" s="29">
        <v>91.06</v>
      </c>
      <c r="V2109" s="30">
        <f t="shared" si="278"/>
        <v>13.659000000000001</v>
      </c>
      <c r="W2109" s="31">
        <f t="shared" si="279"/>
        <v>656</v>
      </c>
      <c r="X2109" s="33">
        <f>VLOOKUP(H2109,'[3]MŠ 5rokov'!$G$2:$V$3037,16,0)</f>
        <v>9</v>
      </c>
      <c r="Y2109" s="33">
        <f>VLOOKUP(H2109,'[3]MŠ 5rokov'!$G$2:$AB$3037,22,0)</f>
        <v>0</v>
      </c>
      <c r="Z2109" s="34">
        <f t="shared" si="280"/>
        <v>9</v>
      </c>
      <c r="AA2109" s="33">
        <v>93.61</v>
      </c>
      <c r="AB2109" s="33">
        <f t="shared" si="281"/>
        <v>14.041499999999999</v>
      </c>
      <c r="AC2109" s="33">
        <f t="shared" si="282"/>
        <v>943</v>
      </c>
      <c r="AD2109" s="35">
        <f t="shared" si="283"/>
        <v>287</v>
      </c>
      <c r="AE2109" s="36">
        <v>0</v>
      </c>
      <c r="AF2109" s="33">
        <v>0</v>
      </c>
      <c r="AG2109" s="37">
        <f t="shared" si="284"/>
        <v>943</v>
      </c>
      <c r="AH2109" s="38">
        <v>0</v>
      </c>
      <c r="AI2109" s="33"/>
    </row>
    <row r="2110" spans="1:35" ht="27.6" customHeight="1" x14ac:dyDescent="0.25">
      <c r="A2110" s="17" t="s">
        <v>8562</v>
      </c>
      <c r="B2110" s="18" t="s">
        <v>79</v>
      </c>
      <c r="C2110" s="19" t="s">
        <v>901</v>
      </c>
      <c r="D2110" s="18" t="s">
        <v>10639</v>
      </c>
      <c r="E2110" s="20">
        <v>36766399</v>
      </c>
      <c r="F2110" s="21" t="s">
        <v>10640</v>
      </c>
      <c r="G2110" s="21" t="s">
        <v>985</v>
      </c>
      <c r="H2110" s="22">
        <v>42408814</v>
      </c>
      <c r="I2110" s="23" t="s">
        <v>10641</v>
      </c>
      <c r="J2110" s="21" t="s">
        <v>920</v>
      </c>
      <c r="K2110" s="21" t="s">
        <v>847</v>
      </c>
      <c r="L2110" s="21" t="s">
        <v>10643</v>
      </c>
      <c r="M2110" s="24" t="s">
        <v>10644</v>
      </c>
      <c r="N2110" s="21" t="s">
        <v>10645</v>
      </c>
      <c r="O2110" s="21" t="s">
        <v>10646</v>
      </c>
      <c r="P2110" s="25" t="s">
        <v>10647</v>
      </c>
      <c r="Q2110" s="19" t="s">
        <v>157</v>
      </c>
      <c r="R2110" s="26">
        <v>2</v>
      </c>
      <c r="S2110" s="27">
        <v>0</v>
      </c>
      <c r="T2110" s="28">
        <f t="shared" si="285"/>
        <v>2</v>
      </c>
      <c r="U2110" s="29">
        <v>91.06</v>
      </c>
      <c r="V2110" s="30">
        <f t="shared" si="278"/>
        <v>13.659000000000001</v>
      </c>
      <c r="W2110" s="31">
        <f t="shared" si="279"/>
        <v>328</v>
      </c>
      <c r="X2110" s="33">
        <f>VLOOKUP(H2110,'[3]MŠ 5rokov'!$G$2:$V$3037,16,0)</f>
        <v>1</v>
      </c>
      <c r="Y2110" s="33">
        <f>VLOOKUP(H2110,'[3]MŠ 5rokov'!$G$2:$AB$3037,22,0)</f>
        <v>0</v>
      </c>
      <c r="Z2110" s="34">
        <f t="shared" si="280"/>
        <v>1</v>
      </c>
      <c r="AA2110" s="33">
        <v>93.61</v>
      </c>
      <c r="AB2110" s="33">
        <f t="shared" si="281"/>
        <v>14.041499999999999</v>
      </c>
      <c r="AC2110" s="33">
        <f t="shared" si="282"/>
        <v>275</v>
      </c>
      <c r="AD2110" s="35">
        <f t="shared" si="283"/>
        <v>-53</v>
      </c>
      <c r="AE2110" s="36">
        <v>0</v>
      </c>
      <c r="AF2110" s="33">
        <v>0</v>
      </c>
      <c r="AG2110" s="37">
        <f t="shared" si="284"/>
        <v>275</v>
      </c>
      <c r="AH2110" s="38">
        <v>0</v>
      </c>
      <c r="AI2110" s="33"/>
    </row>
    <row r="2111" spans="1:35" ht="27.6" customHeight="1" x14ac:dyDescent="0.25">
      <c r="A2111" s="17" t="s">
        <v>8562</v>
      </c>
      <c r="B2111" s="18" t="s">
        <v>79</v>
      </c>
      <c r="C2111" s="19" t="s">
        <v>901</v>
      </c>
      <c r="D2111" s="18" t="s">
        <v>10639</v>
      </c>
      <c r="E2111" s="20">
        <v>36766399</v>
      </c>
      <c r="F2111" s="21" t="s">
        <v>10640</v>
      </c>
      <c r="G2111" s="21" t="s">
        <v>985</v>
      </c>
      <c r="H2111" s="22">
        <v>42421411</v>
      </c>
      <c r="I2111" s="23" t="s">
        <v>10641</v>
      </c>
      <c r="J2111" s="21" t="s">
        <v>920</v>
      </c>
      <c r="K2111" s="21" t="s">
        <v>869</v>
      </c>
      <c r="L2111" s="21" t="s">
        <v>10648</v>
      </c>
      <c r="M2111" s="24" t="s">
        <v>10649</v>
      </c>
      <c r="N2111" s="21" t="s">
        <v>10650</v>
      </c>
      <c r="O2111" s="21" t="s">
        <v>10651</v>
      </c>
      <c r="P2111" s="25" t="s">
        <v>10652</v>
      </c>
      <c r="Q2111" s="19" t="s">
        <v>157</v>
      </c>
      <c r="R2111" s="26">
        <v>0</v>
      </c>
      <c r="S2111" s="27">
        <v>0</v>
      </c>
      <c r="T2111" s="28">
        <f t="shared" si="285"/>
        <v>0</v>
      </c>
      <c r="U2111" s="29">
        <v>91.06</v>
      </c>
      <c r="V2111" s="30">
        <f t="shared" si="278"/>
        <v>13.659000000000001</v>
      </c>
      <c r="W2111" s="31">
        <f t="shared" si="279"/>
        <v>0</v>
      </c>
      <c r="X2111" s="33">
        <v>0</v>
      </c>
      <c r="Y2111" s="33">
        <v>0</v>
      </c>
      <c r="Z2111" s="34">
        <f t="shared" si="280"/>
        <v>0</v>
      </c>
      <c r="AA2111" s="33">
        <v>93.61</v>
      </c>
      <c r="AB2111" s="33">
        <f t="shared" si="281"/>
        <v>14.041499999999999</v>
      </c>
      <c r="AC2111" s="33">
        <f t="shared" si="282"/>
        <v>0</v>
      </c>
      <c r="AD2111" s="35">
        <f t="shared" si="283"/>
        <v>0</v>
      </c>
      <c r="AE2111" s="36">
        <v>0</v>
      </c>
      <c r="AF2111" s="33">
        <v>0</v>
      </c>
      <c r="AG2111" s="37">
        <f t="shared" si="284"/>
        <v>0</v>
      </c>
      <c r="AH2111" s="38">
        <v>0</v>
      </c>
      <c r="AI2111" s="33"/>
    </row>
    <row r="2112" spans="1:35" ht="27.6" customHeight="1" x14ac:dyDescent="0.25">
      <c r="A2112" s="17" t="s">
        <v>8562</v>
      </c>
      <c r="B2112" s="18" t="s">
        <v>79</v>
      </c>
      <c r="C2112" s="19" t="s">
        <v>901</v>
      </c>
      <c r="D2112" s="18" t="s">
        <v>10653</v>
      </c>
      <c r="E2112" s="20">
        <v>31620876</v>
      </c>
      <c r="F2112" s="21" t="s">
        <v>10654</v>
      </c>
      <c r="G2112" s="21" t="s">
        <v>985</v>
      </c>
      <c r="H2112" s="22">
        <v>50997041</v>
      </c>
      <c r="I2112" s="23" t="s">
        <v>10655</v>
      </c>
      <c r="J2112" s="21" t="s">
        <v>920</v>
      </c>
      <c r="K2112" s="21" t="s">
        <v>985</v>
      </c>
      <c r="L2112" s="21" t="s">
        <v>986</v>
      </c>
      <c r="M2112" s="24" t="s">
        <v>987</v>
      </c>
      <c r="N2112" s="21" t="s">
        <v>988</v>
      </c>
      <c r="O2112" s="21" t="s">
        <v>10656</v>
      </c>
      <c r="P2112" s="25" t="s">
        <v>990</v>
      </c>
      <c r="Q2112" s="19" t="s">
        <v>157</v>
      </c>
      <c r="R2112" s="26">
        <v>0</v>
      </c>
      <c r="S2112" s="27">
        <v>0</v>
      </c>
      <c r="T2112" s="28">
        <f t="shared" si="285"/>
        <v>0</v>
      </c>
      <c r="U2112" s="29">
        <v>91.06</v>
      </c>
      <c r="V2112" s="30">
        <f t="shared" si="278"/>
        <v>13.659000000000001</v>
      </c>
      <c r="W2112" s="31">
        <f t="shared" si="279"/>
        <v>0</v>
      </c>
      <c r="X2112" s="33">
        <f>VLOOKUP(H2112,'[3]MŠ 5rokov'!$G$2:$V$3037,16,0)</f>
        <v>0</v>
      </c>
      <c r="Y2112" s="33">
        <f>VLOOKUP(H2112,'[3]MŠ 5rokov'!$G$2:$AB$3037,22,0)</f>
        <v>0</v>
      </c>
      <c r="Z2112" s="34">
        <f t="shared" si="280"/>
        <v>0</v>
      </c>
      <c r="AA2112" s="33">
        <v>93.61</v>
      </c>
      <c r="AB2112" s="33">
        <f t="shared" si="281"/>
        <v>14.041499999999999</v>
      </c>
      <c r="AC2112" s="33">
        <f t="shared" si="282"/>
        <v>0</v>
      </c>
      <c r="AD2112" s="35">
        <f t="shared" si="283"/>
        <v>0</v>
      </c>
      <c r="AE2112" s="36">
        <v>0</v>
      </c>
      <c r="AF2112" s="33">
        <v>0</v>
      </c>
      <c r="AG2112" s="37">
        <f t="shared" si="284"/>
        <v>0</v>
      </c>
      <c r="AH2112" s="38">
        <v>0</v>
      </c>
      <c r="AI2112" s="33"/>
    </row>
    <row r="2113" spans="1:35" ht="27.6" customHeight="1" x14ac:dyDescent="0.25">
      <c r="A2113" s="17" t="s">
        <v>8562</v>
      </c>
      <c r="B2113" s="18" t="s">
        <v>79</v>
      </c>
      <c r="C2113" s="19" t="s">
        <v>901</v>
      </c>
      <c r="D2113" s="18" t="s">
        <v>10657</v>
      </c>
      <c r="E2113" s="20">
        <v>90000278</v>
      </c>
      <c r="F2113" s="21" t="s">
        <v>10658</v>
      </c>
      <c r="G2113" s="21" t="s">
        <v>985</v>
      </c>
      <c r="H2113" s="22">
        <v>42316642</v>
      </c>
      <c r="I2113" s="23" t="s">
        <v>10659</v>
      </c>
      <c r="J2113" s="21" t="s">
        <v>920</v>
      </c>
      <c r="K2113" s="21" t="s">
        <v>985</v>
      </c>
      <c r="L2113" s="21" t="s">
        <v>8592</v>
      </c>
      <c r="M2113" s="24" t="s">
        <v>8598</v>
      </c>
      <c r="N2113" s="21" t="s">
        <v>8583</v>
      </c>
      <c r="O2113" s="21" t="s">
        <v>10660</v>
      </c>
      <c r="P2113" s="25" t="s">
        <v>8595</v>
      </c>
      <c r="Q2113" s="19" t="s">
        <v>157</v>
      </c>
      <c r="R2113" s="26">
        <v>15</v>
      </c>
      <c r="S2113" s="27">
        <v>0</v>
      </c>
      <c r="T2113" s="28">
        <f t="shared" si="285"/>
        <v>15</v>
      </c>
      <c r="U2113" s="29">
        <v>91.06</v>
      </c>
      <c r="V2113" s="30">
        <f t="shared" si="278"/>
        <v>13.659000000000001</v>
      </c>
      <c r="W2113" s="31">
        <f t="shared" si="279"/>
        <v>2459</v>
      </c>
      <c r="X2113" s="33">
        <f>VLOOKUP(H2113,'[3]MŠ 5rokov'!$G$2:$V$3037,16,0)</f>
        <v>11</v>
      </c>
      <c r="Y2113" s="33">
        <f>VLOOKUP(H2113,'[3]MŠ 5rokov'!$G$2:$AB$3037,22,0)</f>
        <v>0</v>
      </c>
      <c r="Z2113" s="34">
        <f t="shared" si="280"/>
        <v>11</v>
      </c>
      <c r="AA2113" s="33">
        <v>93.61</v>
      </c>
      <c r="AB2113" s="33">
        <f t="shared" si="281"/>
        <v>14.041499999999999</v>
      </c>
      <c r="AC2113" s="33">
        <f t="shared" si="282"/>
        <v>2257</v>
      </c>
      <c r="AD2113" s="35">
        <f t="shared" si="283"/>
        <v>-202</v>
      </c>
      <c r="AE2113" s="36">
        <v>0</v>
      </c>
      <c r="AF2113" s="33">
        <v>0</v>
      </c>
      <c r="AG2113" s="37">
        <f t="shared" si="284"/>
        <v>2257</v>
      </c>
      <c r="AH2113" s="38">
        <v>0</v>
      </c>
      <c r="AI2113" s="33"/>
    </row>
    <row r="2114" spans="1:35" ht="27.6" customHeight="1" x14ac:dyDescent="0.25">
      <c r="A2114" s="17" t="s">
        <v>8562</v>
      </c>
      <c r="B2114" s="18" t="s">
        <v>79</v>
      </c>
      <c r="C2114" s="19" t="s">
        <v>901</v>
      </c>
      <c r="D2114" s="18" t="s">
        <v>10661</v>
      </c>
      <c r="E2114" s="20">
        <v>45022801</v>
      </c>
      <c r="F2114" s="21" t="s">
        <v>10662</v>
      </c>
      <c r="G2114" s="21" t="s">
        <v>985</v>
      </c>
      <c r="H2114" s="22">
        <v>710232942</v>
      </c>
      <c r="I2114" s="23" t="s">
        <v>10663</v>
      </c>
      <c r="J2114" s="21" t="s">
        <v>10664</v>
      </c>
      <c r="K2114" s="21" t="s">
        <v>985</v>
      </c>
      <c r="L2114" s="21" t="s">
        <v>8592</v>
      </c>
      <c r="M2114" s="24" t="s">
        <v>10665</v>
      </c>
      <c r="N2114" s="21" t="s">
        <v>8583</v>
      </c>
      <c r="O2114" s="21" t="s">
        <v>10666</v>
      </c>
      <c r="P2114" s="25" t="s">
        <v>8595</v>
      </c>
      <c r="Q2114" s="19" t="s">
        <v>91</v>
      </c>
      <c r="R2114" s="26">
        <v>12</v>
      </c>
      <c r="S2114" s="27">
        <v>0</v>
      </c>
      <c r="T2114" s="28">
        <f t="shared" si="285"/>
        <v>12</v>
      </c>
      <c r="U2114" s="29">
        <v>91.06</v>
      </c>
      <c r="V2114" s="30">
        <f t="shared" si="278"/>
        <v>13.659000000000001</v>
      </c>
      <c r="W2114" s="31">
        <f t="shared" si="279"/>
        <v>1967</v>
      </c>
      <c r="X2114" s="33">
        <f>VLOOKUP(H2114,'[3]MŠ 5rokov'!$G$2:$V$3037,16,0)</f>
        <v>10</v>
      </c>
      <c r="Y2114" s="33">
        <f>VLOOKUP(H2114,'[3]MŠ 5rokov'!$G$2:$AB$3037,22,0)</f>
        <v>0</v>
      </c>
      <c r="Z2114" s="34">
        <f t="shared" si="280"/>
        <v>10</v>
      </c>
      <c r="AA2114" s="33">
        <v>93.61</v>
      </c>
      <c r="AB2114" s="33">
        <f t="shared" si="281"/>
        <v>14.041499999999999</v>
      </c>
      <c r="AC2114" s="33">
        <f t="shared" si="282"/>
        <v>1873</v>
      </c>
      <c r="AD2114" s="35">
        <f t="shared" si="283"/>
        <v>-94</v>
      </c>
      <c r="AE2114" s="36">
        <v>0</v>
      </c>
      <c r="AF2114" s="33">
        <v>0</v>
      </c>
      <c r="AG2114" s="37">
        <f t="shared" si="284"/>
        <v>1873</v>
      </c>
      <c r="AH2114" s="38">
        <v>0</v>
      </c>
      <c r="AI2114" s="33"/>
    </row>
    <row r="2115" spans="1:35" ht="27.6" customHeight="1" x14ac:dyDescent="0.25">
      <c r="A2115" s="17" t="s">
        <v>8562</v>
      </c>
      <c r="B2115" s="18" t="s">
        <v>79</v>
      </c>
      <c r="C2115" s="19" t="s">
        <v>901</v>
      </c>
      <c r="D2115" s="18" t="s">
        <v>10667</v>
      </c>
      <c r="E2115" s="20">
        <v>37953826</v>
      </c>
      <c r="F2115" s="21" t="s">
        <v>10668</v>
      </c>
      <c r="G2115" s="21" t="s">
        <v>985</v>
      </c>
      <c r="H2115" s="22">
        <v>710233639</v>
      </c>
      <c r="I2115" s="23" t="s">
        <v>10669</v>
      </c>
      <c r="J2115" s="21" t="s">
        <v>920</v>
      </c>
      <c r="K2115" s="21" t="s">
        <v>985</v>
      </c>
      <c r="L2115" s="21" t="s">
        <v>8592</v>
      </c>
      <c r="M2115" s="24" t="s">
        <v>8606</v>
      </c>
      <c r="N2115" s="21" t="s">
        <v>8583</v>
      </c>
      <c r="O2115" s="21" t="s">
        <v>10670</v>
      </c>
      <c r="P2115" s="25" t="s">
        <v>8595</v>
      </c>
      <c r="Q2115" s="19" t="s">
        <v>91</v>
      </c>
      <c r="R2115" s="26">
        <v>5</v>
      </c>
      <c r="S2115" s="27">
        <v>0</v>
      </c>
      <c r="T2115" s="28">
        <f t="shared" si="285"/>
        <v>5</v>
      </c>
      <c r="U2115" s="29">
        <v>91.06</v>
      </c>
      <c r="V2115" s="30">
        <f t="shared" ref="V2115:V2178" si="286">U2115*15%</f>
        <v>13.659000000000001</v>
      </c>
      <c r="W2115" s="31">
        <f t="shared" ref="W2115:W2178" si="287">ROUND(T2115*V2115*12,0)</f>
        <v>820</v>
      </c>
      <c r="X2115" s="33">
        <f>VLOOKUP(H2115,'[3]MŠ 5rokov'!$G$2:$V$3037,16,0)</f>
        <v>7</v>
      </c>
      <c r="Y2115" s="33">
        <f>VLOOKUP(H2115,'[3]MŠ 5rokov'!$G$2:$AB$3037,22,0)</f>
        <v>0</v>
      </c>
      <c r="Z2115" s="34">
        <f t="shared" ref="Z2115:Z2178" si="288">X2115+Y2115</f>
        <v>7</v>
      </c>
      <c r="AA2115" s="33">
        <v>93.61</v>
      </c>
      <c r="AB2115" s="33">
        <f t="shared" ref="AB2115:AB2178" si="289">AA2115*15%</f>
        <v>14.041499999999999</v>
      </c>
      <c r="AC2115" s="33">
        <f t="shared" ref="AC2115:AC2178" si="290">ROUND(T2115*V2115*8+Z2115*AB2115*4,0)</f>
        <v>940</v>
      </c>
      <c r="AD2115" s="35">
        <f t="shared" ref="AD2115:AD2178" si="291">AC2115-W2115</f>
        <v>120</v>
      </c>
      <c r="AE2115" s="36">
        <v>0</v>
      </c>
      <c r="AF2115" s="33">
        <v>0</v>
      </c>
      <c r="AG2115" s="37">
        <f t="shared" si="284"/>
        <v>940</v>
      </c>
      <c r="AH2115" s="38">
        <v>0</v>
      </c>
      <c r="AI2115" s="33"/>
    </row>
    <row r="2116" spans="1:35" ht="27.6" customHeight="1" x14ac:dyDescent="0.25">
      <c r="A2116" s="17" t="s">
        <v>8562</v>
      </c>
      <c r="B2116" s="18" t="s">
        <v>79</v>
      </c>
      <c r="C2116" s="19" t="s">
        <v>901</v>
      </c>
      <c r="D2116" s="18" t="s">
        <v>10667</v>
      </c>
      <c r="E2116" s="20">
        <v>37953826</v>
      </c>
      <c r="F2116" s="21" t="s">
        <v>10668</v>
      </c>
      <c r="G2116" s="21" t="s">
        <v>985</v>
      </c>
      <c r="H2116" s="22">
        <v>710257597</v>
      </c>
      <c r="I2116" s="23" t="s">
        <v>10669</v>
      </c>
      <c r="J2116" s="21" t="s">
        <v>920</v>
      </c>
      <c r="K2116" s="21" t="s">
        <v>985</v>
      </c>
      <c r="L2116" s="21" t="s">
        <v>8592</v>
      </c>
      <c r="M2116" s="24" t="s">
        <v>8601</v>
      </c>
      <c r="N2116" s="21" t="s">
        <v>8583</v>
      </c>
      <c r="O2116" s="21" t="s">
        <v>10671</v>
      </c>
      <c r="P2116" s="25" t="s">
        <v>8595</v>
      </c>
      <c r="Q2116" s="19" t="s">
        <v>91</v>
      </c>
      <c r="R2116" s="26">
        <v>9</v>
      </c>
      <c r="S2116" s="27">
        <v>0</v>
      </c>
      <c r="T2116" s="28">
        <f t="shared" si="285"/>
        <v>9</v>
      </c>
      <c r="U2116" s="29">
        <v>91.06</v>
      </c>
      <c r="V2116" s="30">
        <f t="shared" si="286"/>
        <v>13.659000000000001</v>
      </c>
      <c r="W2116" s="31">
        <f t="shared" si="287"/>
        <v>1475</v>
      </c>
      <c r="X2116" s="33">
        <f>VLOOKUP(H2116,'[3]MŠ 5rokov'!$G$2:$V$3037,16,0)</f>
        <v>5</v>
      </c>
      <c r="Y2116" s="33">
        <f>VLOOKUP(H2116,'[3]MŠ 5rokov'!$G$2:$AB$3037,22,0)</f>
        <v>0</v>
      </c>
      <c r="Z2116" s="34">
        <f t="shared" si="288"/>
        <v>5</v>
      </c>
      <c r="AA2116" s="33">
        <v>93.61</v>
      </c>
      <c r="AB2116" s="33">
        <f t="shared" si="289"/>
        <v>14.041499999999999</v>
      </c>
      <c r="AC2116" s="33">
        <f t="shared" si="290"/>
        <v>1264</v>
      </c>
      <c r="AD2116" s="35">
        <f t="shared" si="291"/>
        <v>-211</v>
      </c>
      <c r="AE2116" s="36">
        <v>0</v>
      </c>
      <c r="AF2116" s="33">
        <v>0</v>
      </c>
      <c r="AG2116" s="37">
        <f t="shared" si="284"/>
        <v>1264</v>
      </c>
      <c r="AH2116" s="38">
        <v>0</v>
      </c>
      <c r="AI2116" s="33"/>
    </row>
    <row r="2117" spans="1:35" ht="27.6" customHeight="1" x14ac:dyDescent="0.25">
      <c r="A2117" s="17" t="s">
        <v>8562</v>
      </c>
      <c r="B2117" s="18" t="s">
        <v>79</v>
      </c>
      <c r="C2117" s="19" t="s">
        <v>901</v>
      </c>
      <c r="D2117" s="18" t="s">
        <v>10672</v>
      </c>
      <c r="E2117" s="20">
        <v>45743339</v>
      </c>
      <c r="F2117" s="21" t="s">
        <v>10673</v>
      </c>
      <c r="G2117" s="21" t="s">
        <v>985</v>
      </c>
      <c r="H2117" s="22">
        <v>710257511</v>
      </c>
      <c r="I2117" s="23" t="s">
        <v>10674</v>
      </c>
      <c r="J2117" s="21" t="s">
        <v>10675</v>
      </c>
      <c r="K2117" s="21" t="s">
        <v>985</v>
      </c>
      <c r="L2117" s="21" t="s">
        <v>9804</v>
      </c>
      <c r="M2117" s="24" t="s">
        <v>10676</v>
      </c>
      <c r="N2117" s="21" t="s">
        <v>9820</v>
      </c>
      <c r="O2117" s="21" t="s">
        <v>10677</v>
      </c>
      <c r="P2117" s="25" t="s">
        <v>9822</v>
      </c>
      <c r="Q2117" s="19" t="s">
        <v>91</v>
      </c>
      <c r="R2117" s="26">
        <v>6</v>
      </c>
      <c r="S2117" s="27">
        <v>0</v>
      </c>
      <c r="T2117" s="28">
        <f t="shared" si="285"/>
        <v>6</v>
      </c>
      <c r="U2117" s="29">
        <v>91.06</v>
      </c>
      <c r="V2117" s="30">
        <f t="shared" si="286"/>
        <v>13.659000000000001</v>
      </c>
      <c r="W2117" s="31">
        <f t="shared" si="287"/>
        <v>983</v>
      </c>
      <c r="X2117" s="33">
        <f>VLOOKUP(H2117,'[3]MŠ 5rokov'!$G$2:$V$3037,16,0)</f>
        <v>19</v>
      </c>
      <c r="Y2117" s="33">
        <f>VLOOKUP(H2117,'[3]MŠ 5rokov'!$G$2:$AB$3037,22,0)</f>
        <v>0</v>
      </c>
      <c r="Z2117" s="34">
        <f t="shared" si="288"/>
        <v>19</v>
      </c>
      <c r="AA2117" s="33">
        <v>93.61</v>
      </c>
      <c r="AB2117" s="33">
        <f t="shared" si="289"/>
        <v>14.041499999999999</v>
      </c>
      <c r="AC2117" s="33">
        <f t="shared" si="290"/>
        <v>1723</v>
      </c>
      <c r="AD2117" s="35">
        <f t="shared" si="291"/>
        <v>740</v>
      </c>
      <c r="AE2117" s="36">
        <v>0</v>
      </c>
      <c r="AF2117" s="33">
        <v>0</v>
      </c>
      <c r="AG2117" s="37">
        <f t="shared" si="284"/>
        <v>1723</v>
      </c>
      <c r="AH2117" s="38">
        <v>0</v>
      </c>
      <c r="AI2117" s="33"/>
    </row>
    <row r="2118" spans="1:35" ht="27.6" customHeight="1" x14ac:dyDescent="0.25">
      <c r="A2118" s="17" t="s">
        <v>8562</v>
      </c>
      <c r="B2118" s="18" t="s">
        <v>79</v>
      </c>
      <c r="C2118" s="19" t="s">
        <v>901</v>
      </c>
      <c r="D2118" s="18" t="s">
        <v>10678</v>
      </c>
      <c r="E2118" s="20">
        <v>47342242</v>
      </c>
      <c r="F2118" s="21" t="s">
        <v>10679</v>
      </c>
      <c r="G2118" s="21" t="s">
        <v>985</v>
      </c>
      <c r="H2118" s="22">
        <v>710016468</v>
      </c>
      <c r="I2118" s="23" t="s">
        <v>10680</v>
      </c>
      <c r="J2118" s="21" t="s">
        <v>10681</v>
      </c>
      <c r="K2118" s="21" t="s">
        <v>985</v>
      </c>
      <c r="L2118" s="21" t="s">
        <v>8929</v>
      </c>
      <c r="M2118" s="24" t="s">
        <v>8930</v>
      </c>
      <c r="N2118" s="21" t="s">
        <v>8580</v>
      </c>
      <c r="O2118" s="21" t="s">
        <v>8943</v>
      </c>
      <c r="P2118" s="25" t="s">
        <v>8932</v>
      </c>
      <c r="Q2118" s="19" t="s">
        <v>91</v>
      </c>
      <c r="R2118" s="26">
        <v>28</v>
      </c>
      <c r="S2118" s="27">
        <v>0</v>
      </c>
      <c r="T2118" s="28">
        <f t="shared" si="285"/>
        <v>28</v>
      </c>
      <c r="U2118" s="29">
        <v>91.06</v>
      </c>
      <c r="V2118" s="30">
        <f t="shared" si="286"/>
        <v>13.659000000000001</v>
      </c>
      <c r="W2118" s="31">
        <f t="shared" si="287"/>
        <v>4589</v>
      </c>
      <c r="X2118" s="33">
        <f>VLOOKUP(H2118,'[3]MŠ 5rokov'!$G$2:$V$3037,16,0)</f>
        <v>26</v>
      </c>
      <c r="Y2118" s="33">
        <f>VLOOKUP(H2118,'[3]MŠ 5rokov'!$G$2:$AB$3037,22,0)</f>
        <v>1</v>
      </c>
      <c r="Z2118" s="34">
        <f t="shared" si="288"/>
        <v>27</v>
      </c>
      <c r="AA2118" s="33">
        <v>93.61</v>
      </c>
      <c r="AB2118" s="33">
        <f t="shared" si="289"/>
        <v>14.041499999999999</v>
      </c>
      <c r="AC2118" s="33">
        <f t="shared" si="290"/>
        <v>4576</v>
      </c>
      <c r="AD2118" s="35">
        <f t="shared" si="291"/>
        <v>-13</v>
      </c>
      <c r="AE2118" s="36">
        <v>0</v>
      </c>
      <c r="AF2118" s="33">
        <v>0</v>
      </c>
      <c r="AG2118" s="37">
        <f t="shared" si="284"/>
        <v>4576</v>
      </c>
      <c r="AH2118" s="38">
        <v>0</v>
      </c>
      <c r="AI2118" s="33"/>
    </row>
    <row r="2119" spans="1:35" ht="27.6" customHeight="1" x14ac:dyDescent="0.25">
      <c r="A2119" s="17" t="s">
        <v>8562</v>
      </c>
      <c r="B2119" s="18" t="s">
        <v>79</v>
      </c>
      <c r="C2119" s="19" t="s">
        <v>901</v>
      </c>
      <c r="D2119" s="18" t="s">
        <v>10678</v>
      </c>
      <c r="E2119" s="20">
        <v>47342242</v>
      </c>
      <c r="F2119" s="21" t="s">
        <v>10679</v>
      </c>
      <c r="G2119" s="21" t="s">
        <v>985</v>
      </c>
      <c r="H2119" s="22">
        <v>710263813</v>
      </c>
      <c r="I2119" s="23" t="s">
        <v>10682</v>
      </c>
      <c r="J2119" s="21" t="s">
        <v>10683</v>
      </c>
      <c r="K2119" s="21" t="s">
        <v>847</v>
      </c>
      <c r="L2119" s="21" t="s">
        <v>10684</v>
      </c>
      <c r="M2119" s="24" t="s">
        <v>10685</v>
      </c>
      <c r="N2119" s="21" t="s">
        <v>10686</v>
      </c>
      <c r="O2119" s="21" t="s">
        <v>10687</v>
      </c>
      <c r="P2119" s="25" t="s">
        <v>10688</v>
      </c>
      <c r="Q2119" s="19" t="s">
        <v>91</v>
      </c>
      <c r="R2119" s="26">
        <v>5</v>
      </c>
      <c r="S2119" s="27">
        <v>0</v>
      </c>
      <c r="T2119" s="28">
        <f t="shared" si="285"/>
        <v>5</v>
      </c>
      <c r="U2119" s="29">
        <v>91.06</v>
      </c>
      <c r="V2119" s="30">
        <f t="shared" si="286"/>
        <v>13.659000000000001</v>
      </c>
      <c r="W2119" s="31">
        <f t="shared" si="287"/>
        <v>820</v>
      </c>
      <c r="X2119" s="33">
        <f>VLOOKUP(H2119,'[3]MŠ 5rokov'!$G$2:$V$3037,16,0)</f>
        <v>9</v>
      </c>
      <c r="Y2119" s="33">
        <f>VLOOKUP(H2119,'[3]MŠ 5rokov'!$G$2:$AB$3037,22,0)</f>
        <v>0</v>
      </c>
      <c r="Z2119" s="34">
        <f t="shared" si="288"/>
        <v>9</v>
      </c>
      <c r="AA2119" s="33">
        <v>93.61</v>
      </c>
      <c r="AB2119" s="33">
        <f t="shared" si="289"/>
        <v>14.041499999999999</v>
      </c>
      <c r="AC2119" s="33">
        <f t="shared" si="290"/>
        <v>1052</v>
      </c>
      <c r="AD2119" s="35">
        <f t="shared" si="291"/>
        <v>232</v>
      </c>
      <c r="AE2119" s="36">
        <v>0</v>
      </c>
      <c r="AF2119" s="33">
        <v>0</v>
      </c>
      <c r="AG2119" s="37">
        <f t="shared" si="284"/>
        <v>1052</v>
      </c>
      <c r="AH2119" s="38">
        <v>0</v>
      </c>
      <c r="AI2119" s="33"/>
    </row>
    <row r="2120" spans="1:35" ht="27.6" customHeight="1" x14ac:dyDescent="0.25">
      <c r="A2120" s="17" t="s">
        <v>8562</v>
      </c>
      <c r="B2120" s="18" t="s">
        <v>79</v>
      </c>
      <c r="C2120" s="19" t="s">
        <v>901</v>
      </c>
      <c r="D2120" s="18" t="s">
        <v>10689</v>
      </c>
      <c r="E2120" s="20">
        <v>165549</v>
      </c>
      <c r="F2120" s="21" t="s">
        <v>10690</v>
      </c>
      <c r="G2120" s="21" t="s">
        <v>985</v>
      </c>
      <c r="H2120" s="22">
        <v>710260075</v>
      </c>
      <c r="I2120" s="23" t="s">
        <v>10691</v>
      </c>
      <c r="J2120" s="21" t="s">
        <v>920</v>
      </c>
      <c r="K2120" s="21" t="s">
        <v>985</v>
      </c>
      <c r="L2120" s="21" t="s">
        <v>8592</v>
      </c>
      <c r="M2120" s="24" t="s">
        <v>10692</v>
      </c>
      <c r="N2120" s="21" t="s">
        <v>8583</v>
      </c>
      <c r="O2120" s="21" t="s">
        <v>10693</v>
      </c>
      <c r="P2120" s="25" t="s">
        <v>8595</v>
      </c>
      <c r="Q2120" s="19" t="s">
        <v>91</v>
      </c>
      <c r="R2120" s="26">
        <v>8</v>
      </c>
      <c r="S2120" s="27">
        <v>0</v>
      </c>
      <c r="T2120" s="28">
        <f t="shared" si="285"/>
        <v>8</v>
      </c>
      <c r="U2120" s="29">
        <v>91.06</v>
      </c>
      <c r="V2120" s="30">
        <f t="shared" si="286"/>
        <v>13.659000000000001</v>
      </c>
      <c r="W2120" s="31">
        <f t="shared" si="287"/>
        <v>1311</v>
      </c>
      <c r="X2120" s="33">
        <f>VLOOKUP(H2120,'[3]MŠ 5rokov'!$G$2:$V$3037,16,0)</f>
        <v>14</v>
      </c>
      <c r="Y2120" s="33">
        <f>VLOOKUP(H2120,'[3]MŠ 5rokov'!$G$2:$AB$3037,22,0)</f>
        <v>0</v>
      </c>
      <c r="Z2120" s="34">
        <f t="shared" si="288"/>
        <v>14</v>
      </c>
      <c r="AA2120" s="33">
        <v>93.61</v>
      </c>
      <c r="AB2120" s="33">
        <f t="shared" si="289"/>
        <v>14.041499999999999</v>
      </c>
      <c r="AC2120" s="33">
        <f t="shared" si="290"/>
        <v>1661</v>
      </c>
      <c r="AD2120" s="35">
        <f t="shared" si="291"/>
        <v>350</v>
      </c>
      <c r="AE2120" s="36">
        <v>0</v>
      </c>
      <c r="AF2120" s="33">
        <v>0</v>
      </c>
      <c r="AG2120" s="37">
        <f t="shared" si="284"/>
        <v>1661</v>
      </c>
      <c r="AH2120" s="38">
        <v>0</v>
      </c>
      <c r="AI2120" s="33"/>
    </row>
    <row r="2121" spans="1:35" ht="27.6" customHeight="1" x14ac:dyDescent="0.25">
      <c r="A2121" s="17" t="s">
        <v>8562</v>
      </c>
      <c r="B2121" s="18" t="s">
        <v>79</v>
      </c>
      <c r="C2121" s="19" t="s">
        <v>901</v>
      </c>
      <c r="D2121" s="18" t="s">
        <v>10694</v>
      </c>
      <c r="E2121" s="20">
        <v>47960663</v>
      </c>
      <c r="F2121" s="21" t="s">
        <v>10695</v>
      </c>
      <c r="G2121" s="21" t="s">
        <v>985</v>
      </c>
      <c r="H2121" s="22">
        <v>710262558</v>
      </c>
      <c r="I2121" s="23" t="s">
        <v>10696</v>
      </c>
      <c r="J2121" s="21" t="s">
        <v>920</v>
      </c>
      <c r="K2121" s="21" t="s">
        <v>985</v>
      </c>
      <c r="L2121" s="21" t="s">
        <v>986</v>
      </c>
      <c r="M2121" s="24" t="s">
        <v>10311</v>
      </c>
      <c r="N2121" s="21" t="s">
        <v>10318</v>
      </c>
      <c r="O2121" s="21" t="s">
        <v>10697</v>
      </c>
      <c r="P2121" s="25" t="s">
        <v>10320</v>
      </c>
      <c r="Q2121" s="19" t="s">
        <v>91</v>
      </c>
      <c r="R2121" s="26">
        <v>1</v>
      </c>
      <c r="S2121" s="27">
        <v>0</v>
      </c>
      <c r="T2121" s="28">
        <f t="shared" si="285"/>
        <v>1</v>
      </c>
      <c r="U2121" s="29">
        <v>91.06</v>
      </c>
      <c r="V2121" s="30">
        <f t="shared" si="286"/>
        <v>13.659000000000001</v>
      </c>
      <c r="W2121" s="31">
        <f t="shared" si="287"/>
        <v>164</v>
      </c>
      <c r="X2121" s="33">
        <f>VLOOKUP(H2121,'[3]MŠ 5rokov'!$G$2:$V$3037,16,0)</f>
        <v>4</v>
      </c>
      <c r="Y2121" s="33">
        <f>VLOOKUP(H2121,'[3]MŠ 5rokov'!$G$2:$AB$3037,22,0)</f>
        <v>0</v>
      </c>
      <c r="Z2121" s="34">
        <f t="shared" si="288"/>
        <v>4</v>
      </c>
      <c r="AA2121" s="33">
        <v>93.61</v>
      </c>
      <c r="AB2121" s="33">
        <f t="shared" si="289"/>
        <v>14.041499999999999</v>
      </c>
      <c r="AC2121" s="33">
        <f t="shared" si="290"/>
        <v>334</v>
      </c>
      <c r="AD2121" s="35">
        <f t="shared" si="291"/>
        <v>170</v>
      </c>
      <c r="AE2121" s="36">
        <v>0</v>
      </c>
      <c r="AF2121" s="33">
        <v>0</v>
      </c>
      <c r="AG2121" s="37">
        <f t="shared" si="284"/>
        <v>334</v>
      </c>
      <c r="AH2121" s="38">
        <v>0</v>
      </c>
      <c r="AI2121" s="33"/>
    </row>
    <row r="2122" spans="1:35" ht="27.6" customHeight="1" x14ac:dyDescent="0.25">
      <c r="A2122" s="17" t="s">
        <v>8562</v>
      </c>
      <c r="B2122" s="18" t="s">
        <v>79</v>
      </c>
      <c r="C2122" s="19" t="s">
        <v>901</v>
      </c>
      <c r="D2122" s="18" t="s">
        <v>10698</v>
      </c>
      <c r="E2122" s="20">
        <v>42305136</v>
      </c>
      <c r="F2122" s="21" t="s">
        <v>10699</v>
      </c>
      <c r="G2122" s="21" t="s">
        <v>985</v>
      </c>
      <c r="H2122" s="22">
        <v>710264593</v>
      </c>
      <c r="I2122" s="23" t="s">
        <v>10700</v>
      </c>
      <c r="J2122" s="21" t="s">
        <v>10701</v>
      </c>
      <c r="K2122" s="21" t="s">
        <v>985</v>
      </c>
      <c r="L2122" s="21" t="s">
        <v>8592</v>
      </c>
      <c r="M2122" s="24" t="s">
        <v>8601</v>
      </c>
      <c r="N2122" s="21" t="s">
        <v>8583</v>
      </c>
      <c r="O2122" s="21" t="s">
        <v>10702</v>
      </c>
      <c r="P2122" s="25" t="s">
        <v>8595</v>
      </c>
      <c r="Q2122" s="19" t="s">
        <v>91</v>
      </c>
      <c r="R2122" s="26">
        <v>3</v>
      </c>
      <c r="S2122" s="27">
        <v>0</v>
      </c>
      <c r="T2122" s="28">
        <f t="shared" si="285"/>
        <v>3</v>
      </c>
      <c r="U2122" s="29">
        <v>91.06</v>
      </c>
      <c r="V2122" s="30">
        <f t="shared" si="286"/>
        <v>13.659000000000001</v>
      </c>
      <c r="W2122" s="31">
        <f t="shared" si="287"/>
        <v>492</v>
      </c>
      <c r="X2122" s="33">
        <f>VLOOKUP(H2122,'[3]MŠ 5rokov'!$G$2:$V$3037,16,0)</f>
        <v>10</v>
      </c>
      <c r="Y2122" s="33">
        <f>VLOOKUP(H2122,'[3]MŠ 5rokov'!$G$2:$AB$3037,22,0)</f>
        <v>0</v>
      </c>
      <c r="Z2122" s="34">
        <f t="shared" si="288"/>
        <v>10</v>
      </c>
      <c r="AA2122" s="33">
        <v>93.61</v>
      </c>
      <c r="AB2122" s="33">
        <f t="shared" si="289"/>
        <v>14.041499999999999</v>
      </c>
      <c r="AC2122" s="33">
        <f t="shared" si="290"/>
        <v>889</v>
      </c>
      <c r="AD2122" s="35">
        <f t="shared" si="291"/>
        <v>397</v>
      </c>
      <c r="AE2122" s="36">
        <v>0</v>
      </c>
      <c r="AF2122" s="33">
        <v>0</v>
      </c>
      <c r="AG2122" s="37">
        <f t="shared" si="284"/>
        <v>889</v>
      </c>
      <c r="AH2122" s="38">
        <v>0</v>
      </c>
      <c r="AI2122" s="33"/>
    </row>
    <row r="2123" spans="1:35" ht="27.6" customHeight="1" x14ac:dyDescent="0.25">
      <c r="A2123" s="17" t="s">
        <v>8562</v>
      </c>
      <c r="B2123" s="18" t="s">
        <v>79</v>
      </c>
      <c r="C2123" s="19" t="s">
        <v>901</v>
      </c>
      <c r="D2123" s="18" t="s">
        <v>10703</v>
      </c>
      <c r="E2123" s="25">
        <v>51206609</v>
      </c>
      <c r="F2123" s="21" t="s">
        <v>10704</v>
      </c>
      <c r="G2123" s="21" t="s">
        <v>985</v>
      </c>
      <c r="H2123" s="22">
        <v>710271816</v>
      </c>
      <c r="I2123" s="23" t="s">
        <v>10705</v>
      </c>
      <c r="J2123" s="21" t="s">
        <v>10706</v>
      </c>
      <c r="K2123" s="21" t="s">
        <v>985</v>
      </c>
      <c r="L2123" s="21" t="s">
        <v>988</v>
      </c>
      <c r="M2123" s="24" t="s">
        <v>987</v>
      </c>
      <c r="N2123" s="21" t="s">
        <v>988</v>
      </c>
      <c r="O2123" s="21" t="s">
        <v>10707</v>
      </c>
      <c r="P2123" s="25" t="s">
        <v>990</v>
      </c>
      <c r="Q2123" s="19" t="s">
        <v>91</v>
      </c>
      <c r="R2123" s="26">
        <v>0</v>
      </c>
      <c r="S2123" s="27">
        <v>0</v>
      </c>
      <c r="T2123" s="28">
        <f>S2123+R2123</f>
        <v>0</v>
      </c>
      <c r="U2123" s="29">
        <v>91.06</v>
      </c>
      <c r="V2123" s="30">
        <f t="shared" si="286"/>
        <v>13.659000000000001</v>
      </c>
      <c r="W2123" s="31">
        <f t="shared" si="287"/>
        <v>0</v>
      </c>
      <c r="X2123" s="33">
        <f>VLOOKUP(H2123,'[3]MŠ 5rokov'!$G$2:$V$3037,16,0)</f>
        <v>0</v>
      </c>
      <c r="Y2123" s="33">
        <f>VLOOKUP(H2123,'[3]MŠ 5rokov'!$G$2:$AB$3037,22,0)</f>
        <v>0</v>
      </c>
      <c r="Z2123" s="34">
        <f t="shared" si="288"/>
        <v>0</v>
      </c>
      <c r="AA2123" s="33">
        <v>93.61</v>
      </c>
      <c r="AB2123" s="33">
        <f t="shared" si="289"/>
        <v>14.041499999999999</v>
      </c>
      <c r="AC2123" s="33">
        <f t="shared" si="290"/>
        <v>0</v>
      </c>
      <c r="AD2123" s="35">
        <f t="shared" si="291"/>
        <v>0</v>
      </c>
      <c r="AE2123" s="36">
        <v>0</v>
      </c>
      <c r="AF2123" s="33">
        <v>0</v>
      </c>
      <c r="AG2123" s="37">
        <f t="shared" si="284"/>
        <v>0</v>
      </c>
      <c r="AH2123" s="38">
        <v>0</v>
      </c>
      <c r="AI2123" s="33"/>
    </row>
    <row r="2124" spans="1:35" ht="27.6" customHeight="1" x14ac:dyDescent="0.25">
      <c r="A2124" s="17" t="s">
        <v>10708</v>
      </c>
      <c r="B2124" s="18" t="s">
        <v>34</v>
      </c>
      <c r="C2124" s="19" t="s">
        <v>35</v>
      </c>
      <c r="D2124" s="18" t="s">
        <v>10709</v>
      </c>
      <c r="E2124" s="20">
        <v>99000007</v>
      </c>
      <c r="F2124" s="21" t="s">
        <v>10710</v>
      </c>
      <c r="G2124" s="21" t="str">
        <f t="shared" ref="G2124:G2134" si="292">IF(A2124="BA","Bratislavský",IF(A2124="TV","Trnavský",IF(A2124="TC","Trenčiansky",IF(A2124="NR","Nitrianský",IF(A2124="ZA","Žilinský",IF(A2124="BB","Banskobystrický",IF(A2124="PO","Prešovský",IF(A2124="KE","Košický",0))))))))</f>
        <v>Prešovský</v>
      </c>
      <c r="H2124" s="22">
        <v>42037425</v>
      </c>
      <c r="I2124" s="23">
        <v>100017506</v>
      </c>
      <c r="J2124" s="21" t="s">
        <v>10711</v>
      </c>
      <c r="K2124" s="21" t="s">
        <v>10708</v>
      </c>
      <c r="L2124" s="21" t="s">
        <v>10712</v>
      </c>
      <c r="M2124" s="24" t="s">
        <v>10713</v>
      </c>
      <c r="N2124" s="21" t="s">
        <v>10712</v>
      </c>
      <c r="O2124" s="21" t="s">
        <v>10714</v>
      </c>
      <c r="P2124" s="25">
        <v>524140</v>
      </c>
      <c r="Q2124" s="19" t="s">
        <v>43</v>
      </c>
      <c r="R2124" s="26">
        <v>21</v>
      </c>
      <c r="S2124" s="27">
        <v>0</v>
      </c>
      <c r="T2124" s="28">
        <f t="shared" ref="T2124:T2134" si="293">R2124+S2124</f>
        <v>21</v>
      </c>
      <c r="U2124" s="29">
        <v>91.06</v>
      </c>
      <c r="V2124" s="30">
        <f t="shared" si="286"/>
        <v>13.659000000000001</v>
      </c>
      <c r="W2124" s="31">
        <f t="shared" si="287"/>
        <v>3442</v>
      </c>
      <c r="X2124" s="33">
        <f>VLOOKUP(H2124,[2]MS_JD_18_19!$J$3:$V$76,13,0)</f>
        <v>30</v>
      </c>
      <c r="Y2124" s="33">
        <f>VLOOKUP(H2124,[2]MS_JD_18_19!$J$3:$W$76,14,0)</f>
        <v>0</v>
      </c>
      <c r="Z2124" s="34">
        <f t="shared" si="288"/>
        <v>30</v>
      </c>
      <c r="AA2124" s="33">
        <v>93.61</v>
      </c>
      <c r="AB2124" s="33">
        <f t="shared" si="289"/>
        <v>14.041499999999999</v>
      </c>
      <c r="AC2124" s="33">
        <f t="shared" si="290"/>
        <v>3980</v>
      </c>
      <c r="AD2124" s="35">
        <f t="shared" si="291"/>
        <v>538</v>
      </c>
      <c r="AE2124" s="36">
        <v>0</v>
      </c>
      <c r="AF2124" s="33">
        <v>0</v>
      </c>
      <c r="AG2124" s="37">
        <f t="shared" si="284"/>
        <v>3980</v>
      </c>
      <c r="AH2124" s="38">
        <v>0</v>
      </c>
      <c r="AI2124" s="33"/>
    </row>
    <row r="2125" spans="1:35" ht="27.6" customHeight="1" x14ac:dyDescent="0.25">
      <c r="A2125" s="17" t="s">
        <v>10708</v>
      </c>
      <c r="B2125" s="18" t="s">
        <v>34</v>
      </c>
      <c r="C2125" s="19" t="s">
        <v>35</v>
      </c>
      <c r="D2125" s="18" t="s">
        <v>10709</v>
      </c>
      <c r="E2125" s="20">
        <v>99000007</v>
      </c>
      <c r="F2125" s="21" t="s">
        <v>10710</v>
      </c>
      <c r="G2125" s="21" t="str">
        <f t="shared" si="292"/>
        <v>Prešovský</v>
      </c>
      <c r="H2125" s="22">
        <v>42079322</v>
      </c>
      <c r="I2125" s="23">
        <v>100017485</v>
      </c>
      <c r="J2125" s="21" t="s">
        <v>58</v>
      </c>
      <c r="K2125" s="21" t="s">
        <v>10708</v>
      </c>
      <c r="L2125" s="21" t="s">
        <v>872</v>
      </c>
      <c r="M2125" s="24" t="s">
        <v>10715</v>
      </c>
      <c r="N2125" s="21" t="s">
        <v>872</v>
      </c>
      <c r="O2125" s="21" t="s">
        <v>10716</v>
      </c>
      <c r="P2125" s="25">
        <v>519006</v>
      </c>
      <c r="Q2125" s="19" t="s">
        <v>43</v>
      </c>
      <c r="R2125" s="26">
        <v>1</v>
      </c>
      <c r="S2125" s="27">
        <v>0</v>
      </c>
      <c r="T2125" s="28">
        <f t="shared" si="293"/>
        <v>1</v>
      </c>
      <c r="U2125" s="29">
        <v>91.06</v>
      </c>
      <c r="V2125" s="30">
        <f t="shared" si="286"/>
        <v>13.659000000000001</v>
      </c>
      <c r="W2125" s="31">
        <f t="shared" si="287"/>
        <v>164</v>
      </c>
      <c r="X2125" s="33">
        <f>VLOOKUP(H2125,[2]MS_JD_18_19!$J$3:$V$76,13,0)</f>
        <v>4</v>
      </c>
      <c r="Y2125" s="33">
        <f>VLOOKUP(H2125,[2]MS_JD_18_19!$J$3:$W$76,14,0)</f>
        <v>0</v>
      </c>
      <c r="Z2125" s="34">
        <f t="shared" si="288"/>
        <v>4</v>
      </c>
      <c r="AA2125" s="33">
        <v>93.61</v>
      </c>
      <c r="AB2125" s="33">
        <f t="shared" si="289"/>
        <v>14.041499999999999</v>
      </c>
      <c r="AC2125" s="33">
        <f t="shared" si="290"/>
        <v>334</v>
      </c>
      <c r="AD2125" s="35">
        <f t="shared" si="291"/>
        <v>170</v>
      </c>
      <c r="AE2125" s="36">
        <v>0</v>
      </c>
      <c r="AF2125" s="33">
        <v>0</v>
      </c>
      <c r="AG2125" s="37">
        <f t="shared" si="284"/>
        <v>334</v>
      </c>
      <c r="AH2125" s="38">
        <v>0</v>
      </c>
      <c r="AI2125" s="33"/>
    </row>
    <row r="2126" spans="1:35" ht="27.6" customHeight="1" x14ac:dyDescent="0.25">
      <c r="A2126" s="17" t="s">
        <v>10708</v>
      </c>
      <c r="B2126" s="18" t="s">
        <v>34</v>
      </c>
      <c r="C2126" s="19" t="s">
        <v>35</v>
      </c>
      <c r="D2126" s="18" t="s">
        <v>10709</v>
      </c>
      <c r="E2126" s="20">
        <v>99000007</v>
      </c>
      <c r="F2126" s="21" t="s">
        <v>10710</v>
      </c>
      <c r="G2126" s="21" t="str">
        <f t="shared" si="292"/>
        <v>Prešovský</v>
      </c>
      <c r="H2126" s="22">
        <v>42080487</v>
      </c>
      <c r="I2126" s="23">
        <v>100017487</v>
      </c>
      <c r="J2126" s="21" t="s">
        <v>38</v>
      </c>
      <c r="K2126" s="21" t="s">
        <v>10708</v>
      </c>
      <c r="L2126" s="21" t="s">
        <v>10717</v>
      </c>
      <c r="M2126" s="24" t="s">
        <v>10718</v>
      </c>
      <c r="N2126" s="21" t="s">
        <v>10717</v>
      </c>
      <c r="O2126" s="21" t="s">
        <v>2441</v>
      </c>
      <c r="P2126" s="25">
        <v>520004</v>
      </c>
      <c r="Q2126" s="19" t="s">
        <v>43</v>
      </c>
      <c r="R2126" s="26">
        <v>4</v>
      </c>
      <c r="S2126" s="27">
        <v>0</v>
      </c>
      <c r="T2126" s="28">
        <f t="shared" si="293"/>
        <v>4</v>
      </c>
      <c r="U2126" s="29">
        <v>91.06</v>
      </c>
      <c r="V2126" s="30">
        <f t="shared" si="286"/>
        <v>13.659000000000001</v>
      </c>
      <c r="W2126" s="31">
        <f t="shared" si="287"/>
        <v>656</v>
      </c>
      <c r="X2126" s="33">
        <f>VLOOKUP(H2126,[2]MS_JD_18_19!$J$3:$V$76,13,0)</f>
        <v>7</v>
      </c>
      <c r="Y2126" s="33">
        <f>VLOOKUP(H2126,[2]MS_JD_18_19!$J$3:$W$76,14,0)</f>
        <v>0</v>
      </c>
      <c r="Z2126" s="34">
        <f t="shared" si="288"/>
        <v>7</v>
      </c>
      <c r="AA2126" s="33">
        <v>93.61</v>
      </c>
      <c r="AB2126" s="33">
        <f t="shared" si="289"/>
        <v>14.041499999999999</v>
      </c>
      <c r="AC2126" s="33">
        <f t="shared" si="290"/>
        <v>830</v>
      </c>
      <c r="AD2126" s="35">
        <f t="shared" si="291"/>
        <v>174</v>
      </c>
      <c r="AE2126" s="36">
        <v>0</v>
      </c>
      <c r="AF2126" s="33">
        <v>0</v>
      </c>
      <c r="AG2126" s="37">
        <f t="shared" si="284"/>
        <v>830</v>
      </c>
      <c r="AH2126" s="38">
        <v>0</v>
      </c>
      <c r="AI2126" s="33"/>
    </row>
    <row r="2127" spans="1:35" ht="27.6" customHeight="1" x14ac:dyDescent="0.25">
      <c r="A2127" s="17" t="s">
        <v>10708</v>
      </c>
      <c r="B2127" s="18" t="s">
        <v>34</v>
      </c>
      <c r="C2127" s="19" t="s">
        <v>35</v>
      </c>
      <c r="D2127" s="18" t="s">
        <v>10709</v>
      </c>
      <c r="E2127" s="20">
        <v>99000007</v>
      </c>
      <c r="F2127" s="21" t="s">
        <v>10710</v>
      </c>
      <c r="G2127" s="21" t="str">
        <f t="shared" si="292"/>
        <v>Prešovský</v>
      </c>
      <c r="H2127" s="22">
        <v>42085381</v>
      </c>
      <c r="I2127" s="23">
        <v>100017500</v>
      </c>
      <c r="J2127" s="21" t="s">
        <v>38</v>
      </c>
      <c r="K2127" s="21" t="s">
        <v>10708</v>
      </c>
      <c r="L2127" s="21" t="s">
        <v>10712</v>
      </c>
      <c r="M2127" s="24" t="s">
        <v>10713</v>
      </c>
      <c r="N2127" s="21" t="s">
        <v>10712</v>
      </c>
      <c r="O2127" s="21" t="s">
        <v>10719</v>
      </c>
      <c r="P2127" s="25">
        <v>524140</v>
      </c>
      <c r="Q2127" s="19" t="s">
        <v>43</v>
      </c>
      <c r="R2127" s="26">
        <v>10</v>
      </c>
      <c r="S2127" s="27">
        <v>0</v>
      </c>
      <c r="T2127" s="28">
        <f t="shared" si="293"/>
        <v>10</v>
      </c>
      <c r="U2127" s="29">
        <v>91.06</v>
      </c>
      <c r="V2127" s="30">
        <f t="shared" si="286"/>
        <v>13.659000000000001</v>
      </c>
      <c r="W2127" s="31">
        <f t="shared" si="287"/>
        <v>1639</v>
      </c>
      <c r="X2127" s="33">
        <f>VLOOKUP(H2127,[2]MS_JD_18_19!$J$3:$V$76,13,0)</f>
        <v>16</v>
      </c>
      <c r="Y2127" s="33">
        <f>VLOOKUP(H2127,[2]MS_JD_18_19!$J$3:$W$76,14,0)</f>
        <v>0</v>
      </c>
      <c r="Z2127" s="34">
        <f t="shared" si="288"/>
        <v>16</v>
      </c>
      <c r="AA2127" s="33">
        <v>93.61</v>
      </c>
      <c r="AB2127" s="33">
        <f t="shared" si="289"/>
        <v>14.041499999999999</v>
      </c>
      <c r="AC2127" s="33">
        <f t="shared" si="290"/>
        <v>1991</v>
      </c>
      <c r="AD2127" s="35">
        <f t="shared" si="291"/>
        <v>352</v>
      </c>
      <c r="AE2127" s="36">
        <v>0</v>
      </c>
      <c r="AF2127" s="33">
        <v>0</v>
      </c>
      <c r="AG2127" s="37">
        <f t="shared" si="284"/>
        <v>1991</v>
      </c>
      <c r="AH2127" s="38">
        <v>0</v>
      </c>
      <c r="AI2127" s="33"/>
    </row>
    <row r="2128" spans="1:35" ht="27.6" customHeight="1" x14ac:dyDescent="0.25">
      <c r="A2128" s="17" t="s">
        <v>10708</v>
      </c>
      <c r="B2128" s="18" t="s">
        <v>34</v>
      </c>
      <c r="C2128" s="19" t="s">
        <v>35</v>
      </c>
      <c r="D2128" s="18" t="s">
        <v>10709</v>
      </c>
      <c r="E2128" s="20">
        <v>99000007</v>
      </c>
      <c r="F2128" s="21" t="s">
        <v>10710</v>
      </c>
      <c r="G2128" s="21" t="str">
        <f t="shared" si="292"/>
        <v>Prešovský</v>
      </c>
      <c r="H2128" s="22">
        <v>42090199</v>
      </c>
      <c r="I2128" s="23">
        <v>100017494</v>
      </c>
      <c r="J2128" s="21" t="s">
        <v>38</v>
      </c>
      <c r="K2128" s="21" t="s">
        <v>10708</v>
      </c>
      <c r="L2128" s="21" t="s">
        <v>10720</v>
      </c>
      <c r="M2128" s="24" t="s">
        <v>10721</v>
      </c>
      <c r="N2128" s="21" t="s">
        <v>10720</v>
      </c>
      <c r="O2128" s="21" t="s">
        <v>10722</v>
      </c>
      <c r="P2128" s="25">
        <v>543292</v>
      </c>
      <c r="Q2128" s="19" t="s">
        <v>43</v>
      </c>
      <c r="R2128" s="26">
        <v>9</v>
      </c>
      <c r="S2128" s="27">
        <v>0</v>
      </c>
      <c r="T2128" s="28">
        <f t="shared" si="293"/>
        <v>9</v>
      </c>
      <c r="U2128" s="29">
        <v>91.06</v>
      </c>
      <c r="V2128" s="30">
        <f t="shared" si="286"/>
        <v>13.659000000000001</v>
      </c>
      <c r="W2128" s="31">
        <f t="shared" si="287"/>
        <v>1475</v>
      </c>
      <c r="X2128" s="33">
        <f>VLOOKUP(H2128,[2]MS_JD_18_19!$J$3:$V$76,13,0)</f>
        <v>18</v>
      </c>
      <c r="Y2128" s="33">
        <f>VLOOKUP(H2128,[2]MS_JD_18_19!$J$3:$W$76,14,0)</f>
        <v>0</v>
      </c>
      <c r="Z2128" s="34">
        <f t="shared" si="288"/>
        <v>18</v>
      </c>
      <c r="AA2128" s="33">
        <v>93.61</v>
      </c>
      <c r="AB2128" s="33">
        <f t="shared" si="289"/>
        <v>14.041499999999999</v>
      </c>
      <c r="AC2128" s="33">
        <f t="shared" si="290"/>
        <v>1994</v>
      </c>
      <c r="AD2128" s="35">
        <f t="shared" si="291"/>
        <v>519</v>
      </c>
      <c r="AE2128" s="36">
        <v>0</v>
      </c>
      <c r="AF2128" s="33">
        <v>0</v>
      </c>
      <c r="AG2128" s="37">
        <f t="shared" si="284"/>
        <v>1994</v>
      </c>
      <c r="AH2128" s="38">
        <v>0</v>
      </c>
      <c r="AI2128" s="33"/>
    </row>
    <row r="2129" spans="1:35" ht="27.6" customHeight="1" x14ac:dyDescent="0.25">
      <c r="A2129" s="17" t="s">
        <v>10708</v>
      </c>
      <c r="B2129" s="18" t="s">
        <v>34</v>
      </c>
      <c r="C2129" s="19" t="s">
        <v>35</v>
      </c>
      <c r="D2129" s="18" t="s">
        <v>10709</v>
      </c>
      <c r="E2129" s="20">
        <v>99000007</v>
      </c>
      <c r="F2129" s="21" t="s">
        <v>10710</v>
      </c>
      <c r="G2129" s="21" t="str">
        <f t="shared" si="292"/>
        <v>Prešovský</v>
      </c>
      <c r="H2129" s="22">
        <v>42090202</v>
      </c>
      <c r="I2129" s="23">
        <v>100017496</v>
      </c>
      <c r="J2129" s="21" t="s">
        <v>58</v>
      </c>
      <c r="K2129" s="21" t="s">
        <v>10708</v>
      </c>
      <c r="L2129" s="21" t="s">
        <v>10650</v>
      </c>
      <c r="M2129" s="24" t="s">
        <v>10723</v>
      </c>
      <c r="N2129" s="21" t="s">
        <v>10650</v>
      </c>
      <c r="O2129" s="21" t="s">
        <v>10724</v>
      </c>
      <c r="P2129" s="25">
        <v>523381</v>
      </c>
      <c r="Q2129" s="19" t="s">
        <v>43</v>
      </c>
      <c r="R2129" s="26">
        <v>9</v>
      </c>
      <c r="S2129" s="27">
        <v>3</v>
      </c>
      <c r="T2129" s="28">
        <f t="shared" si="293"/>
        <v>12</v>
      </c>
      <c r="U2129" s="29">
        <v>91.06</v>
      </c>
      <c r="V2129" s="30">
        <f t="shared" si="286"/>
        <v>13.659000000000001</v>
      </c>
      <c r="W2129" s="31">
        <f t="shared" si="287"/>
        <v>1967</v>
      </c>
      <c r="X2129" s="33">
        <f>VLOOKUP(H2129,[2]MS_JD_18_19!$J$3:$V$76,13,0)</f>
        <v>9</v>
      </c>
      <c r="Y2129" s="33">
        <f>VLOOKUP(H2129,[2]MS_JD_18_19!$J$3:$W$76,14,0)</f>
        <v>1</v>
      </c>
      <c r="Z2129" s="34">
        <f t="shared" si="288"/>
        <v>10</v>
      </c>
      <c r="AA2129" s="33">
        <v>93.61</v>
      </c>
      <c r="AB2129" s="33">
        <f t="shared" si="289"/>
        <v>14.041499999999999</v>
      </c>
      <c r="AC2129" s="33">
        <f t="shared" si="290"/>
        <v>1873</v>
      </c>
      <c r="AD2129" s="35">
        <f t="shared" si="291"/>
        <v>-94</v>
      </c>
      <c r="AE2129" s="36">
        <v>0</v>
      </c>
      <c r="AF2129" s="33">
        <v>0</v>
      </c>
      <c r="AG2129" s="37">
        <f t="shared" si="284"/>
        <v>1873</v>
      </c>
      <c r="AH2129" s="38">
        <v>0</v>
      </c>
      <c r="AI2129" s="33"/>
    </row>
    <row r="2130" spans="1:35" ht="27.6" customHeight="1" x14ac:dyDescent="0.25">
      <c r="A2130" s="17" t="s">
        <v>10708</v>
      </c>
      <c r="B2130" s="18" t="s">
        <v>34</v>
      </c>
      <c r="C2130" s="19" t="s">
        <v>35</v>
      </c>
      <c r="D2130" s="18" t="s">
        <v>10709</v>
      </c>
      <c r="E2130" s="20">
        <v>99000007</v>
      </c>
      <c r="F2130" s="21" t="s">
        <v>10710</v>
      </c>
      <c r="G2130" s="21" t="str">
        <f t="shared" si="292"/>
        <v>Prešovský</v>
      </c>
      <c r="H2130" s="22">
        <v>50617265</v>
      </c>
      <c r="I2130" s="23">
        <v>100017804</v>
      </c>
      <c r="J2130" s="21" t="s">
        <v>38</v>
      </c>
      <c r="K2130" s="21" t="s">
        <v>10708</v>
      </c>
      <c r="L2130" s="21" t="s">
        <v>10725</v>
      </c>
      <c r="M2130" s="24" t="s">
        <v>10726</v>
      </c>
      <c r="N2130" s="21" t="s">
        <v>10725</v>
      </c>
      <c r="O2130" s="21" t="s">
        <v>10727</v>
      </c>
      <c r="P2130" s="25">
        <v>520471</v>
      </c>
      <c r="Q2130" s="19" t="s">
        <v>43</v>
      </c>
      <c r="R2130" s="26">
        <v>6</v>
      </c>
      <c r="S2130" s="27">
        <v>0</v>
      </c>
      <c r="T2130" s="28">
        <f t="shared" si="293"/>
        <v>6</v>
      </c>
      <c r="U2130" s="29">
        <v>91.06</v>
      </c>
      <c r="V2130" s="30">
        <f t="shared" si="286"/>
        <v>13.659000000000001</v>
      </c>
      <c r="W2130" s="31">
        <f t="shared" si="287"/>
        <v>983</v>
      </c>
      <c r="X2130" s="33">
        <f>VLOOKUP(H2130,[2]MS_JD_18_19!$J$3:$V$76,13,0)</f>
        <v>5</v>
      </c>
      <c r="Y2130" s="33">
        <f>VLOOKUP(H2130,[2]MS_JD_18_19!$J$3:$W$76,14,0)</f>
        <v>0</v>
      </c>
      <c r="Z2130" s="34">
        <f t="shared" si="288"/>
        <v>5</v>
      </c>
      <c r="AA2130" s="33">
        <v>93.61</v>
      </c>
      <c r="AB2130" s="33">
        <f t="shared" si="289"/>
        <v>14.041499999999999</v>
      </c>
      <c r="AC2130" s="33">
        <f t="shared" si="290"/>
        <v>936</v>
      </c>
      <c r="AD2130" s="35">
        <f t="shared" si="291"/>
        <v>-47</v>
      </c>
      <c r="AE2130" s="36">
        <v>0</v>
      </c>
      <c r="AF2130" s="33">
        <v>0</v>
      </c>
      <c r="AG2130" s="37">
        <f t="shared" ref="AG2130:AG2159" si="294">AC2130</f>
        <v>936</v>
      </c>
      <c r="AH2130" s="38">
        <v>0</v>
      </c>
      <c r="AI2130" s="33"/>
    </row>
    <row r="2131" spans="1:35" ht="27.6" customHeight="1" x14ac:dyDescent="0.25">
      <c r="A2131" s="17" t="s">
        <v>10708</v>
      </c>
      <c r="B2131" s="18" t="s">
        <v>34</v>
      </c>
      <c r="C2131" s="19" t="s">
        <v>35</v>
      </c>
      <c r="D2131" s="18" t="s">
        <v>10709</v>
      </c>
      <c r="E2131" s="20">
        <v>99000007</v>
      </c>
      <c r="F2131" s="21" t="s">
        <v>10710</v>
      </c>
      <c r="G2131" s="21" t="str">
        <f t="shared" si="292"/>
        <v>Prešovský</v>
      </c>
      <c r="H2131" s="22">
        <v>42089816</v>
      </c>
      <c r="I2131" s="23">
        <v>100017520</v>
      </c>
      <c r="J2131" s="21" t="s">
        <v>58</v>
      </c>
      <c r="K2131" s="21" t="s">
        <v>10708</v>
      </c>
      <c r="L2131" s="21" t="s">
        <v>10728</v>
      </c>
      <c r="M2131" s="24" t="s">
        <v>10729</v>
      </c>
      <c r="N2131" s="21" t="s">
        <v>10728</v>
      </c>
      <c r="O2131" s="21" t="s">
        <v>10730</v>
      </c>
      <c r="P2131" s="25">
        <v>544051</v>
      </c>
      <c r="Q2131" s="19" t="s">
        <v>43</v>
      </c>
      <c r="R2131" s="26">
        <v>9</v>
      </c>
      <c r="S2131" s="27">
        <v>0</v>
      </c>
      <c r="T2131" s="28">
        <f t="shared" si="293"/>
        <v>9</v>
      </c>
      <c r="U2131" s="29">
        <v>91.06</v>
      </c>
      <c r="V2131" s="30">
        <f t="shared" si="286"/>
        <v>13.659000000000001</v>
      </c>
      <c r="W2131" s="31">
        <f t="shared" si="287"/>
        <v>1475</v>
      </c>
      <c r="X2131" s="33">
        <f>VLOOKUP(H2131,[2]MS_JD_18_19!$J$3:$V$76,13,0)</f>
        <v>12</v>
      </c>
      <c r="Y2131" s="33">
        <f>VLOOKUP(H2131,[2]MS_JD_18_19!$J$3:$W$76,14,0)</f>
        <v>0</v>
      </c>
      <c r="Z2131" s="34">
        <f t="shared" si="288"/>
        <v>12</v>
      </c>
      <c r="AA2131" s="33">
        <v>93.61</v>
      </c>
      <c r="AB2131" s="33">
        <f t="shared" si="289"/>
        <v>14.041499999999999</v>
      </c>
      <c r="AC2131" s="33">
        <f t="shared" si="290"/>
        <v>1657</v>
      </c>
      <c r="AD2131" s="35">
        <f t="shared" si="291"/>
        <v>182</v>
      </c>
      <c r="AE2131" s="36">
        <v>0</v>
      </c>
      <c r="AF2131" s="33">
        <v>0</v>
      </c>
      <c r="AG2131" s="37">
        <f t="shared" si="294"/>
        <v>1657</v>
      </c>
      <c r="AH2131" s="38">
        <v>0</v>
      </c>
      <c r="AI2131" s="33"/>
    </row>
    <row r="2132" spans="1:35" ht="27.6" customHeight="1" x14ac:dyDescent="0.25">
      <c r="A2132" s="17" t="s">
        <v>10708</v>
      </c>
      <c r="B2132" s="18" t="s">
        <v>34</v>
      </c>
      <c r="C2132" s="19" t="s">
        <v>35</v>
      </c>
      <c r="D2132" s="18" t="s">
        <v>10709</v>
      </c>
      <c r="E2132" s="20">
        <v>99000007</v>
      </c>
      <c r="F2132" s="21" t="s">
        <v>10710</v>
      </c>
      <c r="G2132" s="21" t="str">
        <f t="shared" si="292"/>
        <v>Prešovský</v>
      </c>
      <c r="H2132" s="22">
        <v>42090181</v>
      </c>
      <c r="I2132" s="23">
        <v>100017519</v>
      </c>
      <c r="J2132" s="21" t="s">
        <v>58</v>
      </c>
      <c r="K2132" s="21" t="s">
        <v>10708</v>
      </c>
      <c r="L2132" s="21" t="s">
        <v>10728</v>
      </c>
      <c r="M2132" s="24" t="s">
        <v>10731</v>
      </c>
      <c r="N2132" s="21" t="s">
        <v>10732</v>
      </c>
      <c r="O2132" s="21" t="s">
        <v>10733</v>
      </c>
      <c r="P2132" s="25">
        <v>544213</v>
      </c>
      <c r="Q2132" s="19" t="s">
        <v>43</v>
      </c>
      <c r="R2132" s="26">
        <v>3</v>
      </c>
      <c r="S2132" s="27">
        <v>0</v>
      </c>
      <c r="T2132" s="28">
        <f t="shared" si="293"/>
        <v>3</v>
      </c>
      <c r="U2132" s="29">
        <v>91.06</v>
      </c>
      <c r="V2132" s="30">
        <f t="shared" si="286"/>
        <v>13.659000000000001</v>
      </c>
      <c r="W2132" s="31">
        <f t="shared" si="287"/>
        <v>492</v>
      </c>
      <c r="X2132" s="33">
        <f>VLOOKUP(H2132,[2]MS_JD_18_19!$J$3:$V$76,13,0)</f>
        <v>4</v>
      </c>
      <c r="Y2132" s="33">
        <f>VLOOKUP(H2132,[2]MS_JD_18_19!$J$3:$W$76,14,0)</f>
        <v>2</v>
      </c>
      <c r="Z2132" s="34">
        <f t="shared" si="288"/>
        <v>6</v>
      </c>
      <c r="AA2132" s="33">
        <v>93.61</v>
      </c>
      <c r="AB2132" s="33">
        <f t="shared" si="289"/>
        <v>14.041499999999999</v>
      </c>
      <c r="AC2132" s="33">
        <f t="shared" si="290"/>
        <v>665</v>
      </c>
      <c r="AD2132" s="35">
        <f t="shared" si="291"/>
        <v>173</v>
      </c>
      <c r="AE2132" s="36">
        <v>0</v>
      </c>
      <c r="AF2132" s="33">
        <v>0</v>
      </c>
      <c r="AG2132" s="37">
        <f t="shared" si="294"/>
        <v>665</v>
      </c>
      <c r="AH2132" s="38">
        <v>0</v>
      </c>
      <c r="AI2132" s="33"/>
    </row>
    <row r="2133" spans="1:35" ht="27.6" customHeight="1" x14ac:dyDescent="0.25">
      <c r="A2133" s="17" t="s">
        <v>10708</v>
      </c>
      <c r="B2133" s="18" t="s">
        <v>34</v>
      </c>
      <c r="C2133" s="19" t="s">
        <v>35</v>
      </c>
      <c r="D2133" s="18" t="s">
        <v>10709</v>
      </c>
      <c r="E2133" s="20">
        <v>99000007</v>
      </c>
      <c r="F2133" s="21" t="s">
        <v>10710</v>
      </c>
      <c r="G2133" s="21" t="str">
        <f t="shared" si="292"/>
        <v>Prešovský</v>
      </c>
      <c r="H2133" s="22">
        <v>42090211</v>
      </c>
      <c r="I2133" s="23">
        <v>100017515</v>
      </c>
      <c r="J2133" s="21" t="s">
        <v>38</v>
      </c>
      <c r="K2133" s="21" t="s">
        <v>10708</v>
      </c>
      <c r="L2133" s="21" t="s">
        <v>10734</v>
      </c>
      <c r="M2133" s="24" t="s">
        <v>10735</v>
      </c>
      <c r="N2133" s="21" t="s">
        <v>10734</v>
      </c>
      <c r="O2133" s="21" t="s">
        <v>10736</v>
      </c>
      <c r="P2133" s="25">
        <v>527106</v>
      </c>
      <c r="Q2133" s="19" t="s">
        <v>43</v>
      </c>
      <c r="R2133" s="26">
        <v>13</v>
      </c>
      <c r="S2133" s="27">
        <v>5</v>
      </c>
      <c r="T2133" s="28">
        <f t="shared" si="293"/>
        <v>18</v>
      </c>
      <c r="U2133" s="29">
        <v>91.06</v>
      </c>
      <c r="V2133" s="30">
        <f t="shared" si="286"/>
        <v>13.659000000000001</v>
      </c>
      <c r="W2133" s="31">
        <f t="shared" si="287"/>
        <v>2950</v>
      </c>
      <c r="X2133" s="33">
        <f>VLOOKUP(H2133,[2]MS_JD_18_19!$J$3:$V$76,13,0)</f>
        <v>5</v>
      </c>
      <c r="Y2133" s="33">
        <f>VLOOKUP(H2133,[2]MS_JD_18_19!$J$3:$W$76,14,0)</f>
        <v>0</v>
      </c>
      <c r="Z2133" s="34">
        <f t="shared" si="288"/>
        <v>5</v>
      </c>
      <c r="AA2133" s="33">
        <v>93.61</v>
      </c>
      <c r="AB2133" s="33">
        <f t="shared" si="289"/>
        <v>14.041499999999999</v>
      </c>
      <c r="AC2133" s="33">
        <f t="shared" si="290"/>
        <v>2248</v>
      </c>
      <c r="AD2133" s="35">
        <f t="shared" si="291"/>
        <v>-702</v>
      </c>
      <c r="AE2133" s="36">
        <v>0</v>
      </c>
      <c r="AF2133" s="33">
        <v>0</v>
      </c>
      <c r="AG2133" s="37">
        <f t="shared" si="294"/>
        <v>2248</v>
      </c>
      <c r="AH2133" s="38">
        <v>0</v>
      </c>
      <c r="AI2133" s="33"/>
    </row>
    <row r="2134" spans="1:35" ht="27.6" customHeight="1" x14ac:dyDescent="0.25">
      <c r="A2134" s="17" t="s">
        <v>10708</v>
      </c>
      <c r="B2134" s="18" t="s">
        <v>34</v>
      </c>
      <c r="C2134" s="19" t="s">
        <v>35</v>
      </c>
      <c r="D2134" s="18" t="s">
        <v>10709</v>
      </c>
      <c r="E2134" s="20">
        <v>99000007</v>
      </c>
      <c r="F2134" s="21" t="s">
        <v>10710</v>
      </c>
      <c r="G2134" s="21" t="str">
        <f t="shared" si="292"/>
        <v>Prešovský</v>
      </c>
      <c r="H2134" s="22">
        <v>144428</v>
      </c>
      <c r="I2134" s="23"/>
      <c r="J2134" s="21" t="s">
        <v>6680</v>
      </c>
      <c r="K2134" s="21" t="s">
        <v>10708</v>
      </c>
      <c r="L2134" s="21" t="s">
        <v>10725</v>
      </c>
      <c r="M2134" s="24" t="s">
        <v>10726</v>
      </c>
      <c r="N2134" s="21" t="s">
        <v>10725</v>
      </c>
      <c r="O2134" s="21" t="s">
        <v>10727</v>
      </c>
      <c r="P2134" s="25">
        <v>520471</v>
      </c>
      <c r="Q2134" s="19" t="s">
        <v>43</v>
      </c>
      <c r="R2134" s="26">
        <v>0</v>
      </c>
      <c r="S2134" s="27">
        <v>0</v>
      </c>
      <c r="T2134" s="28">
        <f t="shared" si="293"/>
        <v>0</v>
      </c>
      <c r="U2134" s="29">
        <v>91.06</v>
      </c>
      <c r="V2134" s="30">
        <f t="shared" si="286"/>
        <v>13.659000000000001</v>
      </c>
      <c r="W2134" s="31">
        <f t="shared" si="287"/>
        <v>0</v>
      </c>
      <c r="X2134" s="33">
        <v>0</v>
      </c>
      <c r="Y2134" s="33">
        <v>0</v>
      </c>
      <c r="Z2134" s="34">
        <f t="shared" si="288"/>
        <v>0</v>
      </c>
      <c r="AA2134" s="33">
        <v>93.61</v>
      </c>
      <c r="AB2134" s="33">
        <f t="shared" si="289"/>
        <v>14.041499999999999</v>
      </c>
      <c r="AC2134" s="33">
        <f t="shared" si="290"/>
        <v>0</v>
      </c>
      <c r="AD2134" s="35">
        <f t="shared" si="291"/>
        <v>0</v>
      </c>
      <c r="AE2134" s="36">
        <v>0</v>
      </c>
      <c r="AF2134" s="33">
        <v>0</v>
      </c>
      <c r="AG2134" s="37">
        <f t="shared" si="294"/>
        <v>0</v>
      </c>
      <c r="AH2134" s="38">
        <v>0</v>
      </c>
      <c r="AI2134" s="33"/>
    </row>
    <row r="2135" spans="1:35" ht="27.6" customHeight="1" x14ac:dyDescent="0.25">
      <c r="A2135" s="17" t="s">
        <v>10708</v>
      </c>
      <c r="B2135" s="18" t="s">
        <v>34</v>
      </c>
      <c r="C2135" s="19" t="s">
        <v>35</v>
      </c>
      <c r="D2135" s="18" t="s">
        <v>10709</v>
      </c>
      <c r="E2135" s="41">
        <v>99000007</v>
      </c>
      <c r="F2135" s="21" t="s">
        <v>10710</v>
      </c>
      <c r="G2135" s="21" t="s">
        <v>869</v>
      </c>
      <c r="H2135" s="41">
        <v>42079861</v>
      </c>
      <c r="I2135" s="23"/>
      <c r="J2135" s="21" t="s">
        <v>58</v>
      </c>
      <c r="K2135" s="21" t="s">
        <v>869</v>
      </c>
      <c r="L2135" s="21" t="s">
        <v>10712</v>
      </c>
      <c r="M2135" s="24"/>
      <c r="N2135" s="21" t="s">
        <v>10712</v>
      </c>
      <c r="O2135" s="21" t="s">
        <v>10737</v>
      </c>
      <c r="P2135" s="25"/>
      <c r="Q2135" s="19"/>
      <c r="R2135" s="26">
        <v>0</v>
      </c>
      <c r="S2135" s="27">
        <v>0</v>
      </c>
      <c r="T2135" s="28">
        <v>0</v>
      </c>
      <c r="U2135" s="29">
        <v>91.06</v>
      </c>
      <c r="V2135" s="30">
        <f t="shared" si="286"/>
        <v>13.659000000000001</v>
      </c>
      <c r="W2135" s="31">
        <f t="shared" si="287"/>
        <v>0</v>
      </c>
      <c r="X2135" s="33">
        <v>1</v>
      </c>
      <c r="Y2135" s="33">
        <v>0</v>
      </c>
      <c r="Z2135" s="34">
        <f t="shared" si="288"/>
        <v>1</v>
      </c>
      <c r="AA2135" s="33">
        <v>93.61</v>
      </c>
      <c r="AB2135" s="33">
        <f t="shared" si="289"/>
        <v>14.041499999999999</v>
      </c>
      <c r="AC2135" s="33">
        <f t="shared" si="290"/>
        <v>56</v>
      </c>
      <c r="AD2135" s="35">
        <f t="shared" si="291"/>
        <v>56</v>
      </c>
      <c r="AE2135" s="36">
        <v>0</v>
      </c>
      <c r="AF2135" s="33">
        <v>0</v>
      </c>
      <c r="AG2135" s="37">
        <f t="shared" si="294"/>
        <v>56</v>
      </c>
      <c r="AH2135" s="38">
        <v>0</v>
      </c>
      <c r="AI2135" s="33"/>
    </row>
    <row r="2136" spans="1:35" ht="27.6" customHeight="1" x14ac:dyDescent="0.25">
      <c r="A2136" s="17" t="s">
        <v>10708</v>
      </c>
      <c r="B2136" s="18" t="s">
        <v>79</v>
      </c>
      <c r="C2136" s="19" t="s">
        <v>80</v>
      </c>
      <c r="D2136" s="18" t="s">
        <v>10738</v>
      </c>
      <c r="E2136" s="20">
        <v>690520</v>
      </c>
      <c r="F2136" s="21" t="s">
        <v>10739</v>
      </c>
      <c r="G2136" s="21" t="s">
        <v>869</v>
      </c>
      <c r="H2136" s="22">
        <v>710028989</v>
      </c>
      <c r="I2136" s="23" t="s">
        <v>10740</v>
      </c>
      <c r="J2136" s="21" t="s">
        <v>95</v>
      </c>
      <c r="K2136" s="21" t="s">
        <v>869</v>
      </c>
      <c r="L2136" s="21" t="s">
        <v>10741</v>
      </c>
      <c r="M2136" s="24" t="s">
        <v>10742</v>
      </c>
      <c r="N2136" s="21" t="s">
        <v>10743</v>
      </c>
      <c r="O2136" s="21" t="s">
        <v>10744</v>
      </c>
      <c r="P2136" s="25" t="s">
        <v>10745</v>
      </c>
      <c r="Q2136" s="19" t="s">
        <v>91</v>
      </c>
      <c r="R2136" s="26">
        <v>8</v>
      </c>
      <c r="S2136" s="27">
        <v>0</v>
      </c>
      <c r="T2136" s="28">
        <f t="shared" ref="T2136:T2199" si="295">R2136+S2136</f>
        <v>8</v>
      </c>
      <c r="U2136" s="29">
        <v>91.06</v>
      </c>
      <c r="V2136" s="30">
        <f t="shared" si="286"/>
        <v>13.659000000000001</v>
      </c>
      <c r="W2136" s="31">
        <f t="shared" si="287"/>
        <v>1311</v>
      </c>
      <c r="X2136" s="33">
        <f>VLOOKUP(H2136,'[3]MŠ 5rokov'!$G$2:$V$3037,16,0)</f>
        <v>9</v>
      </c>
      <c r="Y2136" s="33">
        <f>VLOOKUP(H2136,'[3]MŠ 5rokov'!$G$2:$AB$3037,22,0)</f>
        <v>0</v>
      </c>
      <c r="Z2136" s="34">
        <f t="shared" si="288"/>
        <v>9</v>
      </c>
      <c r="AA2136" s="33">
        <v>93.61</v>
      </c>
      <c r="AB2136" s="33">
        <f t="shared" si="289"/>
        <v>14.041499999999999</v>
      </c>
      <c r="AC2136" s="33">
        <f t="shared" si="290"/>
        <v>1380</v>
      </c>
      <c r="AD2136" s="35">
        <f t="shared" si="291"/>
        <v>69</v>
      </c>
      <c r="AE2136" s="36">
        <v>0</v>
      </c>
      <c r="AF2136" s="33">
        <v>0</v>
      </c>
      <c r="AG2136" s="37">
        <f t="shared" si="294"/>
        <v>1380</v>
      </c>
      <c r="AH2136" s="38">
        <v>0</v>
      </c>
      <c r="AI2136" s="33"/>
    </row>
    <row r="2137" spans="1:35" ht="27.6" customHeight="1" x14ac:dyDescent="0.25">
      <c r="A2137" s="17" t="s">
        <v>10708</v>
      </c>
      <c r="B2137" s="18" t="s">
        <v>79</v>
      </c>
      <c r="C2137" s="19" t="s">
        <v>80</v>
      </c>
      <c r="D2137" s="18" t="s">
        <v>10746</v>
      </c>
      <c r="E2137" s="20">
        <v>690538</v>
      </c>
      <c r="F2137" s="21" t="s">
        <v>10747</v>
      </c>
      <c r="G2137" s="21" t="s">
        <v>869</v>
      </c>
      <c r="H2137" s="22">
        <v>42228409</v>
      </c>
      <c r="I2137" s="23" t="s">
        <v>10748</v>
      </c>
      <c r="J2137" s="21" t="s">
        <v>95</v>
      </c>
      <c r="K2137" s="21" t="s">
        <v>869</v>
      </c>
      <c r="L2137" s="21" t="s">
        <v>10741</v>
      </c>
      <c r="M2137" s="24" t="s">
        <v>10749</v>
      </c>
      <c r="N2137" s="21" t="s">
        <v>10750</v>
      </c>
      <c r="O2137" s="21" t="s">
        <v>10751</v>
      </c>
      <c r="P2137" s="25" t="s">
        <v>10752</v>
      </c>
      <c r="Q2137" s="19" t="s">
        <v>157</v>
      </c>
      <c r="R2137" s="26">
        <v>36</v>
      </c>
      <c r="S2137" s="27">
        <v>0</v>
      </c>
      <c r="T2137" s="28">
        <f t="shared" si="295"/>
        <v>36</v>
      </c>
      <c r="U2137" s="29">
        <v>91.06</v>
      </c>
      <c r="V2137" s="30">
        <f t="shared" si="286"/>
        <v>13.659000000000001</v>
      </c>
      <c r="W2137" s="31">
        <f t="shared" si="287"/>
        <v>5901</v>
      </c>
      <c r="X2137" s="33">
        <f>VLOOKUP(H2137,'[3]MŠ 5rokov'!$G$2:$V$3037,16,0)</f>
        <v>27</v>
      </c>
      <c r="Y2137" s="33">
        <f>VLOOKUP(H2137,'[3]MŠ 5rokov'!$G$2:$AB$3037,22,0)</f>
        <v>0</v>
      </c>
      <c r="Z2137" s="34">
        <f t="shared" si="288"/>
        <v>27</v>
      </c>
      <c r="AA2137" s="33">
        <v>93.61</v>
      </c>
      <c r="AB2137" s="33">
        <f t="shared" si="289"/>
        <v>14.041499999999999</v>
      </c>
      <c r="AC2137" s="33">
        <f t="shared" si="290"/>
        <v>5450</v>
      </c>
      <c r="AD2137" s="35">
        <f t="shared" si="291"/>
        <v>-451</v>
      </c>
      <c r="AE2137" s="36">
        <v>0</v>
      </c>
      <c r="AF2137" s="33">
        <v>0</v>
      </c>
      <c r="AG2137" s="37">
        <f t="shared" si="294"/>
        <v>5450</v>
      </c>
      <c r="AH2137" s="38">
        <v>0</v>
      </c>
      <c r="AI2137" s="33"/>
    </row>
    <row r="2138" spans="1:35" ht="27.6" customHeight="1" x14ac:dyDescent="0.25">
      <c r="A2138" s="17" t="s">
        <v>10708</v>
      </c>
      <c r="B2138" s="18" t="s">
        <v>79</v>
      </c>
      <c r="C2138" s="19" t="s">
        <v>80</v>
      </c>
      <c r="D2138" s="18" t="s">
        <v>10753</v>
      </c>
      <c r="E2138" s="20">
        <v>595756</v>
      </c>
      <c r="F2138" s="21" t="s">
        <v>10754</v>
      </c>
      <c r="G2138" s="21" t="s">
        <v>869</v>
      </c>
      <c r="H2138" s="22">
        <v>710023642</v>
      </c>
      <c r="I2138" s="23" t="s">
        <v>10755</v>
      </c>
      <c r="J2138" s="21" t="s">
        <v>95</v>
      </c>
      <c r="K2138" s="21" t="s">
        <v>869</v>
      </c>
      <c r="L2138" s="21" t="s">
        <v>870</v>
      </c>
      <c r="M2138" s="24" t="s">
        <v>10756</v>
      </c>
      <c r="N2138" s="21" t="s">
        <v>10757</v>
      </c>
      <c r="O2138" s="21" t="s">
        <v>10758</v>
      </c>
      <c r="P2138" s="25" t="s">
        <v>10759</v>
      </c>
      <c r="Q2138" s="19" t="s">
        <v>91</v>
      </c>
      <c r="R2138" s="26">
        <v>8</v>
      </c>
      <c r="S2138" s="27">
        <v>0</v>
      </c>
      <c r="T2138" s="28">
        <f t="shared" si="295"/>
        <v>8</v>
      </c>
      <c r="U2138" s="29">
        <v>91.06</v>
      </c>
      <c r="V2138" s="30">
        <f t="shared" si="286"/>
        <v>13.659000000000001</v>
      </c>
      <c r="W2138" s="31">
        <f t="shared" si="287"/>
        <v>1311</v>
      </c>
      <c r="X2138" s="33">
        <f>VLOOKUP(H2138,'[3]MŠ 5rokov'!$G$2:$V$3037,16,0)</f>
        <v>4</v>
      </c>
      <c r="Y2138" s="33">
        <f>VLOOKUP(H2138,'[3]MŠ 5rokov'!$G$2:$AB$3037,22,0)</f>
        <v>0</v>
      </c>
      <c r="Z2138" s="34">
        <f t="shared" si="288"/>
        <v>4</v>
      </c>
      <c r="AA2138" s="33">
        <v>93.61</v>
      </c>
      <c r="AB2138" s="33">
        <f t="shared" si="289"/>
        <v>14.041499999999999</v>
      </c>
      <c r="AC2138" s="33">
        <f t="shared" si="290"/>
        <v>1099</v>
      </c>
      <c r="AD2138" s="35">
        <f t="shared" si="291"/>
        <v>-212</v>
      </c>
      <c r="AE2138" s="36">
        <v>0</v>
      </c>
      <c r="AF2138" s="33">
        <v>0</v>
      </c>
      <c r="AG2138" s="37">
        <f t="shared" si="294"/>
        <v>1099</v>
      </c>
      <c r="AH2138" s="38">
        <v>0</v>
      </c>
      <c r="AI2138" s="33"/>
    </row>
    <row r="2139" spans="1:35" ht="27.6" customHeight="1" x14ac:dyDescent="0.25">
      <c r="A2139" s="17" t="s">
        <v>10708</v>
      </c>
      <c r="B2139" s="18" t="s">
        <v>79</v>
      </c>
      <c r="C2139" s="19" t="s">
        <v>80</v>
      </c>
      <c r="D2139" s="18" t="s">
        <v>10760</v>
      </c>
      <c r="E2139" s="20">
        <v>321842</v>
      </c>
      <c r="F2139" s="21" t="s">
        <v>10761</v>
      </c>
      <c r="G2139" s="21" t="s">
        <v>869</v>
      </c>
      <c r="H2139" s="22">
        <v>710023103</v>
      </c>
      <c r="I2139" s="23" t="s">
        <v>10762</v>
      </c>
      <c r="J2139" s="21" t="s">
        <v>95</v>
      </c>
      <c r="K2139" s="21" t="s">
        <v>869</v>
      </c>
      <c r="L2139" s="21" t="s">
        <v>870</v>
      </c>
      <c r="M2139" s="24" t="s">
        <v>871</v>
      </c>
      <c r="N2139" s="21" t="s">
        <v>872</v>
      </c>
      <c r="O2139" s="21" t="s">
        <v>8364</v>
      </c>
      <c r="P2139" s="25" t="s">
        <v>874</v>
      </c>
      <c r="Q2139" s="19" t="s">
        <v>91</v>
      </c>
      <c r="R2139" s="26">
        <v>46</v>
      </c>
      <c r="S2139" s="27">
        <v>0</v>
      </c>
      <c r="T2139" s="28">
        <f t="shared" si="295"/>
        <v>46</v>
      </c>
      <c r="U2139" s="29">
        <v>91.06</v>
      </c>
      <c r="V2139" s="30">
        <f t="shared" si="286"/>
        <v>13.659000000000001</v>
      </c>
      <c r="W2139" s="31">
        <f t="shared" si="287"/>
        <v>7540</v>
      </c>
      <c r="X2139" s="33">
        <f>VLOOKUP(H2139,'[3]MŠ 5rokov'!$G$2:$V$3037,16,0)</f>
        <v>38</v>
      </c>
      <c r="Y2139" s="33">
        <f>VLOOKUP(H2139,'[3]MŠ 5rokov'!$G$2:$AB$3037,22,0)</f>
        <v>0</v>
      </c>
      <c r="Z2139" s="34">
        <f t="shared" si="288"/>
        <v>38</v>
      </c>
      <c r="AA2139" s="33">
        <v>93.61</v>
      </c>
      <c r="AB2139" s="33">
        <f t="shared" si="289"/>
        <v>14.041499999999999</v>
      </c>
      <c r="AC2139" s="33">
        <f t="shared" si="290"/>
        <v>7161</v>
      </c>
      <c r="AD2139" s="35">
        <f t="shared" si="291"/>
        <v>-379</v>
      </c>
      <c r="AE2139" s="36">
        <v>0</v>
      </c>
      <c r="AF2139" s="33">
        <v>0</v>
      </c>
      <c r="AG2139" s="37">
        <f t="shared" si="294"/>
        <v>7161</v>
      </c>
      <c r="AH2139" s="38">
        <v>0</v>
      </c>
      <c r="AI2139" s="33"/>
    </row>
    <row r="2140" spans="1:35" ht="27.6" customHeight="1" x14ac:dyDescent="0.25">
      <c r="A2140" s="17" t="s">
        <v>10708</v>
      </c>
      <c r="B2140" s="18" t="s">
        <v>79</v>
      </c>
      <c r="C2140" s="19" t="s">
        <v>80</v>
      </c>
      <c r="D2140" s="18" t="s">
        <v>10760</v>
      </c>
      <c r="E2140" s="20">
        <v>321842</v>
      </c>
      <c r="F2140" s="21" t="s">
        <v>10761</v>
      </c>
      <c r="G2140" s="21" t="s">
        <v>869</v>
      </c>
      <c r="H2140" s="22">
        <v>710038380</v>
      </c>
      <c r="I2140" s="23" t="s">
        <v>10762</v>
      </c>
      <c r="J2140" s="21" t="s">
        <v>95</v>
      </c>
      <c r="K2140" s="21" t="s">
        <v>869</v>
      </c>
      <c r="L2140" s="21" t="s">
        <v>870</v>
      </c>
      <c r="M2140" s="24" t="s">
        <v>871</v>
      </c>
      <c r="N2140" s="21" t="s">
        <v>872</v>
      </c>
      <c r="O2140" s="21" t="s">
        <v>10763</v>
      </c>
      <c r="P2140" s="25" t="s">
        <v>874</v>
      </c>
      <c r="Q2140" s="19" t="s">
        <v>91</v>
      </c>
      <c r="R2140" s="26">
        <v>31</v>
      </c>
      <c r="S2140" s="27">
        <v>0</v>
      </c>
      <c r="T2140" s="28">
        <f t="shared" si="295"/>
        <v>31</v>
      </c>
      <c r="U2140" s="29">
        <v>91.06</v>
      </c>
      <c r="V2140" s="30">
        <f t="shared" si="286"/>
        <v>13.659000000000001</v>
      </c>
      <c r="W2140" s="31">
        <f t="shared" si="287"/>
        <v>5081</v>
      </c>
      <c r="X2140" s="33">
        <f>VLOOKUP(H2140,'[3]MŠ 5rokov'!$G$2:$V$3037,16,0)</f>
        <v>44</v>
      </c>
      <c r="Y2140" s="33">
        <f>VLOOKUP(H2140,'[3]MŠ 5rokov'!$G$2:$AB$3037,22,0)</f>
        <v>0</v>
      </c>
      <c r="Z2140" s="34">
        <f t="shared" si="288"/>
        <v>44</v>
      </c>
      <c r="AA2140" s="33">
        <v>93.61</v>
      </c>
      <c r="AB2140" s="33">
        <f t="shared" si="289"/>
        <v>14.041499999999999</v>
      </c>
      <c r="AC2140" s="33">
        <f t="shared" si="290"/>
        <v>5859</v>
      </c>
      <c r="AD2140" s="35">
        <f t="shared" si="291"/>
        <v>778</v>
      </c>
      <c r="AE2140" s="36">
        <v>0</v>
      </c>
      <c r="AF2140" s="33">
        <v>0</v>
      </c>
      <c r="AG2140" s="37">
        <f t="shared" si="294"/>
        <v>5859</v>
      </c>
      <c r="AH2140" s="38">
        <v>0</v>
      </c>
      <c r="AI2140" s="33"/>
    </row>
    <row r="2141" spans="1:35" ht="27.6" customHeight="1" x14ac:dyDescent="0.25">
      <c r="A2141" s="17" t="s">
        <v>10708</v>
      </c>
      <c r="B2141" s="18" t="s">
        <v>79</v>
      </c>
      <c r="C2141" s="19" t="s">
        <v>80</v>
      </c>
      <c r="D2141" s="18" t="s">
        <v>10760</v>
      </c>
      <c r="E2141" s="20">
        <v>321842</v>
      </c>
      <c r="F2141" s="21" t="s">
        <v>10761</v>
      </c>
      <c r="G2141" s="21" t="s">
        <v>869</v>
      </c>
      <c r="H2141" s="22">
        <v>710038364</v>
      </c>
      <c r="I2141" s="23" t="s">
        <v>10762</v>
      </c>
      <c r="J2141" s="21" t="s">
        <v>95</v>
      </c>
      <c r="K2141" s="21" t="s">
        <v>869</v>
      </c>
      <c r="L2141" s="21" t="s">
        <v>870</v>
      </c>
      <c r="M2141" s="24" t="s">
        <v>871</v>
      </c>
      <c r="N2141" s="21" t="s">
        <v>872</v>
      </c>
      <c r="O2141" s="21" t="s">
        <v>10764</v>
      </c>
      <c r="P2141" s="25" t="s">
        <v>874</v>
      </c>
      <c r="Q2141" s="19" t="s">
        <v>91</v>
      </c>
      <c r="R2141" s="26">
        <v>30</v>
      </c>
      <c r="S2141" s="27">
        <v>0</v>
      </c>
      <c r="T2141" s="28">
        <f t="shared" si="295"/>
        <v>30</v>
      </c>
      <c r="U2141" s="29">
        <v>91.06</v>
      </c>
      <c r="V2141" s="30">
        <f t="shared" si="286"/>
        <v>13.659000000000001</v>
      </c>
      <c r="W2141" s="31">
        <f t="shared" si="287"/>
        <v>4917</v>
      </c>
      <c r="X2141" s="33">
        <f>VLOOKUP(H2141,'[3]MŠ 5rokov'!$G$2:$V$3037,16,0)</f>
        <v>31</v>
      </c>
      <c r="Y2141" s="33">
        <f>VLOOKUP(H2141,'[3]MŠ 5rokov'!$G$2:$AB$3037,22,0)</f>
        <v>0</v>
      </c>
      <c r="Z2141" s="34">
        <f t="shared" si="288"/>
        <v>31</v>
      </c>
      <c r="AA2141" s="33">
        <v>93.61</v>
      </c>
      <c r="AB2141" s="33">
        <f t="shared" si="289"/>
        <v>14.041499999999999</v>
      </c>
      <c r="AC2141" s="33">
        <f t="shared" si="290"/>
        <v>5019</v>
      </c>
      <c r="AD2141" s="35">
        <f t="shared" si="291"/>
        <v>102</v>
      </c>
      <c r="AE2141" s="36">
        <v>0</v>
      </c>
      <c r="AF2141" s="33">
        <v>0</v>
      </c>
      <c r="AG2141" s="37">
        <f t="shared" si="294"/>
        <v>5019</v>
      </c>
      <c r="AH2141" s="38">
        <v>0</v>
      </c>
      <c r="AI2141" s="33"/>
    </row>
    <row r="2142" spans="1:35" ht="27.6" customHeight="1" x14ac:dyDescent="0.25">
      <c r="A2142" s="17" t="s">
        <v>10708</v>
      </c>
      <c r="B2142" s="18" t="s">
        <v>79</v>
      </c>
      <c r="C2142" s="19" t="s">
        <v>80</v>
      </c>
      <c r="D2142" s="18" t="s">
        <v>10760</v>
      </c>
      <c r="E2142" s="20">
        <v>321842</v>
      </c>
      <c r="F2142" s="21" t="s">
        <v>10761</v>
      </c>
      <c r="G2142" s="21" t="s">
        <v>869</v>
      </c>
      <c r="H2142" s="22">
        <v>710038356</v>
      </c>
      <c r="I2142" s="23" t="s">
        <v>10762</v>
      </c>
      <c r="J2142" s="21" t="s">
        <v>95</v>
      </c>
      <c r="K2142" s="21" t="s">
        <v>869</v>
      </c>
      <c r="L2142" s="21" t="s">
        <v>870</v>
      </c>
      <c r="M2142" s="24" t="s">
        <v>871</v>
      </c>
      <c r="N2142" s="21" t="s">
        <v>872</v>
      </c>
      <c r="O2142" s="21" t="s">
        <v>10765</v>
      </c>
      <c r="P2142" s="25" t="s">
        <v>874</v>
      </c>
      <c r="Q2142" s="19" t="s">
        <v>91</v>
      </c>
      <c r="R2142" s="26">
        <v>31</v>
      </c>
      <c r="S2142" s="27">
        <v>0</v>
      </c>
      <c r="T2142" s="28">
        <f t="shared" si="295"/>
        <v>31</v>
      </c>
      <c r="U2142" s="29">
        <v>91.06</v>
      </c>
      <c r="V2142" s="30">
        <f t="shared" si="286"/>
        <v>13.659000000000001</v>
      </c>
      <c r="W2142" s="31">
        <f t="shared" si="287"/>
        <v>5081</v>
      </c>
      <c r="X2142" s="33">
        <f>VLOOKUP(H2142,'[3]MŠ 5rokov'!$G$2:$V$3037,16,0)</f>
        <v>42</v>
      </c>
      <c r="Y2142" s="33">
        <f>VLOOKUP(H2142,'[3]MŠ 5rokov'!$G$2:$AB$3037,22,0)</f>
        <v>0</v>
      </c>
      <c r="Z2142" s="34">
        <f t="shared" si="288"/>
        <v>42</v>
      </c>
      <c r="AA2142" s="33">
        <v>93.61</v>
      </c>
      <c r="AB2142" s="33">
        <f t="shared" si="289"/>
        <v>14.041499999999999</v>
      </c>
      <c r="AC2142" s="33">
        <f t="shared" si="290"/>
        <v>5746</v>
      </c>
      <c r="AD2142" s="35">
        <f t="shared" si="291"/>
        <v>665</v>
      </c>
      <c r="AE2142" s="36">
        <v>0</v>
      </c>
      <c r="AF2142" s="33">
        <v>0</v>
      </c>
      <c r="AG2142" s="37">
        <f t="shared" si="294"/>
        <v>5746</v>
      </c>
      <c r="AH2142" s="38">
        <v>0</v>
      </c>
      <c r="AI2142" s="33"/>
    </row>
    <row r="2143" spans="1:35" ht="27.6" customHeight="1" x14ac:dyDescent="0.25">
      <c r="A2143" s="17" t="s">
        <v>10708</v>
      </c>
      <c r="B2143" s="18" t="s">
        <v>79</v>
      </c>
      <c r="C2143" s="19" t="s">
        <v>80</v>
      </c>
      <c r="D2143" s="18" t="s">
        <v>10760</v>
      </c>
      <c r="E2143" s="20">
        <v>321842</v>
      </c>
      <c r="F2143" s="21" t="s">
        <v>10761</v>
      </c>
      <c r="G2143" s="21" t="s">
        <v>869</v>
      </c>
      <c r="H2143" s="22">
        <v>710038330</v>
      </c>
      <c r="I2143" s="23" t="s">
        <v>10762</v>
      </c>
      <c r="J2143" s="21" t="s">
        <v>95</v>
      </c>
      <c r="K2143" s="21" t="s">
        <v>869</v>
      </c>
      <c r="L2143" s="21" t="s">
        <v>870</v>
      </c>
      <c r="M2143" s="24" t="s">
        <v>871</v>
      </c>
      <c r="N2143" s="21" t="s">
        <v>872</v>
      </c>
      <c r="O2143" s="21" t="s">
        <v>10766</v>
      </c>
      <c r="P2143" s="25" t="s">
        <v>874</v>
      </c>
      <c r="Q2143" s="19" t="s">
        <v>91</v>
      </c>
      <c r="R2143" s="26">
        <v>37</v>
      </c>
      <c r="S2143" s="27">
        <v>0</v>
      </c>
      <c r="T2143" s="28">
        <f t="shared" si="295"/>
        <v>37</v>
      </c>
      <c r="U2143" s="29">
        <v>91.06</v>
      </c>
      <c r="V2143" s="30">
        <f t="shared" si="286"/>
        <v>13.659000000000001</v>
      </c>
      <c r="W2143" s="31">
        <f t="shared" si="287"/>
        <v>6065</v>
      </c>
      <c r="X2143" s="33">
        <f>VLOOKUP(H2143,'[3]MŠ 5rokov'!$G$2:$V$3037,16,0)</f>
        <v>28</v>
      </c>
      <c r="Y2143" s="33">
        <f>VLOOKUP(H2143,'[3]MŠ 5rokov'!$G$2:$AB$3037,22,0)</f>
        <v>0</v>
      </c>
      <c r="Z2143" s="34">
        <f t="shared" si="288"/>
        <v>28</v>
      </c>
      <c r="AA2143" s="33">
        <v>93.61</v>
      </c>
      <c r="AB2143" s="33">
        <f t="shared" si="289"/>
        <v>14.041499999999999</v>
      </c>
      <c r="AC2143" s="33">
        <f t="shared" si="290"/>
        <v>5616</v>
      </c>
      <c r="AD2143" s="35">
        <f t="shared" si="291"/>
        <v>-449</v>
      </c>
      <c r="AE2143" s="36">
        <v>0</v>
      </c>
      <c r="AF2143" s="33">
        <v>0</v>
      </c>
      <c r="AG2143" s="37">
        <f t="shared" si="294"/>
        <v>5616</v>
      </c>
      <c r="AH2143" s="38">
        <v>0</v>
      </c>
      <c r="AI2143" s="33"/>
    </row>
    <row r="2144" spans="1:35" ht="27.6" customHeight="1" x14ac:dyDescent="0.25">
      <c r="A2144" s="17" t="s">
        <v>10708</v>
      </c>
      <c r="B2144" s="18" t="s">
        <v>79</v>
      </c>
      <c r="C2144" s="19" t="s">
        <v>80</v>
      </c>
      <c r="D2144" s="18" t="s">
        <v>10760</v>
      </c>
      <c r="E2144" s="20">
        <v>321842</v>
      </c>
      <c r="F2144" s="21" t="s">
        <v>10761</v>
      </c>
      <c r="G2144" s="21" t="s">
        <v>869</v>
      </c>
      <c r="H2144" s="22">
        <v>710023120</v>
      </c>
      <c r="I2144" s="23" t="s">
        <v>10762</v>
      </c>
      <c r="J2144" s="21" t="s">
        <v>95</v>
      </c>
      <c r="K2144" s="21" t="s">
        <v>869</v>
      </c>
      <c r="L2144" s="21" t="s">
        <v>870</v>
      </c>
      <c r="M2144" s="24" t="s">
        <v>871</v>
      </c>
      <c r="N2144" s="21" t="s">
        <v>872</v>
      </c>
      <c r="O2144" s="21" t="s">
        <v>10767</v>
      </c>
      <c r="P2144" s="25" t="s">
        <v>874</v>
      </c>
      <c r="Q2144" s="19" t="s">
        <v>91</v>
      </c>
      <c r="R2144" s="26">
        <v>16</v>
      </c>
      <c r="S2144" s="27">
        <v>0</v>
      </c>
      <c r="T2144" s="28">
        <f t="shared" si="295"/>
        <v>16</v>
      </c>
      <c r="U2144" s="29">
        <v>91.06</v>
      </c>
      <c r="V2144" s="30">
        <f t="shared" si="286"/>
        <v>13.659000000000001</v>
      </c>
      <c r="W2144" s="31">
        <f t="shared" si="287"/>
        <v>2623</v>
      </c>
      <c r="X2144" s="33">
        <f>VLOOKUP(H2144,'[3]MŠ 5rokov'!$G$2:$V$3037,16,0)</f>
        <v>20</v>
      </c>
      <c r="Y2144" s="33">
        <f>VLOOKUP(H2144,'[3]MŠ 5rokov'!$G$2:$AB$3037,22,0)</f>
        <v>0</v>
      </c>
      <c r="Z2144" s="34">
        <f t="shared" si="288"/>
        <v>20</v>
      </c>
      <c r="AA2144" s="33">
        <v>93.61</v>
      </c>
      <c r="AB2144" s="33">
        <f t="shared" si="289"/>
        <v>14.041499999999999</v>
      </c>
      <c r="AC2144" s="33">
        <f t="shared" si="290"/>
        <v>2872</v>
      </c>
      <c r="AD2144" s="35">
        <f t="shared" si="291"/>
        <v>249</v>
      </c>
      <c r="AE2144" s="36">
        <v>0</v>
      </c>
      <c r="AF2144" s="33">
        <v>0</v>
      </c>
      <c r="AG2144" s="37">
        <f t="shared" si="294"/>
        <v>2872</v>
      </c>
      <c r="AH2144" s="38">
        <v>0</v>
      </c>
      <c r="AI2144" s="33"/>
    </row>
    <row r="2145" spans="1:36" ht="27.6" customHeight="1" x14ac:dyDescent="0.25">
      <c r="A2145" s="17" t="s">
        <v>10708</v>
      </c>
      <c r="B2145" s="18" t="s">
        <v>79</v>
      </c>
      <c r="C2145" s="19" t="s">
        <v>80</v>
      </c>
      <c r="D2145" s="18" t="s">
        <v>10760</v>
      </c>
      <c r="E2145" s="20">
        <v>321842</v>
      </c>
      <c r="F2145" s="21" t="s">
        <v>10761</v>
      </c>
      <c r="G2145" s="21" t="s">
        <v>869</v>
      </c>
      <c r="H2145" s="22">
        <v>710038372</v>
      </c>
      <c r="I2145" s="23" t="s">
        <v>10768</v>
      </c>
      <c r="J2145" s="21" t="s">
        <v>168</v>
      </c>
      <c r="K2145" s="21" t="s">
        <v>869</v>
      </c>
      <c r="L2145" s="21" t="s">
        <v>870</v>
      </c>
      <c r="M2145" s="24" t="s">
        <v>871</v>
      </c>
      <c r="N2145" s="21" t="s">
        <v>872</v>
      </c>
      <c r="O2145" s="21" t="s">
        <v>10769</v>
      </c>
      <c r="P2145" s="25" t="s">
        <v>874</v>
      </c>
      <c r="Q2145" s="19" t="s">
        <v>91</v>
      </c>
      <c r="R2145" s="26">
        <v>25</v>
      </c>
      <c r="S2145" s="27">
        <v>0</v>
      </c>
      <c r="T2145" s="28">
        <f t="shared" si="295"/>
        <v>25</v>
      </c>
      <c r="U2145" s="29">
        <v>91.06</v>
      </c>
      <c r="V2145" s="30">
        <f t="shared" si="286"/>
        <v>13.659000000000001</v>
      </c>
      <c r="W2145" s="31">
        <f t="shared" si="287"/>
        <v>4098</v>
      </c>
      <c r="X2145" s="33">
        <f>VLOOKUP(H2145,'[3]MŠ 5rokov'!$G$2:$V$3037,16,0)</f>
        <v>19</v>
      </c>
      <c r="Y2145" s="33">
        <f>VLOOKUP(H2145,'[3]MŠ 5rokov'!$G$2:$AB$3037,22,0)</f>
        <v>0</v>
      </c>
      <c r="Z2145" s="34">
        <f t="shared" si="288"/>
        <v>19</v>
      </c>
      <c r="AA2145" s="33">
        <v>93.61</v>
      </c>
      <c r="AB2145" s="33">
        <f t="shared" si="289"/>
        <v>14.041499999999999</v>
      </c>
      <c r="AC2145" s="33">
        <f t="shared" si="290"/>
        <v>3799</v>
      </c>
      <c r="AD2145" s="35">
        <f t="shared" si="291"/>
        <v>-299</v>
      </c>
      <c r="AE2145" s="36">
        <v>0</v>
      </c>
      <c r="AF2145" s="33">
        <v>0</v>
      </c>
      <c r="AG2145" s="37">
        <f t="shared" si="294"/>
        <v>3799</v>
      </c>
      <c r="AH2145" s="38">
        <v>0</v>
      </c>
      <c r="AI2145" s="33"/>
    </row>
    <row r="2146" spans="1:36" ht="27.6" customHeight="1" x14ac:dyDescent="0.25">
      <c r="A2146" s="17" t="s">
        <v>10708</v>
      </c>
      <c r="B2146" s="18" t="s">
        <v>79</v>
      </c>
      <c r="C2146" s="19" t="s">
        <v>80</v>
      </c>
      <c r="D2146" s="18" t="s">
        <v>10760</v>
      </c>
      <c r="E2146" s="20">
        <v>321842</v>
      </c>
      <c r="F2146" s="21" t="s">
        <v>10761</v>
      </c>
      <c r="G2146" s="21" t="s">
        <v>869</v>
      </c>
      <c r="H2146" s="22">
        <v>710038313</v>
      </c>
      <c r="I2146" s="23" t="s">
        <v>10770</v>
      </c>
      <c r="J2146" s="21" t="s">
        <v>168</v>
      </c>
      <c r="K2146" s="21" t="s">
        <v>869</v>
      </c>
      <c r="L2146" s="21" t="s">
        <v>870</v>
      </c>
      <c r="M2146" s="24" t="s">
        <v>871</v>
      </c>
      <c r="N2146" s="21" t="s">
        <v>872</v>
      </c>
      <c r="O2146" s="21" t="s">
        <v>10771</v>
      </c>
      <c r="P2146" s="25" t="s">
        <v>874</v>
      </c>
      <c r="Q2146" s="19" t="s">
        <v>91</v>
      </c>
      <c r="R2146" s="26">
        <v>21</v>
      </c>
      <c r="S2146" s="27">
        <v>0</v>
      </c>
      <c r="T2146" s="28">
        <f t="shared" si="295"/>
        <v>21</v>
      </c>
      <c r="U2146" s="29">
        <v>91.06</v>
      </c>
      <c r="V2146" s="30">
        <f t="shared" si="286"/>
        <v>13.659000000000001</v>
      </c>
      <c r="W2146" s="31">
        <f t="shared" si="287"/>
        <v>3442</v>
      </c>
      <c r="X2146" s="33">
        <f>VLOOKUP(H2146,'[3]MŠ 5rokov'!$G$2:$V$3037,16,0)</f>
        <v>13</v>
      </c>
      <c r="Y2146" s="33">
        <f>VLOOKUP(H2146,'[3]MŠ 5rokov'!$G$2:$AB$3037,22,0)</f>
        <v>0</v>
      </c>
      <c r="Z2146" s="34">
        <f t="shared" si="288"/>
        <v>13</v>
      </c>
      <c r="AA2146" s="33">
        <v>93.61</v>
      </c>
      <c r="AB2146" s="33">
        <f t="shared" si="289"/>
        <v>14.041499999999999</v>
      </c>
      <c r="AC2146" s="33">
        <f t="shared" si="290"/>
        <v>3025</v>
      </c>
      <c r="AD2146" s="35">
        <f t="shared" si="291"/>
        <v>-417</v>
      </c>
      <c r="AE2146" s="36">
        <v>0</v>
      </c>
      <c r="AF2146" s="33">
        <v>0</v>
      </c>
      <c r="AG2146" s="37">
        <f t="shared" si="294"/>
        <v>3025</v>
      </c>
      <c r="AH2146" s="38">
        <v>0</v>
      </c>
      <c r="AI2146" s="33"/>
    </row>
    <row r="2147" spans="1:36" ht="27.6" customHeight="1" x14ac:dyDescent="0.25">
      <c r="A2147" s="17" t="s">
        <v>10708</v>
      </c>
      <c r="B2147" s="18" t="s">
        <v>79</v>
      </c>
      <c r="C2147" s="19" t="s">
        <v>80</v>
      </c>
      <c r="D2147" s="18" t="s">
        <v>10760</v>
      </c>
      <c r="E2147" s="20">
        <v>321842</v>
      </c>
      <c r="F2147" s="21" t="s">
        <v>10761</v>
      </c>
      <c r="G2147" s="21" t="s">
        <v>869</v>
      </c>
      <c r="H2147" s="22">
        <v>710023162</v>
      </c>
      <c r="I2147" s="23" t="s">
        <v>10762</v>
      </c>
      <c r="J2147" s="21" t="s">
        <v>95</v>
      </c>
      <c r="K2147" s="21" t="s">
        <v>869</v>
      </c>
      <c r="L2147" s="21" t="s">
        <v>870</v>
      </c>
      <c r="M2147" s="24" t="s">
        <v>871</v>
      </c>
      <c r="N2147" s="21" t="s">
        <v>872</v>
      </c>
      <c r="O2147" s="21" t="s">
        <v>10772</v>
      </c>
      <c r="P2147" s="25" t="s">
        <v>874</v>
      </c>
      <c r="Q2147" s="19" t="s">
        <v>91</v>
      </c>
      <c r="R2147" s="26">
        <v>12</v>
      </c>
      <c r="S2147" s="27">
        <v>0</v>
      </c>
      <c r="T2147" s="28">
        <f t="shared" si="295"/>
        <v>12</v>
      </c>
      <c r="U2147" s="29">
        <v>91.06</v>
      </c>
      <c r="V2147" s="30">
        <f t="shared" si="286"/>
        <v>13.659000000000001</v>
      </c>
      <c r="W2147" s="31">
        <f t="shared" si="287"/>
        <v>1967</v>
      </c>
      <c r="X2147" s="33">
        <f>VLOOKUP(H2147,'[3]MŠ 5rokov'!$G$2:$V$3037,16,0)</f>
        <v>14</v>
      </c>
      <c r="Y2147" s="33">
        <f>VLOOKUP(H2147,'[3]MŠ 5rokov'!$G$2:$AB$3037,22,0)</f>
        <v>0</v>
      </c>
      <c r="Z2147" s="34">
        <f t="shared" si="288"/>
        <v>14</v>
      </c>
      <c r="AA2147" s="33">
        <v>93.61</v>
      </c>
      <c r="AB2147" s="33">
        <f t="shared" si="289"/>
        <v>14.041499999999999</v>
      </c>
      <c r="AC2147" s="33">
        <f t="shared" si="290"/>
        <v>2098</v>
      </c>
      <c r="AD2147" s="35">
        <f t="shared" si="291"/>
        <v>131</v>
      </c>
      <c r="AE2147" s="36">
        <v>0</v>
      </c>
      <c r="AF2147" s="33">
        <v>0</v>
      </c>
      <c r="AG2147" s="37">
        <f t="shared" si="294"/>
        <v>2098</v>
      </c>
      <c r="AH2147" s="38">
        <v>0</v>
      </c>
      <c r="AI2147" s="33"/>
    </row>
    <row r="2148" spans="1:36" ht="27.6" customHeight="1" x14ac:dyDescent="0.25">
      <c r="A2148" s="17" t="s">
        <v>10708</v>
      </c>
      <c r="B2148" s="18" t="s">
        <v>79</v>
      </c>
      <c r="C2148" s="19" t="s">
        <v>80</v>
      </c>
      <c r="D2148" s="18" t="s">
        <v>10773</v>
      </c>
      <c r="E2148" s="20">
        <v>321826</v>
      </c>
      <c r="F2148" s="21" t="s">
        <v>10774</v>
      </c>
      <c r="G2148" s="21" t="s">
        <v>869</v>
      </c>
      <c r="H2148" s="22">
        <v>710023090</v>
      </c>
      <c r="I2148" s="23" t="s">
        <v>10775</v>
      </c>
      <c r="J2148" s="21" t="s">
        <v>95</v>
      </c>
      <c r="K2148" s="21" t="s">
        <v>869</v>
      </c>
      <c r="L2148" s="21" t="s">
        <v>870</v>
      </c>
      <c r="M2148" s="24" t="s">
        <v>10756</v>
      </c>
      <c r="N2148" s="21" t="s">
        <v>10776</v>
      </c>
      <c r="O2148" s="21" t="s">
        <v>10777</v>
      </c>
      <c r="P2148" s="25" t="s">
        <v>10778</v>
      </c>
      <c r="Q2148" s="19" t="s">
        <v>91</v>
      </c>
      <c r="R2148" s="26">
        <v>1</v>
      </c>
      <c r="S2148" s="27">
        <v>0</v>
      </c>
      <c r="T2148" s="28">
        <f t="shared" si="295"/>
        <v>1</v>
      </c>
      <c r="U2148" s="29">
        <v>91.06</v>
      </c>
      <c r="V2148" s="30">
        <f t="shared" si="286"/>
        <v>13.659000000000001</v>
      </c>
      <c r="W2148" s="31">
        <f t="shared" si="287"/>
        <v>164</v>
      </c>
      <c r="X2148" s="33">
        <f>VLOOKUP(H2148,'[3]MŠ 5rokov'!$G$2:$V$3037,16,0)</f>
        <v>5</v>
      </c>
      <c r="Y2148" s="33">
        <f>VLOOKUP(H2148,'[3]MŠ 5rokov'!$G$2:$AB$3037,22,0)</f>
        <v>0</v>
      </c>
      <c r="Z2148" s="34">
        <f t="shared" si="288"/>
        <v>5</v>
      </c>
      <c r="AA2148" s="33">
        <v>93.61</v>
      </c>
      <c r="AB2148" s="33">
        <f t="shared" si="289"/>
        <v>14.041499999999999</v>
      </c>
      <c r="AC2148" s="33">
        <f t="shared" si="290"/>
        <v>390</v>
      </c>
      <c r="AD2148" s="35">
        <f t="shared" si="291"/>
        <v>226</v>
      </c>
      <c r="AE2148" s="36">
        <v>0</v>
      </c>
      <c r="AF2148" s="33">
        <v>0</v>
      </c>
      <c r="AG2148" s="37">
        <f t="shared" si="294"/>
        <v>390</v>
      </c>
      <c r="AH2148" s="38">
        <v>0</v>
      </c>
      <c r="AI2148" s="33"/>
    </row>
    <row r="2149" spans="1:36" ht="27.6" customHeight="1" x14ac:dyDescent="0.25">
      <c r="A2149" s="17" t="s">
        <v>10708</v>
      </c>
      <c r="B2149" s="18" t="s">
        <v>79</v>
      </c>
      <c r="C2149" s="19" t="s">
        <v>80</v>
      </c>
      <c r="D2149" s="18" t="s">
        <v>10779</v>
      </c>
      <c r="E2149" s="20">
        <v>321851</v>
      </c>
      <c r="F2149" s="21" t="s">
        <v>10780</v>
      </c>
      <c r="G2149" s="21" t="s">
        <v>869</v>
      </c>
      <c r="H2149" s="22">
        <v>710023189</v>
      </c>
      <c r="I2149" s="23" t="s">
        <v>10781</v>
      </c>
      <c r="J2149" s="21" t="s">
        <v>95</v>
      </c>
      <c r="K2149" s="21" t="s">
        <v>869</v>
      </c>
      <c r="L2149" s="21" t="s">
        <v>870</v>
      </c>
      <c r="M2149" s="24" t="s">
        <v>10782</v>
      </c>
      <c r="N2149" s="21" t="s">
        <v>10783</v>
      </c>
      <c r="O2149" s="21" t="s">
        <v>10784</v>
      </c>
      <c r="P2149" s="25" t="s">
        <v>10785</v>
      </c>
      <c r="Q2149" s="19" t="s">
        <v>91</v>
      </c>
      <c r="R2149" s="26">
        <v>7</v>
      </c>
      <c r="S2149" s="27">
        <v>0</v>
      </c>
      <c r="T2149" s="28">
        <f t="shared" si="295"/>
        <v>7</v>
      </c>
      <c r="U2149" s="29">
        <v>91.06</v>
      </c>
      <c r="V2149" s="30">
        <f t="shared" si="286"/>
        <v>13.659000000000001</v>
      </c>
      <c r="W2149" s="31">
        <f t="shared" si="287"/>
        <v>1147</v>
      </c>
      <c r="X2149" s="33">
        <f>VLOOKUP(H2149,'[3]MŠ 5rokov'!$G$2:$V$3037,16,0)</f>
        <v>7</v>
      </c>
      <c r="Y2149" s="33">
        <f>VLOOKUP(H2149,'[3]MŠ 5rokov'!$G$2:$AB$3037,22,0)</f>
        <v>0</v>
      </c>
      <c r="Z2149" s="34">
        <f t="shared" si="288"/>
        <v>7</v>
      </c>
      <c r="AA2149" s="33">
        <v>93.61</v>
      </c>
      <c r="AB2149" s="33">
        <f t="shared" si="289"/>
        <v>14.041499999999999</v>
      </c>
      <c r="AC2149" s="33">
        <f t="shared" si="290"/>
        <v>1158</v>
      </c>
      <c r="AD2149" s="35">
        <f t="shared" si="291"/>
        <v>11</v>
      </c>
      <c r="AE2149" s="36">
        <v>0</v>
      </c>
      <c r="AF2149" s="33">
        <v>0</v>
      </c>
      <c r="AG2149" s="37">
        <f t="shared" si="294"/>
        <v>1158</v>
      </c>
      <c r="AH2149" s="38">
        <v>0</v>
      </c>
      <c r="AI2149" s="33"/>
    </row>
    <row r="2150" spans="1:36" ht="27.6" customHeight="1" x14ac:dyDescent="0.25">
      <c r="A2150" s="17" t="s">
        <v>10708</v>
      </c>
      <c r="B2150" s="18" t="s">
        <v>79</v>
      </c>
      <c r="C2150" s="19" t="s">
        <v>80</v>
      </c>
      <c r="D2150" s="18" t="s">
        <v>10786</v>
      </c>
      <c r="E2150" s="20">
        <v>321877</v>
      </c>
      <c r="F2150" s="21" t="s">
        <v>10787</v>
      </c>
      <c r="G2150" s="21" t="s">
        <v>869</v>
      </c>
      <c r="H2150" s="22">
        <v>710023197</v>
      </c>
      <c r="I2150" s="23" t="s">
        <v>10788</v>
      </c>
      <c r="J2150" s="21" t="s">
        <v>95</v>
      </c>
      <c r="K2150" s="21" t="s">
        <v>869</v>
      </c>
      <c r="L2150" s="21" t="s">
        <v>870</v>
      </c>
      <c r="M2150" s="24" t="s">
        <v>10789</v>
      </c>
      <c r="N2150" s="21" t="s">
        <v>10790</v>
      </c>
      <c r="O2150" s="21" t="s">
        <v>10791</v>
      </c>
      <c r="P2150" s="25" t="s">
        <v>10792</v>
      </c>
      <c r="Q2150" s="19" t="s">
        <v>91</v>
      </c>
      <c r="R2150" s="26">
        <v>7</v>
      </c>
      <c r="S2150" s="27">
        <v>0</v>
      </c>
      <c r="T2150" s="28">
        <f t="shared" si="295"/>
        <v>7</v>
      </c>
      <c r="U2150" s="29">
        <v>91.06</v>
      </c>
      <c r="V2150" s="30">
        <f t="shared" si="286"/>
        <v>13.659000000000001</v>
      </c>
      <c r="W2150" s="31">
        <f t="shared" si="287"/>
        <v>1147</v>
      </c>
      <c r="X2150" s="33">
        <f>VLOOKUP(H2150,'[3]MŠ 5rokov'!$G$2:$V$3037,16,0)</f>
        <v>6</v>
      </c>
      <c r="Y2150" s="33">
        <f>VLOOKUP(H2150,'[3]MŠ 5rokov'!$G$2:$AB$3037,22,0)</f>
        <v>0</v>
      </c>
      <c r="Z2150" s="34">
        <f t="shared" si="288"/>
        <v>6</v>
      </c>
      <c r="AA2150" s="33">
        <v>93.61</v>
      </c>
      <c r="AB2150" s="33">
        <f t="shared" si="289"/>
        <v>14.041499999999999</v>
      </c>
      <c r="AC2150" s="33">
        <f t="shared" si="290"/>
        <v>1102</v>
      </c>
      <c r="AD2150" s="35">
        <f t="shared" si="291"/>
        <v>-45</v>
      </c>
      <c r="AE2150" s="36">
        <v>0</v>
      </c>
      <c r="AF2150" s="33">
        <v>0</v>
      </c>
      <c r="AG2150" s="37">
        <f t="shared" si="294"/>
        <v>1102</v>
      </c>
      <c r="AH2150" s="38">
        <v>0</v>
      </c>
      <c r="AI2150" s="33"/>
    </row>
    <row r="2151" spans="1:36" ht="27.6" customHeight="1" x14ac:dyDescent="0.25">
      <c r="A2151" s="17" t="s">
        <v>10708</v>
      </c>
      <c r="B2151" s="18" t="s">
        <v>79</v>
      </c>
      <c r="C2151" s="19" t="s">
        <v>80</v>
      </c>
      <c r="D2151" s="18" t="s">
        <v>10793</v>
      </c>
      <c r="E2151" s="20">
        <v>321931</v>
      </c>
      <c r="F2151" s="21" t="s">
        <v>10794</v>
      </c>
      <c r="G2151" s="21" t="s">
        <v>869</v>
      </c>
      <c r="H2151" s="22">
        <v>710023227</v>
      </c>
      <c r="I2151" s="23" t="s">
        <v>10795</v>
      </c>
      <c r="J2151" s="21" t="s">
        <v>95</v>
      </c>
      <c r="K2151" s="21" t="s">
        <v>869</v>
      </c>
      <c r="L2151" s="21" t="s">
        <v>870</v>
      </c>
      <c r="M2151" s="24" t="s">
        <v>10796</v>
      </c>
      <c r="N2151" s="21" t="s">
        <v>10797</v>
      </c>
      <c r="O2151" s="21" t="s">
        <v>10798</v>
      </c>
      <c r="P2151" s="25" t="s">
        <v>10799</v>
      </c>
      <c r="Q2151" s="19" t="s">
        <v>91</v>
      </c>
      <c r="R2151" s="26">
        <v>8</v>
      </c>
      <c r="S2151" s="27">
        <v>0</v>
      </c>
      <c r="T2151" s="28">
        <f t="shared" si="295"/>
        <v>8</v>
      </c>
      <c r="U2151" s="29">
        <v>91.06</v>
      </c>
      <c r="V2151" s="30">
        <f t="shared" si="286"/>
        <v>13.659000000000001</v>
      </c>
      <c r="W2151" s="31">
        <f t="shared" si="287"/>
        <v>1311</v>
      </c>
      <c r="X2151" s="33">
        <f>VLOOKUP(H2151,'[3]MŠ 5rokov'!$G$2:$V$3037,16,0)</f>
        <v>2</v>
      </c>
      <c r="Y2151" s="33">
        <f>VLOOKUP(H2151,'[3]MŠ 5rokov'!$G$2:$AB$3037,22,0)</f>
        <v>0</v>
      </c>
      <c r="Z2151" s="34">
        <f t="shared" si="288"/>
        <v>2</v>
      </c>
      <c r="AA2151" s="33">
        <v>93.61</v>
      </c>
      <c r="AB2151" s="33">
        <f t="shared" si="289"/>
        <v>14.041499999999999</v>
      </c>
      <c r="AC2151" s="33">
        <f t="shared" si="290"/>
        <v>987</v>
      </c>
      <c r="AD2151" s="35">
        <f t="shared" si="291"/>
        <v>-324</v>
      </c>
      <c r="AE2151" s="36">
        <v>0</v>
      </c>
      <c r="AF2151" s="33">
        <v>0</v>
      </c>
      <c r="AG2151" s="37">
        <f t="shared" si="294"/>
        <v>987</v>
      </c>
      <c r="AH2151" s="38">
        <v>0</v>
      </c>
      <c r="AI2151" s="33"/>
    </row>
    <row r="2152" spans="1:36" ht="27.6" customHeight="1" x14ac:dyDescent="0.25">
      <c r="A2152" s="17" t="s">
        <v>10708</v>
      </c>
      <c r="B2152" s="18" t="s">
        <v>79</v>
      </c>
      <c r="C2152" s="19" t="s">
        <v>80</v>
      </c>
      <c r="D2152" s="18" t="s">
        <v>10800</v>
      </c>
      <c r="E2152" s="20">
        <v>321958</v>
      </c>
      <c r="F2152" s="21" t="s">
        <v>10801</v>
      </c>
      <c r="G2152" s="21" t="s">
        <v>869</v>
      </c>
      <c r="H2152" s="22">
        <v>710023235</v>
      </c>
      <c r="I2152" s="23" t="s">
        <v>10802</v>
      </c>
      <c r="J2152" s="21" t="s">
        <v>95</v>
      </c>
      <c r="K2152" s="21" t="s">
        <v>869</v>
      </c>
      <c r="L2152" s="21" t="s">
        <v>870</v>
      </c>
      <c r="M2152" s="24" t="s">
        <v>10782</v>
      </c>
      <c r="N2152" s="21" t="s">
        <v>10803</v>
      </c>
      <c r="O2152" s="21" t="s">
        <v>10804</v>
      </c>
      <c r="P2152" s="25" t="s">
        <v>10805</v>
      </c>
      <c r="Q2152" s="19" t="s">
        <v>91</v>
      </c>
      <c r="R2152" s="26">
        <v>7</v>
      </c>
      <c r="S2152" s="27">
        <v>0</v>
      </c>
      <c r="T2152" s="28">
        <f t="shared" si="295"/>
        <v>7</v>
      </c>
      <c r="U2152" s="29">
        <v>91.06</v>
      </c>
      <c r="V2152" s="30">
        <f t="shared" si="286"/>
        <v>13.659000000000001</v>
      </c>
      <c r="W2152" s="31">
        <f t="shared" si="287"/>
        <v>1147</v>
      </c>
      <c r="X2152" s="33">
        <f>VLOOKUP(H2152,'[3]MŠ 5rokov'!$G$2:$V$3037,16,0)</f>
        <v>10</v>
      </c>
      <c r="Y2152" s="33">
        <f>VLOOKUP(H2152,'[3]MŠ 5rokov'!$G$2:$AB$3037,22,0)</f>
        <v>0</v>
      </c>
      <c r="Z2152" s="34">
        <f t="shared" si="288"/>
        <v>10</v>
      </c>
      <c r="AA2152" s="33">
        <v>93.61</v>
      </c>
      <c r="AB2152" s="33">
        <f t="shared" si="289"/>
        <v>14.041499999999999</v>
      </c>
      <c r="AC2152" s="33">
        <f t="shared" si="290"/>
        <v>1327</v>
      </c>
      <c r="AD2152" s="35">
        <f t="shared" si="291"/>
        <v>180</v>
      </c>
      <c r="AE2152" s="36">
        <v>0</v>
      </c>
      <c r="AF2152" s="33">
        <v>0</v>
      </c>
      <c r="AG2152" s="37">
        <f t="shared" si="294"/>
        <v>1327</v>
      </c>
      <c r="AH2152" s="38">
        <v>0</v>
      </c>
      <c r="AI2152" s="33"/>
    </row>
    <row r="2153" spans="1:36" ht="27.6" customHeight="1" x14ac:dyDescent="0.25">
      <c r="A2153" s="17" t="s">
        <v>10708</v>
      </c>
      <c r="B2153" s="18" t="s">
        <v>79</v>
      </c>
      <c r="C2153" s="19" t="s">
        <v>80</v>
      </c>
      <c r="D2153" s="18" t="s">
        <v>10806</v>
      </c>
      <c r="E2153" s="20">
        <v>321966</v>
      </c>
      <c r="F2153" s="21" t="s">
        <v>10807</v>
      </c>
      <c r="G2153" s="21" t="s">
        <v>869</v>
      </c>
      <c r="H2153" s="22">
        <v>710023243</v>
      </c>
      <c r="I2153" s="23" t="s">
        <v>10808</v>
      </c>
      <c r="J2153" s="21" t="s">
        <v>168</v>
      </c>
      <c r="K2153" s="21" t="s">
        <v>869</v>
      </c>
      <c r="L2153" s="21" t="s">
        <v>870</v>
      </c>
      <c r="M2153" s="24" t="s">
        <v>10809</v>
      </c>
      <c r="N2153" s="21" t="s">
        <v>10810</v>
      </c>
      <c r="O2153" s="21" t="s">
        <v>10811</v>
      </c>
      <c r="P2153" s="25" t="s">
        <v>10812</v>
      </c>
      <c r="Q2153" s="19" t="s">
        <v>91</v>
      </c>
      <c r="R2153" s="26">
        <v>10</v>
      </c>
      <c r="S2153" s="27">
        <v>0</v>
      </c>
      <c r="T2153" s="28">
        <f t="shared" si="295"/>
        <v>10</v>
      </c>
      <c r="U2153" s="29">
        <v>91.06</v>
      </c>
      <c r="V2153" s="30">
        <f t="shared" si="286"/>
        <v>13.659000000000001</v>
      </c>
      <c r="W2153" s="31">
        <f t="shared" si="287"/>
        <v>1639</v>
      </c>
      <c r="X2153" s="33">
        <f>VLOOKUP(H2153,'[3]MŠ 5rokov'!$G$2:$V$3037,16,0)</f>
        <v>4</v>
      </c>
      <c r="Y2153" s="33">
        <f>VLOOKUP(H2153,'[3]MŠ 5rokov'!$G$2:$AB$3037,22,0)</f>
        <v>0</v>
      </c>
      <c r="Z2153" s="34">
        <f t="shared" si="288"/>
        <v>4</v>
      </c>
      <c r="AA2153" s="33">
        <v>93.61</v>
      </c>
      <c r="AB2153" s="33">
        <f t="shared" si="289"/>
        <v>14.041499999999999</v>
      </c>
      <c r="AC2153" s="33">
        <f t="shared" si="290"/>
        <v>1317</v>
      </c>
      <c r="AD2153" s="35">
        <f t="shared" si="291"/>
        <v>-322</v>
      </c>
      <c r="AE2153" s="36">
        <v>0</v>
      </c>
      <c r="AF2153" s="33">
        <v>0</v>
      </c>
      <c r="AG2153" s="37">
        <f t="shared" si="294"/>
        <v>1317</v>
      </c>
      <c r="AH2153" s="38">
        <v>0</v>
      </c>
      <c r="AI2153" s="33"/>
    </row>
    <row r="2154" spans="1:36" ht="27.6" customHeight="1" x14ac:dyDescent="0.25">
      <c r="A2154" s="17" t="s">
        <v>10708</v>
      </c>
      <c r="B2154" s="18" t="s">
        <v>79</v>
      </c>
      <c r="C2154" s="19" t="s">
        <v>80</v>
      </c>
      <c r="D2154" s="18" t="s">
        <v>10813</v>
      </c>
      <c r="E2154" s="20">
        <v>321974</v>
      </c>
      <c r="F2154" s="21" t="s">
        <v>10814</v>
      </c>
      <c r="G2154" s="21" t="s">
        <v>869</v>
      </c>
      <c r="H2154" s="22">
        <v>710023251</v>
      </c>
      <c r="I2154" s="23" t="s">
        <v>10815</v>
      </c>
      <c r="J2154" s="21" t="s">
        <v>95</v>
      </c>
      <c r="K2154" s="21" t="s">
        <v>869</v>
      </c>
      <c r="L2154" s="21" t="s">
        <v>870</v>
      </c>
      <c r="M2154" s="24" t="s">
        <v>10816</v>
      </c>
      <c r="N2154" s="21" t="s">
        <v>10817</v>
      </c>
      <c r="O2154" s="21" t="s">
        <v>10818</v>
      </c>
      <c r="P2154" s="25" t="s">
        <v>10819</v>
      </c>
      <c r="Q2154" s="19" t="s">
        <v>91</v>
      </c>
      <c r="R2154" s="26">
        <v>5</v>
      </c>
      <c r="S2154" s="27">
        <v>0</v>
      </c>
      <c r="T2154" s="28">
        <f t="shared" si="295"/>
        <v>5</v>
      </c>
      <c r="U2154" s="29">
        <v>91.06</v>
      </c>
      <c r="V2154" s="30">
        <f t="shared" si="286"/>
        <v>13.659000000000001</v>
      </c>
      <c r="W2154" s="31">
        <f t="shared" si="287"/>
        <v>820</v>
      </c>
      <c r="X2154" s="33">
        <f>VLOOKUP(H2154,'[3]MŠ 5rokov'!$G$2:$V$3037,16,0)</f>
        <v>5</v>
      </c>
      <c r="Y2154" s="33">
        <f>VLOOKUP(H2154,'[3]MŠ 5rokov'!$G$2:$AB$3037,22,0)</f>
        <v>0</v>
      </c>
      <c r="Z2154" s="34">
        <f t="shared" si="288"/>
        <v>5</v>
      </c>
      <c r="AA2154" s="33">
        <v>93.61</v>
      </c>
      <c r="AB2154" s="33">
        <f t="shared" si="289"/>
        <v>14.041499999999999</v>
      </c>
      <c r="AC2154" s="33">
        <f t="shared" si="290"/>
        <v>827</v>
      </c>
      <c r="AD2154" s="35">
        <f t="shared" si="291"/>
        <v>7</v>
      </c>
      <c r="AE2154" s="36">
        <v>0</v>
      </c>
      <c r="AF2154" s="33">
        <v>0</v>
      </c>
      <c r="AG2154" s="37">
        <f t="shared" si="294"/>
        <v>827</v>
      </c>
      <c r="AH2154" s="38">
        <v>0</v>
      </c>
      <c r="AI2154" s="33"/>
    </row>
    <row r="2155" spans="1:36" ht="27.6" customHeight="1" x14ac:dyDescent="0.25">
      <c r="A2155" s="17" t="s">
        <v>10708</v>
      </c>
      <c r="B2155" s="18" t="s">
        <v>79</v>
      </c>
      <c r="C2155" s="19" t="s">
        <v>80</v>
      </c>
      <c r="D2155" s="18" t="s">
        <v>10820</v>
      </c>
      <c r="E2155" s="20">
        <v>321982</v>
      </c>
      <c r="F2155" s="21" t="s">
        <v>10821</v>
      </c>
      <c r="G2155" s="21" t="s">
        <v>869</v>
      </c>
      <c r="H2155" s="22">
        <v>710038429</v>
      </c>
      <c r="I2155" s="23" t="s">
        <v>10822</v>
      </c>
      <c r="J2155" s="21" t="s">
        <v>95</v>
      </c>
      <c r="K2155" s="21" t="s">
        <v>869</v>
      </c>
      <c r="L2155" s="21" t="s">
        <v>10823</v>
      </c>
      <c r="M2155" s="24" t="s">
        <v>10824</v>
      </c>
      <c r="N2155" s="21" t="s">
        <v>10825</v>
      </c>
      <c r="O2155" s="21" t="s">
        <v>10826</v>
      </c>
      <c r="P2155" s="25" t="s">
        <v>10827</v>
      </c>
      <c r="Q2155" s="19" t="s">
        <v>91</v>
      </c>
      <c r="R2155" s="26">
        <v>62</v>
      </c>
      <c r="S2155" s="27">
        <v>6</v>
      </c>
      <c r="T2155" s="28">
        <f t="shared" si="295"/>
        <v>68</v>
      </c>
      <c r="U2155" s="29">
        <v>91.06</v>
      </c>
      <c r="V2155" s="30">
        <f t="shared" si="286"/>
        <v>13.659000000000001</v>
      </c>
      <c r="W2155" s="31">
        <f t="shared" si="287"/>
        <v>11146</v>
      </c>
      <c r="X2155" s="33">
        <f>VLOOKUP(H2155,'[3]MŠ 5rokov'!$G$2:$V$3037,16,0)</f>
        <v>54</v>
      </c>
      <c r="Y2155" s="33">
        <f>VLOOKUP(H2155,'[3]MŠ 5rokov'!$G$2:$AB$3037,22,0)</f>
        <v>3</v>
      </c>
      <c r="Z2155" s="34">
        <f t="shared" si="288"/>
        <v>57</v>
      </c>
      <c r="AA2155" s="33">
        <v>93.61</v>
      </c>
      <c r="AB2155" s="33">
        <f t="shared" si="289"/>
        <v>14.041499999999999</v>
      </c>
      <c r="AC2155" s="33">
        <f t="shared" si="290"/>
        <v>10632</v>
      </c>
      <c r="AD2155" s="35">
        <f t="shared" si="291"/>
        <v>-514</v>
      </c>
      <c r="AE2155" s="36">
        <v>0</v>
      </c>
      <c r="AF2155" s="33">
        <v>0</v>
      </c>
      <c r="AG2155" s="37">
        <f t="shared" si="294"/>
        <v>10632</v>
      </c>
      <c r="AH2155" s="38">
        <v>0</v>
      </c>
      <c r="AI2155" s="33"/>
    </row>
    <row r="2156" spans="1:36" ht="27.6" customHeight="1" x14ac:dyDescent="0.25">
      <c r="A2156" s="17" t="s">
        <v>10708</v>
      </c>
      <c r="B2156" s="18" t="s">
        <v>79</v>
      </c>
      <c r="C2156" s="19" t="s">
        <v>80</v>
      </c>
      <c r="D2156" s="18" t="s">
        <v>10828</v>
      </c>
      <c r="E2156" s="20">
        <v>321991</v>
      </c>
      <c r="F2156" s="21" t="s">
        <v>10829</v>
      </c>
      <c r="G2156" s="21" t="s">
        <v>869</v>
      </c>
      <c r="H2156" s="22">
        <v>710023278</v>
      </c>
      <c r="I2156" s="23" t="s">
        <v>10830</v>
      </c>
      <c r="J2156" s="21" t="s">
        <v>95</v>
      </c>
      <c r="K2156" s="21" t="s">
        <v>869</v>
      </c>
      <c r="L2156" s="21" t="s">
        <v>870</v>
      </c>
      <c r="M2156" s="24" t="s">
        <v>10831</v>
      </c>
      <c r="N2156" s="21" t="s">
        <v>10832</v>
      </c>
      <c r="O2156" s="21" t="s">
        <v>10833</v>
      </c>
      <c r="P2156" s="25" t="s">
        <v>10834</v>
      </c>
      <c r="Q2156" s="19" t="s">
        <v>91</v>
      </c>
      <c r="R2156" s="26">
        <v>6</v>
      </c>
      <c r="S2156" s="27">
        <v>0</v>
      </c>
      <c r="T2156" s="28">
        <f t="shared" si="295"/>
        <v>6</v>
      </c>
      <c r="U2156" s="29">
        <v>91.06</v>
      </c>
      <c r="V2156" s="30">
        <f t="shared" si="286"/>
        <v>13.659000000000001</v>
      </c>
      <c r="W2156" s="31">
        <f t="shared" si="287"/>
        <v>983</v>
      </c>
      <c r="X2156" s="33">
        <f>VLOOKUP(H2156,'[3]MŠ 5rokov'!$G$2:$V$3037,16,0)</f>
        <v>4</v>
      </c>
      <c r="Y2156" s="33">
        <f>VLOOKUP(H2156,'[3]MŠ 5rokov'!$G$2:$AB$3037,22,0)</f>
        <v>1</v>
      </c>
      <c r="Z2156" s="34">
        <f t="shared" si="288"/>
        <v>5</v>
      </c>
      <c r="AA2156" s="33">
        <v>93.61</v>
      </c>
      <c r="AB2156" s="33">
        <f t="shared" si="289"/>
        <v>14.041499999999999</v>
      </c>
      <c r="AC2156" s="33">
        <f t="shared" si="290"/>
        <v>936</v>
      </c>
      <c r="AD2156" s="35">
        <f t="shared" si="291"/>
        <v>-47</v>
      </c>
      <c r="AE2156" s="36">
        <v>0</v>
      </c>
      <c r="AF2156" s="33">
        <v>0</v>
      </c>
      <c r="AG2156" s="37">
        <f t="shared" si="294"/>
        <v>936</v>
      </c>
      <c r="AH2156" s="38">
        <v>0</v>
      </c>
      <c r="AI2156" s="33"/>
    </row>
    <row r="2157" spans="1:36" ht="27.6" customHeight="1" x14ac:dyDescent="0.25">
      <c r="A2157" s="17" t="s">
        <v>10708</v>
      </c>
      <c r="B2157" s="18" t="s">
        <v>79</v>
      </c>
      <c r="C2157" s="19" t="s">
        <v>80</v>
      </c>
      <c r="D2157" s="18" t="s">
        <v>10835</v>
      </c>
      <c r="E2157" s="20">
        <v>322008</v>
      </c>
      <c r="F2157" s="21" t="s">
        <v>10836</v>
      </c>
      <c r="G2157" s="21" t="s">
        <v>869</v>
      </c>
      <c r="H2157" s="22">
        <v>710023286</v>
      </c>
      <c r="I2157" s="23" t="s">
        <v>10837</v>
      </c>
      <c r="J2157" s="21" t="s">
        <v>95</v>
      </c>
      <c r="K2157" s="21" t="s">
        <v>869</v>
      </c>
      <c r="L2157" s="21" t="s">
        <v>870</v>
      </c>
      <c r="M2157" s="24" t="s">
        <v>10838</v>
      </c>
      <c r="N2157" s="21" t="s">
        <v>10839</v>
      </c>
      <c r="O2157" s="21" t="s">
        <v>10840</v>
      </c>
      <c r="P2157" s="25" t="s">
        <v>10841</v>
      </c>
      <c r="Q2157" s="19" t="s">
        <v>91</v>
      </c>
      <c r="R2157" s="26">
        <v>2</v>
      </c>
      <c r="S2157" s="27">
        <v>0</v>
      </c>
      <c r="T2157" s="28">
        <f t="shared" si="295"/>
        <v>2</v>
      </c>
      <c r="U2157" s="29">
        <v>91.06</v>
      </c>
      <c r="V2157" s="30">
        <f t="shared" si="286"/>
        <v>13.659000000000001</v>
      </c>
      <c r="W2157" s="31">
        <f t="shared" si="287"/>
        <v>328</v>
      </c>
      <c r="X2157" s="33">
        <f>VLOOKUP(H2157,'[3]MŠ 5rokov'!$G$2:$V$3037,16,0)</f>
        <v>2</v>
      </c>
      <c r="Y2157" s="33">
        <f>VLOOKUP(H2157,'[3]MŠ 5rokov'!$G$2:$AB$3037,22,0)</f>
        <v>0</v>
      </c>
      <c r="Z2157" s="34">
        <f t="shared" si="288"/>
        <v>2</v>
      </c>
      <c r="AA2157" s="33">
        <v>93.61</v>
      </c>
      <c r="AB2157" s="33">
        <f t="shared" si="289"/>
        <v>14.041499999999999</v>
      </c>
      <c r="AC2157" s="33">
        <f t="shared" si="290"/>
        <v>331</v>
      </c>
      <c r="AD2157" s="35">
        <f t="shared" si="291"/>
        <v>3</v>
      </c>
      <c r="AE2157" s="36">
        <v>0</v>
      </c>
      <c r="AF2157" s="33">
        <v>0</v>
      </c>
      <c r="AG2157" s="37">
        <f t="shared" si="294"/>
        <v>331</v>
      </c>
      <c r="AH2157" s="38">
        <v>0</v>
      </c>
      <c r="AI2157" s="33"/>
    </row>
    <row r="2158" spans="1:36" ht="27.6" customHeight="1" x14ac:dyDescent="0.25">
      <c r="A2158" s="17" t="s">
        <v>10708</v>
      </c>
      <c r="B2158" s="18" t="s">
        <v>79</v>
      </c>
      <c r="C2158" s="19" t="s">
        <v>80</v>
      </c>
      <c r="D2158" s="18" t="s">
        <v>10842</v>
      </c>
      <c r="E2158" s="20">
        <v>322016</v>
      </c>
      <c r="F2158" s="21" t="s">
        <v>10843</v>
      </c>
      <c r="G2158" s="21" t="s">
        <v>869</v>
      </c>
      <c r="H2158" s="22">
        <v>710023294</v>
      </c>
      <c r="I2158" s="23" t="s">
        <v>10844</v>
      </c>
      <c r="J2158" s="21" t="s">
        <v>190</v>
      </c>
      <c r="K2158" s="21" t="s">
        <v>869</v>
      </c>
      <c r="L2158" s="21" t="s">
        <v>870</v>
      </c>
      <c r="M2158" s="24" t="s">
        <v>10789</v>
      </c>
      <c r="N2158" s="21" t="s">
        <v>10845</v>
      </c>
      <c r="O2158" s="21" t="s">
        <v>1403</v>
      </c>
      <c r="P2158" s="25" t="s">
        <v>10846</v>
      </c>
      <c r="Q2158" s="19" t="s">
        <v>91</v>
      </c>
      <c r="R2158" s="26">
        <v>4</v>
      </c>
      <c r="S2158" s="27">
        <v>0</v>
      </c>
      <c r="T2158" s="28">
        <f t="shared" si="295"/>
        <v>4</v>
      </c>
      <c r="U2158" s="29">
        <v>91.06</v>
      </c>
      <c r="V2158" s="30">
        <f t="shared" si="286"/>
        <v>13.659000000000001</v>
      </c>
      <c r="W2158" s="31">
        <f t="shared" si="287"/>
        <v>656</v>
      </c>
      <c r="X2158" s="33">
        <f>VLOOKUP(H2158,'[3]MŠ 5rokov'!$G$2:$V$3037,16,0)</f>
        <v>2</v>
      </c>
      <c r="Y2158" s="33">
        <f>VLOOKUP(H2158,'[3]MŠ 5rokov'!$G$2:$AB$3037,22,0)</f>
        <v>0</v>
      </c>
      <c r="Z2158" s="34">
        <f t="shared" si="288"/>
        <v>2</v>
      </c>
      <c r="AA2158" s="33">
        <v>93.61</v>
      </c>
      <c r="AB2158" s="33">
        <f t="shared" si="289"/>
        <v>14.041499999999999</v>
      </c>
      <c r="AC2158" s="33">
        <f t="shared" si="290"/>
        <v>549</v>
      </c>
      <c r="AD2158" s="35">
        <f t="shared" si="291"/>
        <v>-107</v>
      </c>
      <c r="AE2158" s="36">
        <v>0</v>
      </c>
      <c r="AF2158" s="33">
        <v>0</v>
      </c>
      <c r="AG2158" s="37">
        <f t="shared" si="294"/>
        <v>549</v>
      </c>
      <c r="AH2158" s="38">
        <v>0</v>
      </c>
      <c r="AI2158" s="33"/>
    </row>
    <row r="2159" spans="1:36" ht="27.6" customHeight="1" x14ac:dyDescent="0.25">
      <c r="A2159" s="17" t="s">
        <v>10708</v>
      </c>
      <c r="B2159" s="18" t="s">
        <v>79</v>
      </c>
      <c r="C2159" s="19" t="s">
        <v>80</v>
      </c>
      <c r="D2159" s="18" t="s">
        <v>10847</v>
      </c>
      <c r="E2159" s="20">
        <v>322024</v>
      </c>
      <c r="F2159" s="21" t="s">
        <v>10848</v>
      </c>
      <c r="G2159" s="21" t="s">
        <v>869</v>
      </c>
      <c r="H2159" s="22">
        <v>710023308</v>
      </c>
      <c r="I2159" s="23" t="s">
        <v>10849</v>
      </c>
      <c r="J2159" s="21" t="s">
        <v>168</v>
      </c>
      <c r="K2159" s="21" t="s">
        <v>869</v>
      </c>
      <c r="L2159" s="21" t="s">
        <v>870</v>
      </c>
      <c r="M2159" s="24" t="s">
        <v>10782</v>
      </c>
      <c r="N2159" s="21" t="s">
        <v>10850</v>
      </c>
      <c r="O2159" s="21" t="s">
        <v>10851</v>
      </c>
      <c r="P2159" s="25" t="s">
        <v>10852</v>
      </c>
      <c r="Q2159" s="19" t="s">
        <v>91</v>
      </c>
      <c r="R2159" s="26">
        <v>10</v>
      </c>
      <c r="S2159" s="27">
        <v>0</v>
      </c>
      <c r="T2159" s="28">
        <f t="shared" si="295"/>
        <v>10</v>
      </c>
      <c r="U2159" s="29">
        <v>91.06</v>
      </c>
      <c r="V2159" s="30">
        <f t="shared" si="286"/>
        <v>13.659000000000001</v>
      </c>
      <c r="W2159" s="31">
        <f t="shared" si="287"/>
        <v>1639</v>
      </c>
      <c r="X2159" s="33">
        <f>VLOOKUP(H2159,'[3]MŠ 5rokov'!$G$2:$V$3037,16,0)</f>
        <v>8</v>
      </c>
      <c r="Y2159" s="33">
        <f>VLOOKUP(H2159,'[3]MŠ 5rokov'!$G$2:$AB$3037,22,0)</f>
        <v>0</v>
      </c>
      <c r="Z2159" s="34">
        <f t="shared" si="288"/>
        <v>8</v>
      </c>
      <c r="AA2159" s="33">
        <v>93.61</v>
      </c>
      <c r="AB2159" s="33">
        <f t="shared" si="289"/>
        <v>14.041499999999999</v>
      </c>
      <c r="AC2159" s="33">
        <f t="shared" si="290"/>
        <v>1542</v>
      </c>
      <c r="AD2159" s="35">
        <f t="shared" si="291"/>
        <v>-97</v>
      </c>
      <c r="AE2159" s="36">
        <v>0</v>
      </c>
      <c r="AF2159" s="33">
        <v>0</v>
      </c>
      <c r="AG2159" s="37">
        <f t="shared" si="294"/>
        <v>1542</v>
      </c>
      <c r="AH2159" s="38">
        <v>0</v>
      </c>
      <c r="AI2159" s="33"/>
    </row>
    <row r="2160" spans="1:36" ht="27.6" customHeight="1" x14ac:dyDescent="0.25">
      <c r="A2160" s="26" t="s">
        <v>10708</v>
      </c>
      <c r="B2160" s="18" t="s">
        <v>79</v>
      </c>
      <c r="C2160" s="19" t="s">
        <v>80</v>
      </c>
      <c r="D2160" s="18" t="s">
        <v>10853</v>
      </c>
      <c r="E2160" s="20">
        <v>322032</v>
      </c>
      <c r="F2160" s="21" t="s">
        <v>10854</v>
      </c>
      <c r="G2160" s="21" t="s">
        <v>869</v>
      </c>
      <c r="H2160" s="22">
        <v>710023316</v>
      </c>
      <c r="I2160" s="23" t="s">
        <v>10855</v>
      </c>
      <c r="J2160" s="21" t="s">
        <v>95</v>
      </c>
      <c r="K2160" s="21" t="s">
        <v>869</v>
      </c>
      <c r="L2160" s="21" t="s">
        <v>870</v>
      </c>
      <c r="M2160" s="24" t="s">
        <v>10856</v>
      </c>
      <c r="N2160" s="21" t="s">
        <v>10857</v>
      </c>
      <c r="O2160" s="21" t="s">
        <v>10858</v>
      </c>
      <c r="P2160" s="25" t="s">
        <v>10859</v>
      </c>
      <c r="Q2160" s="19" t="s">
        <v>91</v>
      </c>
      <c r="R2160" s="26">
        <v>3</v>
      </c>
      <c r="S2160" s="27">
        <v>0</v>
      </c>
      <c r="T2160" s="28">
        <f t="shared" si="295"/>
        <v>3</v>
      </c>
      <c r="U2160" s="29">
        <v>91.06</v>
      </c>
      <c r="V2160" s="30">
        <f t="shared" si="286"/>
        <v>13.659000000000001</v>
      </c>
      <c r="W2160" s="31">
        <f t="shared" si="287"/>
        <v>492</v>
      </c>
      <c r="X2160" s="33">
        <v>0</v>
      </c>
      <c r="Y2160" s="33">
        <v>0</v>
      </c>
      <c r="Z2160" s="34">
        <f t="shared" si="288"/>
        <v>0</v>
      </c>
      <c r="AA2160" s="33">
        <v>93.61</v>
      </c>
      <c r="AB2160" s="33">
        <f t="shared" si="289"/>
        <v>14.041499999999999</v>
      </c>
      <c r="AC2160" s="32">
        <f t="shared" si="290"/>
        <v>328</v>
      </c>
      <c r="AD2160" s="35">
        <f t="shared" si="291"/>
        <v>-164</v>
      </c>
      <c r="AE2160" s="36">
        <v>3</v>
      </c>
      <c r="AF2160" s="33">
        <v>0</v>
      </c>
      <c r="AG2160" s="37">
        <v>496</v>
      </c>
      <c r="AH2160" s="39">
        <f>AG2160-AC2160</f>
        <v>168</v>
      </c>
      <c r="AI2160" s="40" t="s">
        <v>16045</v>
      </c>
      <c r="AJ2160" s="3"/>
    </row>
    <row r="2161" spans="1:35" ht="27.6" customHeight="1" x14ac:dyDescent="0.25">
      <c r="A2161" s="17" t="s">
        <v>10708</v>
      </c>
      <c r="B2161" s="18" t="s">
        <v>79</v>
      </c>
      <c r="C2161" s="19" t="s">
        <v>80</v>
      </c>
      <c r="D2161" s="18" t="s">
        <v>10860</v>
      </c>
      <c r="E2161" s="20">
        <v>322041</v>
      </c>
      <c r="F2161" s="21" t="s">
        <v>10861</v>
      </c>
      <c r="G2161" s="21" t="s">
        <v>869</v>
      </c>
      <c r="H2161" s="22">
        <v>710023324</v>
      </c>
      <c r="I2161" s="23" t="s">
        <v>10862</v>
      </c>
      <c r="J2161" s="21" t="s">
        <v>95</v>
      </c>
      <c r="K2161" s="21" t="s">
        <v>869</v>
      </c>
      <c r="L2161" s="21" t="s">
        <v>870</v>
      </c>
      <c r="M2161" s="24" t="s">
        <v>10863</v>
      </c>
      <c r="N2161" s="21" t="s">
        <v>10864</v>
      </c>
      <c r="O2161" s="21" t="s">
        <v>10865</v>
      </c>
      <c r="P2161" s="25" t="s">
        <v>10866</v>
      </c>
      <c r="Q2161" s="19" t="s">
        <v>91</v>
      </c>
      <c r="R2161" s="26">
        <v>2</v>
      </c>
      <c r="S2161" s="27">
        <v>0</v>
      </c>
      <c r="T2161" s="28">
        <f t="shared" si="295"/>
        <v>2</v>
      </c>
      <c r="U2161" s="29">
        <v>91.06</v>
      </c>
      <c r="V2161" s="30">
        <f t="shared" si="286"/>
        <v>13.659000000000001</v>
      </c>
      <c r="W2161" s="31">
        <f t="shared" si="287"/>
        <v>328</v>
      </c>
      <c r="X2161" s="33">
        <f>VLOOKUP(H2161,'[3]MŠ 5rokov'!$G$2:$V$3037,16,0)</f>
        <v>4</v>
      </c>
      <c r="Y2161" s="33">
        <f>VLOOKUP(H2161,'[3]MŠ 5rokov'!$G$2:$AB$3037,22,0)</f>
        <v>0</v>
      </c>
      <c r="Z2161" s="34">
        <f t="shared" si="288"/>
        <v>4</v>
      </c>
      <c r="AA2161" s="33">
        <v>93.61</v>
      </c>
      <c r="AB2161" s="33">
        <f t="shared" si="289"/>
        <v>14.041499999999999</v>
      </c>
      <c r="AC2161" s="33">
        <f t="shared" si="290"/>
        <v>443</v>
      </c>
      <c r="AD2161" s="35">
        <f t="shared" si="291"/>
        <v>115</v>
      </c>
      <c r="AE2161" s="36">
        <v>0</v>
      </c>
      <c r="AF2161" s="33">
        <v>0</v>
      </c>
      <c r="AG2161" s="37">
        <f t="shared" ref="AG2161:AG2224" si="296">AC2161</f>
        <v>443</v>
      </c>
      <c r="AH2161" s="38">
        <v>0</v>
      </c>
      <c r="AI2161" s="33"/>
    </row>
    <row r="2162" spans="1:35" ht="27.6" customHeight="1" x14ac:dyDescent="0.25">
      <c r="A2162" s="17" t="s">
        <v>10708</v>
      </c>
      <c r="B2162" s="18" t="s">
        <v>79</v>
      </c>
      <c r="C2162" s="19" t="s">
        <v>80</v>
      </c>
      <c r="D2162" s="18" t="s">
        <v>10867</v>
      </c>
      <c r="E2162" s="20">
        <v>322059</v>
      </c>
      <c r="F2162" s="21" t="s">
        <v>10868</v>
      </c>
      <c r="G2162" s="21" t="s">
        <v>869</v>
      </c>
      <c r="H2162" s="22">
        <v>710023332</v>
      </c>
      <c r="I2162" s="23" t="s">
        <v>10869</v>
      </c>
      <c r="J2162" s="21" t="s">
        <v>95</v>
      </c>
      <c r="K2162" s="21" t="s">
        <v>869</v>
      </c>
      <c r="L2162" s="21" t="s">
        <v>870</v>
      </c>
      <c r="M2162" s="24" t="s">
        <v>10870</v>
      </c>
      <c r="N2162" s="21" t="s">
        <v>10871</v>
      </c>
      <c r="O2162" s="21" t="s">
        <v>10872</v>
      </c>
      <c r="P2162" s="25" t="s">
        <v>10873</v>
      </c>
      <c r="Q2162" s="19" t="s">
        <v>91</v>
      </c>
      <c r="R2162" s="26">
        <v>6</v>
      </c>
      <c r="S2162" s="27">
        <v>15</v>
      </c>
      <c r="T2162" s="28">
        <f t="shared" si="295"/>
        <v>21</v>
      </c>
      <c r="U2162" s="29">
        <v>91.06</v>
      </c>
      <c r="V2162" s="30">
        <f t="shared" si="286"/>
        <v>13.659000000000001</v>
      </c>
      <c r="W2162" s="31">
        <f t="shared" si="287"/>
        <v>3442</v>
      </c>
      <c r="X2162" s="33">
        <f>VLOOKUP(H2162,'[3]MŠ 5rokov'!$G$2:$V$3037,16,0)</f>
        <v>2</v>
      </c>
      <c r="Y2162" s="33">
        <f>VLOOKUP(H2162,'[3]MŠ 5rokov'!$G$2:$AB$3037,22,0)</f>
        <v>15</v>
      </c>
      <c r="Z2162" s="34">
        <f t="shared" si="288"/>
        <v>17</v>
      </c>
      <c r="AA2162" s="33">
        <v>93.61</v>
      </c>
      <c r="AB2162" s="33">
        <f t="shared" si="289"/>
        <v>14.041499999999999</v>
      </c>
      <c r="AC2162" s="33">
        <f t="shared" si="290"/>
        <v>3250</v>
      </c>
      <c r="AD2162" s="35">
        <f t="shared" si="291"/>
        <v>-192</v>
      </c>
      <c r="AE2162" s="36">
        <v>0</v>
      </c>
      <c r="AF2162" s="33">
        <v>0</v>
      </c>
      <c r="AG2162" s="37">
        <f t="shared" si="296"/>
        <v>3250</v>
      </c>
      <c r="AH2162" s="38">
        <v>0</v>
      </c>
      <c r="AI2162" s="33"/>
    </row>
    <row r="2163" spans="1:35" ht="27.6" customHeight="1" x14ac:dyDescent="0.25">
      <c r="A2163" s="17" t="s">
        <v>10708</v>
      </c>
      <c r="B2163" s="18" t="s">
        <v>79</v>
      </c>
      <c r="C2163" s="19" t="s">
        <v>80</v>
      </c>
      <c r="D2163" s="18" t="s">
        <v>10874</v>
      </c>
      <c r="E2163" s="20">
        <v>322075</v>
      </c>
      <c r="F2163" s="21" t="s">
        <v>10875</v>
      </c>
      <c r="G2163" s="21" t="s">
        <v>869</v>
      </c>
      <c r="H2163" s="22">
        <v>710023219</v>
      </c>
      <c r="I2163" s="23" t="s">
        <v>10876</v>
      </c>
      <c r="J2163" s="21" t="s">
        <v>95</v>
      </c>
      <c r="K2163" s="21" t="s">
        <v>869</v>
      </c>
      <c r="L2163" s="21" t="s">
        <v>870</v>
      </c>
      <c r="M2163" s="24" t="s">
        <v>10877</v>
      </c>
      <c r="N2163" s="21" t="s">
        <v>10878</v>
      </c>
      <c r="O2163" s="21" t="s">
        <v>10879</v>
      </c>
      <c r="P2163" s="25" t="s">
        <v>10880</v>
      </c>
      <c r="Q2163" s="19" t="s">
        <v>91</v>
      </c>
      <c r="R2163" s="26">
        <v>7</v>
      </c>
      <c r="S2163" s="27">
        <v>0</v>
      </c>
      <c r="T2163" s="28">
        <f t="shared" si="295"/>
        <v>7</v>
      </c>
      <c r="U2163" s="29">
        <v>91.06</v>
      </c>
      <c r="V2163" s="30">
        <f t="shared" si="286"/>
        <v>13.659000000000001</v>
      </c>
      <c r="W2163" s="31">
        <f t="shared" si="287"/>
        <v>1147</v>
      </c>
      <c r="X2163" s="33">
        <f>VLOOKUP(H2163,'[3]MŠ 5rokov'!$G$2:$V$3037,16,0)</f>
        <v>5</v>
      </c>
      <c r="Y2163" s="33">
        <f>VLOOKUP(H2163,'[3]MŠ 5rokov'!$G$2:$AB$3037,22,0)</f>
        <v>0</v>
      </c>
      <c r="Z2163" s="34">
        <f t="shared" si="288"/>
        <v>5</v>
      </c>
      <c r="AA2163" s="33">
        <v>93.61</v>
      </c>
      <c r="AB2163" s="33">
        <f t="shared" si="289"/>
        <v>14.041499999999999</v>
      </c>
      <c r="AC2163" s="33">
        <f t="shared" si="290"/>
        <v>1046</v>
      </c>
      <c r="AD2163" s="35">
        <f t="shared" si="291"/>
        <v>-101</v>
      </c>
      <c r="AE2163" s="36">
        <v>0</v>
      </c>
      <c r="AF2163" s="33">
        <v>0</v>
      </c>
      <c r="AG2163" s="37">
        <f t="shared" si="296"/>
        <v>1046</v>
      </c>
      <c r="AH2163" s="38">
        <v>0</v>
      </c>
      <c r="AI2163" s="33"/>
    </row>
    <row r="2164" spans="1:35" ht="27.6" customHeight="1" x14ac:dyDescent="0.25">
      <c r="A2164" s="17" t="s">
        <v>10708</v>
      </c>
      <c r="B2164" s="18" t="s">
        <v>79</v>
      </c>
      <c r="C2164" s="19" t="s">
        <v>80</v>
      </c>
      <c r="D2164" s="18" t="s">
        <v>10881</v>
      </c>
      <c r="E2164" s="20">
        <v>322083</v>
      </c>
      <c r="F2164" s="21" t="s">
        <v>10882</v>
      </c>
      <c r="G2164" s="21" t="s">
        <v>869</v>
      </c>
      <c r="H2164" s="22">
        <v>710023340</v>
      </c>
      <c r="I2164" s="23" t="s">
        <v>10883</v>
      </c>
      <c r="J2164" s="21" t="s">
        <v>95</v>
      </c>
      <c r="K2164" s="21" t="s">
        <v>869</v>
      </c>
      <c r="L2164" s="21" t="s">
        <v>870</v>
      </c>
      <c r="M2164" s="24" t="s">
        <v>10756</v>
      </c>
      <c r="N2164" s="21" t="s">
        <v>10884</v>
      </c>
      <c r="O2164" s="21" t="s">
        <v>10885</v>
      </c>
      <c r="P2164" s="25" t="s">
        <v>10886</v>
      </c>
      <c r="Q2164" s="19" t="s">
        <v>91</v>
      </c>
      <c r="R2164" s="26">
        <v>7</v>
      </c>
      <c r="S2164" s="27">
        <v>0</v>
      </c>
      <c r="T2164" s="28">
        <f t="shared" si="295"/>
        <v>7</v>
      </c>
      <c r="U2164" s="29">
        <v>91.06</v>
      </c>
      <c r="V2164" s="30">
        <f t="shared" si="286"/>
        <v>13.659000000000001</v>
      </c>
      <c r="W2164" s="31">
        <f t="shared" si="287"/>
        <v>1147</v>
      </c>
      <c r="X2164" s="33">
        <f>VLOOKUP(H2164,'[3]MŠ 5rokov'!$G$2:$V$3037,16,0)</f>
        <v>6</v>
      </c>
      <c r="Y2164" s="33">
        <f>VLOOKUP(H2164,'[3]MŠ 5rokov'!$G$2:$AB$3037,22,0)</f>
        <v>0</v>
      </c>
      <c r="Z2164" s="34">
        <f t="shared" si="288"/>
        <v>6</v>
      </c>
      <c r="AA2164" s="33">
        <v>93.61</v>
      </c>
      <c r="AB2164" s="33">
        <f t="shared" si="289"/>
        <v>14.041499999999999</v>
      </c>
      <c r="AC2164" s="33">
        <f t="shared" si="290"/>
        <v>1102</v>
      </c>
      <c r="AD2164" s="35">
        <f t="shared" si="291"/>
        <v>-45</v>
      </c>
      <c r="AE2164" s="36">
        <v>0</v>
      </c>
      <c r="AF2164" s="33">
        <v>0</v>
      </c>
      <c r="AG2164" s="37">
        <f t="shared" si="296"/>
        <v>1102</v>
      </c>
      <c r="AH2164" s="38">
        <v>0</v>
      </c>
      <c r="AI2164" s="33"/>
    </row>
    <row r="2165" spans="1:35" ht="27.6" customHeight="1" x14ac:dyDescent="0.25">
      <c r="A2165" s="17" t="s">
        <v>10708</v>
      </c>
      <c r="B2165" s="18" t="s">
        <v>79</v>
      </c>
      <c r="C2165" s="19" t="s">
        <v>80</v>
      </c>
      <c r="D2165" s="18" t="s">
        <v>10887</v>
      </c>
      <c r="E2165" s="20">
        <v>322105</v>
      </c>
      <c r="F2165" s="21" t="s">
        <v>10888</v>
      </c>
      <c r="G2165" s="21" t="s">
        <v>869</v>
      </c>
      <c r="H2165" s="22">
        <v>710023359</v>
      </c>
      <c r="I2165" s="23" t="s">
        <v>10889</v>
      </c>
      <c r="J2165" s="21" t="s">
        <v>95</v>
      </c>
      <c r="K2165" s="21" t="s">
        <v>869</v>
      </c>
      <c r="L2165" s="21" t="s">
        <v>10823</v>
      </c>
      <c r="M2165" s="24" t="s">
        <v>10824</v>
      </c>
      <c r="N2165" s="21" t="s">
        <v>10890</v>
      </c>
      <c r="O2165" s="21" t="s">
        <v>10891</v>
      </c>
      <c r="P2165" s="25" t="s">
        <v>10892</v>
      </c>
      <c r="Q2165" s="19" t="s">
        <v>91</v>
      </c>
      <c r="R2165" s="26">
        <v>4</v>
      </c>
      <c r="S2165" s="27">
        <v>0</v>
      </c>
      <c r="T2165" s="28">
        <f t="shared" si="295"/>
        <v>4</v>
      </c>
      <c r="U2165" s="29">
        <v>91.06</v>
      </c>
      <c r="V2165" s="30">
        <f t="shared" si="286"/>
        <v>13.659000000000001</v>
      </c>
      <c r="W2165" s="31">
        <f t="shared" si="287"/>
        <v>656</v>
      </c>
      <c r="X2165" s="33">
        <f>VLOOKUP(H2165,'[3]MŠ 5rokov'!$G$2:$V$3037,16,0)</f>
        <v>6</v>
      </c>
      <c r="Y2165" s="33">
        <f>VLOOKUP(H2165,'[3]MŠ 5rokov'!$G$2:$AB$3037,22,0)</f>
        <v>0</v>
      </c>
      <c r="Z2165" s="34">
        <f t="shared" si="288"/>
        <v>6</v>
      </c>
      <c r="AA2165" s="33">
        <v>93.61</v>
      </c>
      <c r="AB2165" s="33">
        <f t="shared" si="289"/>
        <v>14.041499999999999</v>
      </c>
      <c r="AC2165" s="33">
        <f t="shared" si="290"/>
        <v>774</v>
      </c>
      <c r="AD2165" s="35">
        <f t="shared" si="291"/>
        <v>118</v>
      </c>
      <c r="AE2165" s="36">
        <v>0</v>
      </c>
      <c r="AF2165" s="33">
        <v>0</v>
      </c>
      <c r="AG2165" s="37">
        <f t="shared" si="296"/>
        <v>774</v>
      </c>
      <c r="AH2165" s="38">
        <v>0</v>
      </c>
      <c r="AI2165" s="33"/>
    </row>
    <row r="2166" spans="1:35" ht="27.6" customHeight="1" x14ac:dyDescent="0.25">
      <c r="A2166" s="17" t="s">
        <v>10708</v>
      </c>
      <c r="B2166" s="18" t="s">
        <v>79</v>
      </c>
      <c r="C2166" s="19" t="s">
        <v>80</v>
      </c>
      <c r="D2166" s="18" t="s">
        <v>10893</v>
      </c>
      <c r="E2166" s="20">
        <v>322113</v>
      </c>
      <c r="F2166" s="21" t="s">
        <v>10894</v>
      </c>
      <c r="G2166" s="21" t="s">
        <v>869</v>
      </c>
      <c r="H2166" s="22">
        <v>710023367</v>
      </c>
      <c r="I2166" s="23" t="s">
        <v>10895</v>
      </c>
      <c r="J2166" s="21" t="s">
        <v>168</v>
      </c>
      <c r="K2166" s="21" t="s">
        <v>869</v>
      </c>
      <c r="L2166" s="21" t="s">
        <v>870</v>
      </c>
      <c r="M2166" s="24" t="s">
        <v>10856</v>
      </c>
      <c r="N2166" s="21" t="s">
        <v>10896</v>
      </c>
      <c r="O2166" s="21" t="s">
        <v>10897</v>
      </c>
      <c r="P2166" s="25" t="s">
        <v>10898</v>
      </c>
      <c r="Q2166" s="19" t="s">
        <v>91</v>
      </c>
      <c r="R2166" s="26">
        <v>8</v>
      </c>
      <c r="S2166" s="27">
        <v>0</v>
      </c>
      <c r="T2166" s="28">
        <f t="shared" si="295"/>
        <v>8</v>
      </c>
      <c r="U2166" s="29">
        <v>91.06</v>
      </c>
      <c r="V2166" s="30">
        <f t="shared" si="286"/>
        <v>13.659000000000001</v>
      </c>
      <c r="W2166" s="31">
        <f t="shared" si="287"/>
        <v>1311</v>
      </c>
      <c r="X2166" s="33">
        <f>VLOOKUP(H2166,'[3]MŠ 5rokov'!$G$2:$V$3037,16,0)</f>
        <v>11</v>
      </c>
      <c r="Y2166" s="33">
        <f>VLOOKUP(H2166,'[3]MŠ 5rokov'!$G$2:$AB$3037,22,0)</f>
        <v>0</v>
      </c>
      <c r="Z2166" s="34">
        <f t="shared" si="288"/>
        <v>11</v>
      </c>
      <c r="AA2166" s="33">
        <v>93.61</v>
      </c>
      <c r="AB2166" s="33">
        <f t="shared" si="289"/>
        <v>14.041499999999999</v>
      </c>
      <c r="AC2166" s="33">
        <f t="shared" si="290"/>
        <v>1492</v>
      </c>
      <c r="AD2166" s="35">
        <f t="shared" si="291"/>
        <v>181</v>
      </c>
      <c r="AE2166" s="36">
        <v>0</v>
      </c>
      <c r="AF2166" s="33">
        <v>0</v>
      </c>
      <c r="AG2166" s="37">
        <f t="shared" si="296"/>
        <v>1492</v>
      </c>
      <c r="AH2166" s="38">
        <v>0</v>
      </c>
      <c r="AI2166" s="33"/>
    </row>
    <row r="2167" spans="1:35" ht="27.6" customHeight="1" x14ac:dyDescent="0.25">
      <c r="A2167" s="17" t="s">
        <v>10708</v>
      </c>
      <c r="B2167" s="18" t="s">
        <v>79</v>
      </c>
      <c r="C2167" s="19" t="s">
        <v>80</v>
      </c>
      <c r="D2167" s="18" t="s">
        <v>10899</v>
      </c>
      <c r="E2167" s="20">
        <v>322130</v>
      </c>
      <c r="F2167" s="21" t="s">
        <v>10900</v>
      </c>
      <c r="G2167" s="21" t="s">
        <v>869</v>
      </c>
      <c r="H2167" s="22">
        <v>710023375</v>
      </c>
      <c r="I2167" s="23" t="s">
        <v>10901</v>
      </c>
      <c r="J2167" s="21" t="s">
        <v>95</v>
      </c>
      <c r="K2167" s="21" t="s">
        <v>869</v>
      </c>
      <c r="L2167" s="21" t="s">
        <v>870</v>
      </c>
      <c r="M2167" s="24" t="s">
        <v>10856</v>
      </c>
      <c r="N2167" s="21" t="s">
        <v>10902</v>
      </c>
      <c r="O2167" s="21" t="s">
        <v>10903</v>
      </c>
      <c r="P2167" s="25" t="s">
        <v>10904</v>
      </c>
      <c r="Q2167" s="19" t="s">
        <v>91</v>
      </c>
      <c r="R2167" s="26">
        <v>7</v>
      </c>
      <c r="S2167" s="27">
        <v>0</v>
      </c>
      <c r="T2167" s="28">
        <f t="shared" si="295"/>
        <v>7</v>
      </c>
      <c r="U2167" s="29">
        <v>91.06</v>
      </c>
      <c r="V2167" s="30">
        <f t="shared" si="286"/>
        <v>13.659000000000001</v>
      </c>
      <c r="W2167" s="31">
        <f t="shared" si="287"/>
        <v>1147</v>
      </c>
      <c r="X2167" s="33">
        <f>VLOOKUP(H2167,'[3]MŠ 5rokov'!$G$2:$V$3037,16,0)</f>
        <v>10</v>
      </c>
      <c r="Y2167" s="33">
        <f>VLOOKUP(H2167,'[3]MŠ 5rokov'!$G$2:$AB$3037,22,0)</f>
        <v>0</v>
      </c>
      <c r="Z2167" s="34">
        <f t="shared" si="288"/>
        <v>10</v>
      </c>
      <c r="AA2167" s="33">
        <v>93.61</v>
      </c>
      <c r="AB2167" s="33">
        <f t="shared" si="289"/>
        <v>14.041499999999999</v>
      </c>
      <c r="AC2167" s="33">
        <f t="shared" si="290"/>
        <v>1327</v>
      </c>
      <c r="AD2167" s="35">
        <f t="shared" si="291"/>
        <v>180</v>
      </c>
      <c r="AE2167" s="36">
        <v>0</v>
      </c>
      <c r="AF2167" s="33">
        <v>0</v>
      </c>
      <c r="AG2167" s="37">
        <f t="shared" si="296"/>
        <v>1327</v>
      </c>
      <c r="AH2167" s="38">
        <v>0</v>
      </c>
      <c r="AI2167" s="33"/>
    </row>
    <row r="2168" spans="1:35" ht="27.6" customHeight="1" x14ac:dyDescent="0.25">
      <c r="A2168" s="17" t="s">
        <v>10708</v>
      </c>
      <c r="B2168" s="18" t="s">
        <v>79</v>
      </c>
      <c r="C2168" s="19" t="s">
        <v>80</v>
      </c>
      <c r="D2168" s="18" t="s">
        <v>10905</v>
      </c>
      <c r="E2168" s="20">
        <v>322156</v>
      </c>
      <c r="F2168" s="21" t="s">
        <v>10906</v>
      </c>
      <c r="G2168" s="21" t="s">
        <v>869</v>
      </c>
      <c r="H2168" s="22">
        <v>710023383</v>
      </c>
      <c r="I2168" s="23" t="s">
        <v>10907</v>
      </c>
      <c r="J2168" s="21" t="s">
        <v>95</v>
      </c>
      <c r="K2168" s="21" t="s">
        <v>869</v>
      </c>
      <c r="L2168" s="21" t="s">
        <v>870</v>
      </c>
      <c r="M2168" s="24" t="s">
        <v>10863</v>
      </c>
      <c r="N2168" s="21" t="s">
        <v>10908</v>
      </c>
      <c r="O2168" s="21" t="s">
        <v>10909</v>
      </c>
      <c r="P2168" s="25" t="s">
        <v>10910</v>
      </c>
      <c r="Q2168" s="19" t="s">
        <v>91</v>
      </c>
      <c r="R2168" s="26">
        <v>3</v>
      </c>
      <c r="S2168" s="27">
        <v>0</v>
      </c>
      <c r="T2168" s="28">
        <f t="shared" si="295"/>
        <v>3</v>
      </c>
      <c r="U2168" s="29">
        <v>91.06</v>
      </c>
      <c r="V2168" s="30">
        <f t="shared" si="286"/>
        <v>13.659000000000001</v>
      </c>
      <c r="W2168" s="31">
        <f t="shared" si="287"/>
        <v>492</v>
      </c>
      <c r="X2168" s="33">
        <f>VLOOKUP(H2168,'[3]MŠ 5rokov'!$G$2:$V$3037,16,0)</f>
        <v>2</v>
      </c>
      <c r="Y2168" s="33">
        <f>VLOOKUP(H2168,'[3]MŠ 5rokov'!$G$2:$AB$3037,22,0)</f>
        <v>0</v>
      </c>
      <c r="Z2168" s="34">
        <f t="shared" si="288"/>
        <v>2</v>
      </c>
      <c r="AA2168" s="33">
        <v>93.61</v>
      </c>
      <c r="AB2168" s="33">
        <f t="shared" si="289"/>
        <v>14.041499999999999</v>
      </c>
      <c r="AC2168" s="33">
        <f t="shared" si="290"/>
        <v>440</v>
      </c>
      <c r="AD2168" s="35">
        <f t="shared" si="291"/>
        <v>-52</v>
      </c>
      <c r="AE2168" s="36">
        <v>0</v>
      </c>
      <c r="AF2168" s="33">
        <v>0</v>
      </c>
      <c r="AG2168" s="37">
        <f t="shared" si="296"/>
        <v>440</v>
      </c>
      <c r="AH2168" s="38">
        <v>0</v>
      </c>
      <c r="AI2168" s="33"/>
    </row>
    <row r="2169" spans="1:35" ht="27.6" customHeight="1" x14ac:dyDescent="0.25">
      <c r="A2169" s="17" t="s">
        <v>10708</v>
      </c>
      <c r="B2169" s="18" t="s">
        <v>79</v>
      </c>
      <c r="C2169" s="19" t="s">
        <v>80</v>
      </c>
      <c r="D2169" s="18" t="s">
        <v>10911</v>
      </c>
      <c r="E2169" s="20">
        <v>322164</v>
      </c>
      <c r="F2169" s="21" t="s">
        <v>10912</v>
      </c>
      <c r="G2169" s="21" t="s">
        <v>869</v>
      </c>
      <c r="H2169" s="22">
        <v>710023391</v>
      </c>
      <c r="I2169" s="23" t="s">
        <v>10913</v>
      </c>
      <c r="J2169" s="21" t="s">
        <v>95</v>
      </c>
      <c r="K2169" s="21" t="s">
        <v>869</v>
      </c>
      <c r="L2169" s="21" t="s">
        <v>870</v>
      </c>
      <c r="M2169" s="24" t="s">
        <v>10914</v>
      </c>
      <c r="N2169" s="21" t="s">
        <v>10915</v>
      </c>
      <c r="O2169" s="21" t="s">
        <v>10916</v>
      </c>
      <c r="P2169" s="25" t="s">
        <v>10917</v>
      </c>
      <c r="Q2169" s="19" t="s">
        <v>91</v>
      </c>
      <c r="R2169" s="26">
        <v>6</v>
      </c>
      <c r="S2169" s="27">
        <v>0</v>
      </c>
      <c r="T2169" s="28">
        <f t="shared" si="295"/>
        <v>6</v>
      </c>
      <c r="U2169" s="29">
        <v>91.06</v>
      </c>
      <c r="V2169" s="30">
        <f t="shared" si="286"/>
        <v>13.659000000000001</v>
      </c>
      <c r="W2169" s="31">
        <f t="shared" si="287"/>
        <v>983</v>
      </c>
      <c r="X2169" s="33">
        <f>VLOOKUP(H2169,'[3]MŠ 5rokov'!$G$2:$V$3037,16,0)</f>
        <v>8</v>
      </c>
      <c r="Y2169" s="33">
        <f>VLOOKUP(H2169,'[3]MŠ 5rokov'!$G$2:$AB$3037,22,0)</f>
        <v>0</v>
      </c>
      <c r="Z2169" s="34">
        <f t="shared" si="288"/>
        <v>8</v>
      </c>
      <c r="AA2169" s="33">
        <v>93.61</v>
      </c>
      <c r="AB2169" s="33">
        <f t="shared" si="289"/>
        <v>14.041499999999999</v>
      </c>
      <c r="AC2169" s="33">
        <f t="shared" si="290"/>
        <v>1105</v>
      </c>
      <c r="AD2169" s="35">
        <f t="shared" si="291"/>
        <v>122</v>
      </c>
      <c r="AE2169" s="36">
        <v>0</v>
      </c>
      <c r="AF2169" s="33">
        <v>0</v>
      </c>
      <c r="AG2169" s="37">
        <f t="shared" si="296"/>
        <v>1105</v>
      </c>
      <c r="AH2169" s="38">
        <v>0</v>
      </c>
      <c r="AI2169" s="33"/>
    </row>
    <row r="2170" spans="1:35" ht="27.6" customHeight="1" x14ac:dyDescent="0.25">
      <c r="A2170" s="17" t="s">
        <v>10708</v>
      </c>
      <c r="B2170" s="18" t="s">
        <v>79</v>
      </c>
      <c r="C2170" s="19" t="s">
        <v>80</v>
      </c>
      <c r="D2170" s="18" t="s">
        <v>10918</v>
      </c>
      <c r="E2170" s="20">
        <v>322181</v>
      </c>
      <c r="F2170" s="21" t="s">
        <v>10919</v>
      </c>
      <c r="G2170" s="21" t="s">
        <v>869</v>
      </c>
      <c r="H2170" s="22">
        <v>710023405</v>
      </c>
      <c r="I2170" s="23" t="s">
        <v>10920</v>
      </c>
      <c r="J2170" s="21" t="s">
        <v>95</v>
      </c>
      <c r="K2170" s="21" t="s">
        <v>869</v>
      </c>
      <c r="L2170" s="21" t="s">
        <v>10823</v>
      </c>
      <c r="M2170" s="24" t="s">
        <v>10824</v>
      </c>
      <c r="N2170" s="21" t="s">
        <v>10921</v>
      </c>
      <c r="O2170" s="21" t="s">
        <v>10922</v>
      </c>
      <c r="P2170" s="25" t="s">
        <v>10923</v>
      </c>
      <c r="Q2170" s="19" t="s">
        <v>91</v>
      </c>
      <c r="R2170" s="26">
        <v>14</v>
      </c>
      <c r="S2170" s="27">
        <v>0</v>
      </c>
      <c r="T2170" s="28">
        <f t="shared" si="295"/>
        <v>14</v>
      </c>
      <c r="U2170" s="29">
        <v>91.06</v>
      </c>
      <c r="V2170" s="30">
        <f t="shared" si="286"/>
        <v>13.659000000000001</v>
      </c>
      <c r="W2170" s="31">
        <f t="shared" si="287"/>
        <v>2295</v>
      </c>
      <c r="X2170" s="33">
        <f>VLOOKUP(H2170,'[3]MŠ 5rokov'!$G$2:$V$3037,16,0)</f>
        <v>14</v>
      </c>
      <c r="Y2170" s="33">
        <f>VLOOKUP(H2170,'[3]MŠ 5rokov'!$G$2:$AB$3037,22,0)</f>
        <v>0</v>
      </c>
      <c r="Z2170" s="34">
        <f t="shared" si="288"/>
        <v>14</v>
      </c>
      <c r="AA2170" s="33">
        <v>93.61</v>
      </c>
      <c r="AB2170" s="33">
        <f t="shared" si="289"/>
        <v>14.041499999999999</v>
      </c>
      <c r="AC2170" s="33">
        <f t="shared" si="290"/>
        <v>2316</v>
      </c>
      <c r="AD2170" s="35">
        <f t="shared" si="291"/>
        <v>21</v>
      </c>
      <c r="AE2170" s="36">
        <v>0</v>
      </c>
      <c r="AF2170" s="33">
        <v>0</v>
      </c>
      <c r="AG2170" s="37">
        <f t="shared" si="296"/>
        <v>2316</v>
      </c>
      <c r="AH2170" s="38">
        <v>0</v>
      </c>
      <c r="AI2170" s="33"/>
    </row>
    <row r="2171" spans="1:35" ht="27.6" customHeight="1" x14ac:dyDescent="0.25">
      <c r="A2171" s="17" t="s">
        <v>10708</v>
      </c>
      <c r="B2171" s="18" t="s">
        <v>79</v>
      </c>
      <c r="C2171" s="19" t="s">
        <v>80</v>
      </c>
      <c r="D2171" s="18" t="s">
        <v>10924</v>
      </c>
      <c r="E2171" s="20">
        <v>322211</v>
      </c>
      <c r="F2171" s="21" t="s">
        <v>10925</v>
      </c>
      <c r="G2171" s="21" t="s">
        <v>869</v>
      </c>
      <c r="H2171" s="22">
        <v>710023421</v>
      </c>
      <c r="I2171" s="23" t="s">
        <v>10926</v>
      </c>
      <c r="J2171" s="21" t="s">
        <v>95</v>
      </c>
      <c r="K2171" s="21" t="s">
        <v>869</v>
      </c>
      <c r="L2171" s="21" t="s">
        <v>870</v>
      </c>
      <c r="M2171" s="24" t="s">
        <v>10816</v>
      </c>
      <c r="N2171" s="21" t="s">
        <v>10927</v>
      </c>
      <c r="O2171" s="21" t="s">
        <v>10928</v>
      </c>
      <c r="P2171" s="25" t="s">
        <v>10929</v>
      </c>
      <c r="Q2171" s="19" t="s">
        <v>91</v>
      </c>
      <c r="R2171" s="26">
        <v>10</v>
      </c>
      <c r="S2171" s="27">
        <v>0</v>
      </c>
      <c r="T2171" s="28">
        <f t="shared" si="295"/>
        <v>10</v>
      </c>
      <c r="U2171" s="29">
        <v>91.06</v>
      </c>
      <c r="V2171" s="30">
        <f t="shared" si="286"/>
        <v>13.659000000000001</v>
      </c>
      <c r="W2171" s="31">
        <f t="shared" si="287"/>
        <v>1639</v>
      </c>
      <c r="X2171" s="33">
        <f>VLOOKUP(H2171,'[3]MŠ 5rokov'!$G$2:$V$3037,16,0)</f>
        <v>19</v>
      </c>
      <c r="Y2171" s="33">
        <f>VLOOKUP(H2171,'[3]MŠ 5rokov'!$G$2:$AB$3037,22,0)</f>
        <v>0</v>
      </c>
      <c r="Z2171" s="34">
        <f t="shared" si="288"/>
        <v>19</v>
      </c>
      <c r="AA2171" s="33">
        <v>93.61</v>
      </c>
      <c r="AB2171" s="33">
        <f t="shared" si="289"/>
        <v>14.041499999999999</v>
      </c>
      <c r="AC2171" s="33">
        <f t="shared" si="290"/>
        <v>2160</v>
      </c>
      <c r="AD2171" s="35">
        <f t="shared" si="291"/>
        <v>521</v>
      </c>
      <c r="AE2171" s="36">
        <v>0</v>
      </c>
      <c r="AF2171" s="33">
        <v>0</v>
      </c>
      <c r="AG2171" s="37">
        <f t="shared" si="296"/>
        <v>2160</v>
      </c>
      <c r="AH2171" s="38">
        <v>0</v>
      </c>
      <c r="AI2171" s="33"/>
    </row>
    <row r="2172" spans="1:35" ht="27.6" customHeight="1" x14ac:dyDescent="0.25">
      <c r="A2172" s="17" t="s">
        <v>10708</v>
      </c>
      <c r="B2172" s="18" t="s">
        <v>79</v>
      </c>
      <c r="C2172" s="19" t="s">
        <v>80</v>
      </c>
      <c r="D2172" s="18" t="s">
        <v>10930</v>
      </c>
      <c r="E2172" s="20">
        <v>322229</v>
      </c>
      <c r="F2172" s="21" t="s">
        <v>10931</v>
      </c>
      <c r="G2172" s="21" t="s">
        <v>869</v>
      </c>
      <c r="H2172" s="22">
        <v>710023448</v>
      </c>
      <c r="I2172" s="23" t="s">
        <v>10932</v>
      </c>
      <c r="J2172" s="21" t="s">
        <v>95</v>
      </c>
      <c r="K2172" s="21" t="s">
        <v>869</v>
      </c>
      <c r="L2172" s="21" t="s">
        <v>870</v>
      </c>
      <c r="M2172" s="24" t="s">
        <v>10796</v>
      </c>
      <c r="N2172" s="21" t="s">
        <v>10933</v>
      </c>
      <c r="O2172" s="21" t="s">
        <v>10934</v>
      </c>
      <c r="P2172" s="25" t="s">
        <v>10935</v>
      </c>
      <c r="Q2172" s="19" t="s">
        <v>91</v>
      </c>
      <c r="R2172" s="26">
        <v>1</v>
      </c>
      <c r="S2172" s="27">
        <v>0</v>
      </c>
      <c r="T2172" s="28">
        <f t="shared" si="295"/>
        <v>1</v>
      </c>
      <c r="U2172" s="29">
        <v>91.06</v>
      </c>
      <c r="V2172" s="30">
        <f t="shared" si="286"/>
        <v>13.659000000000001</v>
      </c>
      <c r="W2172" s="31">
        <f t="shared" si="287"/>
        <v>164</v>
      </c>
      <c r="X2172" s="33">
        <f>VLOOKUP(H2172,'[3]MŠ 5rokov'!$G$2:$V$3037,16,0)</f>
        <v>2</v>
      </c>
      <c r="Y2172" s="33">
        <f>VLOOKUP(H2172,'[3]MŠ 5rokov'!$G$2:$AB$3037,22,0)</f>
        <v>0</v>
      </c>
      <c r="Z2172" s="34">
        <f t="shared" si="288"/>
        <v>2</v>
      </c>
      <c r="AA2172" s="33">
        <v>93.61</v>
      </c>
      <c r="AB2172" s="33">
        <f t="shared" si="289"/>
        <v>14.041499999999999</v>
      </c>
      <c r="AC2172" s="33">
        <f t="shared" si="290"/>
        <v>222</v>
      </c>
      <c r="AD2172" s="35">
        <f t="shared" si="291"/>
        <v>58</v>
      </c>
      <c r="AE2172" s="36">
        <v>0</v>
      </c>
      <c r="AF2172" s="33">
        <v>0</v>
      </c>
      <c r="AG2172" s="37">
        <f t="shared" si="296"/>
        <v>222</v>
      </c>
      <c r="AH2172" s="38">
        <v>0</v>
      </c>
      <c r="AI2172" s="33"/>
    </row>
    <row r="2173" spans="1:35" ht="27.6" customHeight="1" x14ac:dyDescent="0.25">
      <c r="A2173" s="17" t="s">
        <v>10708</v>
      </c>
      <c r="B2173" s="18" t="s">
        <v>79</v>
      </c>
      <c r="C2173" s="19" t="s">
        <v>80</v>
      </c>
      <c r="D2173" s="18" t="s">
        <v>10936</v>
      </c>
      <c r="E2173" s="20">
        <v>322237</v>
      </c>
      <c r="F2173" s="21" t="s">
        <v>10937</v>
      </c>
      <c r="G2173" s="21" t="s">
        <v>869</v>
      </c>
      <c r="H2173" s="22">
        <v>710023456</v>
      </c>
      <c r="I2173" s="23" t="s">
        <v>10938</v>
      </c>
      <c r="J2173" s="21" t="s">
        <v>95</v>
      </c>
      <c r="K2173" s="21" t="s">
        <v>869</v>
      </c>
      <c r="L2173" s="21" t="s">
        <v>10823</v>
      </c>
      <c r="M2173" s="24" t="s">
        <v>10939</v>
      </c>
      <c r="N2173" s="21" t="s">
        <v>10940</v>
      </c>
      <c r="O2173" s="21" t="s">
        <v>10941</v>
      </c>
      <c r="P2173" s="25" t="s">
        <v>10942</v>
      </c>
      <c r="Q2173" s="19" t="s">
        <v>91</v>
      </c>
      <c r="R2173" s="26">
        <v>12</v>
      </c>
      <c r="S2173" s="27">
        <v>0</v>
      </c>
      <c r="T2173" s="28">
        <f t="shared" si="295"/>
        <v>12</v>
      </c>
      <c r="U2173" s="29">
        <v>91.06</v>
      </c>
      <c r="V2173" s="30">
        <f t="shared" si="286"/>
        <v>13.659000000000001</v>
      </c>
      <c r="W2173" s="31">
        <f t="shared" si="287"/>
        <v>1967</v>
      </c>
      <c r="X2173" s="33">
        <f>VLOOKUP(H2173,'[3]MŠ 5rokov'!$G$2:$V$3037,16,0)</f>
        <v>5</v>
      </c>
      <c r="Y2173" s="33">
        <f>VLOOKUP(H2173,'[3]MŠ 5rokov'!$G$2:$AB$3037,22,0)</f>
        <v>0</v>
      </c>
      <c r="Z2173" s="34">
        <f t="shared" si="288"/>
        <v>5</v>
      </c>
      <c r="AA2173" s="33">
        <v>93.61</v>
      </c>
      <c r="AB2173" s="33">
        <f t="shared" si="289"/>
        <v>14.041499999999999</v>
      </c>
      <c r="AC2173" s="33">
        <f t="shared" si="290"/>
        <v>1592</v>
      </c>
      <c r="AD2173" s="35">
        <f t="shared" si="291"/>
        <v>-375</v>
      </c>
      <c r="AE2173" s="36">
        <v>0</v>
      </c>
      <c r="AF2173" s="33">
        <v>0</v>
      </c>
      <c r="AG2173" s="37">
        <f t="shared" si="296"/>
        <v>1592</v>
      </c>
      <c r="AH2173" s="38">
        <v>0</v>
      </c>
      <c r="AI2173" s="33"/>
    </row>
    <row r="2174" spans="1:35" ht="27.6" customHeight="1" x14ac:dyDescent="0.25">
      <c r="A2174" s="17" t="s">
        <v>10708</v>
      </c>
      <c r="B2174" s="18" t="s">
        <v>79</v>
      </c>
      <c r="C2174" s="19" t="s">
        <v>80</v>
      </c>
      <c r="D2174" s="18" t="s">
        <v>10943</v>
      </c>
      <c r="E2174" s="20">
        <v>322245</v>
      </c>
      <c r="F2174" s="21" t="s">
        <v>10944</v>
      </c>
      <c r="G2174" s="21" t="s">
        <v>869</v>
      </c>
      <c r="H2174" s="22">
        <v>710023464</v>
      </c>
      <c r="I2174" s="23" t="s">
        <v>10945</v>
      </c>
      <c r="J2174" s="21" t="s">
        <v>95</v>
      </c>
      <c r="K2174" s="21" t="s">
        <v>869</v>
      </c>
      <c r="L2174" s="21" t="s">
        <v>870</v>
      </c>
      <c r="M2174" s="24" t="s">
        <v>10796</v>
      </c>
      <c r="N2174" s="21" t="s">
        <v>10946</v>
      </c>
      <c r="O2174" s="21" t="s">
        <v>10947</v>
      </c>
      <c r="P2174" s="25" t="s">
        <v>10948</v>
      </c>
      <c r="Q2174" s="19" t="s">
        <v>91</v>
      </c>
      <c r="R2174" s="26">
        <v>7</v>
      </c>
      <c r="S2174" s="27">
        <v>3</v>
      </c>
      <c r="T2174" s="28">
        <f t="shared" si="295"/>
        <v>10</v>
      </c>
      <c r="U2174" s="29">
        <v>91.06</v>
      </c>
      <c r="V2174" s="30">
        <f t="shared" si="286"/>
        <v>13.659000000000001</v>
      </c>
      <c r="W2174" s="31">
        <f t="shared" si="287"/>
        <v>1639</v>
      </c>
      <c r="X2174" s="33">
        <f>VLOOKUP(H2174,'[3]MŠ 5rokov'!$G$2:$V$3037,16,0)</f>
        <v>11</v>
      </c>
      <c r="Y2174" s="33">
        <f>VLOOKUP(H2174,'[3]MŠ 5rokov'!$G$2:$AB$3037,22,0)</f>
        <v>4</v>
      </c>
      <c r="Z2174" s="34">
        <f t="shared" si="288"/>
        <v>15</v>
      </c>
      <c r="AA2174" s="33">
        <v>93.61</v>
      </c>
      <c r="AB2174" s="33">
        <f t="shared" si="289"/>
        <v>14.041499999999999</v>
      </c>
      <c r="AC2174" s="33">
        <f t="shared" si="290"/>
        <v>1935</v>
      </c>
      <c r="AD2174" s="35">
        <f t="shared" si="291"/>
        <v>296</v>
      </c>
      <c r="AE2174" s="36">
        <v>0</v>
      </c>
      <c r="AF2174" s="33">
        <v>0</v>
      </c>
      <c r="AG2174" s="37">
        <f t="shared" si="296"/>
        <v>1935</v>
      </c>
      <c r="AH2174" s="38">
        <v>0</v>
      </c>
      <c r="AI2174" s="33"/>
    </row>
    <row r="2175" spans="1:35" ht="27.6" customHeight="1" x14ac:dyDescent="0.25">
      <c r="A2175" s="17" t="s">
        <v>10708</v>
      </c>
      <c r="B2175" s="18" t="s">
        <v>79</v>
      </c>
      <c r="C2175" s="19" t="s">
        <v>80</v>
      </c>
      <c r="D2175" s="18" t="s">
        <v>10949</v>
      </c>
      <c r="E2175" s="20">
        <v>322253</v>
      </c>
      <c r="F2175" s="21" t="s">
        <v>10950</v>
      </c>
      <c r="G2175" s="21" t="s">
        <v>869</v>
      </c>
      <c r="H2175" s="22">
        <v>710023472</v>
      </c>
      <c r="I2175" s="23" t="s">
        <v>10951</v>
      </c>
      <c r="J2175" s="21" t="s">
        <v>95</v>
      </c>
      <c r="K2175" s="21" t="s">
        <v>869</v>
      </c>
      <c r="L2175" s="21" t="s">
        <v>870</v>
      </c>
      <c r="M2175" s="24" t="s">
        <v>10816</v>
      </c>
      <c r="N2175" s="21" t="s">
        <v>10952</v>
      </c>
      <c r="O2175" s="21" t="s">
        <v>10953</v>
      </c>
      <c r="P2175" s="25" t="s">
        <v>10954</v>
      </c>
      <c r="Q2175" s="19" t="s">
        <v>91</v>
      </c>
      <c r="R2175" s="26">
        <v>8</v>
      </c>
      <c r="S2175" s="27">
        <v>0</v>
      </c>
      <c r="T2175" s="28">
        <f t="shared" si="295"/>
        <v>8</v>
      </c>
      <c r="U2175" s="29">
        <v>91.06</v>
      </c>
      <c r="V2175" s="30">
        <f t="shared" si="286"/>
        <v>13.659000000000001</v>
      </c>
      <c r="W2175" s="31">
        <f t="shared" si="287"/>
        <v>1311</v>
      </c>
      <c r="X2175" s="33">
        <f>VLOOKUP(H2175,'[3]MŠ 5rokov'!$G$2:$V$3037,16,0)</f>
        <v>11</v>
      </c>
      <c r="Y2175" s="33">
        <f>VLOOKUP(H2175,'[3]MŠ 5rokov'!$G$2:$AB$3037,22,0)</f>
        <v>0</v>
      </c>
      <c r="Z2175" s="34">
        <f t="shared" si="288"/>
        <v>11</v>
      </c>
      <c r="AA2175" s="33">
        <v>93.61</v>
      </c>
      <c r="AB2175" s="33">
        <f t="shared" si="289"/>
        <v>14.041499999999999</v>
      </c>
      <c r="AC2175" s="33">
        <f t="shared" si="290"/>
        <v>1492</v>
      </c>
      <c r="AD2175" s="35">
        <f t="shared" si="291"/>
        <v>181</v>
      </c>
      <c r="AE2175" s="36">
        <v>0</v>
      </c>
      <c r="AF2175" s="33">
        <v>0</v>
      </c>
      <c r="AG2175" s="37">
        <f t="shared" si="296"/>
        <v>1492</v>
      </c>
      <c r="AH2175" s="38">
        <v>0</v>
      </c>
      <c r="AI2175" s="33"/>
    </row>
    <row r="2176" spans="1:35" ht="27.6" customHeight="1" x14ac:dyDescent="0.25">
      <c r="A2176" s="17" t="s">
        <v>10708</v>
      </c>
      <c r="B2176" s="18" t="s">
        <v>79</v>
      </c>
      <c r="C2176" s="19" t="s">
        <v>80</v>
      </c>
      <c r="D2176" s="18" t="s">
        <v>10955</v>
      </c>
      <c r="E2176" s="20">
        <v>322261</v>
      </c>
      <c r="F2176" s="21" t="s">
        <v>10956</v>
      </c>
      <c r="G2176" s="21" t="s">
        <v>869</v>
      </c>
      <c r="H2176" s="22">
        <v>710023480</v>
      </c>
      <c r="I2176" s="23" t="s">
        <v>10957</v>
      </c>
      <c r="J2176" s="21" t="s">
        <v>95</v>
      </c>
      <c r="K2176" s="21" t="s">
        <v>869</v>
      </c>
      <c r="L2176" s="21" t="s">
        <v>870</v>
      </c>
      <c r="M2176" s="24" t="s">
        <v>10838</v>
      </c>
      <c r="N2176" s="21" t="s">
        <v>10958</v>
      </c>
      <c r="O2176" s="21" t="s">
        <v>10959</v>
      </c>
      <c r="P2176" s="25" t="s">
        <v>10960</v>
      </c>
      <c r="Q2176" s="19" t="s">
        <v>91</v>
      </c>
      <c r="R2176" s="26">
        <v>6</v>
      </c>
      <c r="S2176" s="27">
        <v>3</v>
      </c>
      <c r="T2176" s="28">
        <f t="shared" si="295"/>
        <v>9</v>
      </c>
      <c r="U2176" s="29">
        <v>91.06</v>
      </c>
      <c r="V2176" s="30">
        <f t="shared" si="286"/>
        <v>13.659000000000001</v>
      </c>
      <c r="W2176" s="31">
        <f t="shared" si="287"/>
        <v>1475</v>
      </c>
      <c r="X2176" s="33">
        <f>VLOOKUP(H2176,'[3]MŠ 5rokov'!$G$2:$V$3037,16,0)</f>
        <v>6</v>
      </c>
      <c r="Y2176" s="33">
        <f>VLOOKUP(H2176,'[3]MŠ 5rokov'!$G$2:$AB$3037,22,0)</f>
        <v>5</v>
      </c>
      <c r="Z2176" s="34">
        <f t="shared" si="288"/>
        <v>11</v>
      </c>
      <c r="AA2176" s="33">
        <v>93.61</v>
      </c>
      <c r="AB2176" s="33">
        <f t="shared" si="289"/>
        <v>14.041499999999999</v>
      </c>
      <c r="AC2176" s="33">
        <f t="shared" si="290"/>
        <v>1601</v>
      </c>
      <c r="AD2176" s="35">
        <f t="shared" si="291"/>
        <v>126</v>
      </c>
      <c r="AE2176" s="36">
        <v>0</v>
      </c>
      <c r="AF2176" s="33">
        <v>0</v>
      </c>
      <c r="AG2176" s="37">
        <f t="shared" si="296"/>
        <v>1601</v>
      </c>
      <c r="AH2176" s="38">
        <v>0</v>
      </c>
      <c r="AI2176" s="33"/>
    </row>
    <row r="2177" spans="1:35" ht="27.6" customHeight="1" x14ac:dyDescent="0.25">
      <c r="A2177" s="17" t="s">
        <v>10708</v>
      </c>
      <c r="B2177" s="18" t="s">
        <v>79</v>
      </c>
      <c r="C2177" s="19" t="s">
        <v>80</v>
      </c>
      <c r="D2177" s="18" t="s">
        <v>10961</v>
      </c>
      <c r="E2177" s="20">
        <v>322270</v>
      </c>
      <c r="F2177" s="21" t="s">
        <v>10962</v>
      </c>
      <c r="G2177" s="21" t="s">
        <v>869</v>
      </c>
      <c r="H2177" s="22">
        <v>710023499</v>
      </c>
      <c r="I2177" s="23" t="s">
        <v>10963</v>
      </c>
      <c r="J2177" s="21" t="s">
        <v>95</v>
      </c>
      <c r="K2177" s="21" t="s">
        <v>869</v>
      </c>
      <c r="L2177" s="21" t="s">
        <v>870</v>
      </c>
      <c r="M2177" s="24" t="s">
        <v>10870</v>
      </c>
      <c r="N2177" s="21" t="s">
        <v>10964</v>
      </c>
      <c r="O2177" s="21" t="s">
        <v>10965</v>
      </c>
      <c r="P2177" s="25" t="s">
        <v>10966</v>
      </c>
      <c r="Q2177" s="19" t="s">
        <v>91</v>
      </c>
      <c r="R2177" s="26">
        <v>11</v>
      </c>
      <c r="S2177" s="27">
        <v>6</v>
      </c>
      <c r="T2177" s="28">
        <f t="shared" si="295"/>
        <v>17</v>
      </c>
      <c r="U2177" s="29">
        <v>91.06</v>
      </c>
      <c r="V2177" s="30">
        <f t="shared" si="286"/>
        <v>13.659000000000001</v>
      </c>
      <c r="W2177" s="31">
        <f t="shared" si="287"/>
        <v>2786</v>
      </c>
      <c r="X2177" s="33">
        <f>VLOOKUP(H2177,'[3]MŠ 5rokov'!$G$2:$V$3037,16,0)</f>
        <v>15</v>
      </c>
      <c r="Y2177" s="33">
        <f>VLOOKUP(H2177,'[3]MŠ 5rokov'!$G$2:$AB$3037,22,0)</f>
        <v>9</v>
      </c>
      <c r="Z2177" s="34">
        <f t="shared" si="288"/>
        <v>24</v>
      </c>
      <c r="AA2177" s="33">
        <v>93.61</v>
      </c>
      <c r="AB2177" s="33">
        <f t="shared" si="289"/>
        <v>14.041499999999999</v>
      </c>
      <c r="AC2177" s="33">
        <f t="shared" si="290"/>
        <v>3206</v>
      </c>
      <c r="AD2177" s="35">
        <f t="shared" si="291"/>
        <v>420</v>
      </c>
      <c r="AE2177" s="36">
        <v>0</v>
      </c>
      <c r="AF2177" s="33">
        <v>0</v>
      </c>
      <c r="AG2177" s="37">
        <f t="shared" si="296"/>
        <v>3206</v>
      </c>
      <c r="AH2177" s="38">
        <v>0</v>
      </c>
      <c r="AI2177" s="33"/>
    </row>
    <row r="2178" spans="1:35" ht="27.6" customHeight="1" x14ac:dyDescent="0.25">
      <c r="A2178" s="17" t="s">
        <v>10708</v>
      </c>
      <c r="B2178" s="18" t="s">
        <v>79</v>
      </c>
      <c r="C2178" s="19" t="s">
        <v>80</v>
      </c>
      <c r="D2178" s="18" t="s">
        <v>10967</v>
      </c>
      <c r="E2178" s="20">
        <v>322318</v>
      </c>
      <c r="F2178" s="21" t="s">
        <v>10968</v>
      </c>
      <c r="G2178" s="21" t="s">
        <v>869</v>
      </c>
      <c r="H2178" s="22">
        <v>710023502</v>
      </c>
      <c r="I2178" s="23" t="s">
        <v>10969</v>
      </c>
      <c r="J2178" s="21" t="s">
        <v>95</v>
      </c>
      <c r="K2178" s="21" t="s">
        <v>869</v>
      </c>
      <c r="L2178" s="21" t="s">
        <v>870</v>
      </c>
      <c r="M2178" s="24" t="s">
        <v>10914</v>
      </c>
      <c r="N2178" s="21" t="s">
        <v>10970</v>
      </c>
      <c r="O2178" s="21" t="s">
        <v>10971</v>
      </c>
      <c r="P2178" s="25" t="s">
        <v>10972</v>
      </c>
      <c r="Q2178" s="19" t="s">
        <v>91</v>
      </c>
      <c r="R2178" s="26">
        <v>3</v>
      </c>
      <c r="S2178" s="27">
        <v>0</v>
      </c>
      <c r="T2178" s="28">
        <f t="shared" si="295"/>
        <v>3</v>
      </c>
      <c r="U2178" s="29">
        <v>91.06</v>
      </c>
      <c r="V2178" s="30">
        <f t="shared" si="286"/>
        <v>13.659000000000001</v>
      </c>
      <c r="W2178" s="31">
        <f t="shared" si="287"/>
        <v>492</v>
      </c>
      <c r="X2178" s="33">
        <f>VLOOKUP(H2178,'[3]MŠ 5rokov'!$G$2:$V$3037,16,0)</f>
        <v>2</v>
      </c>
      <c r="Y2178" s="33">
        <f>VLOOKUP(H2178,'[3]MŠ 5rokov'!$G$2:$AB$3037,22,0)</f>
        <v>0</v>
      </c>
      <c r="Z2178" s="34">
        <f t="shared" si="288"/>
        <v>2</v>
      </c>
      <c r="AA2178" s="33">
        <v>93.61</v>
      </c>
      <c r="AB2178" s="33">
        <f t="shared" si="289"/>
        <v>14.041499999999999</v>
      </c>
      <c r="AC2178" s="33">
        <f t="shared" si="290"/>
        <v>440</v>
      </c>
      <c r="AD2178" s="35">
        <f t="shared" si="291"/>
        <v>-52</v>
      </c>
      <c r="AE2178" s="36">
        <v>0</v>
      </c>
      <c r="AF2178" s="33">
        <v>0</v>
      </c>
      <c r="AG2178" s="37">
        <f t="shared" si="296"/>
        <v>440</v>
      </c>
      <c r="AH2178" s="38">
        <v>0</v>
      </c>
      <c r="AI2178" s="33"/>
    </row>
    <row r="2179" spans="1:35" ht="27.6" customHeight="1" x14ac:dyDescent="0.25">
      <c r="A2179" s="17" t="s">
        <v>10708</v>
      </c>
      <c r="B2179" s="18" t="s">
        <v>79</v>
      </c>
      <c r="C2179" s="19" t="s">
        <v>80</v>
      </c>
      <c r="D2179" s="18" t="s">
        <v>10973</v>
      </c>
      <c r="E2179" s="20">
        <v>595764</v>
      </c>
      <c r="F2179" s="21" t="s">
        <v>10974</v>
      </c>
      <c r="G2179" s="21" t="s">
        <v>869</v>
      </c>
      <c r="H2179" s="22">
        <v>710023413</v>
      </c>
      <c r="I2179" s="23" t="s">
        <v>10975</v>
      </c>
      <c r="J2179" s="21" t="s">
        <v>95</v>
      </c>
      <c r="K2179" s="21" t="s">
        <v>869</v>
      </c>
      <c r="L2179" s="21" t="s">
        <v>10823</v>
      </c>
      <c r="M2179" s="24" t="s">
        <v>10824</v>
      </c>
      <c r="N2179" s="21" t="s">
        <v>10976</v>
      </c>
      <c r="O2179" s="21" t="s">
        <v>10977</v>
      </c>
      <c r="P2179" s="25" t="s">
        <v>10978</v>
      </c>
      <c r="Q2179" s="19" t="s">
        <v>91</v>
      </c>
      <c r="R2179" s="26">
        <v>4</v>
      </c>
      <c r="S2179" s="27">
        <v>2</v>
      </c>
      <c r="T2179" s="28">
        <f t="shared" si="295"/>
        <v>6</v>
      </c>
      <c r="U2179" s="29">
        <v>91.06</v>
      </c>
      <c r="V2179" s="30">
        <f t="shared" ref="V2179:V2242" si="297">U2179*15%</f>
        <v>13.659000000000001</v>
      </c>
      <c r="W2179" s="31">
        <f t="shared" ref="W2179:W2242" si="298">ROUND(T2179*V2179*12,0)</f>
        <v>983</v>
      </c>
      <c r="X2179" s="33">
        <f>VLOOKUP(H2179,'[3]MŠ 5rokov'!$G$2:$V$3037,16,0)</f>
        <v>9</v>
      </c>
      <c r="Y2179" s="33">
        <f>VLOOKUP(H2179,'[3]MŠ 5rokov'!$G$2:$AB$3037,22,0)</f>
        <v>0</v>
      </c>
      <c r="Z2179" s="34">
        <f t="shared" ref="Z2179:Z2242" si="299">X2179+Y2179</f>
        <v>9</v>
      </c>
      <c r="AA2179" s="33">
        <v>93.61</v>
      </c>
      <c r="AB2179" s="33">
        <f t="shared" ref="AB2179:AB2242" si="300">AA2179*15%</f>
        <v>14.041499999999999</v>
      </c>
      <c r="AC2179" s="33">
        <f t="shared" ref="AC2179:AC2242" si="301">ROUND(T2179*V2179*8+Z2179*AB2179*4,0)</f>
        <v>1161</v>
      </c>
      <c r="AD2179" s="35">
        <f t="shared" ref="AD2179:AD2242" si="302">AC2179-W2179</f>
        <v>178</v>
      </c>
      <c r="AE2179" s="36">
        <v>0</v>
      </c>
      <c r="AF2179" s="33">
        <v>0</v>
      </c>
      <c r="AG2179" s="37">
        <f t="shared" si="296"/>
        <v>1161</v>
      </c>
      <c r="AH2179" s="38">
        <v>0</v>
      </c>
      <c r="AI2179" s="33"/>
    </row>
    <row r="2180" spans="1:35" ht="27.6" customHeight="1" x14ac:dyDescent="0.25">
      <c r="A2180" s="17" t="s">
        <v>10708</v>
      </c>
      <c r="B2180" s="18" t="s">
        <v>79</v>
      </c>
      <c r="C2180" s="19" t="s">
        <v>80</v>
      </c>
      <c r="D2180" s="18" t="s">
        <v>10979</v>
      </c>
      <c r="E2180" s="20">
        <v>322334</v>
      </c>
      <c r="F2180" s="21" t="s">
        <v>10980</v>
      </c>
      <c r="G2180" s="21" t="s">
        <v>869</v>
      </c>
      <c r="H2180" s="22">
        <v>710023510</v>
      </c>
      <c r="I2180" s="23" t="s">
        <v>10981</v>
      </c>
      <c r="J2180" s="21" t="s">
        <v>95</v>
      </c>
      <c r="K2180" s="21" t="s">
        <v>869</v>
      </c>
      <c r="L2180" s="21" t="s">
        <v>870</v>
      </c>
      <c r="M2180" s="24" t="s">
        <v>10982</v>
      </c>
      <c r="N2180" s="21" t="s">
        <v>10983</v>
      </c>
      <c r="O2180" s="21" t="s">
        <v>10984</v>
      </c>
      <c r="P2180" s="25" t="s">
        <v>10985</v>
      </c>
      <c r="Q2180" s="19" t="s">
        <v>91</v>
      </c>
      <c r="R2180" s="26">
        <v>4</v>
      </c>
      <c r="S2180" s="27">
        <v>0</v>
      </c>
      <c r="T2180" s="28">
        <f t="shared" si="295"/>
        <v>4</v>
      </c>
      <c r="U2180" s="29">
        <v>91.06</v>
      </c>
      <c r="V2180" s="30">
        <f t="shared" si="297"/>
        <v>13.659000000000001</v>
      </c>
      <c r="W2180" s="31">
        <f t="shared" si="298"/>
        <v>656</v>
      </c>
      <c r="X2180" s="33">
        <f>VLOOKUP(H2180,'[3]MŠ 5rokov'!$G$2:$V$3037,16,0)</f>
        <v>3</v>
      </c>
      <c r="Y2180" s="33">
        <f>VLOOKUP(H2180,'[3]MŠ 5rokov'!$G$2:$AB$3037,22,0)</f>
        <v>0</v>
      </c>
      <c r="Z2180" s="34">
        <f t="shared" si="299"/>
        <v>3</v>
      </c>
      <c r="AA2180" s="33">
        <v>93.61</v>
      </c>
      <c r="AB2180" s="33">
        <f t="shared" si="300"/>
        <v>14.041499999999999</v>
      </c>
      <c r="AC2180" s="33">
        <f t="shared" si="301"/>
        <v>606</v>
      </c>
      <c r="AD2180" s="35">
        <f t="shared" si="302"/>
        <v>-50</v>
      </c>
      <c r="AE2180" s="36">
        <v>0</v>
      </c>
      <c r="AF2180" s="33">
        <v>0</v>
      </c>
      <c r="AG2180" s="37">
        <f t="shared" si="296"/>
        <v>606</v>
      </c>
      <c r="AH2180" s="38">
        <v>0</v>
      </c>
      <c r="AI2180" s="33"/>
    </row>
    <row r="2181" spans="1:35" ht="27.6" customHeight="1" x14ac:dyDescent="0.25">
      <c r="A2181" s="17" t="s">
        <v>10708</v>
      </c>
      <c r="B2181" s="18" t="s">
        <v>79</v>
      </c>
      <c r="C2181" s="19" t="s">
        <v>80</v>
      </c>
      <c r="D2181" s="18" t="s">
        <v>10986</v>
      </c>
      <c r="E2181" s="20">
        <v>322342</v>
      </c>
      <c r="F2181" s="21" t="s">
        <v>10987</v>
      </c>
      <c r="G2181" s="21" t="s">
        <v>869</v>
      </c>
      <c r="H2181" s="22">
        <v>710023529</v>
      </c>
      <c r="I2181" s="23" t="s">
        <v>10988</v>
      </c>
      <c r="J2181" s="21" t="s">
        <v>95</v>
      </c>
      <c r="K2181" s="21" t="s">
        <v>869</v>
      </c>
      <c r="L2181" s="21" t="s">
        <v>870</v>
      </c>
      <c r="M2181" s="24" t="s">
        <v>10989</v>
      </c>
      <c r="N2181" s="21" t="s">
        <v>10990</v>
      </c>
      <c r="O2181" s="21" t="s">
        <v>10991</v>
      </c>
      <c r="P2181" s="25" t="s">
        <v>10992</v>
      </c>
      <c r="Q2181" s="19" t="s">
        <v>91</v>
      </c>
      <c r="R2181" s="26">
        <v>11</v>
      </c>
      <c r="S2181" s="27">
        <v>6</v>
      </c>
      <c r="T2181" s="28">
        <f t="shared" si="295"/>
        <v>17</v>
      </c>
      <c r="U2181" s="29">
        <v>91.06</v>
      </c>
      <c r="V2181" s="30">
        <f t="shared" si="297"/>
        <v>13.659000000000001</v>
      </c>
      <c r="W2181" s="31">
        <f t="shared" si="298"/>
        <v>2786</v>
      </c>
      <c r="X2181" s="33">
        <f>VLOOKUP(H2181,'[3]MŠ 5rokov'!$G$2:$V$3037,16,0)</f>
        <v>8</v>
      </c>
      <c r="Y2181" s="33">
        <f>VLOOKUP(H2181,'[3]MŠ 5rokov'!$G$2:$AB$3037,22,0)</f>
        <v>1</v>
      </c>
      <c r="Z2181" s="34">
        <f t="shared" si="299"/>
        <v>9</v>
      </c>
      <c r="AA2181" s="33">
        <v>93.61</v>
      </c>
      <c r="AB2181" s="33">
        <f t="shared" si="300"/>
        <v>14.041499999999999</v>
      </c>
      <c r="AC2181" s="33">
        <f t="shared" si="301"/>
        <v>2363</v>
      </c>
      <c r="AD2181" s="35">
        <f t="shared" si="302"/>
        <v>-423</v>
      </c>
      <c r="AE2181" s="36">
        <v>0</v>
      </c>
      <c r="AF2181" s="33">
        <v>0</v>
      </c>
      <c r="AG2181" s="37">
        <f t="shared" si="296"/>
        <v>2363</v>
      </c>
      <c r="AH2181" s="38">
        <v>0</v>
      </c>
      <c r="AI2181" s="33"/>
    </row>
    <row r="2182" spans="1:35" ht="27.6" customHeight="1" x14ac:dyDescent="0.25">
      <c r="A2182" s="17" t="s">
        <v>10708</v>
      </c>
      <c r="B2182" s="18" t="s">
        <v>79</v>
      </c>
      <c r="C2182" s="19" t="s">
        <v>80</v>
      </c>
      <c r="D2182" s="18" t="s">
        <v>10993</v>
      </c>
      <c r="E2182" s="20">
        <v>322369</v>
      </c>
      <c r="F2182" s="21" t="s">
        <v>10994</v>
      </c>
      <c r="G2182" s="21" t="s">
        <v>869</v>
      </c>
      <c r="H2182" s="22">
        <v>710038437</v>
      </c>
      <c r="I2182" s="23" t="s">
        <v>10995</v>
      </c>
      <c r="J2182" s="21" t="s">
        <v>95</v>
      </c>
      <c r="K2182" s="21" t="s">
        <v>869</v>
      </c>
      <c r="L2182" s="21" t="s">
        <v>870</v>
      </c>
      <c r="M2182" s="24" t="s">
        <v>10870</v>
      </c>
      <c r="N2182" s="21" t="s">
        <v>10996</v>
      </c>
      <c r="O2182" s="21" t="s">
        <v>10997</v>
      </c>
      <c r="P2182" s="25" t="s">
        <v>10998</v>
      </c>
      <c r="Q2182" s="19" t="s">
        <v>91</v>
      </c>
      <c r="R2182" s="26">
        <v>11</v>
      </c>
      <c r="S2182" s="27">
        <v>2</v>
      </c>
      <c r="T2182" s="28">
        <f t="shared" si="295"/>
        <v>13</v>
      </c>
      <c r="U2182" s="29">
        <v>91.06</v>
      </c>
      <c r="V2182" s="30">
        <f t="shared" si="297"/>
        <v>13.659000000000001</v>
      </c>
      <c r="W2182" s="31">
        <f t="shared" si="298"/>
        <v>2131</v>
      </c>
      <c r="X2182" s="33">
        <f>VLOOKUP(H2182,'[3]MŠ 5rokov'!$G$2:$V$3037,16,0)</f>
        <v>16</v>
      </c>
      <c r="Y2182" s="33">
        <f>VLOOKUP(H2182,'[3]MŠ 5rokov'!$G$2:$AB$3037,22,0)</f>
        <v>0</v>
      </c>
      <c r="Z2182" s="34">
        <f t="shared" si="299"/>
        <v>16</v>
      </c>
      <c r="AA2182" s="33">
        <v>93.61</v>
      </c>
      <c r="AB2182" s="33">
        <f t="shared" si="300"/>
        <v>14.041499999999999</v>
      </c>
      <c r="AC2182" s="33">
        <f t="shared" si="301"/>
        <v>2319</v>
      </c>
      <c r="AD2182" s="35">
        <f t="shared" si="302"/>
        <v>188</v>
      </c>
      <c r="AE2182" s="36">
        <v>0</v>
      </c>
      <c r="AF2182" s="33">
        <v>0</v>
      </c>
      <c r="AG2182" s="37">
        <f t="shared" si="296"/>
        <v>2319</v>
      </c>
      <c r="AH2182" s="38">
        <v>0</v>
      </c>
      <c r="AI2182" s="33"/>
    </row>
    <row r="2183" spans="1:35" ht="27.6" customHeight="1" x14ac:dyDescent="0.25">
      <c r="A2183" s="17" t="s">
        <v>10708</v>
      </c>
      <c r="B2183" s="18" t="s">
        <v>79</v>
      </c>
      <c r="C2183" s="19" t="s">
        <v>80</v>
      </c>
      <c r="D2183" s="18" t="s">
        <v>10999</v>
      </c>
      <c r="E2183" s="20">
        <v>322377</v>
      </c>
      <c r="F2183" s="21" t="s">
        <v>11000</v>
      </c>
      <c r="G2183" s="21" t="s">
        <v>869</v>
      </c>
      <c r="H2183" s="22">
        <v>710023537</v>
      </c>
      <c r="I2183" s="23" t="s">
        <v>11001</v>
      </c>
      <c r="J2183" s="21" t="s">
        <v>95</v>
      </c>
      <c r="K2183" s="21" t="s">
        <v>869</v>
      </c>
      <c r="L2183" s="21" t="s">
        <v>870</v>
      </c>
      <c r="M2183" s="24" t="s">
        <v>10838</v>
      </c>
      <c r="N2183" s="21" t="s">
        <v>11002</v>
      </c>
      <c r="O2183" s="21" t="s">
        <v>11003</v>
      </c>
      <c r="P2183" s="25" t="s">
        <v>11004</v>
      </c>
      <c r="Q2183" s="19" t="s">
        <v>91</v>
      </c>
      <c r="R2183" s="26">
        <v>12</v>
      </c>
      <c r="S2183" s="27">
        <v>6</v>
      </c>
      <c r="T2183" s="28">
        <f t="shared" si="295"/>
        <v>18</v>
      </c>
      <c r="U2183" s="29">
        <v>91.06</v>
      </c>
      <c r="V2183" s="30">
        <f t="shared" si="297"/>
        <v>13.659000000000001</v>
      </c>
      <c r="W2183" s="31">
        <f t="shared" si="298"/>
        <v>2950</v>
      </c>
      <c r="X2183" s="33">
        <f>VLOOKUP(H2183,'[3]MŠ 5rokov'!$G$2:$V$3037,16,0)</f>
        <v>9</v>
      </c>
      <c r="Y2183" s="33">
        <f>VLOOKUP(H2183,'[3]MŠ 5rokov'!$G$2:$AB$3037,22,0)</f>
        <v>2</v>
      </c>
      <c r="Z2183" s="34">
        <f t="shared" si="299"/>
        <v>11</v>
      </c>
      <c r="AA2183" s="33">
        <v>93.61</v>
      </c>
      <c r="AB2183" s="33">
        <f t="shared" si="300"/>
        <v>14.041499999999999</v>
      </c>
      <c r="AC2183" s="33">
        <f t="shared" si="301"/>
        <v>2585</v>
      </c>
      <c r="AD2183" s="35">
        <f t="shared" si="302"/>
        <v>-365</v>
      </c>
      <c r="AE2183" s="36">
        <v>0</v>
      </c>
      <c r="AF2183" s="33">
        <v>0</v>
      </c>
      <c r="AG2183" s="37">
        <f t="shared" si="296"/>
        <v>2585</v>
      </c>
      <c r="AH2183" s="38">
        <v>0</v>
      </c>
      <c r="AI2183" s="33"/>
    </row>
    <row r="2184" spans="1:35" ht="27.6" customHeight="1" x14ac:dyDescent="0.25">
      <c r="A2184" s="17" t="s">
        <v>10708</v>
      </c>
      <c r="B2184" s="18" t="s">
        <v>79</v>
      </c>
      <c r="C2184" s="19" t="s">
        <v>80</v>
      </c>
      <c r="D2184" s="18" t="s">
        <v>11005</v>
      </c>
      <c r="E2184" s="20">
        <v>322407</v>
      </c>
      <c r="F2184" s="21" t="s">
        <v>11006</v>
      </c>
      <c r="G2184" s="21" t="s">
        <v>869</v>
      </c>
      <c r="H2184" s="22">
        <v>710023545</v>
      </c>
      <c r="I2184" s="23" t="s">
        <v>11007</v>
      </c>
      <c r="J2184" s="21" t="s">
        <v>168</v>
      </c>
      <c r="K2184" s="21" t="s">
        <v>869</v>
      </c>
      <c r="L2184" s="21" t="s">
        <v>870</v>
      </c>
      <c r="M2184" s="24" t="s">
        <v>11008</v>
      </c>
      <c r="N2184" s="21" t="s">
        <v>11009</v>
      </c>
      <c r="O2184" s="21" t="s">
        <v>11010</v>
      </c>
      <c r="P2184" s="25" t="s">
        <v>11011</v>
      </c>
      <c r="Q2184" s="19" t="s">
        <v>91</v>
      </c>
      <c r="R2184" s="26">
        <v>4</v>
      </c>
      <c r="S2184" s="27">
        <v>0</v>
      </c>
      <c r="T2184" s="28">
        <f t="shared" si="295"/>
        <v>4</v>
      </c>
      <c r="U2184" s="29">
        <v>91.06</v>
      </c>
      <c r="V2184" s="30">
        <f t="shared" si="297"/>
        <v>13.659000000000001</v>
      </c>
      <c r="W2184" s="31">
        <f t="shared" si="298"/>
        <v>656</v>
      </c>
      <c r="X2184" s="33">
        <f>VLOOKUP(H2184,'[3]MŠ 5rokov'!$G$2:$V$3037,16,0)</f>
        <v>5</v>
      </c>
      <c r="Y2184" s="33">
        <f>VLOOKUP(H2184,'[3]MŠ 5rokov'!$G$2:$AB$3037,22,0)</f>
        <v>0</v>
      </c>
      <c r="Z2184" s="34">
        <f t="shared" si="299"/>
        <v>5</v>
      </c>
      <c r="AA2184" s="33">
        <v>93.61</v>
      </c>
      <c r="AB2184" s="33">
        <f t="shared" si="300"/>
        <v>14.041499999999999</v>
      </c>
      <c r="AC2184" s="33">
        <f t="shared" si="301"/>
        <v>718</v>
      </c>
      <c r="AD2184" s="35">
        <f t="shared" si="302"/>
        <v>62</v>
      </c>
      <c r="AE2184" s="36">
        <v>0</v>
      </c>
      <c r="AF2184" s="33">
        <v>0</v>
      </c>
      <c r="AG2184" s="37">
        <f t="shared" si="296"/>
        <v>718</v>
      </c>
      <c r="AH2184" s="38">
        <v>0</v>
      </c>
      <c r="AI2184" s="33"/>
    </row>
    <row r="2185" spans="1:35" ht="27.6" customHeight="1" x14ac:dyDescent="0.25">
      <c r="A2185" s="17" t="s">
        <v>10708</v>
      </c>
      <c r="B2185" s="18" t="s">
        <v>79</v>
      </c>
      <c r="C2185" s="19" t="s">
        <v>80</v>
      </c>
      <c r="D2185" s="18" t="s">
        <v>11012</v>
      </c>
      <c r="E2185" s="20">
        <v>322415</v>
      </c>
      <c r="F2185" s="21" t="s">
        <v>11013</v>
      </c>
      <c r="G2185" s="21" t="s">
        <v>869</v>
      </c>
      <c r="H2185" s="22">
        <v>710023553</v>
      </c>
      <c r="I2185" s="23" t="s">
        <v>11014</v>
      </c>
      <c r="J2185" s="21" t="s">
        <v>95</v>
      </c>
      <c r="K2185" s="21" t="s">
        <v>869</v>
      </c>
      <c r="L2185" s="21" t="s">
        <v>870</v>
      </c>
      <c r="M2185" s="24" t="s">
        <v>10796</v>
      </c>
      <c r="N2185" s="21" t="s">
        <v>11015</v>
      </c>
      <c r="O2185" s="21" t="s">
        <v>11016</v>
      </c>
      <c r="P2185" s="25" t="s">
        <v>11017</v>
      </c>
      <c r="Q2185" s="19" t="s">
        <v>91</v>
      </c>
      <c r="R2185" s="26">
        <v>3</v>
      </c>
      <c r="S2185" s="27">
        <v>0</v>
      </c>
      <c r="T2185" s="28">
        <f t="shared" si="295"/>
        <v>3</v>
      </c>
      <c r="U2185" s="29">
        <v>91.06</v>
      </c>
      <c r="V2185" s="30">
        <f t="shared" si="297"/>
        <v>13.659000000000001</v>
      </c>
      <c r="W2185" s="31">
        <f t="shared" si="298"/>
        <v>492</v>
      </c>
      <c r="X2185" s="33">
        <f>VLOOKUP(H2185,'[3]MŠ 5rokov'!$G$2:$V$3037,16,0)</f>
        <v>2</v>
      </c>
      <c r="Y2185" s="33">
        <f>VLOOKUP(H2185,'[3]MŠ 5rokov'!$G$2:$AB$3037,22,0)</f>
        <v>0</v>
      </c>
      <c r="Z2185" s="34">
        <f t="shared" si="299"/>
        <v>2</v>
      </c>
      <c r="AA2185" s="33">
        <v>93.61</v>
      </c>
      <c r="AB2185" s="33">
        <f t="shared" si="300"/>
        <v>14.041499999999999</v>
      </c>
      <c r="AC2185" s="33">
        <f t="shared" si="301"/>
        <v>440</v>
      </c>
      <c r="AD2185" s="35">
        <f t="shared" si="302"/>
        <v>-52</v>
      </c>
      <c r="AE2185" s="36">
        <v>0</v>
      </c>
      <c r="AF2185" s="33">
        <v>0</v>
      </c>
      <c r="AG2185" s="37">
        <f t="shared" si="296"/>
        <v>440</v>
      </c>
      <c r="AH2185" s="38">
        <v>0</v>
      </c>
      <c r="AI2185" s="33"/>
    </row>
    <row r="2186" spans="1:35" ht="27.6" customHeight="1" x14ac:dyDescent="0.25">
      <c r="A2186" s="17" t="s">
        <v>10708</v>
      </c>
      <c r="B2186" s="18" t="s">
        <v>79</v>
      </c>
      <c r="C2186" s="19" t="s">
        <v>80</v>
      </c>
      <c r="D2186" s="18" t="s">
        <v>11018</v>
      </c>
      <c r="E2186" s="20">
        <v>322423</v>
      </c>
      <c r="F2186" s="21" t="s">
        <v>11019</v>
      </c>
      <c r="G2186" s="21" t="s">
        <v>869</v>
      </c>
      <c r="H2186" s="22">
        <v>710023561</v>
      </c>
      <c r="I2186" s="23" t="s">
        <v>11020</v>
      </c>
      <c r="J2186" s="21" t="s">
        <v>190</v>
      </c>
      <c r="K2186" s="21" t="s">
        <v>869</v>
      </c>
      <c r="L2186" s="21" t="s">
        <v>870</v>
      </c>
      <c r="M2186" s="24" t="s">
        <v>11021</v>
      </c>
      <c r="N2186" s="21" t="s">
        <v>11022</v>
      </c>
      <c r="O2186" s="21" t="s">
        <v>11023</v>
      </c>
      <c r="P2186" s="25" t="s">
        <v>11024</v>
      </c>
      <c r="Q2186" s="19" t="s">
        <v>91</v>
      </c>
      <c r="R2186" s="26">
        <v>4</v>
      </c>
      <c r="S2186" s="27">
        <v>4</v>
      </c>
      <c r="T2186" s="28">
        <f t="shared" si="295"/>
        <v>8</v>
      </c>
      <c r="U2186" s="29">
        <v>91.06</v>
      </c>
      <c r="V2186" s="30">
        <f t="shared" si="297"/>
        <v>13.659000000000001</v>
      </c>
      <c r="W2186" s="31">
        <f t="shared" si="298"/>
        <v>1311</v>
      </c>
      <c r="X2186" s="33">
        <f>VLOOKUP(H2186,'[3]MŠ 5rokov'!$G$2:$V$3037,16,0)</f>
        <v>3</v>
      </c>
      <c r="Y2186" s="33">
        <f>VLOOKUP(H2186,'[3]MŠ 5rokov'!$G$2:$AB$3037,22,0)</f>
        <v>2</v>
      </c>
      <c r="Z2186" s="34">
        <f t="shared" si="299"/>
        <v>5</v>
      </c>
      <c r="AA2186" s="33">
        <v>93.61</v>
      </c>
      <c r="AB2186" s="33">
        <f t="shared" si="300"/>
        <v>14.041499999999999</v>
      </c>
      <c r="AC2186" s="33">
        <f t="shared" si="301"/>
        <v>1155</v>
      </c>
      <c r="AD2186" s="35">
        <f t="shared" si="302"/>
        <v>-156</v>
      </c>
      <c r="AE2186" s="36">
        <v>0</v>
      </c>
      <c r="AF2186" s="33">
        <v>0</v>
      </c>
      <c r="AG2186" s="37">
        <f t="shared" si="296"/>
        <v>1155</v>
      </c>
      <c r="AH2186" s="38">
        <v>0</v>
      </c>
      <c r="AI2186" s="33"/>
    </row>
    <row r="2187" spans="1:35" ht="27.6" customHeight="1" x14ac:dyDescent="0.25">
      <c r="A2187" s="17" t="s">
        <v>10708</v>
      </c>
      <c r="B2187" s="18" t="s">
        <v>79</v>
      </c>
      <c r="C2187" s="19" t="s">
        <v>80</v>
      </c>
      <c r="D2187" s="18" t="s">
        <v>11025</v>
      </c>
      <c r="E2187" s="20">
        <v>322440</v>
      </c>
      <c r="F2187" s="21" t="s">
        <v>11026</v>
      </c>
      <c r="G2187" s="21" t="s">
        <v>869</v>
      </c>
      <c r="H2187" s="22">
        <v>710023570</v>
      </c>
      <c r="I2187" s="23" t="s">
        <v>11027</v>
      </c>
      <c r="J2187" s="21" t="s">
        <v>95</v>
      </c>
      <c r="K2187" s="21" t="s">
        <v>869</v>
      </c>
      <c r="L2187" s="21" t="s">
        <v>870</v>
      </c>
      <c r="M2187" s="24" t="s">
        <v>10809</v>
      </c>
      <c r="N2187" s="21" t="s">
        <v>11028</v>
      </c>
      <c r="O2187" s="21" t="s">
        <v>11029</v>
      </c>
      <c r="P2187" s="25" t="s">
        <v>11030</v>
      </c>
      <c r="Q2187" s="19" t="s">
        <v>91</v>
      </c>
      <c r="R2187" s="26">
        <v>3</v>
      </c>
      <c r="S2187" s="27">
        <v>0</v>
      </c>
      <c r="T2187" s="28">
        <f t="shared" si="295"/>
        <v>3</v>
      </c>
      <c r="U2187" s="29">
        <v>91.06</v>
      </c>
      <c r="V2187" s="30">
        <f t="shared" si="297"/>
        <v>13.659000000000001</v>
      </c>
      <c r="W2187" s="31">
        <f t="shared" si="298"/>
        <v>492</v>
      </c>
      <c r="X2187" s="33">
        <f>VLOOKUP(H2187,'[3]MŠ 5rokov'!$G$2:$V$3037,16,0)</f>
        <v>8</v>
      </c>
      <c r="Y2187" s="33">
        <f>VLOOKUP(H2187,'[3]MŠ 5rokov'!$G$2:$AB$3037,22,0)</f>
        <v>4</v>
      </c>
      <c r="Z2187" s="34">
        <f t="shared" si="299"/>
        <v>12</v>
      </c>
      <c r="AA2187" s="33">
        <v>93.61</v>
      </c>
      <c r="AB2187" s="33">
        <f t="shared" si="300"/>
        <v>14.041499999999999</v>
      </c>
      <c r="AC2187" s="33">
        <f t="shared" si="301"/>
        <v>1002</v>
      </c>
      <c r="AD2187" s="35">
        <f t="shared" si="302"/>
        <v>510</v>
      </c>
      <c r="AE2187" s="36">
        <v>0</v>
      </c>
      <c r="AF2187" s="33">
        <v>0</v>
      </c>
      <c r="AG2187" s="37">
        <f t="shared" si="296"/>
        <v>1002</v>
      </c>
      <c r="AH2187" s="38">
        <v>0</v>
      </c>
      <c r="AI2187" s="33"/>
    </row>
    <row r="2188" spans="1:35" ht="27.6" customHeight="1" x14ac:dyDescent="0.25">
      <c r="A2188" s="17" t="s">
        <v>10708</v>
      </c>
      <c r="B2188" s="18" t="s">
        <v>79</v>
      </c>
      <c r="C2188" s="19" t="s">
        <v>80</v>
      </c>
      <c r="D2188" s="18" t="s">
        <v>11031</v>
      </c>
      <c r="E2188" s="20">
        <v>322482</v>
      </c>
      <c r="F2188" s="21" t="s">
        <v>11032</v>
      </c>
      <c r="G2188" s="21" t="s">
        <v>869</v>
      </c>
      <c r="H2188" s="22">
        <v>710023596</v>
      </c>
      <c r="I2188" s="23" t="s">
        <v>11033</v>
      </c>
      <c r="J2188" s="21" t="s">
        <v>95</v>
      </c>
      <c r="K2188" s="21" t="s">
        <v>869</v>
      </c>
      <c r="L2188" s="21" t="s">
        <v>870</v>
      </c>
      <c r="M2188" s="24" t="s">
        <v>10782</v>
      </c>
      <c r="N2188" s="21" t="s">
        <v>11034</v>
      </c>
      <c r="O2188" s="21" t="s">
        <v>11035</v>
      </c>
      <c r="P2188" s="25" t="s">
        <v>11036</v>
      </c>
      <c r="Q2188" s="19" t="s">
        <v>91</v>
      </c>
      <c r="R2188" s="26">
        <v>7</v>
      </c>
      <c r="S2188" s="27">
        <v>0</v>
      </c>
      <c r="T2188" s="28">
        <f t="shared" si="295"/>
        <v>7</v>
      </c>
      <c r="U2188" s="29">
        <v>91.06</v>
      </c>
      <c r="V2188" s="30">
        <f t="shared" si="297"/>
        <v>13.659000000000001</v>
      </c>
      <c r="W2188" s="31">
        <f t="shared" si="298"/>
        <v>1147</v>
      </c>
      <c r="X2188" s="33">
        <f>VLOOKUP(H2188,'[3]MŠ 5rokov'!$G$2:$V$3037,16,0)</f>
        <v>15</v>
      </c>
      <c r="Y2188" s="33">
        <f>VLOOKUP(H2188,'[3]MŠ 5rokov'!$G$2:$AB$3037,22,0)</f>
        <v>0</v>
      </c>
      <c r="Z2188" s="34">
        <f t="shared" si="299"/>
        <v>15</v>
      </c>
      <c r="AA2188" s="33">
        <v>93.61</v>
      </c>
      <c r="AB2188" s="33">
        <f t="shared" si="300"/>
        <v>14.041499999999999</v>
      </c>
      <c r="AC2188" s="33">
        <f t="shared" si="301"/>
        <v>1607</v>
      </c>
      <c r="AD2188" s="35">
        <f t="shared" si="302"/>
        <v>460</v>
      </c>
      <c r="AE2188" s="36">
        <v>0</v>
      </c>
      <c r="AF2188" s="33">
        <v>0</v>
      </c>
      <c r="AG2188" s="37">
        <f t="shared" si="296"/>
        <v>1607</v>
      </c>
      <c r="AH2188" s="38">
        <v>0</v>
      </c>
      <c r="AI2188" s="33"/>
    </row>
    <row r="2189" spans="1:35" ht="27.6" customHeight="1" x14ac:dyDescent="0.25">
      <c r="A2189" s="17" t="s">
        <v>10708</v>
      </c>
      <c r="B2189" s="18" t="s">
        <v>79</v>
      </c>
      <c r="C2189" s="19" t="s">
        <v>80</v>
      </c>
      <c r="D2189" s="18" t="s">
        <v>11037</v>
      </c>
      <c r="E2189" s="20">
        <v>322491</v>
      </c>
      <c r="F2189" s="21" t="s">
        <v>11038</v>
      </c>
      <c r="G2189" s="21" t="s">
        <v>869</v>
      </c>
      <c r="H2189" s="22">
        <v>710145268</v>
      </c>
      <c r="I2189" s="23" t="s">
        <v>11039</v>
      </c>
      <c r="J2189" s="21" t="s">
        <v>95</v>
      </c>
      <c r="K2189" s="21" t="s">
        <v>869</v>
      </c>
      <c r="L2189" s="21" t="s">
        <v>870</v>
      </c>
      <c r="M2189" s="24" t="s">
        <v>10809</v>
      </c>
      <c r="N2189" s="21" t="s">
        <v>11040</v>
      </c>
      <c r="O2189" s="21" t="s">
        <v>11041</v>
      </c>
      <c r="P2189" s="25" t="s">
        <v>11042</v>
      </c>
      <c r="Q2189" s="19" t="s">
        <v>91</v>
      </c>
      <c r="R2189" s="26">
        <v>13</v>
      </c>
      <c r="S2189" s="27">
        <v>7</v>
      </c>
      <c r="T2189" s="28">
        <f t="shared" si="295"/>
        <v>20</v>
      </c>
      <c r="U2189" s="29">
        <v>91.06</v>
      </c>
      <c r="V2189" s="30">
        <f t="shared" si="297"/>
        <v>13.659000000000001</v>
      </c>
      <c r="W2189" s="31">
        <f t="shared" si="298"/>
        <v>3278</v>
      </c>
      <c r="X2189" s="33">
        <f>VLOOKUP(H2189,'[3]MŠ 5rokov'!$G$2:$V$3037,16,0)</f>
        <v>15</v>
      </c>
      <c r="Y2189" s="33">
        <f>VLOOKUP(H2189,'[3]MŠ 5rokov'!$G$2:$AB$3037,22,0)</f>
        <v>6</v>
      </c>
      <c r="Z2189" s="34">
        <f t="shared" si="299"/>
        <v>21</v>
      </c>
      <c r="AA2189" s="33">
        <v>93.61</v>
      </c>
      <c r="AB2189" s="33">
        <f t="shared" si="300"/>
        <v>14.041499999999999</v>
      </c>
      <c r="AC2189" s="33">
        <f t="shared" si="301"/>
        <v>3365</v>
      </c>
      <c r="AD2189" s="35">
        <f t="shared" si="302"/>
        <v>87</v>
      </c>
      <c r="AE2189" s="36">
        <v>0</v>
      </c>
      <c r="AF2189" s="33">
        <v>0</v>
      </c>
      <c r="AG2189" s="37">
        <f t="shared" si="296"/>
        <v>3365</v>
      </c>
      <c r="AH2189" s="38">
        <v>0</v>
      </c>
      <c r="AI2189" s="33"/>
    </row>
    <row r="2190" spans="1:35" ht="27.6" customHeight="1" x14ac:dyDescent="0.25">
      <c r="A2190" s="17" t="s">
        <v>10708</v>
      </c>
      <c r="B2190" s="18" t="s">
        <v>79</v>
      </c>
      <c r="C2190" s="19" t="s">
        <v>80</v>
      </c>
      <c r="D2190" s="18" t="s">
        <v>11043</v>
      </c>
      <c r="E2190" s="20">
        <v>322504</v>
      </c>
      <c r="F2190" s="21" t="s">
        <v>11044</v>
      </c>
      <c r="G2190" s="21" t="s">
        <v>869</v>
      </c>
      <c r="H2190" s="22">
        <v>710023618</v>
      </c>
      <c r="I2190" s="23" t="s">
        <v>11045</v>
      </c>
      <c r="J2190" s="21" t="s">
        <v>95</v>
      </c>
      <c r="K2190" s="21" t="s">
        <v>869</v>
      </c>
      <c r="L2190" s="21" t="s">
        <v>870</v>
      </c>
      <c r="M2190" s="24" t="s">
        <v>10863</v>
      </c>
      <c r="N2190" s="21" t="s">
        <v>11046</v>
      </c>
      <c r="O2190" s="21" t="s">
        <v>11047</v>
      </c>
      <c r="P2190" s="25" t="s">
        <v>11048</v>
      </c>
      <c r="Q2190" s="19" t="s">
        <v>91</v>
      </c>
      <c r="R2190" s="26">
        <v>2</v>
      </c>
      <c r="S2190" s="27">
        <v>0</v>
      </c>
      <c r="T2190" s="28">
        <f t="shared" si="295"/>
        <v>2</v>
      </c>
      <c r="U2190" s="29">
        <v>91.06</v>
      </c>
      <c r="V2190" s="30">
        <f t="shared" si="297"/>
        <v>13.659000000000001</v>
      </c>
      <c r="W2190" s="31">
        <f t="shared" si="298"/>
        <v>328</v>
      </c>
      <c r="X2190" s="33">
        <f>VLOOKUP(H2190,'[3]MŠ 5rokov'!$G$2:$V$3037,16,0)</f>
        <v>5</v>
      </c>
      <c r="Y2190" s="33">
        <f>VLOOKUP(H2190,'[3]MŠ 5rokov'!$G$2:$AB$3037,22,0)</f>
        <v>0</v>
      </c>
      <c r="Z2190" s="34">
        <f t="shared" si="299"/>
        <v>5</v>
      </c>
      <c r="AA2190" s="33">
        <v>93.61</v>
      </c>
      <c r="AB2190" s="33">
        <f t="shared" si="300"/>
        <v>14.041499999999999</v>
      </c>
      <c r="AC2190" s="33">
        <f t="shared" si="301"/>
        <v>499</v>
      </c>
      <c r="AD2190" s="35">
        <f t="shared" si="302"/>
        <v>171</v>
      </c>
      <c r="AE2190" s="36">
        <v>0</v>
      </c>
      <c r="AF2190" s="33">
        <v>0</v>
      </c>
      <c r="AG2190" s="37">
        <f t="shared" si="296"/>
        <v>499</v>
      </c>
      <c r="AH2190" s="38">
        <v>0</v>
      </c>
      <c r="AI2190" s="33"/>
    </row>
    <row r="2191" spans="1:35" ht="27.6" customHeight="1" x14ac:dyDescent="0.25">
      <c r="A2191" s="17" t="s">
        <v>10708</v>
      </c>
      <c r="B2191" s="18" t="s">
        <v>79</v>
      </c>
      <c r="C2191" s="19" t="s">
        <v>80</v>
      </c>
      <c r="D2191" s="18" t="s">
        <v>11049</v>
      </c>
      <c r="E2191" s="20">
        <v>322547</v>
      </c>
      <c r="F2191" s="21" t="s">
        <v>11050</v>
      </c>
      <c r="G2191" s="21" t="s">
        <v>869</v>
      </c>
      <c r="H2191" s="22">
        <v>710023650</v>
      </c>
      <c r="I2191" s="23" t="s">
        <v>11051</v>
      </c>
      <c r="J2191" s="21" t="s">
        <v>95</v>
      </c>
      <c r="K2191" s="21" t="s">
        <v>869</v>
      </c>
      <c r="L2191" s="21" t="s">
        <v>870</v>
      </c>
      <c r="M2191" s="24" t="s">
        <v>10982</v>
      </c>
      <c r="N2191" s="21" t="s">
        <v>11052</v>
      </c>
      <c r="O2191" s="21" t="s">
        <v>11053</v>
      </c>
      <c r="P2191" s="25" t="s">
        <v>11054</v>
      </c>
      <c r="Q2191" s="19" t="s">
        <v>91</v>
      </c>
      <c r="R2191" s="26">
        <v>1</v>
      </c>
      <c r="S2191" s="27">
        <v>0</v>
      </c>
      <c r="T2191" s="28">
        <f t="shared" si="295"/>
        <v>1</v>
      </c>
      <c r="U2191" s="29">
        <v>91.06</v>
      </c>
      <c r="V2191" s="30">
        <f t="shared" si="297"/>
        <v>13.659000000000001</v>
      </c>
      <c r="W2191" s="31">
        <f t="shared" si="298"/>
        <v>164</v>
      </c>
      <c r="X2191" s="33">
        <f>VLOOKUP(H2191,'[3]MŠ 5rokov'!$G$2:$V$3037,16,0)</f>
        <v>3</v>
      </c>
      <c r="Y2191" s="33">
        <f>VLOOKUP(H2191,'[3]MŠ 5rokov'!$G$2:$AB$3037,22,0)</f>
        <v>0</v>
      </c>
      <c r="Z2191" s="34">
        <f t="shared" si="299"/>
        <v>3</v>
      </c>
      <c r="AA2191" s="33">
        <v>93.61</v>
      </c>
      <c r="AB2191" s="33">
        <f t="shared" si="300"/>
        <v>14.041499999999999</v>
      </c>
      <c r="AC2191" s="33">
        <f t="shared" si="301"/>
        <v>278</v>
      </c>
      <c r="AD2191" s="35">
        <f t="shared" si="302"/>
        <v>114</v>
      </c>
      <c r="AE2191" s="36">
        <v>0</v>
      </c>
      <c r="AF2191" s="33">
        <v>0</v>
      </c>
      <c r="AG2191" s="37">
        <f t="shared" si="296"/>
        <v>278</v>
      </c>
      <c r="AH2191" s="38">
        <v>0</v>
      </c>
      <c r="AI2191" s="33"/>
    </row>
    <row r="2192" spans="1:35" ht="27.6" customHeight="1" x14ac:dyDescent="0.25">
      <c r="A2192" s="17" t="s">
        <v>10708</v>
      </c>
      <c r="B2192" s="18" t="s">
        <v>79</v>
      </c>
      <c r="C2192" s="19" t="s">
        <v>80</v>
      </c>
      <c r="D2192" s="18" t="s">
        <v>11055</v>
      </c>
      <c r="E2192" s="20">
        <v>322555</v>
      </c>
      <c r="F2192" s="21" t="s">
        <v>11056</v>
      </c>
      <c r="G2192" s="21" t="s">
        <v>869</v>
      </c>
      <c r="H2192" s="22">
        <v>710023669</v>
      </c>
      <c r="I2192" s="23" t="s">
        <v>11057</v>
      </c>
      <c r="J2192" s="21" t="s">
        <v>168</v>
      </c>
      <c r="K2192" s="21" t="s">
        <v>869</v>
      </c>
      <c r="L2192" s="21" t="s">
        <v>870</v>
      </c>
      <c r="M2192" s="24" t="s">
        <v>871</v>
      </c>
      <c r="N2192" s="21" t="s">
        <v>11058</v>
      </c>
      <c r="O2192" s="21" t="s">
        <v>11059</v>
      </c>
      <c r="P2192" s="25" t="s">
        <v>11060</v>
      </c>
      <c r="Q2192" s="19" t="s">
        <v>91</v>
      </c>
      <c r="R2192" s="26">
        <v>4</v>
      </c>
      <c r="S2192" s="27">
        <v>0</v>
      </c>
      <c r="T2192" s="28">
        <f t="shared" si="295"/>
        <v>4</v>
      </c>
      <c r="U2192" s="29">
        <v>91.06</v>
      </c>
      <c r="V2192" s="30">
        <f t="shared" si="297"/>
        <v>13.659000000000001</v>
      </c>
      <c r="W2192" s="31">
        <f t="shared" si="298"/>
        <v>656</v>
      </c>
      <c r="X2192" s="33">
        <f>VLOOKUP(H2192,'[3]MŠ 5rokov'!$G$2:$V$3037,16,0)</f>
        <v>8</v>
      </c>
      <c r="Y2192" s="33">
        <f>VLOOKUP(H2192,'[3]MŠ 5rokov'!$G$2:$AB$3037,22,0)</f>
        <v>0</v>
      </c>
      <c r="Z2192" s="34">
        <f t="shared" si="299"/>
        <v>8</v>
      </c>
      <c r="AA2192" s="33">
        <v>93.61</v>
      </c>
      <c r="AB2192" s="33">
        <f t="shared" si="300"/>
        <v>14.041499999999999</v>
      </c>
      <c r="AC2192" s="33">
        <f t="shared" si="301"/>
        <v>886</v>
      </c>
      <c r="AD2192" s="35">
        <f t="shared" si="302"/>
        <v>230</v>
      </c>
      <c r="AE2192" s="36">
        <v>0</v>
      </c>
      <c r="AF2192" s="33">
        <v>0</v>
      </c>
      <c r="AG2192" s="37">
        <f t="shared" si="296"/>
        <v>886</v>
      </c>
      <c r="AH2192" s="38">
        <v>0</v>
      </c>
      <c r="AI2192" s="33"/>
    </row>
    <row r="2193" spans="1:35" ht="27.6" customHeight="1" x14ac:dyDescent="0.25">
      <c r="A2193" s="17" t="s">
        <v>10708</v>
      </c>
      <c r="B2193" s="18" t="s">
        <v>79</v>
      </c>
      <c r="C2193" s="19" t="s">
        <v>80</v>
      </c>
      <c r="D2193" s="18" t="s">
        <v>11061</v>
      </c>
      <c r="E2193" s="20">
        <v>322563</v>
      </c>
      <c r="F2193" s="21" t="s">
        <v>11062</v>
      </c>
      <c r="G2193" s="21" t="s">
        <v>869</v>
      </c>
      <c r="H2193" s="22">
        <v>710023677</v>
      </c>
      <c r="I2193" s="23" t="s">
        <v>11063</v>
      </c>
      <c r="J2193" s="21" t="s">
        <v>168</v>
      </c>
      <c r="K2193" s="21" t="s">
        <v>869</v>
      </c>
      <c r="L2193" s="21" t="s">
        <v>870</v>
      </c>
      <c r="M2193" s="24" t="s">
        <v>11008</v>
      </c>
      <c r="N2193" s="21" t="s">
        <v>11064</v>
      </c>
      <c r="O2193" s="21" t="s">
        <v>11065</v>
      </c>
      <c r="P2193" s="25" t="s">
        <v>11066</v>
      </c>
      <c r="Q2193" s="19" t="s">
        <v>91</v>
      </c>
      <c r="R2193" s="26">
        <v>8</v>
      </c>
      <c r="S2193" s="27">
        <v>3</v>
      </c>
      <c r="T2193" s="28">
        <f t="shared" si="295"/>
        <v>11</v>
      </c>
      <c r="U2193" s="29">
        <v>91.06</v>
      </c>
      <c r="V2193" s="30">
        <f t="shared" si="297"/>
        <v>13.659000000000001</v>
      </c>
      <c r="W2193" s="31">
        <f t="shared" si="298"/>
        <v>1803</v>
      </c>
      <c r="X2193" s="33">
        <f>VLOOKUP(H2193,'[3]MŠ 5rokov'!$G$2:$V$3037,16,0)</f>
        <v>11</v>
      </c>
      <c r="Y2193" s="33">
        <f>VLOOKUP(H2193,'[3]MŠ 5rokov'!$G$2:$AB$3037,22,0)</f>
        <v>1</v>
      </c>
      <c r="Z2193" s="34">
        <f t="shared" si="299"/>
        <v>12</v>
      </c>
      <c r="AA2193" s="33">
        <v>93.61</v>
      </c>
      <c r="AB2193" s="33">
        <f t="shared" si="300"/>
        <v>14.041499999999999</v>
      </c>
      <c r="AC2193" s="33">
        <f t="shared" si="301"/>
        <v>1876</v>
      </c>
      <c r="AD2193" s="35">
        <f t="shared" si="302"/>
        <v>73</v>
      </c>
      <c r="AE2193" s="36">
        <v>0</v>
      </c>
      <c r="AF2193" s="33">
        <v>0</v>
      </c>
      <c r="AG2193" s="37">
        <f t="shared" si="296"/>
        <v>1876</v>
      </c>
      <c r="AH2193" s="38">
        <v>0</v>
      </c>
      <c r="AI2193" s="33"/>
    </row>
    <row r="2194" spans="1:35" ht="27.6" customHeight="1" x14ac:dyDescent="0.25">
      <c r="A2194" s="17" t="s">
        <v>10708</v>
      </c>
      <c r="B2194" s="18" t="s">
        <v>79</v>
      </c>
      <c r="C2194" s="19" t="s">
        <v>80</v>
      </c>
      <c r="D2194" s="18" t="s">
        <v>11067</v>
      </c>
      <c r="E2194" s="20">
        <v>322571</v>
      </c>
      <c r="F2194" s="21" t="s">
        <v>11068</v>
      </c>
      <c r="G2194" s="21" t="s">
        <v>869</v>
      </c>
      <c r="H2194" s="22">
        <v>710023715</v>
      </c>
      <c r="I2194" s="23" t="s">
        <v>11069</v>
      </c>
      <c r="J2194" s="21" t="s">
        <v>190</v>
      </c>
      <c r="K2194" s="21" t="s">
        <v>869</v>
      </c>
      <c r="L2194" s="21" t="s">
        <v>870</v>
      </c>
      <c r="M2194" s="24" t="s">
        <v>10877</v>
      </c>
      <c r="N2194" s="21" t="s">
        <v>11070</v>
      </c>
      <c r="O2194" s="21" t="s">
        <v>11071</v>
      </c>
      <c r="P2194" s="25" t="s">
        <v>11072</v>
      </c>
      <c r="Q2194" s="19" t="s">
        <v>91</v>
      </c>
      <c r="R2194" s="26">
        <v>4</v>
      </c>
      <c r="S2194" s="27">
        <v>0</v>
      </c>
      <c r="T2194" s="28">
        <f t="shared" si="295"/>
        <v>4</v>
      </c>
      <c r="U2194" s="29">
        <v>91.06</v>
      </c>
      <c r="V2194" s="30">
        <f t="shared" si="297"/>
        <v>13.659000000000001</v>
      </c>
      <c r="W2194" s="31">
        <f t="shared" si="298"/>
        <v>656</v>
      </c>
      <c r="X2194" s="33">
        <f>VLOOKUP(H2194,'[3]MŠ 5rokov'!$G$2:$V$3037,16,0)</f>
        <v>6</v>
      </c>
      <c r="Y2194" s="33">
        <f>VLOOKUP(H2194,'[3]MŠ 5rokov'!$G$2:$AB$3037,22,0)</f>
        <v>0</v>
      </c>
      <c r="Z2194" s="34">
        <f t="shared" si="299"/>
        <v>6</v>
      </c>
      <c r="AA2194" s="33">
        <v>93.61</v>
      </c>
      <c r="AB2194" s="33">
        <f t="shared" si="300"/>
        <v>14.041499999999999</v>
      </c>
      <c r="AC2194" s="33">
        <f t="shared" si="301"/>
        <v>774</v>
      </c>
      <c r="AD2194" s="35">
        <f t="shared" si="302"/>
        <v>118</v>
      </c>
      <c r="AE2194" s="36">
        <v>0</v>
      </c>
      <c r="AF2194" s="33">
        <v>0</v>
      </c>
      <c r="AG2194" s="37">
        <f t="shared" si="296"/>
        <v>774</v>
      </c>
      <c r="AH2194" s="38">
        <v>0</v>
      </c>
      <c r="AI2194" s="33"/>
    </row>
    <row r="2195" spans="1:35" ht="27.6" customHeight="1" x14ac:dyDescent="0.25">
      <c r="A2195" s="17" t="s">
        <v>10708</v>
      </c>
      <c r="B2195" s="18" t="s">
        <v>79</v>
      </c>
      <c r="C2195" s="19" t="s">
        <v>80</v>
      </c>
      <c r="D2195" s="18" t="s">
        <v>11073</v>
      </c>
      <c r="E2195" s="20">
        <v>322580</v>
      </c>
      <c r="F2195" s="21" t="s">
        <v>11074</v>
      </c>
      <c r="G2195" s="21" t="s">
        <v>869</v>
      </c>
      <c r="H2195" s="22">
        <v>710023723</v>
      </c>
      <c r="I2195" s="23" t="s">
        <v>11075</v>
      </c>
      <c r="J2195" s="21" t="s">
        <v>95</v>
      </c>
      <c r="K2195" s="21" t="s">
        <v>869</v>
      </c>
      <c r="L2195" s="21" t="s">
        <v>870</v>
      </c>
      <c r="M2195" s="24" t="s">
        <v>10870</v>
      </c>
      <c r="N2195" s="21" t="s">
        <v>11076</v>
      </c>
      <c r="O2195" s="21" t="s">
        <v>11077</v>
      </c>
      <c r="P2195" s="25" t="s">
        <v>11078</v>
      </c>
      <c r="Q2195" s="19" t="s">
        <v>91</v>
      </c>
      <c r="R2195" s="26">
        <v>13</v>
      </c>
      <c r="S2195" s="27">
        <v>0</v>
      </c>
      <c r="T2195" s="28">
        <f t="shared" si="295"/>
        <v>13</v>
      </c>
      <c r="U2195" s="29">
        <v>91.06</v>
      </c>
      <c r="V2195" s="30">
        <f t="shared" si="297"/>
        <v>13.659000000000001</v>
      </c>
      <c r="W2195" s="31">
        <f t="shared" si="298"/>
        <v>2131</v>
      </c>
      <c r="X2195" s="33">
        <f>VLOOKUP(H2195,'[3]MŠ 5rokov'!$G$2:$V$3037,16,0)</f>
        <v>10</v>
      </c>
      <c r="Y2195" s="33">
        <f>VLOOKUP(H2195,'[3]MŠ 5rokov'!$G$2:$AB$3037,22,0)</f>
        <v>2</v>
      </c>
      <c r="Z2195" s="34">
        <f t="shared" si="299"/>
        <v>12</v>
      </c>
      <c r="AA2195" s="33">
        <v>93.61</v>
      </c>
      <c r="AB2195" s="33">
        <f t="shared" si="300"/>
        <v>14.041499999999999</v>
      </c>
      <c r="AC2195" s="33">
        <f t="shared" si="301"/>
        <v>2095</v>
      </c>
      <c r="AD2195" s="35">
        <f t="shared" si="302"/>
        <v>-36</v>
      </c>
      <c r="AE2195" s="36">
        <v>0</v>
      </c>
      <c r="AF2195" s="33">
        <v>0</v>
      </c>
      <c r="AG2195" s="37">
        <f t="shared" si="296"/>
        <v>2095</v>
      </c>
      <c r="AH2195" s="38">
        <v>0</v>
      </c>
      <c r="AI2195" s="33"/>
    </row>
    <row r="2196" spans="1:35" ht="27.6" customHeight="1" x14ac:dyDescent="0.25">
      <c r="A2196" s="17" t="s">
        <v>10708</v>
      </c>
      <c r="B2196" s="18" t="s">
        <v>79</v>
      </c>
      <c r="C2196" s="19" t="s">
        <v>80</v>
      </c>
      <c r="D2196" s="18" t="s">
        <v>11079</v>
      </c>
      <c r="E2196" s="20">
        <v>322601</v>
      </c>
      <c r="F2196" s="21" t="s">
        <v>11080</v>
      </c>
      <c r="G2196" s="21" t="s">
        <v>869</v>
      </c>
      <c r="H2196" s="22">
        <v>710023731</v>
      </c>
      <c r="I2196" s="23" t="s">
        <v>11081</v>
      </c>
      <c r="J2196" s="21" t="s">
        <v>95</v>
      </c>
      <c r="K2196" s="21" t="s">
        <v>869</v>
      </c>
      <c r="L2196" s="21" t="s">
        <v>870</v>
      </c>
      <c r="M2196" s="24" t="s">
        <v>10877</v>
      </c>
      <c r="N2196" s="21" t="s">
        <v>11082</v>
      </c>
      <c r="O2196" s="21" t="s">
        <v>11083</v>
      </c>
      <c r="P2196" s="25" t="s">
        <v>11084</v>
      </c>
      <c r="Q2196" s="19" t="s">
        <v>91</v>
      </c>
      <c r="R2196" s="26">
        <v>0</v>
      </c>
      <c r="S2196" s="27">
        <v>0</v>
      </c>
      <c r="T2196" s="28">
        <f t="shared" si="295"/>
        <v>0</v>
      </c>
      <c r="U2196" s="29">
        <v>91.06</v>
      </c>
      <c r="V2196" s="30">
        <f t="shared" si="297"/>
        <v>13.659000000000001</v>
      </c>
      <c r="W2196" s="31">
        <f t="shared" si="298"/>
        <v>0</v>
      </c>
      <c r="X2196" s="33">
        <f>VLOOKUP(H2196,'[3]MŠ 5rokov'!$G$2:$V$3037,16,0)</f>
        <v>4</v>
      </c>
      <c r="Y2196" s="33">
        <f>VLOOKUP(H2196,'[3]MŠ 5rokov'!$G$2:$AB$3037,22,0)</f>
        <v>0</v>
      </c>
      <c r="Z2196" s="34">
        <f t="shared" si="299"/>
        <v>4</v>
      </c>
      <c r="AA2196" s="33">
        <v>93.61</v>
      </c>
      <c r="AB2196" s="33">
        <f t="shared" si="300"/>
        <v>14.041499999999999</v>
      </c>
      <c r="AC2196" s="33">
        <f t="shared" si="301"/>
        <v>225</v>
      </c>
      <c r="AD2196" s="35">
        <f t="shared" si="302"/>
        <v>225</v>
      </c>
      <c r="AE2196" s="36">
        <v>0</v>
      </c>
      <c r="AF2196" s="33">
        <v>0</v>
      </c>
      <c r="AG2196" s="37">
        <f t="shared" si="296"/>
        <v>225</v>
      </c>
      <c r="AH2196" s="38">
        <v>0</v>
      </c>
      <c r="AI2196" s="33"/>
    </row>
    <row r="2197" spans="1:35" ht="27.6" customHeight="1" x14ac:dyDescent="0.25">
      <c r="A2197" s="17" t="s">
        <v>10708</v>
      </c>
      <c r="B2197" s="18" t="s">
        <v>79</v>
      </c>
      <c r="C2197" s="19" t="s">
        <v>80</v>
      </c>
      <c r="D2197" s="18" t="s">
        <v>11085</v>
      </c>
      <c r="E2197" s="20">
        <v>322610</v>
      </c>
      <c r="F2197" s="21" t="s">
        <v>11086</v>
      </c>
      <c r="G2197" s="21" t="s">
        <v>869</v>
      </c>
      <c r="H2197" s="22">
        <v>710023740</v>
      </c>
      <c r="I2197" s="23" t="s">
        <v>11087</v>
      </c>
      <c r="J2197" s="21" t="s">
        <v>95</v>
      </c>
      <c r="K2197" s="21" t="s">
        <v>869</v>
      </c>
      <c r="L2197" s="21" t="s">
        <v>870</v>
      </c>
      <c r="M2197" s="24" t="s">
        <v>10838</v>
      </c>
      <c r="N2197" s="21" t="s">
        <v>11088</v>
      </c>
      <c r="O2197" s="21" t="s">
        <v>11089</v>
      </c>
      <c r="P2197" s="25" t="s">
        <v>11090</v>
      </c>
      <c r="Q2197" s="19" t="s">
        <v>91</v>
      </c>
      <c r="R2197" s="26">
        <v>9</v>
      </c>
      <c r="S2197" s="27">
        <v>0</v>
      </c>
      <c r="T2197" s="28">
        <f t="shared" si="295"/>
        <v>9</v>
      </c>
      <c r="U2197" s="29">
        <v>91.06</v>
      </c>
      <c r="V2197" s="30">
        <f t="shared" si="297"/>
        <v>13.659000000000001</v>
      </c>
      <c r="W2197" s="31">
        <f t="shared" si="298"/>
        <v>1475</v>
      </c>
      <c r="X2197" s="33">
        <f>VLOOKUP(H2197,'[3]MŠ 5rokov'!$G$2:$V$3037,16,0)</f>
        <v>6</v>
      </c>
      <c r="Y2197" s="33">
        <f>VLOOKUP(H2197,'[3]MŠ 5rokov'!$G$2:$AB$3037,22,0)</f>
        <v>0</v>
      </c>
      <c r="Z2197" s="34">
        <f t="shared" si="299"/>
        <v>6</v>
      </c>
      <c r="AA2197" s="33">
        <v>93.61</v>
      </c>
      <c r="AB2197" s="33">
        <f t="shared" si="300"/>
        <v>14.041499999999999</v>
      </c>
      <c r="AC2197" s="33">
        <f t="shared" si="301"/>
        <v>1320</v>
      </c>
      <c r="AD2197" s="35">
        <f t="shared" si="302"/>
        <v>-155</v>
      </c>
      <c r="AE2197" s="36">
        <v>0</v>
      </c>
      <c r="AF2197" s="33">
        <v>0</v>
      </c>
      <c r="AG2197" s="37">
        <f t="shared" si="296"/>
        <v>1320</v>
      </c>
      <c r="AH2197" s="38">
        <v>0</v>
      </c>
      <c r="AI2197" s="33"/>
    </row>
    <row r="2198" spans="1:35" ht="27.6" customHeight="1" x14ac:dyDescent="0.25">
      <c r="A2198" s="17" t="s">
        <v>10708</v>
      </c>
      <c r="B2198" s="18" t="s">
        <v>79</v>
      </c>
      <c r="C2198" s="19" t="s">
        <v>80</v>
      </c>
      <c r="D2198" s="18" t="s">
        <v>11091</v>
      </c>
      <c r="E2198" s="20">
        <v>322628</v>
      </c>
      <c r="F2198" s="21" t="s">
        <v>11092</v>
      </c>
      <c r="G2198" s="21" t="s">
        <v>869</v>
      </c>
      <c r="H2198" s="22">
        <v>710023758</v>
      </c>
      <c r="I2198" s="23" t="s">
        <v>11093</v>
      </c>
      <c r="J2198" s="21" t="s">
        <v>95</v>
      </c>
      <c r="K2198" s="21" t="s">
        <v>869</v>
      </c>
      <c r="L2198" s="21" t="s">
        <v>870</v>
      </c>
      <c r="M2198" s="24" t="s">
        <v>10809</v>
      </c>
      <c r="N2198" s="21" t="s">
        <v>11094</v>
      </c>
      <c r="O2198" s="21" t="s">
        <v>11095</v>
      </c>
      <c r="P2198" s="25" t="s">
        <v>11096</v>
      </c>
      <c r="Q2198" s="19" t="s">
        <v>91</v>
      </c>
      <c r="R2198" s="26">
        <v>5</v>
      </c>
      <c r="S2198" s="27">
        <v>1</v>
      </c>
      <c r="T2198" s="28">
        <f t="shared" si="295"/>
        <v>6</v>
      </c>
      <c r="U2198" s="29">
        <v>91.06</v>
      </c>
      <c r="V2198" s="30">
        <f t="shared" si="297"/>
        <v>13.659000000000001</v>
      </c>
      <c r="W2198" s="31">
        <f t="shared" si="298"/>
        <v>983</v>
      </c>
      <c r="X2198" s="33">
        <f>VLOOKUP(H2198,'[3]MŠ 5rokov'!$G$2:$V$3037,16,0)</f>
        <v>11</v>
      </c>
      <c r="Y2198" s="33">
        <f>VLOOKUP(H2198,'[3]MŠ 5rokov'!$G$2:$AB$3037,22,0)</f>
        <v>2</v>
      </c>
      <c r="Z2198" s="34">
        <f t="shared" si="299"/>
        <v>13</v>
      </c>
      <c r="AA2198" s="33">
        <v>93.61</v>
      </c>
      <c r="AB2198" s="33">
        <f t="shared" si="300"/>
        <v>14.041499999999999</v>
      </c>
      <c r="AC2198" s="33">
        <f t="shared" si="301"/>
        <v>1386</v>
      </c>
      <c r="AD2198" s="35">
        <f t="shared" si="302"/>
        <v>403</v>
      </c>
      <c r="AE2198" s="36">
        <v>0</v>
      </c>
      <c r="AF2198" s="33">
        <v>0</v>
      </c>
      <c r="AG2198" s="37">
        <f t="shared" si="296"/>
        <v>1386</v>
      </c>
      <c r="AH2198" s="38">
        <v>0</v>
      </c>
      <c r="AI2198" s="33"/>
    </row>
    <row r="2199" spans="1:35" ht="27.6" customHeight="1" x14ac:dyDescent="0.25">
      <c r="A2199" s="17" t="s">
        <v>10708</v>
      </c>
      <c r="B2199" s="18" t="s">
        <v>79</v>
      </c>
      <c r="C2199" s="19" t="s">
        <v>80</v>
      </c>
      <c r="D2199" s="18" t="s">
        <v>11097</v>
      </c>
      <c r="E2199" s="20">
        <v>322636</v>
      </c>
      <c r="F2199" s="21" t="s">
        <v>11098</v>
      </c>
      <c r="G2199" s="21" t="s">
        <v>869</v>
      </c>
      <c r="H2199" s="22">
        <v>710023685</v>
      </c>
      <c r="I2199" s="23" t="s">
        <v>11099</v>
      </c>
      <c r="J2199" s="21" t="s">
        <v>95</v>
      </c>
      <c r="K2199" s="21" t="s">
        <v>869</v>
      </c>
      <c r="L2199" s="21" t="s">
        <v>870</v>
      </c>
      <c r="M2199" s="24" t="s">
        <v>11100</v>
      </c>
      <c r="N2199" s="21" t="s">
        <v>11101</v>
      </c>
      <c r="O2199" s="21" t="s">
        <v>11102</v>
      </c>
      <c r="P2199" s="25" t="s">
        <v>11103</v>
      </c>
      <c r="Q2199" s="19" t="s">
        <v>91</v>
      </c>
      <c r="R2199" s="26">
        <v>0</v>
      </c>
      <c r="S2199" s="27">
        <v>0</v>
      </c>
      <c r="T2199" s="28">
        <f t="shared" si="295"/>
        <v>0</v>
      </c>
      <c r="U2199" s="29">
        <v>91.06</v>
      </c>
      <c r="V2199" s="30">
        <f t="shared" si="297"/>
        <v>13.659000000000001</v>
      </c>
      <c r="W2199" s="31">
        <f t="shared" si="298"/>
        <v>0</v>
      </c>
      <c r="X2199" s="33">
        <f>VLOOKUP(H2199,'[3]MŠ 5rokov'!$G$2:$V$3037,16,0)</f>
        <v>0</v>
      </c>
      <c r="Y2199" s="33">
        <f>VLOOKUP(H2199,'[3]MŠ 5rokov'!$G$2:$AB$3037,22,0)</f>
        <v>0</v>
      </c>
      <c r="Z2199" s="34">
        <f t="shared" si="299"/>
        <v>0</v>
      </c>
      <c r="AA2199" s="33">
        <v>93.61</v>
      </c>
      <c r="AB2199" s="33">
        <f t="shared" si="300"/>
        <v>14.041499999999999</v>
      </c>
      <c r="AC2199" s="33">
        <f t="shared" si="301"/>
        <v>0</v>
      </c>
      <c r="AD2199" s="35">
        <f t="shared" si="302"/>
        <v>0</v>
      </c>
      <c r="AE2199" s="36">
        <v>0</v>
      </c>
      <c r="AF2199" s="33">
        <v>0</v>
      </c>
      <c r="AG2199" s="37">
        <f t="shared" si="296"/>
        <v>0</v>
      </c>
      <c r="AH2199" s="38">
        <v>0</v>
      </c>
      <c r="AI2199" s="33"/>
    </row>
    <row r="2200" spans="1:35" ht="27.6" customHeight="1" x14ac:dyDescent="0.25">
      <c r="A2200" s="17" t="s">
        <v>10708</v>
      </c>
      <c r="B2200" s="18" t="s">
        <v>79</v>
      </c>
      <c r="C2200" s="19" t="s">
        <v>80</v>
      </c>
      <c r="D2200" s="18" t="s">
        <v>11104</v>
      </c>
      <c r="E2200" s="20">
        <v>322644</v>
      </c>
      <c r="F2200" s="21" t="s">
        <v>11105</v>
      </c>
      <c r="G2200" s="21" t="s">
        <v>869</v>
      </c>
      <c r="H2200" s="22">
        <v>710023693</v>
      </c>
      <c r="I2200" s="23" t="s">
        <v>11106</v>
      </c>
      <c r="J2200" s="21" t="s">
        <v>95</v>
      </c>
      <c r="K2200" s="21" t="s">
        <v>869</v>
      </c>
      <c r="L2200" s="21" t="s">
        <v>870</v>
      </c>
      <c r="M2200" s="24" t="s">
        <v>11107</v>
      </c>
      <c r="N2200" s="21" t="s">
        <v>11108</v>
      </c>
      <c r="O2200" s="21" t="s">
        <v>11109</v>
      </c>
      <c r="P2200" s="25" t="s">
        <v>11110</v>
      </c>
      <c r="Q2200" s="19" t="s">
        <v>91</v>
      </c>
      <c r="R2200" s="26">
        <v>2</v>
      </c>
      <c r="S2200" s="27">
        <v>0</v>
      </c>
      <c r="T2200" s="28">
        <f t="shared" ref="T2200:T2263" si="303">R2200+S2200</f>
        <v>2</v>
      </c>
      <c r="U2200" s="29">
        <v>91.06</v>
      </c>
      <c r="V2200" s="30">
        <f t="shared" si="297"/>
        <v>13.659000000000001</v>
      </c>
      <c r="W2200" s="31">
        <f t="shared" si="298"/>
        <v>328</v>
      </c>
      <c r="X2200" s="33">
        <f>VLOOKUP(H2200,'[3]MŠ 5rokov'!$G$2:$V$3037,16,0)</f>
        <v>2</v>
      </c>
      <c r="Y2200" s="33">
        <f>VLOOKUP(H2200,'[3]MŠ 5rokov'!$G$2:$AB$3037,22,0)</f>
        <v>0</v>
      </c>
      <c r="Z2200" s="34">
        <f t="shared" si="299"/>
        <v>2</v>
      </c>
      <c r="AA2200" s="33">
        <v>93.61</v>
      </c>
      <c r="AB2200" s="33">
        <f t="shared" si="300"/>
        <v>14.041499999999999</v>
      </c>
      <c r="AC2200" s="33">
        <f t="shared" si="301"/>
        <v>331</v>
      </c>
      <c r="AD2200" s="35">
        <f t="shared" si="302"/>
        <v>3</v>
      </c>
      <c r="AE2200" s="36">
        <v>0</v>
      </c>
      <c r="AF2200" s="33">
        <v>0</v>
      </c>
      <c r="AG2200" s="37">
        <f t="shared" si="296"/>
        <v>331</v>
      </c>
      <c r="AH2200" s="38">
        <v>0</v>
      </c>
      <c r="AI2200" s="33"/>
    </row>
    <row r="2201" spans="1:35" ht="27.6" customHeight="1" x14ac:dyDescent="0.25">
      <c r="A2201" s="17" t="s">
        <v>10708</v>
      </c>
      <c r="B2201" s="18" t="s">
        <v>79</v>
      </c>
      <c r="C2201" s="19" t="s">
        <v>80</v>
      </c>
      <c r="D2201" s="18" t="s">
        <v>11111</v>
      </c>
      <c r="E2201" s="20">
        <v>322652</v>
      </c>
      <c r="F2201" s="21" t="s">
        <v>11112</v>
      </c>
      <c r="G2201" s="21" t="s">
        <v>869</v>
      </c>
      <c r="H2201" s="22">
        <v>710023707</v>
      </c>
      <c r="I2201" s="23" t="s">
        <v>11113</v>
      </c>
      <c r="J2201" s="21" t="s">
        <v>95</v>
      </c>
      <c r="K2201" s="21" t="s">
        <v>869</v>
      </c>
      <c r="L2201" s="21" t="s">
        <v>870</v>
      </c>
      <c r="M2201" s="24" t="s">
        <v>10856</v>
      </c>
      <c r="N2201" s="21" t="s">
        <v>11114</v>
      </c>
      <c r="O2201" s="21" t="s">
        <v>11115</v>
      </c>
      <c r="P2201" s="25" t="s">
        <v>11116</v>
      </c>
      <c r="Q2201" s="19" t="s">
        <v>91</v>
      </c>
      <c r="R2201" s="26">
        <v>8</v>
      </c>
      <c r="S2201" s="27">
        <v>0</v>
      </c>
      <c r="T2201" s="28">
        <f t="shared" si="303"/>
        <v>8</v>
      </c>
      <c r="U2201" s="29">
        <v>91.06</v>
      </c>
      <c r="V2201" s="30">
        <f t="shared" si="297"/>
        <v>13.659000000000001</v>
      </c>
      <c r="W2201" s="31">
        <f t="shared" si="298"/>
        <v>1311</v>
      </c>
      <c r="X2201" s="33">
        <f>VLOOKUP(H2201,'[3]MŠ 5rokov'!$G$2:$V$3037,16,0)</f>
        <v>11</v>
      </c>
      <c r="Y2201" s="33">
        <f>VLOOKUP(H2201,'[3]MŠ 5rokov'!$G$2:$AB$3037,22,0)</f>
        <v>0</v>
      </c>
      <c r="Z2201" s="34">
        <f t="shared" si="299"/>
        <v>11</v>
      </c>
      <c r="AA2201" s="33">
        <v>93.61</v>
      </c>
      <c r="AB2201" s="33">
        <f t="shared" si="300"/>
        <v>14.041499999999999</v>
      </c>
      <c r="AC2201" s="33">
        <f t="shared" si="301"/>
        <v>1492</v>
      </c>
      <c r="AD2201" s="35">
        <f t="shared" si="302"/>
        <v>181</v>
      </c>
      <c r="AE2201" s="36">
        <v>0</v>
      </c>
      <c r="AF2201" s="33">
        <v>0</v>
      </c>
      <c r="AG2201" s="37">
        <f t="shared" si="296"/>
        <v>1492</v>
      </c>
      <c r="AH2201" s="38">
        <v>0</v>
      </c>
      <c r="AI2201" s="33"/>
    </row>
    <row r="2202" spans="1:35" ht="27.6" customHeight="1" x14ac:dyDescent="0.25">
      <c r="A2202" s="17" t="s">
        <v>10708</v>
      </c>
      <c r="B2202" s="18" t="s">
        <v>79</v>
      </c>
      <c r="C2202" s="19" t="s">
        <v>80</v>
      </c>
      <c r="D2202" s="18" t="s">
        <v>11117</v>
      </c>
      <c r="E2202" s="20">
        <v>322661</v>
      </c>
      <c r="F2202" s="21" t="s">
        <v>11118</v>
      </c>
      <c r="G2202" s="21" t="s">
        <v>869</v>
      </c>
      <c r="H2202" s="22">
        <v>710023766</v>
      </c>
      <c r="I2202" s="23" t="s">
        <v>11119</v>
      </c>
      <c r="J2202" s="21" t="s">
        <v>95</v>
      </c>
      <c r="K2202" s="21" t="s">
        <v>869</v>
      </c>
      <c r="L2202" s="21" t="s">
        <v>870</v>
      </c>
      <c r="M2202" s="24" t="s">
        <v>11008</v>
      </c>
      <c r="N2202" s="21" t="s">
        <v>11120</v>
      </c>
      <c r="O2202" s="21" t="s">
        <v>11121</v>
      </c>
      <c r="P2202" s="25" t="s">
        <v>11122</v>
      </c>
      <c r="Q2202" s="19" t="s">
        <v>91</v>
      </c>
      <c r="R2202" s="26">
        <v>3</v>
      </c>
      <c r="S2202" s="27">
        <v>0</v>
      </c>
      <c r="T2202" s="28">
        <f t="shared" si="303"/>
        <v>3</v>
      </c>
      <c r="U2202" s="29">
        <v>91.06</v>
      </c>
      <c r="V2202" s="30">
        <f t="shared" si="297"/>
        <v>13.659000000000001</v>
      </c>
      <c r="W2202" s="31">
        <f t="shared" si="298"/>
        <v>492</v>
      </c>
      <c r="X2202" s="33">
        <f>VLOOKUP(H2202,'[3]MŠ 5rokov'!$G$2:$V$3037,16,0)</f>
        <v>5</v>
      </c>
      <c r="Y2202" s="33">
        <f>VLOOKUP(H2202,'[3]MŠ 5rokov'!$G$2:$AB$3037,22,0)</f>
        <v>0</v>
      </c>
      <c r="Z2202" s="34">
        <f t="shared" si="299"/>
        <v>5</v>
      </c>
      <c r="AA2202" s="33">
        <v>93.61</v>
      </c>
      <c r="AB2202" s="33">
        <f t="shared" si="300"/>
        <v>14.041499999999999</v>
      </c>
      <c r="AC2202" s="33">
        <f t="shared" si="301"/>
        <v>609</v>
      </c>
      <c r="AD2202" s="35">
        <f t="shared" si="302"/>
        <v>117</v>
      </c>
      <c r="AE2202" s="36">
        <v>0</v>
      </c>
      <c r="AF2202" s="33">
        <v>0</v>
      </c>
      <c r="AG2202" s="37">
        <f t="shared" si="296"/>
        <v>609</v>
      </c>
      <c r="AH2202" s="38">
        <v>0</v>
      </c>
      <c r="AI2202" s="33"/>
    </row>
    <row r="2203" spans="1:35" ht="27.6" customHeight="1" x14ac:dyDescent="0.25">
      <c r="A2203" s="17" t="s">
        <v>10708</v>
      </c>
      <c r="B2203" s="18" t="s">
        <v>79</v>
      </c>
      <c r="C2203" s="19" t="s">
        <v>80</v>
      </c>
      <c r="D2203" s="18" t="s">
        <v>11123</v>
      </c>
      <c r="E2203" s="20">
        <v>322679</v>
      </c>
      <c r="F2203" s="21" t="s">
        <v>11124</v>
      </c>
      <c r="G2203" s="21" t="s">
        <v>869</v>
      </c>
      <c r="H2203" s="22">
        <v>710023774</v>
      </c>
      <c r="I2203" s="23" t="s">
        <v>11125</v>
      </c>
      <c r="J2203" s="21" t="s">
        <v>95</v>
      </c>
      <c r="K2203" s="21" t="s">
        <v>869</v>
      </c>
      <c r="L2203" s="21" t="s">
        <v>870</v>
      </c>
      <c r="M2203" s="24" t="s">
        <v>10756</v>
      </c>
      <c r="N2203" s="21" t="s">
        <v>11126</v>
      </c>
      <c r="O2203" s="21" t="s">
        <v>11127</v>
      </c>
      <c r="P2203" s="25" t="s">
        <v>11128</v>
      </c>
      <c r="Q2203" s="19" t="s">
        <v>91</v>
      </c>
      <c r="R2203" s="26">
        <v>2</v>
      </c>
      <c r="S2203" s="27">
        <v>0</v>
      </c>
      <c r="T2203" s="28">
        <f t="shared" si="303"/>
        <v>2</v>
      </c>
      <c r="U2203" s="29">
        <v>91.06</v>
      </c>
      <c r="V2203" s="30">
        <f t="shared" si="297"/>
        <v>13.659000000000001</v>
      </c>
      <c r="W2203" s="31">
        <f t="shared" si="298"/>
        <v>328</v>
      </c>
      <c r="X2203" s="33">
        <f>VLOOKUP(H2203,'[3]MŠ 5rokov'!$G$2:$V$3037,16,0)</f>
        <v>0</v>
      </c>
      <c r="Y2203" s="33">
        <f>VLOOKUP(H2203,'[3]MŠ 5rokov'!$G$2:$AB$3037,22,0)</f>
        <v>0</v>
      </c>
      <c r="Z2203" s="34">
        <f t="shared" si="299"/>
        <v>0</v>
      </c>
      <c r="AA2203" s="33">
        <v>93.61</v>
      </c>
      <c r="AB2203" s="33">
        <f t="shared" si="300"/>
        <v>14.041499999999999</v>
      </c>
      <c r="AC2203" s="33">
        <f t="shared" si="301"/>
        <v>219</v>
      </c>
      <c r="AD2203" s="35">
        <f t="shared" si="302"/>
        <v>-109</v>
      </c>
      <c r="AE2203" s="36">
        <v>0</v>
      </c>
      <c r="AF2203" s="33">
        <v>0</v>
      </c>
      <c r="AG2203" s="37">
        <f t="shared" si="296"/>
        <v>219</v>
      </c>
      <c r="AH2203" s="38">
        <v>0</v>
      </c>
      <c r="AI2203" s="33"/>
    </row>
    <row r="2204" spans="1:35" ht="27.6" customHeight="1" x14ac:dyDescent="0.25">
      <c r="A2204" s="17" t="s">
        <v>10708</v>
      </c>
      <c r="B2204" s="18" t="s">
        <v>79</v>
      </c>
      <c r="C2204" s="19" t="s">
        <v>80</v>
      </c>
      <c r="D2204" s="18" t="s">
        <v>11129</v>
      </c>
      <c r="E2204" s="20">
        <v>322717</v>
      </c>
      <c r="F2204" s="21" t="s">
        <v>11130</v>
      </c>
      <c r="G2204" s="21" t="s">
        <v>869</v>
      </c>
      <c r="H2204" s="22">
        <v>710023782</v>
      </c>
      <c r="I2204" s="23" t="s">
        <v>11131</v>
      </c>
      <c r="J2204" s="21" t="s">
        <v>95</v>
      </c>
      <c r="K2204" s="21" t="s">
        <v>869</v>
      </c>
      <c r="L2204" s="21" t="s">
        <v>870</v>
      </c>
      <c r="M2204" s="24" t="s">
        <v>10982</v>
      </c>
      <c r="N2204" s="21" t="s">
        <v>11132</v>
      </c>
      <c r="O2204" s="21" t="s">
        <v>11133</v>
      </c>
      <c r="P2204" s="25" t="s">
        <v>11134</v>
      </c>
      <c r="Q2204" s="19" t="s">
        <v>91</v>
      </c>
      <c r="R2204" s="26">
        <v>3</v>
      </c>
      <c r="S2204" s="27">
        <v>0</v>
      </c>
      <c r="T2204" s="28">
        <f t="shared" si="303"/>
        <v>3</v>
      </c>
      <c r="U2204" s="29">
        <v>91.06</v>
      </c>
      <c r="V2204" s="30">
        <f t="shared" si="297"/>
        <v>13.659000000000001</v>
      </c>
      <c r="W2204" s="31">
        <f t="shared" si="298"/>
        <v>492</v>
      </c>
      <c r="X2204" s="33">
        <f>VLOOKUP(H2204,'[3]MŠ 5rokov'!$G$2:$V$3037,16,0)</f>
        <v>8</v>
      </c>
      <c r="Y2204" s="33">
        <f>VLOOKUP(H2204,'[3]MŠ 5rokov'!$G$2:$AB$3037,22,0)</f>
        <v>0</v>
      </c>
      <c r="Z2204" s="34">
        <f t="shared" si="299"/>
        <v>8</v>
      </c>
      <c r="AA2204" s="33">
        <v>93.61</v>
      </c>
      <c r="AB2204" s="33">
        <f t="shared" si="300"/>
        <v>14.041499999999999</v>
      </c>
      <c r="AC2204" s="33">
        <f t="shared" si="301"/>
        <v>777</v>
      </c>
      <c r="AD2204" s="35">
        <f t="shared" si="302"/>
        <v>285</v>
      </c>
      <c r="AE2204" s="36">
        <v>0</v>
      </c>
      <c r="AF2204" s="33">
        <v>0</v>
      </c>
      <c r="AG2204" s="37">
        <f t="shared" si="296"/>
        <v>777</v>
      </c>
      <c r="AH2204" s="38">
        <v>0</v>
      </c>
      <c r="AI2204" s="33"/>
    </row>
    <row r="2205" spans="1:35" ht="27.6" customHeight="1" x14ac:dyDescent="0.25">
      <c r="A2205" s="17" t="s">
        <v>10708</v>
      </c>
      <c r="B2205" s="18" t="s">
        <v>79</v>
      </c>
      <c r="C2205" s="19" t="s">
        <v>80</v>
      </c>
      <c r="D2205" s="18" t="s">
        <v>11135</v>
      </c>
      <c r="E2205" s="20">
        <v>322521</v>
      </c>
      <c r="F2205" s="21" t="s">
        <v>11136</v>
      </c>
      <c r="G2205" s="21" t="s">
        <v>869</v>
      </c>
      <c r="H2205" s="22">
        <v>710023634</v>
      </c>
      <c r="I2205" s="23" t="s">
        <v>11137</v>
      </c>
      <c r="J2205" s="21" t="s">
        <v>95</v>
      </c>
      <c r="K2205" s="21" t="s">
        <v>869</v>
      </c>
      <c r="L2205" s="21" t="s">
        <v>870</v>
      </c>
      <c r="M2205" s="24" t="s">
        <v>10756</v>
      </c>
      <c r="N2205" s="21" t="s">
        <v>11138</v>
      </c>
      <c r="O2205" s="21" t="s">
        <v>11139</v>
      </c>
      <c r="P2205" s="25" t="s">
        <v>11140</v>
      </c>
      <c r="Q2205" s="19" t="s">
        <v>91</v>
      </c>
      <c r="R2205" s="26">
        <v>0</v>
      </c>
      <c r="S2205" s="27">
        <v>0</v>
      </c>
      <c r="T2205" s="28">
        <f t="shared" si="303"/>
        <v>0</v>
      </c>
      <c r="U2205" s="29">
        <v>91.06</v>
      </c>
      <c r="V2205" s="30">
        <f t="shared" si="297"/>
        <v>13.659000000000001</v>
      </c>
      <c r="W2205" s="31">
        <f t="shared" si="298"/>
        <v>0</v>
      </c>
      <c r="X2205" s="33">
        <f>VLOOKUP(H2205,'[3]MŠ 5rokov'!$G$2:$V$3037,16,0)</f>
        <v>0</v>
      </c>
      <c r="Y2205" s="33">
        <f>VLOOKUP(H2205,'[3]MŠ 5rokov'!$G$2:$AB$3037,22,0)</f>
        <v>0</v>
      </c>
      <c r="Z2205" s="34">
        <f t="shared" si="299"/>
        <v>0</v>
      </c>
      <c r="AA2205" s="33">
        <v>93.61</v>
      </c>
      <c r="AB2205" s="33">
        <f t="shared" si="300"/>
        <v>14.041499999999999</v>
      </c>
      <c r="AC2205" s="33">
        <f t="shared" si="301"/>
        <v>0</v>
      </c>
      <c r="AD2205" s="35">
        <f t="shared" si="302"/>
        <v>0</v>
      </c>
      <c r="AE2205" s="36">
        <v>0</v>
      </c>
      <c r="AF2205" s="33">
        <v>0</v>
      </c>
      <c r="AG2205" s="37">
        <f t="shared" si="296"/>
        <v>0</v>
      </c>
      <c r="AH2205" s="38">
        <v>0</v>
      </c>
      <c r="AI2205" s="33"/>
    </row>
    <row r="2206" spans="1:35" ht="27.6" customHeight="1" x14ac:dyDescent="0.25">
      <c r="A2206" s="17" t="s">
        <v>10708</v>
      </c>
      <c r="B2206" s="18" t="s">
        <v>79</v>
      </c>
      <c r="C2206" s="19" t="s">
        <v>80</v>
      </c>
      <c r="D2206" s="18" t="s">
        <v>11135</v>
      </c>
      <c r="E2206" s="20">
        <v>322521</v>
      </c>
      <c r="F2206" s="21" t="s">
        <v>11136</v>
      </c>
      <c r="G2206" s="21" t="s">
        <v>869</v>
      </c>
      <c r="H2206" s="22">
        <v>710023626</v>
      </c>
      <c r="I2206" s="23" t="s">
        <v>11137</v>
      </c>
      <c r="J2206" s="21" t="s">
        <v>95</v>
      </c>
      <c r="K2206" s="21" t="s">
        <v>869</v>
      </c>
      <c r="L2206" s="21" t="s">
        <v>870</v>
      </c>
      <c r="M2206" s="24" t="s">
        <v>10756</v>
      </c>
      <c r="N2206" s="21" t="s">
        <v>11138</v>
      </c>
      <c r="O2206" s="21" t="s">
        <v>11141</v>
      </c>
      <c r="P2206" s="25" t="s">
        <v>11140</v>
      </c>
      <c r="Q2206" s="19" t="s">
        <v>91</v>
      </c>
      <c r="R2206" s="26">
        <v>36</v>
      </c>
      <c r="S2206" s="27">
        <v>1</v>
      </c>
      <c r="T2206" s="28">
        <f t="shared" si="303"/>
        <v>37</v>
      </c>
      <c r="U2206" s="29">
        <v>91.06</v>
      </c>
      <c r="V2206" s="30">
        <f t="shared" si="297"/>
        <v>13.659000000000001</v>
      </c>
      <c r="W2206" s="31">
        <f t="shared" si="298"/>
        <v>6065</v>
      </c>
      <c r="X2206" s="33">
        <f>VLOOKUP(H2206,'[3]MŠ 5rokov'!$G$2:$V$3037,16,0)</f>
        <v>41</v>
      </c>
      <c r="Y2206" s="33">
        <f>VLOOKUP(H2206,'[3]MŠ 5rokov'!$G$2:$AB$3037,22,0)</f>
        <v>4</v>
      </c>
      <c r="Z2206" s="34">
        <f t="shared" si="299"/>
        <v>45</v>
      </c>
      <c r="AA2206" s="33">
        <v>93.61</v>
      </c>
      <c r="AB2206" s="33">
        <f t="shared" si="300"/>
        <v>14.041499999999999</v>
      </c>
      <c r="AC2206" s="33">
        <f t="shared" si="301"/>
        <v>6571</v>
      </c>
      <c r="AD2206" s="35">
        <f t="shared" si="302"/>
        <v>506</v>
      </c>
      <c r="AE2206" s="36">
        <v>0</v>
      </c>
      <c r="AF2206" s="33">
        <v>0</v>
      </c>
      <c r="AG2206" s="37">
        <f t="shared" si="296"/>
        <v>6571</v>
      </c>
      <c r="AH2206" s="38">
        <v>0</v>
      </c>
      <c r="AI2206" s="33"/>
    </row>
    <row r="2207" spans="1:35" ht="27.6" customHeight="1" x14ac:dyDescent="0.25">
      <c r="A2207" s="17" t="s">
        <v>10708</v>
      </c>
      <c r="B2207" s="18" t="s">
        <v>79</v>
      </c>
      <c r="C2207" s="19" t="s">
        <v>80</v>
      </c>
      <c r="D2207" s="18" t="s">
        <v>11142</v>
      </c>
      <c r="E2207" s="20">
        <v>322741</v>
      </c>
      <c r="F2207" s="21" t="s">
        <v>11143</v>
      </c>
      <c r="G2207" s="21" t="s">
        <v>869</v>
      </c>
      <c r="H2207" s="22">
        <v>710023790</v>
      </c>
      <c r="I2207" s="23" t="s">
        <v>11144</v>
      </c>
      <c r="J2207" s="21" t="s">
        <v>1655</v>
      </c>
      <c r="K2207" s="21" t="s">
        <v>869</v>
      </c>
      <c r="L2207" s="21" t="s">
        <v>870</v>
      </c>
      <c r="M2207" s="24" t="s">
        <v>10877</v>
      </c>
      <c r="N2207" s="21" t="s">
        <v>11145</v>
      </c>
      <c r="O2207" s="21" t="s">
        <v>11146</v>
      </c>
      <c r="P2207" s="25" t="s">
        <v>11147</v>
      </c>
      <c r="Q2207" s="19" t="s">
        <v>91</v>
      </c>
      <c r="R2207" s="26">
        <v>28</v>
      </c>
      <c r="S2207" s="27">
        <v>3</v>
      </c>
      <c r="T2207" s="28">
        <f t="shared" si="303"/>
        <v>31</v>
      </c>
      <c r="U2207" s="29">
        <v>91.06</v>
      </c>
      <c r="V2207" s="30">
        <f t="shared" si="297"/>
        <v>13.659000000000001</v>
      </c>
      <c r="W2207" s="31">
        <f t="shared" si="298"/>
        <v>5081</v>
      </c>
      <c r="X2207" s="33">
        <f>VLOOKUP(H2207,'[3]MŠ 5rokov'!$G$2:$V$3037,16,0)</f>
        <v>39</v>
      </c>
      <c r="Y2207" s="33">
        <f>VLOOKUP(H2207,'[3]MŠ 5rokov'!$G$2:$AB$3037,22,0)</f>
        <v>0</v>
      </c>
      <c r="Z2207" s="34">
        <f t="shared" si="299"/>
        <v>39</v>
      </c>
      <c r="AA2207" s="33">
        <v>93.61</v>
      </c>
      <c r="AB2207" s="33">
        <f t="shared" si="300"/>
        <v>14.041499999999999</v>
      </c>
      <c r="AC2207" s="33">
        <f t="shared" si="301"/>
        <v>5578</v>
      </c>
      <c r="AD2207" s="35">
        <f t="shared" si="302"/>
        <v>497</v>
      </c>
      <c r="AE2207" s="36">
        <v>0</v>
      </c>
      <c r="AF2207" s="33">
        <v>0</v>
      </c>
      <c r="AG2207" s="37">
        <f t="shared" si="296"/>
        <v>5578</v>
      </c>
      <c r="AH2207" s="38">
        <v>0</v>
      </c>
      <c r="AI2207" s="33"/>
    </row>
    <row r="2208" spans="1:35" ht="27.6" customHeight="1" x14ac:dyDescent="0.25">
      <c r="A2208" s="17" t="s">
        <v>10708</v>
      </c>
      <c r="B2208" s="18" t="s">
        <v>79</v>
      </c>
      <c r="C2208" s="19" t="s">
        <v>80</v>
      </c>
      <c r="D2208" s="18" t="s">
        <v>11148</v>
      </c>
      <c r="E2208" s="20">
        <v>322750</v>
      </c>
      <c r="F2208" s="21" t="s">
        <v>11149</v>
      </c>
      <c r="G2208" s="21" t="s">
        <v>869</v>
      </c>
      <c r="H2208" s="22">
        <v>710023839</v>
      </c>
      <c r="I2208" s="23" t="s">
        <v>11150</v>
      </c>
      <c r="J2208" s="21" t="s">
        <v>168</v>
      </c>
      <c r="K2208" s="21" t="s">
        <v>869</v>
      </c>
      <c r="L2208" s="21" t="s">
        <v>870</v>
      </c>
      <c r="M2208" s="24" t="s">
        <v>11008</v>
      </c>
      <c r="N2208" s="21" t="s">
        <v>11151</v>
      </c>
      <c r="O2208" s="21" t="s">
        <v>11152</v>
      </c>
      <c r="P2208" s="25" t="s">
        <v>11153</v>
      </c>
      <c r="Q2208" s="19" t="s">
        <v>91</v>
      </c>
      <c r="R2208" s="26">
        <v>2</v>
      </c>
      <c r="S2208" s="27">
        <v>0</v>
      </c>
      <c r="T2208" s="28">
        <f t="shared" si="303"/>
        <v>2</v>
      </c>
      <c r="U2208" s="29">
        <v>91.06</v>
      </c>
      <c r="V2208" s="30">
        <f t="shared" si="297"/>
        <v>13.659000000000001</v>
      </c>
      <c r="W2208" s="31">
        <f t="shared" si="298"/>
        <v>328</v>
      </c>
      <c r="X2208" s="33">
        <f>VLOOKUP(H2208,'[3]MŠ 5rokov'!$G$2:$V$3037,16,0)</f>
        <v>6</v>
      </c>
      <c r="Y2208" s="33">
        <f>VLOOKUP(H2208,'[3]MŠ 5rokov'!$G$2:$AB$3037,22,0)</f>
        <v>0</v>
      </c>
      <c r="Z2208" s="34">
        <f t="shared" si="299"/>
        <v>6</v>
      </c>
      <c r="AA2208" s="33">
        <v>93.61</v>
      </c>
      <c r="AB2208" s="33">
        <f t="shared" si="300"/>
        <v>14.041499999999999</v>
      </c>
      <c r="AC2208" s="33">
        <f t="shared" si="301"/>
        <v>556</v>
      </c>
      <c r="AD2208" s="35">
        <f t="shared" si="302"/>
        <v>228</v>
      </c>
      <c r="AE2208" s="36">
        <v>0</v>
      </c>
      <c r="AF2208" s="33">
        <v>0</v>
      </c>
      <c r="AG2208" s="37">
        <f t="shared" si="296"/>
        <v>556</v>
      </c>
      <c r="AH2208" s="38">
        <v>0</v>
      </c>
      <c r="AI2208" s="33"/>
    </row>
    <row r="2209" spans="1:35" ht="27.6" customHeight="1" x14ac:dyDescent="0.25">
      <c r="A2209" s="17" t="s">
        <v>10708</v>
      </c>
      <c r="B2209" s="18" t="s">
        <v>79</v>
      </c>
      <c r="C2209" s="19" t="s">
        <v>80</v>
      </c>
      <c r="D2209" s="18" t="s">
        <v>11154</v>
      </c>
      <c r="E2209" s="20">
        <v>322768</v>
      </c>
      <c r="F2209" s="21" t="s">
        <v>11155</v>
      </c>
      <c r="G2209" s="21" t="s">
        <v>869</v>
      </c>
      <c r="H2209" s="22">
        <v>710023812</v>
      </c>
      <c r="I2209" s="23" t="s">
        <v>11156</v>
      </c>
      <c r="J2209" s="21" t="s">
        <v>95</v>
      </c>
      <c r="K2209" s="21" t="s">
        <v>869</v>
      </c>
      <c r="L2209" s="21" t="s">
        <v>10823</v>
      </c>
      <c r="M2209" s="24" t="s">
        <v>10824</v>
      </c>
      <c r="N2209" s="21" t="s">
        <v>11157</v>
      </c>
      <c r="O2209" s="21" t="s">
        <v>11158</v>
      </c>
      <c r="P2209" s="25" t="s">
        <v>11159</v>
      </c>
      <c r="Q2209" s="19" t="s">
        <v>91</v>
      </c>
      <c r="R2209" s="26">
        <v>3</v>
      </c>
      <c r="S2209" s="27">
        <v>0</v>
      </c>
      <c r="T2209" s="28">
        <f t="shared" si="303"/>
        <v>3</v>
      </c>
      <c r="U2209" s="29">
        <v>91.06</v>
      </c>
      <c r="V2209" s="30">
        <f t="shared" si="297"/>
        <v>13.659000000000001</v>
      </c>
      <c r="W2209" s="31">
        <f t="shared" si="298"/>
        <v>492</v>
      </c>
      <c r="X2209" s="33">
        <f>VLOOKUP(H2209,'[3]MŠ 5rokov'!$G$2:$V$3037,16,0)</f>
        <v>7</v>
      </c>
      <c r="Y2209" s="33">
        <f>VLOOKUP(H2209,'[3]MŠ 5rokov'!$G$2:$AB$3037,22,0)</f>
        <v>0</v>
      </c>
      <c r="Z2209" s="34">
        <f t="shared" si="299"/>
        <v>7</v>
      </c>
      <c r="AA2209" s="33">
        <v>93.61</v>
      </c>
      <c r="AB2209" s="33">
        <f t="shared" si="300"/>
        <v>14.041499999999999</v>
      </c>
      <c r="AC2209" s="33">
        <f t="shared" si="301"/>
        <v>721</v>
      </c>
      <c r="AD2209" s="35">
        <f t="shared" si="302"/>
        <v>229</v>
      </c>
      <c r="AE2209" s="36">
        <v>0</v>
      </c>
      <c r="AF2209" s="33">
        <v>0</v>
      </c>
      <c r="AG2209" s="37">
        <f t="shared" si="296"/>
        <v>721</v>
      </c>
      <c r="AH2209" s="38">
        <v>0</v>
      </c>
      <c r="AI2209" s="33"/>
    </row>
    <row r="2210" spans="1:35" ht="27.6" customHeight="1" x14ac:dyDescent="0.25">
      <c r="A2210" s="17" t="s">
        <v>10708</v>
      </c>
      <c r="B2210" s="18" t="s">
        <v>79</v>
      </c>
      <c r="C2210" s="19" t="s">
        <v>80</v>
      </c>
      <c r="D2210" s="18" t="s">
        <v>11160</v>
      </c>
      <c r="E2210" s="20">
        <v>322776</v>
      </c>
      <c r="F2210" s="21" t="s">
        <v>11161</v>
      </c>
      <c r="G2210" s="21" t="s">
        <v>869</v>
      </c>
      <c r="H2210" s="22">
        <v>710023820</v>
      </c>
      <c r="I2210" s="23" t="s">
        <v>11162</v>
      </c>
      <c r="J2210" s="21" t="s">
        <v>95</v>
      </c>
      <c r="K2210" s="21" t="s">
        <v>869</v>
      </c>
      <c r="L2210" s="21" t="s">
        <v>10823</v>
      </c>
      <c r="M2210" s="24" t="s">
        <v>10939</v>
      </c>
      <c r="N2210" s="21" t="s">
        <v>11163</v>
      </c>
      <c r="O2210" s="21" t="s">
        <v>11164</v>
      </c>
      <c r="P2210" s="25" t="s">
        <v>11165</v>
      </c>
      <c r="Q2210" s="19" t="s">
        <v>91</v>
      </c>
      <c r="R2210" s="26">
        <v>6</v>
      </c>
      <c r="S2210" s="27">
        <v>0</v>
      </c>
      <c r="T2210" s="28">
        <f t="shared" si="303"/>
        <v>6</v>
      </c>
      <c r="U2210" s="29">
        <v>91.06</v>
      </c>
      <c r="V2210" s="30">
        <f t="shared" si="297"/>
        <v>13.659000000000001</v>
      </c>
      <c r="W2210" s="31">
        <f t="shared" si="298"/>
        <v>983</v>
      </c>
      <c r="X2210" s="33">
        <f>VLOOKUP(H2210,'[3]MŠ 5rokov'!$G$2:$V$3037,16,0)</f>
        <v>1</v>
      </c>
      <c r="Y2210" s="33">
        <f>VLOOKUP(H2210,'[3]MŠ 5rokov'!$G$2:$AB$3037,22,0)</f>
        <v>0</v>
      </c>
      <c r="Z2210" s="34">
        <f t="shared" si="299"/>
        <v>1</v>
      </c>
      <c r="AA2210" s="33">
        <v>93.61</v>
      </c>
      <c r="AB2210" s="33">
        <f t="shared" si="300"/>
        <v>14.041499999999999</v>
      </c>
      <c r="AC2210" s="33">
        <f t="shared" si="301"/>
        <v>712</v>
      </c>
      <c r="AD2210" s="35">
        <f t="shared" si="302"/>
        <v>-271</v>
      </c>
      <c r="AE2210" s="36">
        <v>0</v>
      </c>
      <c r="AF2210" s="33">
        <v>0</v>
      </c>
      <c r="AG2210" s="37">
        <f t="shared" si="296"/>
        <v>712</v>
      </c>
      <c r="AH2210" s="38">
        <v>0</v>
      </c>
      <c r="AI2210" s="33"/>
    </row>
    <row r="2211" spans="1:35" ht="27.6" customHeight="1" x14ac:dyDescent="0.25">
      <c r="A2211" s="17" t="s">
        <v>10708</v>
      </c>
      <c r="B2211" s="18" t="s">
        <v>79</v>
      </c>
      <c r="C2211" s="19" t="s">
        <v>80</v>
      </c>
      <c r="D2211" s="18" t="s">
        <v>11166</v>
      </c>
      <c r="E2211" s="20">
        <v>323021</v>
      </c>
      <c r="F2211" s="21" t="s">
        <v>11167</v>
      </c>
      <c r="G2211" s="21" t="s">
        <v>869</v>
      </c>
      <c r="H2211" s="22">
        <v>710024061</v>
      </c>
      <c r="I2211" s="23" t="s">
        <v>11168</v>
      </c>
      <c r="J2211" s="21" t="s">
        <v>95</v>
      </c>
      <c r="K2211" s="21" t="s">
        <v>869</v>
      </c>
      <c r="L2211" s="21" t="s">
        <v>11169</v>
      </c>
      <c r="M2211" s="24" t="s">
        <v>11170</v>
      </c>
      <c r="N2211" s="21" t="s">
        <v>10717</v>
      </c>
      <c r="O2211" s="21" t="s">
        <v>11171</v>
      </c>
      <c r="P2211" s="25" t="s">
        <v>11172</v>
      </c>
      <c r="Q2211" s="19" t="s">
        <v>91</v>
      </c>
      <c r="R2211" s="26">
        <v>26</v>
      </c>
      <c r="S2211" s="27">
        <v>1</v>
      </c>
      <c r="T2211" s="28">
        <f t="shared" si="303"/>
        <v>27</v>
      </c>
      <c r="U2211" s="29">
        <v>91.06</v>
      </c>
      <c r="V2211" s="30">
        <f t="shared" si="297"/>
        <v>13.659000000000001</v>
      </c>
      <c r="W2211" s="31">
        <f t="shared" si="298"/>
        <v>4426</v>
      </c>
      <c r="X2211" s="33">
        <f>VLOOKUP(H2211,'[3]MŠ 5rokov'!$G$2:$V$3037,16,0)</f>
        <v>23</v>
      </c>
      <c r="Y2211" s="33">
        <f>VLOOKUP(H2211,'[3]MŠ 5rokov'!$G$2:$AB$3037,22,0)</f>
        <v>0</v>
      </c>
      <c r="Z2211" s="34">
        <f t="shared" si="299"/>
        <v>23</v>
      </c>
      <c r="AA2211" s="33">
        <v>93.61</v>
      </c>
      <c r="AB2211" s="33">
        <f t="shared" si="300"/>
        <v>14.041499999999999</v>
      </c>
      <c r="AC2211" s="33">
        <f t="shared" si="301"/>
        <v>4242</v>
      </c>
      <c r="AD2211" s="35">
        <f t="shared" si="302"/>
        <v>-184</v>
      </c>
      <c r="AE2211" s="36">
        <v>0</v>
      </c>
      <c r="AF2211" s="33">
        <v>0</v>
      </c>
      <c r="AG2211" s="37">
        <f t="shared" si="296"/>
        <v>4242</v>
      </c>
      <c r="AH2211" s="38">
        <v>0</v>
      </c>
      <c r="AI2211" s="33"/>
    </row>
    <row r="2212" spans="1:35" ht="27.6" customHeight="1" x14ac:dyDescent="0.25">
      <c r="A2212" s="17" t="s">
        <v>10708</v>
      </c>
      <c r="B2212" s="18" t="s">
        <v>79</v>
      </c>
      <c r="C2212" s="19" t="s">
        <v>80</v>
      </c>
      <c r="D2212" s="18" t="s">
        <v>11166</v>
      </c>
      <c r="E2212" s="20">
        <v>323021</v>
      </c>
      <c r="F2212" s="21" t="s">
        <v>11167</v>
      </c>
      <c r="G2212" s="21" t="s">
        <v>869</v>
      </c>
      <c r="H2212" s="22">
        <v>710145310</v>
      </c>
      <c r="I2212" s="23" t="s">
        <v>11168</v>
      </c>
      <c r="J2212" s="21" t="s">
        <v>95</v>
      </c>
      <c r="K2212" s="21" t="s">
        <v>869</v>
      </c>
      <c r="L2212" s="21" t="s">
        <v>11169</v>
      </c>
      <c r="M2212" s="24" t="s">
        <v>11170</v>
      </c>
      <c r="N2212" s="21" t="s">
        <v>10717</v>
      </c>
      <c r="O2212" s="21" t="s">
        <v>11173</v>
      </c>
      <c r="P2212" s="25" t="s">
        <v>11172</v>
      </c>
      <c r="Q2212" s="19" t="s">
        <v>91</v>
      </c>
      <c r="R2212" s="26">
        <v>35</v>
      </c>
      <c r="S2212" s="27">
        <v>1</v>
      </c>
      <c r="T2212" s="28">
        <f t="shared" si="303"/>
        <v>36</v>
      </c>
      <c r="U2212" s="29">
        <v>91.06</v>
      </c>
      <c r="V2212" s="30">
        <f t="shared" si="297"/>
        <v>13.659000000000001</v>
      </c>
      <c r="W2212" s="31">
        <f t="shared" si="298"/>
        <v>5901</v>
      </c>
      <c r="X2212" s="33">
        <f>VLOOKUP(H2212,'[3]MŠ 5rokov'!$G$2:$V$3037,16,0)</f>
        <v>27</v>
      </c>
      <c r="Y2212" s="33">
        <f>VLOOKUP(H2212,'[3]MŠ 5rokov'!$G$2:$AB$3037,22,0)</f>
        <v>0</v>
      </c>
      <c r="Z2212" s="34">
        <f t="shared" si="299"/>
        <v>27</v>
      </c>
      <c r="AA2212" s="33">
        <v>93.61</v>
      </c>
      <c r="AB2212" s="33">
        <f t="shared" si="300"/>
        <v>14.041499999999999</v>
      </c>
      <c r="AC2212" s="33">
        <f t="shared" si="301"/>
        <v>5450</v>
      </c>
      <c r="AD2212" s="35">
        <f t="shared" si="302"/>
        <v>-451</v>
      </c>
      <c r="AE2212" s="36">
        <v>0</v>
      </c>
      <c r="AF2212" s="33">
        <v>0</v>
      </c>
      <c r="AG2212" s="37">
        <f t="shared" si="296"/>
        <v>5450</v>
      </c>
      <c r="AH2212" s="38">
        <v>0</v>
      </c>
      <c r="AI2212" s="33"/>
    </row>
    <row r="2213" spans="1:35" ht="27.6" customHeight="1" x14ac:dyDescent="0.25">
      <c r="A2213" s="17" t="s">
        <v>10708</v>
      </c>
      <c r="B2213" s="18" t="s">
        <v>79</v>
      </c>
      <c r="C2213" s="19" t="s">
        <v>80</v>
      </c>
      <c r="D2213" s="18" t="s">
        <v>11166</v>
      </c>
      <c r="E2213" s="20">
        <v>323021</v>
      </c>
      <c r="F2213" s="21" t="s">
        <v>11167</v>
      </c>
      <c r="G2213" s="21" t="s">
        <v>869</v>
      </c>
      <c r="H2213" s="22">
        <v>710257430</v>
      </c>
      <c r="I2213" s="23" t="s">
        <v>11168</v>
      </c>
      <c r="J2213" s="21" t="s">
        <v>95</v>
      </c>
      <c r="K2213" s="21" t="s">
        <v>869</v>
      </c>
      <c r="L2213" s="21" t="s">
        <v>11169</v>
      </c>
      <c r="M2213" s="24" t="s">
        <v>11170</v>
      </c>
      <c r="N2213" s="21" t="s">
        <v>10717</v>
      </c>
      <c r="O2213" s="21" t="s">
        <v>11174</v>
      </c>
      <c r="P2213" s="25" t="s">
        <v>11172</v>
      </c>
      <c r="Q2213" s="19" t="s">
        <v>91</v>
      </c>
      <c r="R2213" s="26">
        <v>5</v>
      </c>
      <c r="S2213" s="27">
        <v>0</v>
      </c>
      <c r="T2213" s="28">
        <f t="shared" si="303"/>
        <v>5</v>
      </c>
      <c r="U2213" s="29">
        <v>91.06</v>
      </c>
      <c r="V2213" s="30">
        <f t="shared" si="297"/>
        <v>13.659000000000001</v>
      </c>
      <c r="W2213" s="31">
        <f t="shared" si="298"/>
        <v>820</v>
      </c>
      <c r="X2213" s="33">
        <f>VLOOKUP(H2213,'[3]MŠ 5rokov'!$G$2:$V$3037,16,0)</f>
        <v>1</v>
      </c>
      <c r="Y2213" s="33">
        <f>VLOOKUP(H2213,'[3]MŠ 5rokov'!$G$2:$AB$3037,22,0)</f>
        <v>0</v>
      </c>
      <c r="Z2213" s="34">
        <f t="shared" si="299"/>
        <v>1</v>
      </c>
      <c r="AA2213" s="33">
        <v>93.61</v>
      </c>
      <c r="AB2213" s="33">
        <f t="shared" si="300"/>
        <v>14.041499999999999</v>
      </c>
      <c r="AC2213" s="33">
        <f t="shared" si="301"/>
        <v>603</v>
      </c>
      <c r="AD2213" s="35">
        <f t="shared" si="302"/>
        <v>-217</v>
      </c>
      <c r="AE2213" s="36">
        <v>0</v>
      </c>
      <c r="AF2213" s="33">
        <v>0</v>
      </c>
      <c r="AG2213" s="37">
        <f t="shared" si="296"/>
        <v>603</v>
      </c>
      <c r="AH2213" s="38">
        <v>0</v>
      </c>
      <c r="AI2213" s="33"/>
    </row>
    <row r="2214" spans="1:35" ht="27.6" customHeight="1" x14ac:dyDescent="0.25">
      <c r="A2214" s="17" t="s">
        <v>10708</v>
      </c>
      <c r="B2214" s="18" t="s">
        <v>79</v>
      </c>
      <c r="C2214" s="19" t="s">
        <v>80</v>
      </c>
      <c r="D2214" s="18" t="s">
        <v>11166</v>
      </c>
      <c r="E2214" s="20">
        <v>323021</v>
      </c>
      <c r="F2214" s="21" t="s">
        <v>11167</v>
      </c>
      <c r="G2214" s="21" t="s">
        <v>869</v>
      </c>
      <c r="H2214" s="22">
        <v>710038500</v>
      </c>
      <c r="I2214" s="23" t="s">
        <v>11168</v>
      </c>
      <c r="J2214" s="21" t="s">
        <v>95</v>
      </c>
      <c r="K2214" s="21" t="s">
        <v>869</v>
      </c>
      <c r="L2214" s="21" t="s">
        <v>11169</v>
      </c>
      <c r="M2214" s="24" t="s">
        <v>11170</v>
      </c>
      <c r="N2214" s="21" t="s">
        <v>10717</v>
      </c>
      <c r="O2214" s="21" t="s">
        <v>11175</v>
      </c>
      <c r="P2214" s="25" t="s">
        <v>11172</v>
      </c>
      <c r="Q2214" s="19" t="s">
        <v>91</v>
      </c>
      <c r="R2214" s="26">
        <v>28</v>
      </c>
      <c r="S2214" s="27">
        <v>2</v>
      </c>
      <c r="T2214" s="28">
        <f t="shared" si="303"/>
        <v>30</v>
      </c>
      <c r="U2214" s="29">
        <v>91.06</v>
      </c>
      <c r="V2214" s="30">
        <f t="shared" si="297"/>
        <v>13.659000000000001</v>
      </c>
      <c r="W2214" s="31">
        <f t="shared" si="298"/>
        <v>4917</v>
      </c>
      <c r="X2214" s="33">
        <f>VLOOKUP(H2214,'[3]MŠ 5rokov'!$G$2:$V$3037,16,0)</f>
        <v>29</v>
      </c>
      <c r="Y2214" s="33">
        <f>VLOOKUP(H2214,'[3]MŠ 5rokov'!$G$2:$AB$3037,22,0)</f>
        <v>2</v>
      </c>
      <c r="Z2214" s="34">
        <f t="shared" si="299"/>
        <v>31</v>
      </c>
      <c r="AA2214" s="33">
        <v>93.61</v>
      </c>
      <c r="AB2214" s="33">
        <f t="shared" si="300"/>
        <v>14.041499999999999</v>
      </c>
      <c r="AC2214" s="33">
        <f t="shared" si="301"/>
        <v>5019</v>
      </c>
      <c r="AD2214" s="35">
        <f t="shared" si="302"/>
        <v>102</v>
      </c>
      <c r="AE2214" s="36">
        <v>0</v>
      </c>
      <c r="AF2214" s="33">
        <v>0</v>
      </c>
      <c r="AG2214" s="37">
        <f t="shared" si="296"/>
        <v>5019</v>
      </c>
      <c r="AH2214" s="38">
        <v>0</v>
      </c>
      <c r="AI2214" s="33"/>
    </row>
    <row r="2215" spans="1:35" ht="27.6" customHeight="1" x14ac:dyDescent="0.25">
      <c r="A2215" s="17" t="s">
        <v>10708</v>
      </c>
      <c r="B2215" s="18" t="s">
        <v>79</v>
      </c>
      <c r="C2215" s="19" t="s">
        <v>80</v>
      </c>
      <c r="D2215" s="18" t="s">
        <v>11166</v>
      </c>
      <c r="E2215" s="20">
        <v>323021</v>
      </c>
      <c r="F2215" s="21" t="s">
        <v>11167</v>
      </c>
      <c r="G2215" s="21" t="s">
        <v>869</v>
      </c>
      <c r="H2215" s="22">
        <v>710024096</v>
      </c>
      <c r="I2215" s="23" t="s">
        <v>11168</v>
      </c>
      <c r="J2215" s="21" t="s">
        <v>95</v>
      </c>
      <c r="K2215" s="21" t="s">
        <v>869</v>
      </c>
      <c r="L2215" s="21" t="s">
        <v>11169</v>
      </c>
      <c r="M2215" s="24" t="s">
        <v>11170</v>
      </c>
      <c r="N2215" s="21" t="s">
        <v>10717</v>
      </c>
      <c r="O2215" s="21" t="s">
        <v>11176</v>
      </c>
      <c r="P2215" s="25" t="s">
        <v>11172</v>
      </c>
      <c r="Q2215" s="19" t="s">
        <v>91</v>
      </c>
      <c r="R2215" s="26">
        <v>11</v>
      </c>
      <c r="S2215" s="27">
        <v>0</v>
      </c>
      <c r="T2215" s="28">
        <f t="shared" si="303"/>
        <v>11</v>
      </c>
      <c r="U2215" s="29">
        <v>91.06</v>
      </c>
      <c r="V2215" s="30">
        <f t="shared" si="297"/>
        <v>13.659000000000001</v>
      </c>
      <c r="W2215" s="31">
        <f t="shared" si="298"/>
        <v>1803</v>
      </c>
      <c r="X2215" s="33">
        <f>VLOOKUP(H2215,'[3]MŠ 5rokov'!$G$2:$V$3037,16,0)</f>
        <v>18</v>
      </c>
      <c r="Y2215" s="33">
        <f>VLOOKUP(H2215,'[3]MŠ 5rokov'!$G$2:$AB$3037,22,0)</f>
        <v>0</v>
      </c>
      <c r="Z2215" s="34">
        <f t="shared" si="299"/>
        <v>18</v>
      </c>
      <c r="AA2215" s="33">
        <v>93.61</v>
      </c>
      <c r="AB2215" s="33">
        <f t="shared" si="300"/>
        <v>14.041499999999999</v>
      </c>
      <c r="AC2215" s="33">
        <f t="shared" si="301"/>
        <v>2213</v>
      </c>
      <c r="AD2215" s="35">
        <f t="shared" si="302"/>
        <v>410</v>
      </c>
      <c r="AE2215" s="36">
        <v>0</v>
      </c>
      <c r="AF2215" s="33">
        <v>0</v>
      </c>
      <c r="AG2215" s="37">
        <f t="shared" si="296"/>
        <v>2213</v>
      </c>
      <c r="AH2215" s="38">
        <v>0</v>
      </c>
      <c r="AI2215" s="33"/>
    </row>
    <row r="2216" spans="1:35" ht="27.6" customHeight="1" x14ac:dyDescent="0.25">
      <c r="A2216" s="17" t="s">
        <v>10708</v>
      </c>
      <c r="B2216" s="18" t="s">
        <v>79</v>
      </c>
      <c r="C2216" s="19" t="s">
        <v>80</v>
      </c>
      <c r="D2216" s="18" t="s">
        <v>11166</v>
      </c>
      <c r="E2216" s="20">
        <v>323021</v>
      </c>
      <c r="F2216" s="21" t="s">
        <v>11167</v>
      </c>
      <c r="G2216" s="21" t="s">
        <v>869</v>
      </c>
      <c r="H2216" s="22">
        <v>710024037</v>
      </c>
      <c r="I2216" s="23" t="s">
        <v>11168</v>
      </c>
      <c r="J2216" s="21" t="s">
        <v>95</v>
      </c>
      <c r="K2216" s="21" t="s">
        <v>869</v>
      </c>
      <c r="L2216" s="21" t="s">
        <v>11169</v>
      </c>
      <c r="M2216" s="24" t="s">
        <v>11170</v>
      </c>
      <c r="N2216" s="21" t="s">
        <v>10717</v>
      </c>
      <c r="O2216" s="21" t="s">
        <v>11177</v>
      </c>
      <c r="P2216" s="25" t="s">
        <v>11172</v>
      </c>
      <c r="Q2216" s="19" t="s">
        <v>91</v>
      </c>
      <c r="R2216" s="26">
        <v>24</v>
      </c>
      <c r="S2216" s="27">
        <v>0</v>
      </c>
      <c r="T2216" s="28">
        <f t="shared" si="303"/>
        <v>24</v>
      </c>
      <c r="U2216" s="29">
        <v>91.06</v>
      </c>
      <c r="V2216" s="30">
        <f t="shared" si="297"/>
        <v>13.659000000000001</v>
      </c>
      <c r="W2216" s="31">
        <f t="shared" si="298"/>
        <v>3934</v>
      </c>
      <c r="X2216" s="33">
        <f>VLOOKUP(H2216,'[3]MŠ 5rokov'!$G$2:$V$3037,16,0)</f>
        <v>16</v>
      </c>
      <c r="Y2216" s="33">
        <f>VLOOKUP(H2216,'[3]MŠ 5rokov'!$G$2:$AB$3037,22,0)</f>
        <v>0</v>
      </c>
      <c r="Z2216" s="34">
        <f t="shared" si="299"/>
        <v>16</v>
      </c>
      <c r="AA2216" s="33">
        <v>93.61</v>
      </c>
      <c r="AB2216" s="33">
        <f t="shared" si="300"/>
        <v>14.041499999999999</v>
      </c>
      <c r="AC2216" s="33">
        <f t="shared" si="301"/>
        <v>3521</v>
      </c>
      <c r="AD2216" s="35">
        <f t="shared" si="302"/>
        <v>-413</v>
      </c>
      <c r="AE2216" s="36">
        <v>0</v>
      </c>
      <c r="AF2216" s="33">
        <v>0</v>
      </c>
      <c r="AG2216" s="37">
        <f t="shared" si="296"/>
        <v>3521</v>
      </c>
      <c r="AH2216" s="38">
        <v>0</v>
      </c>
      <c r="AI2216" s="33"/>
    </row>
    <row r="2217" spans="1:35" ht="27.6" customHeight="1" x14ac:dyDescent="0.25">
      <c r="A2217" s="17" t="s">
        <v>10708</v>
      </c>
      <c r="B2217" s="18" t="s">
        <v>79</v>
      </c>
      <c r="C2217" s="19" t="s">
        <v>80</v>
      </c>
      <c r="D2217" s="18" t="s">
        <v>11166</v>
      </c>
      <c r="E2217" s="20">
        <v>323021</v>
      </c>
      <c r="F2217" s="21" t="s">
        <v>11167</v>
      </c>
      <c r="G2217" s="21" t="s">
        <v>869</v>
      </c>
      <c r="H2217" s="22">
        <v>710140590</v>
      </c>
      <c r="I2217" s="23" t="s">
        <v>11168</v>
      </c>
      <c r="J2217" s="21" t="s">
        <v>95</v>
      </c>
      <c r="K2217" s="21" t="s">
        <v>869</v>
      </c>
      <c r="L2217" s="21" t="s">
        <v>11169</v>
      </c>
      <c r="M2217" s="24" t="s">
        <v>11170</v>
      </c>
      <c r="N2217" s="21" t="s">
        <v>10717</v>
      </c>
      <c r="O2217" s="21" t="s">
        <v>11178</v>
      </c>
      <c r="P2217" s="25" t="s">
        <v>11172</v>
      </c>
      <c r="Q2217" s="19" t="s">
        <v>91</v>
      </c>
      <c r="R2217" s="26">
        <v>24</v>
      </c>
      <c r="S2217" s="27">
        <v>1</v>
      </c>
      <c r="T2217" s="28">
        <f t="shared" si="303"/>
        <v>25</v>
      </c>
      <c r="U2217" s="29">
        <v>91.06</v>
      </c>
      <c r="V2217" s="30">
        <f t="shared" si="297"/>
        <v>13.659000000000001</v>
      </c>
      <c r="W2217" s="31">
        <f t="shared" si="298"/>
        <v>4098</v>
      </c>
      <c r="X2217" s="33">
        <f>VLOOKUP(H2217,'[3]MŠ 5rokov'!$G$2:$V$3037,16,0)</f>
        <v>22</v>
      </c>
      <c r="Y2217" s="33">
        <f>VLOOKUP(H2217,'[3]MŠ 5rokov'!$G$2:$AB$3037,22,0)</f>
        <v>0</v>
      </c>
      <c r="Z2217" s="34">
        <f t="shared" si="299"/>
        <v>22</v>
      </c>
      <c r="AA2217" s="33">
        <v>93.61</v>
      </c>
      <c r="AB2217" s="33">
        <f t="shared" si="300"/>
        <v>14.041499999999999</v>
      </c>
      <c r="AC2217" s="33">
        <f t="shared" si="301"/>
        <v>3967</v>
      </c>
      <c r="AD2217" s="35">
        <f t="shared" si="302"/>
        <v>-131</v>
      </c>
      <c r="AE2217" s="36">
        <v>0</v>
      </c>
      <c r="AF2217" s="33">
        <v>0</v>
      </c>
      <c r="AG2217" s="37">
        <f t="shared" si="296"/>
        <v>3967</v>
      </c>
      <c r="AH2217" s="38">
        <v>0</v>
      </c>
      <c r="AI2217" s="33"/>
    </row>
    <row r="2218" spans="1:35" ht="27.6" customHeight="1" x14ac:dyDescent="0.25">
      <c r="A2218" s="17" t="s">
        <v>10708</v>
      </c>
      <c r="B2218" s="18" t="s">
        <v>79</v>
      </c>
      <c r="C2218" s="19" t="s">
        <v>80</v>
      </c>
      <c r="D2218" s="18" t="s">
        <v>11166</v>
      </c>
      <c r="E2218" s="20">
        <v>323021</v>
      </c>
      <c r="F2218" s="21" t="s">
        <v>11167</v>
      </c>
      <c r="G2218" s="21" t="s">
        <v>869</v>
      </c>
      <c r="H2218" s="22">
        <v>710038453</v>
      </c>
      <c r="I2218" s="23" t="s">
        <v>11168</v>
      </c>
      <c r="J2218" s="21" t="s">
        <v>95</v>
      </c>
      <c r="K2218" s="21" t="s">
        <v>869</v>
      </c>
      <c r="L2218" s="21" t="s">
        <v>11169</v>
      </c>
      <c r="M2218" s="24" t="s">
        <v>11170</v>
      </c>
      <c r="N2218" s="21" t="s">
        <v>10717</v>
      </c>
      <c r="O2218" s="21" t="s">
        <v>11179</v>
      </c>
      <c r="P2218" s="25" t="s">
        <v>11172</v>
      </c>
      <c r="Q2218" s="19" t="s">
        <v>91</v>
      </c>
      <c r="R2218" s="26">
        <v>47</v>
      </c>
      <c r="S2218" s="27">
        <v>0</v>
      </c>
      <c r="T2218" s="28">
        <f t="shared" si="303"/>
        <v>47</v>
      </c>
      <c r="U2218" s="29">
        <v>91.06</v>
      </c>
      <c r="V2218" s="30">
        <f t="shared" si="297"/>
        <v>13.659000000000001</v>
      </c>
      <c r="W2218" s="31">
        <f t="shared" si="298"/>
        <v>7704</v>
      </c>
      <c r="X2218" s="33">
        <f>VLOOKUP(H2218,'[3]MŠ 5rokov'!$G$2:$V$3037,16,0)</f>
        <v>35</v>
      </c>
      <c r="Y2218" s="33">
        <f>VLOOKUP(H2218,'[3]MŠ 5rokov'!$G$2:$AB$3037,22,0)</f>
        <v>0</v>
      </c>
      <c r="Z2218" s="34">
        <f t="shared" si="299"/>
        <v>35</v>
      </c>
      <c r="AA2218" s="33">
        <v>93.61</v>
      </c>
      <c r="AB2218" s="33">
        <f t="shared" si="300"/>
        <v>14.041499999999999</v>
      </c>
      <c r="AC2218" s="33">
        <f t="shared" si="301"/>
        <v>7102</v>
      </c>
      <c r="AD2218" s="35">
        <f t="shared" si="302"/>
        <v>-602</v>
      </c>
      <c r="AE2218" s="36">
        <v>0</v>
      </c>
      <c r="AF2218" s="33">
        <v>0</v>
      </c>
      <c r="AG2218" s="37">
        <f t="shared" si="296"/>
        <v>7102</v>
      </c>
      <c r="AH2218" s="38">
        <v>0</v>
      </c>
      <c r="AI2218" s="33"/>
    </row>
    <row r="2219" spans="1:35" ht="27.6" customHeight="1" x14ac:dyDescent="0.25">
      <c r="A2219" s="17" t="s">
        <v>10708</v>
      </c>
      <c r="B2219" s="18" t="s">
        <v>79</v>
      </c>
      <c r="C2219" s="19" t="s">
        <v>80</v>
      </c>
      <c r="D2219" s="18" t="s">
        <v>11166</v>
      </c>
      <c r="E2219" s="20">
        <v>323021</v>
      </c>
      <c r="F2219" s="21" t="s">
        <v>11167</v>
      </c>
      <c r="G2219" s="21" t="s">
        <v>869</v>
      </c>
      <c r="H2219" s="22">
        <v>37947958</v>
      </c>
      <c r="I2219" s="23" t="s">
        <v>11168</v>
      </c>
      <c r="J2219" s="21" t="s">
        <v>95</v>
      </c>
      <c r="K2219" s="21" t="s">
        <v>869</v>
      </c>
      <c r="L2219" s="21" t="s">
        <v>11169</v>
      </c>
      <c r="M2219" s="24" t="s">
        <v>11170</v>
      </c>
      <c r="N2219" s="21" t="s">
        <v>10717</v>
      </c>
      <c r="O2219" s="21" t="s">
        <v>11180</v>
      </c>
      <c r="P2219" s="25" t="s">
        <v>11172</v>
      </c>
      <c r="Q2219" s="19" t="s">
        <v>157</v>
      </c>
      <c r="R2219" s="26">
        <v>53</v>
      </c>
      <c r="S2219" s="27">
        <v>3</v>
      </c>
      <c r="T2219" s="28">
        <f t="shared" si="303"/>
        <v>56</v>
      </c>
      <c r="U2219" s="29">
        <v>91.06</v>
      </c>
      <c r="V2219" s="30">
        <f t="shared" si="297"/>
        <v>13.659000000000001</v>
      </c>
      <c r="W2219" s="31">
        <f t="shared" si="298"/>
        <v>9179</v>
      </c>
      <c r="X2219" s="33">
        <f>VLOOKUP(H2219,'[3]MŠ 5rokov'!$G$2:$V$3037,16,0)</f>
        <v>59</v>
      </c>
      <c r="Y2219" s="33">
        <f>VLOOKUP(H2219,'[3]MŠ 5rokov'!$G$2:$AB$3037,22,0)</f>
        <v>5</v>
      </c>
      <c r="Z2219" s="34">
        <f t="shared" si="299"/>
        <v>64</v>
      </c>
      <c r="AA2219" s="33">
        <v>93.61</v>
      </c>
      <c r="AB2219" s="33">
        <f t="shared" si="300"/>
        <v>14.041499999999999</v>
      </c>
      <c r="AC2219" s="33">
        <f t="shared" si="301"/>
        <v>9714</v>
      </c>
      <c r="AD2219" s="35">
        <f t="shared" si="302"/>
        <v>535</v>
      </c>
      <c r="AE2219" s="36">
        <v>0</v>
      </c>
      <c r="AF2219" s="33">
        <v>0</v>
      </c>
      <c r="AG2219" s="37">
        <f t="shared" si="296"/>
        <v>9714</v>
      </c>
      <c r="AH2219" s="38">
        <v>0</v>
      </c>
      <c r="AI2219" s="33"/>
    </row>
    <row r="2220" spans="1:35" ht="27.6" customHeight="1" x14ac:dyDescent="0.25">
      <c r="A2220" s="17" t="s">
        <v>10708</v>
      </c>
      <c r="B2220" s="18" t="s">
        <v>79</v>
      </c>
      <c r="C2220" s="19" t="s">
        <v>80</v>
      </c>
      <c r="D2220" s="18" t="s">
        <v>11166</v>
      </c>
      <c r="E2220" s="20">
        <v>323021</v>
      </c>
      <c r="F2220" s="21" t="s">
        <v>11167</v>
      </c>
      <c r="G2220" s="21" t="s">
        <v>869</v>
      </c>
      <c r="H2220" s="22">
        <v>710024010</v>
      </c>
      <c r="I2220" s="23" t="s">
        <v>11181</v>
      </c>
      <c r="J2220" s="21" t="s">
        <v>168</v>
      </c>
      <c r="K2220" s="21" t="s">
        <v>869</v>
      </c>
      <c r="L2220" s="21" t="s">
        <v>11169</v>
      </c>
      <c r="M2220" s="24" t="s">
        <v>11170</v>
      </c>
      <c r="N2220" s="21" t="s">
        <v>10717</v>
      </c>
      <c r="O2220" s="21" t="s">
        <v>11182</v>
      </c>
      <c r="P2220" s="25" t="s">
        <v>11172</v>
      </c>
      <c r="Q2220" s="19" t="s">
        <v>91</v>
      </c>
      <c r="R2220" s="26">
        <v>25</v>
      </c>
      <c r="S2220" s="27">
        <v>0</v>
      </c>
      <c r="T2220" s="28">
        <f t="shared" si="303"/>
        <v>25</v>
      </c>
      <c r="U2220" s="29">
        <v>91.06</v>
      </c>
      <c r="V2220" s="30">
        <f t="shared" si="297"/>
        <v>13.659000000000001</v>
      </c>
      <c r="W2220" s="31">
        <f t="shared" si="298"/>
        <v>4098</v>
      </c>
      <c r="X2220" s="33">
        <f>VLOOKUP(H2220,'[3]MŠ 5rokov'!$G$2:$V$3037,16,0)</f>
        <v>25</v>
      </c>
      <c r="Y2220" s="33">
        <f>VLOOKUP(H2220,'[3]MŠ 5rokov'!$G$2:$AB$3037,22,0)</f>
        <v>0</v>
      </c>
      <c r="Z2220" s="34">
        <f t="shared" si="299"/>
        <v>25</v>
      </c>
      <c r="AA2220" s="33">
        <v>93.61</v>
      </c>
      <c r="AB2220" s="33">
        <f t="shared" si="300"/>
        <v>14.041499999999999</v>
      </c>
      <c r="AC2220" s="33">
        <f t="shared" si="301"/>
        <v>4136</v>
      </c>
      <c r="AD2220" s="35">
        <f t="shared" si="302"/>
        <v>38</v>
      </c>
      <c r="AE2220" s="36">
        <v>0</v>
      </c>
      <c r="AF2220" s="33">
        <v>0</v>
      </c>
      <c r="AG2220" s="37">
        <f t="shared" si="296"/>
        <v>4136</v>
      </c>
      <c r="AH2220" s="38">
        <v>0</v>
      </c>
      <c r="AI2220" s="33"/>
    </row>
    <row r="2221" spans="1:35" ht="27.6" customHeight="1" x14ac:dyDescent="0.25">
      <c r="A2221" s="17" t="s">
        <v>10708</v>
      </c>
      <c r="B2221" s="18" t="s">
        <v>79</v>
      </c>
      <c r="C2221" s="19" t="s">
        <v>80</v>
      </c>
      <c r="D2221" s="18" t="s">
        <v>11166</v>
      </c>
      <c r="E2221" s="20">
        <v>323021</v>
      </c>
      <c r="F2221" s="21" t="s">
        <v>11167</v>
      </c>
      <c r="G2221" s="21" t="s">
        <v>869</v>
      </c>
      <c r="H2221" s="22">
        <v>710038534</v>
      </c>
      <c r="I2221" s="23" t="s">
        <v>11168</v>
      </c>
      <c r="J2221" s="21" t="s">
        <v>95</v>
      </c>
      <c r="K2221" s="21" t="s">
        <v>869</v>
      </c>
      <c r="L2221" s="21" t="s">
        <v>11169</v>
      </c>
      <c r="M2221" s="24" t="s">
        <v>11170</v>
      </c>
      <c r="N2221" s="21" t="s">
        <v>10717</v>
      </c>
      <c r="O2221" s="21" t="s">
        <v>11183</v>
      </c>
      <c r="P2221" s="25" t="s">
        <v>11172</v>
      </c>
      <c r="Q2221" s="19" t="s">
        <v>91</v>
      </c>
      <c r="R2221" s="26">
        <v>31</v>
      </c>
      <c r="S2221" s="27">
        <v>0</v>
      </c>
      <c r="T2221" s="28">
        <f t="shared" si="303"/>
        <v>31</v>
      </c>
      <c r="U2221" s="29">
        <v>91.06</v>
      </c>
      <c r="V2221" s="30">
        <f t="shared" si="297"/>
        <v>13.659000000000001</v>
      </c>
      <c r="W2221" s="31">
        <f t="shared" si="298"/>
        <v>5081</v>
      </c>
      <c r="X2221" s="33">
        <f>VLOOKUP(H2221,'[3]MŠ 5rokov'!$G$2:$V$3037,16,0)</f>
        <v>31</v>
      </c>
      <c r="Y2221" s="33">
        <f>VLOOKUP(H2221,'[3]MŠ 5rokov'!$G$2:$AB$3037,22,0)</f>
        <v>0</v>
      </c>
      <c r="Z2221" s="34">
        <f t="shared" si="299"/>
        <v>31</v>
      </c>
      <c r="AA2221" s="33">
        <v>93.61</v>
      </c>
      <c r="AB2221" s="33">
        <f t="shared" si="300"/>
        <v>14.041499999999999</v>
      </c>
      <c r="AC2221" s="33">
        <f t="shared" si="301"/>
        <v>5129</v>
      </c>
      <c r="AD2221" s="35">
        <f t="shared" si="302"/>
        <v>48</v>
      </c>
      <c r="AE2221" s="36">
        <v>0</v>
      </c>
      <c r="AF2221" s="33">
        <v>0</v>
      </c>
      <c r="AG2221" s="37">
        <f t="shared" si="296"/>
        <v>5129</v>
      </c>
      <c r="AH2221" s="38">
        <v>0</v>
      </c>
      <c r="AI2221" s="33"/>
    </row>
    <row r="2222" spans="1:35" ht="27.6" customHeight="1" x14ac:dyDescent="0.25">
      <c r="A2222" s="17" t="s">
        <v>10708</v>
      </c>
      <c r="B2222" s="18" t="s">
        <v>79</v>
      </c>
      <c r="C2222" s="19" t="s">
        <v>80</v>
      </c>
      <c r="D2222" s="18" t="s">
        <v>11184</v>
      </c>
      <c r="E2222" s="20">
        <v>322806</v>
      </c>
      <c r="F2222" s="21" t="s">
        <v>11185</v>
      </c>
      <c r="G2222" s="21" t="s">
        <v>869</v>
      </c>
      <c r="H2222" s="22">
        <v>710023855</v>
      </c>
      <c r="I2222" s="23" t="s">
        <v>11186</v>
      </c>
      <c r="J2222" s="21" t="s">
        <v>95</v>
      </c>
      <c r="K2222" s="21" t="s">
        <v>869</v>
      </c>
      <c r="L2222" s="21" t="s">
        <v>11169</v>
      </c>
      <c r="M2222" s="24" t="s">
        <v>11187</v>
      </c>
      <c r="N2222" s="21" t="s">
        <v>11188</v>
      </c>
      <c r="O2222" s="21" t="s">
        <v>11189</v>
      </c>
      <c r="P2222" s="25" t="s">
        <v>11190</v>
      </c>
      <c r="Q2222" s="19" t="s">
        <v>91</v>
      </c>
      <c r="R2222" s="26">
        <v>4</v>
      </c>
      <c r="S2222" s="27">
        <v>0</v>
      </c>
      <c r="T2222" s="28">
        <f t="shared" si="303"/>
        <v>4</v>
      </c>
      <c r="U2222" s="29">
        <v>91.06</v>
      </c>
      <c r="V2222" s="30">
        <f t="shared" si="297"/>
        <v>13.659000000000001</v>
      </c>
      <c r="W2222" s="31">
        <f t="shared" si="298"/>
        <v>656</v>
      </c>
      <c r="X2222" s="33">
        <f>VLOOKUP(H2222,'[3]MŠ 5rokov'!$G$2:$V$3037,16,0)</f>
        <v>6</v>
      </c>
      <c r="Y2222" s="33">
        <f>VLOOKUP(H2222,'[3]MŠ 5rokov'!$G$2:$AB$3037,22,0)</f>
        <v>1</v>
      </c>
      <c r="Z2222" s="34">
        <f t="shared" si="299"/>
        <v>7</v>
      </c>
      <c r="AA2222" s="33">
        <v>93.61</v>
      </c>
      <c r="AB2222" s="33">
        <f t="shared" si="300"/>
        <v>14.041499999999999</v>
      </c>
      <c r="AC2222" s="33">
        <f t="shared" si="301"/>
        <v>830</v>
      </c>
      <c r="AD2222" s="35">
        <f t="shared" si="302"/>
        <v>174</v>
      </c>
      <c r="AE2222" s="36">
        <v>0</v>
      </c>
      <c r="AF2222" s="33">
        <v>0</v>
      </c>
      <c r="AG2222" s="37">
        <f t="shared" si="296"/>
        <v>830</v>
      </c>
      <c r="AH2222" s="38">
        <v>0</v>
      </c>
      <c r="AI2222" s="33"/>
    </row>
    <row r="2223" spans="1:35" ht="27.6" customHeight="1" x14ac:dyDescent="0.25">
      <c r="A2223" s="17" t="s">
        <v>10708</v>
      </c>
      <c r="B2223" s="18" t="s">
        <v>79</v>
      </c>
      <c r="C2223" s="19" t="s">
        <v>80</v>
      </c>
      <c r="D2223" s="18" t="s">
        <v>11191</v>
      </c>
      <c r="E2223" s="20">
        <v>322831</v>
      </c>
      <c r="F2223" s="21" t="s">
        <v>11192</v>
      </c>
      <c r="G2223" s="21" t="s">
        <v>869</v>
      </c>
      <c r="H2223" s="22">
        <v>710023871</v>
      </c>
      <c r="I2223" s="23" t="s">
        <v>11193</v>
      </c>
      <c r="J2223" s="21" t="s">
        <v>95</v>
      </c>
      <c r="K2223" s="21" t="s">
        <v>869</v>
      </c>
      <c r="L2223" s="21" t="s">
        <v>11169</v>
      </c>
      <c r="M2223" s="24" t="s">
        <v>11170</v>
      </c>
      <c r="N2223" s="21" t="s">
        <v>11194</v>
      </c>
      <c r="O2223" s="21" t="s">
        <v>11195</v>
      </c>
      <c r="P2223" s="25" t="s">
        <v>11196</v>
      </c>
      <c r="Q2223" s="19" t="s">
        <v>91</v>
      </c>
      <c r="R2223" s="26">
        <v>17</v>
      </c>
      <c r="S2223" s="27">
        <v>0</v>
      </c>
      <c r="T2223" s="28">
        <f t="shared" si="303"/>
        <v>17</v>
      </c>
      <c r="U2223" s="29">
        <v>91.06</v>
      </c>
      <c r="V2223" s="30">
        <f t="shared" si="297"/>
        <v>13.659000000000001</v>
      </c>
      <c r="W2223" s="31">
        <f t="shared" si="298"/>
        <v>2786</v>
      </c>
      <c r="X2223" s="33">
        <f>VLOOKUP(H2223,'[3]MŠ 5rokov'!$G$2:$V$3037,16,0)</f>
        <v>9</v>
      </c>
      <c r="Y2223" s="33">
        <f>VLOOKUP(H2223,'[3]MŠ 5rokov'!$G$2:$AB$3037,22,0)</f>
        <v>4</v>
      </c>
      <c r="Z2223" s="34">
        <f t="shared" si="299"/>
        <v>13</v>
      </c>
      <c r="AA2223" s="33">
        <v>93.61</v>
      </c>
      <c r="AB2223" s="33">
        <f t="shared" si="300"/>
        <v>14.041499999999999</v>
      </c>
      <c r="AC2223" s="33">
        <f t="shared" si="301"/>
        <v>2588</v>
      </c>
      <c r="AD2223" s="35">
        <f t="shared" si="302"/>
        <v>-198</v>
      </c>
      <c r="AE2223" s="36">
        <v>0</v>
      </c>
      <c r="AF2223" s="33">
        <v>0</v>
      </c>
      <c r="AG2223" s="37">
        <f t="shared" si="296"/>
        <v>2588</v>
      </c>
      <c r="AH2223" s="38">
        <v>0</v>
      </c>
      <c r="AI2223" s="33"/>
    </row>
    <row r="2224" spans="1:35" ht="27.6" customHeight="1" x14ac:dyDescent="0.25">
      <c r="A2224" s="17" t="s">
        <v>10708</v>
      </c>
      <c r="B2224" s="18" t="s">
        <v>79</v>
      </c>
      <c r="C2224" s="19" t="s">
        <v>80</v>
      </c>
      <c r="D2224" s="18" t="s">
        <v>11197</v>
      </c>
      <c r="E2224" s="20">
        <v>322849</v>
      </c>
      <c r="F2224" s="21" t="s">
        <v>11198</v>
      </c>
      <c r="G2224" s="21" t="s">
        <v>869</v>
      </c>
      <c r="H2224" s="22">
        <v>710023880</v>
      </c>
      <c r="I2224" s="23" t="s">
        <v>11199</v>
      </c>
      <c r="J2224" s="21" t="s">
        <v>95</v>
      </c>
      <c r="K2224" s="21" t="s">
        <v>869</v>
      </c>
      <c r="L2224" s="21" t="s">
        <v>11169</v>
      </c>
      <c r="M2224" s="24" t="s">
        <v>11170</v>
      </c>
      <c r="N2224" s="21" t="s">
        <v>11200</v>
      </c>
      <c r="O2224" s="21" t="s">
        <v>11201</v>
      </c>
      <c r="P2224" s="25" t="s">
        <v>11202</v>
      </c>
      <c r="Q2224" s="19" t="s">
        <v>91</v>
      </c>
      <c r="R2224" s="26">
        <v>1</v>
      </c>
      <c r="S2224" s="27">
        <v>0</v>
      </c>
      <c r="T2224" s="28">
        <f t="shared" si="303"/>
        <v>1</v>
      </c>
      <c r="U2224" s="29">
        <v>91.06</v>
      </c>
      <c r="V2224" s="30">
        <f t="shared" si="297"/>
        <v>13.659000000000001</v>
      </c>
      <c r="W2224" s="31">
        <f t="shared" si="298"/>
        <v>164</v>
      </c>
      <c r="X2224" s="33">
        <f>VLOOKUP(H2224,'[3]MŠ 5rokov'!$G$2:$V$3037,16,0)</f>
        <v>0</v>
      </c>
      <c r="Y2224" s="33">
        <f>VLOOKUP(H2224,'[3]MŠ 5rokov'!$G$2:$AB$3037,22,0)</f>
        <v>0</v>
      </c>
      <c r="Z2224" s="34">
        <f t="shared" si="299"/>
        <v>0</v>
      </c>
      <c r="AA2224" s="33">
        <v>93.61</v>
      </c>
      <c r="AB2224" s="33">
        <f t="shared" si="300"/>
        <v>14.041499999999999</v>
      </c>
      <c r="AC2224" s="33">
        <f t="shared" si="301"/>
        <v>109</v>
      </c>
      <c r="AD2224" s="35">
        <f t="shared" si="302"/>
        <v>-55</v>
      </c>
      <c r="AE2224" s="36">
        <v>0</v>
      </c>
      <c r="AF2224" s="33">
        <v>0</v>
      </c>
      <c r="AG2224" s="37">
        <f t="shared" si="296"/>
        <v>109</v>
      </c>
      <c r="AH2224" s="38">
        <v>0</v>
      </c>
      <c r="AI2224" s="33"/>
    </row>
    <row r="2225" spans="1:35" ht="27.6" customHeight="1" x14ac:dyDescent="0.25">
      <c r="A2225" s="17" t="s">
        <v>10708</v>
      </c>
      <c r="B2225" s="18" t="s">
        <v>79</v>
      </c>
      <c r="C2225" s="19" t="s">
        <v>80</v>
      </c>
      <c r="D2225" s="18" t="s">
        <v>11203</v>
      </c>
      <c r="E2225" s="20">
        <v>322873</v>
      </c>
      <c r="F2225" s="21" t="s">
        <v>11204</v>
      </c>
      <c r="G2225" s="21" t="s">
        <v>869</v>
      </c>
      <c r="H2225" s="22">
        <v>710023901</v>
      </c>
      <c r="I2225" s="23" t="s">
        <v>11205</v>
      </c>
      <c r="J2225" s="21" t="s">
        <v>11206</v>
      </c>
      <c r="K2225" s="21" t="s">
        <v>869</v>
      </c>
      <c r="L2225" s="21" t="s">
        <v>11207</v>
      </c>
      <c r="M2225" s="24" t="s">
        <v>11208</v>
      </c>
      <c r="N2225" s="21" t="s">
        <v>11209</v>
      </c>
      <c r="O2225" s="21" t="s">
        <v>11210</v>
      </c>
      <c r="P2225" s="25" t="s">
        <v>11211</v>
      </c>
      <c r="Q2225" s="19" t="s">
        <v>91</v>
      </c>
      <c r="R2225" s="26">
        <v>2</v>
      </c>
      <c r="S2225" s="27">
        <v>0</v>
      </c>
      <c r="T2225" s="28">
        <f t="shared" si="303"/>
        <v>2</v>
      </c>
      <c r="U2225" s="29">
        <v>91.06</v>
      </c>
      <c r="V2225" s="30">
        <f t="shared" si="297"/>
        <v>13.659000000000001</v>
      </c>
      <c r="W2225" s="31">
        <f t="shared" si="298"/>
        <v>328</v>
      </c>
      <c r="X2225" s="33">
        <f>VLOOKUP(H2225,'[3]MŠ 5rokov'!$G$2:$V$3037,16,0)</f>
        <v>2</v>
      </c>
      <c r="Y2225" s="33">
        <f>VLOOKUP(H2225,'[3]MŠ 5rokov'!$G$2:$AB$3037,22,0)</f>
        <v>0</v>
      </c>
      <c r="Z2225" s="34">
        <f t="shared" si="299"/>
        <v>2</v>
      </c>
      <c r="AA2225" s="33">
        <v>93.61</v>
      </c>
      <c r="AB2225" s="33">
        <f t="shared" si="300"/>
        <v>14.041499999999999</v>
      </c>
      <c r="AC2225" s="33">
        <f t="shared" si="301"/>
        <v>331</v>
      </c>
      <c r="AD2225" s="35">
        <f t="shared" si="302"/>
        <v>3</v>
      </c>
      <c r="AE2225" s="36">
        <v>0</v>
      </c>
      <c r="AF2225" s="33">
        <v>0</v>
      </c>
      <c r="AG2225" s="37">
        <f t="shared" ref="AG2225:AG2288" si="304">AC2225</f>
        <v>331</v>
      </c>
      <c r="AH2225" s="38">
        <v>0</v>
      </c>
      <c r="AI2225" s="33"/>
    </row>
    <row r="2226" spans="1:35" ht="27.6" customHeight="1" x14ac:dyDescent="0.25">
      <c r="A2226" s="17" t="s">
        <v>10708</v>
      </c>
      <c r="B2226" s="18" t="s">
        <v>79</v>
      </c>
      <c r="C2226" s="19" t="s">
        <v>80</v>
      </c>
      <c r="D2226" s="18" t="s">
        <v>11212</v>
      </c>
      <c r="E2226" s="20">
        <v>322938</v>
      </c>
      <c r="F2226" s="21" t="s">
        <v>11213</v>
      </c>
      <c r="G2226" s="21" t="s">
        <v>869</v>
      </c>
      <c r="H2226" s="22">
        <v>710023936</v>
      </c>
      <c r="I2226" s="23" t="s">
        <v>11214</v>
      </c>
      <c r="J2226" s="21" t="s">
        <v>168</v>
      </c>
      <c r="K2226" s="21" t="s">
        <v>869</v>
      </c>
      <c r="L2226" s="21" t="s">
        <v>11215</v>
      </c>
      <c r="M2226" s="24" t="s">
        <v>11216</v>
      </c>
      <c r="N2226" s="21" t="s">
        <v>11217</v>
      </c>
      <c r="O2226" s="21" t="s">
        <v>11218</v>
      </c>
      <c r="P2226" s="25" t="s">
        <v>11219</v>
      </c>
      <c r="Q2226" s="19" t="s">
        <v>91</v>
      </c>
      <c r="R2226" s="26">
        <v>18</v>
      </c>
      <c r="S2226" s="27">
        <v>0</v>
      </c>
      <c r="T2226" s="28">
        <f t="shared" si="303"/>
        <v>18</v>
      </c>
      <c r="U2226" s="29">
        <v>91.06</v>
      </c>
      <c r="V2226" s="30">
        <f t="shared" si="297"/>
        <v>13.659000000000001</v>
      </c>
      <c r="W2226" s="31">
        <f t="shared" si="298"/>
        <v>2950</v>
      </c>
      <c r="X2226" s="33">
        <f>VLOOKUP(H2226,'[3]MŠ 5rokov'!$G$2:$V$3037,16,0)</f>
        <v>11</v>
      </c>
      <c r="Y2226" s="33">
        <f>VLOOKUP(H2226,'[3]MŠ 5rokov'!$G$2:$AB$3037,22,0)</f>
        <v>0</v>
      </c>
      <c r="Z2226" s="34">
        <f t="shared" si="299"/>
        <v>11</v>
      </c>
      <c r="AA2226" s="33">
        <v>93.61</v>
      </c>
      <c r="AB2226" s="33">
        <f t="shared" si="300"/>
        <v>14.041499999999999</v>
      </c>
      <c r="AC2226" s="33">
        <f t="shared" si="301"/>
        <v>2585</v>
      </c>
      <c r="AD2226" s="35">
        <f t="shared" si="302"/>
        <v>-365</v>
      </c>
      <c r="AE2226" s="36">
        <v>0</v>
      </c>
      <c r="AF2226" s="33">
        <v>0</v>
      </c>
      <c r="AG2226" s="37">
        <f t="shared" si="304"/>
        <v>2585</v>
      </c>
      <c r="AH2226" s="38">
        <v>0</v>
      </c>
      <c r="AI2226" s="33"/>
    </row>
    <row r="2227" spans="1:35" ht="27.6" customHeight="1" x14ac:dyDescent="0.25">
      <c r="A2227" s="17" t="s">
        <v>10708</v>
      </c>
      <c r="B2227" s="18" t="s">
        <v>79</v>
      </c>
      <c r="C2227" s="19" t="s">
        <v>80</v>
      </c>
      <c r="D2227" s="18" t="s">
        <v>11220</v>
      </c>
      <c r="E2227" s="20">
        <v>322954</v>
      </c>
      <c r="F2227" s="21" t="s">
        <v>11221</v>
      </c>
      <c r="G2227" s="21" t="s">
        <v>869</v>
      </c>
      <c r="H2227" s="22">
        <v>710253435</v>
      </c>
      <c r="I2227" s="23" t="s">
        <v>11222</v>
      </c>
      <c r="J2227" s="21" t="s">
        <v>95</v>
      </c>
      <c r="K2227" s="21" t="s">
        <v>869</v>
      </c>
      <c r="L2227" s="21" t="s">
        <v>11207</v>
      </c>
      <c r="M2227" s="24" t="s">
        <v>11223</v>
      </c>
      <c r="N2227" s="21" t="s">
        <v>11224</v>
      </c>
      <c r="O2227" s="21" t="s">
        <v>11225</v>
      </c>
      <c r="P2227" s="25" t="s">
        <v>11226</v>
      </c>
      <c r="Q2227" s="19" t="s">
        <v>91</v>
      </c>
      <c r="R2227" s="26">
        <v>6</v>
      </c>
      <c r="S2227" s="27">
        <v>1</v>
      </c>
      <c r="T2227" s="28">
        <f t="shared" si="303"/>
        <v>7</v>
      </c>
      <c r="U2227" s="29">
        <v>91.06</v>
      </c>
      <c r="V2227" s="30">
        <f t="shared" si="297"/>
        <v>13.659000000000001</v>
      </c>
      <c r="W2227" s="31">
        <f t="shared" si="298"/>
        <v>1147</v>
      </c>
      <c r="X2227" s="33">
        <f>VLOOKUP(H2227,'[3]MŠ 5rokov'!$G$2:$V$3037,16,0)</f>
        <v>6</v>
      </c>
      <c r="Y2227" s="33">
        <f>VLOOKUP(H2227,'[3]MŠ 5rokov'!$G$2:$AB$3037,22,0)</f>
        <v>0</v>
      </c>
      <c r="Z2227" s="34">
        <f t="shared" si="299"/>
        <v>6</v>
      </c>
      <c r="AA2227" s="33">
        <v>93.61</v>
      </c>
      <c r="AB2227" s="33">
        <f t="shared" si="300"/>
        <v>14.041499999999999</v>
      </c>
      <c r="AC2227" s="33">
        <f t="shared" si="301"/>
        <v>1102</v>
      </c>
      <c r="AD2227" s="35">
        <f t="shared" si="302"/>
        <v>-45</v>
      </c>
      <c r="AE2227" s="36">
        <v>0</v>
      </c>
      <c r="AF2227" s="33">
        <v>0</v>
      </c>
      <c r="AG2227" s="37">
        <f t="shared" si="304"/>
        <v>1102</v>
      </c>
      <c r="AH2227" s="38">
        <v>0</v>
      </c>
      <c r="AI2227" s="33"/>
    </row>
    <row r="2228" spans="1:35" ht="27.6" customHeight="1" x14ac:dyDescent="0.25">
      <c r="A2228" s="17" t="s">
        <v>10708</v>
      </c>
      <c r="B2228" s="18" t="s">
        <v>79</v>
      </c>
      <c r="C2228" s="19" t="s">
        <v>80</v>
      </c>
      <c r="D2228" s="18" t="s">
        <v>11227</v>
      </c>
      <c r="E2228" s="20">
        <v>322962</v>
      </c>
      <c r="F2228" s="21" t="s">
        <v>10829</v>
      </c>
      <c r="G2228" s="21" t="s">
        <v>869</v>
      </c>
      <c r="H2228" s="22">
        <v>710023952</v>
      </c>
      <c r="I2228" s="23" t="s">
        <v>11228</v>
      </c>
      <c r="J2228" s="21" t="s">
        <v>95</v>
      </c>
      <c r="K2228" s="21" t="s">
        <v>869</v>
      </c>
      <c r="L2228" s="21" t="s">
        <v>11169</v>
      </c>
      <c r="M2228" s="24" t="s">
        <v>11229</v>
      </c>
      <c r="N2228" s="21" t="s">
        <v>10832</v>
      </c>
      <c r="O2228" s="21" t="s">
        <v>11230</v>
      </c>
      <c r="P2228" s="25" t="s">
        <v>11231</v>
      </c>
      <c r="Q2228" s="19" t="s">
        <v>91</v>
      </c>
      <c r="R2228" s="26">
        <v>10</v>
      </c>
      <c r="S2228" s="27">
        <v>0</v>
      </c>
      <c r="T2228" s="28">
        <f t="shared" si="303"/>
        <v>10</v>
      </c>
      <c r="U2228" s="29">
        <v>91.06</v>
      </c>
      <c r="V2228" s="30">
        <f t="shared" si="297"/>
        <v>13.659000000000001</v>
      </c>
      <c r="W2228" s="31">
        <f t="shared" si="298"/>
        <v>1639</v>
      </c>
      <c r="X2228" s="33">
        <f>VLOOKUP(H2228,'[3]MŠ 5rokov'!$G$2:$V$3037,16,0)</f>
        <v>4</v>
      </c>
      <c r="Y2228" s="33">
        <f>VLOOKUP(H2228,'[3]MŠ 5rokov'!$G$2:$AB$3037,22,0)</f>
        <v>0</v>
      </c>
      <c r="Z2228" s="34">
        <f t="shared" si="299"/>
        <v>4</v>
      </c>
      <c r="AA2228" s="33">
        <v>93.61</v>
      </c>
      <c r="AB2228" s="33">
        <f t="shared" si="300"/>
        <v>14.041499999999999</v>
      </c>
      <c r="AC2228" s="33">
        <f t="shared" si="301"/>
        <v>1317</v>
      </c>
      <c r="AD2228" s="35">
        <f t="shared" si="302"/>
        <v>-322</v>
      </c>
      <c r="AE2228" s="36">
        <v>0</v>
      </c>
      <c r="AF2228" s="33">
        <v>0</v>
      </c>
      <c r="AG2228" s="37">
        <f t="shared" si="304"/>
        <v>1317</v>
      </c>
      <c r="AH2228" s="38">
        <v>0</v>
      </c>
      <c r="AI2228" s="33"/>
    </row>
    <row r="2229" spans="1:35" ht="27.6" customHeight="1" x14ac:dyDescent="0.25">
      <c r="A2229" s="17" t="s">
        <v>10708</v>
      </c>
      <c r="B2229" s="18" t="s">
        <v>79</v>
      </c>
      <c r="C2229" s="19" t="s">
        <v>80</v>
      </c>
      <c r="D2229" s="18" t="s">
        <v>11232</v>
      </c>
      <c r="E2229" s="20">
        <v>322997</v>
      </c>
      <c r="F2229" s="21" t="s">
        <v>11233</v>
      </c>
      <c r="G2229" s="21" t="s">
        <v>869</v>
      </c>
      <c r="H2229" s="22">
        <v>710023987</v>
      </c>
      <c r="I2229" s="23" t="s">
        <v>11234</v>
      </c>
      <c r="J2229" s="21" t="s">
        <v>168</v>
      </c>
      <c r="K2229" s="21" t="s">
        <v>869</v>
      </c>
      <c r="L2229" s="21" t="s">
        <v>11169</v>
      </c>
      <c r="M2229" s="24" t="s">
        <v>11235</v>
      </c>
      <c r="N2229" s="21" t="s">
        <v>11236</v>
      </c>
      <c r="O2229" s="21" t="s">
        <v>11237</v>
      </c>
      <c r="P2229" s="25" t="s">
        <v>11238</v>
      </c>
      <c r="Q2229" s="19" t="s">
        <v>91</v>
      </c>
      <c r="R2229" s="26">
        <v>3</v>
      </c>
      <c r="S2229" s="27">
        <v>0</v>
      </c>
      <c r="T2229" s="28">
        <f t="shared" si="303"/>
        <v>3</v>
      </c>
      <c r="U2229" s="29">
        <v>91.06</v>
      </c>
      <c r="V2229" s="30">
        <f t="shared" si="297"/>
        <v>13.659000000000001</v>
      </c>
      <c r="W2229" s="31">
        <f t="shared" si="298"/>
        <v>492</v>
      </c>
      <c r="X2229" s="33">
        <f>VLOOKUP(H2229,'[3]MŠ 5rokov'!$G$2:$V$3037,16,0)</f>
        <v>5</v>
      </c>
      <c r="Y2229" s="33">
        <f>VLOOKUP(H2229,'[3]MŠ 5rokov'!$G$2:$AB$3037,22,0)</f>
        <v>0</v>
      </c>
      <c r="Z2229" s="34">
        <f t="shared" si="299"/>
        <v>5</v>
      </c>
      <c r="AA2229" s="33">
        <v>93.61</v>
      </c>
      <c r="AB2229" s="33">
        <f t="shared" si="300"/>
        <v>14.041499999999999</v>
      </c>
      <c r="AC2229" s="33">
        <f t="shared" si="301"/>
        <v>609</v>
      </c>
      <c r="AD2229" s="35">
        <f t="shared" si="302"/>
        <v>117</v>
      </c>
      <c r="AE2229" s="36">
        <v>0</v>
      </c>
      <c r="AF2229" s="33">
        <v>0</v>
      </c>
      <c r="AG2229" s="37">
        <f t="shared" si="304"/>
        <v>609</v>
      </c>
      <c r="AH2229" s="38">
        <v>0</v>
      </c>
      <c r="AI2229" s="33"/>
    </row>
    <row r="2230" spans="1:35" ht="27.6" customHeight="1" x14ac:dyDescent="0.25">
      <c r="A2230" s="17" t="s">
        <v>10708</v>
      </c>
      <c r="B2230" s="18" t="s">
        <v>79</v>
      </c>
      <c r="C2230" s="19" t="s">
        <v>80</v>
      </c>
      <c r="D2230" s="18" t="s">
        <v>11239</v>
      </c>
      <c r="E2230" s="20">
        <v>323004</v>
      </c>
      <c r="F2230" s="21" t="s">
        <v>11240</v>
      </c>
      <c r="G2230" s="21" t="s">
        <v>869</v>
      </c>
      <c r="H2230" s="22">
        <v>710023995</v>
      </c>
      <c r="I2230" s="23" t="s">
        <v>11241</v>
      </c>
      <c r="J2230" s="21" t="s">
        <v>95</v>
      </c>
      <c r="K2230" s="21" t="s">
        <v>869</v>
      </c>
      <c r="L2230" s="21" t="s">
        <v>11169</v>
      </c>
      <c r="M2230" s="24" t="s">
        <v>11187</v>
      </c>
      <c r="N2230" s="21" t="s">
        <v>11242</v>
      </c>
      <c r="O2230" s="21" t="s">
        <v>11243</v>
      </c>
      <c r="P2230" s="25" t="s">
        <v>11244</v>
      </c>
      <c r="Q2230" s="19" t="s">
        <v>91</v>
      </c>
      <c r="R2230" s="26">
        <v>2</v>
      </c>
      <c r="S2230" s="27">
        <v>0</v>
      </c>
      <c r="T2230" s="28">
        <f t="shared" si="303"/>
        <v>2</v>
      </c>
      <c r="U2230" s="29">
        <v>91.06</v>
      </c>
      <c r="V2230" s="30">
        <f t="shared" si="297"/>
        <v>13.659000000000001</v>
      </c>
      <c r="W2230" s="31">
        <f t="shared" si="298"/>
        <v>328</v>
      </c>
      <c r="X2230" s="33">
        <f>VLOOKUP(H2230,'[3]MŠ 5rokov'!$G$2:$V$3037,16,0)</f>
        <v>2</v>
      </c>
      <c r="Y2230" s="33">
        <f>VLOOKUP(H2230,'[3]MŠ 5rokov'!$G$2:$AB$3037,22,0)</f>
        <v>0</v>
      </c>
      <c r="Z2230" s="34">
        <f t="shared" si="299"/>
        <v>2</v>
      </c>
      <c r="AA2230" s="33">
        <v>93.61</v>
      </c>
      <c r="AB2230" s="33">
        <f t="shared" si="300"/>
        <v>14.041499999999999</v>
      </c>
      <c r="AC2230" s="33">
        <f t="shared" si="301"/>
        <v>331</v>
      </c>
      <c r="AD2230" s="35">
        <f t="shared" si="302"/>
        <v>3</v>
      </c>
      <c r="AE2230" s="36">
        <v>0</v>
      </c>
      <c r="AF2230" s="33">
        <v>0</v>
      </c>
      <c r="AG2230" s="37">
        <f t="shared" si="304"/>
        <v>331</v>
      </c>
      <c r="AH2230" s="38">
        <v>0</v>
      </c>
      <c r="AI2230" s="33"/>
    </row>
    <row r="2231" spans="1:35" ht="27.6" customHeight="1" x14ac:dyDescent="0.25">
      <c r="A2231" s="17" t="s">
        <v>10708</v>
      </c>
      <c r="B2231" s="18" t="s">
        <v>79</v>
      </c>
      <c r="C2231" s="19" t="s">
        <v>80</v>
      </c>
      <c r="D2231" s="18" t="s">
        <v>11245</v>
      </c>
      <c r="E2231" s="20">
        <v>323012</v>
      </c>
      <c r="F2231" s="21" t="s">
        <v>11246</v>
      </c>
      <c r="G2231" s="21" t="s">
        <v>869</v>
      </c>
      <c r="H2231" s="22">
        <v>710024002</v>
      </c>
      <c r="I2231" s="23" t="s">
        <v>11247</v>
      </c>
      <c r="J2231" s="21" t="s">
        <v>95</v>
      </c>
      <c r="K2231" s="21" t="s">
        <v>869</v>
      </c>
      <c r="L2231" s="21" t="s">
        <v>11169</v>
      </c>
      <c r="M2231" s="24" t="s">
        <v>11248</v>
      </c>
      <c r="N2231" s="21" t="s">
        <v>11249</v>
      </c>
      <c r="O2231" s="21" t="s">
        <v>11250</v>
      </c>
      <c r="P2231" s="25" t="s">
        <v>11251</v>
      </c>
      <c r="Q2231" s="19" t="s">
        <v>91</v>
      </c>
      <c r="R2231" s="26">
        <v>2</v>
      </c>
      <c r="S2231" s="27">
        <v>1</v>
      </c>
      <c r="T2231" s="28">
        <f t="shared" si="303"/>
        <v>3</v>
      </c>
      <c r="U2231" s="29">
        <v>91.06</v>
      </c>
      <c r="V2231" s="30">
        <f t="shared" si="297"/>
        <v>13.659000000000001</v>
      </c>
      <c r="W2231" s="31">
        <f t="shared" si="298"/>
        <v>492</v>
      </c>
      <c r="X2231" s="33">
        <f>VLOOKUP(H2231,'[3]MŠ 5rokov'!$G$2:$V$3037,16,0)</f>
        <v>2</v>
      </c>
      <c r="Y2231" s="33">
        <f>VLOOKUP(H2231,'[3]MŠ 5rokov'!$G$2:$AB$3037,22,0)</f>
        <v>0</v>
      </c>
      <c r="Z2231" s="34">
        <f t="shared" si="299"/>
        <v>2</v>
      </c>
      <c r="AA2231" s="33">
        <v>93.61</v>
      </c>
      <c r="AB2231" s="33">
        <f t="shared" si="300"/>
        <v>14.041499999999999</v>
      </c>
      <c r="AC2231" s="33">
        <f t="shared" si="301"/>
        <v>440</v>
      </c>
      <c r="AD2231" s="35">
        <f t="shared" si="302"/>
        <v>-52</v>
      </c>
      <c r="AE2231" s="36">
        <v>0</v>
      </c>
      <c r="AF2231" s="33">
        <v>0</v>
      </c>
      <c r="AG2231" s="37">
        <f t="shared" si="304"/>
        <v>440</v>
      </c>
      <c r="AH2231" s="38">
        <v>0</v>
      </c>
      <c r="AI2231" s="33"/>
    </row>
    <row r="2232" spans="1:35" ht="27.6" customHeight="1" x14ac:dyDescent="0.25">
      <c r="A2232" s="17" t="s">
        <v>10708</v>
      </c>
      <c r="B2232" s="18" t="s">
        <v>79</v>
      </c>
      <c r="C2232" s="19" t="s">
        <v>80</v>
      </c>
      <c r="D2232" s="18" t="s">
        <v>11252</v>
      </c>
      <c r="E2232" s="20">
        <v>410683</v>
      </c>
      <c r="F2232" s="21" t="s">
        <v>11253</v>
      </c>
      <c r="G2232" s="21" t="s">
        <v>869</v>
      </c>
      <c r="H2232" s="22">
        <v>710024436</v>
      </c>
      <c r="I2232" s="23" t="s">
        <v>11254</v>
      </c>
      <c r="J2232" s="21" t="s">
        <v>95</v>
      </c>
      <c r="K2232" s="21" t="s">
        <v>869</v>
      </c>
      <c r="L2232" s="21" t="s">
        <v>11169</v>
      </c>
      <c r="M2232" s="24" t="s">
        <v>11255</v>
      </c>
      <c r="N2232" s="21" t="s">
        <v>11256</v>
      </c>
      <c r="O2232" s="21" t="s">
        <v>11257</v>
      </c>
      <c r="P2232" s="25" t="s">
        <v>11258</v>
      </c>
      <c r="Q2232" s="19" t="s">
        <v>91</v>
      </c>
      <c r="R2232" s="26">
        <v>2</v>
      </c>
      <c r="S2232" s="27">
        <v>1</v>
      </c>
      <c r="T2232" s="28">
        <f t="shared" si="303"/>
        <v>3</v>
      </c>
      <c r="U2232" s="29">
        <v>91.06</v>
      </c>
      <c r="V2232" s="30">
        <f t="shared" si="297"/>
        <v>13.659000000000001</v>
      </c>
      <c r="W2232" s="31">
        <f t="shared" si="298"/>
        <v>492</v>
      </c>
      <c r="X2232" s="33">
        <f>VLOOKUP(H2232,'[3]MŠ 5rokov'!$G$2:$V$3037,16,0)</f>
        <v>5</v>
      </c>
      <c r="Y2232" s="33">
        <f>VLOOKUP(H2232,'[3]MŠ 5rokov'!$G$2:$AB$3037,22,0)</f>
        <v>0</v>
      </c>
      <c r="Z2232" s="34">
        <f t="shared" si="299"/>
        <v>5</v>
      </c>
      <c r="AA2232" s="33">
        <v>93.61</v>
      </c>
      <c r="AB2232" s="33">
        <f t="shared" si="300"/>
        <v>14.041499999999999</v>
      </c>
      <c r="AC2232" s="33">
        <f t="shared" si="301"/>
        <v>609</v>
      </c>
      <c r="AD2232" s="35">
        <f t="shared" si="302"/>
        <v>117</v>
      </c>
      <c r="AE2232" s="36">
        <v>0</v>
      </c>
      <c r="AF2232" s="33">
        <v>0</v>
      </c>
      <c r="AG2232" s="37">
        <f t="shared" si="304"/>
        <v>609</v>
      </c>
      <c r="AH2232" s="38">
        <v>0</v>
      </c>
      <c r="AI2232" s="33"/>
    </row>
    <row r="2233" spans="1:35" ht="27.6" customHeight="1" x14ac:dyDescent="0.25">
      <c r="A2233" s="17" t="s">
        <v>10708</v>
      </c>
      <c r="B2233" s="18" t="s">
        <v>79</v>
      </c>
      <c r="C2233" s="19" t="s">
        <v>80</v>
      </c>
      <c r="D2233" s="18" t="s">
        <v>11259</v>
      </c>
      <c r="E2233" s="20">
        <v>323047</v>
      </c>
      <c r="F2233" s="21" t="s">
        <v>11260</v>
      </c>
      <c r="G2233" s="21" t="s">
        <v>869</v>
      </c>
      <c r="H2233" s="22">
        <v>710023928</v>
      </c>
      <c r="I2233" s="23" t="s">
        <v>11261</v>
      </c>
      <c r="J2233" s="21" t="s">
        <v>95</v>
      </c>
      <c r="K2233" s="21" t="s">
        <v>869</v>
      </c>
      <c r="L2233" s="21" t="s">
        <v>11169</v>
      </c>
      <c r="M2233" s="24" t="s">
        <v>11262</v>
      </c>
      <c r="N2233" s="21" t="s">
        <v>11263</v>
      </c>
      <c r="O2233" s="21" t="s">
        <v>11264</v>
      </c>
      <c r="P2233" s="25" t="s">
        <v>11265</v>
      </c>
      <c r="Q2233" s="19" t="s">
        <v>91</v>
      </c>
      <c r="R2233" s="26">
        <v>5</v>
      </c>
      <c r="S2233" s="27">
        <v>0</v>
      </c>
      <c r="T2233" s="28">
        <f t="shared" si="303"/>
        <v>5</v>
      </c>
      <c r="U2233" s="29">
        <v>91.06</v>
      </c>
      <c r="V2233" s="30">
        <f t="shared" si="297"/>
        <v>13.659000000000001</v>
      </c>
      <c r="W2233" s="31">
        <f t="shared" si="298"/>
        <v>820</v>
      </c>
      <c r="X2233" s="33">
        <f>VLOOKUP(H2233,'[3]MŠ 5rokov'!$G$2:$V$3037,16,0)</f>
        <v>8</v>
      </c>
      <c r="Y2233" s="33">
        <f>VLOOKUP(H2233,'[3]MŠ 5rokov'!$G$2:$AB$3037,22,0)</f>
        <v>0</v>
      </c>
      <c r="Z2233" s="34">
        <f t="shared" si="299"/>
        <v>8</v>
      </c>
      <c r="AA2233" s="33">
        <v>93.61</v>
      </c>
      <c r="AB2233" s="33">
        <f t="shared" si="300"/>
        <v>14.041499999999999</v>
      </c>
      <c r="AC2233" s="33">
        <f t="shared" si="301"/>
        <v>996</v>
      </c>
      <c r="AD2233" s="35">
        <f t="shared" si="302"/>
        <v>176</v>
      </c>
      <c r="AE2233" s="36">
        <v>0</v>
      </c>
      <c r="AF2233" s="33">
        <v>0</v>
      </c>
      <c r="AG2233" s="37">
        <f t="shared" si="304"/>
        <v>996</v>
      </c>
      <c r="AH2233" s="38">
        <v>0</v>
      </c>
      <c r="AI2233" s="33"/>
    </row>
    <row r="2234" spans="1:35" ht="27.6" customHeight="1" x14ac:dyDescent="0.25">
      <c r="A2234" s="17" t="s">
        <v>10708</v>
      </c>
      <c r="B2234" s="18" t="s">
        <v>79</v>
      </c>
      <c r="C2234" s="19" t="s">
        <v>80</v>
      </c>
      <c r="D2234" s="18" t="s">
        <v>11266</v>
      </c>
      <c r="E2234" s="20">
        <v>323071</v>
      </c>
      <c r="F2234" s="21" t="s">
        <v>11267</v>
      </c>
      <c r="G2234" s="21" t="s">
        <v>869</v>
      </c>
      <c r="H2234" s="22">
        <v>710024150</v>
      </c>
      <c r="I2234" s="23" t="s">
        <v>11268</v>
      </c>
      <c r="J2234" s="21" t="s">
        <v>95</v>
      </c>
      <c r="K2234" s="21" t="s">
        <v>869</v>
      </c>
      <c r="L2234" s="21" t="s">
        <v>11169</v>
      </c>
      <c r="M2234" s="24" t="s">
        <v>11269</v>
      </c>
      <c r="N2234" s="21" t="s">
        <v>11270</v>
      </c>
      <c r="O2234" s="21" t="s">
        <v>11271</v>
      </c>
      <c r="P2234" s="25" t="s">
        <v>11272</v>
      </c>
      <c r="Q2234" s="19" t="s">
        <v>91</v>
      </c>
      <c r="R2234" s="26">
        <v>2</v>
      </c>
      <c r="S2234" s="27">
        <v>0</v>
      </c>
      <c r="T2234" s="28">
        <f t="shared" si="303"/>
        <v>2</v>
      </c>
      <c r="U2234" s="29">
        <v>91.06</v>
      </c>
      <c r="V2234" s="30">
        <f t="shared" si="297"/>
        <v>13.659000000000001</v>
      </c>
      <c r="W2234" s="31">
        <f t="shared" si="298"/>
        <v>328</v>
      </c>
      <c r="X2234" s="33">
        <f>VLOOKUP(H2234,'[3]MŠ 5rokov'!$G$2:$V$3037,16,0)</f>
        <v>2</v>
      </c>
      <c r="Y2234" s="33">
        <f>VLOOKUP(H2234,'[3]MŠ 5rokov'!$G$2:$AB$3037,22,0)</f>
        <v>0</v>
      </c>
      <c r="Z2234" s="34">
        <f t="shared" si="299"/>
        <v>2</v>
      </c>
      <c r="AA2234" s="33">
        <v>93.61</v>
      </c>
      <c r="AB2234" s="33">
        <f t="shared" si="300"/>
        <v>14.041499999999999</v>
      </c>
      <c r="AC2234" s="33">
        <f t="shared" si="301"/>
        <v>331</v>
      </c>
      <c r="AD2234" s="35">
        <f t="shared" si="302"/>
        <v>3</v>
      </c>
      <c r="AE2234" s="36">
        <v>0</v>
      </c>
      <c r="AF2234" s="33">
        <v>0</v>
      </c>
      <c r="AG2234" s="37">
        <f t="shared" si="304"/>
        <v>331</v>
      </c>
      <c r="AH2234" s="38">
        <v>0</v>
      </c>
      <c r="AI2234" s="33"/>
    </row>
    <row r="2235" spans="1:35" ht="27.6" customHeight="1" x14ac:dyDescent="0.25">
      <c r="A2235" s="17" t="s">
        <v>10708</v>
      </c>
      <c r="B2235" s="18" t="s">
        <v>79</v>
      </c>
      <c r="C2235" s="19" t="s">
        <v>80</v>
      </c>
      <c r="D2235" s="18" t="s">
        <v>11273</v>
      </c>
      <c r="E2235" s="20">
        <v>323098</v>
      </c>
      <c r="F2235" s="21" t="s">
        <v>11274</v>
      </c>
      <c r="G2235" s="21" t="s">
        <v>869</v>
      </c>
      <c r="H2235" s="22">
        <v>710024169</v>
      </c>
      <c r="I2235" s="23" t="s">
        <v>11275</v>
      </c>
      <c r="J2235" s="21" t="s">
        <v>168</v>
      </c>
      <c r="K2235" s="21" t="s">
        <v>869</v>
      </c>
      <c r="L2235" s="21" t="s">
        <v>11215</v>
      </c>
      <c r="M2235" s="24" t="s">
        <v>11276</v>
      </c>
      <c r="N2235" s="21" t="s">
        <v>11277</v>
      </c>
      <c r="O2235" s="21" t="s">
        <v>11278</v>
      </c>
      <c r="P2235" s="25" t="s">
        <v>11279</v>
      </c>
      <c r="Q2235" s="19" t="s">
        <v>91</v>
      </c>
      <c r="R2235" s="26">
        <v>5</v>
      </c>
      <c r="S2235" s="27">
        <v>0</v>
      </c>
      <c r="T2235" s="28">
        <f t="shared" si="303"/>
        <v>5</v>
      </c>
      <c r="U2235" s="29">
        <v>91.06</v>
      </c>
      <c r="V2235" s="30">
        <f t="shared" si="297"/>
        <v>13.659000000000001</v>
      </c>
      <c r="W2235" s="31">
        <f t="shared" si="298"/>
        <v>820</v>
      </c>
      <c r="X2235" s="33">
        <f>VLOOKUP(H2235,'[3]MŠ 5rokov'!$G$2:$V$3037,16,0)</f>
        <v>1</v>
      </c>
      <c r="Y2235" s="33">
        <f>VLOOKUP(H2235,'[3]MŠ 5rokov'!$G$2:$AB$3037,22,0)</f>
        <v>0</v>
      </c>
      <c r="Z2235" s="34">
        <f t="shared" si="299"/>
        <v>1</v>
      </c>
      <c r="AA2235" s="33">
        <v>93.61</v>
      </c>
      <c r="AB2235" s="33">
        <f t="shared" si="300"/>
        <v>14.041499999999999</v>
      </c>
      <c r="AC2235" s="33">
        <f t="shared" si="301"/>
        <v>603</v>
      </c>
      <c r="AD2235" s="35">
        <f t="shared" si="302"/>
        <v>-217</v>
      </c>
      <c r="AE2235" s="36">
        <v>0</v>
      </c>
      <c r="AF2235" s="33">
        <v>0</v>
      </c>
      <c r="AG2235" s="37">
        <f t="shared" si="304"/>
        <v>603</v>
      </c>
      <c r="AH2235" s="38">
        <v>0</v>
      </c>
      <c r="AI2235" s="33"/>
    </row>
    <row r="2236" spans="1:35" ht="27.6" customHeight="1" x14ac:dyDescent="0.25">
      <c r="A2236" s="17" t="s">
        <v>10708</v>
      </c>
      <c r="B2236" s="18" t="s">
        <v>79</v>
      </c>
      <c r="C2236" s="19" t="s">
        <v>80</v>
      </c>
      <c r="D2236" s="18" t="s">
        <v>11280</v>
      </c>
      <c r="E2236" s="20">
        <v>323101</v>
      </c>
      <c r="F2236" s="21" t="s">
        <v>11281</v>
      </c>
      <c r="G2236" s="21" t="s">
        <v>869</v>
      </c>
      <c r="H2236" s="22">
        <v>710024177</v>
      </c>
      <c r="I2236" s="23" t="s">
        <v>11282</v>
      </c>
      <c r="J2236" s="21" t="s">
        <v>190</v>
      </c>
      <c r="K2236" s="21" t="s">
        <v>869</v>
      </c>
      <c r="L2236" s="21" t="s">
        <v>11169</v>
      </c>
      <c r="M2236" s="24" t="s">
        <v>11283</v>
      </c>
      <c r="N2236" s="21" t="s">
        <v>11284</v>
      </c>
      <c r="O2236" s="21" t="s">
        <v>11285</v>
      </c>
      <c r="P2236" s="25" t="s">
        <v>11286</v>
      </c>
      <c r="Q2236" s="19" t="s">
        <v>91</v>
      </c>
      <c r="R2236" s="26">
        <v>16</v>
      </c>
      <c r="S2236" s="27">
        <v>0</v>
      </c>
      <c r="T2236" s="28">
        <f t="shared" si="303"/>
        <v>16</v>
      </c>
      <c r="U2236" s="29">
        <v>91.06</v>
      </c>
      <c r="V2236" s="30">
        <f t="shared" si="297"/>
        <v>13.659000000000001</v>
      </c>
      <c r="W2236" s="31">
        <f t="shared" si="298"/>
        <v>2623</v>
      </c>
      <c r="X2236" s="33">
        <f>VLOOKUP(H2236,'[3]MŠ 5rokov'!$G$2:$V$3037,16,0)</f>
        <v>16</v>
      </c>
      <c r="Y2236" s="33">
        <f>VLOOKUP(H2236,'[3]MŠ 5rokov'!$G$2:$AB$3037,22,0)</f>
        <v>0</v>
      </c>
      <c r="Z2236" s="34">
        <f t="shared" si="299"/>
        <v>16</v>
      </c>
      <c r="AA2236" s="33">
        <v>93.61</v>
      </c>
      <c r="AB2236" s="33">
        <f t="shared" si="300"/>
        <v>14.041499999999999</v>
      </c>
      <c r="AC2236" s="33">
        <f t="shared" si="301"/>
        <v>2647</v>
      </c>
      <c r="AD2236" s="35">
        <f t="shared" si="302"/>
        <v>24</v>
      </c>
      <c r="AE2236" s="36">
        <v>0</v>
      </c>
      <c r="AF2236" s="33">
        <v>0</v>
      </c>
      <c r="AG2236" s="37">
        <f t="shared" si="304"/>
        <v>2647</v>
      </c>
      <c r="AH2236" s="38">
        <v>0</v>
      </c>
      <c r="AI2236" s="33"/>
    </row>
    <row r="2237" spans="1:35" ht="27.6" customHeight="1" x14ac:dyDescent="0.25">
      <c r="A2237" s="17" t="s">
        <v>10708</v>
      </c>
      <c r="B2237" s="18" t="s">
        <v>79</v>
      </c>
      <c r="C2237" s="19" t="s">
        <v>80</v>
      </c>
      <c r="D2237" s="18" t="s">
        <v>11287</v>
      </c>
      <c r="E2237" s="20">
        <v>323110</v>
      </c>
      <c r="F2237" s="21" t="s">
        <v>11288</v>
      </c>
      <c r="G2237" s="21" t="s">
        <v>869</v>
      </c>
      <c r="H2237" s="22">
        <v>710024185</v>
      </c>
      <c r="I2237" s="23" t="s">
        <v>11289</v>
      </c>
      <c r="J2237" s="21" t="s">
        <v>95</v>
      </c>
      <c r="K2237" s="21" t="s">
        <v>869</v>
      </c>
      <c r="L2237" s="21" t="s">
        <v>11169</v>
      </c>
      <c r="M2237" s="24" t="s">
        <v>11283</v>
      </c>
      <c r="N2237" s="21" t="s">
        <v>11290</v>
      </c>
      <c r="O2237" s="21" t="s">
        <v>11291</v>
      </c>
      <c r="P2237" s="25" t="s">
        <v>11292</v>
      </c>
      <c r="Q2237" s="19" t="s">
        <v>91</v>
      </c>
      <c r="R2237" s="26">
        <v>5</v>
      </c>
      <c r="S2237" s="27">
        <v>1</v>
      </c>
      <c r="T2237" s="28">
        <f t="shared" si="303"/>
        <v>6</v>
      </c>
      <c r="U2237" s="29">
        <v>91.06</v>
      </c>
      <c r="V2237" s="30">
        <f t="shared" si="297"/>
        <v>13.659000000000001</v>
      </c>
      <c r="W2237" s="31">
        <f t="shared" si="298"/>
        <v>983</v>
      </c>
      <c r="X2237" s="33">
        <f>VLOOKUP(H2237,'[3]MŠ 5rokov'!$G$2:$V$3037,16,0)</f>
        <v>9</v>
      </c>
      <c r="Y2237" s="33">
        <f>VLOOKUP(H2237,'[3]MŠ 5rokov'!$G$2:$AB$3037,22,0)</f>
        <v>0</v>
      </c>
      <c r="Z2237" s="34">
        <f t="shared" si="299"/>
        <v>9</v>
      </c>
      <c r="AA2237" s="33">
        <v>93.61</v>
      </c>
      <c r="AB2237" s="33">
        <f t="shared" si="300"/>
        <v>14.041499999999999</v>
      </c>
      <c r="AC2237" s="33">
        <f t="shared" si="301"/>
        <v>1161</v>
      </c>
      <c r="AD2237" s="35">
        <f t="shared" si="302"/>
        <v>178</v>
      </c>
      <c r="AE2237" s="36">
        <v>0</v>
      </c>
      <c r="AF2237" s="33">
        <v>0</v>
      </c>
      <c r="AG2237" s="37">
        <f t="shared" si="304"/>
        <v>1161</v>
      </c>
      <c r="AH2237" s="38">
        <v>0</v>
      </c>
      <c r="AI2237" s="33"/>
    </row>
    <row r="2238" spans="1:35" ht="27.6" customHeight="1" x14ac:dyDescent="0.25">
      <c r="A2238" s="17" t="s">
        <v>10708</v>
      </c>
      <c r="B2238" s="18" t="s">
        <v>79</v>
      </c>
      <c r="C2238" s="19" t="s">
        <v>80</v>
      </c>
      <c r="D2238" s="18" t="s">
        <v>11293</v>
      </c>
      <c r="E2238" s="20">
        <v>323128</v>
      </c>
      <c r="F2238" s="21" t="s">
        <v>11294</v>
      </c>
      <c r="G2238" s="21" t="s">
        <v>869</v>
      </c>
      <c r="H2238" s="22">
        <v>710024193</v>
      </c>
      <c r="I2238" s="23" t="s">
        <v>11295</v>
      </c>
      <c r="J2238" s="21" t="s">
        <v>95</v>
      </c>
      <c r="K2238" s="21" t="s">
        <v>869</v>
      </c>
      <c r="L2238" s="21" t="s">
        <v>11169</v>
      </c>
      <c r="M2238" s="24" t="s">
        <v>11248</v>
      </c>
      <c r="N2238" s="21" t="s">
        <v>11296</v>
      </c>
      <c r="O2238" s="21" t="s">
        <v>11297</v>
      </c>
      <c r="P2238" s="25" t="s">
        <v>11298</v>
      </c>
      <c r="Q2238" s="19" t="s">
        <v>91</v>
      </c>
      <c r="R2238" s="26">
        <v>1</v>
      </c>
      <c r="S2238" s="27">
        <v>0</v>
      </c>
      <c r="T2238" s="28">
        <f t="shared" si="303"/>
        <v>1</v>
      </c>
      <c r="U2238" s="29">
        <v>91.06</v>
      </c>
      <c r="V2238" s="30">
        <f t="shared" si="297"/>
        <v>13.659000000000001</v>
      </c>
      <c r="W2238" s="31">
        <f t="shared" si="298"/>
        <v>164</v>
      </c>
      <c r="X2238" s="33">
        <f>VLOOKUP(H2238,'[3]MŠ 5rokov'!$G$2:$V$3037,16,0)</f>
        <v>4</v>
      </c>
      <c r="Y2238" s="33">
        <f>VLOOKUP(H2238,'[3]MŠ 5rokov'!$G$2:$AB$3037,22,0)</f>
        <v>0</v>
      </c>
      <c r="Z2238" s="34">
        <f t="shared" si="299"/>
        <v>4</v>
      </c>
      <c r="AA2238" s="33">
        <v>93.61</v>
      </c>
      <c r="AB2238" s="33">
        <f t="shared" si="300"/>
        <v>14.041499999999999</v>
      </c>
      <c r="AC2238" s="33">
        <f t="shared" si="301"/>
        <v>334</v>
      </c>
      <c r="AD2238" s="35">
        <f t="shared" si="302"/>
        <v>170</v>
      </c>
      <c r="AE2238" s="36">
        <v>0</v>
      </c>
      <c r="AF2238" s="33">
        <v>0</v>
      </c>
      <c r="AG2238" s="37">
        <f t="shared" si="304"/>
        <v>334</v>
      </c>
      <c r="AH2238" s="38">
        <v>0</v>
      </c>
      <c r="AI2238" s="33"/>
    </row>
    <row r="2239" spans="1:35" ht="27.6" customHeight="1" x14ac:dyDescent="0.25">
      <c r="A2239" s="17" t="s">
        <v>10708</v>
      </c>
      <c r="B2239" s="18" t="s">
        <v>79</v>
      </c>
      <c r="C2239" s="19" t="s">
        <v>80</v>
      </c>
      <c r="D2239" s="18" t="s">
        <v>11299</v>
      </c>
      <c r="E2239" s="20">
        <v>323136</v>
      </c>
      <c r="F2239" s="21" t="s">
        <v>11300</v>
      </c>
      <c r="G2239" s="21" t="s">
        <v>869</v>
      </c>
      <c r="H2239" s="22">
        <v>710024207</v>
      </c>
      <c r="I2239" s="23" t="s">
        <v>11301</v>
      </c>
      <c r="J2239" s="21" t="s">
        <v>11302</v>
      </c>
      <c r="K2239" s="21" t="s">
        <v>869</v>
      </c>
      <c r="L2239" s="21" t="s">
        <v>11215</v>
      </c>
      <c r="M2239" s="24" t="s">
        <v>11276</v>
      </c>
      <c r="N2239" s="21" t="s">
        <v>11303</v>
      </c>
      <c r="O2239" s="21" t="s">
        <v>11304</v>
      </c>
      <c r="P2239" s="25" t="s">
        <v>11305</v>
      </c>
      <c r="Q2239" s="19" t="s">
        <v>91</v>
      </c>
      <c r="R2239" s="26">
        <v>4</v>
      </c>
      <c r="S2239" s="27">
        <v>1</v>
      </c>
      <c r="T2239" s="28">
        <f t="shared" si="303"/>
        <v>5</v>
      </c>
      <c r="U2239" s="29">
        <v>91.06</v>
      </c>
      <c r="V2239" s="30">
        <f t="shared" si="297"/>
        <v>13.659000000000001</v>
      </c>
      <c r="W2239" s="31">
        <f t="shared" si="298"/>
        <v>820</v>
      </c>
      <c r="X2239" s="33">
        <f>VLOOKUP(H2239,'[3]MŠ 5rokov'!$G$2:$V$3037,16,0)</f>
        <v>3</v>
      </c>
      <c r="Y2239" s="33">
        <f>VLOOKUP(H2239,'[3]MŠ 5rokov'!$G$2:$AB$3037,22,0)</f>
        <v>1</v>
      </c>
      <c r="Z2239" s="34">
        <f t="shared" si="299"/>
        <v>4</v>
      </c>
      <c r="AA2239" s="33">
        <v>93.61</v>
      </c>
      <c r="AB2239" s="33">
        <f t="shared" si="300"/>
        <v>14.041499999999999</v>
      </c>
      <c r="AC2239" s="33">
        <f t="shared" si="301"/>
        <v>771</v>
      </c>
      <c r="AD2239" s="35">
        <f t="shared" si="302"/>
        <v>-49</v>
      </c>
      <c r="AE2239" s="36">
        <v>0</v>
      </c>
      <c r="AF2239" s="33">
        <v>0</v>
      </c>
      <c r="AG2239" s="37">
        <f t="shared" si="304"/>
        <v>771</v>
      </c>
      <c r="AH2239" s="38">
        <v>0</v>
      </c>
      <c r="AI2239" s="33"/>
    </row>
    <row r="2240" spans="1:35" ht="27.6" customHeight="1" x14ac:dyDescent="0.25">
      <c r="A2240" s="17" t="s">
        <v>10708</v>
      </c>
      <c r="B2240" s="18" t="s">
        <v>79</v>
      </c>
      <c r="C2240" s="19" t="s">
        <v>80</v>
      </c>
      <c r="D2240" s="18" t="s">
        <v>11306</v>
      </c>
      <c r="E2240" s="20">
        <v>323144</v>
      </c>
      <c r="F2240" s="21" t="s">
        <v>11307</v>
      </c>
      <c r="G2240" s="21" t="s">
        <v>869</v>
      </c>
      <c r="H2240" s="22">
        <v>710024215</v>
      </c>
      <c r="I2240" s="23" t="s">
        <v>11308</v>
      </c>
      <c r="J2240" s="21" t="s">
        <v>95</v>
      </c>
      <c r="K2240" s="21" t="s">
        <v>869</v>
      </c>
      <c r="L2240" s="21" t="s">
        <v>11169</v>
      </c>
      <c r="M2240" s="24" t="s">
        <v>11170</v>
      </c>
      <c r="N2240" s="21" t="s">
        <v>11309</v>
      </c>
      <c r="O2240" s="21" t="s">
        <v>11310</v>
      </c>
      <c r="P2240" s="25" t="s">
        <v>11311</v>
      </c>
      <c r="Q2240" s="19" t="s">
        <v>91</v>
      </c>
      <c r="R2240" s="26">
        <v>4</v>
      </c>
      <c r="S2240" s="27">
        <v>1</v>
      </c>
      <c r="T2240" s="28">
        <f t="shared" si="303"/>
        <v>5</v>
      </c>
      <c r="U2240" s="29">
        <v>91.06</v>
      </c>
      <c r="V2240" s="30">
        <f t="shared" si="297"/>
        <v>13.659000000000001</v>
      </c>
      <c r="W2240" s="31">
        <f t="shared" si="298"/>
        <v>820</v>
      </c>
      <c r="X2240" s="33">
        <f>VLOOKUP(H2240,'[3]MŠ 5rokov'!$G$2:$V$3037,16,0)</f>
        <v>6</v>
      </c>
      <c r="Y2240" s="33">
        <f>VLOOKUP(H2240,'[3]MŠ 5rokov'!$G$2:$AB$3037,22,0)</f>
        <v>1</v>
      </c>
      <c r="Z2240" s="34">
        <f t="shared" si="299"/>
        <v>7</v>
      </c>
      <c r="AA2240" s="33">
        <v>93.61</v>
      </c>
      <c r="AB2240" s="33">
        <f t="shared" si="300"/>
        <v>14.041499999999999</v>
      </c>
      <c r="AC2240" s="33">
        <f t="shared" si="301"/>
        <v>940</v>
      </c>
      <c r="AD2240" s="35">
        <f t="shared" si="302"/>
        <v>120</v>
      </c>
      <c r="AE2240" s="36">
        <v>0</v>
      </c>
      <c r="AF2240" s="33">
        <v>0</v>
      </c>
      <c r="AG2240" s="37">
        <f t="shared" si="304"/>
        <v>940</v>
      </c>
      <c r="AH2240" s="38">
        <v>0</v>
      </c>
      <c r="AI2240" s="33"/>
    </row>
    <row r="2241" spans="1:35" ht="27.6" customHeight="1" x14ac:dyDescent="0.25">
      <c r="A2241" s="17" t="s">
        <v>10708</v>
      </c>
      <c r="B2241" s="18" t="s">
        <v>79</v>
      </c>
      <c r="C2241" s="19" t="s">
        <v>80</v>
      </c>
      <c r="D2241" s="18" t="s">
        <v>11312</v>
      </c>
      <c r="E2241" s="20">
        <v>323161</v>
      </c>
      <c r="F2241" s="21" t="s">
        <v>11313</v>
      </c>
      <c r="G2241" s="21" t="s">
        <v>869</v>
      </c>
      <c r="H2241" s="22">
        <v>710024223</v>
      </c>
      <c r="I2241" s="23" t="s">
        <v>11314</v>
      </c>
      <c r="J2241" s="21" t="s">
        <v>190</v>
      </c>
      <c r="K2241" s="21" t="s">
        <v>869</v>
      </c>
      <c r="L2241" s="21" t="s">
        <v>11215</v>
      </c>
      <c r="M2241" s="24" t="s">
        <v>11315</v>
      </c>
      <c r="N2241" s="21" t="s">
        <v>11316</v>
      </c>
      <c r="O2241" s="21" t="s">
        <v>11317</v>
      </c>
      <c r="P2241" s="25" t="s">
        <v>11318</v>
      </c>
      <c r="Q2241" s="19" t="s">
        <v>91</v>
      </c>
      <c r="R2241" s="26">
        <v>5</v>
      </c>
      <c r="S2241" s="27">
        <v>0</v>
      </c>
      <c r="T2241" s="28">
        <f t="shared" si="303"/>
        <v>5</v>
      </c>
      <c r="U2241" s="29">
        <v>91.06</v>
      </c>
      <c r="V2241" s="30">
        <f t="shared" si="297"/>
        <v>13.659000000000001</v>
      </c>
      <c r="W2241" s="31">
        <f t="shared" si="298"/>
        <v>820</v>
      </c>
      <c r="X2241" s="33">
        <f>VLOOKUP(H2241,'[3]MŠ 5rokov'!$G$2:$V$3037,16,0)</f>
        <v>3</v>
      </c>
      <c r="Y2241" s="33">
        <f>VLOOKUP(H2241,'[3]MŠ 5rokov'!$G$2:$AB$3037,22,0)</f>
        <v>0</v>
      </c>
      <c r="Z2241" s="34">
        <f t="shared" si="299"/>
        <v>3</v>
      </c>
      <c r="AA2241" s="33">
        <v>93.61</v>
      </c>
      <c r="AB2241" s="33">
        <f t="shared" si="300"/>
        <v>14.041499999999999</v>
      </c>
      <c r="AC2241" s="33">
        <f t="shared" si="301"/>
        <v>715</v>
      </c>
      <c r="AD2241" s="35">
        <f t="shared" si="302"/>
        <v>-105</v>
      </c>
      <c r="AE2241" s="36">
        <v>0</v>
      </c>
      <c r="AF2241" s="33">
        <v>0</v>
      </c>
      <c r="AG2241" s="37">
        <f t="shared" si="304"/>
        <v>715</v>
      </c>
      <c r="AH2241" s="38">
        <v>0</v>
      </c>
      <c r="AI2241" s="33"/>
    </row>
    <row r="2242" spans="1:35" ht="27.6" customHeight="1" x14ac:dyDescent="0.25">
      <c r="A2242" s="17" t="s">
        <v>10708</v>
      </c>
      <c r="B2242" s="18" t="s">
        <v>79</v>
      </c>
      <c r="C2242" s="19" t="s">
        <v>80</v>
      </c>
      <c r="D2242" s="18" t="s">
        <v>11319</v>
      </c>
      <c r="E2242" s="20">
        <v>323179</v>
      </c>
      <c r="F2242" s="21" t="s">
        <v>11320</v>
      </c>
      <c r="G2242" s="21" t="s">
        <v>869</v>
      </c>
      <c r="H2242" s="22">
        <v>710024231</v>
      </c>
      <c r="I2242" s="23" t="s">
        <v>11321</v>
      </c>
      <c r="J2242" s="21" t="s">
        <v>190</v>
      </c>
      <c r="K2242" s="21" t="s">
        <v>869</v>
      </c>
      <c r="L2242" s="21" t="s">
        <v>11169</v>
      </c>
      <c r="M2242" s="24" t="s">
        <v>11229</v>
      </c>
      <c r="N2242" s="21" t="s">
        <v>11322</v>
      </c>
      <c r="O2242" s="21" t="s">
        <v>11323</v>
      </c>
      <c r="P2242" s="25" t="s">
        <v>11324</v>
      </c>
      <c r="Q2242" s="19" t="s">
        <v>91</v>
      </c>
      <c r="R2242" s="26">
        <v>9</v>
      </c>
      <c r="S2242" s="27">
        <v>0</v>
      </c>
      <c r="T2242" s="28">
        <f t="shared" si="303"/>
        <v>9</v>
      </c>
      <c r="U2242" s="29">
        <v>91.06</v>
      </c>
      <c r="V2242" s="30">
        <f t="shared" si="297"/>
        <v>13.659000000000001</v>
      </c>
      <c r="W2242" s="31">
        <f t="shared" si="298"/>
        <v>1475</v>
      </c>
      <c r="X2242" s="33">
        <f>VLOOKUP(H2242,'[3]MŠ 5rokov'!$G$2:$V$3037,16,0)</f>
        <v>7</v>
      </c>
      <c r="Y2242" s="33">
        <f>VLOOKUP(H2242,'[3]MŠ 5rokov'!$G$2:$AB$3037,22,0)</f>
        <v>0</v>
      </c>
      <c r="Z2242" s="34">
        <f t="shared" si="299"/>
        <v>7</v>
      </c>
      <c r="AA2242" s="33">
        <v>93.61</v>
      </c>
      <c r="AB2242" s="33">
        <f t="shared" si="300"/>
        <v>14.041499999999999</v>
      </c>
      <c r="AC2242" s="33">
        <f t="shared" si="301"/>
        <v>1377</v>
      </c>
      <c r="AD2242" s="35">
        <f t="shared" si="302"/>
        <v>-98</v>
      </c>
      <c r="AE2242" s="36">
        <v>0</v>
      </c>
      <c r="AF2242" s="33">
        <v>0</v>
      </c>
      <c r="AG2242" s="37">
        <f t="shared" si="304"/>
        <v>1377</v>
      </c>
      <c r="AH2242" s="38">
        <v>0</v>
      </c>
      <c r="AI2242" s="33"/>
    </row>
    <row r="2243" spans="1:35" ht="27.6" customHeight="1" x14ac:dyDescent="0.25">
      <c r="A2243" s="17" t="s">
        <v>10708</v>
      </c>
      <c r="B2243" s="18" t="s">
        <v>79</v>
      </c>
      <c r="C2243" s="19" t="s">
        <v>80</v>
      </c>
      <c r="D2243" s="18" t="s">
        <v>11325</v>
      </c>
      <c r="E2243" s="20">
        <v>323187</v>
      </c>
      <c r="F2243" s="21" t="s">
        <v>11326</v>
      </c>
      <c r="G2243" s="21" t="s">
        <v>869</v>
      </c>
      <c r="H2243" s="22">
        <v>710024240</v>
      </c>
      <c r="I2243" s="23" t="s">
        <v>11327</v>
      </c>
      <c r="J2243" s="21" t="s">
        <v>95</v>
      </c>
      <c r="K2243" s="21" t="s">
        <v>869</v>
      </c>
      <c r="L2243" s="21" t="s">
        <v>11207</v>
      </c>
      <c r="M2243" s="24" t="s">
        <v>11328</v>
      </c>
      <c r="N2243" s="21" t="s">
        <v>11329</v>
      </c>
      <c r="O2243" s="21" t="s">
        <v>11330</v>
      </c>
      <c r="P2243" s="25" t="s">
        <v>11331</v>
      </c>
      <c r="Q2243" s="19" t="s">
        <v>91</v>
      </c>
      <c r="R2243" s="26">
        <v>6</v>
      </c>
      <c r="S2243" s="27">
        <v>2</v>
      </c>
      <c r="T2243" s="28">
        <f t="shared" si="303"/>
        <v>8</v>
      </c>
      <c r="U2243" s="29">
        <v>91.06</v>
      </c>
      <c r="V2243" s="30">
        <f t="shared" ref="V2243:V2306" si="305">U2243*15%</f>
        <v>13.659000000000001</v>
      </c>
      <c r="W2243" s="31">
        <f t="shared" ref="W2243:W2306" si="306">ROUND(T2243*V2243*12,0)</f>
        <v>1311</v>
      </c>
      <c r="X2243" s="33">
        <f>VLOOKUP(H2243,'[3]MŠ 5rokov'!$G$2:$V$3037,16,0)</f>
        <v>5</v>
      </c>
      <c r="Y2243" s="33">
        <f>VLOOKUP(H2243,'[3]MŠ 5rokov'!$G$2:$AB$3037,22,0)</f>
        <v>1</v>
      </c>
      <c r="Z2243" s="34">
        <f t="shared" ref="Z2243:Z2306" si="307">X2243+Y2243</f>
        <v>6</v>
      </c>
      <c r="AA2243" s="33">
        <v>93.61</v>
      </c>
      <c r="AB2243" s="33">
        <f t="shared" ref="AB2243:AB2306" si="308">AA2243*15%</f>
        <v>14.041499999999999</v>
      </c>
      <c r="AC2243" s="33">
        <f t="shared" ref="AC2243:AC2306" si="309">ROUND(T2243*V2243*8+Z2243*AB2243*4,0)</f>
        <v>1211</v>
      </c>
      <c r="AD2243" s="35">
        <f t="shared" ref="AD2243:AD2306" si="310">AC2243-W2243</f>
        <v>-100</v>
      </c>
      <c r="AE2243" s="36">
        <v>0</v>
      </c>
      <c r="AF2243" s="33">
        <v>0</v>
      </c>
      <c r="AG2243" s="37">
        <f t="shared" si="304"/>
        <v>1211</v>
      </c>
      <c r="AH2243" s="38">
        <v>0</v>
      </c>
      <c r="AI2243" s="33"/>
    </row>
    <row r="2244" spans="1:35" ht="27.6" customHeight="1" x14ac:dyDescent="0.25">
      <c r="A2244" s="17" t="s">
        <v>10708</v>
      </c>
      <c r="B2244" s="18" t="s">
        <v>79</v>
      </c>
      <c r="C2244" s="19" t="s">
        <v>80</v>
      </c>
      <c r="D2244" s="18" t="s">
        <v>11332</v>
      </c>
      <c r="E2244" s="20">
        <v>323209</v>
      </c>
      <c r="F2244" s="21" t="s">
        <v>10504</v>
      </c>
      <c r="G2244" s="21" t="s">
        <v>869</v>
      </c>
      <c r="H2244" s="22">
        <v>710024266</v>
      </c>
      <c r="I2244" s="23" t="s">
        <v>11333</v>
      </c>
      <c r="J2244" s="21" t="s">
        <v>95</v>
      </c>
      <c r="K2244" s="21" t="s">
        <v>869</v>
      </c>
      <c r="L2244" s="21" t="s">
        <v>11169</v>
      </c>
      <c r="M2244" s="24" t="s">
        <v>11248</v>
      </c>
      <c r="N2244" s="21" t="s">
        <v>10507</v>
      </c>
      <c r="O2244" s="21" t="s">
        <v>11334</v>
      </c>
      <c r="P2244" s="25" t="s">
        <v>11335</v>
      </c>
      <c r="Q2244" s="19" t="s">
        <v>91</v>
      </c>
      <c r="R2244" s="26">
        <v>1</v>
      </c>
      <c r="S2244" s="27">
        <v>0</v>
      </c>
      <c r="T2244" s="28">
        <f t="shared" si="303"/>
        <v>1</v>
      </c>
      <c r="U2244" s="29">
        <v>91.06</v>
      </c>
      <c r="V2244" s="30">
        <f t="shared" si="305"/>
        <v>13.659000000000001</v>
      </c>
      <c r="W2244" s="31">
        <f t="shared" si="306"/>
        <v>164</v>
      </c>
      <c r="X2244" s="33">
        <f>VLOOKUP(H2244,'[3]MŠ 5rokov'!$G$2:$V$3037,16,0)</f>
        <v>2</v>
      </c>
      <c r="Y2244" s="33">
        <f>VLOOKUP(H2244,'[3]MŠ 5rokov'!$G$2:$AB$3037,22,0)</f>
        <v>0</v>
      </c>
      <c r="Z2244" s="34">
        <f t="shared" si="307"/>
        <v>2</v>
      </c>
      <c r="AA2244" s="33">
        <v>93.61</v>
      </c>
      <c r="AB2244" s="33">
        <f t="shared" si="308"/>
        <v>14.041499999999999</v>
      </c>
      <c r="AC2244" s="33">
        <f t="shared" si="309"/>
        <v>222</v>
      </c>
      <c r="AD2244" s="35">
        <f t="shared" si="310"/>
        <v>58</v>
      </c>
      <c r="AE2244" s="36">
        <v>0</v>
      </c>
      <c r="AF2244" s="33">
        <v>0</v>
      </c>
      <c r="AG2244" s="37">
        <f t="shared" si="304"/>
        <v>222</v>
      </c>
      <c r="AH2244" s="38">
        <v>0</v>
      </c>
      <c r="AI2244" s="33"/>
    </row>
    <row r="2245" spans="1:35" ht="27.6" customHeight="1" x14ac:dyDescent="0.25">
      <c r="A2245" s="17" t="s">
        <v>10708</v>
      </c>
      <c r="B2245" s="18" t="s">
        <v>79</v>
      </c>
      <c r="C2245" s="19" t="s">
        <v>80</v>
      </c>
      <c r="D2245" s="18" t="s">
        <v>11336</v>
      </c>
      <c r="E2245" s="20">
        <v>323225</v>
      </c>
      <c r="F2245" s="21" t="s">
        <v>11337</v>
      </c>
      <c r="G2245" s="21" t="s">
        <v>869</v>
      </c>
      <c r="H2245" s="22">
        <v>710024274</v>
      </c>
      <c r="I2245" s="23" t="s">
        <v>11338</v>
      </c>
      <c r="J2245" s="21" t="s">
        <v>95</v>
      </c>
      <c r="K2245" s="21" t="s">
        <v>869</v>
      </c>
      <c r="L2245" s="21" t="s">
        <v>11169</v>
      </c>
      <c r="M2245" s="24" t="s">
        <v>11339</v>
      </c>
      <c r="N2245" s="21" t="s">
        <v>11340</v>
      </c>
      <c r="O2245" s="21" t="s">
        <v>11341</v>
      </c>
      <c r="P2245" s="25" t="s">
        <v>11342</v>
      </c>
      <c r="Q2245" s="19" t="s">
        <v>91</v>
      </c>
      <c r="R2245" s="26">
        <v>5</v>
      </c>
      <c r="S2245" s="27">
        <v>0</v>
      </c>
      <c r="T2245" s="28">
        <f t="shared" si="303"/>
        <v>5</v>
      </c>
      <c r="U2245" s="29">
        <v>91.06</v>
      </c>
      <c r="V2245" s="30">
        <f t="shared" si="305"/>
        <v>13.659000000000001</v>
      </c>
      <c r="W2245" s="31">
        <f t="shared" si="306"/>
        <v>820</v>
      </c>
      <c r="X2245" s="33">
        <f>VLOOKUP(H2245,'[3]MŠ 5rokov'!$G$2:$V$3037,16,0)</f>
        <v>6</v>
      </c>
      <c r="Y2245" s="33">
        <f>VLOOKUP(H2245,'[3]MŠ 5rokov'!$G$2:$AB$3037,22,0)</f>
        <v>0</v>
      </c>
      <c r="Z2245" s="34">
        <f t="shared" si="307"/>
        <v>6</v>
      </c>
      <c r="AA2245" s="33">
        <v>93.61</v>
      </c>
      <c r="AB2245" s="33">
        <f t="shared" si="308"/>
        <v>14.041499999999999</v>
      </c>
      <c r="AC2245" s="33">
        <f t="shared" si="309"/>
        <v>883</v>
      </c>
      <c r="AD2245" s="35">
        <f t="shared" si="310"/>
        <v>63</v>
      </c>
      <c r="AE2245" s="36">
        <v>0</v>
      </c>
      <c r="AF2245" s="33">
        <v>0</v>
      </c>
      <c r="AG2245" s="37">
        <f t="shared" si="304"/>
        <v>883</v>
      </c>
      <c r="AH2245" s="38">
        <v>0</v>
      </c>
      <c r="AI2245" s="33"/>
    </row>
    <row r="2246" spans="1:35" ht="27.6" customHeight="1" x14ac:dyDescent="0.25">
      <c r="A2246" s="17" t="s">
        <v>10708</v>
      </c>
      <c r="B2246" s="18" t="s">
        <v>79</v>
      </c>
      <c r="C2246" s="19" t="s">
        <v>80</v>
      </c>
      <c r="D2246" s="18" t="s">
        <v>11343</v>
      </c>
      <c r="E2246" s="20">
        <v>323217</v>
      </c>
      <c r="F2246" s="21" t="s">
        <v>11344</v>
      </c>
      <c r="G2246" s="21" t="s">
        <v>869</v>
      </c>
      <c r="H2246" s="22">
        <v>710024282</v>
      </c>
      <c r="I2246" s="23" t="s">
        <v>11345</v>
      </c>
      <c r="J2246" s="21" t="s">
        <v>95</v>
      </c>
      <c r="K2246" s="21" t="s">
        <v>869</v>
      </c>
      <c r="L2246" s="21" t="s">
        <v>11169</v>
      </c>
      <c r="M2246" s="24" t="s">
        <v>11269</v>
      </c>
      <c r="N2246" s="21" t="s">
        <v>11346</v>
      </c>
      <c r="O2246" s="21" t="s">
        <v>11347</v>
      </c>
      <c r="P2246" s="25" t="s">
        <v>11348</v>
      </c>
      <c r="Q2246" s="19" t="s">
        <v>91</v>
      </c>
      <c r="R2246" s="26">
        <v>2</v>
      </c>
      <c r="S2246" s="27">
        <v>0</v>
      </c>
      <c r="T2246" s="28">
        <f t="shared" si="303"/>
        <v>2</v>
      </c>
      <c r="U2246" s="29">
        <v>91.06</v>
      </c>
      <c r="V2246" s="30">
        <f t="shared" si="305"/>
        <v>13.659000000000001</v>
      </c>
      <c r="W2246" s="31">
        <f t="shared" si="306"/>
        <v>328</v>
      </c>
      <c r="X2246" s="33">
        <f>VLOOKUP(H2246,'[3]MŠ 5rokov'!$G$2:$V$3037,16,0)</f>
        <v>2</v>
      </c>
      <c r="Y2246" s="33">
        <f>VLOOKUP(H2246,'[3]MŠ 5rokov'!$G$2:$AB$3037,22,0)</f>
        <v>0</v>
      </c>
      <c r="Z2246" s="34">
        <f t="shared" si="307"/>
        <v>2</v>
      </c>
      <c r="AA2246" s="33">
        <v>93.61</v>
      </c>
      <c r="AB2246" s="33">
        <f t="shared" si="308"/>
        <v>14.041499999999999</v>
      </c>
      <c r="AC2246" s="33">
        <f t="shared" si="309"/>
        <v>331</v>
      </c>
      <c r="AD2246" s="35">
        <f t="shared" si="310"/>
        <v>3</v>
      </c>
      <c r="AE2246" s="36">
        <v>0</v>
      </c>
      <c r="AF2246" s="33">
        <v>0</v>
      </c>
      <c r="AG2246" s="37">
        <f t="shared" si="304"/>
        <v>331</v>
      </c>
      <c r="AH2246" s="38">
        <v>0</v>
      </c>
      <c r="AI2246" s="33"/>
    </row>
    <row r="2247" spans="1:35" ht="27.6" customHeight="1" x14ac:dyDescent="0.25">
      <c r="A2247" s="17" t="s">
        <v>10708</v>
      </c>
      <c r="B2247" s="18" t="s">
        <v>79</v>
      </c>
      <c r="C2247" s="19" t="s">
        <v>80</v>
      </c>
      <c r="D2247" s="18" t="s">
        <v>11349</v>
      </c>
      <c r="E2247" s="20">
        <v>323233</v>
      </c>
      <c r="F2247" s="21" t="s">
        <v>11350</v>
      </c>
      <c r="G2247" s="21" t="s">
        <v>869</v>
      </c>
      <c r="H2247" s="22">
        <v>710038577</v>
      </c>
      <c r="I2247" s="23" t="s">
        <v>11351</v>
      </c>
      <c r="J2247" s="21" t="s">
        <v>95</v>
      </c>
      <c r="K2247" s="21" t="s">
        <v>869</v>
      </c>
      <c r="L2247" s="21" t="s">
        <v>11207</v>
      </c>
      <c r="M2247" s="24" t="s">
        <v>11352</v>
      </c>
      <c r="N2247" s="21" t="s">
        <v>10725</v>
      </c>
      <c r="O2247" s="21" t="s">
        <v>11353</v>
      </c>
      <c r="P2247" s="25" t="s">
        <v>11354</v>
      </c>
      <c r="Q2247" s="19" t="s">
        <v>91</v>
      </c>
      <c r="R2247" s="26">
        <v>18</v>
      </c>
      <c r="S2247" s="27">
        <v>2</v>
      </c>
      <c r="T2247" s="28">
        <f t="shared" si="303"/>
        <v>20</v>
      </c>
      <c r="U2247" s="29">
        <v>91.06</v>
      </c>
      <c r="V2247" s="30">
        <f t="shared" si="305"/>
        <v>13.659000000000001</v>
      </c>
      <c r="W2247" s="31">
        <f t="shared" si="306"/>
        <v>3278</v>
      </c>
      <c r="X2247" s="33">
        <f>VLOOKUP(H2247,'[3]MŠ 5rokov'!$G$2:$V$3037,16,0)</f>
        <v>28</v>
      </c>
      <c r="Y2247" s="33">
        <f>VLOOKUP(H2247,'[3]MŠ 5rokov'!$G$2:$AB$3037,22,0)</f>
        <v>1</v>
      </c>
      <c r="Z2247" s="34">
        <f t="shared" si="307"/>
        <v>29</v>
      </c>
      <c r="AA2247" s="33">
        <v>93.61</v>
      </c>
      <c r="AB2247" s="33">
        <f t="shared" si="308"/>
        <v>14.041499999999999</v>
      </c>
      <c r="AC2247" s="33">
        <f t="shared" si="309"/>
        <v>3814</v>
      </c>
      <c r="AD2247" s="35">
        <f t="shared" si="310"/>
        <v>536</v>
      </c>
      <c r="AE2247" s="36">
        <v>0</v>
      </c>
      <c r="AF2247" s="33">
        <v>0</v>
      </c>
      <c r="AG2247" s="37">
        <f t="shared" si="304"/>
        <v>3814</v>
      </c>
      <c r="AH2247" s="38">
        <v>0</v>
      </c>
      <c r="AI2247" s="33"/>
    </row>
    <row r="2248" spans="1:35" ht="27.6" customHeight="1" x14ac:dyDescent="0.25">
      <c r="A2248" s="17" t="s">
        <v>10708</v>
      </c>
      <c r="B2248" s="18" t="s">
        <v>79</v>
      </c>
      <c r="C2248" s="19" t="s">
        <v>80</v>
      </c>
      <c r="D2248" s="18" t="s">
        <v>11349</v>
      </c>
      <c r="E2248" s="20">
        <v>323233</v>
      </c>
      <c r="F2248" s="21" t="s">
        <v>11350</v>
      </c>
      <c r="G2248" s="21" t="s">
        <v>869</v>
      </c>
      <c r="H2248" s="22">
        <v>710038569</v>
      </c>
      <c r="I2248" s="23" t="s">
        <v>11351</v>
      </c>
      <c r="J2248" s="21" t="s">
        <v>95</v>
      </c>
      <c r="K2248" s="21" t="s">
        <v>869</v>
      </c>
      <c r="L2248" s="21" t="s">
        <v>11207</v>
      </c>
      <c r="M2248" s="24" t="s">
        <v>11352</v>
      </c>
      <c r="N2248" s="21" t="s">
        <v>10725</v>
      </c>
      <c r="O2248" s="21" t="s">
        <v>11355</v>
      </c>
      <c r="P2248" s="25" t="s">
        <v>11354</v>
      </c>
      <c r="Q2248" s="19" t="s">
        <v>91</v>
      </c>
      <c r="R2248" s="26">
        <v>28</v>
      </c>
      <c r="S2248" s="27">
        <v>5</v>
      </c>
      <c r="T2248" s="28">
        <f t="shared" si="303"/>
        <v>33</v>
      </c>
      <c r="U2248" s="29">
        <v>91.06</v>
      </c>
      <c r="V2248" s="30">
        <f t="shared" si="305"/>
        <v>13.659000000000001</v>
      </c>
      <c r="W2248" s="31">
        <f t="shared" si="306"/>
        <v>5409</v>
      </c>
      <c r="X2248" s="33">
        <f>VLOOKUP(H2248,'[3]MŠ 5rokov'!$G$2:$V$3037,16,0)</f>
        <v>28</v>
      </c>
      <c r="Y2248" s="33">
        <f>VLOOKUP(H2248,'[3]MŠ 5rokov'!$G$2:$AB$3037,22,0)</f>
        <v>4</v>
      </c>
      <c r="Z2248" s="34">
        <f t="shared" si="307"/>
        <v>32</v>
      </c>
      <c r="AA2248" s="33">
        <v>93.61</v>
      </c>
      <c r="AB2248" s="33">
        <f t="shared" si="308"/>
        <v>14.041499999999999</v>
      </c>
      <c r="AC2248" s="33">
        <f t="shared" si="309"/>
        <v>5403</v>
      </c>
      <c r="AD2248" s="35">
        <f t="shared" si="310"/>
        <v>-6</v>
      </c>
      <c r="AE2248" s="36">
        <v>0</v>
      </c>
      <c r="AF2248" s="33">
        <v>0</v>
      </c>
      <c r="AG2248" s="37">
        <f t="shared" si="304"/>
        <v>5403</v>
      </c>
      <c r="AH2248" s="38">
        <v>0</v>
      </c>
      <c r="AI2248" s="33"/>
    </row>
    <row r="2249" spans="1:35" ht="27.6" customHeight="1" x14ac:dyDescent="0.25">
      <c r="A2249" s="17" t="s">
        <v>10708</v>
      </c>
      <c r="B2249" s="18" t="s">
        <v>79</v>
      </c>
      <c r="C2249" s="19" t="s">
        <v>80</v>
      </c>
      <c r="D2249" s="18" t="s">
        <v>11356</v>
      </c>
      <c r="E2249" s="20">
        <v>323250</v>
      </c>
      <c r="F2249" s="21" t="s">
        <v>11357</v>
      </c>
      <c r="G2249" s="21" t="s">
        <v>869</v>
      </c>
      <c r="H2249" s="22">
        <v>710024312</v>
      </c>
      <c r="I2249" s="23" t="s">
        <v>11358</v>
      </c>
      <c r="J2249" s="21" t="s">
        <v>190</v>
      </c>
      <c r="K2249" s="21" t="s">
        <v>869</v>
      </c>
      <c r="L2249" s="21" t="s">
        <v>11169</v>
      </c>
      <c r="M2249" s="24" t="s">
        <v>11216</v>
      </c>
      <c r="N2249" s="21" t="s">
        <v>11359</v>
      </c>
      <c r="O2249" s="21" t="s">
        <v>11360</v>
      </c>
      <c r="P2249" s="25" t="s">
        <v>11361</v>
      </c>
      <c r="Q2249" s="19" t="s">
        <v>91</v>
      </c>
      <c r="R2249" s="26">
        <v>6</v>
      </c>
      <c r="S2249" s="27">
        <v>1</v>
      </c>
      <c r="T2249" s="28">
        <f t="shared" si="303"/>
        <v>7</v>
      </c>
      <c r="U2249" s="29">
        <v>91.06</v>
      </c>
      <c r="V2249" s="30">
        <f t="shared" si="305"/>
        <v>13.659000000000001</v>
      </c>
      <c r="W2249" s="31">
        <f t="shared" si="306"/>
        <v>1147</v>
      </c>
      <c r="X2249" s="33">
        <f>VLOOKUP(H2249,'[3]MŠ 5rokov'!$G$2:$V$3037,16,0)</f>
        <v>9</v>
      </c>
      <c r="Y2249" s="33">
        <f>VLOOKUP(H2249,'[3]MŠ 5rokov'!$G$2:$AB$3037,22,0)</f>
        <v>0</v>
      </c>
      <c r="Z2249" s="34">
        <f t="shared" si="307"/>
        <v>9</v>
      </c>
      <c r="AA2249" s="33">
        <v>93.61</v>
      </c>
      <c r="AB2249" s="33">
        <f t="shared" si="308"/>
        <v>14.041499999999999</v>
      </c>
      <c r="AC2249" s="33">
        <f t="shared" si="309"/>
        <v>1270</v>
      </c>
      <c r="AD2249" s="35">
        <f t="shared" si="310"/>
        <v>123</v>
      </c>
      <c r="AE2249" s="36">
        <v>0</v>
      </c>
      <c r="AF2249" s="33">
        <v>0</v>
      </c>
      <c r="AG2249" s="37">
        <f t="shared" si="304"/>
        <v>1270</v>
      </c>
      <c r="AH2249" s="38">
        <v>0</v>
      </c>
      <c r="AI2249" s="33"/>
    </row>
    <row r="2250" spans="1:35" ht="27.6" customHeight="1" x14ac:dyDescent="0.25">
      <c r="A2250" s="17" t="s">
        <v>10708</v>
      </c>
      <c r="B2250" s="18" t="s">
        <v>79</v>
      </c>
      <c r="C2250" s="19" t="s">
        <v>80</v>
      </c>
      <c r="D2250" s="18" t="s">
        <v>11362</v>
      </c>
      <c r="E2250" s="20">
        <v>323306</v>
      </c>
      <c r="F2250" s="21" t="s">
        <v>11363</v>
      </c>
      <c r="G2250" s="21" t="s">
        <v>869</v>
      </c>
      <c r="H2250" s="22">
        <v>710024347</v>
      </c>
      <c r="I2250" s="23" t="s">
        <v>11364</v>
      </c>
      <c r="J2250" s="21" t="s">
        <v>168</v>
      </c>
      <c r="K2250" s="21" t="s">
        <v>869</v>
      </c>
      <c r="L2250" s="21" t="s">
        <v>11169</v>
      </c>
      <c r="M2250" s="24" t="s">
        <v>11339</v>
      </c>
      <c r="N2250" s="21" t="s">
        <v>11365</v>
      </c>
      <c r="O2250" s="21" t="s">
        <v>11366</v>
      </c>
      <c r="P2250" s="25" t="s">
        <v>11367</v>
      </c>
      <c r="Q2250" s="19" t="s">
        <v>91</v>
      </c>
      <c r="R2250" s="26">
        <v>0</v>
      </c>
      <c r="S2250" s="27">
        <v>0</v>
      </c>
      <c r="T2250" s="28">
        <f t="shared" si="303"/>
        <v>0</v>
      </c>
      <c r="U2250" s="29">
        <v>91.06</v>
      </c>
      <c r="V2250" s="30">
        <f t="shared" si="305"/>
        <v>13.659000000000001</v>
      </c>
      <c r="W2250" s="31">
        <f t="shared" si="306"/>
        <v>0</v>
      </c>
      <c r="X2250" s="33">
        <f>VLOOKUP(H2250,'[3]MŠ 5rokov'!$G$2:$V$3037,16,0)</f>
        <v>4</v>
      </c>
      <c r="Y2250" s="33">
        <f>VLOOKUP(H2250,'[3]MŠ 5rokov'!$G$2:$AB$3037,22,0)</f>
        <v>0</v>
      </c>
      <c r="Z2250" s="34">
        <f t="shared" si="307"/>
        <v>4</v>
      </c>
      <c r="AA2250" s="33">
        <v>93.61</v>
      </c>
      <c r="AB2250" s="33">
        <f t="shared" si="308"/>
        <v>14.041499999999999</v>
      </c>
      <c r="AC2250" s="33">
        <f t="shared" si="309"/>
        <v>225</v>
      </c>
      <c r="AD2250" s="35">
        <f t="shared" si="310"/>
        <v>225</v>
      </c>
      <c r="AE2250" s="36">
        <v>0</v>
      </c>
      <c r="AF2250" s="33">
        <v>0</v>
      </c>
      <c r="AG2250" s="37">
        <f t="shared" si="304"/>
        <v>225</v>
      </c>
      <c r="AH2250" s="38">
        <v>0</v>
      </c>
      <c r="AI2250" s="33"/>
    </row>
    <row r="2251" spans="1:35" ht="27.6" customHeight="1" x14ac:dyDescent="0.25">
      <c r="A2251" s="17" t="s">
        <v>10708</v>
      </c>
      <c r="B2251" s="18" t="s">
        <v>79</v>
      </c>
      <c r="C2251" s="19" t="s">
        <v>80</v>
      </c>
      <c r="D2251" s="18" t="s">
        <v>11368</v>
      </c>
      <c r="E2251" s="20">
        <v>323322</v>
      </c>
      <c r="F2251" s="21" t="s">
        <v>11369</v>
      </c>
      <c r="G2251" s="21" t="s">
        <v>869</v>
      </c>
      <c r="H2251" s="22">
        <v>710230680</v>
      </c>
      <c r="I2251" s="23" t="s">
        <v>11370</v>
      </c>
      <c r="J2251" s="21" t="s">
        <v>95</v>
      </c>
      <c r="K2251" s="21" t="s">
        <v>869</v>
      </c>
      <c r="L2251" s="21" t="s">
        <v>11169</v>
      </c>
      <c r="M2251" s="24" t="s">
        <v>11371</v>
      </c>
      <c r="N2251" s="21" t="s">
        <v>11372</v>
      </c>
      <c r="O2251" s="21" t="s">
        <v>11373</v>
      </c>
      <c r="P2251" s="25" t="s">
        <v>11374</v>
      </c>
      <c r="Q2251" s="19" t="s">
        <v>91</v>
      </c>
      <c r="R2251" s="26">
        <v>8</v>
      </c>
      <c r="S2251" s="27">
        <v>0</v>
      </c>
      <c r="T2251" s="28">
        <f t="shared" si="303"/>
        <v>8</v>
      </c>
      <c r="U2251" s="29">
        <v>91.06</v>
      </c>
      <c r="V2251" s="30">
        <f t="shared" si="305"/>
        <v>13.659000000000001</v>
      </c>
      <c r="W2251" s="31">
        <f t="shared" si="306"/>
        <v>1311</v>
      </c>
      <c r="X2251" s="33">
        <f>VLOOKUP(H2251,'[3]MŠ 5rokov'!$G$2:$V$3037,16,0)</f>
        <v>6</v>
      </c>
      <c r="Y2251" s="33">
        <f>VLOOKUP(H2251,'[3]MŠ 5rokov'!$G$2:$AB$3037,22,0)</f>
        <v>1</v>
      </c>
      <c r="Z2251" s="34">
        <f t="shared" si="307"/>
        <v>7</v>
      </c>
      <c r="AA2251" s="33">
        <v>93.61</v>
      </c>
      <c r="AB2251" s="33">
        <f t="shared" si="308"/>
        <v>14.041499999999999</v>
      </c>
      <c r="AC2251" s="33">
        <f t="shared" si="309"/>
        <v>1267</v>
      </c>
      <c r="AD2251" s="35">
        <f t="shared" si="310"/>
        <v>-44</v>
      </c>
      <c r="AE2251" s="36">
        <v>0</v>
      </c>
      <c r="AF2251" s="33">
        <v>0</v>
      </c>
      <c r="AG2251" s="37">
        <f t="shared" si="304"/>
        <v>1267</v>
      </c>
      <c r="AH2251" s="38">
        <v>0</v>
      </c>
      <c r="AI2251" s="33"/>
    </row>
    <row r="2252" spans="1:35" ht="27.6" customHeight="1" x14ac:dyDescent="0.25">
      <c r="A2252" s="17" t="s">
        <v>10708</v>
      </c>
      <c r="B2252" s="18" t="s">
        <v>79</v>
      </c>
      <c r="C2252" s="19" t="s">
        <v>80</v>
      </c>
      <c r="D2252" s="18" t="s">
        <v>11375</v>
      </c>
      <c r="E2252" s="20">
        <v>323381</v>
      </c>
      <c r="F2252" s="21" t="s">
        <v>11376</v>
      </c>
      <c r="G2252" s="21" t="s">
        <v>869</v>
      </c>
      <c r="H2252" s="22">
        <v>710024371</v>
      </c>
      <c r="I2252" s="23" t="s">
        <v>11377</v>
      </c>
      <c r="J2252" s="21" t="s">
        <v>190</v>
      </c>
      <c r="K2252" s="21" t="s">
        <v>869</v>
      </c>
      <c r="L2252" s="21" t="s">
        <v>11169</v>
      </c>
      <c r="M2252" s="24" t="s">
        <v>11378</v>
      </c>
      <c r="N2252" s="21" t="s">
        <v>11379</v>
      </c>
      <c r="O2252" s="21" t="s">
        <v>11380</v>
      </c>
      <c r="P2252" s="25" t="s">
        <v>11381</v>
      </c>
      <c r="Q2252" s="19" t="s">
        <v>91</v>
      </c>
      <c r="R2252" s="26">
        <v>6</v>
      </c>
      <c r="S2252" s="27">
        <v>1</v>
      </c>
      <c r="T2252" s="28">
        <f t="shared" si="303"/>
        <v>7</v>
      </c>
      <c r="U2252" s="29">
        <v>91.06</v>
      </c>
      <c r="V2252" s="30">
        <f t="shared" si="305"/>
        <v>13.659000000000001</v>
      </c>
      <c r="W2252" s="31">
        <f t="shared" si="306"/>
        <v>1147</v>
      </c>
      <c r="X2252" s="33">
        <f>VLOOKUP(H2252,'[3]MŠ 5rokov'!$G$2:$V$3037,16,0)</f>
        <v>10</v>
      </c>
      <c r="Y2252" s="33">
        <f>VLOOKUP(H2252,'[3]MŠ 5rokov'!$G$2:$AB$3037,22,0)</f>
        <v>0</v>
      </c>
      <c r="Z2252" s="34">
        <f t="shared" si="307"/>
        <v>10</v>
      </c>
      <c r="AA2252" s="33">
        <v>93.61</v>
      </c>
      <c r="AB2252" s="33">
        <f t="shared" si="308"/>
        <v>14.041499999999999</v>
      </c>
      <c r="AC2252" s="33">
        <f t="shared" si="309"/>
        <v>1327</v>
      </c>
      <c r="AD2252" s="35">
        <f t="shared" si="310"/>
        <v>180</v>
      </c>
      <c r="AE2252" s="36">
        <v>0</v>
      </c>
      <c r="AF2252" s="33">
        <v>0</v>
      </c>
      <c r="AG2252" s="37">
        <f t="shared" si="304"/>
        <v>1327</v>
      </c>
      <c r="AH2252" s="38">
        <v>0</v>
      </c>
      <c r="AI2252" s="33"/>
    </row>
    <row r="2253" spans="1:35" ht="27.6" customHeight="1" x14ac:dyDescent="0.25">
      <c r="A2253" s="17" t="s">
        <v>10708</v>
      </c>
      <c r="B2253" s="18" t="s">
        <v>79</v>
      </c>
      <c r="C2253" s="19" t="s">
        <v>80</v>
      </c>
      <c r="D2253" s="18" t="s">
        <v>11382</v>
      </c>
      <c r="E2253" s="20">
        <v>323403</v>
      </c>
      <c r="F2253" s="21" t="s">
        <v>11383</v>
      </c>
      <c r="G2253" s="21" t="s">
        <v>869</v>
      </c>
      <c r="H2253" s="22">
        <v>710024380</v>
      </c>
      <c r="I2253" s="23" t="s">
        <v>11384</v>
      </c>
      <c r="J2253" s="21" t="s">
        <v>168</v>
      </c>
      <c r="K2253" s="21" t="s">
        <v>869</v>
      </c>
      <c r="L2253" s="21" t="s">
        <v>11215</v>
      </c>
      <c r="M2253" s="24" t="s">
        <v>11385</v>
      </c>
      <c r="N2253" s="21" t="s">
        <v>11386</v>
      </c>
      <c r="O2253" s="21" t="s">
        <v>11387</v>
      </c>
      <c r="P2253" s="25" t="s">
        <v>11388</v>
      </c>
      <c r="Q2253" s="19" t="s">
        <v>91</v>
      </c>
      <c r="R2253" s="26">
        <v>4</v>
      </c>
      <c r="S2253" s="27">
        <v>0</v>
      </c>
      <c r="T2253" s="28">
        <f t="shared" si="303"/>
        <v>4</v>
      </c>
      <c r="U2253" s="29">
        <v>91.06</v>
      </c>
      <c r="V2253" s="30">
        <f t="shared" si="305"/>
        <v>13.659000000000001</v>
      </c>
      <c r="W2253" s="31">
        <f t="shared" si="306"/>
        <v>656</v>
      </c>
      <c r="X2253" s="33">
        <f>VLOOKUP(H2253,'[3]MŠ 5rokov'!$G$2:$V$3037,16,0)</f>
        <v>0</v>
      </c>
      <c r="Y2253" s="33">
        <f>VLOOKUP(H2253,'[3]MŠ 5rokov'!$G$2:$AB$3037,22,0)</f>
        <v>0</v>
      </c>
      <c r="Z2253" s="34">
        <f t="shared" si="307"/>
        <v>0</v>
      </c>
      <c r="AA2253" s="33">
        <v>93.61</v>
      </c>
      <c r="AB2253" s="33">
        <f t="shared" si="308"/>
        <v>14.041499999999999</v>
      </c>
      <c r="AC2253" s="33">
        <f t="shared" si="309"/>
        <v>437</v>
      </c>
      <c r="AD2253" s="35">
        <f t="shared" si="310"/>
        <v>-219</v>
      </c>
      <c r="AE2253" s="36">
        <v>0</v>
      </c>
      <c r="AF2253" s="33">
        <v>0</v>
      </c>
      <c r="AG2253" s="37">
        <f t="shared" si="304"/>
        <v>437</v>
      </c>
      <c r="AH2253" s="38">
        <v>0</v>
      </c>
      <c r="AI2253" s="33"/>
    </row>
    <row r="2254" spans="1:35" ht="27.6" customHeight="1" x14ac:dyDescent="0.25">
      <c r="A2254" s="17" t="s">
        <v>10708</v>
      </c>
      <c r="B2254" s="18" t="s">
        <v>79</v>
      </c>
      <c r="C2254" s="19" t="s">
        <v>80</v>
      </c>
      <c r="D2254" s="18" t="s">
        <v>11389</v>
      </c>
      <c r="E2254" s="20">
        <v>323411</v>
      </c>
      <c r="F2254" s="21" t="s">
        <v>11390</v>
      </c>
      <c r="G2254" s="21" t="s">
        <v>869</v>
      </c>
      <c r="H2254" s="22">
        <v>710024398</v>
      </c>
      <c r="I2254" s="23" t="s">
        <v>11391</v>
      </c>
      <c r="J2254" s="21" t="s">
        <v>95</v>
      </c>
      <c r="K2254" s="21" t="s">
        <v>869</v>
      </c>
      <c r="L2254" s="21" t="s">
        <v>11215</v>
      </c>
      <c r="M2254" s="24" t="s">
        <v>11392</v>
      </c>
      <c r="N2254" s="21" t="s">
        <v>11393</v>
      </c>
      <c r="O2254" s="21" t="s">
        <v>11394</v>
      </c>
      <c r="P2254" s="25" t="s">
        <v>11395</v>
      </c>
      <c r="Q2254" s="19" t="s">
        <v>91</v>
      </c>
      <c r="R2254" s="26">
        <v>6</v>
      </c>
      <c r="S2254" s="27">
        <v>0</v>
      </c>
      <c r="T2254" s="28">
        <f t="shared" si="303"/>
        <v>6</v>
      </c>
      <c r="U2254" s="29">
        <v>91.06</v>
      </c>
      <c r="V2254" s="30">
        <f t="shared" si="305"/>
        <v>13.659000000000001</v>
      </c>
      <c r="W2254" s="31">
        <f t="shared" si="306"/>
        <v>983</v>
      </c>
      <c r="X2254" s="33">
        <f>VLOOKUP(H2254,'[3]MŠ 5rokov'!$G$2:$V$3037,16,0)</f>
        <v>1</v>
      </c>
      <c r="Y2254" s="33">
        <f>VLOOKUP(H2254,'[3]MŠ 5rokov'!$G$2:$AB$3037,22,0)</f>
        <v>0</v>
      </c>
      <c r="Z2254" s="34">
        <f t="shared" si="307"/>
        <v>1</v>
      </c>
      <c r="AA2254" s="33">
        <v>93.61</v>
      </c>
      <c r="AB2254" s="33">
        <f t="shared" si="308"/>
        <v>14.041499999999999</v>
      </c>
      <c r="AC2254" s="33">
        <f t="shared" si="309"/>
        <v>712</v>
      </c>
      <c r="AD2254" s="35">
        <f t="shared" si="310"/>
        <v>-271</v>
      </c>
      <c r="AE2254" s="36">
        <v>0</v>
      </c>
      <c r="AF2254" s="33">
        <v>0</v>
      </c>
      <c r="AG2254" s="37">
        <f t="shared" si="304"/>
        <v>712</v>
      </c>
      <c r="AH2254" s="38">
        <v>0</v>
      </c>
      <c r="AI2254" s="33"/>
    </row>
    <row r="2255" spans="1:35" ht="27.6" customHeight="1" x14ac:dyDescent="0.25">
      <c r="A2255" s="17" t="s">
        <v>10708</v>
      </c>
      <c r="B2255" s="18" t="s">
        <v>79</v>
      </c>
      <c r="C2255" s="19" t="s">
        <v>80</v>
      </c>
      <c r="D2255" s="18" t="s">
        <v>11396</v>
      </c>
      <c r="E2255" s="20">
        <v>323454</v>
      </c>
      <c r="F2255" s="21" t="s">
        <v>11397</v>
      </c>
      <c r="G2255" s="21" t="s">
        <v>869</v>
      </c>
      <c r="H2255" s="22">
        <v>710024428</v>
      </c>
      <c r="I2255" s="23" t="s">
        <v>11398</v>
      </c>
      <c r="J2255" s="21" t="s">
        <v>168</v>
      </c>
      <c r="K2255" s="21" t="s">
        <v>869</v>
      </c>
      <c r="L2255" s="21" t="s">
        <v>11207</v>
      </c>
      <c r="M2255" s="24" t="s">
        <v>11235</v>
      </c>
      <c r="N2255" s="21" t="s">
        <v>11399</v>
      </c>
      <c r="O2255" s="21" t="s">
        <v>11400</v>
      </c>
      <c r="P2255" s="25" t="s">
        <v>11401</v>
      </c>
      <c r="Q2255" s="19" t="s">
        <v>91</v>
      </c>
      <c r="R2255" s="26">
        <v>9</v>
      </c>
      <c r="S2255" s="27">
        <v>0</v>
      </c>
      <c r="T2255" s="28">
        <f t="shared" si="303"/>
        <v>9</v>
      </c>
      <c r="U2255" s="29">
        <v>91.06</v>
      </c>
      <c r="V2255" s="30">
        <f t="shared" si="305"/>
        <v>13.659000000000001</v>
      </c>
      <c r="W2255" s="31">
        <f t="shared" si="306"/>
        <v>1475</v>
      </c>
      <c r="X2255" s="33">
        <f>VLOOKUP(H2255,'[3]MŠ 5rokov'!$G$2:$V$3037,16,0)</f>
        <v>4</v>
      </c>
      <c r="Y2255" s="33">
        <f>VLOOKUP(H2255,'[3]MŠ 5rokov'!$G$2:$AB$3037,22,0)</f>
        <v>0</v>
      </c>
      <c r="Z2255" s="34">
        <f t="shared" si="307"/>
        <v>4</v>
      </c>
      <c r="AA2255" s="33">
        <v>93.61</v>
      </c>
      <c r="AB2255" s="33">
        <f t="shared" si="308"/>
        <v>14.041499999999999</v>
      </c>
      <c r="AC2255" s="33">
        <f t="shared" si="309"/>
        <v>1208</v>
      </c>
      <c r="AD2255" s="35">
        <f t="shared" si="310"/>
        <v>-267</v>
      </c>
      <c r="AE2255" s="36">
        <v>0</v>
      </c>
      <c r="AF2255" s="33">
        <v>0</v>
      </c>
      <c r="AG2255" s="37">
        <f t="shared" si="304"/>
        <v>1208</v>
      </c>
      <c r="AH2255" s="38">
        <v>0</v>
      </c>
      <c r="AI2255" s="33"/>
    </row>
    <row r="2256" spans="1:35" ht="27.6" customHeight="1" x14ac:dyDescent="0.25">
      <c r="A2256" s="17" t="s">
        <v>10708</v>
      </c>
      <c r="B2256" s="18" t="s">
        <v>79</v>
      </c>
      <c r="C2256" s="19" t="s">
        <v>80</v>
      </c>
      <c r="D2256" s="18" t="s">
        <v>11402</v>
      </c>
      <c r="E2256" s="20">
        <v>323535</v>
      </c>
      <c r="F2256" s="21" t="s">
        <v>11403</v>
      </c>
      <c r="G2256" s="21" t="s">
        <v>869</v>
      </c>
      <c r="H2256" s="22">
        <v>710024452</v>
      </c>
      <c r="I2256" s="23" t="s">
        <v>11404</v>
      </c>
      <c r="J2256" s="21" t="s">
        <v>95</v>
      </c>
      <c r="K2256" s="21" t="s">
        <v>869</v>
      </c>
      <c r="L2256" s="21" t="s">
        <v>11169</v>
      </c>
      <c r="M2256" s="24" t="s">
        <v>11371</v>
      </c>
      <c r="N2256" s="21" t="s">
        <v>11405</v>
      </c>
      <c r="O2256" s="21" t="s">
        <v>11406</v>
      </c>
      <c r="P2256" s="25" t="s">
        <v>11407</v>
      </c>
      <c r="Q2256" s="19" t="s">
        <v>91</v>
      </c>
      <c r="R2256" s="26">
        <v>5</v>
      </c>
      <c r="S2256" s="27">
        <v>0</v>
      </c>
      <c r="T2256" s="28">
        <f t="shared" si="303"/>
        <v>5</v>
      </c>
      <c r="U2256" s="29">
        <v>91.06</v>
      </c>
      <c r="V2256" s="30">
        <f t="shared" si="305"/>
        <v>13.659000000000001</v>
      </c>
      <c r="W2256" s="31">
        <f t="shared" si="306"/>
        <v>820</v>
      </c>
      <c r="X2256" s="33">
        <f>VLOOKUP(H2256,'[3]MŠ 5rokov'!$G$2:$V$3037,16,0)</f>
        <v>8</v>
      </c>
      <c r="Y2256" s="33">
        <f>VLOOKUP(H2256,'[3]MŠ 5rokov'!$G$2:$AB$3037,22,0)</f>
        <v>1</v>
      </c>
      <c r="Z2256" s="34">
        <f t="shared" si="307"/>
        <v>9</v>
      </c>
      <c r="AA2256" s="33">
        <v>93.61</v>
      </c>
      <c r="AB2256" s="33">
        <f t="shared" si="308"/>
        <v>14.041499999999999</v>
      </c>
      <c r="AC2256" s="33">
        <f t="shared" si="309"/>
        <v>1052</v>
      </c>
      <c r="AD2256" s="35">
        <f t="shared" si="310"/>
        <v>232</v>
      </c>
      <c r="AE2256" s="36">
        <v>0</v>
      </c>
      <c r="AF2256" s="33">
        <v>0</v>
      </c>
      <c r="AG2256" s="37">
        <f t="shared" si="304"/>
        <v>1052</v>
      </c>
      <c r="AH2256" s="38">
        <v>0</v>
      </c>
      <c r="AI2256" s="33"/>
    </row>
    <row r="2257" spans="1:35" ht="27.6" customHeight="1" x14ac:dyDescent="0.25">
      <c r="A2257" s="17" t="s">
        <v>10708</v>
      </c>
      <c r="B2257" s="18" t="s">
        <v>79</v>
      </c>
      <c r="C2257" s="19" t="s">
        <v>80</v>
      </c>
      <c r="D2257" s="18" t="s">
        <v>11408</v>
      </c>
      <c r="E2257" s="20">
        <v>323560</v>
      </c>
      <c r="F2257" s="21" t="s">
        <v>11409</v>
      </c>
      <c r="G2257" s="21" t="s">
        <v>869</v>
      </c>
      <c r="H2257" s="22">
        <v>37873679</v>
      </c>
      <c r="I2257" s="23" t="s">
        <v>11410</v>
      </c>
      <c r="J2257" s="21" t="s">
        <v>95</v>
      </c>
      <c r="K2257" s="21" t="s">
        <v>869</v>
      </c>
      <c r="L2257" s="21" t="s">
        <v>11215</v>
      </c>
      <c r="M2257" s="24" t="s">
        <v>11392</v>
      </c>
      <c r="N2257" s="21" t="s">
        <v>11411</v>
      </c>
      <c r="O2257" s="21" t="s">
        <v>11412</v>
      </c>
      <c r="P2257" s="25" t="s">
        <v>11413</v>
      </c>
      <c r="Q2257" s="19" t="s">
        <v>157</v>
      </c>
      <c r="R2257" s="26">
        <v>22</v>
      </c>
      <c r="S2257" s="27">
        <v>3</v>
      </c>
      <c r="T2257" s="28">
        <f t="shared" si="303"/>
        <v>25</v>
      </c>
      <c r="U2257" s="29">
        <v>91.06</v>
      </c>
      <c r="V2257" s="30">
        <f t="shared" si="305"/>
        <v>13.659000000000001</v>
      </c>
      <c r="W2257" s="31">
        <f t="shared" si="306"/>
        <v>4098</v>
      </c>
      <c r="X2257" s="33">
        <f>VLOOKUP(H2257,'[3]MŠ 5rokov'!$G$2:$V$3037,16,0)</f>
        <v>36</v>
      </c>
      <c r="Y2257" s="33">
        <f>VLOOKUP(H2257,'[3]MŠ 5rokov'!$G$2:$AB$3037,22,0)</f>
        <v>2</v>
      </c>
      <c r="Z2257" s="34">
        <f t="shared" si="307"/>
        <v>38</v>
      </c>
      <c r="AA2257" s="33">
        <v>93.61</v>
      </c>
      <c r="AB2257" s="33">
        <f t="shared" si="308"/>
        <v>14.041499999999999</v>
      </c>
      <c r="AC2257" s="33">
        <f t="shared" si="309"/>
        <v>4866</v>
      </c>
      <c r="AD2257" s="35">
        <f t="shared" si="310"/>
        <v>768</v>
      </c>
      <c r="AE2257" s="36">
        <v>0</v>
      </c>
      <c r="AF2257" s="33">
        <v>0</v>
      </c>
      <c r="AG2257" s="37">
        <f t="shared" si="304"/>
        <v>4866</v>
      </c>
      <c r="AH2257" s="38">
        <v>0</v>
      </c>
      <c r="AI2257" s="33"/>
    </row>
    <row r="2258" spans="1:35" ht="27.6" customHeight="1" x14ac:dyDescent="0.25">
      <c r="A2258" s="17" t="s">
        <v>10708</v>
      </c>
      <c r="B2258" s="18" t="s">
        <v>79</v>
      </c>
      <c r="C2258" s="19" t="s">
        <v>80</v>
      </c>
      <c r="D2258" s="18" t="s">
        <v>11408</v>
      </c>
      <c r="E2258" s="20">
        <v>323560</v>
      </c>
      <c r="F2258" s="21" t="s">
        <v>11409</v>
      </c>
      <c r="G2258" s="21" t="s">
        <v>869</v>
      </c>
      <c r="H2258" s="22">
        <v>37873661</v>
      </c>
      <c r="I2258" s="23" t="s">
        <v>11410</v>
      </c>
      <c r="J2258" s="21" t="s">
        <v>95</v>
      </c>
      <c r="K2258" s="21" t="s">
        <v>869</v>
      </c>
      <c r="L2258" s="21" t="s">
        <v>11215</v>
      </c>
      <c r="M2258" s="24" t="s">
        <v>11392</v>
      </c>
      <c r="N2258" s="21" t="s">
        <v>11411</v>
      </c>
      <c r="O2258" s="21" t="s">
        <v>11414</v>
      </c>
      <c r="P2258" s="25" t="s">
        <v>11413</v>
      </c>
      <c r="Q2258" s="19" t="s">
        <v>157</v>
      </c>
      <c r="R2258" s="26">
        <v>40</v>
      </c>
      <c r="S2258" s="27">
        <v>11</v>
      </c>
      <c r="T2258" s="28">
        <f t="shared" si="303"/>
        <v>51</v>
      </c>
      <c r="U2258" s="29">
        <v>91.06</v>
      </c>
      <c r="V2258" s="30">
        <f t="shared" si="305"/>
        <v>13.659000000000001</v>
      </c>
      <c r="W2258" s="31">
        <f t="shared" si="306"/>
        <v>8359</v>
      </c>
      <c r="X2258" s="33">
        <f>VLOOKUP(H2258,'[3]MŠ 5rokov'!$G$2:$V$3037,16,0)</f>
        <v>33</v>
      </c>
      <c r="Y2258" s="33">
        <f>VLOOKUP(H2258,'[3]MŠ 5rokov'!$G$2:$AB$3037,22,0)</f>
        <v>4</v>
      </c>
      <c r="Z2258" s="34">
        <f t="shared" si="307"/>
        <v>37</v>
      </c>
      <c r="AA2258" s="33">
        <v>93.61</v>
      </c>
      <c r="AB2258" s="33">
        <f t="shared" si="308"/>
        <v>14.041499999999999</v>
      </c>
      <c r="AC2258" s="33">
        <f t="shared" si="309"/>
        <v>7651</v>
      </c>
      <c r="AD2258" s="35">
        <f t="shared" si="310"/>
        <v>-708</v>
      </c>
      <c r="AE2258" s="36">
        <v>0</v>
      </c>
      <c r="AF2258" s="33">
        <v>0</v>
      </c>
      <c r="AG2258" s="37">
        <f t="shared" si="304"/>
        <v>7651</v>
      </c>
      <c r="AH2258" s="38">
        <v>0</v>
      </c>
      <c r="AI2258" s="33"/>
    </row>
    <row r="2259" spans="1:35" ht="27.6" customHeight="1" x14ac:dyDescent="0.25">
      <c r="A2259" s="17" t="s">
        <v>10708</v>
      </c>
      <c r="B2259" s="18" t="s">
        <v>79</v>
      </c>
      <c r="C2259" s="19" t="s">
        <v>80</v>
      </c>
      <c r="D2259" s="18" t="s">
        <v>11408</v>
      </c>
      <c r="E2259" s="20">
        <v>323560</v>
      </c>
      <c r="F2259" s="21" t="s">
        <v>11409</v>
      </c>
      <c r="G2259" s="21" t="s">
        <v>869</v>
      </c>
      <c r="H2259" s="22">
        <v>37873695</v>
      </c>
      <c r="I2259" s="23" t="s">
        <v>11410</v>
      </c>
      <c r="J2259" s="21" t="s">
        <v>95</v>
      </c>
      <c r="K2259" s="21" t="s">
        <v>869</v>
      </c>
      <c r="L2259" s="21" t="s">
        <v>11215</v>
      </c>
      <c r="M2259" s="24" t="s">
        <v>11392</v>
      </c>
      <c r="N2259" s="21" t="s">
        <v>11411</v>
      </c>
      <c r="O2259" s="21" t="s">
        <v>11415</v>
      </c>
      <c r="P2259" s="25" t="s">
        <v>11413</v>
      </c>
      <c r="Q2259" s="19" t="s">
        <v>157</v>
      </c>
      <c r="R2259" s="26">
        <v>19</v>
      </c>
      <c r="S2259" s="27">
        <v>5</v>
      </c>
      <c r="T2259" s="28">
        <f t="shared" si="303"/>
        <v>24</v>
      </c>
      <c r="U2259" s="29">
        <v>91.06</v>
      </c>
      <c r="V2259" s="30">
        <f t="shared" si="305"/>
        <v>13.659000000000001</v>
      </c>
      <c r="W2259" s="31">
        <f t="shared" si="306"/>
        <v>3934</v>
      </c>
      <c r="X2259" s="33">
        <f>VLOOKUP(H2259,'[3]MŠ 5rokov'!$G$2:$V$3037,16,0)</f>
        <v>26</v>
      </c>
      <c r="Y2259" s="33">
        <f>VLOOKUP(H2259,'[3]MŠ 5rokov'!$G$2:$AB$3037,22,0)</f>
        <v>4</v>
      </c>
      <c r="Z2259" s="34">
        <f t="shared" si="307"/>
        <v>30</v>
      </c>
      <c r="AA2259" s="33">
        <v>93.61</v>
      </c>
      <c r="AB2259" s="33">
        <f t="shared" si="308"/>
        <v>14.041499999999999</v>
      </c>
      <c r="AC2259" s="33">
        <f t="shared" si="309"/>
        <v>4308</v>
      </c>
      <c r="AD2259" s="35">
        <f t="shared" si="310"/>
        <v>374</v>
      </c>
      <c r="AE2259" s="36">
        <v>0</v>
      </c>
      <c r="AF2259" s="33">
        <v>0</v>
      </c>
      <c r="AG2259" s="37">
        <f t="shared" si="304"/>
        <v>4308</v>
      </c>
      <c r="AH2259" s="38">
        <v>0</v>
      </c>
      <c r="AI2259" s="33"/>
    </row>
    <row r="2260" spans="1:35" ht="27.6" customHeight="1" x14ac:dyDescent="0.25">
      <c r="A2260" s="17" t="s">
        <v>10708</v>
      </c>
      <c r="B2260" s="18" t="s">
        <v>79</v>
      </c>
      <c r="C2260" s="19" t="s">
        <v>80</v>
      </c>
      <c r="D2260" s="18" t="s">
        <v>11408</v>
      </c>
      <c r="E2260" s="20">
        <v>323560</v>
      </c>
      <c r="F2260" s="21" t="s">
        <v>11409</v>
      </c>
      <c r="G2260" s="21" t="s">
        <v>869</v>
      </c>
      <c r="H2260" s="22">
        <v>37873709</v>
      </c>
      <c r="I2260" s="23" t="s">
        <v>11410</v>
      </c>
      <c r="J2260" s="21" t="s">
        <v>95</v>
      </c>
      <c r="K2260" s="21" t="s">
        <v>869</v>
      </c>
      <c r="L2260" s="21" t="s">
        <v>11215</v>
      </c>
      <c r="M2260" s="24" t="s">
        <v>11392</v>
      </c>
      <c r="N2260" s="21" t="s">
        <v>11411</v>
      </c>
      <c r="O2260" s="21" t="s">
        <v>11416</v>
      </c>
      <c r="P2260" s="25" t="s">
        <v>11413</v>
      </c>
      <c r="Q2260" s="19" t="s">
        <v>157</v>
      </c>
      <c r="R2260" s="26">
        <v>15</v>
      </c>
      <c r="S2260" s="27">
        <v>1</v>
      </c>
      <c r="T2260" s="28">
        <f t="shared" si="303"/>
        <v>16</v>
      </c>
      <c r="U2260" s="29">
        <v>91.06</v>
      </c>
      <c r="V2260" s="30">
        <f t="shared" si="305"/>
        <v>13.659000000000001</v>
      </c>
      <c r="W2260" s="31">
        <f t="shared" si="306"/>
        <v>2623</v>
      </c>
      <c r="X2260" s="33">
        <f>VLOOKUP(H2260,'[3]MŠ 5rokov'!$G$2:$V$3037,16,0)</f>
        <v>26</v>
      </c>
      <c r="Y2260" s="33">
        <f>VLOOKUP(H2260,'[3]MŠ 5rokov'!$G$2:$AB$3037,22,0)</f>
        <v>5</v>
      </c>
      <c r="Z2260" s="34">
        <f t="shared" si="307"/>
        <v>31</v>
      </c>
      <c r="AA2260" s="33">
        <v>93.61</v>
      </c>
      <c r="AB2260" s="33">
        <f t="shared" si="308"/>
        <v>14.041499999999999</v>
      </c>
      <c r="AC2260" s="33">
        <f t="shared" si="309"/>
        <v>3489</v>
      </c>
      <c r="AD2260" s="35">
        <f t="shared" si="310"/>
        <v>866</v>
      </c>
      <c r="AE2260" s="36">
        <v>0</v>
      </c>
      <c r="AF2260" s="33">
        <v>0</v>
      </c>
      <c r="AG2260" s="37">
        <f t="shared" si="304"/>
        <v>3489</v>
      </c>
      <c r="AH2260" s="38">
        <v>0</v>
      </c>
      <c r="AI2260" s="33"/>
    </row>
    <row r="2261" spans="1:35" ht="27.6" customHeight="1" x14ac:dyDescent="0.25">
      <c r="A2261" s="17" t="s">
        <v>10708</v>
      </c>
      <c r="B2261" s="18" t="s">
        <v>79</v>
      </c>
      <c r="C2261" s="19" t="s">
        <v>80</v>
      </c>
      <c r="D2261" s="18" t="s">
        <v>11408</v>
      </c>
      <c r="E2261" s="20">
        <v>323560</v>
      </c>
      <c r="F2261" s="21" t="s">
        <v>11409</v>
      </c>
      <c r="G2261" s="21" t="s">
        <v>869</v>
      </c>
      <c r="H2261" s="22">
        <v>37873768</v>
      </c>
      <c r="I2261" s="23" t="s">
        <v>11410</v>
      </c>
      <c r="J2261" s="21" t="s">
        <v>95</v>
      </c>
      <c r="K2261" s="21" t="s">
        <v>869</v>
      </c>
      <c r="L2261" s="21" t="s">
        <v>11215</v>
      </c>
      <c r="M2261" s="24" t="s">
        <v>11392</v>
      </c>
      <c r="N2261" s="21" t="s">
        <v>11411</v>
      </c>
      <c r="O2261" s="21" t="s">
        <v>11417</v>
      </c>
      <c r="P2261" s="25" t="s">
        <v>11413</v>
      </c>
      <c r="Q2261" s="19" t="s">
        <v>157</v>
      </c>
      <c r="R2261" s="26">
        <v>31</v>
      </c>
      <c r="S2261" s="27">
        <v>3</v>
      </c>
      <c r="T2261" s="28">
        <f t="shared" si="303"/>
        <v>34</v>
      </c>
      <c r="U2261" s="29">
        <v>91.06</v>
      </c>
      <c r="V2261" s="30">
        <f t="shared" si="305"/>
        <v>13.659000000000001</v>
      </c>
      <c r="W2261" s="31">
        <f t="shared" si="306"/>
        <v>5573</v>
      </c>
      <c r="X2261" s="33">
        <f>VLOOKUP(H2261,'[3]MŠ 5rokov'!$G$2:$V$3037,16,0)</f>
        <v>30</v>
      </c>
      <c r="Y2261" s="33">
        <f>VLOOKUP(H2261,'[3]MŠ 5rokov'!$G$2:$AB$3037,22,0)</f>
        <v>1</v>
      </c>
      <c r="Z2261" s="34">
        <f t="shared" si="307"/>
        <v>31</v>
      </c>
      <c r="AA2261" s="33">
        <v>93.61</v>
      </c>
      <c r="AB2261" s="33">
        <f t="shared" si="308"/>
        <v>14.041499999999999</v>
      </c>
      <c r="AC2261" s="33">
        <f t="shared" si="309"/>
        <v>5456</v>
      </c>
      <c r="AD2261" s="35">
        <f t="shared" si="310"/>
        <v>-117</v>
      </c>
      <c r="AE2261" s="36">
        <v>0</v>
      </c>
      <c r="AF2261" s="33">
        <v>0</v>
      </c>
      <c r="AG2261" s="37">
        <f t="shared" si="304"/>
        <v>5456</v>
      </c>
      <c r="AH2261" s="38">
        <v>0</v>
      </c>
      <c r="AI2261" s="33"/>
    </row>
    <row r="2262" spans="1:35" ht="27.6" customHeight="1" x14ac:dyDescent="0.25">
      <c r="A2262" s="17" t="s">
        <v>10708</v>
      </c>
      <c r="B2262" s="18" t="s">
        <v>79</v>
      </c>
      <c r="C2262" s="19" t="s">
        <v>80</v>
      </c>
      <c r="D2262" s="18" t="s">
        <v>11408</v>
      </c>
      <c r="E2262" s="20">
        <v>323560</v>
      </c>
      <c r="F2262" s="21" t="s">
        <v>11409</v>
      </c>
      <c r="G2262" s="21" t="s">
        <v>869</v>
      </c>
      <c r="H2262" s="22">
        <v>37876643</v>
      </c>
      <c r="I2262" s="23" t="s">
        <v>11410</v>
      </c>
      <c r="J2262" s="21" t="s">
        <v>95</v>
      </c>
      <c r="K2262" s="21" t="s">
        <v>869</v>
      </c>
      <c r="L2262" s="21" t="s">
        <v>11215</v>
      </c>
      <c r="M2262" s="24" t="s">
        <v>11392</v>
      </c>
      <c r="N2262" s="21" t="s">
        <v>11411</v>
      </c>
      <c r="O2262" s="21" t="s">
        <v>11418</v>
      </c>
      <c r="P2262" s="25" t="s">
        <v>11413</v>
      </c>
      <c r="Q2262" s="19" t="s">
        <v>157</v>
      </c>
      <c r="R2262" s="26">
        <v>18</v>
      </c>
      <c r="S2262" s="27">
        <v>0</v>
      </c>
      <c r="T2262" s="28">
        <f t="shared" si="303"/>
        <v>18</v>
      </c>
      <c r="U2262" s="29">
        <v>91.06</v>
      </c>
      <c r="V2262" s="30">
        <f t="shared" si="305"/>
        <v>13.659000000000001</v>
      </c>
      <c r="W2262" s="31">
        <f t="shared" si="306"/>
        <v>2950</v>
      </c>
      <c r="X2262" s="33">
        <f>VLOOKUP(H2262,'[3]MŠ 5rokov'!$G$2:$V$3037,16,0)</f>
        <v>20</v>
      </c>
      <c r="Y2262" s="33">
        <f>VLOOKUP(H2262,'[3]MŠ 5rokov'!$G$2:$AB$3037,22,0)</f>
        <v>0</v>
      </c>
      <c r="Z2262" s="34">
        <f t="shared" si="307"/>
        <v>20</v>
      </c>
      <c r="AA2262" s="33">
        <v>93.61</v>
      </c>
      <c r="AB2262" s="33">
        <f t="shared" si="308"/>
        <v>14.041499999999999</v>
      </c>
      <c r="AC2262" s="33">
        <f t="shared" si="309"/>
        <v>3090</v>
      </c>
      <c r="AD2262" s="35">
        <f t="shared" si="310"/>
        <v>140</v>
      </c>
      <c r="AE2262" s="36">
        <v>0</v>
      </c>
      <c r="AF2262" s="33">
        <v>0</v>
      </c>
      <c r="AG2262" s="37">
        <f t="shared" si="304"/>
        <v>3090</v>
      </c>
      <c r="AH2262" s="38">
        <v>0</v>
      </c>
      <c r="AI2262" s="33"/>
    </row>
    <row r="2263" spans="1:35" ht="27.6" customHeight="1" x14ac:dyDescent="0.25">
      <c r="A2263" s="17" t="s">
        <v>10708</v>
      </c>
      <c r="B2263" s="18" t="s">
        <v>79</v>
      </c>
      <c r="C2263" s="19" t="s">
        <v>80</v>
      </c>
      <c r="D2263" s="18" t="s">
        <v>11419</v>
      </c>
      <c r="E2263" s="20">
        <v>323578</v>
      </c>
      <c r="F2263" s="21" t="s">
        <v>11420</v>
      </c>
      <c r="G2263" s="21" t="s">
        <v>869</v>
      </c>
      <c r="H2263" s="22">
        <v>710024533</v>
      </c>
      <c r="I2263" s="23" t="s">
        <v>11421</v>
      </c>
      <c r="J2263" s="21" t="s">
        <v>190</v>
      </c>
      <c r="K2263" s="21" t="s">
        <v>869</v>
      </c>
      <c r="L2263" s="21" t="s">
        <v>11215</v>
      </c>
      <c r="M2263" s="24" t="s">
        <v>11315</v>
      </c>
      <c r="N2263" s="21" t="s">
        <v>11422</v>
      </c>
      <c r="O2263" s="21" t="s">
        <v>11423</v>
      </c>
      <c r="P2263" s="25" t="s">
        <v>11424</v>
      </c>
      <c r="Q2263" s="19" t="s">
        <v>91</v>
      </c>
      <c r="R2263" s="26">
        <v>10</v>
      </c>
      <c r="S2263" s="27">
        <v>7</v>
      </c>
      <c r="T2263" s="28">
        <f t="shared" si="303"/>
        <v>17</v>
      </c>
      <c r="U2263" s="29">
        <v>91.06</v>
      </c>
      <c r="V2263" s="30">
        <f t="shared" si="305"/>
        <v>13.659000000000001</v>
      </c>
      <c r="W2263" s="31">
        <f t="shared" si="306"/>
        <v>2786</v>
      </c>
      <c r="X2263" s="33">
        <f>VLOOKUP(H2263,'[3]MŠ 5rokov'!$G$2:$V$3037,16,0)</f>
        <v>18</v>
      </c>
      <c r="Y2263" s="33">
        <f>VLOOKUP(H2263,'[3]MŠ 5rokov'!$G$2:$AB$3037,22,0)</f>
        <v>2</v>
      </c>
      <c r="Z2263" s="34">
        <f t="shared" si="307"/>
        <v>20</v>
      </c>
      <c r="AA2263" s="33">
        <v>93.61</v>
      </c>
      <c r="AB2263" s="33">
        <f t="shared" si="308"/>
        <v>14.041499999999999</v>
      </c>
      <c r="AC2263" s="33">
        <f t="shared" si="309"/>
        <v>2981</v>
      </c>
      <c r="AD2263" s="35">
        <f t="shared" si="310"/>
        <v>195</v>
      </c>
      <c r="AE2263" s="36">
        <v>0</v>
      </c>
      <c r="AF2263" s="33">
        <v>0</v>
      </c>
      <c r="AG2263" s="37">
        <f t="shared" si="304"/>
        <v>2981</v>
      </c>
      <c r="AH2263" s="38">
        <v>0</v>
      </c>
      <c r="AI2263" s="33"/>
    </row>
    <row r="2264" spans="1:35" ht="27.6" customHeight="1" x14ac:dyDescent="0.25">
      <c r="A2264" s="17" t="s">
        <v>10708</v>
      </c>
      <c r="B2264" s="18" t="s">
        <v>79</v>
      </c>
      <c r="C2264" s="19" t="s">
        <v>80</v>
      </c>
      <c r="D2264" s="18" t="s">
        <v>11425</v>
      </c>
      <c r="E2264" s="20">
        <v>323659</v>
      </c>
      <c r="F2264" s="21" t="s">
        <v>11426</v>
      </c>
      <c r="G2264" s="21" t="s">
        <v>869</v>
      </c>
      <c r="H2264" s="22">
        <v>710024568</v>
      </c>
      <c r="I2264" s="23" t="s">
        <v>11427</v>
      </c>
      <c r="J2264" s="21" t="s">
        <v>168</v>
      </c>
      <c r="K2264" s="21" t="s">
        <v>869</v>
      </c>
      <c r="L2264" s="21" t="s">
        <v>11169</v>
      </c>
      <c r="M2264" s="24" t="s">
        <v>11248</v>
      </c>
      <c r="N2264" s="21" t="s">
        <v>11428</v>
      </c>
      <c r="O2264" s="21" t="s">
        <v>11429</v>
      </c>
      <c r="P2264" s="25" t="s">
        <v>11430</v>
      </c>
      <c r="Q2264" s="19" t="s">
        <v>91</v>
      </c>
      <c r="R2264" s="26">
        <v>3</v>
      </c>
      <c r="S2264" s="27">
        <v>0</v>
      </c>
      <c r="T2264" s="28">
        <f t="shared" ref="T2264:T2327" si="311">R2264+S2264</f>
        <v>3</v>
      </c>
      <c r="U2264" s="29">
        <v>91.06</v>
      </c>
      <c r="V2264" s="30">
        <f t="shared" si="305"/>
        <v>13.659000000000001</v>
      </c>
      <c r="W2264" s="31">
        <f t="shared" si="306"/>
        <v>492</v>
      </c>
      <c r="X2264" s="33">
        <f>VLOOKUP(H2264,'[3]MŠ 5rokov'!$G$2:$V$3037,16,0)</f>
        <v>9</v>
      </c>
      <c r="Y2264" s="33">
        <f>VLOOKUP(H2264,'[3]MŠ 5rokov'!$G$2:$AB$3037,22,0)</f>
        <v>0</v>
      </c>
      <c r="Z2264" s="34">
        <f t="shared" si="307"/>
        <v>9</v>
      </c>
      <c r="AA2264" s="33">
        <v>93.61</v>
      </c>
      <c r="AB2264" s="33">
        <f t="shared" si="308"/>
        <v>14.041499999999999</v>
      </c>
      <c r="AC2264" s="33">
        <f t="shared" si="309"/>
        <v>833</v>
      </c>
      <c r="AD2264" s="35">
        <f t="shared" si="310"/>
        <v>341</v>
      </c>
      <c r="AE2264" s="36">
        <v>0</v>
      </c>
      <c r="AF2264" s="33">
        <v>0</v>
      </c>
      <c r="AG2264" s="37">
        <f t="shared" si="304"/>
        <v>833</v>
      </c>
      <c r="AH2264" s="38">
        <v>0</v>
      </c>
      <c r="AI2264" s="33"/>
    </row>
    <row r="2265" spans="1:35" ht="27.6" customHeight="1" x14ac:dyDescent="0.25">
      <c r="A2265" s="17" t="s">
        <v>10708</v>
      </c>
      <c r="B2265" s="18" t="s">
        <v>79</v>
      </c>
      <c r="C2265" s="19" t="s">
        <v>80</v>
      </c>
      <c r="D2265" s="18" t="s">
        <v>11431</v>
      </c>
      <c r="E2265" s="20">
        <v>323667</v>
      </c>
      <c r="F2265" s="21" t="s">
        <v>11432</v>
      </c>
      <c r="G2265" s="21" t="s">
        <v>869</v>
      </c>
      <c r="H2265" s="22">
        <v>710024576</v>
      </c>
      <c r="I2265" s="23" t="s">
        <v>11433</v>
      </c>
      <c r="J2265" s="21" t="s">
        <v>95</v>
      </c>
      <c r="K2265" s="21" t="s">
        <v>869</v>
      </c>
      <c r="L2265" s="21" t="s">
        <v>11169</v>
      </c>
      <c r="M2265" s="24" t="s">
        <v>11187</v>
      </c>
      <c r="N2265" s="21" t="s">
        <v>11434</v>
      </c>
      <c r="O2265" s="21" t="s">
        <v>11435</v>
      </c>
      <c r="P2265" s="25" t="s">
        <v>11436</v>
      </c>
      <c r="Q2265" s="19" t="s">
        <v>91</v>
      </c>
      <c r="R2265" s="26">
        <v>0</v>
      </c>
      <c r="S2265" s="27">
        <v>0</v>
      </c>
      <c r="T2265" s="28">
        <f t="shared" si="311"/>
        <v>0</v>
      </c>
      <c r="U2265" s="29">
        <v>91.06</v>
      </c>
      <c r="V2265" s="30">
        <f t="shared" si="305"/>
        <v>13.659000000000001</v>
      </c>
      <c r="W2265" s="31">
        <f t="shared" si="306"/>
        <v>0</v>
      </c>
      <c r="X2265" s="33">
        <f>VLOOKUP(H2265,'[3]MŠ 5rokov'!$G$2:$V$3037,16,0)</f>
        <v>0</v>
      </c>
      <c r="Y2265" s="33">
        <f>VLOOKUP(H2265,'[3]MŠ 5rokov'!$G$2:$AB$3037,22,0)</f>
        <v>0</v>
      </c>
      <c r="Z2265" s="34">
        <f t="shared" si="307"/>
        <v>0</v>
      </c>
      <c r="AA2265" s="33">
        <v>93.61</v>
      </c>
      <c r="AB2265" s="33">
        <f t="shared" si="308"/>
        <v>14.041499999999999</v>
      </c>
      <c r="AC2265" s="33">
        <f t="shared" si="309"/>
        <v>0</v>
      </c>
      <c r="AD2265" s="35">
        <f t="shared" si="310"/>
        <v>0</v>
      </c>
      <c r="AE2265" s="36">
        <v>0</v>
      </c>
      <c r="AF2265" s="33">
        <v>0</v>
      </c>
      <c r="AG2265" s="37">
        <f t="shared" si="304"/>
        <v>0</v>
      </c>
      <c r="AH2265" s="38">
        <v>0</v>
      </c>
      <c r="AI2265" s="33"/>
    </row>
    <row r="2266" spans="1:35" ht="27.6" customHeight="1" x14ac:dyDescent="0.25">
      <c r="A2266" s="17" t="s">
        <v>10708</v>
      </c>
      <c r="B2266" s="18" t="s">
        <v>79</v>
      </c>
      <c r="C2266" s="19" t="s">
        <v>80</v>
      </c>
      <c r="D2266" s="18" t="s">
        <v>11437</v>
      </c>
      <c r="E2266" s="20">
        <v>323675</v>
      </c>
      <c r="F2266" s="21" t="s">
        <v>11438</v>
      </c>
      <c r="G2266" s="21" t="s">
        <v>869</v>
      </c>
      <c r="H2266" s="22">
        <v>710024584</v>
      </c>
      <c r="I2266" s="23" t="s">
        <v>11439</v>
      </c>
      <c r="J2266" s="21" t="s">
        <v>190</v>
      </c>
      <c r="K2266" s="21" t="s">
        <v>869</v>
      </c>
      <c r="L2266" s="21" t="s">
        <v>11215</v>
      </c>
      <c r="M2266" s="24" t="s">
        <v>11440</v>
      </c>
      <c r="N2266" s="21" t="s">
        <v>11441</v>
      </c>
      <c r="O2266" s="21" t="s">
        <v>11442</v>
      </c>
      <c r="P2266" s="25" t="s">
        <v>11443</v>
      </c>
      <c r="Q2266" s="19" t="s">
        <v>91</v>
      </c>
      <c r="R2266" s="26">
        <v>5</v>
      </c>
      <c r="S2266" s="27">
        <v>4</v>
      </c>
      <c r="T2266" s="28">
        <f t="shared" si="311"/>
        <v>9</v>
      </c>
      <c r="U2266" s="29">
        <v>91.06</v>
      </c>
      <c r="V2266" s="30">
        <f t="shared" si="305"/>
        <v>13.659000000000001</v>
      </c>
      <c r="W2266" s="31">
        <f t="shared" si="306"/>
        <v>1475</v>
      </c>
      <c r="X2266" s="33">
        <f>VLOOKUP(H2266,'[3]MŠ 5rokov'!$G$2:$V$3037,16,0)</f>
        <v>10</v>
      </c>
      <c r="Y2266" s="33">
        <f>VLOOKUP(H2266,'[3]MŠ 5rokov'!$G$2:$AB$3037,22,0)</f>
        <v>0</v>
      </c>
      <c r="Z2266" s="34">
        <f t="shared" si="307"/>
        <v>10</v>
      </c>
      <c r="AA2266" s="33">
        <v>93.61</v>
      </c>
      <c r="AB2266" s="33">
        <f t="shared" si="308"/>
        <v>14.041499999999999</v>
      </c>
      <c r="AC2266" s="33">
        <f t="shared" si="309"/>
        <v>1545</v>
      </c>
      <c r="AD2266" s="35">
        <f t="shared" si="310"/>
        <v>70</v>
      </c>
      <c r="AE2266" s="36">
        <v>0</v>
      </c>
      <c r="AF2266" s="33">
        <v>0</v>
      </c>
      <c r="AG2266" s="37">
        <f t="shared" si="304"/>
        <v>1545</v>
      </c>
      <c r="AH2266" s="38">
        <v>0</v>
      </c>
      <c r="AI2266" s="33"/>
    </row>
    <row r="2267" spans="1:35" ht="27.6" customHeight="1" x14ac:dyDescent="0.25">
      <c r="A2267" s="17" t="s">
        <v>10708</v>
      </c>
      <c r="B2267" s="18" t="s">
        <v>79</v>
      </c>
      <c r="C2267" s="19" t="s">
        <v>80</v>
      </c>
      <c r="D2267" s="18" t="s">
        <v>11444</v>
      </c>
      <c r="E2267" s="20">
        <v>323683</v>
      </c>
      <c r="F2267" s="21" t="s">
        <v>11445</v>
      </c>
      <c r="G2267" s="21" t="s">
        <v>869</v>
      </c>
      <c r="H2267" s="22">
        <v>710024592</v>
      </c>
      <c r="I2267" s="23" t="s">
        <v>11446</v>
      </c>
      <c r="J2267" s="21" t="s">
        <v>168</v>
      </c>
      <c r="K2267" s="21" t="s">
        <v>869</v>
      </c>
      <c r="L2267" s="21" t="s">
        <v>11169</v>
      </c>
      <c r="M2267" s="24" t="s">
        <v>11447</v>
      </c>
      <c r="N2267" s="21" t="s">
        <v>11448</v>
      </c>
      <c r="O2267" s="21" t="s">
        <v>11449</v>
      </c>
      <c r="P2267" s="25" t="s">
        <v>11450</v>
      </c>
      <c r="Q2267" s="19" t="s">
        <v>91</v>
      </c>
      <c r="R2267" s="26">
        <v>14</v>
      </c>
      <c r="S2267" s="27">
        <v>0</v>
      </c>
      <c r="T2267" s="28">
        <f t="shared" si="311"/>
        <v>14</v>
      </c>
      <c r="U2267" s="29">
        <v>91.06</v>
      </c>
      <c r="V2267" s="30">
        <f t="shared" si="305"/>
        <v>13.659000000000001</v>
      </c>
      <c r="W2267" s="31">
        <f t="shared" si="306"/>
        <v>2295</v>
      </c>
      <c r="X2267" s="33">
        <f>VLOOKUP(H2267,'[3]MŠ 5rokov'!$G$2:$V$3037,16,0)</f>
        <v>12</v>
      </c>
      <c r="Y2267" s="33">
        <f>VLOOKUP(H2267,'[3]MŠ 5rokov'!$G$2:$AB$3037,22,0)</f>
        <v>0</v>
      </c>
      <c r="Z2267" s="34">
        <f t="shared" si="307"/>
        <v>12</v>
      </c>
      <c r="AA2267" s="33">
        <v>93.61</v>
      </c>
      <c r="AB2267" s="33">
        <f t="shared" si="308"/>
        <v>14.041499999999999</v>
      </c>
      <c r="AC2267" s="33">
        <f t="shared" si="309"/>
        <v>2204</v>
      </c>
      <c r="AD2267" s="35">
        <f t="shared" si="310"/>
        <v>-91</v>
      </c>
      <c r="AE2267" s="36">
        <v>0</v>
      </c>
      <c r="AF2267" s="33">
        <v>0</v>
      </c>
      <c r="AG2267" s="37">
        <f t="shared" si="304"/>
        <v>2204</v>
      </c>
      <c r="AH2267" s="38">
        <v>0</v>
      </c>
      <c r="AI2267" s="33"/>
    </row>
    <row r="2268" spans="1:35" ht="27.6" customHeight="1" x14ac:dyDescent="0.25">
      <c r="A2268" s="17" t="s">
        <v>10708</v>
      </c>
      <c r="B2268" s="18" t="s">
        <v>79</v>
      </c>
      <c r="C2268" s="19" t="s">
        <v>80</v>
      </c>
      <c r="D2268" s="18" t="s">
        <v>11451</v>
      </c>
      <c r="E2268" s="20">
        <v>323691</v>
      </c>
      <c r="F2268" s="21" t="s">
        <v>11452</v>
      </c>
      <c r="G2268" s="21" t="s">
        <v>869</v>
      </c>
      <c r="H2268" s="22">
        <v>710024606</v>
      </c>
      <c r="I2268" s="23" t="s">
        <v>11453</v>
      </c>
      <c r="J2268" s="21" t="s">
        <v>190</v>
      </c>
      <c r="K2268" s="21" t="s">
        <v>869</v>
      </c>
      <c r="L2268" s="21" t="s">
        <v>11215</v>
      </c>
      <c r="M2268" s="24" t="s">
        <v>11454</v>
      </c>
      <c r="N2268" s="21" t="s">
        <v>11455</v>
      </c>
      <c r="O2268" s="21" t="s">
        <v>11456</v>
      </c>
      <c r="P2268" s="25" t="s">
        <v>11457</v>
      </c>
      <c r="Q2268" s="19" t="s">
        <v>91</v>
      </c>
      <c r="R2268" s="26">
        <v>6</v>
      </c>
      <c r="S2268" s="27">
        <v>2</v>
      </c>
      <c r="T2268" s="28">
        <f t="shared" si="311"/>
        <v>8</v>
      </c>
      <c r="U2268" s="29">
        <v>91.06</v>
      </c>
      <c r="V2268" s="30">
        <f t="shared" si="305"/>
        <v>13.659000000000001</v>
      </c>
      <c r="W2268" s="31">
        <f t="shared" si="306"/>
        <v>1311</v>
      </c>
      <c r="X2268" s="33">
        <f>VLOOKUP(H2268,'[3]MŠ 5rokov'!$G$2:$V$3037,16,0)</f>
        <v>9</v>
      </c>
      <c r="Y2268" s="33">
        <f>VLOOKUP(H2268,'[3]MŠ 5rokov'!$G$2:$AB$3037,22,0)</f>
        <v>2</v>
      </c>
      <c r="Z2268" s="34">
        <f t="shared" si="307"/>
        <v>11</v>
      </c>
      <c r="AA2268" s="33">
        <v>93.61</v>
      </c>
      <c r="AB2268" s="33">
        <f t="shared" si="308"/>
        <v>14.041499999999999</v>
      </c>
      <c r="AC2268" s="33">
        <f t="shared" si="309"/>
        <v>1492</v>
      </c>
      <c r="AD2268" s="35">
        <f t="shared" si="310"/>
        <v>181</v>
      </c>
      <c r="AE2268" s="36">
        <v>0</v>
      </c>
      <c r="AF2268" s="33">
        <v>0</v>
      </c>
      <c r="AG2268" s="37">
        <f t="shared" si="304"/>
        <v>1492</v>
      </c>
      <c r="AH2268" s="38">
        <v>0</v>
      </c>
      <c r="AI2268" s="33"/>
    </row>
    <row r="2269" spans="1:35" ht="27.6" customHeight="1" x14ac:dyDescent="0.25">
      <c r="A2269" s="17" t="s">
        <v>10708</v>
      </c>
      <c r="B2269" s="18" t="s">
        <v>79</v>
      </c>
      <c r="C2269" s="19" t="s">
        <v>80</v>
      </c>
      <c r="D2269" s="18" t="s">
        <v>11458</v>
      </c>
      <c r="E2269" s="20">
        <v>323748</v>
      </c>
      <c r="F2269" s="21" t="s">
        <v>11459</v>
      </c>
      <c r="G2269" s="21" t="s">
        <v>869</v>
      </c>
      <c r="H2269" s="22">
        <v>710024622</v>
      </c>
      <c r="I2269" s="23" t="s">
        <v>11460</v>
      </c>
      <c r="J2269" s="21" t="s">
        <v>95</v>
      </c>
      <c r="K2269" s="21" t="s">
        <v>869</v>
      </c>
      <c r="L2269" s="21" t="s">
        <v>11169</v>
      </c>
      <c r="M2269" s="24" t="s">
        <v>11447</v>
      </c>
      <c r="N2269" s="21" t="s">
        <v>11461</v>
      </c>
      <c r="O2269" s="21" t="s">
        <v>11462</v>
      </c>
      <c r="P2269" s="25" t="s">
        <v>11463</v>
      </c>
      <c r="Q2269" s="19" t="s">
        <v>91</v>
      </c>
      <c r="R2269" s="26">
        <v>3</v>
      </c>
      <c r="S2269" s="27">
        <v>0</v>
      </c>
      <c r="T2269" s="28">
        <f t="shared" si="311"/>
        <v>3</v>
      </c>
      <c r="U2269" s="29">
        <v>91.06</v>
      </c>
      <c r="V2269" s="30">
        <f t="shared" si="305"/>
        <v>13.659000000000001</v>
      </c>
      <c r="W2269" s="31">
        <f t="shared" si="306"/>
        <v>492</v>
      </c>
      <c r="X2269" s="33">
        <f>VLOOKUP(H2269,'[3]MŠ 5rokov'!$G$2:$V$3037,16,0)</f>
        <v>5</v>
      </c>
      <c r="Y2269" s="33">
        <f>VLOOKUP(H2269,'[3]MŠ 5rokov'!$G$2:$AB$3037,22,0)</f>
        <v>0</v>
      </c>
      <c r="Z2269" s="34">
        <f t="shared" si="307"/>
        <v>5</v>
      </c>
      <c r="AA2269" s="33">
        <v>93.61</v>
      </c>
      <c r="AB2269" s="33">
        <f t="shared" si="308"/>
        <v>14.041499999999999</v>
      </c>
      <c r="AC2269" s="33">
        <f t="shared" si="309"/>
        <v>609</v>
      </c>
      <c r="AD2269" s="35">
        <f t="shared" si="310"/>
        <v>117</v>
      </c>
      <c r="AE2269" s="36">
        <v>0</v>
      </c>
      <c r="AF2269" s="33">
        <v>0</v>
      </c>
      <c r="AG2269" s="37">
        <f t="shared" si="304"/>
        <v>609</v>
      </c>
      <c r="AH2269" s="38">
        <v>0</v>
      </c>
      <c r="AI2269" s="33"/>
    </row>
    <row r="2270" spans="1:35" ht="27.6" customHeight="1" x14ac:dyDescent="0.25">
      <c r="A2270" s="17" t="s">
        <v>10708</v>
      </c>
      <c r="B2270" s="18" t="s">
        <v>79</v>
      </c>
      <c r="C2270" s="19" t="s">
        <v>80</v>
      </c>
      <c r="D2270" s="18" t="s">
        <v>11464</v>
      </c>
      <c r="E2270" s="20">
        <v>323799</v>
      </c>
      <c r="F2270" s="21" t="s">
        <v>11465</v>
      </c>
      <c r="G2270" s="21" t="s">
        <v>869</v>
      </c>
      <c r="H2270" s="22">
        <v>710024673</v>
      </c>
      <c r="I2270" s="23" t="s">
        <v>11466</v>
      </c>
      <c r="J2270" s="21" t="s">
        <v>190</v>
      </c>
      <c r="K2270" s="21" t="s">
        <v>869</v>
      </c>
      <c r="L2270" s="21" t="s">
        <v>11169</v>
      </c>
      <c r="M2270" s="24" t="s">
        <v>11467</v>
      </c>
      <c r="N2270" s="21" t="s">
        <v>11468</v>
      </c>
      <c r="O2270" s="21" t="s">
        <v>11469</v>
      </c>
      <c r="P2270" s="25" t="s">
        <v>11470</v>
      </c>
      <c r="Q2270" s="19" t="s">
        <v>91</v>
      </c>
      <c r="R2270" s="26">
        <v>5</v>
      </c>
      <c r="S2270" s="27">
        <v>1</v>
      </c>
      <c r="T2270" s="28">
        <f t="shared" si="311"/>
        <v>6</v>
      </c>
      <c r="U2270" s="29">
        <v>91.06</v>
      </c>
      <c r="V2270" s="30">
        <f t="shared" si="305"/>
        <v>13.659000000000001</v>
      </c>
      <c r="W2270" s="31">
        <f t="shared" si="306"/>
        <v>983</v>
      </c>
      <c r="X2270" s="33">
        <f>VLOOKUP(H2270,'[3]MŠ 5rokov'!$G$2:$V$3037,16,0)</f>
        <v>2</v>
      </c>
      <c r="Y2270" s="33">
        <f>VLOOKUP(H2270,'[3]MŠ 5rokov'!$G$2:$AB$3037,22,0)</f>
        <v>1</v>
      </c>
      <c r="Z2270" s="34">
        <f t="shared" si="307"/>
        <v>3</v>
      </c>
      <c r="AA2270" s="33">
        <v>93.61</v>
      </c>
      <c r="AB2270" s="33">
        <f t="shared" si="308"/>
        <v>14.041499999999999</v>
      </c>
      <c r="AC2270" s="33">
        <f t="shared" si="309"/>
        <v>824</v>
      </c>
      <c r="AD2270" s="35">
        <f t="shared" si="310"/>
        <v>-159</v>
      </c>
      <c r="AE2270" s="36">
        <v>0</v>
      </c>
      <c r="AF2270" s="33">
        <v>0</v>
      </c>
      <c r="AG2270" s="37">
        <f t="shared" si="304"/>
        <v>824</v>
      </c>
      <c r="AH2270" s="38">
        <v>0</v>
      </c>
      <c r="AI2270" s="33"/>
    </row>
    <row r="2271" spans="1:35" ht="27.6" customHeight="1" x14ac:dyDescent="0.25">
      <c r="A2271" s="17" t="s">
        <v>10708</v>
      </c>
      <c r="B2271" s="18" t="s">
        <v>79</v>
      </c>
      <c r="C2271" s="19" t="s">
        <v>80</v>
      </c>
      <c r="D2271" s="18" t="s">
        <v>11471</v>
      </c>
      <c r="E2271" s="20">
        <v>323802</v>
      </c>
      <c r="F2271" s="21" t="s">
        <v>11472</v>
      </c>
      <c r="G2271" s="21" t="s">
        <v>869</v>
      </c>
      <c r="H2271" s="22">
        <v>710024681</v>
      </c>
      <c r="I2271" s="23" t="s">
        <v>11473</v>
      </c>
      <c r="J2271" s="21" t="s">
        <v>95</v>
      </c>
      <c r="K2271" s="21" t="s">
        <v>869</v>
      </c>
      <c r="L2271" s="21" t="s">
        <v>11169</v>
      </c>
      <c r="M2271" s="24" t="s">
        <v>11170</v>
      </c>
      <c r="N2271" s="21" t="s">
        <v>11474</v>
      </c>
      <c r="O2271" s="21" t="s">
        <v>11475</v>
      </c>
      <c r="P2271" s="25" t="s">
        <v>11476</v>
      </c>
      <c r="Q2271" s="19" t="s">
        <v>91</v>
      </c>
      <c r="R2271" s="26">
        <v>8</v>
      </c>
      <c r="S2271" s="27">
        <v>0</v>
      </c>
      <c r="T2271" s="28">
        <f t="shared" si="311"/>
        <v>8</v>
      </c>
      <c r="U2271" s="29">
        <v>91.06</v>
      </c>
      <c r="V2271" s="30">
        <f t="shared" si="305"/>
        <v>13.659000000000001</v>
      </c>
      <c r="W2271" s="31">
        <f t="shared" si="306"/>
        <v>1311</v>
      </c>
      <c r="X2271" s="33">
        <f>VLOOKUP(H2271,'[3]MŠ 5rokov'!$G$2:$V$3037,16,0)</f>
        <v>6</v>
      </c>
      <c r="Y2271" s="33">
        <f>VLOOKUP(H2271,'[3]MŠ 5rokov'!$G$2:$AB$3037,22,0)</f>
        <v>0</v>
      </c>
      <c r="Z2271" s="34">
        <f t="shared" si="307"/>
        <v>6</v>
      </c>
      <c r="AA2271" s="33">
        <v>93.61</v>
      </c>
      <c r="AB2271" s="33">
        <f t="shared" si="308"/>
        <v>14.041499999999999</v>
      </c>
      <c r="AC2271" s="33">
        <f t="shared" si="309"/>
        <v>1211</v>
      </c>
      <c r="AD2271" s="35">
        <f t="shared" si="310"/>
        <v>-100</v>
      </c>
      <c r="AE2271" s="36">
        <v>0</v>
      </c>
      <c r="AF2271" s="33">
        <v>0</v>
      </c>
      <c r="AG2271" s="37">
        <f t="shared" si="304"/>
        <v>1211</v>
      </c>
      <c r="AH2271" s="38">
        <v>0</v>
      </c>
      <c r="AI2271" s="33"/>
    </row>
    <row r="2272" spans="1:35" ht="27.6" customHeight="1" x14ac:dyDescent="0.25">
      <c r="A2272" s="17" t="s">
        <v>10708</v>
      </c>
      <c r="B2272" s="18" t="s">
        <v>79</v>
      </c>
      <c r="C2272" s="19" t="s">
        <v>80</v>
      </c>
      <c r="D2272" s="18" t="s">
        <v>11477</v>
      </c>
      <c r="E2272" s="20">
        <v>323853</v>
      </c>
      <c r="F2272" s="21" t="s">
        <v>11478</v>
      </c>
      <c r="G2272" s="21" t="s">
        <v>869</v>
      </c>
      <c r="H2272" s="22">
        <v>710024720</v>
      </c>
      <c r="I2272" s="23" t="s">
        <v>11479</v>
      </c>
      <c r="J2272" s="21" t="s">
        <v>168</v>
      </c>
      <c r="K2272" s="21" t="s">
        <v>869</v>
      </c>
      <c r="L2272" s="21" t="s">
        <v>11215</v>
      </c>
      <c r="M2272" s="24" t="s">
        <v>11480</v>
      </c>
      <c r="N2272" s="21" t="s">
        <v>11481</v>
      </c>
      <c r="O2272" s="21" t="s">
        <v>11482</v>
      </c>
      <c r="P2272" s="25" t="s">
        <v>11483</v>
      </c>
      <c r="Q2272" s="19" t="s">
        <v>91</v>
      </c>
      <c r="R2272" s="26">
        <v>7</v>
      </c>
      <c r="S2272" s="27">
        <v>0</v>
      </c>
      <c r="T2272" s="28">
        <f t="shared" si="311"/>
        <v>7</v>
      </c>
      <c r="U2272" s="29">
        <v>91.06</v>
      </c>
      <c r="V2272" s="30">
        <f t="shared" si="305"/>
        <v>13.659000000000001</v>
      </c>
      <c r="W2272" s="31">
        <f t="shared" si="306"/>
        <v>1147</v>
      </c>
      <c r="X2272" s="33">
        <f>VLOOKUP(H2272,'[3]MŠ 5rokov'!$G$2:$V$3037,16,0)</f>
        <v>4</v>
      </c>
      <c r="Y2272" s="33">
        <f>VLOOKUP(H2272,'[3]MŠ 5rokov'!$G$2:$AB$3037,22,0)</f>
        <v>0</v>
      </c>
      <c r="Z2272" s="34">
        <f t="shared" si="307"/>
        <v>4</v>
      </c>
      <c r="AA2272" s="33">
        <v>93.61</v>
      </c>
      <c r="AB2272" s="33">
        <f t="shared" si="308"/>
        <v>14.041499999999999</v>
      </c>
      <c r="AC2272" s="33">
        <f t="shared" si="309"/>
        <v>990</v>
      </c>
      <c r="AD2272" s="35">
        <f t="shared" si="310"/>
        <v>-157</v>
      </c>
      <c r="AE2272" s="36">
        <v>0</v>
      </c>
      <c r="AF2272" s="33">
        <v>0</v>
      </c>
      <c r="AG2272" s="37">
        <f t="shared" si="304"/>
        <v>990</v>
      </c>
      <c r="AH2272" s="38">
        <v>0</v>
      </c>
      <c r="AI2272" s="33"/>
    </row>
    <row r="2273" spans="1:35" ht="27.6" customHeight="1" x14ac:dyDescent="0.25">
      <c r="A2273" s="17" t="s">
        <v>10708</v>
      </c>
      <c r="B2273" s="18" t="s">
        <v>79</v>
      </c>
      <c r="C2273" s="19" t="s">
        <v>80</v>
      </c>
      <c r="D2273" s="18" t="s">
        <v>11484</v>
      </c>
      <c r="E2273" s="20">
        <v>323861</v>
      </c>
      <c r="F2273" s="21" t="s">
        <v>11485</v>
      </c>
      <c r="G2273" s="21" t="s">
        <v>869</v>
      </c>
      <c r="H2273" s="22">
        <v>710024738</v>
      </c>
      <c r="I2273" s="23" t="s">
        <v>11486</v>
      </c>
      <c r="J2273" s="21" t="s">
        <v>95</v>
      </c>
      <c r="K2273" s="21" t="s">
        <v>869</v>
      </c>
      <c r="L2273" s="21" t="s">
        <v>11169</v>
      </c>
      <c r="M2273" s="24" t="s">
        <v>11378</v>
      </c>
      <c r="N2273" s="21" t="s">
        <v>11487</v>
      </c>
      <c r="O2273" s="21" t="s">
        <v>11488</v>
      </c>
      <c r="P2273" s="25" t="s">
        <v>11489</v>
      </c>
      <c r="Q2273" s="19" t="s">
        <v>91</v>
      </c>
      <c r="R2273" s="26">
        <v>3</v>
      </c>
      <c r="S2273" s="27">
        <v>0</v>
      </c>
      <c r="T2273" s="28">
        <f t="shared" si="311"/>
        <v>3</v>
      </c>
      <c r="U2273" s="29">
        <v>91.06</v>
      </c>
      <c r="V2273" s="30">
        <f t="shared" si="305"/>
        <v>13.659000000000001</v>
      </c>
      <c r="W2273" s="31">
        <f t="shared" si="306"/>
        <v>492</v>
      </c>
      <c r="X2273" s="33">
        <f>VLOOKUP(H2273,'[3]MŠ 5rokov'!$G$2:$V$3037,16,0)</f>
        <v>3</v>
      </c>
      <c r="Y2273" s="33">
        <f>VLOOKUP(H2273,'[3]MŠ 5rokov'!$G$2:$AB$3037,22,0)</f>
        <v>0</v>
      </c>
      <c r="Z2273" s="34">
        <f t="shared" si="307"/>
        <v>3</v>
      </c>
      <c r="AA2273" s="33">
        <v>93.61</v>
      </c>
      <c r="AB2273" s="33">
        <f t="shared" si="308"/>
        <v>14.041499999999999</v>
      </c>
      <c r="AC2273" s="33">
        <f t="shared" si="309"/>
        <v>496</v>
      </c>
      <c r="AD2273" s="35">
        <f t="shared" si="310"/>
        <v>4</v>
      </c>
      <c r="AE2273" s="36">
        <v>0</v>
      </c>
      <c r="AF2273" s="33">
        <v>0</v>
      </c>
      <c r="AG2273" s="37">
        <f t="shared" si="304"/>
        <v>496</v>
      </c>
      <c r="AH2273" s="38">
        <v>0</v>
      </c>
      <c r="AI2273" s="33"/>
    </row>
    <row r="2274" spans="1:35" ht="27.6" customHeight="1" x14ac:dyDescent="0.25">
      <c r="A2274" s="17" t="s">
        <v>10708</v>
      </c>
      <c r="B2274" s="18" t="s">
        <v>79</v>
      </c>
      <c r="C2274" s="19" t="s">
        <v>80</v>
      </c>
      <c r="D2274" s="18" t="s">
        <v>11490</v>
      </c>
      <c r="E2274" s="20">
        <v>326470</v>
      </c>
      <c r="F2274" s="21" t="s">
        <v>11491</v>
      </c>
      <c r="G2274" s="21" t="s">
        <v>869</v>
      </c>
      <c r="H2274" s="22">
        <v>710039611</v>
      </c>
      <c r="I2274" s="23" t="s">
        <v>11492</v>
      </c>
      <c r="J2274" s="21" t="s">
        <v>190</v>
      </c>
      <c r="K2274" s="21" t="s">
        <v>869</v>
      </c>
      <c r="L2274" s="21" t="s">
        <v>10648</v>
      </c>
      <c r="M2274" s="24" t="s">
        <v>10649</v>
      </c>
      <c r="N2274" s="21" t="s">
        <v>10650</v>
      </c>
      <c r="O2274" s="21" t="s">
        <v>11493</v>
      </c>
      <c r="P2274" s="25" t="s">
        <v>10652</v>
      </c>
      <c r="Q2274" s="19" t="s">
        <v>91</v>
      </c>
      <c r="R2274" s="26">
        <v>35</v>
      </c>
      <c r="S2274" s="27">
        <v>0</v>
      </c>
      <c r="T2274" s="28">
        <f t="shared" si="311"/>
        <v>35</v>
      </c>
      <c r="U2274" s="29">
        <v>91.06</v>
      </c>
      <c r="V2274" s="30">
        <f t="shared" si="305"/>
        <v>13.659000000000001</v>
      </c>
      <c r="W2274" s="31">
        <f t="shared" si="306"/>
        <v>5737</v>
      </c>
      <c r="X2274" s="33">
        <f>VLOOKUP(H2274,'[3]MŠ 5rokov'!$G$2:$V$3037,16,0)</f>
        <v>44</v>
      </c>
      <c r="Y2274" s="33">
        <f>VLOOKUP(H2274,'[3]MŠ 5rokov'!$G$2:$AB$3037,22,0)</f>
        <v>0</v>
      </c>
      <c r="Z2274" s="34">
        <f t="shared" si="307"/>
        <v>44</v>
      </c>
      <c r="AA2274" s="33">
        <v>93.61</v>
      </c>
      <c r="AB2274" s="33">
        <f t="shared" si="308"/>
        <v>14.041499999999999</v>
      </c>
      <c r="AC2274" s="33">
        <f t="shared" si="309"/>
        <v>6296</v>
      </c>
      <c r="AD2274" s="35">
        <f t="shared" si="310"/>
        <v>559</v>
      </c>
      <c r="AE2274" s="36">
        <v>0</v>
      </c>
      <c r="AF2274" s="33">
        <v>0</v>
      </c>
      <c r="AG2274" s="37">
        <f t="shared" si="304"/>
        <v>6296</v>
      </c>
      <c r="AH2274" s="38">
        <v>0</v>
      </c>
      <c r="AI2274" s="33"/>
    </row>
    <row r="2275" spans="1:35" ht="27.6" customHeight="1" x14ac:dyDescent="0.25">
      <c r="A2275" s="17" t="s">
        <v>10708</v>
      </c>
      <c r="B2275" s="18" t="s">
        <v>79</v>
      </c>
      <c r="C2275" s="19" t="s">
        <v>80</v>
      </c>
      <c r="D2275" s="18" t="s">
        <v>11490</v>
      </c>
      <c r="E2275" s="20">
        <v>326470</v>
      </c>
      <c r="F2275" s="21" t="s">
        <v>11491</v>
      </c>
      <c r="G2275" s="21" t="s">
        <v>869</v>
      </c>
      <c r="H2275" s="22">
        <v>710027648</v>
      </c>
      <c r="I2275" s="23" t="s">
        <v>11494</v>
      </c>
      <c r="J2275" s="21" t="s">
        <v>168</v>
      </c>
      <c r="K2275" s="21" t="s">
        <v>869</v>
      </c>
      <c r="L2275" s="21" t="s">
        <v>10648</v>
      </c>
      <c r="M2275" s="24" t="s">
        <v>10649</v>
      </c>
      <c r="N2275" s="21" t="s">
        <v>10650</v>
      </c>
      <c r="O2275" s="21" t="s">
        <v>11495</v>
      </c>
      <c r="P2275" s="25" t="s">
        <v>10652</v>
      </c>
      <c r="Q2275" s="19" t="s">
        <v>91</v>
      </c>
      <c r="R2275" s="26">
        <v>33</v>
      </c>
      <c r="S2275" s="27">
        <v>1</v>
      </c>
      <c r="T2275" s="28">
        <f t="shared" si="311"/>
        <v>34</v>
      </c>
      <c r="U2275" s="29">
        <v>91.06</v>
      </c>
      <c r="V2275" s="30">
        <f t="shared" si="305"/>
        <v>13.659000000000001</v>
      </c>
      <c r="W2275" s="31">
        <f t="shared" si="306"/>
        <v>5573</v>
      </c>
      <c r="X2275" s="33">
        <f>VLOOKUP(H2275,'[3]MŠ 5rokov'!$G$2:$V$3037,16,0)</f>
        <v>41</v>
      </c>
      <c r="Y2275" s="33">
        <f>VLOOKUP(H2275,'[3]MŠ 5rokov'!$G$2:$AB$3037,22,0)</f>
        <v>0</v>
      </c>
      <c r="Z2275" s="34">
        <f t="shared" si="307"/>
        <v>41</v>
      </c>
      <c r="AA2275" s="33">
        <v>93.61</v>
      </c>
      <c r="AB2275" s="33">
        <f t="shared" si="308"/>
        <v>14.041499999999999</v>
      </c>
      <c r="AC2275" s="33">
        <f t="shared" si="309"/>
        <v>6018</v>
      </c>
      <c r="AD2275" s="35">
        <f t="shared" si="310"/>
        <v>445</v>
      </c>
      <c r="AE2275" s="36">
        <v>0</v>
      </c>
      <c r="AF2275" s="33">
        <v>0</v>
      </c>
      <c r="AG2275" s="37">
        <f t="shared" si="304"/>
        <v>6018</v>
      </c>
      <c r="AH2275" s="38">
        <v>0</v>
      </c>
      <c r="AI2275" s="33"/>
    </row>
    <row r="2276" spans="1:35" ht="27.6" customHeight="1" x14ac:dyDescent="0.25">
      <c r="A2276" s="17" t="s">
        <v>10708</v>
      </c>
      <c r="B2276" s="18" t="s">
        <v>79</v>
      </c>
      <c r="C2276" s="19" t="s">
        <v>80</v>
      </c>
      <c r="D2276" s="18" t="s">
        <v>11490</v>
      </c>
      <c r="E2276" s="20">
        <v>326470</v>
      </c>
      <c r="F2276" s="21" t="s">
        <v>11491</v>
      </c>
      <c r="G2276" s="21" t="s">
        <v>869</v>
      </c>
      <c r="H2276" s="22">
        <v>710039581</v>
      </c>
      <c r="I2276" s="23" t="s">
        <v>11496</v>
      </c>
      <c r="J2276" s="21" t="s">
        <v>190</v>
      </c>
      <c r="K2276" s="21" t="s">
        <v>869</v>
      </c>
      <c r="L2276" s="21" t="s">
        <v>10648</v>
      </c>
      <c r="M2276" s="24" t="s">
        <v>10649</v>
      </c>
      <c r="N2276" s="21" t="s">
        <v>10650</v>
      </c>
      <c r="O2276" s="21" t="s">
        <v>11497</v>
      </c>
      <c r="P2276" s="25" t="s">
        <v>10652</v>
      </c>
      <c r="Q2276" s="19" t="s">
        <v>91</v>
      </c>
      <c r="R2276" s="26">
        <v>32</v>
      </c>
      <c r="S2276" s="27">
        <v>2</v>
      </c>
      <c r="T2276" s="28">
        <f t="shared" si="311"/>
        <v>34</v>
      </c>
      <c r="U2276" s="29">
        <v>91.06</v>
      </c>
      <c r="V2276" s="30">
        <f t="shared" si="305"/>
        <v>13.659000000000001</v>
      </c>
      <c r="W2276" s="31">
        <f t="shared" si="306"/>
        <v>5573</v>
      </c>
      <c r="X2276" s="33">
        <f>VLOOKUP(H2276,'[3]MŠ 5rokov'!$G$2:$V$3037,16,0)</f>
        <v>52</v>
      </c>
      <c r="Y2276" s="33">
        <f>VLOOKUP(H2276,'[3]MŠ 5rokov'!$G$2:$AB$3037,22,0)</f>
        <v>0</v>
      </c>
      <c r="Z2276" s="34">
        <f t="shared" si="307"/>
        <v>52</v>
      </c>
      <c r="AA2276" s="33">
        <v>93.61</v>
      </c>
      <c r="AB2276" s="33">
        <f t="shared" si="308"/>
        <v>14.041499999999999</v>
      </c>
      <c r="AC2276" s="33">
        <f t="shared" si="309"/>
        <v>6636</v>
      </c>
      <c r="AD2276" s="35">
        <f t="shared" si="310"/>
        <v>1063</v>
      </c>
      <c r="AE2276" s="36">
        <v>0</v>
      </c>
      <c r="AF2276" s="33">
        <v>0</v>
      </c>
      <c r="AG2276" s="37">
        <f t="shared" si="304"/>
        <v>6636</v>
      </c>
      <c r="AH2276" s="38">
        <v>0</v>
      </c>
      <c r="AI2276" s="33"/>
    </row>
    <row r="2277" spans="1:35" ht="27.6" customHeight="1" x14ac:dyDescent="0.25">
      <c r="A2277" s="17" t="s">
        <v>10708</v>
      </c>
      <c r="B2277" s="18" t="s">
        <v>79</v>
      </c>
      <c r="C2277" s="19" t="s">
        <v>80</v>
      </c>
      <c r="D2277" s="18" t="s">
        <v>11490</v>
      </c>
      <c r="E2277" s="20">
        <v>326470</v>
      </c>
      <c r="F2277" s="21" t="s">
        <v>11491</v>
      </c>
      <c r="G2277" s="21" t="s">
        <v>869</v>
      </c>
      <c r="H2277" s="22">
        <v>710027680</v>
      </c>
      <c r="I2277" s="23" t="s">
        <v>11498</v>
      </c>
      <c r="J2277" s="21" t="s">
        <v>190</v>
      </c>
      <c r="K2277" s="21" t="s">
        <v>869</v>
      </c>
      <c r="L2277" s="21" t="s">
        <v>10648</v>
      </c>
      <c r="M2277" s="24" t="s">
        <v>10649</v>
      </c>
      <c r="N2277" s="21" t="s">
        <v>10650</v>
      </c>
      <c r="O2277" s="21" t="s">
        <v>11499</v>
      </c>
      <c r="P2277" s="25" t="s">
        <v>10652</v>
      </c>
      <c r="Q2277" s="19" t="s">
        <v>91</v>
      </c>
      <c r="R2277" s="26">
        <v>42</v>
      </c>
      <c r="S2277" s="27">
        <v>1</v>
      </c>
      <c r="T2277" s="28">
        <f t="shared" si="311"/>
        <v>43</v>
      </c>
      <c r="U2277" s="29">
        <v>91.06</v>
      </c>
      <c r="V2277" s="30">
        <f t="shared" si="305"/>
        <v>13.659000000000001</v>
      </c>
      <c r="W2277" s="31">
        <f t="shared" si="306"/>
        <v>7048</v>
      </c>
      <c r="X2277" s="33">
        <f>VLOOKUP(H2277,'[3]MŠ 5rokov'!$G$2:$V$3037,16,0)</f>
        <v>31</v>
      </c>
      <c r="Y2277" s="33">
        <f>VLOOKUP(H2277,'[3]MŠ 5rokov'!$G$2:$AB$3037,22,0)</f>
        <v>1</v>
      </c>
      <c r="Z2277" s="34">
        <f t="shared" si="307"/>
        <v>32</v>
      </c>
      <c r="AA2277" s="33">
        <v>93.61</v>
      </c>
      <c r="AB2277" s="33">
        <f t="shared" si="308"/>
        <v>14.041499999999999</v>
      </c>
      <c r="AC2277" s="33">
        <f t="shared" si="309"/>
        <v>6496</v>
      </c>
      <c r="AD2277" s="35">
        <f t="shared" si="310"/>
        <v>-552</v>
      </c>
      <c r="AE2277" s="36">
        <v>0</v>
      </c>
      <c r="AF2277" s="33">
        <v>0</v>
      </c>
      <c r="AG2277" s="37">
        <f t="shared" si="304"/>
        <v>6496</v>
      </c>
      <c r="AH2277" s="38">
        <v>0</v>
      </c>
      <c r="AI2277" s="33"/>
    </row>
    <row r="2278" spans="1:35" ht="27.6" customHeight="1" x14ac:dyDescent="0.25">
      <c r="A2278" s="17" t="s">
        <v>10708</v>
      </c>
      <c r="B2278" s="18" t="s">
        <v>79</v>
      </c>
      <c r="C2278" s="19" t="s">
        <v>80</v>
      </c>
      <c r="D2278" s="18" t="s">
        <v>11490</v>
      </c>
      <c r="E2278" s="20">
        <v>326470</v>
      </c>
      <c r="F2278" s="21" t="s">
        <v>11491</v>
      </c>
      <c r="G2278" s="21" t="s">
        <v>869</v>
      </c>
      <c r="H2278" s="22">
        <v>710039670</v>
      </c>
      <c r="I2278" s="23" t="s">
        <v>11500</v>
      </c>
      <c r="J2278" s="21" t="s">
        <v>190</v>
      </c>
      <c r="K2278" s="21" t="s">
        <v>869</v>
      </c>
      <c r="L2278" s="21" t="s">
        <v>10648</v>
      </c>
      <c r="M2278" s="24" t="s">
        <v>10649</v>
      </c>
      <c r="N2278" s="21" t="s">
        <v>10650</v>
      </c>
      <c r="O2278" s="21" t="s">
        <v>11501</v>
      </c>
      <c r="P2278" s="25" t="s">
        <v>10652</v>
      </c>
      <c r="Q2278" s="19" t="s">
        <v>91</v>
      </c>
      <c r="R2278" s="26">
        <v>42</v>
      </c>
      <c r="S2278" s="27">
        <v>0</v>
      </c>
      <c r="T2278" s="28">
        <f t="shared" si="311"/>
        <v>42</v>
      </c>
      <c r="U2278" s="29">
        <v>91.06</v>
      </c>
      <c r="V2278" s="30">
        <f t="shared" si="305"/>
        <v>13.659000000000001</v>
      </c>
      <c r="W2278" s="31">
        <f t="shared" si="306"/>
        <v>6884</v>
      </c>
      <c r="X2278" s="33">
        <f>VLOOKUP(H2278,'[3]MŠ 5rokov'!$G$2:$V$3037,16,0)</f>
        <v>48</v>
      </c>
      <c r="Y2278" s="33">
        <f>VLOOKUP(H2278,'[3]MŠ 5rokov'!$G$2:$AB$3037,22,0)</f>
        <v>1</v>
      </c>
      <c r="Z2278" s="34">
        <f t="shared" si="307"/>
        <v>49</v>
      </c>
      <c r="AA2278" s="33">
        <v>93.61</v>
      </c>
      <c r="AB2278" s="33">
        <f t="shared" si="308"/>
        <v>14.041499999999999</v>
      </c>
      <c r="AC2278" s="33">
        <f t="shared" si="309"/>
        <v>7342</v>
      </c>
      <c r="AD2278" s="35">
        <f t="shared" si="310"/>
        <v>458</v>
      </c>
      <c r="AE2278" s="36">
        <v>0</v>
      </c>
      <c r="AF2278" s="33">
        <v>0</v>
      </c>
      <c r="AG2278" s="37">
        <f t="shared" si="304"/>
        <v>7342</v>
      </c>
      <c r="AH2278" s="38">
        <v>0</v>
      </c>
      <c r="AI2278" s="33"/>
    </row>
    <row r="2279" spans="1:35" ht="27.6" customHeight="1" x14ac:dyDescent="0.25">
      <c r="A2279" s="17" t="s">
        <v>10708</v>
      </c>
      <c r="B2279" s="18" t="s">
        <v>79</v>
      </c>
      <c r="C2279" s="19" t="s">
        <v>80</v>
      </c>
      <c r="D2279" s="18" t="s">
        <v>11490</v>
      </c>
      <c r="E2279" s="20">
        <v>326470</v>
      </c>
      <c r="F2279" s="21" t="s">
        <v>11491</v>
      </c>
      <c r="G2279" s="21" t="s">
        <v>869</v>
      </c>
      <c r="H2279" s="22">
        <v>710039646</v>
      </c>
      <c r="I2279" s="23" t="s">
        <v>11502</v>
      </c>
      <c r="J2279" s="21" t="s">
        <v>190</v>
      </c>
      <c r="K2279" s="21" t="s">
        <v>869</v>
      </c>
      <c r="L2279" s="21" t="s">
        <v>10648</v>
      </c>
      <c r="M2279" s="24" t="s">
        <v>10649</v>
      </c>
      <c r="N2279" s="21" t="s">
        <v>10650</v>
      </c>
      <c r="O2279" s="21" t="s">
        <v>11503</v>
      </c>
      <c r="P2279" s="25" t="s">
        <v>10652</v>
      </c>
      <c r="Q2279" s="19" t="s">
        <v>91</v>
      </c>
      <c r="R2279" s="26">
        <v>55</v>
      </c>
      <c r="S2279" s="27">
        <v>0</v>
      </c>
      <c r="T2279" s="28">
        <f t="shared" si="311"/>
        <v>55</v>
      </c>
      <c r="U2279" s="29">
        <v>91.06</v>
      </c>
      <c r="V2279" s="30">
        <f t="shared" si="305"/>
        <v>13.659000000000001</v>
      </c>
      <c r="W2279" s="31">
        <f t="shared" si="306"/>
        <v>9015</v>
      </c>
      <c r="X2279" s="33">
        <f>VLOOKUP(H2279,'[3]MŠ 5rokov'!$G$2:$V$3037,16,0)</f>
        <v>57</v>
      </c>
      <c r="Y2279" s="33">
        <f>VLOOKUP(H2279,'[3]MŠ 5rokov'!$G$2:$AB$3037,22,0)</f>
        <v>0</v>
      </c>
      <c r="Z2279" s="34">
        <f t="shared" si="307"/>
        <v>57</v>
      </c>
      <c r="AA2279" s="33">
        <v>93.61</v>
      </c>
      <c r="AB2279" s="33">
        <f t="shared" si="308"/>
        <v>14.041499999999999</v>
      </c>
      <c r="AC2279" s="33">
        <f t="shared" si="309"/>
        <v>9211</v>
      </c>
      <c r="AD2279" s="35">
        <f t="shared" si="310"/>
        <v>196</v>
      </c>
      <c r="AE2279" s="36">
        <v>0</v>
      </c>
      <c r="AF2279" s="33">
        <v>0</v>
      </c>
      <c r="AG2279" s="37">
        <f t="shared" si="304"/>
        <v>9211</v>
      </c>
      <c r="AH2279" s="38">
        <v>0</v>
      </c>
      <c r="AI2279" s="33"/>
    </row>
    <row r="2280" spans="1:35" ht="27.6" customHeight="1" x14ac:dyDescent="0.25">
      <c r="A2280" s="17" t="s">
        <v>10708</v>
      </c>
      <c r="B2280" s="18" t="s">
        <v>79</v>
      </c>
      <c r="C2280" s="19" t="s">
        <v>80</v>
      </c>
      <c r="D2280" s="18" t="s">
        <v>11490</v>
      </c>
      <c r="E2280" s="20">
        <v>326470</v>
      </c>
      <c r="F2280" s="21" t="s">
        <v>11491</v>
      </c>
      <c r="G2280" s="21" t="s">
        <v>869</v>
      </c>
      <c r="H2280" s="22">
        <v>710039603</v>
      </c>
      <c r="I2280" s="23" t="s">
        <v>11492</v>
      </c>
      <c r="J2280" s="21" t="s">
        <v>190</v>
      </c>
      <c r="K2280" s="21" t="s">
        <v>869</v>
      </c>
      <c r="L2280" s="21" t="s">
        <v>10648</v>
      </c>
      <c r="M2280" s="24" t="s">
        <v>10649</v>
      </c>
      <c r="N2280" s="21" t="s">
        <v>10650</v>
      </c>
      <c r="O2280" s="21" t="s">
        <v>11504</v>
      </c>
      <c r="P2280" s="25" t="s">
        <v>10652</v>
      </c>
      <c r="Q2280" s="19" t="s">
        <v>91</v>
      </c>
      <c r="R2280" s="26">
        <v>32</v>
      </c>
      <c r="S2280" s="27">
        <v>0</v>
      </c>
      <c r="T2280" s="28">
        <f t="shared" si="311"/>
        <v>32</v>
      </c>
      <c r="U2280" s="29">
        <v>91.06</v>
      </c>
      <c r="V2280" s="30">
        <f t="shared" si="305"/>
        <v>13.659000000000001</v>
      </c>
      <c r="W2280" s="31">
        <f t="shared" si="306"/>
        <v>5245</v>
      </c>
      <c r="X2280" s="33">
        <f>VLOOKUP(H2280,'[3]MŠ 5rokov'!$G$2:$V$3037,16,0)</f>
        <v>28</v>
      </c>
      <c r="Y2280" s="33">
        <f>VLOOKUP(H2280,'[3]MŠ 5rokov'!$G$2:$AB$3037,22,0)</f>
        <v>0</v>
      </c>
      <c r="Z2280" s="34">
        <f t="shared" si="307"/>
        <v>28</v>
      </c>
      <c r="AA2280" s="33">
        <v>93.61</v>
      </c>
      <c r="AB2280" s="33">
        <f t="shared" si="308"/>
        <v>14.041499999999999</v>
      </c>
      <c r="AC2280" s="33">
        <f t="shared" si="309"/>
        <v>5069</v>
      </c>
      <c r="AD2280" s="35">
        <f t="shared" si="310"/>
        <v>-176</v>
      </c>
      <c r="AE2280" s="36">
        <v>0</v>
      </c>
      <c r="AF2280" s="33">
        <v>0</v>
      </c>
      <c r="AG2280" s="37">
        <f t="shared" si="304"/>
        <v>5069</v>
      </c>
      <c r="AH2280" s="38">
        <v>0</v>
      </c>
      <c r="AI2280" s="33"/>
    </row>
    <row r="2281" spans="1:35" ht="27.6" customHeight="1" x14ac:dyDescent="0.25">
      <c r="A2281" s="17" t="s">
        <v>10708</v>
      </c>
      <c r="B2281" s="18" t="s">
        <v>79</v>
      </c>
      <c r="C2281" s="19" t="s">
        <v>80</v>
      </c>
      <c r="D2281" s="18" t="s">
        <v>11490</v>
      </c>
      <c r="E2281" s="20">
        <v>326470</v>
      </c>
      <c r="F2281" s="21" t="s">
        <v>11491</v>
      </c>
      <c r="G2281" s="21" t="s">
        <v>869</v>
      </c>
      <c r="H2281" s="22">
        <v>710116162</v>
      </c>
      <c r="I2281" s="23" t="s">
        <v>11505</v>
      </c>
      <c r="J2281" s="21" t="s">
        <v>11506</v>
      </c>
      <c r="K2281" s="21" t="s">
        <v>869</v>
      </c>
      <c r="L2281" s="21" t="s">
        <v>10648</v>
      </c>
      <c r="M2281" s="24" t="s">
        <v>10649</v>
      </c>
      <c r="N2281" s="21" t="s">
        <v>10650</v>
      </c>
      <c r="O2281" s="21" t="s">
        <v>11507</v>
      </c>
      <c r="P2281" s="25" t="s">
        <v>10652</v>
      </c>
      <c r="Q2281" s="19" t="s">
        <v>91</v>
      </c>
      <c r="R2281" s="26">
        <v>34</v>
      </c>
      <c r="S2281" s="27">
        <v>0</v>
      </c>
      <c r="T2281" s="28">
        <f t="shared" si="311"/>
        <v>34</v>
      </c>
      <c r="U2281" s="29">
        <v>91.06</v>
      </c>
      <c r="V2281" s="30">
        <f t="shared" si="305"/>
        <v>13.659000000000001</v>
      </c>
      <c r="W2281" s="31">
        <f t="shared" si="306"/>
        <v>5573</v>
      </c>
      <c r="X2281" s="33">
        <f>VLOOKUP(H2281,'[3]MŠ 5rokov'!$G$2:$V$3037,16,0)</f>
        <v>36</v>
      </c>
      <c r="Y2281" s="33">
        <f>VLOOKUP(H2281,'[3]MŠ 5rokov'!$G$2:$AB$3037,22,0)</f>
        <v>0</v>
      </c>
      <c r="Z2281" s="34">
        <f t="shared" si="307"/>
        <v>36</v>
      </c>
      <c r="AA2281" s="33">
        <v>93.61</v>
      </c>
      <c r="AB2281" s="33">
        <f t="shared" si="308"/>
        <v>14.041499999999999</v>
      </c>
      <c r="AC2281" s="33">
        <f t="shared" si="309"/>
        <v>5737</v>
      </c>
      <c r="AD2281" s="35">
        <f t="shared" si="310"/>
        <v>164</v>
      </c>
      <c r="AE2281" s="36">
        <v>0</v>
      </c>
      <c r="AF2281" s="33">
        <v>0</v>
      </c>
      <c r="AG2281" s="37">
        <f t="shared" si="304"/>
        <v>5737</v>
      </c>
      <c r="AH2281" s="38">
        <v>0</v>
      </c>
      <c r="AI2281" s="33"/>
    </row>
    <row r="2282" spans="1:35" ht="27.6" customHeight="1" x14ac:dyDescent="0.25">
      <c r="A2282" s="17" t="s">
        <v>10708</v>
      </c>
      <c r="B2282" s="18" t="s">
        <v>79</v>
      </c>
      <c r="C2282" s="19" t="s">
        <v>80</v>
      </c>
      <c r="D2282" s="18" t="s">
        <v>11490</v>
      </c>
      <c r="E2282" s="20">
        <v>326470</v>
      </c>
      <c r="F2282" s="21" t="s">
        <v>11491</v>
      </c>
      <c r="G2282" s="21" t="s">
        <v>869</v>
      </c>
      <c r="H2282" s="22">
        <v>710039549</v>
      </c>
      <c r="I2282" s="23" t="s">
        <v>11500</v>
      </c>
      <c r="J2282" s="21" t="s">
        <v>190</v>
      </c>
      <c r="K2282" s="21" t="s">
        <v>869</v>
      </c>
      <c r="L2282" s="21" t="s">
        <v>10648</v>
      </c>
      <c r="M2282" s="24" t="s">
        <v>10649</v>
      </c>
      <c r="N2282" s="21" t="s">
        <v>10650</v>
      </c>
      <c r="O2282" s="21" t="s">
        <v>11508</v>
      </c>
      <c r="P2282" s="25" t="s">
        <v>10652</v>
      </c>
      <c r="Q2282" s="19" t="s">
        <v>91</v>
      </c>
      <c r="R2282" s="26">
        <v>41</v>
      </c>
      <c r="S2282" s="27">
        <v>1</v>
      </c>
      <c r="T2282" s="28">
        <f t="shared" si="311"/>
        <v>42</v>
      </c>
      <c r="U2282" s="29">
        <v>91.06</v>
      </c>
      <c r="V2282" s="30">
        <f t="shared" si="305"/>
        <v>13.659000000000001</v>
      </c>
      <c r="W2282" s="31">
        <f t="shared" si="306"/>
        <v>6884</v>
      </c>
      <c r="X2282" s="33">
        <f>VLOOKUP(H2282,'[3]MŠ 5rokov'!$G$2:$V$3037,16,0)</f>
        <v>52</v>
      </c>
      <c r="Y2282" s="33">
        <f>VLOOKUP(H2282,'[3]MŠ 5rokov'!$G$2:$AB$3037,22,0)</f>
        <v>1</v>
      </c>
      <c r="Z2282" s="34">
        <f t="shared" si="307"/>
        <v>53</v>
      </c>
      <c r="AA2282" s="33">
        <v>93.61</v>
      </c>
      <c r="AB2282" s="33">
        <f t="shared" si="308"/>
        <v>14.041499999999999</v>
      </c>
      <c r="AC2282" s="33">
        <f t="shared" si="309"/>
        <v>7566</v>
      </c>
      <c r="AD2282" s="35">
        <f t="shared" si="310"/>
        <v>682</v>
      </c>
      <c r="AE2282" s="36">
        <v>0</v>
      </c>
      <c r="AF2282" s="33">
        <v>0</v>
      </c>
      <c r="AG2282" s="37">
        <f t="shared" si="304"/>
        <v>7566</v>
      </c>
      <c r="AH2282" s="38">
        <v>0</v>
      </c>
      <c r="AI2282" s="33"/>
    </row>
    <row r="2283" spans="1:35" ht="27.6" customHeight="1" x14ac:dyDescent="0.25">
      <c r="A2283" s="17" t="s">
        <v>10708</v>
      </c>
      <c r="B2283" s="18" t="s">
        <v>79</v>
      </c>
      <c r="C2283" s="19" t="s">
        <v>80</v>
      </c>
      <c r="D2283" s="18" t="s">
        <v>11490</v>
      </c>
      <c r="E2283" s="20">
        <v>326470</v>
      </c>
      <c r="F2283" s="21" t="s">
        <v>11491</v>
      </c>
      <c r="G2283" s="21" t="s">
        <v>869</v>
      </c>
      <c r="H2283" s="22">
        <v>710039638</v>
      </c>
      <c r="I2283" s="23" t="s">
        <v>11496</v>
      </c>
      <c r="J2283" s="21" t="s">
        <v>190</v>
      </c>
      <c r="K2283" s="21" t="s">
        <v>869</v>
      </c>
      <c r="L2283" s="21" t="s">
        <v>10648</v>
      </c>
      <c r="M2283" s="24" t="s">
        <v>10649</v>
      </c>
      <c r="N2283" s="21" t="s">
        <v>10650</v>
      </c>
      <c r="O2283" s="21" t="s">
        <v>11509</v>
      </c>
      <c r="P2283" s="25" t="s">
        <v>10652</v>
      </c>
      <c r="Q2283" s="19" t="s">
        <v>91</v>
      </c>
      <c r="R2283" s="26">
        <v>61</v>
      </c>
      <c r="S2283" s="27">
        <v>0</v>
      </c>
      <c r="T2283" s="28">
        <f t="shared" si="311"/>
        <v>61</v>
      </c>
      <c r="U2283" s="29">
        <v>91.06</v>
      </c>
      <c r="V2283" s="30">
        <f t="shared" si="305"/>
        <v>13.659000000000001</v>
      </c>
      <c r="W2283" s="31">
        <f t="shared" si="306"/>
        <v>9998</v>
      </c>
      <c r="X2283" s="33">
        <f>VLOOKUP(H2283,'[3]MŠ 5rokov'!$G$2:$V$3037,16,0)</f>
        <v>57</v>
      </c>
      <c r="Y2283" s="33">
        <f>VLOOKUP(H2283,'[3]MŠ 5rokov'!$G$2:$AB$3037,22,0)</f>
        <v>0</v>
      </c>
      <c r="Z2283" s="34">
        <f t="shared" si="307"/>
        <v>57</v>
      </c>
      <c r="AA2283" s="33">
        <v>93.61</v>
      </c>
      <c r="AB2283" s="33">
        <f t="shared" si="308"/>
        <v>14.041499999999999</v>
      </c>
      <c r="AC2283" s="33">
        <f t="shared" si="309"/>
        <v>9867</v>
      </c>
      <c r="AD2283" s="35">
        <f t="shared" si="310"/>
        <v>-131</v>
      </c>
      <c r="AE2283" s="36">
        <v>0</v>
      </c>
      <c r="AF2283" s="33">
        <v>0</v>
      </c>
      <c r="AG2283" s="37">
        <f t="shared" si="304"/>
        <v>9867</v>
      </c>
      <c r="AH2283" s="38">
        <v>0</v>
      </c>
      <c r="AI2283" s="33"/>
    </row>
    <row r="2284" spans="1:35" ht="27.6" customHeight="1" x14ac:dyDescent="0.25">
      <c r="A2284" s="17" t="s">
        <v>10708</v>
      </c>
      <c r="B2284" s="18" t="s">
        <v>79</v>
      </c>
      <c r="C2284" s="19" t="s">
        <v>80</v>
      </c>
      <c r="D2284" s="18" t="s">
        <v>11490</v>
      </c>
      <c r="E2284" s="20">
        <v>326470</v>
      </c>
      <c r="F2284" s="21" t="s">
        <v>11491</v>
      </c>
      <c r="G2284" s="21" t="s">
        <v>869</v>
      </c>
      <c r="H2284" s="22">
        <v>710152529</v>
      </c>
      <c r="I2284" s="23" t="s">
        <v>11510</v>
      </c>
      <c r="J2284" s="21" t="s">
        <v>190</v>
      </c>
      <c r="K2284" s="21" t="s">
        <v>869</v>
      </c>
      <c r="L2284" s="21" t="s">
        <v>10648</v>
      </c>
      <c r="M2284" s="24" t="s">
        <v>10649</v>
      </c>
      <c r="N2284" s="21" t="s">
        <v>10650</v>
      </c>
      <c r="O2284" s="21" t="s">
        <v>11511</v>
      </c>
      <c r="P2284" s="25" t="s">
        <v>10652</v>
      </c>
      <c r="Q2284" s="19" t="s">
        <v>91</v>
      </c>
      <c r="R2284" s="26">
        <v>24</v>
      </c>
      <c r="S2284" s="27">
        <v>0</v>
      </c>
      <c r="T2284" s="28">
        <f t="shared" si="311"/>
        <v>24</v>
      </c>
      <c r="U2284" s="29">
        <v>91.06</v>
      </c>
      <c r="V2284" s="30">
        <f t="shared" si="305"/>
        <v>13.659000000000001</v>
      </c>
      <c r="W2284" s="31">
        <f t="shared" si="306"/>
        <v>3934</v>
      </c>
      <c r="X2284" s="33">
        <f>VLOOKUP(H2284,'[3]MŠ 5rokov'!$G$2:$V$3037,16,0)</f>
        <v>23</v>
      </c>
      <c r="Y2284" s="33">
        <f>VLOOKUP(H2284,'[3]MŠ 5rokov'!$G$2:$AB$3037,22,0)</f>
        <v>0</v>
      </c>
      <c r="Z2284" s="34">
        <f t="shared" si="307"/>
        <v>23</v>
      </c>
      <c r="AA2284" s="33">
        <v>93.61</v>
      </c>
      <c r="AB2284" s="33">
        <f t="shared" si="308"/>
        <v>14.041499999999999</v>
      </c>
      <c r="AC2284" s="33">
        <f t="shared" si="309"/>
        <v>3914</v>
      </c>
      <c r="AD2284" s="35">
        <f t="shared" si="310"/>
        <v>-20</v>
      </c>
      <c r="AE2284" s="36">
        <v>0</v>
      </c>
      <c r="AF2284" s="33">
        <v>0</v>
      </c>
      <c r="AG2284" s="37">
        <f t="shared" si="304"/>
        <v>3914</v>
      </c>
      <c r="AH2284" s="38">
        <v>0</v>
      </c>
      <c r="AI2284" s="33"/>
    </row>
    <row r="2285" spans="1:35" ht="27.6" customHeight="1" x14ac:dyDescent="0.25">
      <c r="A2285" s="17" t="s">
        <v>10708</v>
      </c>
      <c r="B2285" s="18" t="s">
        <v>79</v>
      </c>
      <c r="C2285" s="19" t="s">
        <v>80</v>
      </c>
      <c r="D2285" s="18" t="s">
        <v>11490</v>
      </c>
      <c r="E2285" s="20">
        <v>326470</v>
      </c>
      <c r="F2285" s="21" t="s">
        <v>11491</v>
      </c>
      <c r="G2285" s="21" t="s">
        <v>869</v>
      </c>
      <c r="H2285" s="22">
        <v>710039654</v>
      </c>
      <c r="I2285" s="23" t="s">
        <v>11512</v>
      </c>
      <c r="J2285" s="21" t="s">
        <v>190</v>
      </c>
      <c r="K2285" s="21" t="s">
        <v>869</v>
      </c>
      <c r="L2285" s="21" t="s">
        <v>10648</v>
      </c>
      <c r="M2285" s="24" t="s">
        <v>10649</v>
      </c>
      <c r="N2285" s="21" t="s">
        <v>10650</v>
      </c>
      <c r="O2285" s="21" t="s">
        <v>11513</v>
      </c>
      <c r="P2285" s="25" t="s">
        <v>10652</v>
      </c>
      <c r="Q2285" s="19" t="s">
        <v>91</v>
      </c>
      <c r="R2285" s="26">
        <v>44</v>
      </c>
      <c r="S2285" s="27">
        <v>0</v>
      </c>
      <c r="T2285" s="28">
        <f t="shared" si="311"/>
        <v>44</v>
      </c>
      <c r="U2285" s="29">
        <v>91.06</v>
      </c>
      <c r="V2285" s="30">
        <f t="shared" si="305"/>
        <v>13.659000000000001</v>
      </c>
      <c r="W2285" s="31">
        <f t="shared" si="306"/>
        <v>7212</v>
      </c>
      <c r="X2285" s="33">
        <f>VLOOKUP(H2285,'[3]MŠ 5rokov'!$G$2:$V$3037,16,0)</f>
        <v>48</v>
      </c>
      <c r="Y2285" s="33">
        <f>VLOOKUP(H2285,'[3]MŠ 5rokov'!$G$2:$AB$3037,22,0)</f>
        <v>0</v>
      </c>
      <c r="Z2285" s="34">
        <f t="shared" si="307"/>
        <v>48</v>
      </c>
      <c r="AA2285" s="33">
        <v>93.61</v>
      </c>
      <c r="AB2285" s="33">
        <f t="shared" si="308"/>
        <v>14.041499999999999</v>
      </c>
      <c r="AC2285" s="33">
        <f t="shared" si="309"/>
        <v>7504</v>
      </c>
      <c r="AD2285" s="35">
        <f t="shared" si="310"/>
        <v>292</v>
      </c>
      <c r="AE2285" s="36">
        <v>0</v>
      </c>
      <c r="AF2285" s="33">
        <v>0</v>
      </c>
      <c r="AG2285" s="37">
        <f t="shared" si="304"/>
        <v>7504</v>
      </c>
      <c r="AH2285" s="38">
        <v>0</v>
      </c>
      <c r="AI2285" s="33"/>
    </row>
    <row r="2286" spans="1:35" ht="27.6" customHeight="1" x14ac:dyDescent="0.25">
      <c r="A2286" s="17" t="s">
        <v>10708</v>
      </c>
      <c r="B2286" s="18" t="s">
        <v>79</v>
      </c>
      <c r="C2286" s="19" t="s">
        <v>80</v>
      </c>
      <c r="D2286" s="18" t="s">
        <v>11514</v>
      </c>
      <c r="E2286" s="20">
        <v>326119</v>
      </c>
      <c r="F2286" s="21" t="s">
        <v>11515</v>
      </c>
      <c r="G2286" s="21" t="s">
        <v>869</v>
      </c>
      <c r="H2286" s="22">
        <v>37879723</v>
      </c>
      <c r="I2286" s="23" t="s">
        <v>11516</v>
      </c>
      <c r="J2286" s="21" t="s">
        <v>95</v>
      </c>
      <c r="K2286" s="21" t="s">
        <v>869</v>
      </c>
      <c r="L2286" s="21" t="s">
        <v>10648</v>
      </c>
      <c r="M2286" s="24" t="s">
        <v>11517</v>
      </c>
      <c r="N2286" s="21" t="s">
        <v>11518</v>
      </c>
      <c r="O2286" s="21" t="s">
        <v>11519</v>
      </c>
      <c r="P2286" s="25" t="s">
        <v>11520</v>
      </c>
      <c r="Q2286" s="19" t="s">
        <v>157</v>
      </c>
      <c r="R2286" s="26">
        <v>16</v>
      </c>
      <c r="S2286" s="27">
        <v>0</v>
      </c>
      <c r="T2286" s="28">
        <f t="shared" si="311"/>
        <v>16</v>
      </c>
      <c r="U2286" s="29">
        <v>91.06</v>
      </c>
      <c r="V2286" s="30">
        <f t="shared" si="305"/>
        <v>13.659000000000001</v>
      </c>
      <c r="W2286" s="31">
        <f t="shared" si="306"/>
        <v>2623</v>
      </c>
      <c r="X2286" s="33">
        <f>VLOOKUP(H2286,'[3]MŠ 5rokov'!$G$2:$V$3037,16,0)</f>
        <v>23</v>
      </c>
      <c r="Y2286" s="33">
        <f>VLOOKUP(H2286,'[3]MŠ 5rokov'!$G$2:$AB$3037,22,0)</f>
        <v>0</v>
      </c>
      <c r="Z2286" s="34">
        <f t="shared" si="307"/>
        <v>23</v>
      </c>
      <c r="AA2286" s="33">
        <v>93.61</v>
      </c>
      <c r="AB2286" s="33">
        <f t="shared" si="308"/>
        <v>14.041499999999999</v>
      </c>
      <c r="AC2286" s="33">
        <f t="shared" si="309"/>
        <v>3040</v>
      </c>
      <c r="AD2286" s="35">
        <f t="shared" si="310"/>
        <v>417</v>
      </c>
      <c r="AE2286" s="36">
        <v>0</v>
      </c>
      <c r="AF2286" s="33">
        <v>0</v>
      </c>
      <c r="AG2286" s="37">
        <f t="shared" si="304"/>
        <v>3040</v>
      </c>
      <c r="AH2286" s="38">
        <v>0</v>
      </c>
      <c r="AI2286" s="33"/>
    </row>
    <row r="2287" spans="1:35" ht="27.6" customHeight="1" x14ac:dyDescent="0.25">
      <c r="A2287" s="17" t="s">
        <v>10708</v>
      </c>
      <c r="B2287" s="18" t="s">
        <v>79</v>
      </c>
      <c r="C2287" s="19" t="s">
        <v>80</v>
      </c>
      <c r="D2287" s="18" t="s">
        <v>11521</v>
      </c>
      <c r="E2287" s="20">
        <v>326135</v>
      </c>
      <c r="F2287" s="21" t="s">
        <v>11522</v>
      </c>
      <c r="G2287" s="21" t="s">
        <v>869</v>
      </c>
      <c r="H2287" s="22">
        <v>710027222</v>
      </c>
      <c r="I2287" s="23" t="s">
        <v>11523</v>
      </c>
      <c r="J2287" s="21" t="s">
        <v>95</v>
      </c>
      <c r="K2287" s="21" t="s">
        <v>869</v>
      </c>
      <c r="L2287" s="21" t="s">
        <v>11524</v>
      </c>
      <c r="M2287" s="24" t="s">
        <v>11525</v>
      </c>
      <c r="N2287" s="21" t="s">
        <v>11526</v>
      </c>
      <c r="O2287" s="21" t="s">
        <v>11527</v>
      </c>
      <c r="P2287" s="25" t="s">
        <v>11528</v>
      </c>
      <c r="Q2287" s="19" t="s">
        <v>91</v>
      </c>
      <c r="R2287" s="26">
        <v>5</v>
      </c>
      <c r="S2287" s="27">
        <v>0</v>
      </c>
      <c r="T2287" s="28">
        <f t="shared" si="311"/>
        <v>5</v>
      </c>
      <c r="U2287" s="29">
        <v>91.06</v>
      </c>
      <c r="V2287" s="30">
        <f t="shared" si="305"/>
        <v>13.659000000000001</v>
      </c>
      <c r="W2287" s="31">
        <f t="shared" si="306"/>
        <v>820</v>
      </c>
      <c r="X2287" s="33">
        <f>VLOOKUP(H2287,'[3]MŠ 5rokov'!$G$2:$V$3037,16,0)</f>
        <v>2</v>
      </c>
      <c r="Y2287" s="33">
        <f>VLOOKUP(H2287,'[3]MŠ 5rokov'!$G$2:$AB$3037,22,0)</f>
        <v>0</v>
      </c>
      <c r="Z2287" s="34">
        <f t="shared" si="307"/>
        <v>2</v>
      </c>
      <c r="AA2287" s="33">
        <v>93.61</v>
      </c>
      <c r="AB2287" s="33">
        <f t="shared" si="308"/>
        <v>14.041499999999999</v>
      </c>
      <c r="AC2287" s="33">
        <f t="shared" si="309"/>
        <v>659</v>
      </c>
      <c r="AD2287" s="35">
        <f t="shared" si="310"/>
        <v>-161</v>
      </c>
      <c r="AE2287" s="36">
        <v>0</v>
      </c>
      <c r="AF2287" s="33">
        <v>0</v>
      </c>
      <c r="AG2287" s="37">
        <f t="shared" si="304"/>
        <v>659</v>
      </c>
      <c r="AH2287" s="38">
        <v>0</v>
      </c>
      <c r="AI2287" s="33"/>
    </row>
    <row r="2288" spans="1:35" ht="27.6" customHeight="1" x14ac:dyDescent="0.25">
      <c r="A2288" s="17" t="s">
        <v>10708</v>
      </c>
      <c r="B2288" s="18" t="s">
        <v>79</v>
      </c>
      <c r="C2288" s="19" t="s">
        <v>80</v>
      </c>
      <c r="D2288" s="18" t="s">
        <v>11529</v>
      </c>
      <c r="E2288" s="20">
        <v>326143</v>
      </c>
      <c r="F2288" s="21" t="s">
        <v>11530</v>
      </c>
      <c r="G2288" s="21" t="s">
        <v>869</v>
      </c>
      <c r="H2288" s="22">
        <v>710027257</v>
      </c>
      <c r="I2288" s="23" t="s">
        <v>11531</v>
      </c>
      <c r="J2288" s="21" t="s">
        <v>95</v>
      </c>
      <c r="K2288" s="21" t="s">
        <v>869</v>
      </c>
      <c r="L2288" s="21" t="s">
        <v>10648</v>
      </c>
      <c r="M2288" s="24" t="s">
        <v>10649</v>
      </c>
      <c r="N2288" s="21" t="s">
        <v>11532</v>
      </c>
      <c r="O2288" s="21" t="s">
        <v>11533</v>
      </c>
      <c r="P2288" s="25" t="s">
        <v>11534</v>
      </c>
      <c r="Q2288" s="19" t="s">
        <v>91</v>
      </c>
      <c r="R2288" s="26">
        <v>8</v>
      </c>
      <c r="S2288" s="27">
        <v>1</v>
      </c>
      <c r="T2288" s="28">
        <f t="shared" si="311"/>
        <v>9</v>
      </c>
      <c r="U2288" s="29">
        <v>91.06</v>
      </c>
      <c r="V2288" s="30">
        <f t="shared" si="305"/>
        <v>13.659000000000001</v>
      </c>
      <c r="W2288" s="31">
        <f t="shared" si="306"/>
        <v>1475</v>
      </c>
      <c r="X2288" s="33">
        <f>VLOOKUP(H2288,'[3]MŠ 5rokov'!$G$2:$V$3037,16,0)</f>
        <v>12</v>
      </c>
      <c r="Y2288" s="33">
        <f>VLOOKUP(H2288,'[3]MŠ 5rokov'!$G$2:$AB$3037,22,0)</f>
        <v>1</v>
      </c>
      <c r="Z2288" s="34">
        <f t="shared" si="307"/>
        <v>13</v>
      </c>
      <c r="AA2288" s="33">
        <v>93.61</v>
      </c>
      <c r="AB2288" s="33">
        <f t="shared" si="308"/>
        <v>14.041499999999999</v>
      </c>
      <c r="AC2288" s="33">
        <f t="shared" si="309"/>
        <v>1714</v>
      </c>
      <c r="AD2288" s="35">
        <f t="shared" si="310"/>
        <v>239</v>
      </c>
      <c r="AE2288" s="36">
        <v>0</v>
      </c>
      <c r="AF2288" s="33">
        <v>0</v>
      </c>
      <c r="AG2288" s="37">
        <f t="shared" si="304"/>
        <v>1714</v>
      </c>
      <c r="AH2288" s="38">
        <v>0</v>
      </c>
      <c r="AI2288" s="33"/>
    </row>
    <row r="2289" spans="1:35" ht="27.6" customHeight="1" x14ac:dyDescent="0.25">
      <c r="A2289" s="17" t="s">
        <v>10708</v>
      </c>
      <c r="B2289" s="18" t="s">
        <v>79</v>
      </c>
      <c r="C2289" s="19" t="s">
        <v>80</v>
      </c>
      <c r="D2289" s="18" t="s">
        <v>11535</v>
      </c>
      <c r="E2289" s="20">
        <v>326151</v>
      </c>
      <c r="F2289" s="21" t="s">
        <v>10814</v>
      </c>
      <c r="G2289" s="21" t="s">
        <v>869</v>
      </c>
      <c r="H2289" s="22">
        <v>710027265</v>
      </c>
      <c r="I2289" s="23" t="s">
        <v>11536</v>
      </c>
      <c r="J2289" s="21" t="s">
        <v>168</v>
      </c>
      <c r="K2289" s="21" t="s">
        <v>869</v>
      </c>
      <c r="L2289" s="21" t="s">
        <v>10648</v>
      </c>
      <c r="M2289" s="24" t="s">
        <v>11537</v>
      </c>
      <c r="N2289" s="21" t="s">
        <v>10817</v>
      </c>
      <c r="O2289" s="21" t="s">
        <v>11538</v>
      </c>
      <c r="P2289" s="25" t="s">
        <v>11539</v>
      </c>
      <c r="Q2289" s="19" t="s">
        <v>91</v>
      </c>
      <c r="R2289" s="26">
        <v>5</v>
      </c>
      <c r="S2289" s="27">
        <v>4</v>
      </c>
      <c r="T2289" s="28">
        <f t="shared" si="311"/>
        <v>9</v>
      </c>
      <c r="U2289" s="29">
        <v>91.06</v>
      </c>
      <c r="V2289" s="30">
        <f t="shared" si="305"/>
        <v>13.659000000000001</v>
      </c>
      <c r="W2289" s="31">
        <f t="shared" si="306"/>
        <v>1475</v>
      </c>
      <c r="X2289" s="33">
        <f>VLOOKUP(H2289,'[3]MŠ 5rokov'!$G$2:$V$3037,16,0)</f>
        <v>7</v>
      </c>
      <c r="Y2289" s="33">
        <f>VLOOKUP(H2289,'[3]MŠ 5rokov'!$G$2:$AB$3037,22,0)</f>
        <v>0</v>
      </c>
      <c r="Z2289" s="34">
        <f t="shared" si="307"/>
        <v>7</v>
      </c>
      <c r="AA2289" s="33">
        <v>93.61</v>
      </c>
      <c r="AB2289" s="33">
        <f t="shared" si="308"/>
        <v>14.041499999999999</v>
      </c>
      <c r="AC2289" s="33">
        <f t="shared" si="309"/>
        <v>1377</v>
      </c>
      <c r="AD2289" s="35">
        <f t="shared" si="310"/>
        <v>-98</v>
      </c>
      <c r="AE2289" s="36">
        <v>0</v>
      </c>
      <c r="AF2289" s="33">
        <v>0</v>
      </c>
      <c r="AG2289" s="37">
        <f t="shared" ref="AG2289:AG2352" si="312">AC2289</f>
        <v>1377</v>
      </c>
      <c r="AH2289" s="38">
        <v>0</v>
      </c>
      <c r="AI2289" s="33"/>
    </row>
    <row r="2290" spans="1:35" ht="27.6" customHeight="1" x14ac:dyDescent="0.25">
      <c r="A2290" s="17" t="s">
        <v>10708</v>
      </c>
      <c r="B2290" s="18" t="s">
        <v>79</v>
      </c>
      <c r="C2290" s="19" t="s">
        <v>80</v>
      </c>
      <c r="D2290" s="18" t="s">
        <v>11540</v>
      </c>
      <c r="E2290" s="20">
        <v>326186</v>
      </c>
      <c r="F2290" s="21" t="s">
        <v>11541</v>
      </c>
      <c r="G2290" s="21" t="s">
        <v>869</v>
      </c>
      <c r="H2290" s="22">
        <v>710027273</v>
      </c>
      <c r="I2290" s="23" t="s">
        <v>11542</v>
      </c>
      <c r="J2290" s="21" t="s">
        <v>168</v>
      </c>
      <c r="K2290" s="21" t="s">
        <v>869</v>
      </c>
      <c r="L2290" s="21" t="s">
        <v>11524</v>
      </c>
      <c r="M2290" s="24" t="s">
        <v>11543</v>
      </c>
      <c r="N2290" s="21" t="s">
        <v>11544</v>
      </c>
      <c r="O2290" s="21" t="s">
        <v>11545</v>
      </c>
      <c r="P2290" s="25" t="s">
        <v>11546</v>
      </c>
      <c r="Q2290" s="19" t="s">
        <v>91</v>
      </c>
      <c r="R2290" s="26">
        <v>9</v>
      </c>
      <c r="S2290" s="27">
        <v>2</v>
      </c>
      <c r="T2290" s="28">
        <f t="shared" si="311"/>
        <v>11</v>
      </c>
      <c r="U2290" s="29">
        <v>91.06</v>
      </c>
      <c r="V2290" s="30">
        <f t="shared" si="305"/>
        <v>13.659000000000001</v>
      </c>
      <c r="W2290" s="31">
        <f t="shared" si="306"/>
        <v>1803</v>
      </c>
      <c r="X2290" s="33">
        <f>VLOOKUP(H2290,'[3]MŠ 5rokov'!$G$2:$V$3037,16,0)</f>
        <v>13</v>
      </c>
      <c r="Y2290" s="33">
        <f>VLOOKUP(H2290,'[3]MŠ 5rokov'!$G$2:$AB$3037,22,0)</f>
        <v>0</v>
      </c>
      <c r="Z2290" s="34">
        <f t="shared" si="307"/>
        <v>13</v>
      </c>
      <c r="AA2290" s="33">
        <v>93.61</v>
      </c>
      <c r="AB2290" s="33">
        <f t="shared" si="308"/>
        <v>14.041499999999999</v>
      </c>
      <c r="AC2290" s="33">
        <f t="shared" si="309"/>
        <v>1932</v>
      </c>
      <c r="AD2290" s="35">
        <f t="shared" si="310"/>
        <v>129</v>
      </c>
      <c r="AE2290" s="36">
        <v>0</v>
      </c>
      <c r="AF2290" s="33">
        <v>0</v>
      </c>
      <c r="AG2290" s="37">
        <f t="shared" si="312"/>
        <v>1932</v>
      </c>
      <c r="AH2290" s="38">
        <v>0</v>
      </c>
      <c r="AI2290" s="33"/>
    </row>
    <row r="2291" spans="1:35" ht="27.6" customHeight="1" x14ac:dyDescent="0.25">
      <c r="A2291" s="17" t="s">
        <v>10708</v>
      </c>
      <c r="B2291" s="18" t="s">
        <v>79</v>
      </c>
      <c r="C2291" s="19" t="s">
        <v>80</v>
      </c>
      <c r="D2291" s="18" t="s">
        <v>11547</v>
      </c>
      <c r="E2291" s="20">
        <v>326194</v>
      </c>
      <c r="F2291" s="21" t="s">
        <v>11548</v>
      </c>
      <c r="G2291" s="21" t="s">
        <v>869</v>
      </c>
      <c r="H2291" s="22">
        <v>710027281</v>
      </c>
      <c r="I2291" s="23" t="s">
        <v>11549</v>
      </c>
      <c r="J2291" s="21" t="s">
        <v>95</v>
      </c>
      <c r="K2291" s="21" t="s">
        <v>869</v>
      </c>
      <c r="L2291" s="21" t="s">
        <v>10648</v>
      </c>
      <c r="M2291" s="24" t="s">
        <v>11550</v>
      </c>
      <c r="N2291" s="21" t="s">
        <v>11551</v>
      </c>
      <c r="O2291" s="21" t="s">
        <v>11552</v>
      </c>
      <c r="P2291" s="25" t="s">
        <v>11553</v>
      </c>
      <c r="Q2291" s="19" t="s">
        <v>91</v>
      </c>
      <c r="R2291" s="26">
        <v>17</v>
      </c>
      <c r="S2291" s="27">
        <v>0</v>
      </c>
      <c r="T2291" s="28">
        <f t="shared" si="311"/>
        <v>17</v>
      </c>
      <c r="U2291" s="29">
        <v>91.06</v>
      </c>
      <c r="V2291" s="30">
        <f t="shared" si="305"/>
        <v>13.659000000000001</v>
      </c>
      <c r="W2291" s="31">
        <f t="shared" si="306"/>
        <v>2786</v>
      </c>
      <c r="X2291" s="33">
        <f>VLOOKUP(H2291,'[3]MŠ 5rokov'!$G$2:$V$3037,16,0)</f>
        <v>21</v>
      </c>
      <c r="Y2291" s="33">
        <f>VLOOKUP(H2291,'[3]MŠ 5rokov'!$G$2:$AB$3037,22,0)</f>
        <v>0</v>
      </c>
      <c r="Z2291" s="34">
        <f t="shared" si="307"/>
        <v>21</v>
      </c>
      <c r="AA2291" s="33">
        <v>93.61</v>
      </c>
      <c r="AB2291" s="33">
        <f t="shared" si="308"/>
        <v>14.041499999999999</v>
      </c>
      <c r="AC2291" s="33">
        <f t="shared" si="309"/>
        <v>3037</v>
      </c>
      <c r="AD2291" s="35">
        <f t="shared" si="310"/>
        <v>251</v>
      </c>
      <c r="AE2291" s="36">
        <v>0</v>
      </c>
      <c r="AF2291" s="33">
        <v>0</v>
      </c>
      <c r="AG2291" s="37">
        <f t="shared" si="312"/>
        <v>3037</v>
      </c>
      <c r="AH2291" s="38">
        <v>0</v>
      </c>
      <c r="AI2291" s="33"/>
    </row>
    <row r="2292" spans="1:35" ht="27.6" customHeight="1" x14ac:dyDescent="0.25">
      <c r="A2292" s="17" t="s">
        <v>10708</v>
      </c>
      <c r="B2292" s="18" t="s">
        <v>79</v>
      </c>
      <c r="C2292" s="19" t="s">
        <v>80</v>
      </c>
      <c r="D2292" s="18" t="s">
        <v>11554</v>
      </c>
      <c r="E2292" s="20">
        <v>326208</v>
      </c>
      <c r="F2292" s="21" t="s">
        <v>11555</v>
      </c>
      <c r="G2292" s="21" t="s">
        <v>869</v>
      </c>
      <c r="H2292" s="22">
        <v>710027303</v>
      </c>
      <c r="I2292" s="23" t="s">
        <v>11556</v>
      </c>
      <c r="J2292" s="21" t="s">
        <v>95</v>
      </c>
      <c r="K2292" s="21" t="s">
        <v>869</v>
      </c>
      <c r="L2292" s="21" t="s">
        <v>10648</v>
      </c>
      <c r="M2292" s="24" t="s">
        <v>11557</v>
      </c>
      <c r="N2292" s="21" t="s">
        <v>11558</v>
      </c>
      <c r="O2292" s="21" t="s">
        <v>11559</v>
      </c>
      <c r="P2292" s="25" t="s">
        <v>11560</v>
      </c>
      <c r="Q2292" s="19" t="s">
        <v>91</v>
      </c>
      <c r="R2292" s="26">
        <v>12</v>
      </c>
      <c r="S2292" s="27">
        <v>0</v>
      </c>
      <c r="T2292" s="28">
        <f t="shared" si="311"/>
        <v>12</v>
      </c>
      <c r="U2292" s="29">
        <v>91.06</v>
      </c>
      <c r="V2292" s="30">
        <f t="shared" si="305"/>
        <v>13.659000000000001</v>
      </c>
      <c r="W2292" s="31">
        <f t="shared" si="306"/>
        <v>1967</v>
      </c>
      <c r="X2292" s="33">
        <f>VLOOKUP(H2292,'[3]MŠ 5rokov'!$G$2:$V$3037,16,0)</f>
        <v>12</v>
      </c>
      <c r="Y2292" s="33">
        <f>VLOOKUP(H2292,'[3]MŠ 5rokov'!$G$2:$AB$3037,22,0)</f>
        <v>0</v>
      </c>
      <c r="Z2292" s="34">
        <f t="shared" si="307"/>
        <v>12</v>
      </c>
      <c r="AA2292" s="33">
        <v>93.61</v>
      </c>
      <c r="AB2292" s="33">
        <f t="shared" si="308"/>
        <v>14.041499999999999</v>
      </c>
      <c r="AC2292" s="33">
        <f t="shared" si="309"/>
        <v>1985</v>
      </c>
      <c r="AD2292" s="35">
        <f t="shared" si="310"/>
        <v>18</v>
      </c>
      <c r="AE2292" s="36">
        <v>0</v>
      </c>
      <c r="AF2292" s="33">
        <v>0</v>
      </c>
      <c r="AG2292" s="37">
        <f t="shared" si="312"/>
        <v>1985</v>
      </c>
      <c r="AH2292" s="38">
        <v>0</v>
      </c>
      <c r="AI2292" s="33"/>
    </row>
    <row r="2293" spans="1:35" ht="27.6" customHeight="1" x14ac:dyDescent="0.25">
      <c r="A2293" s="17" t="s">
        <v>10708</v>
      </c>
      <c r="B2293" s="18" t="s">
        <v>79</v>
      </c>
      <c r="C2293" s="19" t="s">
        <v>80</v>
      </c>
      <c r="D2293" s="18" t="s">
        <v>11561</v>
      </c>
      <c r="E2293" s="20">
        <v>326224</v>
      </c>
      <c r="F2293" s="21" t="s">
        <v>11562</v>
      </c>
      <c r="G2293" s="21" t="s">
        <v>869</v>
      </c>
      <c r="H2293" s="22">
        <v>710027320</v>
      </c>
      <c r="I2293" s="23" t="s">
        <v>11563</v>
      </c>
      <c r="J2293" s="21" t="s">
        <v>95</v>
      </c>
      <c r="K2293" s="21" t="s">
        <v>869</v>
      </c>
      <c r="L2293" s="21" t="s">
        <v>10648</v>
      </c>
      <c r="M2293" s="24" t="s">
        <v>11564</v>
      </c>
      <c r="N2293" s="21" t="s">
        <v>11565</v>
      </c>
      <c r="O2293" s="21" t="s">
        <v>11566</v>
      </c>
      <c r="P2293" s="25" t="s">
        <v>11567</v>
      </c>
      <c r="Q2293" s="19" t="s">
        <v>91</v>
      </c>
      <c r="R2293" s="26">
        <v>24</v>
      </c>
      <c r="S2293" s="27">
        <v>0</v>
      </c>
      <c r="T2293" s="28">
        <f t="shared" si="311"/>
        <v>24</v>
      </c>
      <c r="U2293" s="29">
        <v>91.06</v>
      </c>
      <c r="V2293" s="30">
        <f t="shared" si="305"/>
        <v>13.659000000000001</v>
      </c>
      <c r="W2293" s="31">
        <f t="shared" si="306"/>
        <v>3934</v>
      </c>
      <c r="X2293" s="33">
        <f>VLOOKUP(H2293,'[3]MŠ 5rokov'!$G$2:$V$3037,16,0)</f>
        <v>22</v>
      </c>
      <c r="Y2293" s="33">
        <f>VLOOKUP(H2293,'[3]MŠ 5rokov'!$G$2:$AB$3037,22,0)</f>
        <v>2</v>
      </c>
      <c r="Z2293" s="34">
        <f t="shared" si="307"/>
        <v>24</v>
      </c>
      <c r="AA2293" s="33">
        <v>93.61</v>
      </c>
      <c r="AB2293" s="33">
        <f t="shared" si="308"/>
        <v>14.041499999999999</v>
      </c>
      <c r="AC2293" s="33">
        <f t="shared" si="309"/>
        <v>3971</v>
      </c>
      <c r="AD2293" s="35">
        <f t="shared" si="310"/>
        <v>37</v>
      </c>
      <c r="AE2293" s="36">
        <v>0</v>
      </c>
      <c r="AF2293" s="33">
        <v>0</v>
      </c>
      <c r="AG2293" s="37">
        <f t="shared" si="312"/>
        <v>3971</v>
      </c>
      <c r="AH2293" s="38">
        <v>0</v>
      </c>
      <c r="AI2293" s="33"/>
    </row>
    <row r="2294" spans="1:35" ht="27.6" customHeight="1" x14ac:dyDescent="0.25">
      <c r="A2294" s="17" t="s">
        <v>10708</v>
      </c>
      <c r="B2294" s="18" t="s">
        <v>79</v>
      </c>
      <c r="C2294" s="19" t="s">
        <v>80</v>
      </c>
      <c r="D2294" s="18" t="s">
        <v>11561</v>
      </c>
      <c r="E2294" s="20">
        <v>326224</v>
      </c>
      <c r="F2294" s="21" t="s">
        <v>11562</v>
      </c>
      <c r="G2294" s="21" t="s">
        <v>869</v>
      </c>
      <c r="H2294" s="22">
        <v>710027311</v>
      </c>
      <c r="I2294" s="23" t="s">
        <v>11563</v>
      </c>
      <c r="J2294" s="21" t="s">
        <v>95</v>
      </c>
      <c r="K2294" s="21" t="s">
        <v>869</v>
      </c>
      <c r="L2294" s="21" t="s">
        <v>10648</v>
      </c>
      <c r="M2294" s="24" t="s">
        <v>11564</v>
      </c>
      <c r="N2294" s="21" t="s">
        <v>11565</v>
      </c>
      <c r="O2294" s="21" t="s">
        <v>11568</v>
      </c>
      <c r="P2294" s="25" t="s">
        <v>11567</v>
      </c>
      <c r="Q2294" s="19" t="s">
        <v>91</v>
      </c>
      <c r="R2294" s="26">
        <v>14</v>
      </c>
      <c r="S2294" s="27">
        <v>0</v>
      </c>
      <c r="T2294" s="28">
        <f t="shared" si="311"/>
        <v>14</v>
      </c>
      <c r="U2294" s="29">
        <v>91.06</v>
      </c>
      <c r="V2294" s="30">
        <f t="shared" si="305"/>
        <v>13.659000000000001</v>
      </c>
      <c r="W2294" s="31">
        <f t="shared" si="306"/>
        <v>2295</v>
      </c>
      <c r="X2294" s="33">
        <f>VLOOKUP(H2294,'[3]MŠ 5rokov'!$G$2:$V$3037,16,0)</f>
        <v>19</v>
      </c>
      <c r="Y2294" s="33">
        <f>VLOOKUP(H2294,'[3]MŠ 5rokov'!$G$2:$AB$3037,22,0)</f>
        <v>0</v>
      </c>
      <c r="Z2294" s="34">
        <f t="shared" si="307"/>
        <v>19</v>
      </c>
      <c r="AA2294" s="33">
        <v>93.61</v>
      </c>
      <c r="AB2294" s="33">
        <f t="shared" si="308"/>
        <v>14.041499999999999</v>
      </c>
      <c r="AC2294" s="33">
        <f t="shared" si="309"/>
        <v>2597</v>
      </c>
      <c r="AD2294" s="35">
        <f t="shared" si="310"/>
        <v>302</v>
      </c>
      <c r="AE2294" s="36">
        <v>0</v>
      </c>
      <c r="AF2294" s="33">
        <v>0</v>
      </c>
      <c r="AG2294" s="37">
        <f t="shared" si="312"/>
        <v>2597</v>
      </c>
      <c r="AH2294" s="38">
        <v>0</v>
      </c>
      <c r="AI2294" s="33"/>
    </row>
    <row r="2295" spans="1:35" ht="27.6" customHeight="1" x14ac:dyDescent="0.25">
      <c r="A2295" s="17" t="s">
        <v>10708</v>
      </c>
      <c r="B2295" s="18" t="s">
        <v>79</v>
      </c>
      <c r="C2295" s="19" t="s">
        <v>80</v>
      </c>
      <c r="D2295" s="18" t="s">
        <v>11569</v>
      </c>
      <c r="E2295" s="20">
        <v>326232</v>
      </c>
      <c r="F2295" s="21" t="s">
        <v>11570</v>
      </c>
      <c r="G2295" s="21" t="s">
        <v>869</v>
      </c>
      <c r="H2295" s="22">
        <v>37874314</v>
      </c>
      <c r="I2295" s="23" t="s">
        <v>11571</v>
      </c>
      <c r="J2295" s="21" t="s">
        <v>95</v>
      </c>
      <c r="K2295" s="21" t="s">
        <v>869</v>
      </c>
      <c r="L2295" s="21" t="s">
        <v>11524</v>
      </c>
      <c r="M2295" s="24" t="s">
        <v>11572</v>
      </c>
      <c r="N2295" s="21" t="s">
        <v>11573</v>
      </c>
      <c r="O2295" s="21" t="s">
        <v>11574</v>
      </c>
      <c r="P2295" s="25" t="s">
        <v>11575</v>
      </c>
      <c r="Q2295" s="19" t="s">
        <v>157</v>
      </c>
      <c r="R2295" s="26">
        <v>26</v>
      </c>
      <c r="S2295" s="27">
        <v>3</v>
      </c>
      <c r="T2295" s="28">
        <f t="shared" si="311"/>
        <v>29</v>
      </c>
      <c r="U2295" s="29">
        <v>91.06</v>
      </c>
      <c r="V2295" s="30">
        <f t="shared" si="305"/>
        <v>13.659000000000001</v>
      </c>
      <c r="W2295" s="31">
        <f t="shared" si="306"/>
        <v>4753</v>
      </c>
      <c r="X2295" s="33">
        <f>VLOOKUP(H2295,'[3]MŠ 5rokov'!$G$2:$V$3037,16,0)</f>
        <v>35</v>
      </c>
      <c r="Y2295" s="33">
        <f>VLOOKUP(H2295,'[3]MŠ 5rokov'!$G$2:$AB$3037,22,0)</f>
        <v>3</v>
      </c>
      <c r="Z2295" s="34">
        <f t="shared" si="307"/>
        <v>38</v>
      </c>
      <c r="AA2295" s="33">
        <v>93.61</v>
      </c>
      <c r="AB2295" s="33">
        <f t="shared" si="308"/>
        <v>14.041499999999999</v>
      </c>
      <c r="AC2295" s="33">
        <f t="shared" si="309"/>
        <v>5303</v>
      </c>
      <c r="AD2295" s="35">
        <f t="shared" si="310"/>
        <v>550</v>
      </c>
      <c r="AE2295" s="36">
        <v>0</v>
      </c>
      <c r="AF2295" s="33">
        <v>0</v>
      </c>
      <c r="AG2295" s="37">
        <f t="shared" si="312"/>
        <v>5303</v>
      </c>
      <c r="AH2295" s="38">
        <v>0</v>
      </c>
      <c r="AI2295" s="33"/>
    </row>
    <row r="2296" spans="1:35" ht="27.6" customHeight="1" x14ac:dyDescent="0.25">
      <c r="A2296" s="17" t="s">
        <v>10708</v>
      </c>
      <c r="B2296" s="18" t="s">
        <v>79</v>
      </c>
      <c r="C2296" s="19" t="s">
        <v>80</v>
      </c>
      <c r="D2296" s="18" t="s">
        <v>11576</v>
      </c>
      <c r="E2296" s="20">
        <v>326241</v>
      </c>
      <c r="F2296" s="21" t="s">
        <v>11577</v>
      </c>
      <c r="G2296" s="21" t="s">
        <v>869</v>
      </c>
      <c r="H2296" s="22">
        <v>710027338</v>
      </c>
      <c r="I2296" s="23" t="s">
        <v>11578</v>
      </c>
      <c r="J2296" s="21" t="s">
        <v>95</v>
      </c>
      <c r="K2296" s="21" t="s">
        <v>869</v>
      </c>
      <c r="L2296" s="21" t="s">
        <v>11524</v>
      </c>
      <c r="M2296" s="24" t="s">
        <v>11543</v>
      </c>
      <c r="N2296" s="21" t="s">
        <v>11579</v>
      </c>
      <c r="O2296" s="21" t="s">
        <v>11580</v>
      </c>
      <c r="P2296" s="25" t="s">
        <v>11581</v>
      </c>
      <c r="Q2296" s="19" t="s">
        <v>91</v>
      </c>
      <c r="R2296" s="26">
        <v>18</v>
      </c>
      <c r="S2296" s="27">
        <v>3</v>
      </c>
      <c r="T2296" s="28">
        <f t="shared" si="311"/>
        <v>21</v>
      </c>
      <c r="U2296" s="29">
        <v>91.06</v>
      </c>
      <c r="V2296" s="30">
        <f t="shared" si="305"/>
        <v>13.659000000000001</v>
      </c>
      <c r="W2296" s="31">
        <f t="shared" si="306"/>
        <v>3442</v>
      </c>
      <c r="X2296" s="33">
        <f>VLOOKUP(H2296,'[3]MŠ 5rokov'!$G$2:$V$3037,16,0)</f>
        <v>16</v>
      </c>
      <c r="Y2296" s="33">
        <f>VLOOKUP(H2296,'[3]MŠ 5rokov'!$G$2:$AB$3037,22,0)</f>
        <v>0</v>
      </c>
      <c r="Z2296" s="34">
        <f t="shared" si="307"/>
        <v>16</v>
      </c>
      <c r="AA2296" s="33">
        <v>93.61</v>
      </c>
      <c r="AB2296" s="33">
        <f t="shared" si="308"/>
        <v>14.041499999999999</v>
      </c>
      <c r="AC2296" s="33">
        <f t="shared" si="309"/>
        <v>3193</v>
      </c>
      <c r="AD2296" s="35">
        <f t="shared" si="310"/>
        <v>-249</v>
      </c>
      <c r="AE2296" s="36">
        <v>0</v>
      </c>
      <c r="AF2296" s="33">
        <v>0</v>
      </c>
      <c r="AG2296" s="37">
        <f t="shared" si="312"/>
        <v>3193</v>
      </c>
      <c r="AH2296" s="38">
        <v>0</v>
      </c>
      <c r="AI2296" s="33"/>
    </row>
    <row r="2297" spans="1:35" ht="27.6" customHeight="1" x14ac:dyDescent="0.25">
      <c r="A2297" s="17" t="s">
        <v>10708</v>
      </c>
      <c r="B2297" s="18" t="s">
        <v>79</v>
      </c>
      <c r="C2297" s="19" t="s">
        <v>80</v>
      </c>
      <c r="D2297" s="18" t="s">
        <v>11582</v>
      </c>
      <c r="E2297" s="20">
        <v>326259</v>
      </c>
      <c r="F2297" s="21" t="s">
        <v>1573</v>
      </c>
      <c r="G2297" s="21" t="s">
        <v>869</v>
      </c>
      <c r="H2297" s="22">
        <v>710027354</v>
      </c>
      <c r="I2297" s="23" t="s">
        <v>11583</v>
      </c>
      <c r="J2297" s="21" t="s">
        <v>95</v>
      </c>
      <c r="K2297" s="21" t="s">
        <v>869</v>
      </c>
      <c r="L2297" s="21" t="s">
        <v>10648</v>
      </c>
      <c r="M2297" s="24" t="s">
        <v>11584</v>
      </c>
      <c r="N2297" s="21" t="s">
        <v>1576</v>
      </c>
      <c r="O2297" s="21" t="s">
        <v>11585</v>
      </c>
      <c r="P2297" s="25" t="s">
        <v>11586</v>
      </c>
      <c r="Q2297" s="19" t="s">
        <v>91</v>
      </c>
      <c r="R2297" s="26">
        <v>14</v>
      </c>
      <c r="S2297" s="27">
        <v>1</v>
      </c>
      <c r="T2297" s="28">
        <f t="shared" si="311"/>
        <v>15</v>
      </c>
      <c r="U2297" s="29">
        <v>91.06</v>
      </c>
      <c r="V2297" s="30">
        <f t="shared" si="305"/>
        <v>13.659000000000001</v>
      </c>
      <c r="W2297" s="31">
        <f t="shared" si="306"/>
        <v>2459</v>
      </c>
      <c r="X2297" s="33">
        <f>VLOOKUP(H2297,'[3]MŠ 5rokov'!$G$2:$V$3037,16,0)</f>
        <v>1</v>
      </c>
      <c r="Y2297" s="33">
        <f>VLOOKUP(H2297,'[3]MŠ 5rokov'!$G$2:$AB$3037,22,0)</f>
        <v>3</v>
      </c>
      <c r="Z2297" s="34">
        <f t="shared" si="307"/>
        <v>4</v>
      </c>
      <c r="AA2297" s="33">
        <v>93.61</v>
      </c>
      <c r="AB2297" s="33">
        <f t="shared" si="308"/>
        <v>14.041499999999999</v>
      </c>
      <c r="AC2297" s="33">
        <f t="shared" si="309"/>
        <v>1864</v>
      </c>
      <c r="AD2297" s="35">
        <f t="shared" si="310"/>
        <v>-595</v>
      </c>
      <c r="AE2297" s="36">
        <v>0</v>
      </c>
      <c r="AF2297" s="33">
        <v>0</v>
      </c>
      <c r="AG2297" s="37">
        <f t="shared" si="312"/>
        <v>1864</v>
      </c>
      <c r="AH2297" s="38">
        <v>0</v>
      </c>
      <c r="AI2297" s="33"/>
    </row>
    <row r="2298" spans="1:35" ht="27.6" customHeight="1" x14ac:dyDescent="0.25">
      <c r="A2298" s="17" t="s">
        <v>10708</v>
      </c>
      <c r="B2298" s="18" t="s">
        <v>79</v>
      </c>
      <c r="C2298" s="19" t="s">
        <v>80</v>
      </c>
      <c r="D2298" s="18" t="s">
        <v>11587</v>
      </c>
      <c r="E2298" s="20">
        <v>326275</v>
      </c>
      <c r="F2298" s="21" t="s">
        <v>11588</v>
      </c>
      <c r="G2298" s="21" t="s">
        <v>869</v>
      </c>
      <c r="H2298" s="22">
        <v>710027370</v>
      </c>
      <c r="I2298" s="23" t="s">
        <v>11589</v>
      </c>
      <c r="J2298" s="21" t="s">
        <v>168</v>
      </c>
      <c r="K2298" s="21" t="s">
        <v>869</v>
      </c>
      <c r="L2298" s="21" t="s">
        <v>11524</v>
      </c>
      <c r="M2298" s="24" t="s">
        <v>11543</v>
      </c>
      <c r="N2298" s="21" t="s">
        <v>11590</v>
      </c>
      <c r="O2298" s="21" t="s">
        <v>11591</v>
      </c>
      <c r="P2298" s="25" t="s">
        <v>11592</v>
      </c>
      <c r="Q2298" s="19" t="s">
        <v>91</v>
      </c>
      <c r="R2298" s="26">
        <v>20</v>
      </c>
      <c r="S2298" s="27">
        <v>1</v>
      </c>
      <c r="T2298" s="28">
        <f t="shared" si="311"/>
        <v>21</v>
      </c>
      <c r="U2298" s="29">
        <v>91.06</v>
      </c>
      <c r="V2298" s="30">
        <f t="shared" si="305"/>
        <v>13.659000000000001</v>
      </c>
      <c r="W2298" s="31">
        <f t="shared" si="306"/>
        <v>3442</v>
      </c>
      <c r="X2298" s="33">
        <f>VLOOKUP(H2298,'[3]MŠ 5rokov'!$G$2:$V$3037,16,0)</f>
        <v>25</v>
      </c>
      <c r="Y2298" s="33">
        <f>VLOOKUP(H2298,'[3]MŠ 5rokov'!$G$2:$AB$3037,22,0)</f>
        <v>0</v>
      </c>
      <c r="Z2298" s="34">
        <f t="shared" si="307"/>
        <v>25</v>
      </c>
      <c r="AA2298" s="33">
        <v>93.61</v>
      </c>
      <c r="AB2298" s="33">
        <f t="shared" si="308"/>
        <v>14.041499999999999</v>
      </c>
      <c r="AC2298" s="33">
        <f t="shared" si="309"/>
        <v>3699</v>
      </c>
      <c r="AD2298" s="35">
        <f t="shared" si="310"/>
        <v>257</v>
      </c>
      <c r="AE2298" s="36">
        <v>0</v>
      </c>
      <c r="AF2298" s="33">
        <v>0</v>
      </c>
      <c r="AG2298" s="37">
        <f t="shared" si="312"/>
        <v>3699</v>
      </c>
      <c r="AH2298" s="38">
        <v>0</v>
      </c>
      <c r="AI2298" s="33"/>
    </row>
    <row r="2299" spans="1:35" ht="27.6" customHeight="1" x14ac:dyDescent="0.25">
      <c r="A2299" s="17" t="s">
        <v>10708</v>
      </c>
      <c r="B2299" s="18" t="s">
        <v>79</v>
      </c>
      <c r="C2299" s="19" t="s">
        <v>80</v>
      </c>
      <c r="D2299" s="18" t="s">
        <v>11593</v>
      </c>
      <c r="E2299" s="20">
        <v>326283</v>
      </c>
      <c r="F2299" s="21" t="s">
        <v>11594</v>
      </c>
      <c r="G2299" s="21" t="s">
        <v>869</v>
      </c>
      <c r="H2299" s="22">
        <v>37874179</v>
      </c>
      <c r="I2299" s="23" t="s">
        <v>11595</v>
      </c>
      <c r="J2299" s="21" t="s">
        <v>95</v>
      </c>
      <c r="K2299" s="21" t="s">
        <v>869</v>
      </c>
      <c r="L2299" s="21" t="s">
        <v>11524</v>
      </c>
      <c r="M2299" s="24" t="s">
        <v>11596</v>
      </c>
      <c r="N2299" s="21" t="s">
        <v>11597</v>
      </c>
      <c r="O2299" s="21" t="s">
        <v>11598</v>
      </c>
      <c r="P2299" s="25" t="s">
        <v>11599</v>
      </c>
      <c r="Q2299" s="19" t="s">
        <v>157</v>
      </c>
      <c r="R2299" s="26">
        <v>48</v>
      </c>
      <c r="S2299" s="27">
        <v>0</v>
      </c>
      <c r="T2299" s="28">
        <f t="shared" si="311"/>
        <v>48</v>
      </c>
      <c r="U2299" s="29">
        <v>91.06</v>
      </c>
      <c r="V2299" s="30">
        <f t="shared" si="305"/>
        <v>13.659000000000001</v>
      </c>
      <c r="W2299" s="31">
        <f t="shared" si="306"/>
        <v>7868</v>
      </c>
      <c r="X2299" s="33">
        <f>VLOOKUP(H2299,'[3]MŠ 5rokov'!$G$2:$V$3037,16,0)</f>
        <v>48</v>
      </c>
      <c r="Y2299" s="33">
        <f>VLOOKUP(H2299,'[3]MŠ 5rokov'!$G$2:$AB$3037,22,0)</f>
        <v>0</v>
      </c>
      <c r="Z2299" s="34">
        <f t="shared" si="307"/>
        <v>48</v>
      </c>
      <c r="AA2299" s="33">
        <v>93.61</v>
      </c>
      <c r="AB2299" s="33">
        <f t="shared" si="308"/>
        <v>14.041499999999999</v>
      </c>
      <c r="AC2299" s="33">
        <f t="shared" si="309"/>
        <v>7941</v>
      </c>
      <c r="AD2299" s="35">
        <f t="shared" si="310"/>
        <v>73</v>
      </c>
      <c r="AE2299" s="36">
        <v>0</v>
      </c>
      <c r="AF2299" s="33">
        <v>0</v>
      </c>
      <c r="AG2299" s="37">
        <f t="shared" si="312"/>
        <v>7941</v>
      </c>
      <c r="AH2299" s="38">
        <v>0</v>
      </c>
      <c r="AI2299" s="33"/>
    </row>
    <row r="2300" spans="1:35" ht="27.6" customHeight="1" x14ac:dyDescent="0.25">
      <c r="A2300" s="17" t="s">
        <v>10708</v>
      </c>
      <c r="B2300" s="18" t="s">
        <v>79</v>
      </c>
      <c r="C2300" s="19" t="s">
        <v>80</v>
      </c>
      <c r="D2300" s="18" t="s">
        <v>11593</v>
      </c>
      <c r="E2300" s="20">
        <v>326283</v>
      </c>
      <c r="F2300" s="21" t="s">
        <v>11594</v>
      </c>
      <c r="G2300" s="21" t="s">
        <v>869</v>
      </c>
      <c r="H2300" s="22">
        <v>37874136</v>
      </c>
      <c r="I2300" s="23" t="s">
        <v>11595</v>
      </c>
      <c r="J2300" s="21" t="s">
        <v>95</v>
      </c>
      <c r="K2300" s="21" t="s">
        <v>869</v>
      </c>
      <c r="L2300" s="21" t="s">
        <v>11524</v>
      </c>
      <c r="M2300" s="24" t="s">
        <v>11596</v>
      </c>
      <c r="N2300" s="21" t="s">
        <v>11597</v>
      </c>
      <c r="O2300" s="21" t="s">
        <v>11600</v>
      </c>
      <c r="P2300" s="25" t="s">
        <v>11599</v>
      </c>
      <c r="Q2300" s="19" t="s">
        <v>157</v>
      </c>
      <c r="R2300" s="26">
        <v>38</v>
      </c>
      <c r="S2300" s="27">
        <v>0</v>
      </c>
      <c r="T2300" s="28">
        <f t="shared" si="311"/>
        <v>38</v>
      </c>
      <c r="U2300" s="29">
        <v>91.06</v>
      </c>
      <c r="V2300" s="30">
        <f t="shared" si="305"/>
        <v>13.659000000000001</v>
      </c>
      <c r="W2300" s="31">
        <f t="shared" si="306"/>
        <v>6229</v>
      </c>
      <c r="X2300" s="33">
        <f>VLOOKUP(H2300,'[3]MŠ 5rokov'!$G$2:$V$3037,16,0)</f>
        <v>21</v>
      </c>
      <c r="Y2300" s="33">
        <f>VLOOKUP(H2300,'[3]MŠ 5rokov'!$G$2:$AB$3037,22,0)</f>
        <v>1</v>
      </c>
      <c r="Z2300" s="34">
        <f t="shared" si="307"/>
        <v>22</v>
      </c>
      <c r="AA2300" s="33">
        <v>93.61</v>
      </c>
      <c r="AB2300" s="33">
        <f t="shared" si="308"/>
        <v>14.041499999999999</v>
      </c>
      <c r="AC2300" s="33">
        <f t="shared" si="309"/>
        <v>5388</v>
      </c>
      <c r="AD2300" s="35">
        <f t="shared" si="310"/>
        <v>-841</v>
      </c>
      <c r="AE2300" s="36">
        <v>0</v>
      </c>
      <c r="AF2300" s="33">
        <v>0</v>
      </c>
      <c r="AG2300" s="37">
        <f t="shared" si="312"/>
        <v>5388</v>
      </c>
      <c r="AH2300" s="38">
        <v>0</v>
      </c>
      <c r="AI2300" s="33"/>
    </row>
    <row r="2301" spans="1:35" ht="27.6" customHeight="1" x14ac:dyDescent="0.25">
      <c r="A2301" s="17" t="s">
        <v>10708</v>
      </c>
      <c r="B2301" s="18" t="s">
        <v>79</v>
      </c>
      <c r="C2301" s="19" t="s">
        <v>80</v>
      </c>
      <c r="D2301" s="18" t="s">
        <v>11593</v>
      </c>
      <c r="E2301" s="20">
        <v>326283</v>
      </c>
      <c r="F2301" s="21" t="s">
        <v>11594</v>
      </c>
      <c r="G2301" s="21" t="s">
        <v>869</v>
      </c>
      <c r="H2301" s="22">
        <v>37874161</v>
      </c>
      <c r="I2301" s="23" t="s">
        <v>11595</v>
      </c>
      <c r="J2301" s="21" t="s">
        <v>95</v>
      </c>
      <c r="K2301" s="21" t="s">
        <v>869</v>
      </c>
      <c r="L2301" s="21" t="s">
        <v>11524</v>
      </c>
      <c r="M2301" s="24" t="s">
        <v>11596</v>
      </c>
      <c r="N2301" s="21" t="s">
        <v>11597</v>
      </c>
      <c r="O2301" s="21" t="s">
        <v>11601</v>
      </c>
      <c r="P2301" s="25" t="s">
        <v>11599</v>
      </c>
      <c r="Q2301" s="19" t="s">
        <v>157</v>
      </c>
      <c r="R2301" s="26">
        <v>30</v>
      </c>
      <c r="S2301" s="27">
        <v>2</v>
      </c>
      <c r="T2301" s="28">
        <f t="shared" si="311"/>
        <v>32</v>
      </c>
      <c r="U2301" s="29">
        <v>91.06</v>
      </c>
      <c r="V2301" s="30">
        <f t="shared" si="305"/>
        <v>13.659000000000001</v>
      </c>
      <c r="W2301" s="31">
        <f t="shared" si="306"/>
        <v>5245</v>
      </c>
      <c r="X2301" s="33">
        <f>VLOOKUP(H2301,'[3]MŠ 5rokov'!$G$2:$V$3037,16,0)</f>
        <v>33</v>
      </c>
      <c r="Y2301" s="33">
        <f>VLOOKUP(H2301,'[3]MŠ 5rokov'!$G$2:$AB$3037,22,0)</f>
        <v>4</v>
      </c>
      <c r="Z2301" s="34">
        <f t="shared" si="307"/>
        <v>37</v>
      </c>
      <c r="AA2301" s="33">
        <v>93.61</v>
      </c>
      <c r="AB2301" s="33">
        <f t="shared" si="308"/>
        <v>14.041499999999999</v>
      </c>
      <c r="AC2301" s="33">
        <f t="shared" si="309"/>
        <v>5575</v>
      </c>
      <c r="AD2301" s="35">
        <f t="shared" si="310"/>
        <v>330</v>
      </c>
      <c r="AE2301" s="36">
        <v>0</v>
      </c>
      <c r="AF2301" s="33">
        <v>0</v>
      </c>
      <c r="AG2301" s="37">
        <f t="shared" si="312"/>
        <v>5575</v>
      </c>
      <c r="AH2301" s="38">
        <v>0</v>
      </c>
      <c r="AI2301" s="33"/>
    </row>
    <row r="2302" spans="1:35" ht="27.6" customHeight="1" x14ac:dyDescent="0.25">
      <c r="A2302" s="17" t="s">
        <v>10708</v>
      </c>
      <c r="B2302" s="18" t="s">
        <v>79</v>
      </c>
      <c r="C2302" s="19" t="s">
        <v>80</v>
      </c>
      <c r="D2302" s="18" t="s">
        <v>11593</v>
      </c>
      <c r="E2302" s="20">
        <v>326283</v>
      </c>
      <c r="F2302" s="21" t="s">
        <v>11594</v>
      </c>
      <c r="G2302" s="21" t="s">
        <v>869</v>
      </c>
      <c r="H2302" s="22">
        <v>37874152</v>
      </c>
      <c r="I2302" s="23" t="s">
        <v>11595</v>
      </c>
      <c r="J2302" s="21" t="s">
        <v>95</v>
      </c>
      <c r="K2302" s="21" t="s">
        <v>869</v>
      </c>
      <c r="L2302" s="21" t="s">
        <v>11524</v>
      </c>
      <c r="M2302" s="24" t="s">
        <v>11596</v>
      </c>
      <c r="N2302" s="21" t="s">
        <v>11597</v>
      </c>
      <c r="O2302" s="21" t="s">
        <v>10671</v>
      </c>
      <c r="P2302" s="25" t="s">
        <v>11599</v>
      </c>
      <c r="Q2302" s="19" t="s">
        <v>157</v>
      </c>
      <c r="R2302" s="26">
        <v>0</v>
      </c>
      <c r="S2302" s="27">
        <v>0</v>
      </c>
      <c r="T2302" s="28">
        <f t="shared" si="311"/>
        <v>0</v>
      </c>
      <c r="U2302" s="29">
        <v>91.06</v>
      </c>
      <c r="V2302" s="30">
        <f t="shared" si="305"/>
        <v>13.659000000000001</v>
      </c>
      <c r="W2302" s="31">
        <f t="shared" si="306"/>
        <v>0</v>
      </c>
      <c r="X2302" s="33">
        <v>0</v>
      </c>
      <c r="Y2302" s="33">
        <v>0</v>
      </c>
      <c r="Z2302" s="34">
        <f t="shared" si="307"/>
        <v>0</v>
      </c>
      <c r="AA2302" s="33">
        <v>93.61</v>
      </c>
      <c r="AB2302" s="33">
        <f t="shared" si="308"/>
        <v>14.041499999999999</v>
      </c>
      <c r="AC2302" s="33">
        <f t="shared" si="309"/>
        <v>0</v>
      </c>
      <c r="AD2302" s="35">
        <f t="shared" si="310"/>
        <v>0</v>
      </c>
      <c r="AE2302" s="36">
        <v>0</v>
      </c>
      <c r="AF2302" s="33">
        <v>0</v>
      </c>
      <c r="AG2302" s="37">
        <f t="shared" si="312"/>
        <v>0</v>
      </c>
      <c r="AH2302" s="38">
        <v>0</v>
      </c>
      <c r="AI2302" s="33"/>
    </row>
    <row r="2303" spans="1:35" ht="27.6" customHeight="1" x14ac:dyDescent="0.25">
      <c r="A2303" s="17" t="s">
        <v>10708</v>
      </c>
      <c r="B2303" s="18" t="s">
        <v>79</v>
      </c>
      <c r="C2303" s="19" t="s">
        <v>80</v>
      </c>
      <c r="D2303" s="18" t="s">
        <v>11593</v>
      </c>
      <c r="E2303" s="20">
        <v>326283</v>
      </c>
      <c r="F2303" s="21" t="s">
        <v>11594</v>
      </c>
      <c r="G2303" s="21" t="s">
        <v>869</v>
      </c>
      <c r="H2303" s="22">
        <v>710268548</v>
      </c>
      <c r="I2303" s="23" t="s">
        <v>11602</v>
      </c>
      <c r="J2303" s="21" t="s">
        <v>168</v>
      </c>
      <c r="K2303" s="21" t="s">
        <v>869</v>
      </c>
      <c r="L2303" s="21" t="s">
        <v>11524</v>
      </c>
      <c r="M2303" s="24" t="s">
        <v>11596</v>
      </c>
      <c r="N2303" s="21" t="s">
        <v>11597</v>
      </c>
      <c r="O2303" s="21" t="s">
        <v>11603</v>
      </c>
      <c r="P2303" s="25" t="s">
        <v>11599</v>
      </c>
      <c r="Q2303" s="19" t="s">
        <v>91</v>
      </c>
      <c r="R2303" s="26">
        <v>20</v>
      </c>
      <c r="S2303" s="27">
        <v>1</v>
      </c>
      <c r="T2303" s="28">
        <f t="shared" si="311"/>
        <v>21</v>
      </c>
      <c r="U2303" s="29">
        <v>91.06</v>
      </c>
      <c r="V2303" s="30">
        <f t="shared" si="305"/>
        <v>13.659000000000001</v>
      </c>
      <c r="W2303" s="31">
        <f t="shared" si="306"/>
        <v>3442</v>
      </c>
      <c r="X2303" s="33">
        <f>VLOOKUP(H2303,'[3]MŠ 5rokov'!$G$2:$V$3037,16,0)</f>
        <v>24</v>
      </c>
      <c r="Y2303" s="33">
        <f>VLOOKUP(H2303,'[3]MŠ 5rokov'!$G$2:$AB$3037,22,0)</f>
        <v>1</v>
      </c>
      <c r="Z2303" s="34">
        <f t="shared" si="307"/>
        <v>25</v>
      </c>
      <c r="AA2303" s="33">
        <v>93.61</v>
      </c>
      <c r="AB2303" s="33">
        <f t="shared" si="308"/>
        <v>14.041499999999999</v>
      </c>
      <c r="AC2303" s="33">
        <f t="shared" si="309"/>
        <v>3699</v>
      </c>
      <c r="AD2303" s="35">
        <f t="shared" si="310"/>
        <v>257</v>
      </c>
      <c r="AE2303" s="36">
        <v>0</v>
      </c>
      <c r="AF2303" s="33">
        <v>0</v>
      </c>
      <c r="AG2303" s="37">
        <f t="shared" si="312"/>
        <v>3699</v>
      </c>
      <c r="AH2303" s="38">
        <v>0</v>
      </c>
      <c r="AI2303" s="33"/>
    </row>
    <row r="2304" spans="1:35" ht="27.6" customHeight="1" x14ac:dyDescent="0.25">
      <c r="A2304" s="17" t="s">
        <v>10708</v>
      </c>
      <c r="B2304" s="18" t="s">
        <v>79</v>
      </c>
      <c r="C2304" s="19" t="s">
        <v>80</v>
      </c>
      <c r="D2304" s="18" t="s">
        <v>11604</v>
      </c>
      <c r="E2304" s="20">
        <v>326291</v>
      </c>
      <c r="F2304" s="21" t="s">
        <v>11605</v>
      </c>
      <c r="G2304" s="21" t="s">
        <v>869</v>
      </c>
      <c r="H2304" s="22">
        <v>710027508</v>
      </c>
      <c r="I2304" s="23" t="s">
        <v>11606</v>
      </c>
      <c r="J2304" s="21" t="s">
        <v>190</v>
      </c>
      <c r="K2304" s="21" t="s">
        <v>869</v>
      </c>
      <c r="L2304" s="21" t="s">
        <v>10648</v>
      </c>
      <c r="M2304" s="24" t="s">
        <v>11607</v>
      </c>
      <c r="N2304" s="21" t="s">
        <v>11608</v>
      </c>
      <c r="O2304" s="21" t="s">
        <v>11609</v>
      </c>
      <c r="P2304" s="25" t="s">
        <v>11610</v>
      </c>
      <c r="Q2304" s="19" t="s">
        <v>91</v>
      </c>
      <c r="R2304" s="26">
        <v>6</v>
      </c>
      <c r="S2304" s="27">
        <v>0</v>
      </c>
      <c r="T2304" s="28">
        <f t="shared" si="311"/>
        <v>6</v>
      </c>
      <c r="U2304" s="29">
        <v>91.06</v>
      </c>
      <c r="V2304" s="30">
        <f t="shared" si="305"/>
        <v>13.659000000000001</v>
      </c>
      <c r="W2304" s="31">
        <f t="shared" si="306"/>
        <v>983</v>
      </c>
      <c r="X2304" s="33">
        <f>VLOOKUP(H2304,'[3]MŠ 5rokov'!$G$2:$V$3037,16,0)</f>
        <v>8</v>
      </c>
      <c r="Y2304" s="33">
        <f>VLOOKUP(H2304,'[3]MŠ 5rokov'!$G$2:$AB$3037,22,0)</f>
        <v>0</v>
      </c>
      <c r="Z2304" s="34">
        <f t="shared" si="307"/>
        <v>8</v>
      </c>
      <c r="AA2304" s="33">
        <v>93.61</v>
      </c>
      <c r="AB2304" s="33">
        <f t="shared" si="308"/>
        <v>14.041499999999999</v>
      </c>
      <c r="AC2304" s="33">
        <f t="shared" si="309"/>
        <v>1105</v>
      </c>
      <c r="AD2304" s="35">
        <f t="shared" si="310"/>
        <v>122</v>
      </c>
      <c r="AE2304" s="36">
        <v>0</v>
      </c>
      <c r="AF2304" s="33">
        <v>0</v>
      </c>
      <c r="AG2304" s="37">
        <f t="shared" si="312"/>
        <v>1105</v>
      </c>
      <c r="AH2304" s="38">
        <v>0</v>
      </c>
      <c r="AI2304" s="33"/>
    </row>
    <row r="2305" spans="1:35" ht="27.6" customHeight="1" x14ac:dyDescent="0.25">
      <c r="A2305" s="17" t="s">
        <v>10708</v>
      </c>
      <c r="B2305" s="18" t="s">
        <v>79</v>
      </c>
      <c r="C2305" s="19" t="s">
        <v>80</v>
      </c>
      <c r="D2305" s="18" t="s">
        <v>11611</v>
      </c>
      <c r="E2305" s="20">
        <v>326305</v>
      </c>
      <c r="F2305" s="21" t="s">
        <v>11612</v>
      </c>
      <c r="G2305" s="21" t="s">
        <v>869</v>
      </c>
      <c r="H2305" s="22">
        <v>710027524</v>
      </c>
      <c r="I2305" s="23" t="s">
        <v>11613</v>
      </c>
      <c r="J2305" s="21" t="s">
        <v>95</v>
      </c>
      <c r="K2305" s="21" t="s">
        <v>869</v>
      </c>
      <c r="L2305" s="21" t="s">
        <v>11524</v>
      </c>
      <c r="M2305" s="24" t="s">
        <v>11614</v>
      </c>
      <c r="N2305" s="21" t="s">
        <v>11615</v>
      </c>
      <c r="O2305" s="21" t="s">
        <v>11616</v>
      </c>
      <c r="P2305" s="25" t="s">
        <v>11617</v>
      </c>
      <c r="Q2305" s="19" t="s">
        <v>91</v>
      </c>
      <c r="R2305" s="26">
        <v>43</v>
      </c>
      <c r="S2305" s="27">
        <v>0</v>
      </c>
      <c r="T2305" s="28">
        <f t="shared" si="311"/>
        <v>43</v>
      </c>
      <c r="U2305" s="29">
        <v>91.06</v>
      </c>
      <c r="V2305" s="30">
        <f t="shared" si="305"/>
        <v>13.659000000000001</v>
      </c>
      <c r="W2305" s="31">
        <f t="shared" si="306"/>
        <v>7048</v>
      </c>
      <c r="X2305" s="33">
        <f>VLOOKUP(H2305,'[3]MŠ 5rokov'!$G$2:$V$3037,16,0)</f>
        <v>43</v>
      </c>
      <c r="Y2305" s="33">
        <f>VLOOKUP(H2305,'[3]MŠ 5rokov'!$G$2:$AB$3037,22,0)</f>
        <v>1</v>
      </c>
      <c r="Z2305" s="34">
        <f t="shared" si="307"/>
        <v>44</v>
      </c>
      <c r="AA2305" s="33">
        <v>93.61</v>
      </c>
      <c r="AB2305" s="33">
        <f t="shared" si="308"/>
        <v>14.041499999999999</v>
      </c>
      <c r="AC2305" s="33">
        <f t="shared" si="309"/>
        <v>7170</v>
      </c>
      <c r="AD2305" s="35">
        <f t="shared" si="310"/>
        <v>122</v>
      </c>
      <c r="AE2305" s="36">
        <v>0</v>
      </c>
      <c r="AF2305" s="33">
        <v>0</v>
      </c>
      <c r="AG2305" s="37">
        <f t="shared" si="312"/>
        <v>7170</v>
      </c>
      <c r="AH2305" s="38">
        <v>0</v>
      </c>
      <c r="AI2305" s="33"/>
    </row>
    <row r="2306" spans="1:35" ht="27.6" customHeight="1" x14ac:dyDescent="0.25">
      <c r="A2306" s="17" t="s">
        <v>10708</v>
      </c>
      <c r="B2306" s="18" t="s">
        <v>79</v>
      </c>
      <c r="C2306" s="19" t="s">
        <v>80</v>
      </c>
      <c r="D2306" s="18" t="s">
        <v>11618</v>
      </c>
      <c r="E2306" s="20">
        <v>326321</v>
      </c>
      <c r="F2306" s="21" t="s">
        <v>11619</v>
      </c>
      <c r="G2306" s="21" t="s">
        <v>869</v>
      </c>
      <c r="H2306" s="22">
        <v>710230842</v>
      </c>
      <c r="I2306" s="23" t="s">
        <v>11620</v>
      </c>
      <c r="J2306" s="21" t="s">
        <v>8367</v>
      </c>
      <c r="K2306" s="21" t="s">
        <v>869</v>
      </c>
      <c r="L2306" s="21" t="s">
        <v>11524</v>
      </c>
      <c r="M2306" s="24" t="s">
        <v>11621</v>
      </c>
      <c r="N2306" s="21" t="s">
        <v>11622</v>
      </c>
      <c r="O2306" s="21" t="s">
        <v>11623</v>
      </c>
      <c r="P2306" s="25" t="s">
        <v>11624</v>
      </c>
      <c r="Q2306" s="19" t="s">
        <v>91</v>
      </c>
      <c r="R2306" s="26">
        <v>97</v>
      </c>
      <c r="S2306" s="27">
        <v>3</v>
      </c>
      <c r="T2306" s="28">
        <f t="shared" si="311"/>
        <v>100</v>
      </c>
      <c r="U2306" s="29">
        <v>91.06</v>
      </c>
      <c r="V2306" s="30">
        <f t="shared" si="305"/>
        <v>13.659000000000001</v>
      </c>
      <c r="W2306" s="31">
        <f t="shared" si="306"/>
        <v>16391</v>
      </c>
      <c r="X2306" s="33">
        <f>VLOOKUP(H2306,'[3]MŠ 5rokov'!$G$2:$V$3037,16,0)</f>
        <v>90</v>
      </c>
      <c r="Y2306" s="33">
        <f>VLOOKUP(H2306,'[3]MŠ 5rokov'!$G$2:$AB$3037,22,0)</f>
        <v>1</v>
      </c>
      <c r="Z2306" s="34">
        <f t="shared" si="307"/>
        <v>91</v>
      </c>
      <c r="AA2306" s="33">
        <v>93.61</v>
      </c>
      <c r="AB2306" s="33">
        <f t="shared" si="308"/>
        <v>14.041499999999999</v>
      </c>
      <c r="AC2306" s="33">
        <f t="shared" si="309"/>
        <v>16038</v>
      </c>
      <c r="AD2306" s="35">
        <f t="shared" si="310"/>
        <v>-353</v>
      </c>
      <c r="AE2306" s="36">
        <v>0</v>
      </c>
      <c r="AF2306" s="33">
        <v>0</v>
      </c>
      <c r="AG2306" s="37">
        <f t="shared" si="312"/>
        <v>16038</v>
      </c>
      <c r="AH2306" s="38">
        <v>0</v>
      </c>
      <c r="AI2306" s="33"/>
    </row>
    <row r="2307" spans="1:35" ht="27.6" customHeight="1" x14ac:dyDescent="0.25">
      <c r="A2307" s="17" t="s">
        <v>10708</v>
      </c>
      <c r="B2307" s="18" t="s">
        <v>79</v>
      </c>
      <c r="C2307" s="19" t="s">
        <v>80</v>
      </c>
      <c r="D2307" s="18" t="s">
        <v>11625</v>
      </c>
      <c r="E2307" s="20">
        <v>326330</v>
      </c>
      <c r="F2307" s="21" t="s">
        <v>11626</v>
      </c>
      <c r="G2307" s="21" t="s">
        <v>869</v>
      </c>
      <c r="H2307" s="22">
        <v>710027540</v>
      </c>
      <c r="I2307" s="23" t="s">
        <v>11627</v>
      </c>
      <c r="J2307" s="21" t="s">
        <v>11628</v>
      </c>
      <c r="K2307" s="21" t="s">
        <v>869</v>
      </c>
      <c r="L2307" s="21" t="s">
        <v>10648</v>
      </c>
      <c r="M2307" s="24" t="s">
        <v>11629</v>
      </c>
      <c r="N2307" s="21" t="s">
        <v>11630</v>
      </c>
      <c r="O2307" s="21" t="s">
        <v>11631</v>
      </c>
      <c r="P2307" s="25" t="s">
        <v>11632</v>
      </c>
      <c r="Q2307" s="19" t="s">
        <v>91</v>
      </c>
      <c r="R2307" s="26">
        <v>16</v>
      </c>
      <c r="S2307" s="27">
        <v>0</v>
      </c>
      <c r="T2307" s="28">
        <f t="shared" si="311"/>
        <v>16</v>
      </c>
      <c r="U2307" s="29">
        <v>91.06</v>
      </c>
      <c r="V2307" s="30">
        <f t="shared" ref="V2307:V2370" si="313">U2307*15%</f>
        <v>13.659000000000001</v>
      </c>
      <c r="W2307" s="31">
        <f t="shared" ref="W2307:W2370" si="314">ROUND(T2307*V2307*12,0)</f>
        <v>2623</v>
      </c>
      <c r="X2307" s="33">
        <f>VLOOKUP(H2307,'[3]MŠ 5rokov'!$G$2:$V$3037,16,0)</f>
        <v>19</v>
      </c>
      <c r="Y2307" s="33">
        <f>VLOOKUP(H2307,'[3]MŠ 5rokov'!$G$2:$AB$3037,22,0)</f>
        <v>0</v>
      </c>
      <c r="Z2307" s="34">
        <f t="shared" ref="Z2307:Z2370" si="315">X2307+Y2307</f>
        <v>19</v>
      </c>
      <c r="AA2307" s="33">
        <v>93.61</v>
      </c>
      <c r="AB2307" s="33">
        <f t="shared" ref="AB2307:AB2370" si="316">AA2307*15%</f>
        <v>14.041499999999999</v>
      </c>
      <c r="AC2307" s="33">
        <f t="shared" ref="AC2307:AC2370" si="317">ROUND(T2307*V2307*8+Z2307*AB2307*4,0)</f>
        <v>2816</v>
      </c>
      <c r="AD2307" s="35">
        <f t="shared" ref="AD2307:AD2370" si="318">AC2307-W2307</f>
        <v>193</v>
      </c>
      <c r="AE2307" s="36">
        <v>0</v>
      </c>
      <c r="AF2307" s="33">
        <v>0</v>
      </c>
      <c r="AG2307" s="37">
        <f t="shared" si="312"/>
        <v>2816</v>
      </c>
      <c r="AH2307" s="38">
        <v>0</v>
      </c>
      <c r="AI2307" s="33"/>
    </row>
    <row r="2308" spans="1:35" ht="27.6" customHeight="1" x14ac:dyDescent="0.25">
      <c r="A2308" s="17" t="s">
        <v>10708</v>
      </c>
      <c r="B2308" s="18" t="s">
        <v>79</v>
      </c>
      <c r="C2308" s="19" t="s">
        <v>80</v>
      </c>
      <c r="D2308" s="18" t="s">
        <v>11633</v>
      </c>
      <c r="E2308" s="20">
        <v>326356</v>
      </c>
      <c r="F2308" s="21" t="s">
        <v>11634</v>
      </c>
      <c r="G2308" s="21" t="s">
        <v>869</v>
      </c>
      <c r="H2308" s="22">
        <v>710027559</v>
      </c>
      <c r="I2308" s="23" t="s">
        <v>11635</v>
      </c>
      <c r="J2308" s="21" t="s">
        <v>168</v>
      </c>
      <c r="K2308" s="21" t="s">
        <v>869</v>
      </c>
      <c r="L2308" s="21" t="s">
        <v>10648</v>
      </c>
      <c r="M2308" s="24" t="s">
        <v>11636</v>
      </c>
      <c r="N2308" s="21" t="s">
        <v>11637</v>
      </c>
      <c r="O2308" s="21" t="s">
        <v>11638</v>
      </c>
      <c r="P2308" s="25" t="s">
        <v>11639</v>
      </c>
      <c r="Q2308" s="19" t="s">
        <v>91</v>
      </c>
      <c r="R2308" s="26">
        <v>12</v>
      </c>
      <c r="S2308" s="27">
        <v>1</v>
      </c>
      <c r="T2308" s="28">
        <f t="shared" si="311"/>
        <v>13</v>
      </c>
      <c r="U2308" s="29">
        <v>91.06</v>
      </c>
      <c r="V2308" s="30">
        <f t="shared" si="313"/>
        <v>13.659000000000001</v>
      </c>
      <c r="W2308" s="31">
        <f t="shared" si="314"/>
        <v>2131</v>
      </c>
      <c r="X2308" s="33">
        <f>VLOOKUP(H2308,'[3]MŠ 5rokov'!$G$2:$V$3037,16,0)</f>
        <v>7</v>
      </c>
      <c r="Y2308" s="33">
        <f>VLOOKUP(H2308,'[3]MŠ 5rokov'!$G$2:$AB$3037,22,0)</f>
        <v>0</v>
      </c>
      <c r="Z2308" s="34">
        <f t="shared" si="315"/>
        <v>7</v>
      </c>
      <c r="AA2308" s="33">
        <v>93.61</v>
      </c>
      <c r="AB2308" s="33">
        <f t="shared" si="316"/>
        <v>14.041499999999999</v>
      </c>
      <c r="AC2308" s="33">
        <f t="shared" si="317"/>
        <v>1814</v>
      </c>
      <c r="AD2308" s="35">
        <f t="shared" si="318"/>
        <v>-317</v>
      </c>
      <c r="AE2308" s="36">
        <v>0</v>
      </c>
      <c r="AF2308" s="33">
        <v>0</v>
      </c>
      <c r="AG2308" s="37">
        <f t="shared" si="312"/>
        <v>1814</v>
      </c>
      <c r="AH2308" s="38">
        <v>0</v>
      </c>
      <c r="AI2308" s="33"/>
    </row>
    <row r="2309" spans="1:35" ht="27.6" customHeight="1" x14ac:dyDescent="0.25">
      <c r="A2309" s="17" t="s">
        <v>10708</v>
      </c>
      <c r="B2309" s="18" t="s">
        <v>79</v>
      </c>
      <c r="C2309" s="19" t="s">
        <v>80</v>
      </c>
      <c r="D2309" s="18" t="s">
        <v>11640</v>
      </c>
      <c r="E2309" s="20">
        <v>31942547</v>
      </c>
      <c r="F2309" s="21" t="s">
        <v>11641</v>
      </c>
      <c r="G2309" s="21" t="s">
        <v>869</v>
      </c>
      <c r="H2309" s="22">
        <v>42343941</v>
      </c>
      <c r="I2309" s="23" t="s">
        <v>11642</v>
      </c>
      <c r="J2309" s="21" t="s">
        <v>95</v>
      </c>
      <c r="K2309" s="21" t="s">
        <v>869</v>
      </c>
      <c r="L2309" s="21" t="s">
        <v>11524</v>
      </c>
      <c r="M2309" s="24" t="s">
        <v>11643</v>
      </c>
      <c r="N2309" s="21" t="s">
        <v>11644</v>
      </c>
      <c r="O2309" s="21" t="s">
        <v>11645</v>
      </c>
      <c r="P2309" s="25" t="s">
        <v>11646</v>
      </c>
      <c r="Q2309" s="19" t="s">
        <v>157</v>
      </c>
      <c r="R2309" s="26">
        <v>40</v>
      </c>
      <c r="S2309" s="27">
        <v>1</v>
      </c>
      <c r="T2309" s="28">
        <f t="shared" si="311"/>
        <v>41</v>
      </c>
      <c r="U2309" s="29">
        <v>91.06</v>
      </c>
      <c r="V2309" s="30">
        <f t="shared" si="313"/>
        <v>13.659000000000001</v>
      </c>
      <c r="W2309" s="31">
        <f t="shared" si="314"/>
        <v>6720</v>
      </c>
      <c r="X2309" s="33">
        <f>VLOOKUP(H2309,'[3]MŠ 5rokov'!$G$2:$V$3037,16,0)</f>
        <v>35</v>
      </c>
      <c r="Y2309" s="33">
        <f>VLOOKUP(H2309,'[3]MŠ 5rokov'!$G$2:$AB$3037,22,0)</f>
        <v>0</v>
      </c>
      <c r="Z2309" s="34">
        <f t="shared" si="315"/>
        <v>35</v>
      </c>
      <c r="AA2309" s="33">
        <v>93.61</v>
      </c>
      <c r="AB2309" s="33">
        <f t="shared" si="316"/>
        <v>14.041499999999999</v>
      </c>
      <c r="AC2309" s="33">
        <f t="shared" si="317"/>
        <v>6446</v>
      </c>
      <c r="AD2309" s="35">
        <f t="shared" si="318"/>
        <v>-274</v>
      </c>
      <c r="AE2309" s="36">
        <v>0</v>
      </c>
      <c r="AF2309" s="33">
        <v>0</v>
      </c>
      <c r="AG2309" s="37">
        <f t="shared" si="312"/>
        <v>6446</v>
      </c>
      <c r="AH2309" s="38">
        <v>0</v>
      </c>
      <c r="AI2309" s="33"/>
    </row>
    <row r="2310" spans="1:35" ht="27.6" customHeight="1" x14ac:dyDescent="0.25">
      <c r="A2310" s="17" t="s">
        <v>10708</v>
      </c>
      <c r="B2310" s="18" t="s">
        <v>79</v>
      </c>
      <c r="C2310" s="19" t="s">
        <v>80</v>
      </c>
      <c r="D2310" s="18" t="s">
        <v>11647</v>
      </c>
      <c r="E2310" s="20">
        <v>326399</v>
      </c>
      <c r="F2310" s="21" t="s">
        <v>11648</v>
      </c>
      <c r="G2310" s="21" t="s">
        <v>869</v>
      </c>
      <c r="H2310" s="22">
        <v>710027567</v>
      </c>
      <c r="I2310" s="23" t="s">
        <v>11649</v>
      </c>
      <c r="J2310" s="21" t="s">
        <v>95</v>
      </c>
      <c r="K2310" s="21" t="s">
        <v>869</v>
      </c>
      <c r="L2310" s="21" t="s">
        <v>11524</v>
      </c>
      <c r="M2310" s="24" t="s">
        <v>11650</v>
      </c>
      <c r="N2310" s="21" t="s">
        <v>11651</v>
      </c>
      <c r="O2310" s="21" t="s">
        <v>11652</v>
      </c>
      <c r="P2310" s="25" t="s">
        <v>11653</v>
      </c>
      <c r="Q2310" s="19" t="s">
        <v>91</v>
      </c>
      <c r="R2310" s="26">
        <v>3</v>
      </c>
      <c r="S2310" s="27">
        <v>1</v>
      </c>
      <c r="T2310" s="28">
        <f t="shared" si="311"/>
        <v>4</v>
      </c>
      <c r="U2310" s="29">
        <v>91.06</v>
      </c>
      <c r="V2310" s="30">
        <f t="shared" si="313"/>
        <v>13.659000000000001</v>
      </c>
      <c r="W2310" s="31">
        <f t="shared" si="314"/>
        <v>656</v>
      </c>
      <c r="X2310" s="33">
        <f>VLOOKUP(H2310,'[3]MŠ 5rokov'!$G$2:$V$3037,16,0)</f>
        <v>10</v>
      </c>
      <c r="Y2310" s="33">
        <f>VLOOKUP(H2310,'[3]MŠ 5rokov'!$G$2:$AB$3037,22,0)</f>
        <v>0</v>
      </c>
      <c r="Z2310" s="34">
        <f t="shared" si="315"/>
        <v>10</v>
      </c>
      <c r="AA2310" s="33">
        <v>93.61</v>
      </c>
      <c r="AB2310" s="33">
        <f t="shared" si="316"/>
        <v>14.041499999999999</v>
      </c>
      <c r="AC2310" s="33">
        <f t="shared" si="317"/>
        <v>999</v>
      </c>
      <c r="AD2310" s="35">
        <f t="shared" si="318"/>
        <v>343</v>
      </c>
      <c r="AE2310" s="36">
        <v>0</v>
      </c>
      <c r="AF2310" s="33">
        <v>0</v>
      </c>
      <c r="AG2310" s="37">
        <f t="shared" si="312"/>
        <v>999</v>
      </c>
      <c r="AH2310" s="38">
        <v>0</v>
      </c>
      <c r="AI2310" s="33"/>
    </row>
    <row r="2311" spans="1:35" ht="27.6" customHeight="1" x14ac:dyDescent="0.25">
      <c r="A2311" s="17" t="s">
        <v>10708</v>
      </c>
      <c r="B2311" s="18" t="s">
        <v>79</v>
      </c>
      <c r="C2311" s="19" t="s">
        <v>80</v>
      </c>
      <c r="D2311" s="18" t="s">
        <v>11654</v>
      </c>
      <c r="E2311" s="20">
        <v>326402</v>
      </c>
      <c r="F2311" s="21" t="s">
        <v>11655</v>
      </c>
      <c r="G2311" s="21" t="s">
        <v>869</v>
      </c>
      <c r="H2311" s="22">
        <v>710027575</v>
      </c>
      <c r="I2311" s="23" t="s">
        <v>11656</v>
      </c>
      <c r="J2311" s="21" t="s">
        <v>95</v>
      </c>
      <c r="K2311" s="21" t="s">
        <v>869</v>
      </c>
      <c r="L2311" s="21" t="s">
        <v>10648</v>
      </c>
      <c r="M2311" s="24" t="s">
        <v>11657</v>
      </c>
      <c r="N2311" s="21" t="s">
        <v>11658</v>
      </c>
      <c r="O2311" s="21" t="s">
        <v>11659</v>
      </c>
      <c r="P2311" s="25" t="s">
        <v>11660</v>
      </c>
      <c r="Q2311" s="19" t="s">
        <v>91</v>
      </c>
      <c r="R2311" s="26">
        <v>8</v>
      </c>
      <c r="S2311" s="27">
        <v>1</v>
      </c>
      <c r="T2311" s="28">
        <f t="shared" si="311"/>
        <v>9</v>
      </c>
      <c r="U2311" s="29">
        <v>91.06</v>
      </c>
      <c r="V2311" s="30">
        <f t="shared" si="313"/>
        <v>13.659000000000001</v>
      </c>
      <c r="W2311" s="31">
        <f t="shared" si="314"/>
        <v>1475</v>
      </c>
      <c r="X2311" s="33">
        <f>VLOOKUP(H2311,'[3]MŠ 5rokov'!$G$2:$V$3037,16,0)</f>
        <v>7</v>
      </c>
      <c r="Y2311" s="33">
        <f>VLOOKUP(H2311,'[3]MŠ 5rokov'!$G$2:$AB$3037,22,0)</f>
        <v>0</v>
      </c>
      <c r="Z2311" s="34">
        <f t="shared" si="315"/>
        <v>7</v>
      </c>
      <c r="AA2311" s="33">
        <v>93.61</v>
      </c>
      <c r="AB2311" s="33">
        <f t="shared" si="316"/>
        <v>14.041499999999999</v>
      </c>
      <c r="AC2311" s="33">
        <f t="shared" si="317"/>
        <v>1377</v>
      </c>
      <c r="AD2311" s="35">
        <f t="shared" si="318"/>
        <v>-98</v>
      </c>
      <c r="AE2311" s="36">
        <v>0</v>
      </c>
      <c r="AF2311" s="33">
        <v>0</v>
      </c>
      <c r="AG2311" s="37">
        <f t="shared" si="312"/>
        <v>1377</v>
      </c>
      <c r="AH2311" s="38">
        <v>0</v>
      </c>
      <c r="AI2311" s="33"/>
    </row>
    <row r="2312" spans="1:35" ht="27.6" customHeight="1" x14ac:dyDescent="0.25">
      <c r="A2312" s="17" t="s">
        <v>10708</v>
      </c>
      <c r="B2312" s="18" t="s">
        <v>79</v>
      </c>
      <c r="C2312" s="19" t="s">
        <v>80</v>
      </c>
      <c r="D2312" s="18" t="s">
        <v>11661</v>
      </c>
      <c r="E2312" s="20">
        <v>326411</v>
      </c>
      <c r="F2312" s="21" t="s">
        <v>11662</v>
      </c>
      <c r="G2312" s="21" t="s">
        <v>869</v>
      </c>
      <c r="H2312" s="22">
        <v>710263430</v>
      </c>
      <c r="I2312" s="23" t="s">
        <v>11663</v>
      </c>
      <c r="J2312" s="21" t="s">
        <v>95</v>
      </c>
      <c r="K2312" s="21" t="s">
        <v>869</v>
      </c>
      <c r="L2312" s="21" t="s">
        <v>11524</v>
      </c>
      <c r="M2312" s="24" t="s">
        <v>11664</v>
      </c>
      <c r="N2312" s="21" t="s">
        <v>11665</v>
      </c>
      <c r="O2312" s="21" t="s">
        <v>11666</v>
      </c>
      <c r="P2312" s="25" t="s">
        <v>11667</v>
      </c>
      <c r="Q2312" s="19" t="s">
        <v>91</v>
      </c>
      <c r="R2312" s="26">
        <v>11</v>
      </c>
      <c r="S2312" s="27">
        <v>0</v>
      </c>
      <c r="T2312" s="28">
        <f t="shared" si="311"/>
        <v>11</v>
      </c>
      <c r="U2312" s="29">
        <v>91.06</v>
      </c>
      <c r="V2312" s="30">
        <f t="shared" si="313"/>
        <v>13.659000000000001</v>
      </c>
      <c r="W2312" s="31">
        <f t="shared" si="314"/>
        <v>1803</v>
      </c>
      <c r="X2312" s="33">
        <f>VLOOKUP(H2312,'[3]MŠ 5rokov'!$G$2:$V$3037,16,0)</f>
        <v>5</v>
      </c>
      <c r="Y2312" s="33">
        <f>VLOOKUP(H2312,'[3]MŠ 5rokov'!$G$2:$AB$3037,22,0)</f>
        <v>0</v>
      </c>
      <c r="Z2312" s="34">
        <f t="shared" si="315"/>
        <v>5</v>
      </c>
      <c r="AA2312" s="33">
        <v>93.61</v>
      </c>
      <c r="AB2312" s="33">
        <f t="shared" si="316"/>
        <v>14.041499999999999</v>
      </c>
      <c r="AC2312" s="33">
        <f t="shared" si="317"/>
        <v>1483</v>
      </c>
      <c r="AD2312" s="35">
        <f t="shared" si="318"/>
        <v>-320</v>
      </c>
      <c r="AE2312" s="36">
        <v>0</v>
      </c>
      <c r="AF2312" s="33">
        <v>0</v>
      </c>
      <c r="AG2312" s="37">
        <f t="shared" si="312"/>
        <v>1483</v>
      </c>
      <c r="AH2312" s="38">
        <v>0</v>
      </c>
      <c r="AI2312" s="33"/>
    </row>
    <row r="2313" spans="1:35" ht="27.6" customHeight="1" x14ac:dyDescent="0.25">
      <c r="A2313" s="17" t="s">
        <v>10708</v>
      </c>
      <c r="B2313" s="18" t="s">
        <v>79</v>
      </c>
      <c r="C2313" s="19" t="s">
        <v>80</v>
      </c>
      <c r="D2313" s="18" t="s">
        <v>11668</v>
      </c>
      <c r="E2313" s="20">
        <v>326429</v>
      </c>
      <c r="F2313" s="21" t="s">
        <v>11669</v>
      </c>
      <c r="G2313" s="21" t="s">
        <v>869</v>
      </c>
      <c r="H2313" s="22">
        <v>710027591</v>
      </c>
      <c r="I2313" s="23" t="s">
        <v>11670</v>
      </c>
      <c r="J2313" s="21" t="s">
        <v>95</v>
      </c>
      <c r="K2313" s="21" t="s">
        <v>869</v>
      </c>
      <c r="L2313" s="21" t="s">
        <v>10648</v>
      </c>
      <c r="M2313" s="24" t="s">
        <v>11671</v>
      </c>
      <c r="N2313" s="21" t="s">
        <v>11672</v>
      </c>
      <c r="O2313" s="21" t="s">
        <v>11673</v>
      </c>
      <c r="P2313" s="25" t="s">
        <v>11674</v>
      </c>
      <c r="Q2313" s="19" t="s">
        <v>91</v>
      </c>
      <c r="R2313" s="26">
        <v>5</v>
      </c>
      <c r="S2313" s="27">
        <v>0</v>
      </c>
      <c r="T2313" s="28">
        <f t="shared" si="311"/>
        <v>5</v>
      </c>
      <c r="U2313" s="29">
        <v>91.06</v>
      </c>
      <c r="V2313" s="30">
        <f t="shared" si="313"/>
        <v>13.659000000000001</v>
      </c>
      <c r="W2313" s="31">
        <f t="shared" si="314"/>
        <v>820</v>
      </c>
      <c r="X2313" s="33">
        <f>VLOOKUP(H2313,'[3]MŠ 5rokov'!$G$2:$V$3037,16,0)</f>
        <v>5</v>
      </c>
      <c r="Y2313" s="33">
        <f>VLOOKUP(H2313,'[3]MŠ 5rokov'!$G$2:$AB$3037,22,0)</f>
        <v>0</v>
      </c>
      <c r="Z2313" s="34">
        <f t="shared" si="315"/>
        <v>5</v>
      </c>
      <c r="AA2313" s="33">
        <v>93.61</v>
      </c>
      <c r="AB2313" s="33">
        <f t="shared" si="316"/>
        <v>14.041499999999999</v>
      </c>
      <c r="AC2313" s="33">
        <f t="shared" si="317"/>
        <v>827</v>
      </c>
      <c r="AD2313" s="35">
        <f t="shared" si="318"/>
        <v>7</v>
      </c>
      <c r="AE2313" s="36">
        <v>0</v>
      </c>
      <c r="AF2313" s="33">
        <v>0</v>
      </c>
      <c r="AG2313" s="37">
        <f t="shared" si="312"/>
        <v>827</v>
      </c>
      <c r="AH2313" s="38">
        <v>0</v>
      </c>
      <c r="AI2313" s="33"/>
    </row>
    <row r="2314" spans="1:35" ht="27.6" customHeight="1" x14ac:dyDescent="0.25">
      <c r="A2314" s="17" t="s">
        <v>10708</v>
      </c>
      <c r="B2314" s="18" t="s">
        <v>79</v>
      </c>
      <c r="C2314" s="19" t="s">
        <v>80</v>
      </c>
      <c r="D2314" s="18" t="s">
        <v>11675</v>
      </c>
      <c r="E2314" s="20">
        <v>326445</v>
      </c>
      <c r="F2314" s="21" t="s">
        <v>11676</v>
      </c>
      <c r="G2314" s="21" t="s">
        <v>869</v>
      </c>
      <c r="H2314" s="22">
        <v>710027605</v>
      </c>
      <c r="I2314" s="23" t="s">
        <v>11677</v>
      </c>
      <c r="J2314" s="21" t="s">
        <v>95</v>
      </c>
      <c r="K2314" s="21" t="s">
        <v>869</v>
      </c>
      <c r="L2314" s="21" t="s">
        <v>10648</v>
      </c>
      <c r="M2314" s="24" t="s">
        <v>11678</v>
      </c>
      <c r="N2314" s="21" t="s">
        <v>11679</v>
      </c>
      <c r="O2314" s="21" t="s">
        <v>11680</v>
      </c>
      <c r="P2314" s="25" t="s">
        <v>11681</v>
      </c>
      <c r="Q2314" s="19" t="s">
        <v>91</v>
      </c>
      <c r="R2314" s="26">
        <v>11</v>
      </c>
      <c r="S2314" s="27">
        <v>0</v>
      </c>
      <c r="T2314" s="28">
        <f t="shared" si="311"/>
        <v>11</v>
      </c>
      <c r="U2314" s="29">
        <v>91.06</v>
      </c>
      <c r="V2314" s="30">
        <f t="shared" si="313"/>
        <v>13.659000000000001</v>
      </c>
      <c r="W2314" s="31">
        <f t="shared" si="314"/>
        <v>1803</v>
      </c>
      <c r="X2314" s="33">
        <f>VLOOKUP(H2314,'[3]MŠ 5rokov'!$G$2:$V$3037,16,0)</f>
        <v>21</v>
      </c>
      <c r="Y2314" s="33">
        <f>VLOOKUP(H2314,'[3]MŠ 5rokov'!$G$2:$AB$3037,22,0)</f>
        <v>1</v>
      </c>
      <c r="Z2314" s="34">
        <f t="shared" si="315"/>
        <v>22</v>
      </c>
      <c r="AA2314" s="33">
        <v>93.61</v>
      </c>
      <c r="AB2314" s="33">
        <f t="shared" si="316"/>
        <v>14.041499999999999</v>
      </c>
      <c r="AC2314" s="33">
        <f t="shared" si="317"/>
        <v>2438</v>
      </c>
      <c r="AD2314" s="35">
        <f t="shared" si="318"/>
        <v>635</v>
      </c>
      <c r="AE2314" s="36">
        <v>0</v>
      </c>
      <c r="AF2314" s="33">
        <v>0</v>
      </c>
      <c r="AG2314" s="37">
        <f t="shared" si="312"/>
        <v>2438</v>
      </c>
      <c r="AH2314" s="38">
        <v>0</v>
      </c>
      <c r="AI2314" s="33"/>
    </row>
    <row r="2315" spans="1:35" ht="27.6" customHeight="1" x14ac:dyDescent="0.25">
      <c r="A2315" s="17" t="s">
        <v>10708</v>
      </c>
      <c r="B2315" s="18" t="s">
        <v>79</v>
      </c>
      <c r="C2315" s="19" t="s">
        <v>80</v>
      </c>
      <c r="D2315" s="18" t="s">
        <v>11682</v>
      </c>
      <c r="E2315" s="20">
        <v>326461</v>
      </c>
      <c r="F2315" s="21" t="s">
        <v>4819</v>
      </c>
      <c r="G2315" s="21" t="s">
        <v>869</v>
      </c>
      <c r="H2315" s="22">
        <v>710027630</v>
      </c>
      <c r="I2315" s="23" t="s">
        <v>11683</v>
      </c>
      <c r="J2315" s="21" t="s">
        <v>95</v>
      </c>
      <c r="K2315" s="21" t="s">
        <v>869</v>
      </c>
      <c r="L2315" s="21" t="s">
        <v>11524</v>
      </c>
      <c r="M2315" s="24" t="s">
        <v>11684</v>
      </c>
      <c r="N2315" s="21" t="s">
        <v>4822</v>
      </c>
      <c r="O2315" s="21" t="s">
        <v>11685</v>
      </c>
      <c r="P2315" s="25" t="s">
        <v>11686</v>
      </c>
      <c r="Q2315" s="19" t="s">
        <v>91</v>
      </c>
      <c r="R2315" s="26">
        <v>40</v>
      </c>
      <c r="S2315" s="27">
        <v>0</v>
      </c>
      <c r="T2315" s="28">
        <f t="shared" si="311"/>
        <v>40</v>
      </c>
      <c r="U2315" s="29">
        <v>91.06</v>
      </c>
      <c r="V2315" s="30">
        <f t="shared" si="313"/>
        <v>13.659000000000001</v>
      </c>
      <c r="W2315" s="31">
        <f t="shared" si="314"/>
        <v>6556</v>
      </c>
      <c r="X2315" s="33">
        <f>VLOOKUP(H2315,'[3]MŠ 5rokov'!$G$2:$V$3037,16,0)</f>
        <v>35</v>
      </c>
      <c r="Y2315" s="33">
        <f>VLOOKUP(H2315,'[3]MŠ 5rokov'!$G$2:$AB$3037,22,0)</f>
        <v>0</v>
      </c>
      <c r="Z2315" s="34">
        <f t="shared" si="315"/>
        <v>35</v>
      </c>
      <c r="AA2315" s="33">
        <v>93.61</v>
      </c>
      <c r="AB2315" s="33">
        <f t="shared" si="316"/>
        <v>14.041499999999999</v>
      </c>
      <c r="AC2315" s="33">
        <f t="shared" si="317"/>
        <v>6337</v>
      </c>
      <c r="AD2315" s="35">
        <f t="shared" si="318"/>
        <v>-219</v>
      </c>
      <c r="AE2315" s="36">
        <v>0</v>
      </c>
      <c r="AF2315" s="33">
        <v>0</v>
      </c>
      <c r="AG2315" s="37">
        <f t="shared" si="312"/>
        <v>6337</v>
      </c>
      <c r="AH2315" s="38">
        <v>0</v>
      </c>
      <c r="AI2315" s="33"/>
    </row>
    <row r="2316" spans="1:35" ht="27.6" customHeight="1" x14ac:dyDescent="0.25">
      <c r="A2316" s="17" t="s">
        <v>10708</v>
      </c>
      <c r="B2316" s="18" t="s">
        <v>79</v>
      </c>
      <c r="C2316" s="19" t="s">
        <v>80</v>
      </c>
      <c r="D2316" s="18" t="s">
        <v>11687</v>
      </c>
      <c r="E2316" s="20">
        <v>326488</v>
      </c>
      <c r="F2316" s="21" t="s">
        <v>11688</v>
      </c>
      <c r="G2316" s="21" t="s">
        <v>869</v>
      </c>
      <c r="H2316" s="22">
        <v>710027761</v>
      </c>
      <c r="I2316" s="23" t="s">
        <v>11689</v>
      </c>
      <c r="J2316" s="21" t="s">
        <v>190</v>
      </c>
      <c r="K2316" s="21" t="s">
        <v>869</v>
      </c>
      <c r="L2316" s="21" t="s">
        <v>11524</v>
      </c>
      <c r="M2316" s="24" t="s">
        <v>11664</v>
      </c>
      <c r="N2316" s="21" t="s">
        <v>11690</v>
      </c>
      <c r="O2316" s="21" t="s">
        <v>11691</v>
      </c>
      <c r="P2316" s="25" t="s">
        <v>11692</v>
      </c>
      <c r="Q2316" s="19" t="s">
        <v>91</v>
      </c>
      <c r="R2316" s="26">
        <v>8</v>
      </c>
      <c r="S2316" s="27">
        <v>3</v>
      </c>
      <c r="T2316" s="28">
        <f t="shared" si="311"/>
        <v>11</v>
      </c>
      <c r="U2316" s="29">
        <v>91.06</v>
      </c>
      <c r="V2316" s="30">
        <f t="shared" si="313"/>
        <v>13.659000000000001</v>
      </c>
      <c r="W2316" s="31">
        <f t="shared" si="314"/>
        <v>1803</v>
      </c>
      <c r="X2316" s="33">
        <f>VLOOKUP(H2316,'[3]MŠ 5rokov'!$G$2:$V$3037,16,0)</f>
        <v>8</v>
      </c>
      <c r="Y2316" s="33">
        <f>VLOOKUP(H2316,'[3]MŠ 5rokov'!$G$2:$AB$3037,22,0)</f>
        <v>2</v>
      </c>
      <c r="Z2316" s="34">
        <f t="shared" si="315"/>
        <v>10</v>
      </c>
      <c r="AA2316" s="33">
        <v>93.61</v>
      </c>
      <c r="AB2316" s="33">
        <f t="shared" si="316"/>
        <v>14.041499999999999</v>
      </c>
      <c r="AC2316" s="33">
        <f t="shared" si="317"/>
        <v>1764</v>
      </c>
      <c r="AD2316" s="35">
        <f t="shared" si="318"/>
        <v>-39</v>
      </c>
      <c r="AE2316" s="36">
        <v>0</v>
      </c>
      <c r="AF2316" s="33">
        <v>0</v>
      </c>
      <c r="AG2316" s="37">
        <f t="shared" si="312"/>
        <v>1764</v>
      </c>
      <c r="AH2316" s="38">
        <v>0</v>
      </c>
      <c r="AI2316" s="33"/>
    </row>
    <row r="2317" spans="1:35" ht="27.6" customHeight="1" x14ac:dyDescent="0.25">
      <c r="A2317" s="17" t="s">
        <v>10708</v>
      </c>
      <c r="B2317" s="18" t="s">
        <v>79</v>
      </c>
      <c r="C2317" s="19" t="s">
        <v>80</v>
      </c>
      <c r="D2317" s="18" t="s">
        <v>11687</v>
      </c>
      <c r="E2317" s="20">
        <v>326488</v>
      </c>
      <c r="F2317" s="21" t="s">
        <v>11688</v>
      </c>
      <c r="G2317" s="21" t="s">
        <v>869</v>
      </c>
      <c r="H2317" s="22">
        <v>710252382</v>
      </c>
      <c r="I2317" s="23" t="s">
        <v>11689</v>
      </c>
      <c r="J2317" s="21" t="s">
        <v>190</v>
      </c>
      <c r="K2317" s="21" t="s">
        <v>869</v>
      </c>
      <c r="L2317" s="21" t="s">
        <v>11524</v>
      </c>
      <c r="M2317" s="24" t="s">
        <v>11664</v>
      </c>
      <c r="N2317" s="21" t="s">
        <v>11690</v>
      </c>
      <c r="O2317" s="21" t="s">
        <v>11693</v>
      </c>
      <c r="P2317" s="25" t="s">
        <v>11692</v>
      </c>
      <c r="Q2317" s="19" t="s">
        <v>91</v>
      </c>
      <c r="R2317" s="26">
        <v>71</v>
      </c>
      <c r="S2317" s="27">
        <v>34</v>
      </c>
      <c r="T2317" s="28">
        <f t="shared" si="311"/>
        <v>105</v>
      </c>
      <c r="U2317" s="29">
        <v>91.06</v>
      </c>
      <c r="V2317" s="30">
        <f t="shared" si="313"/>
        <v>13.659000000000001</v>
      </c>
      <c r="W2317" s="31">
        <f t="shared" si="314"/>
        <v>17210</v>
      </c>
      <c r="X2317" s="33">
        <f>VLOOKUP(H2317,'[3]MŠ 5rokov'!$G$2:$V$3037,16,0)</f>
        <v>63</v>
      </c>
      <c r="Y2317" s="33">
        <f>VLOOKUP(H2317,'[3]MŠ 5rokov'!$G$2:$AB$3037,22,0)</f>
        <v>28</v>
      </c>
      <c r="Z2317" s="34">
        <f t="shared" si="315"/>
        <v>91</v>
      </c>
      <c r="AA2317" s="33">
        <v>93.61</v>
      </c>
      <c r="AB2317" s="33">
        <f t="shared" si="316"/>
        <v>14.041499999999999</v>
      </c>
      <c r="AC2317" s="33">
        <f t="shared" si="317"/>
        <v>16585</v>
      </c>
      <c r="AD2317" s="35">
        <f t="shared" si="318"/>
        <v>-625</v>
      </c>
      <c r="AE2317" s="36">
        <v>0</v>
      </c>
      <c r="AF2317" s="33">
        <v>0</v>
      </c>
      <c r="AG2317" s="37">
        <f t="shared" si="312"/>
        <v>16585</v>
      </c>
      <c r="AH2317" s="38">
        <v>0</v>
      </c>
      <c r="AI2317" s="33"/>
    </row>
    <row r="2318" spans="1:35" ht="27.6" customHeight="1" x14ac:dyDescent="0.25">
      <c r="A2318" s="17" t="s">
        <v>10708</v>
      </c>
      <c r="B2318" s="18" t="s">
        <v>79</v>
      </c>
      <c r="C2318" s="19" t="s">
        <v>80</v>
      </c>
      <c r="D2318" s="18" t="s">
        <v>11694</v>
      </c>
      <c r="E2318" s="20">
        <v>326500</v>
      </c>
      <c r="F2318" s="21" t="s">
        <v>11695</v>
      </c>
      <c r="G2318" s="21" t="s">
        <v>869</v>
      </c>
      <c r="H2318" s="22">
        <v>710027788</v>
      </c>
      <c r="I2318" s="23" t="s">
        <v>11696</v>
      </c>
      <c r="J2318" s="21" t="s">
        <v>168</v>
      </c>
      <c r="K2318" s="21" t="s">
        <v>869</v>
      </c>
      <c r="L2318" s="21" t="s">
        <v>11524</v>
      </c>
      <c r="M2318" s="24" t="s">
        <v>11697</v>
      </c>
      <c r="N2318" s="21" t="s">
        <v>11698</v>
      </c>
      <c r="O2318" s="21" t="s">
        <v>11699</v>
      </c>
      <c r="P2318" s="25" t="s">
        <v>11700</v>
      </c>
      <c r="Q2318" s="19" t="s">
        <v>91</v>
      </c>
      <c r="R2318" s="26">
        <v>20</v>
      </c>
      <c r="S2318" s="27">
        <v>2</v>
      </c>
      <c r="T2318" s="28">
        <f t="shared" si="311"/>
        <v>22</v>
      </c>
      <c r="U2318" s="29">
        <v>91.06</v>
      </c>
      <c r="V2318" s="30">
        <f t="shared" si="313"/>
        <v>13.659000000000001</v>
      </c>
      <c r="W2318" s="31">
        <f t="shared" si="314"/>
        <v>3606</v>
      </c>
      <c r="X2318" s="33">
        <f>VLOOKUP(H2318,'[3]MŠ 5rokov'!$G$2:$V$3037,16,0)</f>
        <v>22</v>
      </c>
      <c r="Y2318" s="33">
        <f>VLOOKUP(H2318,'[3]MŠ 5rokov'!$G$2:$AB$3037,22,0)</f>
        <v>0</v>
      </c>
      <c r="Z2318" s="34">
        <f t="shared" si="315"/>
        <v>22</v>
      </c>
      <c r="AA2318" s="33">
        <v>93.61</v>
      </c>
      <c r="AB2318" s="33">
        <f t="shared" si="316"/>
        <v>14.041499999999999</v>
      </c>
      <c r="AC2318" s="33">
        <f t="shared" si="317"/>
        <v>3640</v>
      </c>
      <c r="AD2318" s="35">
        <f t="shared" si="318"/>
        <v>34</v>
      </c>
      <c r="AE2318" s="36">
        <v>0</v>
      </c>
      <c r="AF2318" s="33">
        <v>0</v>
      </c>
      <c r="AG2318" s="37">
        <f t="shared" si="312"/>
        <v>3640</v>
      </c>
      <c r="AH2318" s="38">
        <v>0</v>
      </c>
      <c r="AI2318" s="33"/>
    </row>
    <row r="2319" spans="1:35" ht="27.6" customHeight="1" x14ac:dyDescent="0.25">
      <c r="A2319" s="17" t="s">
        <v>10708</v>
      </c>
      <c r="B2319" s="18" t="s">
        <v>79</v>
      </c>
      <c r="C2319" s="19" t="s">
        <v>80</v>
      </c>
      <c r="D2319" s="18" t="s">
        <v>11701</v>
      </c>
      <c r="E2319" s="20">
        <v>326518</v>
      </c>
      <c r="F2319" s="21" t="s">
        <v>11702</v>
      </c>
      <c r="G2319" s="21" t="s">
        <v>869</v>
      </c>
      <c r="H2319" s="22">
        <v>37874292</v>
      </c>
      <c r="I2319" s="23" t="s">
        <v>11703</v>
      </c>
      <c r="J2319" s="21" t="s">
        <v>95</v>
      </c>
      <c r="K2319" s="21" t="s">
        <v>869</v>
      </c>
      <c r="L2319" s="21" t="s">
        <v>11524</v>
      </c>
      <c r="M2319" s="24" t="s">
        <v>11614</v>
      </c>
      <c r="N2319" s="21" t="s">
        <v>11704</v>
      </c>
      <c r="O2319" s="21" t="s">
        <v>503</v>
      </c>
      <c r="P2319" s="25" t="s">
        <v>11705</v>
      </c>
      <c r="Q2319" s="19" t="s">
        <v>157</v>
      </c>
      <c r="R2319" s="26">
        <v>81</v>
      </c>
      <c r="S2319" s="27">
        <v>0</v>
      </c>
      <c r="T2319" s="28">
        <f t="shared" si="311"/>
        <v>81</v>
      </c>
      <c r="U2319" s="29">
        <v>91.06</v>
      </c>
      <c r="V2319" s="30">
        <f t="shared" si="313"/>
        <v>13.659000000000001</v>
      </c>
      <c r="W2319" s="31">
        <f t="shared" si="314"/>
        <v>13277</v>
      </c>
      <c r="X2319" s="33">
        <f>VLOOKUP(H2319,'[3]MŠ 5rokov'!$G$2:$V$3037,16,0)</f>
        <v>72</v>
      </c>
      <c r="Y2319" s="33">
        <f>VLOOKUP(H2319,'[3]MŠ 5rokov'!$G$2:$AB$3037,22,0)</f>
        <v>0</v>
      </c>
      <c r="Z2319" s="34">
        <f t="shared" si="315"/>
        <v>72</v>
      </c>
      <c r="AA2319" s="33">
        <v>93.61</v>
      </c>
      <c r="AB2319" s="33">
        <f t="shared" si="316"/>
        <v>14.041499999999999</v>
      </c>
      <c r="AC2319" s="33">
        <f t="shared" si="317"/>
        <v>12895</v>
      </c>
      <c r="AD2319" s="35">
        <f t="shared" si="318"/>
        <v>-382</v>
      </c>
      <c r="AE2319" s="36">
        <v>0</v>
      </c>
      <c r="AF2319" s="33">
        <v>0</v>
      </c>
      <c r="AG2319" s="37">
        <f t="shared" si="312"/>
        <v>12895</v>
      </c>
      <c r="AH2319" s="38">
        <v>0</v>
      </c>
      <c r="AI2319" s="33"/>
    </row>
    <row r="2320" spans="1:35" ht="27.6" customHeight="1" x14ac:dyDescent="0.25">
      <c r="A2320" s="17" t="s">
        <v>10708</v>
      </c>
      <c r="B2320" s="18" t="s">
        <v>79</v>
      </c>
      <c r="C2320" s="19" t="s">
        <v>80</v>
      </c>
      <c r="D2320" s="18" t="s">
        <v>11706</v>
      </c>
      <c r="E2320" s="20">
        <v>326526</v>
      </c>
      <c r="F2320" s="21" t="s">
        <v>11707</v>
      </c>
      <c r="G2320" s="21" t="s">
        <v>869</v>
      </c>
      <c r="H2320" s="22">
        <v>710230362</v>
      </c>
      <c r="I2320" s="23" t="s">
        <v>11708</v>
      </c>
      <c r="J2320" s="21" t="s">
        <v>8367</v>
      </c>
      <c r="K2320" s="21" t="s">
        <v>869</v>
      </c>
      <c r="L2320" s="21" t="s">
        <v>11524</v>
      </c>
      <c r="M2320" s="24" t="s">
        <v>11709</v>
      </c>
      <c r="N2320" s="21" t="s">
        <v>11710</v>
      </c>
      <c r="O2320" s="21" t="s">
        <v>11711</v>
      </c>
      <c r="P2320" s="25" t="s">
        <v>11712</v>
      </c>
      <c r="Q2320" s="19" t="s">
        <v>91</v>
      </c>
      <c r="R2320" s="26">
        <v>28</v>
      </c>
      <c r="S2320" s="27">
        <v>2</v>
      </c>
      <c r="T2320" s="28">
        <f t="shared" si="311"/>
        <v>30</v>
      </c>
      <c r="U2320" s="29">
        <v>91.06</v>
      </c>
      <c r="V2320" s="30">
        <f t="shared" si="313"/>
        <v>13.659000000000001</v>
      </c>
      <c r="W2320" s="31">
        <f t="shared" si="314"/>
        <v>4917</v>
      </c>
      <c r="X2320" s="33">
        <f>VLOOKUP(H2320,'[3]MŠ 5rokov'!$G$2:$V$3037,16,0)</f>
        <v>26</v>
      </c>
      <c r="Y2320" s="33">
        <f>VLOOKUP(H2320,'[3]MŠ 5rokov'!$G$2:$AB$3037,22,0)</f>
        <v>2</v>
      </c>
      <c r="Z2320" s="34">
        <f t="shared" si="315"/>
        <v>28</v>
      </c>
      <c r="AA2320" s="33">
        <v>93.61</v>
      </c>
      <c r="AB2320" s="33">
        <f t="shared" si="316"/>
        <v>14.041499999999999</v>
      </c>
      <c r="AC2320" s="33">
        <f t="shared" si="317"/>
        <v>4851</v>
      </c>
      <c r="AD2320" s="35">
        <f t="shared" si="318"/>
        <v>-66</v>
      </c>
      <c r="AE2320" s="36">
        <v>0</v>
      </c>
      <c r="AF2320" s="33">
        <v>0</v>
      </c>
      <c r="AG2320" s="37">
        <f t="shared" si="312"/>
        <v>4851</v>
      </c>
      <c r="AH2320" s="38">
        <v>0</v>
      </c>
      <c r="AI2320" s="33"/>
    </row>
    <row r="2321" spans="1:35" ht="27.6" customHeight="1" x14ac:dyDescent="0.25">
      <c r="A2321" s="17" t="s">
        <v>10708</v>
      </c>
      <c r="B2321" s="18" t="s">
        <v>79</v>
      </c>
      <c r="C2321" s="19" t="s">
        <v>80</v>
      </c>
      <c r="D2321" s="18" t="s">
        <v>11713</v>
      </c>
      <c r="E2321" s="20">
        <v>326534</v>
      </c>
      <c r="F2321" s="21" t="s">
        <v>11714</v>
      </c>
      <c r="G2321" s="21" t="s">
        <v>869</v>
      </c>
      <c r="H2321" s="22">
        <v>710039719</v>
      </c>
      <c r="I2321" s="23" t="s">
        <v>11715</v>
      </c>
      <c r="J2321" s="21" t="s">
        <v>190</v>
      </c>
      <c r="K2321" s="21" t="s">
        <v>869</v>
      </c>
      <c r="L2321" s="21" t="s">
        <v>10648</v>
      </c>
      <c r="M2321" s="24" t="s">
        <v>11716</v>
      </c>
      <c r="N2321" s="21" t="s">
        <v>11717</v>
      </c>
      <c r="O2321" s="21" t="s">
        <v>11718</v>
      </c>
      <c r="P2321" s="25" t="s">
        <v>11719</v>
      </c>
      <c r="Q2321" s="19" t="s">
        <v>91</v>
      </c>
      <c r="R2321" s="26">
        <v>18</v>
      </c>
      <c r="S2321" s="27">
        <v>1</v>
      </c>
      <c r="T2321" s="28">
        <f t="shared" si="311"/>
        <v>19</v>
      </c>
      <c r="U2321" s="29">
        <v>91.06</v>
      </c>
      <c r="V2321" s="30">
        <f t="shared" si="313"/>
        <v>13.659000000000001</v>
      </c>
      <c r="W2321" s="31">
        <f t="shared" si="314"/>
        <v>3114</v>
      </c>
      <c r="X2321" s="33">
        <f>VLOOKUP(H2321,'[3]MŠ 5rokov'!$G$2:$V$3037,16,0)</f>
        <v>24</v>
      </c>
      <c r="Y2321" s="33">
        <f>VLOOKUP(H2321,'[3]MŠ 5rokov'!$G$2:$AB$3037,22,0)</f>
        <v>0</v>
      </c>
      <c r="Z2321" s="34">
        <f t="shared" si="315"/>
        <v>24</v>
      </c>
      <c r="AA2321" s="33">
        <v>93.61</v>
      </c>
      <c r="AB2321" s="33">
        <f t="shared" si="316"/>
        <v>14.041499999999999</v>
      </c>
      <c r="AC2321" s="33">
        <f t="shared" si="317"/>
        <v>3424</v>
      </c>
      <c r="AD2321" s="35">
        <f t="shared" si="318"/>
        <v>310</v>
      </c>
      <c r="AE2321" s="36">
        <v>0</v>
      </c>
      <c r="AF2321" s="33">
        <v>0</v>
      </c>
      <c r="AG2321" s="37">
        <f t="shared" si="312"/>
        <v>3424</v>
      </c>
      <c r="AH2321" s="38">
        <v>0</v>
      </c>
      <c r="AI2321" s="33"/>
    </row>
    <row r="2322" spans="1:35" ht="27.6" customHeight="1" x14ac:dyDescent="0.25">
      <c r="A2322" s="17" t="s">
        <v>10708</v>
      </c>
      <c r="B2322" s="18" t="s">
        <v>79</v>
      </c>
      <c r="C2322" s="19" t="s">
        <v>80</v>
      </c>
      <c r="D2322" s="18" t="s">
        <v>11720</v>
      </c>
      <c r="E2322" s="20">
        <v>326542</v>
      </c>
      <c r="F2322" s="21" t="s">
        <v>11721</v>
      </c>
      <c r="G2322" s="21" t="s">
        <v>869</v>
      </c>
      <c r="H2322" s="22">
        <v>710027842</v>
      </c>
      <c r="I2322" s="23" t="s">
        <v>11722</v>
      </c>
      <c r="J2322" s="21" t="s">
        <v>168</v>
      </c>
      <c r="K2322" s="21" t="s">
        <v>869</v>
      </c>
      <c r="L2322" s="21" t="s">
        <v>10648</v>
      </c>
      <c r="M2322" s="24" t="s">
        <v>11607</v>
      </c>
      <c r="N2322" s="21" t="s">
        <v>11723</v>
      </c>
      <c r="O2322" s="21" t="s">
        <v>11724</v>
      </c>
      <c r="P2322" s="25" t="s">
        <v>11725</v>
      </c>
      <c r="Q2322" s="19" t="s">
        <v>91</v>
      </c>
      <c r="R2322" s="26">
        <v>18</v>
      </c>
      <c r="S2322" s="27">
        <v>0</v>
      </c>
      <c r="T2322" s="28">
        <f t="shared" si="311"/>
        <v>18</v>
      </c>
      <c r="U2322" s="29">
        <v>91.06</v>
      </c>
      <c r="V2322" s="30">
        <f t="shared" si="313"/>
        <v>13.659000000000001</v>
      </c>
      <c r="W2322" s="31">
        <f t="shared" si="314"/>
        <v>2950</v>
      </c>
      <c r="X2322" s="33">
        <f>VLOOKUP(H2322,'[3]MŠ 5rokov'!$G$2:$V$3037,16,0)</f>
        <v>19</v>
      </c>
      <c r="Y2322" s="33">
        <f>VLOOKUP(H2322,'[3]MŠ 5rokov'!$G$2:$AB$3037,22,0)</f>
        <v>0</v>
      </c>
      <c r="Z2322" s="34">
        <f t="shared" si="315"/>
        <v>19</v>
      </c>
      <c r="AA2322" s="33">
        <v>93.61</v>
      </c>
      <c r="AB2322" s="33">
        <f t="shared" si="316"/>
        <v>14.041499999999999</v>
      </c>
      <c r="AC2322" s="33">
        <f t="shared" si="317"/>
        <v>3034</v>
      </c>
      <c r="AD2322" s="35">
        <f t="shared" si="318"/>
        <v>84</v>
      </c>
      <c r="AE2322" s="36">
        <v>0</v>
      </c>
      <c r="AF2322" s="33">
        <v>0</v>
      </c>
      <c r="AG2322" s="37">
        <f t="shared" si="312"/>
        <v>3034</v>
      </c>
      <c r="AH2322" s="38">
        <v>0</v>
      </c>
      <c r="AI2322" s="33"/>
    </row>
    <row r="2323" spans="1:35" ht="27.6" customHeight="1" x14ac:dyDescent="0.25">
      <c r="A2323" s="17" t="s">
        <v>10708</v>
      </c>
      <c r="B2323" s="18" t="s">
        <v>79</v>
      </c>
      <c r="C2323" s="19" t="s">
        <v>80</v>
      </c>
      <c r="D2323" s="18" t="s">
        <v>11726</v>
      </c>
      <c r="E2323" s="20">
        <v>326551</v>
      </c>
      <c r="F2323" s="21" t="s">
        <v>11727</v>
      </c>
      <c r="G2323" s="21" t="s">
        <v>869</v>
      </c>
      <c r="H2323" s="22">
        <v>710027850</v>
      </c>
      <c r="I2323" s="23" t="s">
        <v>11728</v>
      </c>
      <c r="J2323" s="21" t="s">
        <v>11729</v>
      </c>
      <c r="K2323" s="21" t="s">
        <v>869</v>
      </c>
      <c r="L2323" s="21" t="s">
        <v>11524</v>
      </c>
      <c r="M2323" s="24" t="s">
        <v>11730</v>
      </c>
      <c r="N2323" s="21" t="s">
        <v>11731</v>
      </c>
      <c r="O2323" s="21" t="s">
        <v>11732</v>
      </c>
      <c r="P2323" s="25" t="s">
        <v>11733</v>
      </c>
      <c r="Q2323" s="19" t="s">
        <v>91</v>
      </c>
      <c r="R2323" s="26">
        <v>19</v>
      </c>
      <c r="S2323" s="27">
        <v>0</v>
      </c>
      <c r="T2323" s="28">
        <f t="shared" si="311"/>
        <v>19</v>
      </c>
      <c r="U2323" s="29">
        <v>91.06</v>
      </c>
      <c r="V2323" s="30">
        <f t="shared" si="313"/>
        <v>13.659000000000001</v>
      </c>
      <c r="W2323" s="31">
        <f t="shared" si="314"/>
        <v>3114</v>
      </c>
      <c r="X2323" s="33">
        <f>VLOOKUP(H2323,'[3]MŠ 5rokov'!$G$2:$V$3037,16,0)</f>
        <v>18</v>
      </c>
      <c r="Y2323" s="33">
        <f>VLOOKUP(H2323,'[3]MŠ 5rokov'!$G$2:$AB$3037,22,0)</f>
        <v>0</v>
      </c>
      <c r="Z2323" s="34">
        <f t="shared" si="315"/>
        <v>18</v>
      </c>
      <c r="AA2323" s="33">
        <v>93.61</v>
      </c>
      <c r="AB2323" s="33">
        <f t="shared" si="316"/>
        <v>14.041499999999999</v>
      </c>
      <c r="AC2323" s="33">
        <f t="shared" si="317"/>
        <v>3087</v>
      </c>
      <c r="AD2323" s="35">
        <f t="shared" si="318"/>
        <v>-27</v>
      </c>
      <c r="AE2323" s="36">
        <v>0</v>
      </c>
      <c r="AF2323" s="33">
        <v>0</v>
      </c>
      <c r="AG2323" s="37">
        <f t="shared" si="312"/>
        <v>3087</v>
      </c>
      <c r="AH2323" s="38">
        <v>0</v>
      </c>
      <c r="AI2323" s="33"/>
    </row>
    <row r="2324" spans="1:35" ht="27.6" customHeight="1" x14ac:dyDescent="0.25">
      <c r="A2324" s="17" t="s">
        <v>10708</v>
      </c>
      <c r="B2324" s="18" t="s">
        <v>79</v>
      </c>
      <c r="C2324" s="19" t="s">
        <v>80</v>
      </c>
      <c r="D2324" s="18" t="s">
        <v>11734</v>
      </c>
      <c r="E2324" s="20">
        <v>326569</v>
      </c>
      <c r="F2324" s="21" t="s">
        <v>11735</v>
      </c>
      <c r="G2324" s="21" t="s">
        <v>869</v>
      </c>
      <c r="H2324" s="22">
        <v>710027869</v>
      </c>
      <c r="I2324" s="23" t="s">
        <v>11736</v>
      </c>
      <c r="J2324" s="21" t="s">
        <v>95</v>
      </c>
      <c r="K2324" s="21" t="s">
        <v>869</v>
      </c>
      <c r="L2324" s="21" t="s">
        <v>10648</v>
      </c>
      <c r="M2324" s="24" t="s">
        <v>11737</v>
      </c>
      <c r="N2324" s="21" t="s">
        <v>11738</v>
      </c>
      <c r="O2324" s="21" t="s">
        <v>11739</v>
      </c>
      <c r="P2324" s="25" t="s">
        <v>11740</v>
      </c>
      <c r="Q2324" s="19" t="s">
        <v>91</v>
      </c>
      <c r="R2324" s="26">
        <v>12</v>
      </c>
      <c r="S2324" s="27">
        <v>0</v>
      </c>
      <c r="T2324" s="28">
        <f t="shared" si="311"/>
        <v>12</v>
      </c>
      <c r="U2324" s="29">
        <v>91.06</v>
      </c>
      <c r="V2324" s="30">
        <f t="shared" si="313"/>
        <v>13.659000000000001</v>
      </c>
      <c r="W2324" s="31">
        <f t="shared" si="314"/>
        <v>1967</v>
      </c>
      <c r="X2324" s="33">
        <f>VLOOKUP(H2324,'[3]MŠ 5rokov'!$G$2:$V$3037,16,0)</f>
        <v>13</v>
      </c>
      <c r="Y2324" s="33">
        <f>VLOOKUP(H2324,'[3]MŠ 5rokov'!$G$2:$AB$3037,22,0)</f>
        <v>0</v>
      </c>
      <c r="Z2324" s="34">
        <f t="shared" si="315"/>
        <v>13</v>
      </c>
      <c r="AA2324" s="33">
        <v>93.61</v>
      </c>
      <c r="AB2324" s="33">
        <f t="shared" si="316"/>
        <v>14.041499999999999</v>
      </c>
      <c r="AC2324" s="33">
        <f t="shared" si="317"/>
        <v>2041</v>
      </c>
      <c r="AD2324" s="35">
        <f t="shared" si="318"/>
        <v>74</v>
      </c>
      <c r="AE2324" s="36">
        <v>0</v>
      </c>
      <c r="AF2324" s="33">
        <v>0</v>
      </c>
      <c r="AG2324" s="37">
        <f t="shared" si="312"/>
        <v>2041</v>
      </c>
      <c r="AH2324" s="38">
        <v>0</v>
      </c>
      <c r="AI2324" s="33"/>
    </row>
    <row r="2325" spans="1:35" ht="27.6" customHeight="1" x14ac:dyDescent="0.25">
      <c r="A2325" s="17" t="s">
        <v>10708</v>
      </c>
      <c r="B2325" s="18" t="s">
        <v>79</v>
      </c>
      <c r="C2325" s="19" t="s">
        <v>80</v>
      </c>
      <c r="D2325" s="18" t="s">
        <v>11741</v>
      </c>
      <c r="E2325" s="20">
        <v>326577</v>
      </c>
      <c r="F2325" s="21" t="s">
        <v>11742</v>
      </c>
      <c r="G2325" s="21" t="s">
        <v>869</v>
      </c>
      <c r="H2325" s="22">
        <v>710027877</v>
      </c>
      <c r="I2325" s="23" t="s">
        <v>11743</v>
      </c>
      <c r="J2325" s="21" t="s">
        <v>95</v>
      </c>
      <c r="K2325" s="21" t="s">
        <v>869</v>
      </c>
      <c r="L2325" s="21" t="s">
        <v>11524</v>
      </c>
      <c r="M2325" s="24" t="s">
        <v>11744</v>
      </c>
      <c r="N2325" s="21" t="s">
        <v>11745</v>
      </c>
      <c r="O2325" s="21" t="s">
        <v>11746</v>
      </c>
      <c r="P2325" s="25" t="s">
        <v>11747</v>
      </c>
      <c r="Q2325" s="19" t="s">
        <v>91</v>
      </c>
      <c r="R2325" s="26">
        <v>7</v>
      </c>
      <c r="S2325" s="27">
        <v>1</v>
      </c>
      <c r="T2325" s="28">
        <f t="shared" si="311"/>
        <v>8</v>
      </c>
      <c r="U2325" s="29">
        <v>91.06</v>
      </c>
      <c r="V2325" s="30">
        <f t="shared" si="313"/>
        <v>13.659000000000001</v>
      </c>
      <c r="W2325" s="31">
        <f t="shared" si="314"/>
        <v>1311</v>
      </c>
      <c r="X2325" s="33">
        <f>VLOOKUP(H2325,'[3]MŠ 5rokov'!$G$2:$V$3037,16,0)</f>
        <v>8</v>
      </c>
      <c r="Y2325" s="33">
        <f>VLOOKUP(H2325,'[3]MŠ 5rokov'!$G$2:$AB$3037,22,0)</f>
        <v>0</v>
      </c>
      <c r="Z2325" s="34">
        <f t="shared" si="315"/>
        <v>8</v>
      </c>
      <c r="AA2325" s="33">
        <v>93.61</v>
      </c>
      <c r="AB2325" s="33">
        <f t="shared" si="316"/>
        <v>14.041499999999999</v>
      </c>
      <c r="AC2325" s="33">
        <f t="shared" si="317"/>
        <v>1324</v>
      </c>
      <c r="AD2325" s="35">
        <f t="shared" si="318"/>
        <v>13</v>
      </c>
      <c r="AE2325" s="36">
        <v>0</v>
      </c>
      <c r="AF2325" s="33">
        <v>0</v>
      </c>
      <c r="AG2325" s="37">
        <f t="shared" si="312"/>
        <v>1324</v>
      </c>
      <c r="AH2325" s="38">
        <v>0</v>
      </c>
      <c r="AI2325" s="33"/>
    </row>
    <row r="2326" spans="1:35" ht="27.6" customHeight="1" x14ac:dyDescent="0.25">
      <c r="A2326" s="17" t="s">
        <v>10708</v>
      </c>
      <c r="B2326" s="18" t="s">
        <v>79</v>
      </c>
      <c r="C2326" s="19" t="s">
        <v>80</v>
      </c>
      <c r="D2326" s="18" t="s">
        <v>11748</v>
      </c>
      <c r="E2326" s="20">
        <v>326593</v>
      </c>
      <c r="F2326" s="21" t="s">
        <v>11749</v>
      </c>
      <c r="G2326" s="21" t="s">
        <v>869</v>
      </c>
      <c r="H2326" s="22">
        <v>710027893</v>
      </c>
      <c r="I2326" s="23" t="s">
        <v>11750</v>
      </c>
      <c r="J2326" s="21" t="s">
        <v>190</v>
      </c>
      <c r="K2326" s="21" t="s">
        <v>869</v>
      </c>
      <c r="L2326" s="21" t="s">
        <v>11524</v>
      </c>
      <c r="M2326" s="24" t="s">
        <v>11664</v>
      </c>
      <c r="N2326" s="21" t="s">
        <v>11751</v>
      </c>
      <c r="O2326" s="21" t="s">
        <v>11752</v>
      </c>
      <c r="P2326" s="25" t="s">
        <v>11753</v>
      </c>
      <c r="Q2326" s="19" t="s">
        <v>91</v>
      </c>
      <c r="R2326" s="26">
        <v>44</v>
      </c>
      <c r="S2326" s="27">
        <v>0</v>
      </c>
      <c r="T2326" s="28">
        <f t="shared" si="311"/>
        <v>44</v>
      </c>
      <c r="U2326" s="29">
        <v>91.06</v>
      </c>
      <c r="V2326" s="30">
        <f t="shared" si="313"/>
        <v>13.659000000000001</v>
      </c>
      <c r="W2326" s="31">
        <f t="shared" si="314"/>
        <v>7212</v>
      </c>
      <c r="X2326" s="33">
        <f>VLOOKUP(H2326,'[3]MŠ 5rokov'!$G$2:$V$3037,16,0)</f>
        <v>44</v>
      </c>
      <c r="Y2326" s="33">
        <f>VLOOKUP(H2326,'[3]MŠ 5rokov'!$G$2:$AB$3037,22,0)</f>
        <v>0</v>
      </c>
      <c r="Z2326" s="34">
        <f t="shared" si="315"/>
        <v>44</v>
      </c>
      <c r="AA2326" s="33">
        <v>93.61</v>
      </c>
      <c r="AB2326" s="33">
        <f t="shared" si="316"/>
        <v>14.041499999999999</v>
      </c>
      <c r="AC2326" s="33">
        <f t="shared" si="317"/>
        <v>7279</v>
      </c>
      <c r="AD2326" s="35">
        <f t="shared" si="318"/>
        <v>67</v>
      </c>
      <c r="AE2326" s="36">
        <v>0</v>
      </c>
      <c r="AF2326" s="33">
        <v>0</v>
      </c>
      <c r="AG2326" s="37">
        <f t="shared" si="312"/>
        <v>7279</v>
      </c>
      <c r="AH2326" s="38">
        <v>0</v>
      </c>
      <c r="AI2326" s="33"/>
    </row>
    <row r="2327" spans="1:35" ht="27.6" customHeight="1" x14ac:dyDescent="0.25">
      <c r="A2327" s="17" t="s">
        <v>10708</v>
      </c>
      <c r="B2327" s="18" t="s">
        <v>79</v>
      </c>
      <c r="C2327" s="19" t="s">
        <v>80</v>
      </c>
      <c r="D2327" s="18" t="s">
        <v>11754</v>
      </c>
      <c r="E2327" s="20">
        <v>326607</v>
      </c>
      <c r="F2327" s="21" t="s">
        <v>11755</v>
      </c>
      <c r="G2327" s="21" t="s">
        <v>869</v>
      </c>
      <c r="H2327" s="22">
        <v>710027974</v>
      </c>
      <c r="I2327" s="23" t="s">
        <v>11756</v>
      </c>
      <c r="J2327" s="21" t="s">
        <v>95</v>
      </c>
      <c r="K2327" s="21" t="s">
        <v>869</v>
      </c>
      <c r="L2327" s="21" t="s">
        <v>10648</v>
      </c>
      <c r="M2327" s="24" t="s">
        <v>11757</v>
      </c>
      <c r="N2327" s="21" t="s">
        <v>11758</v>
      </c>
      <c r="O2327" s="21" t="s">
        <v>11759</v>
      </c>
      <c r="P2327" s="25" t="s">
        <v>11760</v>
      </c>
      <c r="Q2327" s="19" t="s">
        <v>91</v>
      </c>
      <c r="R2327" s="26">
        <v>0</v>
      </c>
      <c r="S2327" s="27">
        <v>0</v>
      </c>
      <c r="T2327" s="28">
        <f t="shared" si="311"/>
        <v>0</v>
      </c>
      <c r="U2327" s="29">
        <v>91.06</v>
      </c>
      <c r="V2327" s="30">
        <f t="shared" si="313"/>
        <v>13.659000000000001</v>
      </c>
      <c r="W2327" s="31">
        <f t="shared" si="314"/>
        <v>0</v>
      </c>
      <c r="X2327" s="33">
        <v>0</v>
      </c>
      <c r="Y2327" s="33">
        <v>0</v>
      </c>
      <c r="Z2327" s="34">
        <f t="shared" si="315"/>
        <v>0</v>
      </c>
      <c r="AA2327" s="33">
        <v>93.61</v>
      </c>
      <c r="AB2327" s="33">
        <f t="shared" si="316"/>
        <v>14.041499999999999</v>
      </c>
      <c r="AC2327" s="33">
        <f t="shared" si="317"/>
        <v>0</v>
      </c>
      <c r="AD2327" s="35">
        <f t="shared" si="318"/>
        <v>0</v>
      </c>
      <c r="AE2327" s="36">
        <v>0</v>
      </c>
      <c r="AF2327" s="33">
        <v>0</v>
      </c>
      <c r="AG2327" s="37">
        <f t="shared" si="312"/>
        <v>0</v>
      </c>
      <c r="AH2327" s="38">
        <v>0</v>
      </c>
      <c r="AI2327" s="33"/>
    </row>
    <row r="2328" spans="1:35" ht="27.6" customHeight="1" x14ac:dyDescent="0.25">
      <c r="A2328" s="17" t="s">
        <v>10708</v>
      </c>
      <c r="B2328" s="18" t="s">
        <v>79</v>
      </c>
      <c r="C2328" s="19" t="s">
        <v>80</v>
      </c>
      <c r="D2328" s="18" t="s">
        <v>11754</v>
      </c>
      <c r="E2328" s="20">
        <v>326607</v>
      </c>
      <c r="F2328" s="21" t="s">
        <v>11755</v>
      </c>
      <c r="G2328" s="21" t="s">
        <v>869</v>
      </c>
      <c r="H2328" s="22">
        <v>710027982</v>
      </c>
      <c r="I2328" s="23" t="s">
        <v>11756</v>
      </c>
      <c r="J2328" s="21" t="s">
        <v>95</v>
      </c>
      <c r="K2328" s="21" t="s">
        <v>869</v>
      </c>
      <c r="L2328" s="21" t="s">
        <v>10648</v>
      </c>
      <c r="M2328" s="24" t="s">
        <v>11757</v>
      </c>
      <c r="N2328" s="21" t="s">
        <v>11758</v>
      </c>
      <c r="O2328" s="21" t="s">
        <v>11761</v>
      </c>
      <c r="P2328" s="25" t="s">
        <v>11760</v>
      </c>
      <c r="Q2328" s="19" t="s">
        <v>91</v>
      </c>
      <c r="R2328" s="26">
        <v>0</v>
      </c>
      <c r="S2328" s="27">
        <v>0</v>
      </c>
      <c r="T2328" s="28">
        <f t="shared" ref="T2328:T2391" si="319">R2328+S2328</f>
        <v>0</v>
      </c>
      <c r="U2328" s="29">
        <v>91.06</v>
      </c>
      <c r="V2328" s="30">
        <f t="shared" si="313"/>
        <v>13.659000000000001</v>
      </c>
      <c r="W2328" s="31">
        <f t="shared" si="314"/>
        <v>0</v>
      </c>
      <c r="X2328" s="33">
        <v>0</v>
      </c>
      <c r="Y2328" s="33">
        <v>0</v>
      </c>
      <c r="Z2328" s="34">
        <f t="shared" si="315"/>
        <v>0</v>
      </c>
      <c r="AA2328" s="33">
        <v>93.61</v>
      </c>
      <c r="AB2328" s="33">
        <f t="shared" si="316"/>
        <v>14.041499999999999</v>
      </c>
      <c r="AC2328" s="33">
        <f t="shared" si="317"/>
        <v>0</v>
      </c>
      <c r="AD2328" s="35">
        <f t="shared" si="318"/>
        <v>0</v>
      </c>
      <c r="AE2328" s="36">
        <v>0</v>
      </c>
      <c r="AF2328" s="33">
        <v>0</v>
      </c>
      <c r="AG2328" s="37">
        <f t="shared" si="312"/>
        <v>0</v>
      </c>
      <c r="AH2328" s="38">
        <v>0</v>
      </c>
      <c r="AI2328" s="33"/>
    </row>
    <row r="2329" spans="1:35" ht="27.6" customHeight="1" x14ac:dyDescent="0.25">
      <c r="A2329" s="17" t="s">
        <v>10708</v>
      </c>
      <c r="B2329" s="18" t="s">
        <v>79</v>
      </c>
      <c r="C2329" s="19" t="s">
        <v>80</v>
      </c>
      <c r="D2329" s="18" t="s">
        <v>11754</v>
      </c>
      <c r="E2329" s="20">
        <v>326607</v>
      </c>
      <c r="F2329" s="21" t="s">
        <v>11755</v>
      </c>
      <c r="G2329" s="21" t="s">
        <v>869</v>
      </c>
      <c r="H2329" s="22">
        <v>51048418</v>
      </c>
      <c r="I2329" s="23" t="s">
        <v>11756</v>
      </c>
      <c r="J2329" s="21" t="s">
        <v>95</v>
      </c>
      <c r="K2329" s="21" t="s">
        <v>869</v>
      </c>
      <c r="L2329" s="21" t="s">
        <v>10648</v>
      </c>
      <c r="M2329" s="24" t="s">
        <v>11757</v>
      </c>
      <c r="N2329" s="21" t="s">
        <v>11758</v>
      </c>
      <c r="O2329" s="21" t="s">
        <v>11759</v>
      </c>
      <c r="P2329" s="25" t="s">
        <v>11760</v>
      </c>
      <c r="Q2329" s="19" t="s">
        <v>157</v>
      </c>
      <c r="R2329" s="26">
        <v>71</v>
      </c>
      <c r="S2329" s="27">
        <v>1</v>
      </c>
      <c r="T2329" s="28">
        <f t="shared" si="319"/>
        <v>72</v>
      </c>
      <c r="U2329" s="29">
        <v>91.06</v>
      </c>
      <c r="V2329" s="30">
        <f t="shared" si="313"/>
        <v>13.659000000000001</v>
      </c>
      <c r="W2329" s="31">
        <f t="shared" si="314"/>
        <v>11801</v>
      </c>
      <c r="X2329" s="33">
        <f>VLOOKUP(H2329,'[3]MŠ 5rokov'!$G$2:$V$3037,16,0)</f>
        <v>68</v>
      </c>
      <c r="Y2329" s="33">
        <f>VLOOKUP(H2329,'[3]MŠ 5rokov'!$G$2:$AB$3037,22,0)</f>
        <v>1</v>
      </c>
      <c r="Z2329" s="34">
        <f t="shared" si="315"/>
        <v>69</v>
      </c>
      <c r="AA2329" s="33">
        <v>93.61</v>
      </c>
      <c r="AB2329" s="33">
        <f t="shared" si="316"/>
        <v>14.041499999999999</v>
      </c>
      <c r="AC2329" s="33">
        <f t="shared" si="317"/>
        <v>11743</v>
      </c>
      <c r="AD2329" s="35">
        <f t="shared" si="318"/>
        <v>-58</v>
      </c>
      <c r="AE2329" s="36">
        <v>0</v>
      </c>
      <c r="AF2329" s="33">
        <v>0</v>
      </c>
      <c r="AG2329" s="37">
        <f t="shared" si="312"/>
        <v>11743</v>
      </c>
      <c r="AH2329" s="38">
        <v>0</v>
      </c>
      <c r="AI2329" s="33"/>
    </row>
    <row r="2330" spans="1:35" ht="27.6" customHeight="1" x14ac:dyDescent="0.25">
      <c r="A2330" s="17" t="s">
        <v>10708</v>
      </c>
      <c r="B2330" s="18" t="s">
        <v>79</v>
      </c>
      <c r="C2330" s="19" t="s">
        <v>80</v>
      </c>
      <c r="D2330" s="18" t="s">
        <v>11762</v>
      </c>
      <c r="E2330" s="20">
        <v>326615</v>
      </c>
      <c r="F2330" s="21" t="s">
        <v>11763</v>
      </c>
      <c r="G2330" s="21" t="s">
        <v>869</v>
      </c>
      <c r="H2330" s="22">
        <v>42343747</v>
      </c>
      <c r="I2330" s="23" t="s">
        <v>11764</v>
      </c>
      <c r="J2330" s="21" t="s">
        <v>95</v>
      </c>
      <c r="K2330" s="21" t="s">
        <v>869</v>
      </c>
      <c r="L2330" s="21" t="s">
        <v>10648</v>
      </c>
      <c r="M2330" s="24" t="s">
        <v>11765</v>
      </c>
      <c r="N2330" s="21" t="s">
        <v>11766</v>
      </c>
      <c r="O2330" s="21" t="s">
        <v>11767</v>
      </c>
      <c r="P2330" s="25" t="s">
        <v>11768</v>
      </c>
      <c r="Q2330" s="19" t="s">
        <v>157</v>
      </c>
      <c r="R2330" s="26">
        <v>24</v>
      </c>
      <c r="S2330" s="27">
        <v>0</v>
      </c>
      <c r="T2330" s="28">
        <f t="shared" si="319"/>
        <v>24</v>
      </c>
      <c r="U2330" s="29">
        <v>91.06</v>
      </c>
      <c r="V2330" s="30">
        <f t="shared" si="313"/>
        <v>13.659000000000001</v>
      </c>
      <c r="W2330" s="31">
        <f t="shared" si="314"/>
        <v>3934</v>
      </c>
      <c r="X2330" s="33">
        <f>VLOOKUP(H2330,'[3]MŠ 5rokov'!$G$2:$V$3037,16,0)</f>
        <v>25</v>
      </c>
      <c r="Y2330" s="33">
        <f>VLOOKUP(H2330,'[3]MŠ 5rokov'!$G$2:$AB$3037,22,0)</f>
        <v>0</v>
      </c>
      <c r="Z2330" s="34">
        <f t="shared" si="315"/>
        <v>25</v>
      </c>
      <c r="AA2330" s="33">
        <v>93.61</v>
      </c>
      <c r="AB2330" s="33">
        <f t="shared" si="316"/>
        <v>14.041499999999999</v>
      </c>
      <c r="AC2330" s="33">
        <f t="shared" si="317"/>
        <v>4027</v>
      </c>
      <c r="AD2330" s="35">
        <f t="shared" si="318"/>
        <v>93</v>
      </c>
      <c r="AE2330" s="36">
        <v>0</v>
      </c>
      <c r="AF2330" s="33">
        <v>0</v>
      </c>
      <c r="AG2330" s="37">
        <f t="shared" si="312"/>
        <v>4027</v>
      </c>
      <c r="AH2330" s="38">
        <v>0</v>
      </c>
      <c r="AI2330" s="33"/>
    </row>
    <row r="2331" spans="1:35" ht="27.6" customHeight="1" x14ac:dyDescent="0.25">
      <c r="A2331" s="17" t="s">
        <v>10708</v>
      </c>
      <c r="B2331" s="18" t="s">
        <v>79</v>
      </c>
      <c r="C2331" s="19" t="s">
        <v>80</v>
      </c>
      <c r="D2331" s="18" t="s">
        <v>11769</v>
      </c>
      <c r="E2331" s="20">
        <v>326623</v>
      </c>
      <c r="F2331" s="21" t="s">
        <v>11770</v>
      </c>
      <c r="G2331" s="21" t="s">
        <v>869</v>
      </c>
      <c r="H2331" s="22">
        <v>710027940</v>
      </c>
      <c r="I2331" s="23" t="s">
        <v>11771</v>
      </c>
      <c r="J2331" s="21" t="s">
        <v>168</v>
      </c>
      <c r="K2331" s="21" t="s">
        <v>869</v>
      </c>
      <c r="L2331" s="21" t="s">
        <v>10648</v>
      </c>
      <c r="M2331" s="24" t="s">
        <v>11550</v>
      </c>
      <c r="N2331" s="21" t="s">
        <v>11772</v>
      </c>
      <c r="O2331" s="21" t="s">
        <v>11773</v>
      </c>
      <c r="P2331" s="25" t="s">
        <v>11774</v>
      </c>
      <c r="Q2331" s="19" t="s">
        <v>91</v>
      </c>
      <c r="R2331" s="26">
        <v>14</v>
      </c>
      <c r="S2331" s="27">
        <v>1</v>
      </c>
      <c r="T2331" s="28">
        <f t="shared" si="319"/>
        <v>15</v>
      </c>
      <c r="U2331" s="29">
        <v>91.06</v>
      </c>
      <c r="V2331" s="30">
        <f t="shared" si="313"/>
        <v>13.659000000000001</v>
      </c>
      <c r="W2331" s="31">
        <f t="shared" si="314"/>
        <v>2459</v>
      </c>
      <c r="X2331" s="33">
        <f>VLOOKUP(H2331,'[3]MŠ 5rokov'!$G$2:$V$3037,16,0)</f>
        <v>16</v>
      </c>
      <c r="Y2331" s="33">
        <f>VLOOKUP(H2331,'[3]MŠ 5rokov'!$G$2:$AB$3037,22,0)</f>
        <v>0</v>
      </c>
      <c r="Z2331" s="34">
        <f t="shared" si="315"/>
        <v>16</v>
      </c>
      <c r="AA2331" s="33">
        <v>93.61</v>
      </c>
      <c r="AB2331" s="33">
        <f t="shared" si="316"/>
        <v>14.041499999999999</v>
      </c>
      <c r="AC2331" s="33">
        <f t="shared" si="317"/>
        <v>2538</v>
      </c>
      <c r="AD2331" s="35">
        <f t="shared" si="318"/>
        <v>79</v>
      </c>
      <c r="AE2331" s="36">
        <v>0</v>
      </c>
      <c r="AF2331" s="33">
        <v>0</v>
      </c>
      <c r="AG2331" s="37">
        <f t="shared" si="312"/>
        <v>2538</v>
      </c>
      <c r="AH2331" s="38">
        <v>0</v>
      </c>
      <c r="AI2331" s="33"/>
    </row>
    <row r="2332" spans="1:35" ht="27.6" customHeight="1" x14ac:dyDescent="0.25">
      <c r="A2332" s="17" t="s">
        <v>10708</v>
      </c>
      <c r="B2332" s="18" t="s">
        <v>79</v>
      </c>
      <c r="C2332" s="19" t="s">
        <v>80</v>
      </c>
      <c r="D2332" s="18" t="s">
        <v>11775</v>
      </c>
      <c r="E2332" s="20">
        <v>326631</v>
      </c>
      <c r="F2332" s="21" t="s">
        <v>11776</v>
      </c>
      <c r="G2332" s="21" t="s">
        <v>869</v>
      </c>
      <c r="H2332" s="22">
        <v>710028024</v>
      </c>
      <c r="I2332" s="23" t="s">
        <v>11777</v>
      </c>
      <c r="J2332" s="21" t="s">
        <v>95</v>
      </c>
      <c r="K2332" s="21" t="s">
        <v>869</v>
      </c>
      <c r="L2332" s="21" t="s">
        <v>11524</v>
      </c>
      <c r="M2332" s="24" t="s">
        <v>11778</v>
      </c>
      <c r="N2332" s="21" t="s">
        <v>11779</v>
      </c>
      <c r="O2332" s="21" t="s">
        <v>11780</v>
      </c>
      <c r="P2332" s="25" t="s">
        <v>11781</v>
      </c>
      <c r="Q2332" s="19" t="s">
        <v>91</v>
      </c>
      <c r="R2332" s="26">
        <v>14</v>
      </c>
      <c r="S2332" s="27">
        <v>2</v>
      </c>
      <c r="T2332" s="28">
        <f t="shared" si="319"/>
        <v>16</v>
      </c>
      <c r="U2332" s="29">
        <v>91.06</v>
      </c>
      <c r="V2332" s="30">
        <f t="shared" si="313"/>
        <v>13.659000000000001</v>
      </c>
      <c r="W2332" s="31">
        <f t="shared" si="314"/>
        <v>2623</v>
      </c>
      <c r="X2332" s="33">
        <f>VLOOKUP(H2332,'[3]MŠ 5rokov'!$G$2:$V$3037,16,0)</f>
        <v>13</v>
      </c>
      <c r="Y2332" s="33">
        <f>VLOOKUP(H2332,'[3]MŠ 5rokov'!$G$2:$AB$3037,22,0)</f>
        <v>0</v>
      </c>
      <c r="Z2332" s="34">
        <f t="shared" si="315"/>
        <v>13</v>
      </c>
      <c r="AA2332" s="33">
        <v>93.61</v>
      </c>
      <c r="AB2332" s="33">
        <f t="shared" si="316"/>
        <v>14.041499999999999</v>
      </c>
      <c r="AC2332" s="33">
        <f t="shared" si="317"/>
        <v>2479</v>
      </c>
      <c r="AD2332" s="35">
        <f t="shared" si="318"/>
        <v>-144</v>
      </c>
      <c r="AE2332" s="36">
        <v>0</v>
      </c>
      <c r="AF2332" s="33">
        <v>0</v>
      </c>
      <c r="AG2332" s="37">
        <f t="shared" si="312"/>
        <v>2479</v>
      </c>
      <c r="AH2332" s="38">
        <v>0</v>
      </c>
      <c r="AI2332" s="33"/>
    </row>
    <row r="2333" spans="1:35" ht="27.6" customHeight="1" x14ac:dyDescent="0.25">
      <c r="A2333" s="17" t="s">
        <v>10708</v>
      </c>
      <c r="B2333" s="18" t="s">
        <v>79</v>
      </c>
      <c r="C2333" s="19" t="s">
        <v>80</v>
      </c>
      <c r="D2333" s="18" t="s">
        <v>11775</v>
      </c>
      <c r="E2333" s="20">
        <v>326631</v>
      </c>
      <c r="F2333" s="21" t="s">
        <v>11776</v>
      </c>
      <c r="G2333" s="21" t="s">
        <v>869</v>
      </c>
      <c r="H2333" s="22">
        <v>710028032</v>
      </c>
      <c r="I2333" s="23" t="s">
        <v>11777</v>
      </c>
      <c r="J2333" s="21" t="s">
        <v>95</v>
      </c>
      <c r="K2333" s="21" t="s">
        <v>869</v>
      </c>
      <c r="L2333" s="21" t="s">
        <v>11524</v>
      </c>
      <c r="M2333" s="24" t="s">
        <v>11778</v>
      </c>
      <c r="N2333" s="21" t="s">
        <v>11779</v>
      </c>
      <c r="O2333" s="21" t="s">
        <v>11782</v>
      </c>
      <c r="P2333" s="25" t="s">
        <v>11781</v>
      </c>
      <c r="Q2333" s="19" t="s">
        <v>91</v>
      </c>
      <c r="R2333" s="26">
        <v>13</v>
      </c>
      <c r="S2333" s="27">
        <v>2</v>
      </c>
      <c r="T2333" s="28">
        <f t="shared" si="319"/>
        <v>15</v>
      </c>
      <c r="U2333" s="29">
        <v>91.06</v>
      </c>
      <c r="V2333" s="30">
        <f t="shared" si="313"/>
        <v>13.659000000000001</v>
      </c>
      <c r="W2333" s="31">
        <f t="shared" si="314"/>
        <v>2459</v>
      </c>
      <c r="X2333" s="33">
        <f>VLOOKUP(H2333,'[3]MŠ 5rokov'!$G$2:$V$3037,16,0)</f>
        <v>9</v>
      </c>
      <c r="Y2333" s="33">
        <f>VLOOKUP(H2333,'[3]MŠ 5rokov'!$G$2:$AB$3037,22,0)</f>
        <v>2</v>
      </c>
      <c r="Z2333" s="34">
        <f t="shared" si="315"/>
        <v>11</v>
      </c>
      <c r="AA2333" s="33">
        <v>93.61</v>
      </c>
      <c r="AB2333" s="33">
        <f t="shared" si="316"/>
        <v>14.041499999999999</v>
      </c>
      <c r="AC2333" s="33">
        <f t="shared" si="317"/>
        <v>2257</v>
      </c>
      <c r="AD2333" s="35">
        <f t="shared" si="318"/>
        <v>-202</v>
      </c>
      <c r="AE2333" s="36">
        <v>0</v>
      </c>
      <c r="AF2333" s="33">
        <v>0</v>
      </c>
      <c r="AG2333" s="37">
        <f t="shared" si="312"/>
        <v>2257</v>
      </c>
      <c r="AH2333" s="38">
        <v>0</v>
      </c>
      <c r="AI2333" s="33"/>
    </row>
    <row r="2334" spans="1:35" ht="27.6" customHeight="1" x14ac:dyDescent="0.25">
      <c r="A2334" s="17" t="s">
        <v>10708</v>
      </c>
      <c r="B2334" s="18" t="s">
        <v>79</v>
      </c>
      <c r="C2334" s="19" t="s">
        <v>80</v>
      </c>
      <c r="D2334" s="18" t="s">
        <v>11783</v>
      </c>
      <c r="E2334" s="20">
        <v>326640</v>
      </c>
      <c r="F2334" s="21" t="s">
        <v>11784</v>
      </c>
      <c r="G2334" s="21" t="s">
        <v>869</v>
      </c>
      <c r="H2334" s="22">
        <v>710028040</v>
      </c>
      <c r="I2334" s="23" t="s">
        <v>11785</v>
      </c>
      <c r="J2334" s="21" t="s">
        <v>95</v>
      </c>
      <c r="K2334" s="21" t="s">
        <v>869</v>
      </c>
      <c r="L2334" s="21" t="s">
        <v>11524</v>
      </c>
      <c r="M2334" s="24" t="s">
        <v>11643</v>
      </c>
      <c r="N2334" s="21" t="s">
        <v>11786</v>
      </c>
      <c r="O2334" s="21" t="s">
        <v>11787</v>
      </c>
      <c r="P2334" s="25" t="s">
        <v>11788</v>
      </c>
      <c r="Q2334" s="19" t="s">
        <v>91</v>
      </c>
      <c r="R2334" s="26">
        <v>4</v>
      </c>
      <c r="S2334" s="27">
        <v>0</v>
      </c>
      <c r="T2334" s="28">
        <f t="shared" si="319"/>
        <v>4</v>
      </c>
      <c r="U2334" s="29">
        <v>91.06</v>
      </c>
      <c r="V2334" s="30">
        <f t="shared" si="313"/>
        <v>13.659000000000001</v>
      </c>
      <c r="W2334" s="31">
        <f t="shared" si="314"/>
        <v>656</v>
      </c>
      <c r="X2334" s="33">
        <f>VLOOKUP(H2334,'[3]MŠ 5rokov'!$G$2:$V$3037,16,0)</f>
        <v>9</v>
      </c>
      <c r="Y2334" s="33">
        <f>VLOOKUP(H2334,'[3]MŠ 5rokov'!$G$2:$AB$3037,22,0)</f>
        <v>0</v>
      </c>
      <c r="Z2334" s="34">
        <f t="shared" si="315"/>
        <v>9</v>
      </c>
      <c r="AA2334" s="33">
        <v>93.61</v>
      </c>
      <c r="AB2334" s="33">
        <f t="shared" si="316"/>
        <v>14.041499999999999</v>
      </c>
      <c r="AC2334" s="33">
        <f t="shared" si="317"/>
        <v>943</v>
      </c>
      <c r="AD2334" s="35">
        <f t="shared" si="318"/>
        <v>287</v>
      </c>
      <c r="AE2334" s="36">
        <v>0</v>
      </c>
      <c r="AF2334" s="33">
        <v>0</v>
      </c>
      <c r="AG2334" s="37">
        <f t="shared" si="312"/>
        <v>943</v>
      </c>
      <c r="AH2334" s="38">
        <v>0</v>
      </c>
      <c r="AI2334" s="33"/>
    </row>
    <row r="2335" spans="1:35" ht="27.6" customHeight="1" x14ac:dyDescent="0.25">
      <c r="A2335" s="17" t="s">
        <v>10708</v>
      </c>
      <c r="B2335" s="18" t="s">
        <v>79</v>
      </c>
      <c r="C2335" s="19" t="s">
        <v>80</v>
      </c>
      <c r="D2335" s="18" t="s">
        <v>11789</v>
      </c>
      <c r="E2335" s="20">
        <v>76597</v>
      </c>
      <c r="F2335" s="21" t="s">
        <v>11790</v>
      </c>
      <c r="G2335" s="21" t="s">
        <v>869</v>
      </c>
      <c r="H2335" s="22">
        <v>710027249</v>
      </c>
      <c r="I2335" s="23" t="s">
        <v>11791</v>
      </c>
      <c r="J2335" s="21" t="s">
        <v>95</v>
      </c>
      <c r="K2335" s="21" t="s">
        <v>869</v>
      </c>
      <c r="L2335" s="21" t="s">
        <v>11524</v>
      </c>
      <c r="M2335" s="24" t="s">
        <v>11792</v>
      </c>
      <c r="N2335" s="21" t="s">
        <v>11793</v>
      </c>
      <c r="O2335" s="21" t="s">
        <v>11794</v>
      </c>
      <c r="P2335" s="25" t="s">
        <v>11795</v>
      </c>
      <c r="Q2335" s="19" t="s">
        <v>91</v>
      </c>
      <c r="R2335" s="26">
        <v>3</v>
      </c>
      <c r="S2335" s="27">
        <v>0</v>
      </c>
      <c r="T2335" s="28">
        <f t="shared" si="319"/>
        <v>3</v>
      </c>
      <c r="U2335" s="29">
        <v>91.06</v>
      </c>
      <c r="V2335" s="30">
        <f t="shared" si="313"/>
        <v>13.659000000000001</v>
      </c>
      <c r="W2335" s="31">
        <f t="shared" si="314"/>
        <v>492</v>
      </c>
      <c r="X2335" s="33">
        <f>VLOOKUP(H2335,'[3]MŠ 5rokov'!$G$2:$V$3037,16,0)</f>
        <v>4</v>
      </c>
      <c r="Y2335" s="33">
        <f>VLOOKUP(H2335,'[3]MŠ 5rokov'!$G$2:$AB$3037,22,0)</f>
        <v>0</v>
      </c>
      <c r="Z2335" s="34">
        <f t="shared" si="315"/>
        <v>4</v>
      </c>
      <c r="AA2335" s="33">
        <v>93.61</v>
      </c>
      <c r="AB2335" s="33">
        <f t="shared" si="316"/>
        <v>14.041499999999999</v>
      </c>
      <c r="AC2335" s="33">
        <f t="shared" si="317"/>
        <v>552</v>
      </c>
      <c r="AD2335" s="35">
        <f t="shared" si="318"/>
        <v>60</v>
      </c>
      <c r="AE2335" s="36">
        <v>0</v>
      </c>
      <c r="AF2335" s="33">
        <v>0</v>
      </c>
      <c r="AG2335" s="37">
        <f t="shared" si="312"/>
        <v>552</v>
      </c>
      <c r="AH2335" s="38">
        <v>0</v>
      </c>
      <c r="AI2335" s="33"/>
    </row>
    <row r="2336" spans="1:35" ht="27.6" customHeight="1" x14ac:dyDescent="0.25">
      <c r="A2336" s="17" t="s">
        <v>10708</v>
      </c>
      <c r="B2336" s="18" t="s">
        <v>79</v>
      </c>
      <c r="C2336" s="19" t="s">
        <v>80</v>
      </c>
      <c r="D2336" s="18" t="s">
        <v>11796</v>
      </c>
      <c r="E2336" s="20">
        <v>326666</v>
      </c>
      <c r="F2336" s="21" t="s">
        <v>11797</v>
      </c>
      <c r="G2336" s="21" t="s">
        <v>869</v>
      </c>
      <c r="H2336" s="22">
        <v>710226306</v>
      </c>
      <c r="I2336" s="23" t="s">
        <v>11798</v>
      </c>
      <c r="J2336" s="21" t="s">
        <v>190</v>
      </c>
      <c r="K2336" s="21" t="s">
        <v>869</v>
      </c>
      <c r="L2336" s="21" t="s">
        <v>11524</v>
      </c>
      <c r="M2336" s="24" t="s">
        <v>11744</v>
      </c>
      <c r="N2336" s="21" t="s">
        <v>11799</v>
      </c>
      <c r="O2336" s="21" t="s">
        <v>11800</v>
      </c>
      <c r="P2336" s="25" t="s">
        <v>11801</v>
      </c>
      <c r="Q2336" s="19" t="s">
        <v>91</v>
      </c>
      <c r="R2336" s="26">
        <v>24</v>
      </c>
      <c r="S2336" s="27">
        <v>0</v>
      </c>
      <c r="T2336" s="28">
        <f t="shared" si="319"/>
        <v>24</v>
      </c>
      <c r="U2336" s="29">
        <v>91.06</v>
      </c>
      <c r="V2336" s="30">
        <f t="shared" si="313"/>
        <v>13.659000000000001</v>
      </c>
      <c r="W2336" s="31">
        <f t="shared" si="314"/>
        <v>3934</v>
      </c>
      <c r="X2336" s="33">
        <f>VLOOKUP(H2336,'[3]MŠ 5rokov'!$G$2:$V$3037,16,0)</f>
        <v>37</v>
      </c>
      <c r="Y2336" s="33">
        <f>VLOOKUP(H2336,'[3]MŠ 5rokov'!$G$2:$AB$3037,22,0)</f>
        <v>0</v>
      </c>
      <c r="Z2336" s="34">
        <f t="shared" si="315"/>
        <v>37</v>
      </c>
      <c r="AA2336" s="33">
        <v>93.61</v>
      </c>
      <c r="AB2336" s="33">
        <f t="shared" si="316"/>
        <v>14.041499999999999</v>
      </c>
      <c r="AC2336" s="33">
        <f t="shared" si="317"/>
        <v>4701</v>
      </c>
      <c r="AD2336" s="35">
        <f t="shared" si="318"/>
        <v>767</v>
      </c>
      <c r="AE2336" s="36">
        <v>0</v>
      </c>
      <c r="AF2336" s="33">
        <v>0</v>
      </c>
      <c r="AG2336" s="37">
        <f t="shared" si="312"/>
        <v>4701</v>
      </c>
      <c r="AH2336" s="38">
        <v>0</v>
      </c>
      <c r="AI2336" s="33"/>
    </row>
    <row r="2337" spans="1:35" ht="27.6" customHeight="1" x14ac:dyDescent="0.25">
      <c r="A2337" s="17" t="s">
        <v>10708</v>
      </c>
      <c r="B2337" s="18" t="s">
        <v>79</v>
      </c>
      <c r="C2337" s="19" t="s">
        <v>80</v>
      </c>
      <c r="D2337" s="18" t="s">
        <v>11802</v>
      </c>
      <c r="E2337" s="20">
        <v>326674</v>
      </c>
      <c r="F2337" s="21" t="s">
        <v>11803</v>
      </c>
      <c r="G2337" s="21" t="s">
        <v>869</v>
      </c>
      <c r="H2337" s="22">
        <v>710028067</v>
      </c>
      <c r="I2337" s="23" t="s">
        <v>11804</v>
      </c>
      <c r="J2337" s="21" t="s">
        <v>168</v>
      </c>
      <c r="K2337" s="21" t="s">
        <v>869</v>
      </c>
      <c r="L2337" s="21" t="s">
        <v>10648</v>
      </c>
      <c r="M2337" s="24" t="s">
        <v>11671</v>
      </c>
      <c r="N2337" s="21" t="s">
        <v>11805</v>
      </c>
      <c r="O2337" s="21" t="s">
        <v>11806</v>
      </c>
      <c r="P2337" s="25" t="s">
        <v>11807</v>
      </c>
      <c r="Q2337" s="19" t="s">
        <v>91</v>
      </c>
      <c r="R2337" s="26">
        <v>14</v>
      </c>
      <c r="S2337" s="27">
        <v>3</v>
      </c>
      <c r="T2337" s="28">
        <f t="shared" si="319"/>
        <v>17</v>
      </c>
      <c r="U2337" s="29">
        <v>91.06</v>
      </c>
      <c r="V2337" s="30">
        <f t="shared" si="313"/>
        <v>13.659000000000001</v>
      </c>
      <c r="W2337" s="31">
        <f t="shared" si="314"/>
        <v>2786</v>
      </c>
      <c r="X2337" s="33">
        <f>VLOOKUP(H2337,'[3]MŠ 5rokov'!$G$2:$V$3037,16,0)</f>
        <v>18</v>
      </c>
      <c r="Y2337" s="33">
        <f>VLOOKUP(H2337,'[3]MŠ 5rokov'!$G$2:$AB$3037,22,0)</f>
        <v>2</v>
      </c>
      <c r="Z2337" s="34">
        <f t="shared" si="315"/>
        <v>20</v>
      </c>
      <c r="AA2337" s="33">
        <v>93.61</v>
      </c>
      <c r="AB2337" s="33">
        <f t="shared" si="316"/>
        <v>14.041499999999999</v>
      </c>
      <c r="AC2337" s="33">
        <f t="shared" si="317"/>
        <v>2981</v>
      </c>
      <c r="AD2337" s="35">
        <f t="shared" si="318"/>
        <v>195</v>
      </c>
      <c r="AE2337" s="36">
        <v>0</v>
      </c>
      <c r="AF2337" s="33">
        <v>0</v>
      </c>
      <c r="AG2337" s="37">
        <f t="shared" si="312"/>
        <v>2981</v>
      </c>
      <c r="AH2337" s="38">
        <v>0</v>
      </c>
      <c r="AI2337" s="33"/>
    </row>
    <row r="2338" spans="1:35" ht="27.6" customHeight="1" x14ac:dyDescent="0.25">
      <c r="A2338" s="17" t="s">
        <v>10708</v>
      </c>
      <c r="B2338" s="18" t="s">
        <v>79</v>
      </c>
      <c r="C2338" s="19" t="s">
        <v>80</v>
      </c>
      <c r="D2338" s="18" t="s">
        <v>11808</v>
      </c>
      <c r="E2338" s="20">
        <v>326682</v>
      </c>
      <c r="F2338" s="21" t="s">
        <v>11809</v>
      </c>
      <c r="G2338" s="21" t="s">
        <v>869</v>
      </c>
      <c r="H2338" s="22">
        <v>710266928</v>
      </c>
      <c r="I2338" s="23" t="s">
        <v>11810</v>
      </c>
      <c r="J2338" s="21" t="s">
        <v>95</v>
      </c>
      <c r="K2338" s="21" t="s">
        <v>869</v>
      </c>
      <c r="L2338" s="21" t="s">
        <v>10648</v>
      </c>
      <c r="M2338" s="24" t="s">
        <v>11811</v>
      </c>
      <c r="N2338" s="21" t="s">
        <v>11812</v>
      </c>
      <c r="O2338" s="21" t="s">
        <v>11813</v>
      </c>
      <c r="P2338" s="25" t="s">
        <v>11814</v>
      </c>
      <c r="Q2338" s="19" t="s">
        <v>91</v>
      </c>
      <c r="R2338" s="26">
        <v>1</v>
      </c>
      <c r="S2338" s="27">
        <v>0</v>
      </c>
      <c r="T2338" s="28">
        <f t="shared" si="319"/>
        <v>1</v>
      </c>
      <c r="U2338" s="29">
        <v>91.06</v>
      </c>
      <c r="V2338" s="30">
        <f t="shared" si="313"/>
        <v>13.659000000000001</v>
      </c>
      <c r="W2338" s="31">
        <f t="shared" si="314"/>
        <v>164</v>
      </c>
      <c r="X2338" s="33">
        <f>VLOOKUP(H2338,'[3]MŠ 5rokov'!$G$2:$V$3037,16,0)</f>
        <v>2</v>
      </c>
      <c r="Y2338" s="33">
        <f>VLOOKUP(H2338,'[3]MŠ 5rokov'!$G$2:$AB$3037,22,0)</f>
        <v>0</v>
      </c>
      <c r="Z2338" s="34">
        <f t="shared" si="315"/>
        <v>2</v>
      </c>
      <c r="AA2338" s="33">
        <v>93.61</v>
      </c>
      <c r="AB2338" s="33">
        <f t="shared" si="316"/>
        <v>14.041499999999999</v>
      </c>
      <c r="AC2338" s="33">
        <f t="shared" si="317"/>
        <v>222</v>
      </c>
      <c r="AD2338" s="35">
        <f t="shared" si="318"/>
        <v>58</v>
      </c>
      <c r="AE2338" s="36">
        <v>0</v>
      </c>
      <c r="AF2338" s="33">
        <v>0</v>
      </c>
      <c r="AG2338" s="37">
        <f t="shared" si="312"/>
        <v>222</v>
      </c>
      <c r="AH2338" s="38">
        <v>0</v>
      </c>
      <c r="AI2338" s="33"/>
    </row>
    <row r="2339" spans="1:35" ht="27.6" customHeight="1" x14ac:dyDescent="0.25">
      <c r="A2339" s="17" t="s">
        <v>10708</v>
      </c>
      <c r="B2339" s="18" t="s">
        <v>79</v>
      </c>
      <c r="C2339" s="19" t="s">
        <v>80</v>
      </c>
      <c r="D2339" s="18" t="s">
        <v>11815</v>
      </c>
      <c r="E2339" s="20">
        <v>326691</v>
      </c>
      <c r="F2339" s="21" t="s">
        <v>11816</v>
      </c>
      <c r="G2339" s="21" t="s">
        <v>869</v>
      </c>
      <c r="H2339" s="22">
        <v>710028083</v>
      </c>
      <c r="I2339" s="23" t="s">
        <v>11817</v>
      </c>
      <c r="J2339" s="21" t="s">
        <v>168</v>
      </c>
      <c r="K2339" s="21" t="s">
        <v>869</v>
      </c>
      <c r="L2339" s="21" t="s">
        <v>10648</v>
      </c>
      <c r="M2339" s="24" t="s">
        <v>11818</v>
      </c>
      <c r="N2339" s="21" t="s">
        <v>11819</v>
      </c>
      <c r="O2339" s="21" t="s">
        <v>11820</v>
      </c>
      <c r="P2339" s="25" t="s">
        <v>11821</v>
      </c>
      <c r="Q2339" s="19" t="s">
        <v>91</v>
      </c>
      <c r="R2339" s="26">
        <v>16</v>
      </c>
      <c r="S2339" s="27">
        <v>1</v>
      </c>
      <c r="T2339" s="28">
        <f t="shared" si="319"/>
        <v>17</v>
      </c>
      <c r="U2339" s="29">
        <v>91.06</v>
      </c>
      <c r="V2339" s="30">
        <f t="shared" si="313"/>
        <v>13.659000000000001</v>
      </c>
      <c r="W2339" s="31">
        <f t="shared" si="314"/>
        <v>2786</v>
      </c>
      <c r="X2339" s="33">
        <f>VLOOKUP(H2339,'[3]MŠ 5rokov'!$G$2:$V$3037,16,0)</f>
        <v>24</v>
      </c>
      <c r="Y2339" s="33">
        <f>VLOOKUP(H2339,'[3]MŠ 5rokov'!$G$2:$AB$3037,22,0)</f>
        <v>0</v>
      </c>
      <c r="Z2339" s="34">
        <f t="shared" si="315"/>
        <v>24</v>
      </c>
      <c r="AA2339" s="33">
        <v>93.61</v>
      </c>
      <c r="AB2339" s="33">
        <f t="shared" si="316"/>
        <v>14.041499999999999</v>
      </c>
      <c r="AC2339" s="33">
        <f t="shared" si="317"/>
        <v>3206</v>
      </c>
      <c r="AD2339" s="35">
        <f t="shared" si="318"/>
        <v>420</v>
      </c>
      <c r="AE2339" s="36">
        <v>0</v>
      </c>
      <c r="AF2339" s="33">
        <v>0</v>
      </c>
      <c r="AG2339" s="37">
        <f t="shared" si="312"/>
        <v>3206</v>
      </c>
      <c r="AH2339" s="38">
        <v>0</v>
      </c>
      <c r="AI2339" s="33"/>
    </row>
    <row r="2340" spans="1:35" ht="27.6" customHeight="1" x14ac:dyDescent="0.25">
      <c r="A2340" s="17" t="s">
        <v>10708</v>
      </c>
      <c r="B2340" s="18" t="s">
        <v>79</v>
      </c>
      <c r="C2340" s="19" t="s">
        <v>80</v>
      </c>
      <c r="D2340" s="18" t="s">
        <v>11822</v>
      </c>
      <c r="E2340" s="20">
        <v>326704</v>
      </c>
      <c r="F2340" s="21" t="s">
        <v>11823</v>
      </c>
      <c r="G2340" s="21" t="s">
        <v>869</v>
      </c>
      <c r="H2340" s="22">
        <v>710028091</v>
      </c>
      <c r="I2340" s="23" t="s">
        <v>11824</v>
      </c>
      <c r="J2340" s="21" t="s">
        <v>168</v>
      </c>
      <c r="K2340" s="21" t="s">
        <v>869</v>
      </c>
      <c r="L2340" s="21" t="s">
        <v>11524</v>
      </c>
      <c r="M2340" s="24" t="s">
        <v>11825</v>
      </c>
      <c r="N2340" s="21" t="s">
        <v>11826</v>
      </c>
      <c r="O2340" s="21" t="s">
        <v>11827</v>
      </c>
      <c r="P2340" s="25" t="s">
        <v>11828</v>
      </c>
      <c r="Q2340" s="19" t="s">
        <v>91</v>
      </c>
      <c r="R2340" s="26">
        <v>8</v>
      </c>
      <c r="S2340" s="27">
        <v>0</v>
      </c>
      <c r="T2340" s="28">
        <f t="shared" si="319"/>
        <v>8</v>
      </c>
      <c r="U2340" s="29">
        <v>91.06</v>
      </c>
      <c r="V2340" s="30">
        <f t="shared" si="313"/>
        <v>13.659000000000001</v>
      </c>
      <c r="W2340" s="31">
        <f t="shared" si="314"/>
        <v>1311</v>
      </c>
      <c r="X2340" s="33">
        <f>VLOOKUP(H2340,'[3]MŠ 5rokov'!$G$2:$V$3037,16,0)</f>
        <v>12</v>
      </c>
      <c r="Y2340" s="33">
        <f>VLOOKUP(H2340,'[3]MŠ 5rokov'!$G$2:$AB$3037,22,0)</f>
        <v>0</v>
      </c>
      <c r="Z2340" s="34">
        <f t="shared" si="315"/>
        <v>12</v>
      </c>
      <c r="AA2340" s="33">
        <v>93.61</v>
      </c>
      <c r="AB2340" s="33">
        <f t="shared" si="316"/>
        <v>14.041499999999999</v>
      </c>
      <c r="AC2340" s="33">
        <f t="shared" si="317"/>
        <v>1548</v>
      </c>
      <c r="AD2340" s="35">
        <f t="shared" si="318"/>
        <v>237</v>
      </c>
      <c r="AE2340" s="36">
        <v>0</v>
      </c>
      <c r="AF2340" s="33">
        <v>0</v>
      </c>
      <c r="AG2340" s="37">
        <f t="shared" si="312"/>
        <v>1548</v>
      </c>
      <c r="AH2340" s="38">
        <v>0</v>
      </c>
      <c r="AI2340" s="33"/>
    </row>
    <row r="2341" spans="1:35" ht="27.6" customHeight="1" x14ac:dyDescent="0.25">
      <c r="A2341" s="17" t="s">
        <v>10708</v>
      </c>
      <c r="B2341" s="18" t="s">
        <v>79</v>
      </c>
      <c r="C2341" s="19" t="s">
        <v>80</v>
      </c>
      <c r="D2341" s="18" t="s">
        <v>11829</v>
      </c>
      <c r="E2341" s="20">
        <v>326712</v>
      </c>
      <c r="F2341" s="21" t="s">
        <v>11830</v>
      </c>
      <c r="G2341" s="21" t="s">
        <v>869</v>
      </c>
      <c r="H2341" s="22">
        <v>710028105</v>
      </c>
      <c r="I2341" s="23" t="s">
        <v>11831</v>
      </c>
      <c r="J2341" s="21" t="s">
        <v>168</v>
      </c>
      <c r="K2341" s="21" t="s">
        <v>869</v>
      </c>
      <c r="L2341" s="21" t="s">
        <v>11524</v>
      </c>
      <c r="M2341" s="24" t="s">
        <v>11643</v>
      </c>
      <c r="N2341" s="21" t="s">
        <v>11832</v>
      </c>
      <c r="O2341" s="21" t="s">
        <v>11833</v>
      </c>
      <c r="P2341" s="25" t="s">
        <v>11834</v>
      </c>
      <c r="Q2341" s="19" t="s">
        <v>91</v>
      </c>
      <c r="R2341" s="26">
        <v>4</v>
      </c>
      <c r="S2341" s="27">
        <v>0</v>
      </c>
      <c r="T2341" s="28">
        <f t="shared" si="319"/>
        <v>4</v>
      </c>
      <c r="U2341" s="29">
        <v>91.06</v>
      </c>
      <c r="V2341" s="30">
        <f t="shared" si="313"/>
        <v>13.659000000000001</v>
      </c>
      <c r="W2341" s="31">
        <f t="shared" si="314"/>
        <v>656</v>
      </c>
      <c r="X2341" s="33">
        <f>VLOOKUP(H2341,'[3]MŠ 5rokov'!$G$2:$V$3037,16,0)</f>
        <v>6</v>
      </c>
      <c r="Y2341" s="33">
        <f>VLOOKUP(H2341,'[3]MŠ 5rokov'!$G$2:$AB$3037,22,0)</f>
        <v>0</v>
      </c>
      <c r="Z2341" s="34">
        <f t="shared" si="315"/>
        <v>6</v>
      </c>
      <c r="AA2341" s="33">
        <v>93.61</v>
      </c>
      <c r="AB2341" s="33">
        <f t="shared" si="316"/>
        <v>14.041499999999999</v>
      </c>
      <c r="AC2341" s="33">
        <f t="shared" si="317"/>
        <v>774</v>
      </c>
      <c r="AD2341" s="35">
        <f t="shared" si="318"/>
        <v>118</v>
      </c>
      <c r="AE2341" s="36">
        <v>0</v>
      </c>
      <c r="AF2341" s="33">
        <v>0</v>
      </c>
      <c r="AG2341" s="37">
        <f t="shared" si="312"/>
        <v>774</v>
      </c>
      <c r="AH2341" s="38">
        <v>0</v>
      </c>
      <c r="AI2341" s="33"/>
    </row>
    <row r="2342" spans="1:35" ht="27.6" customHeight="1" x14ac:dyDescent="0.25">
      <c r="A2342" s="17" t="s">
        <v>10708</v>
      </c>
      <c r="B2342" s="18" t="s">
        <v>79</v>
      </c>
      <c r="C2342" s="19" t="s">
        <v>80</v>
      </c>
      <c r="D2342" s="18" t="s">
        <v>11835</v>
      </c>
      <c r="E2342" s="20">
        <v>231088</v>
      </c>
      <c r="F2342" s="21" t="s">
        <v>11836</v>
      </c>
      <c r="G2342" s="21" t="s">
        <v>869</v>
      </c>
      <c r="H2342" s="22">
        <v>710166567</v>
      </c>
      <c r="I2342" s="23" t="s">
        <v>11837</v>
      </c>
      <c r="J2342" s="21" t="s">
        <v>95</v>
      </c>
      <c r="K2342" s="21" t="s">
        <v>869</v>
      </c>
      <c r="L2342" s="21" t="s">
        <v>11524</v>
      </c>
      <c r="M2342" s="24" t="s">
        <v>11697</v>
      </c>
      <c r="N2342" s="21" t="s">
        <v>11838</v>
      </c>
      <c r="O2342" s="21" t="s">
        <v>11839</v>
      </c>
      <c r="P2342" s="25" t="s">
        <v>11840</v>
      </c>
      <c r="Q2342" s="19" t="s">
        <v>91</v>
      </c>
      <c r="R2342" s="26">
        <v>5</v>
      </c>
      <c r="S2342" s="27">
        <v>0</v>
      </c>
      <c r="T2342" s="28">
        <f t="shared" si="319"/>
        <v>5</v>
      </c>
      <c r="U2342" s="29">
        <v>91.06</v>
      </c>
      <c r="V2342" s="30">
        <f t="shared" si="313"/>
        <v>13.659000000000001</v>
      </c>
      <c r="W2342" s="31">
        <f t="shared" si="314"/>
        <v>820</v>
      </c>
      <c r="X2342" s="33">
        <f>VLOOKUP(H2342,'[3]MŠ 5rokov'!$G$2:$V$3037,16,0)</f>
        <v>8</v>
      </c>
      <c r="Y2342" s="33">
        <f>VLOOKUP(H2342,'[3]MŠ 5rokov'!$G$2:$AB$3037,22,0)</f>
        <v>0</v>
      </c>
      <c r="Z2342" s="34">
        <f t="shared" si="315"/>
        <v>8</v>
      </c>
      <c r="AA2342" s="33">
        <v>93.61</v>
      </c>
      <c r="AB2342" s="33">
        <f t="shared" si="316"/>
        <v>14.041499999999999</v>
      </c>
      <c r="AC2342" s="33">
        <f t="shared" si="317"/>
        <v>996</v>
      </c>
      <c r="AD2342" s="35">
        <f t="shared" si="318"/>
        <v>176</v>
      </c>
      <c r="AE2342" s="36">
        <v>0</v>
      </c>
      <c r="AF2342" s="33">
        <v>0</v>
      </c>
      <c r="AG2342" s="37">
        <f t="shared" si="312"/>
        <v>996</v>
      </c>
      <c r="AH2342" s="38">
        <v>0</v>
      </c>
      <c r="AI2342" s="33"/>
    </row>
    <row r="2343" spans="1:35" ht="27.6" customHeight="1" x14ac:dyDescent="0.25">
      <c r="A2343" s="17" t="s">
        <v>10708</v>
      </c>
      <c r="B2343" s="18" t="s">
        <v>79</v>
      </c>
      <c r="C2343" s="19" t="s">
        <v>80</v>
      </c>
      <c r="D2343" s="18" t="s">
        <v>11841</v>
      </c>
      <c r="E2343" s="20">
        <v>326721</v>
      </c>
      <c r="F2343" s="21" t="s">
        <v>11842</v>
      </c>
      <c r="G2343" s="21" t="s">
        <v>869</v>
      </c>
      <c r="H2343" s="22">
        <v>37879804</v>
      </c>
      <c r="I2343" s="23" t="s">
        <v>11843</v>
      </c>
      <c r="J2343" s="21" t="s">
        <v>95</v>
      </c>
      <c r="K2343" s="21" t="s">
        <v>869</v>
      </c>
      <c r="L2343" s="21" t="s">
        <v>11524</v>
      </c>
      <c r="M2343" s="24" t="s">
        <v>11825</v>
      </c>
      <c r="N2343" s="21" t="s">
        <v>11844</v>
      </c>
      <c r="O2343" s="21" t="s">
        <v>11845</v>
      </c>
      <c r="P2343" s="25" t="s">
        <v>11846</v>
      </c>
      <c r="Q2343" s="19" t="s">
        <v>157</v>
      </c>
      <c r="R2343" s="26">
        <v>21</v>
      </c>
      <c r="S2343" s="27">
        <v>2</v>
      </c>
      <c r="T2343" s="28">
        <f t="shared" si="319"/>
        <v>23</v>
      </c>
      <c r="U2343" s="29">
        <v>91.06</v>
      </c>
      <c r="V2343" s="30">
        <f t="shared" si="313"/>
        <v>13.659000000000001</v>
      </c>
      <c r="W2343" s="31">
        <f t="shared" si="314"/>
        <v>3770</v>
      </c>
      <c r="X2343" s="33">
        <f>VLOOKUP(H2343,'[3]MŠ 5rokov'!$G$2:$V$3037,16,0)</f>
        <v>18</v>
      </c>
      <c r="Y2343" s="33">
        <f>VLOOKUP(H2343,'[3]MŠ 5rokov'!$G$2:$AB$3037,22,0)</f>
        <v>0</v>
      </c>
      <c r="Z2343" s="34">
        <f t="shared" si="315"/>
        <v>18</v>
      </c>
      <c r="AA2343" s="33">
        <v>93.61</v>
      </c>
      <c r="AB2343" s="33">
        <f t="shared" si="316"/>
        <v>14.041499999999999</v>
      </c>
      <c r="AC2343" s="33">
        <f t="shared" si="317"/>
        <v>3524</v>
      </c>
      <c r="AD2343" s="35">
        <f t="shared" si="318"/>
        <v>-246</v>
      </c>
      <c r="AE2343" s="36">
        <v>0</v>
      </c>
      <c r="AF2343" s="33">
        <v>0</v>
      </c>
      <c r="AG2343" s="37">
        <f t="shared" si="312"/>
        <v>3524</v>
      </c>
      <c r="AH2343" s="38">
        <v>0</v>
      </c>
      <c r="AI2343" s="33"/>
    </row>
    <row r="2344" spans="1:35" ht="27.6" customHeight="1" x14ac:dyDescent="0.25">
      <c r="A2344" s="17" t="s">
        <v>10708</v>
      </c>
      <c r="B2344" s="18" t="s">
        <v>79</v>
      </c>
      <c r="C2344" s="19" t="s">
        <v>80</v>
      </c>
      <c r="D2344" s="18" t="s">
        <v>11847</v>
      </c>
      <c r="E2344" s="20">
        <v>326739</v>
      </c>
      <c r="F2344" s="21" t="s">
        <v>11848</v>
      </c>
      <c r="G2344" s="21" t="s">
        <v>869</v>
      </c>
      <c r="H2344" s="22">
        <v>710028121</v>
      </c>
      <c r="I2344" s="23" t="s">
        <v>11849</v>
      </c>
      <c r="J2344" s="21" t="s">
        <v>95</v>
      </c>
      <c r="K2344" s="21" t="s">
        <v>869</v>
      </c>
      <c r="L2344" s="21" t="s">
        <v>11524</v>
      </c>
      <c r="M2344" s="24" t="s">
        <v>11697</v>
      </c>
      <c r="N2344" s="21" t="s">
        <v>11850</v>
      </c>
      <c r="O2344" s="21" t="s">
        <v>11851</v>
      </c>
      <c r="P2344" s="25" t="s">
        <v>11852</v>
      </c>
      <c r="Q2344" s="19" t="s">
        <v>91</v>
      </c>
      <c r="R2344" s="26">
        <v>26</v>
      </c>
      <c r="S2344" s="27">
        <v>1</v>
      </c>
      <c r="T2344" s="28">
        <f t="shared" si="319"/>
        <v>27</v>
      </c>
      <c r="U2344" s="29">
        <v>91.06</v>
      </c>
      <c r="V2344" s="30">
        <f t="shared" si="313"/>
        <v>13.659000000000001</v>
      </c>
      <c r="W2344" s="31">
        <f t="shared" si="314"/>
        <v>4426</v>
      </c>
      <c r="X2344" s="33">
        <f>VLOOKUP(H2344,'[3]MŠ 5rokov'!$G$2:$V$3037,16,0)</f>
        <v>23</v>
      </c>
      <c r="Y2344" s="33">
        <f>VLOOKUP(H2344,'[3]MŠ 5rokov'!$G$2:$AB$3037,22,0)</f>
        <v>5</v>
      </c>
      <c r="Z2344" s="34">
        <f t="shared" si="315"/>
        <v>28</v>
      </c>
      <c r="AA2344" s="33">
        <v>93.61</v>
      </c>
      <c r="AB2344" s="33">
        <f t="shared" si="316"/>
        <v>14.041499999999999</v>
      </c>
      <c r="AC2344" s="33">
        <f t="shared" si="317"/>
        <v>4523</v>
      </c>
      <c r="AD2344" s="35">
        <f t="shared" si="318"/>
        <v>97</v>
      </c>
      <c r="AE2344" s="36">
        <v>0</v>
      </c>
      <c r="AF2344" s="33">
        <v>0</v>
      </c>
      <c r="AG2344" s="37">
        <f t="shared" si="312"/>
        <v>4523</v>
      </c>
      <c r="AH2344" s="38">
        <v>0</v>
      </c>
      <c r="AI2344" s="33"/>
    </row>
    <row r="2345" spans="1:35" ht="27.6" customHeight="1" x14ac:dyDescent="0.25">
      <c r="A2345" s="17" t="s">
        <v>10708</v>
      </c>
      <c r="B2345" s="18" t="s">
        <v>79</v>
      </c>
      <c r="C2345" s="19" t="s">
        <v>80</v>
      </c>
      <c r="D2345" s="18" t="s">
        <v>11853</v>
      </c>
      <c r="E2345" s="20">
        <v>326747</v>
      </c>
      <c r="F2345" s="21" t="s">
        <v>11854</v>
      </c>
      <c r="G2345" s="21" t="s">
        <v>869</v>
      </c>
      <c r="H2345" s="22">
        <v>710028130</v>
      </c>
      <c r="I2345" s="23" t="s">
        <v>11855</v>
      </c>
      <c r="J2345" s="21" t="s">
        <v>190</v>
      </c>
      <c r="K2345" s="21" t="s">
        <v>869</v>
      </c>
      <c r="L2345" s="21" t="s">
        <v>10648</v>
      </c>
      <c r="M2345" s="24" t="s">
        <v>11737</v>
      </c>
      <c r="N2345" s="21" t="s">
        <v>11856</v>
      </c>
      <c r="O2345" s="21" t="s">
        <v>11857</v>
      </c>
      <c r="P2345" s="25" t="s">
        <v>11858</v>
      </c>
      <c r="Q2345" s="19" t="s">
        <v>91</v>
      </c>
      <c r="R2345" s="26">
        <v>10</v>
      </c>
      <c r="S2345" s="27">
        <v>0</v>
      </c>
      <c r="T2345" s="28">
        <f t="shared" si="319"/>
        <v>10</v>
      </c>
      <c r="U2345" s="29">
        <v>91.06</v>
      </c>
      <c r="V2345" s="30">
        <f t="shared" si="313"/>
        <v>13.659000000000001</v>
      </c>
      <c r="W2345" s="31">
        <f t="shared" si="314"/>
        <v>1639</v>
      </c>
      <c r="X2345" s="33">
        <f>VLOOKUP(H2345,'[3]MŠ 5rokov'!$G$2:$V$3037,16,0)</f>
        <v>23</v>
      </c>
      <c r="Y2345" s="33">
        <f>VLOOKUP(H2345,'[3]MŠ 5rokov'!$G$2:$AB$3037,22,0)</f>
        <v>2</v>
      </c>
      <c r="Z2345" s="34">
        <f t="shared" si="315"/>
        <v>25</v>
      </c>
      <c r="AA2345" s="33">
        <v>93.61</v>
      </c>
      <c r="AB2345" s="33">
        <f t="shared" si="316"/>
        <v>14.041499999999999</v>
      </c>
      <c r="AC2345" s="33">
        <f t="shared" si="317"/>
        <v>2497</v>
      </c>
      <c r="AD2345" s="35">
        <f t="shared" si="318"/>
        <v>858</v>
      </c>
      <c r="AE2345" s="36">
        <v>0</v>
      </c>
      <c r="AF2345" s="33">
        <v>0</v>
      </c>
      <c r="AG2345" s="37">
        <f t="shared" si="312"/>
        <v>2497</v>
      </c>
      <c r="AH2345" s="38">
        <v>0</v>
      </c>
      <c r="AI2345" s="33"/>
    </row>
    <row r="2346" spans="1:35" ht="27.6" customHeight="1" x14ac:dyDescent="0.25">
      <c r="A2346" s="17" t="s">
        <v>10708</v>
      </c>
      <c r="B2346" s="18" t="s">
        <v>79</v>
      </c>
      <c r="C2346" s="19" t="s">
        <v>80</v>
      </c>
      <c r="D2346" s="18" t="s">
        <v>11859</v>
      </c>
      <c r="E2346" s="20">
        <v>326437</v>
      </c>
      <c r="F2346" s="21" t="s">
        <v>11860</v>
      </c>
      <c r="G2346" s="21" t="s">
        <v>869</v>
      </c>
      <c r="H2346" s="22">
        <v>710027923</v>
      </c>
      <c r="I2346" s="23" t="s">
        <v>11861</v>
      </c>
      <c r="J2346" s="21" t="s">
        <v>190</v>
      </c>
      <c r="K2346" s="21" t="s">
        <v>869</v>
      </c>
      <c r="L2346" s="21" t="s">
        <v>10648</v>
      </c>
      <c r="M2346" s="24" t="s">
        <v>11862</v>
      </c>
      <c r="N2346" s="21" t="s">
        <v>11863</v>
      </c>
      <c r="O2346" s="21" t="s">
        <v>11864</v>
      </c>
      <c r="P2346" s="25" t="s">
        <v>11865</v>
      </c>
      <c r="Q2346" s="19" t="s">
        <v>91</v>
      </c>
      <c r="R2346" s="26">
        <v>19</v>
      </c>
      <c r="S2346" s="27">
        <v>0</v>
      </c>
      <c r="T2346" s="28">
        <f t="shared" si="319"/>
        <v>19</v>
      </c>
      <c r="U2346" s="29">
        <v>91.06</v>
      </c>
      <c r="V2346" s="30">
        <f t="shared" si="313"/>
        <v>13.659000000000001</v>
      </c>
      <c r="W2346" s="31">
        <f t="shared" si="314"/>
        <v>3114</v>
      </c>
      <c r="X2346" s="33">
        <f>VLOOKUP(H2346,'[3]MŠ 5rokov'!$G$2:$V$3037,16,0)</f>
        <v>21</v>
      </c>
      <c r="Y2346" s="33">
        <f>VLOOKUP(H2346,'[3]MŠ 5rokov'!$G$2:$AB$3037,22,0)</f>
        <v>0</v>
      </c>
      <c r="Z2346" s="34">
        <f t="shared" si="315"/>
        <v>21</v>
      </c>
      <c r="AA2346" s="33">
        <v>93.61</v>
      </c>
      <c r="AB2346" s="33">
        <f t="shared" si="316"/>
        <v>14.041499999999999</v>
      </c>
      <c r="AC2346" s="33">
        <f t="shared" si="317"/>
        <v>3256</v>
      </c>
      <c r="AD2346" s="35">
        <f t="shared" si="318"/>
        <v>142</v>
      </c>
      <c r="AE2346" s="36">
        <v>0</v>
      </c>
      <c r="AF2346" s="33">
        <v>0</v>
      </c>
      <c r="AG2346" s="37">
        <f t="shared" si="312"/>
        <v>3256</v>
      </c>
      <c r="AH2346" s="38">
        <v>0</v>
      </c>
      <c r="AI2346" s="33"/>
    </row>
    <row r="2347" spans="1:35" ht="27.6" customHeight="1" x14ac:dyDescent="0.25">
      <c r="A2347" s="17" t="s">
        <v>10708</v>
      </c>
      <c r="B2347" s="18" t="s">
        <v>79</v>
      </c>
      <c r="C2347" s="19" t="s">
        <v>80</v>
      </c>
      <c r="D2347" s="18" t="s">
        <v>11866</v>
      </c>
      <c r="E2347" s="20">
        <v>326771</v>
      </c>
      <c r="F2347" s="21" t="s">
        <v>11867</v>
      </c>
      <c r="G2347" s="21" t="s">
        <v>869</v>
      </c>
      <c r="H2347" s="22">
        <v>710028156</v>
      </c>
      <c r="I2347" s="23" t="s">
        <v>11868</v>
      </c>
      <c r="J2347" s="21" t="s">
        <v>95</v>
      </c>
      <c r="K2347" s="21" t="s">
        <v>869</v>
      </c>
      <c r="L2347" s="21" t="s">
        <v>11524</v>
      </c>
      <c r="M2347" s="24" t="s">
        <v>11869</v>
      </c>
      <c r="N2347" s="21" t="s">
        <v>11870</v>
      </c>
      <c r="O2347" s="21" t="s">
        <v>11871</v>
      </c>
      <c r="P2347" s="25" t="s">
        <v>11872</v>
      </c>
      <c r="Q2347" s="19" t="s">
        <v>91</v>
      </c>
      <c r="R2347" s="26">
        <v>5</v>
      </c>
      <c r="S2347" s="27">
        <v>2</v>
      </c>
      <c r="T2347" s="28">
        <f t="shared" si="319"/>
        <v>7</v>
      </c>
      <c r="U2347" s="29">
        <v>91.06</v>
      </c>
      <c r="V2347" s="30">
        <f t="shared" si="313"/>
        <v>13.659000000000001</v>
      </c>
      <c r="W2347" s="31">
        <f t="shared" si="314"/>
        <v>1147</v>
      </c>
      <c r="X2347" s="33">
        <f>VLOOKUP(H2347,'[3]MŠ 5rokov'!$G$2:$V$3037,16,0)</f>
        <v>9</v>
      </c>
      <c r="Y2347" s="33">
        <f>VLOOKUP(H2347,'[3]MŠ 5rokov'!$G$2:$AB$3037,22,0)</f>
        <v>3</v>
      </c>
      <c r="Z2347" s="34">
        <f t="shared" si="315"/>
        <v>12</v>
      </c>
      <c r="AA2347" s="33">
        <v>93.61</v>
      </c>
      <c r="AB2347" s="33">
        <f t="shared" si="316"/>
        <v>14.041499999999999</v>
      </c>
      <c r="AC2347" s="33">
        <f t="shared" si="317"/>
        <v>1439</v>
      </c>
      <c r="AD2347" s="35">
        <f t="shared" si="318"/>
        <v>292</v>
      </c>
      <c r="AE2347" s="36">
        <v>0</v>
      </c>
      <c r="AF2347" s="33">
        <v>0</v>
      </c>
      <c r="AG2347" s="37">
        <f t="shared" si="312"/>
        <v>1439</v>
      </c>
      <c r="AH2347" s="38">
        <v>0</v>
      </c>
      <c r="AI2347" s="33"/>
    </row>
    <row r="2348" spans="1:35" ht="27.6" customHeight="1" x14ac:dyDescent="0.25">
      <c r="A2348" s="17" t="s">
        <v>10708</v>
      </c>
      <c r="B2348" s="18" t="s">
        <v>79</v>
      </c>
      <c r="C2348" s="19" t="s">
        <v>80</v>
      </c>
      <c r="D2348" s="18" t="s">
        <v>11873</v>
      </c>
      <c r="E2348" s="20">
        <v>326780</v>
      </c>
      <c r="F2348" s="21" t="s">
        <v>11874</v>
      </c>
      <c r="G2348" s="21" t="s">
        <v>869</v>
      </c>
      <c r="H2348" s="22">
        <v>710028164</v>
      </c>
      <c r="I2348" s="23" t="s">
        <v>11875</v>
      </c>
      <c r="J2348" s="21" t="s">
        <v>11729</v>
      </c>
      <c r="K2348" s="21" t="s">
        <v>869</v>
      </c>
      <c r="L2348" s="21" t="s">
        <v>10648</v>
      </c>
      <c r="M2348" s="24" t="s">
        <v>11876</v>
      </c>
      <c r="N2348" s="21" t="s">
        <v>11877</v>
      </c>
      <c r="O2348" s="21" t="s">
        <v>11878</v>
      </c>
      <c r="P2348" s="25" t="s">
        <v>11879</v>
      </c>
      <c r="Q2348" s="19" t="s">
        <v>91</v>
      </c>
      <c r="R2348" s="26">
        <v>15</v>
      </c>
      <c r="S2348" s="27">
        <v>0</v>
      </c>
      <c r="T2348" s="28">
        <f t="shared" si="319"/>
        <v>15</v>
      </c>
      <c r="U2348" s="29">
        <v>91.06</v>
      </c>
      <c r="V2348" s="30">
        <f t="shared" si="313"/>
        <v>13.659000000000001</v>
      </c>
      <c r="W2348" s="31">
        <f t="shared" si="314"/>
        <v>2459</v>
      </c>
      <c r="X2348" s="33">
        <f>VLOOKUP(H2348,'[3]MŠ 5rokov'!$G$2:$V$3037,16,0)</f>
        <v>10</v>
      </c>
      <c r="Y2348" s="33">
        <f>VLOOKUP(H2348,'[3]MŠ 5rokov'!$G$2:$AB$3037,22,0)</f>
        <v>0</v>
      </c>
      <c r="Z2348" s="34">
        <f t="shared" si="315"/>
        <v>10</v>
      </c>
      <c r="AA2348" s="33">
        <v>93.61</v>
      </c>
      <c r="AB2348" s="33">
        <f t="shared" si="316"/>
        <v>14.041499999999999</v>
      </c>
      <c r="AC2348" s="33">
        <f t="shared" si="317"/>
        <v>2201</v>
      </c>
      <c r="AD2348" s="35">
        <f t="shared" si="318"/>
        <v>-258</v>
      </c>
      <c r="AE2348" s="36">
        <v>0</v>
      </c>
      <c r="AF2348" s="33">
        <v>0</v>
      </c>
      <c r="AG2348" s="37">
        <f t="shared" si="312"/>
        <v>2201</v>
      </c>
      <c r="AH2348" s="38">
        <v>0</v>
      </c>
      <c r="AI2348" s="33"/>
    </row>
    <row r="2349" spans="1:35" ht="27.6" customHeight="1" x14ac:dyDescent="0.25">
      <c r="A2349" s="17" t="s">
        <v>10708</v>
      </c>
      <c r="B2349" s="18" t="s">
        <v>79</v>
      </c>
      <c r="C2349" s="19" t="s">
        <v>80</v>
      </c>
      <c r="D2349" s="18" t="s">
        <v>11880</v>
      </c>
      <c r="E2349" s="20">
        <v>327646</v>
      </c>
      <c r="F2349" s="21" t="s">
        <v>11881</v>
      </c>
      <c r="G2349" s="21" t="s">
        <v>869</v>
      </c>
      <c r="H2349" s="22">
        <v>42085462</v>
      </c>
      <c r="I2349" s="23" t="s">
        <v>11882</v>
      </c>
      <c r="J2349" s="21" t="s">
        <v>95</v>
      </c>
      <c r="K2349" s="21" t="s">
        <v>869</v>
      </c>
      <c r="L2349" s="21" t="s">
        <v>10741</v>
      </c>
      <c r="M2349" s="24" t="s">
        <v>10742</v>
      </c>
      <c r="N2349" s="21" t="s">
        <v>10712</v>
      </c>
      <c r="O2349" s="21" t="s">
        <v>11883</v>
      </c>
      <c r="P2349" s="25" t="s">
        <v>11884</v>
      </c>
      <c r="Q2349" s="19" t="s">
        <v>157</v>
      </c>
      <c r="R2349" s="26">
        <v>40</v>
      </c>
      <c r="S2349" s="27">
        <v>0</v>
      </c>
      <c r="T2349" s="28">
        <f t="shared" si="319"/>
        <v>40</v>
      </c>
      <c r="U2349" s="29">
        <v>91.06</v>
      </c>
      <c r="V2349" s="30">
        <f t="shared" si="313"/>
        <v>13.659000000000001</v>
      </c>
      <c r="W2349" s="31">
        <f t="shared" si="314"/>
        <v>6556</v>
      </c>
      <c r="X2349" s="33">
        <f>VLOOKUP(H2349,'[3]MŠ 5rokov'!$G$2:$V$3037,16,0)</f>
        <v>33</v>
      </c>
      <c r="Y2349" s="33">
        <f>VLOOKUP(H2349,'[3]MŠ 5rokov'!$G$2:$AB$3037,22,0)</f>
        <v>0</v>
      </c>
      <c r="Z2349" s="34">
        <f t="shared" si="315"/>
        <v>33</v>
      </c>
      <c r="AA2349" s="33">
        <v>93.61</v>
      </c>
      <c r="AB2349" s="33">
        <f t="shared" si="316"/>
        <v>14.041499999999999</v>
      </c>
      <c r="AC2349" s="33">
        <f t="shared" si="317"/>
        <v>6224</v>
      </c>
      <c r="AD2349" s="35">
        <f t="shared" si="318"/>
        <v>-332</v>
      </c>
      <c r="AE2349" s="36">
        <v>0</v>
      </c>
      <c r="AF2349" s="33">
        <v>0</v>
      </c>
      <c r="AG2349" s="37">
        <f t="shared" si="312"/>
        <v>6224</v>
      </c>
      <c r="AH2349" s="38">
        <v>0</v>
      </c>
      <c r="AI2349" s="33"/>
    </row>
    <row r="2350" spans="1:35" ht="27.6" customHeight="1" x14ac:dyDescent="0.25">
      <c r="A2350" s="17" t="s">
        <v>10708</v>
      </c>
      <c r="B2350" s="18" t="s">
        <v>79</v>
      </c>
      <c r="C2350" s="19" t="s">
        <v>80</v>
      </c>
      <c r="D2350" s="18" t="s">
        <v>11880</v>
      </c>
      <c r="E2350" s="20">
        <v>327646</v>
      </c>
      <c r="F2350" s="21" t="s">
        <v>11881</v>
      </c>
      <c r="G2350" s="21" t="s">
        <v>869</v>
      </c>
      <c r="H2350" s="22">
        <v>37938207</v>
      </c>
      <c r="I2350" s="23" t="s">
        <v>11882</v>
      </c>
      <c r="J2350" s="21" t="s">
        <v>95</v>
      </c>
      <c r="K2350" s="21" t="s">
        <v>869</v>
      </c>
      <c r="L2350" s="21" t="s">
        <v>10741</v>
      </c>
      <c r="M2350" s="24" t="s">
        <v>10742</v>
      </c>
      <c r="N2350" s="21" t="s">
        <v>10712</v>
      </c>
      <c r="O2350" s="21" t="s">
        <v>11885</v>
      </c>
      <c r="P2350" s="25" t="s">
        <v>11884</v>
      </c>
      <c r="Q2350" s="19" t="s">
        <v>157</v>
      </c>
      <c r="R2350" s="26">
        <v>68</v>
      </c>
      <c r="S2350" s="27">
        <v>0</v>
      </c>
      <c r="T2350" s="28">
        <f t="shared" si="319"/>
        <v>68</v>
      </c>
      <c r="U2350" s="29">
        <v>91.06</v>
      </c>
      <c r="V2350" s="30">
        <f t="shared" si="313"/>
        <v>13.659000000000001</v>
      </c>
      <c r="W2350" s="31">
        <f t="shared" si="314"/>
        <v>11146</v>
      </c>
      <c r="X2350" s="33">
        <f>VLOOKUP(H2350,'[3]MŠ 5rokov'!$G$2:$V$3037,16,0)</f>
        <v>91</v>
      </c>
      <c r="Y2350" s="33">
        <f>VLOOKUP(H2350,'[3]MŠ 5rokov'!$G$2:$AB$3037,22,0)</f>
        <v>0</v>
      </c>
      <c r="Z2350" s="34">
        <f t="shared" si="315"/>
        <v>91</v>
      </c>
      <c r="AA2350" s="33">
        <v>93.61</v>
      </c>
      <c r="AB2350" s="33">
        <f t="shared" si="316"/>
        <v>14.041499999999999</v>
      </c>
      <c r="AC2350" s="33">
        <f t="shared" si="317"/>
        <v>12542</v>
      </c>
      <c r="AD2350" s="35">
        <f t="shared" si="318"/>
        <v>1396</v>
      </c>
      <c r="AE2350" s="36">
        <v>0</v>
      </c>
      <c r="AF2350" s="33">
        <v>0</v>
      </c>
      <c r="AG2350" s="37">
        <f t="shared" si="312"/>
        <v>12542</v>
      </c>
      <c r="AH2350" s="38">
        <v>0</v>
      </c>
      <c r="AI2350" s="33"/>
    </row>
    <row r="2351" spans="1:35" ht="27.6" customHeight="1" x14ac:dyDescent="0.25">
      <c r="A2351" s="17" t="s">
        <v>10708</v>
      </c>
      <c r="B2351" s="18" t="s">
        <v>79</v>
      </c>
      <c r="C2351" s="19" t="s">
        <v>80</v>
      </c>
      <c r="D2351" s="18" t="s">
        <v>11880</v>
      </c>
      <c r="E2351" s="20">
        <v>327646</v>
      </c>
      <c r="F2351" s="21" t="s">
        <v>11881</v>
      </c>
      <c r="G2351" s="21" t="s">
        <v>869</v>
      </c>
      <c r="H2351" s="22">
        <v>42085438</v>
      </c>
      <c r="I2351" s="23" t="s">
        <v>11882</v>
      </c>
      <c r="J2351" s="21" t="s">
        <v>95</v>
      </c>
      <c r="K2351" s="21" t="s">
        <v>869</v>
      </c>
      <c r="L2351" s="21" t="s">
        <v>10741</v>
      </c>
      <c r="M2351" s="24" t="s">
        <v>10742</v>
      </c>
      <c r="N2351" s="21" t="s">
        <v>10712</v>
      </c>
      <c r="O2351" s="21" t="s">
        <v>11886</v>
      </c>
      <c r="P2351" s="25" t="s">
        <v>11884</v>
      </c>
      <c r="Q2351" s="19" t="s">
        <v>157</v>
      </c>
      <c r="R2351" s="26">
        <v>38</v>
      </c>
      <c r="S2351" s="27">
        <v>0</v>
      </c>
      <c r="T2351" s="28">
        <f t="shared" si="319"/>
        <v>38</v>
      </c>
      <c r="U2351" s="29">
        <v>91.06</v>
      </c>
      <c r="V2351" s="30">
        <f t="shared" si="313"/>
        <v>13.659000000000001</v>
      </c>
      <c r="W2351" s="31">
        <f t="shared" si="314"/>
        <v>6229</v>
      </c>
      <c r="X2351" s="33">
        <f>VLOOKUP(H2351,'[3]MŠ 5rokov'!$G$2:$V$3037,16,0)</f>
        <v>44</v>
      </c>
      <c r="Y2351" s="33">
        <f>VLOOKUP(H2351,'[3]MŠ 5rokov'!$G$2:$AB$3037,22,0)</f>
        <v>0</v>
      </c>
      <c r="Z2351" s="34">
        <f t="shared" si="315"/>
        <v>44</v>
      </c>
      <c r="AA2351" s="33">
        <v>93.61</v>
      </c>
      <c r="AB2351" s="33">
        <f t="shared" si="316"/>
        <v>14.041499999999999</v>
      </c>
      <c r="AC2351" s="33">
        <f t="shared" si="317"/>
        <v>6624</v>
      </c>
      <c r="AD2351" s="35">
        <f t="shared" si="318"/>
        <v>395</v>
      </c>
      <c r="AE2351" s="36">
        <v>0</v>
      </c>
      <c r="AF2351" s="33">
        <v>0</v>
      </c>
      <c r="AG2351" s="37">
        <f t="shared" si="312"/>
        <v>6624</v>
      </c>
      <c r="AH2351" s="38">
        <v>0</v>
      </c>
      <c r="AI2351" s="33"/>
    </row>
    <row r="2352" spans="1:35" ht="27.6" customHeight="1" x14ac:dyDescent="0.25">
      <c r="A2352" s="17" t="s">
        <v>10708</v>
      </c>
      <c r="B2352" s="18" t="s">
        <v>79</v>
      </c>
      <c r="C2352" s="19" t="s">
        <v>80</v>
      </c>
      <c r="D2352" s="18" t="s">
        <v>11880</v>
      </c>
      <c r="E2352" s="20">
        <v>327646</v>
      </c>
      <c r="F2352" s="21" t="s">
        <v>11881</v>
      </c>
      <c r="G2352" s="21" t="s">
        <v>869</v>
      </c>
      <c r="H2352" s="22">
        <v>42085454</v>
      </c>
      <c r="I2352" s="23" t="s">
        <v>11882</v>
      </c>
      <c r="J2352" s="21" t="s">
        <v>95</v>
      </c>
      <c r="K2352" s="21" t="s">
        <v>869</v>
      </c>
      <c r="L2352" s="21" t="s">
        <v>10741</v>
      </c>
      <c r="M2352" s="24" t="s">
        <v>10742</v>
      </c>
      <c r="N2352" s="21" t="s">
        <v>10712</v>
      </c>
      <c r="O2352" s="21" t="s">
        <v>11887</v>
      </c>
      <c r="P2352" s="25" t="s">
        <v>11884</v>
      </c>
      <c r="Q2352" s="19" t="s">
        <v>157</v>
      </c>
      <c r="R2352" s="26">
        <v>42</v>
      </c>
      <c r="S2352" s="27">
        <v>0</v>
      </c>
      <c r="T2352" s="28">
        <f t="shared" si="319"/>
        <v>42</v>
      </c>
      <c r="U2352" s="29">
        <v>91.06</v>
      </c>
      <c r="V2352" s="30">
        <f t="shared" si="313"/>
        <v>13.659000000000001</v>
      </c>
      <c r="W2352" s="31">
        <f t="shared" si="314"/>
        <v>6884</v>
      </c>
      <c r="X2352" s="33">
        <f>VLOOKUP(H2352,'[3]MŠ 5rokov'!$G$2:$V$3037,16,0)</f>
        <v>35</v>
      </c>
      <c r="Y2352" s="33">
        <f>VLOOKUP(H2352,'[3]MŠ 5rokov'!$G$2:$AB$3037,22,0)</f>
        <v>0</v>
      </c>
      <c r="Z2352" s="34">
        <f t="shared" si="315"/>
        <v>35</v>
      </c>
      <c r="AA2352" s="33">
        <v>93.61</v>
      </c>
      <c r="AB2352" s="33">
        <f t="shared" si="316"/>
        <v>14.041499999999999</v>
      </c>
      <c r="AC2352" s="33">
        <f t="shared" si="317"/>
        <v>6555</v>
      </c>
      <c r="AD2352" s="35">
        <f t="shared" si="318"/>
        <v>-329</v>
      </c>
      <c r="AE2352" s="36">
        <v>0</v>
      </c>
      <c r="AF2352" s="33">
        <v>0</v>
      </c>
      <c r="AG2352" s="37">
        <f t="shared" si="312"/>
        <v>6555</v>
      </c>
      <c r="AH2352" s="38">
        <v>0</v>
      </c>
      <c r="AI2352" s="33"/>
    </row>
    <row r="2353" spans="1:35" ht="27.6" customHeight="1" x14ac:dyDescent="0.25">
      <c r="A2353" s="17" t="s">
        <v>10708</v>
      </c>
      <c r="B2353" s="18" t="s">
        <v>79</v>
      </c>
      <c r="C2353" s="19" t="s">
        <v>80</v>
      </c>
      <c r="D2353" s="18" t="s">
        <v>11880</v>
      </c>
      <c r="E2353" s="20">
        <v>327646</v>
      </c>
      <c r="F2353" s="21" t="s">
        <v>11881</v>
      </c>
      <c r="G2353" s="21" t="s">
        <v>869</v>
      </c>
      <c r="H2353" s="22">
        <v>42085497</v>
      </c>
      <c r="I2353" s="23" t="s">
        <v>11882</v>
      </c>
      <c r="J2353" s="21" t="s">
        <v>95</v>
      </c>
      <c r="K2353" s="21" t="s">
        <v>869</v>
      </c>
      <c r="L2353" s="21" t="s">
        <v>10741</v>
      </c>
      <c r="M2353" s="24" t="s">
        <v>10742</v>
      </c>
      <c r="N2353" s="21" t="s">
        <v>10712</v>
      </c>
      <c r="O2353" s="21" t="s">
        <v>11888</v>
      </c>
      <c r="P2353" s="25" t="s">
        <v>11884</v>
      </c>
      <c r="Q2353" s="19" t="s">
        <v>157</v>
      </c>
      <c r="R2353" s="26">
        <v>47</v>
      </c>
      <c r="S2353" s="27">
        <v>0</v>
      </c>
      <c r="T2353" s="28">
        <f t="shared" si="319"/>
        <v>47</v>
      </c>
      <c r="U2353" s="29">
        <v>91.06</v>
      </c>
      <c r="V2353" s="30">
        <f t="shared" si="313"/>
        <v>13.659000000000001</v>
      </c>
      <c r="W2353" s="31">
        <f t="shared" si="314"/>
        <v>7704</v>
      </c>
      <c r="X2353" s="33">
        <f>VLOOKUP(H2353,'[3]MŠ 5rokov'!$G$2:$V$3037,16,0)</f>
        <v>40</v>
      </c>
      <c r="Y2353" s="33">
        <f>VLOOKUP(H2353,'[3]MŠ 5rokov'!$G$2:$AB$3037,22,0)</f>
        <v>0</v>
      </c>
      <c r="Z2353" s="34">
        <f t="shared" si="315"/>
        <v>40</v>
      </c>
      <c r="AA2353" s="33">
        <v>93.61</v>
      </c>
      <c r="AB2353" s="33">
        <f t="shared" si="316"/>
        <v>14.041499999999999</v>
      </c>
      <c r="AC2353" s="33">
        <f t="shared" si="317"/>
        <v>7382</v>
      </c>
      <c r="AD2353" s="35">
        <f t="shared" si="318"/>
        <v>-322</v>
      </c>
      <c r="AE2353" s="36">
        <v>0</v>
      </c>
      <c r="AF2353" s="33">
        <v>0</v>
      </c>
      <c r="AG2353" s="37">
        <f t="shared" ref="AG2353:AG2416" si="320">AC2353</f>
        <v>7382</v>
      </c>
      <c r="AH2353" s="38">
        <v>0</v>
      </c>
      <c r="AI2353" s="33"/>
    </row>
    <row r="2354" spans="1:35" ht="27.6" customHeight="1" x14ac:dyDescent="0.25">
      <c r="A2354" s="17" t="s">
        <v>10708</v>
      </c>
      <c r="B2354" s="18" t="s">
        <v>79</v>
      </c>
      <c r="C2354" s="19" t="s">
        <v>80</v>
      </c>
      <c r="D2354" s="18" t="s">
        <v>11880</v>
      </c>
      <c r="E2354" s="20">
        <v>327646</v>
      </c>
      <c r="F2354" s="21" t="s">
        <v>11881</v>
      </c>
      <c r="G2354" s="21" t="s">
        <v>869</v>
      </c>
      <c r="H2354" s="22">
        <v>710028938</v>
      </c>
      <c r="I2354" s="23" t="s">
        <v>11882</v>
      </c>
      <c r="J2354" s="21" t="s">
        <v>95</v>
      </c>
      <c r="K2354" s="21" t="s">
        <v>869</v>
      </c>
      <c r="L2354" s="21" t="s">
        <v>10741</v>
      </c>
      <c r="M2354" s="24" t="s">
        <v>10749</v>
      </c>
      <c r="N2354" s="21" t="s">
        <v>10712</v>
      </c>
      <c r="O2354" s="21" t="s">
        <v>11889</v>
      </c>
      <c r="P2354" s="25" t="s">
        <v>11884</v>
      </c>
      <c r="Q2354" s="19" t="s">
        <v>91</v>
      </c>
      <c r="R2354" s="26">
        <v>15</v>
      </c>
      <c r="S2354" s="27">
        <v>1</v>
      </c>
      <c r="T2354" s="28">
        <f t="shared" si="319"/>
        <v>16</v>
      </c>
      <c r="U2354" s="29">
        <v>91.06</v>
      </c>
      <c r="V2354" s="30">
        <f t="shared" si="313"/>
        <v>13.659000000000001</v>
      </c>
      <c r="W2354" s="31">
        <f t="shared" si="314"/>
        <v>2623</v>
      </c>
      <c r="X2354" s="33">
        <f>VLOOKUP(H2354,'[3]MŠ 5rokov'!$G$2:$V$3037,16,0)</f>
        <v>12</v>
      </c>
      <c r="Y2354" s="33">
        <f>VLOOKUP(H2354,'[3]MŠ 5rokov'!$G$2:$AB$3037,22,0)</f>
        <v>0</v>
      </c>
      <c r="Z2354" s="34">
        <f t="shared" si="315"/>
        <v>12</v>
      </c>
      <c r="AA2354" s="33">
        <v>93.61</v>
      </c>
      <c r="AB2354" s="33">
        <f t="shared" si="316"/>
        <v>14.041499999999999</v>
      </c>
      <c r="AC2354" s="33">
        <f t="shared" si="317"/>
        <v>2422</v>
      </c>
      <c r="AD2354" s="35">
        <f t="shared" si="318"/>
        <v>-201</v>
      </c>
      <c r="AE2354" s="36">
        <v>0</v>
      </c>
      <c r="AF2354" s="33">
        <v>0</v>
      </c>
      <c r="AG2354" s="37">
        <f t="shared" si="320"/>
        <v>2422</v>
      </c>
      <c r="AH2354" s="38">
        <v>0</v>
      </c>
      <c r="AI2354" s="33"/>
    </row>
    <row r="2355" spans="1:35" ht="27.6" customHeight="1" x14ac:dyDescent="0.25">
      <c r="A2355" s="17" t="s">
        <v>10708</v>
      </c>
      <c r="B2355" s="18" t="s">
        <v>79</v>
      </c>
      <c r="C2355" s="19" t="s">
        <v>80</v>
      </c>
      <c r="D2355" s="18" t="s">
        <v>11880</v>
      </c>
      <c r="E2355" s="20">
        <v>327646</v>
      </c>
      <c r="F2355" s="21" t="s">
        <v>11881</v>
      </c>
      <c r="G2355" s="21" t="s">
        <v>869</v>
      </c>
      <c r="H2355" s="22">
        <v>710122869</v>
      </c>
      <c r="I2355" s="23" t="s">
        <v>11882</v>
      </c>
      <c r="J2355" s="21" t="s">
        <v>95</v>
      </c>
      <c r="K2355" s="21" t="s">
        <v>869</v>
      </c>
      <c r="L2355" s="21" t="s">
        <v>10741</v>
      </c>
      <c r="M2355" s="24" t="s">
        <v>10742</v>
      </c>
      <c r="N2355" s="21" t="s">
        <v>10712</v>
      </c>
      <c r="O2355" s="21" t="s">
        <v>11890</v>
      </c>
      <c r="P2355" s="25" t="s">
        <v>11884</v>
      </c>
      <c r="Q2355" s="19" t="s">
        <v>91</v>
      </c>
      <c r="R2355" s="26">
        <v>29</v>
      </c>
      <c r="S2355" s="27">
        <v>1</v>
      </c>
      <c r="T2355" s="28">
        <f t="shared" si="319"/>
        <v>30</v>
      </c>
      <c r="U2355" s="29">
        <v>91.06</v>
      </c>
      <c r="V2355" s="30">
        <f t="shared" si="313"/>
        <v>13.659000000000001</v>
      </c>
      <c r="W2355" s="31">
        <f t="shared" si="314"/>
        <v>4917</v>
      </c>
      <c r="X2355" s="33">
        <f>VLOOKUP(H2355,'[3]MŠ 5rokov'!$G$2:$V$3037,16,0)</f>
        <v>31</v>
      </c>
      <c r="Y2355" s="33">
        <f>VLOOKUP(H2355,'[3]MŠ 5rokov'!$G$2:$AB$3037,22,0)</f>
        <v>0</v>
      </c>
      <c r="Z2355" s="34">
        <f t="shared" si="315"/>
        <v>31</v>
      </c>
      <c r="AA2355" s="33">
        <v>93.61</v>
      </c>
      <c r="AB2355" s="33">
        <f t="shared" si="316"/>
        <v>14.041499999999999</v>
      </c>
      <c r="AC2355" s="33">
        <f t="shared" si="317"/>
        <v>5019</v>
      </c>
      <c r="AD2355" s="35">
        <f t="shared" si="318"/>
        <v>102</v>
      </c>
      <c r="AE2355" s="36">
        <v>0</v>
      </c>
      <c r="AF2355" s="33">
        <v>0</v>
      </c>
      <c r="AG2355" s="37">
        <f t="shared" si="320"/>
        <v>5019</v>
      </c>
      <c r="AH2355" s="38">
        <v>0</v>
      </c>
      <c r="AI2355" s="33"/>
    </row>
    <row r="2356" spans="1:35" ht="27.6" customHeight="1" x14ac:dyDescent="0.25">
      <c r="A2356" s="17" t="s">
        <v>10708</v>
      </c>
      <c r="B2356" s="18" t="s">
        <v>79</v>
      </c>
      <c r="C2356" s="19" t="s">
        <v>80</v>
      </c>
      <c r="D2356" s="18" t="s">
        <v>11880</v>
      </c>
      <c r="E2356" s="20">
        <v>327646</v>
      </c>
      <c r="F2356" s="21" t="s">
        <v>11881</v>
      </c>
      <c r="G2356" s="21" t="s">
        <v>869</v>
      </c>
      <c r="H2356" s="22">
        <v>42085471</v>
      </c>
      <c r="I2356" s="23" t="s">
        <v>11882</v>
      </c>
      <c r="J2356" s="21" t="s">
        <v>95</v>
      </c>
      <c r="K2356" s="21" t="s">
        <v>869</v>
      </c>
      <c r="L2356" s="21" t="s">
        <v>10741</v>
      </c>
      <c r="M2356" s="24" t="s">
        <v>10742</v>
      </c>
      <c r="N2356" s="21" t="s">
        <v>10712</v>
      </c>
      <c r="O2356" s="21" t="s">
        <v>11891</v>
      </c>
      <c r="P2356" s="25" t="s">
        <v>11884</v>
      </c>
      <c r="Q2356" s="19" t="s">
        <v>157</v>
      </c>
      <c r="R2356" s="26">
        <v>48</v>
      </c>
      <c r="S2356" s="27">
        <v>0</v>
      </c>
      <c r="T2356" s="28">
        <f t="shared" si="319"/>
        <v>48</v>
      </c>
      <c r="U2356" s="29">
        <v>91.06</v>
      </c>
      <c r="V2356" s="30">
        <f t="shared" si="313"/>
        <v>13.659000000000001</v>
      </c>
      <c r="W2356" s="31">
        <f t="shared" si="314"/>
        <v>7868</v>
      </c>
      <c r="X2356" s="33">
        <f>VLOOKUP(H2356,'[3]MŠ 5rokov'!$G$2:$V$3037,16,0)</f>
        <v>49</v>
      </c>
      <c r="Y2356" s="33">
        <f>VLOOKUP(H2356,'[3]MŠ 5rokov'!$G$2:$AB$3037,22,0)</f>
        <v>0</v>
      </c>
      <c r="Z2356" s="34">
        <f t="shared" si="315"/>
        <v>49</v>
      </c>
      <c r="AA2356" s="33">
        <v>93.61</v>
      </c>
      <c r="AB2356" s="33">
        <f t="shared" si="316"/>
        <v>14.041499999999999</v>
      </c>
      <c r="AC2356" s="33">
        <f t="shared" si="317"/>
        <v>7997</v>
      </c>
      <c r="AD2356" s="35">
        <f t="shared" si="318"/>
        <v>129</v>
      </c>
      <c r="AE2356" s="36">
        <v>0</v>
      </c>
      <c r="AF2356" s="33">
        <v>0</v>
      </c>
      <c r="AG2356" s="37">
        <f t="shared" si="320"/>
        <v>7997</v>
      </c>
      <c r="AH2356" s="38">
        <v>0</v>
      </c>
      <c r="AI2356" s="33"/>
    </row>
    <row r="2357" spans="1:35" ht="27.6" customHeight="1" x14ac:dyDescent="0.25">
      <c r="A2357" s="17" t="s">
        <v>10708</v>
      </c>
      <c r="B2357" s="18" t="s">
        <v>79</v>
      </c>
      <c r="C2357" s="19" t="s">
        <v>80</v>
      </c>
      <c r="D2357" s="18" t="s">
        <v>11880</v>
      </c>
      <c r="E2357" s="20">
        <v>327646</v>
      </c>
      <c r="F2357" s="21" t="s">
        <v>11881</v>
      </c>
      <c r="G2357" s="21" t="s">
        <v>869</v>
      </c>
      <c r="H2357" s="22">
        <v>710141635</v>
      </c>
      <c r="I2357" s="23" t="s">
        <v>11882</v>
      </c>
      <c r="J2357" s="21" t="s">
        <v>95</v>
      </c>
      <c r="K2357" s="21" t="s">
        <v>869</v>
      </c>
      <c r="L2357" s="21" t="s">
        <v>10741</v>
      </c>
      <c r="M2357" s="24" t="s">
        <v>10742</v>
      </c>
      <c r="N2357" s="21" t="s">
        <v>10712</v>
      </c>
      <c r="O2357" s="21" t="s">
        <v>11892</v>
      </c>
      <c r="P2357" s="25" t="s">
        <v>11884</v>
      </c>
      <c r="Q2357" s="19" t="s">
        <v>91</v>
      </c>
      <c r="R2357" s="26">
        <v>33</v>
      </c>
      <c r="S2357" s="27">
        <v>0</v>
      </c>
      <c r="T2357" s="28">
        <f t="shared" si="319"/>
        <v>33</v>
      </c>
      <c r="U2357" s="29">
        <v>91.06</v>
      </c>
      <c r="V2357" s="30">
        <f t="shared" si="313"/>
        <v>13.659000000000001</v>
      </c>
      <c r="W2357" s="31">
        <f t="shared" si="314"/>
        <v>5409</v>
      </c>
      <c r="X2357" s="33">
        <f>VLOOKUP(H2357,'[3]MŠ 5rokov'!$G$2:$V$3037,16,0)</f>
        <v>22</v>
      </c>
      <c r="Y2357" s="33">
        <f>VLOOKUP(H2357,'[3]MŠ 5rokov'!$G$2:$AB$3037,22,0)</f>
        <v>0</v>
      </c>
      <c r="Z2357" s="34">
        <f t="shared" si="315"/>
        <v>22</v>
      </c>
      <c r="AA2357" s="33">
        <v>93.61</v>
      </c>
      <c r="AB2357" s="33">
        <f t="shared" si="316"/>
        <v>14.041499999999999</v>
      </c>
      <c r="AC2357" s="33">
        <f t="shared" si="317"/>
        <v>4842</v>
      </c>
      <c r="AD2357" s="35">
        <f t="shared" si="318"/>
        <v>-567</v>
      </c>
      <c r="AE2357" s="36">
        <v>0</v>
      </c>
      <c r="AF2357" s="33">
        <v>0</v>
      </c>
      <c r="AG2357" s="37">
        <f t="shared" si="320"/>
        <v>4842</v>
      </c>
      <c r="AH2357" s="38">
        <v>0</v>
      </c>
      <c r="AI2357" s="33"/>
    </row>
    <row r="2358" spans="1:35" ht="27.6" customHeight="1" x14ac:dyDescent="0.25">
      <c r="A2358" s="17" t="s">
        <v>10708</v>
      </c>
      <c r="B2358" s="18" t="s">
        <v>79</v>
      </c>
      <c r="C2358" s="19" t="s">
        <v>80</v>
      </c>
      <c r="D2358" s="18" t="s">
        <v>11880</v>
      </c>
      <c r="E2358" s="20">
        <v>327646</v>
      </c>
      <c r="F2358" s="21" t="s">
        <v>11881</v>
      </c>
      <c r="G2358" s="21" t="s">
        <v>869</v>
      </c>
      <c r="H2358" s="22">
        <v>42085519</v>
      </c>
      <c r="I2358" s="23" t="s">
        <v>11882</v>
      </c>
      <c r="J2358" s="21" t="s">
        <v>95</v>
      </c>
      <c r="K2358" s="21" t="s">
        <v>869</v>
      </c>
      <c r="L2358" s="21" t="s">
        <v>10741</v>
      </c>
      <c r="M2358" s="24" t="s">
        <v>10742</v>
      </c>
      <c r="N2358" s="21" t="s">
        <v>10712</v>
      </c>
      <c r="O2358" s="21" t="s">
        <v>11893</v>
      </c>
      <c r="P2358" s="25" t="s">
        <v>11884</v>
      </c>
      <c r="Q2358" s="19" t="s">
        <v>157</v>
      </c>
      <c r="R2358" s="26">
        <v>47</v>
      </c>
      <c r="S2358" s="27">
        <v>1</v>
      </c>
      <c r="T2358" s="28">
        <f t="shared" si="319"/>
        <v>48</v>
      </c>
      <c r="U2358" s="29">
        <v>91.06</v>
      </c>
      <c r="V2358" s="30">
        <f t="shared" si="313"/>
        <v>13.659000000000001</v>
      </c>
      <c r="W2358" s="31">
        <f t="shared" si="314"/>
        <v>7868</v>
      </c>
      <c r="X2358" s="33">
        <f>VLOOKUP(H2358,'[3]MŠ 5rokov'!$G$2:$V$3037,16,0)</f>
        <v>51</v>
      </c>
      <c r="Y2358" s="33">
        <f>VLOOKUP(H2358,'[3]MŠ 5rokov'!$G$2:$AB$3037,22,0)</f>
        <v>1</v>
      </c>
      <c r="Z2358" s="34">
        <f t="shared" si="315"/>
        <v>52</v>
      </c>
      <c r="AA2358" s="33">
        <v>93.61</v>
      </c>
      <c r="AB2358" s="33">
        <f t="shared" si="316"/>
        <v>14.041499999999999</v>
      </c>
      <c r="AC2358" s="33">
        <f t="shared" si="317"/>
        <v>8166</v>
      </c>
      <c r="AD2358" s="35">
        <f t="shared" si="318"/>
        <v>298</v>
      </c>
      <c r="AE2358" s="36">
        <v>0</v>
      </c>
      <c r="AF2358" s="33">
        <v>0</v>
      </c>
      <c r="AG2358" s="37">
        <f t="shared" si="320"/>
        <v>8166</v>
      </c>
      <c r="AH2358" s="38">
        <v>0</v>
      </c>
      <c r="AI2358" s="33"/>
    </row>
    <row r="2359" spans="1:35" ht="27.6" customHeight="1" x14ac:dyDescent="0.25">
      <c r="A2359" s="17" t="s">
        <v>10708</v>
      </c>
      <c r="B2359" s="18" t="s">
        <v>79</v>
      </c>
      <c r="C2359" s="19" t="s">
        <v>80</v>
      </c>
      <c r="D2359" s="18" t="s">
        <v>11880</v>
      </c>
      <c r="E2359" s="20">
        <v>327646</v>
      </c>
      <c r="F2359" s="21" t="s">
        <v>11881</v>
      </c>
      <c r="G2359" s="21" t="s">
        <v>869</v>
      </c>
      <c r="H2359" s="22">
        <v>710028946</v>
      </c>
      <c r="I2359" s="23" t="s">
        <v>11882</v>
      </c>
      <c r="J2359" s="21" t="s">
        <v>95</v>
      </c>
      <c r="K2359" s="21" t="s">
        <v>869</v>
      </c>
      <c r="L2359" s="21" t="s">
        <v>10741</v>
      </c>
      <c r="M2359" s="24" t="s">
        <v>10742</v>
      </c>
      <c r="N2359" s="21" t="s">
        <v>10712</v>
      </c>
      <c r="O2359" s="21" t="s">
        <v>11894</v>
      </c>
      <c r="P2359" s="25" t="s">
        <v>11884</v>
      </c>
      <c r="Q2359" s="19" t="s">
        <v>91</v>
      </c>
      <c r="R2359" s="26">
        <v>27</v>
      </c>
      <c r="S2359" s="27">
        <v>1</v>
      </c>
      <c r="T2359" s="28">
        <f t="shared" si="319"/>
        <v>28</v>
      </c>
      <c r="U2359" s="29">
        <v>91.06</v>
      </c>
      <c r="V2359" s="30">
        <f t="shared" si="313"/>
        <v>13.659000000000001</v>
      </c>
      <c r="W2359" s="31">
        <f t="shared" si="314"/>
        <v>4589</v>
      </c>
      <c r="X2359" s="33">
        <f>VLOOKUP(H2359,'[3]MŠ 5rokov'!$G$2:$V$3037,16,0)</f>
        <v>43</v>
      </c>
      <c r="Y2359" s="33">
        <f>VLOOKUP(H2359,'[3]MŠ 5rokov'!$G$2:$AB$3037,22,0)</f>
        <v>0</v>
      </c>
      <c r="Z2359" s="34">
        <f t="shared" si="315"/>
        <v>43</v>
      </c>
      <c r="AA2359" s="33">
        <v>93.61</v>
      </c>
      <c r="AB2359" s="33">
        <f t="shared" si="316"/>
        <v>14.041499999999999</v>
      </c>
      <c r="AC2359" s="33">
        <f t="shared" si="317"/>
        <v>5475</v>
      </c>
      <c r="AD2359" s="35">
        <f t="shared" si="318"/>
        <v>886</v>
      </c>
      <c r="AE2359" s="36">
        <v>0</v>
      </c>
      <c r="AF2359" s="33">
        <v>0</v>
      </c>
      <c r="AG2359" s="37">
        <f t="shared" si="320"/>
        <v>5475</v>
      </c>
      <c r="AH2359" s="38">
        <v>0</v>
      </c>
      <c r="AI2359" s="33"/>
    </row>
    <row r="2360" spans="1:35" ht="27.6" customHeight="1" x14ac:dyDescent="0.25">
      <c r="A2360" s="17" t="s">
        <v>10708</v>
      </c>
      <c r="B2360" s="18" t="s">
        <v>79</v>
      </c>
      <c r="C2360" s="19" t="s">
        <v>80</v>
      </c>
      <c r="D2360" s="18" t="s">
        <v>11880</v>
      </c>
      <c r="E2360" s="20">
        <v>327646</v>
      </c>
      <c r="F2360" s="21" t="s">
        <v>11881</v>
      </c>
      <c r="G2360" s="21" t="s">
        <v>869</v>
      </c>
      <c r="H2360" s="22">
        <v>710029080</v>
      </c>
      <c r="I2360" s="23" t="s">
        <v>11882</v>
      </c>
      <c r="J2360" s="21" t="s">
        <v>11895</v>
      </c>
      <c r="K2360" s="21" t="s">
        <v>869</v>
      </c>
      <c r="L2360" s="21" t="s">
        <v>10741</v>
      </c>
      <c r="M2360" s="24" t="s">
        <v>10742</v>
      </c>
      <c r="N2360" s="21" t="s">
        <v>10712</v>
      </c>
      <c r="O2360" s="21" t="s">
        <v>11896</v>
      </c>
      <c r="P2360" s="25" t="s">
        <v>11884</v>
      </c>
      <c r="Q2360" s="19" t="s">
        <v>91</v>
      </c>
      <c r="R2360" s="26">
        <v>12</v>
      </c>
      <c r="S2360" s="27">
        <v>0</v>
      </c>
      <c r="T2360" s="28">
        <f t="shared" si="319"/>
        <v>12</v>
      </c>
      <c r="U2360" s="29">
        <v>91.06</v>
      </c>
      <c r="V2360" s="30">
        <f t="shared" si="313"/>
        <v>13.659000000000001</v>
      </c>
      <c r="W2360" s="31">
        <f t="shared" si="314"/>
        <v>1967</v>
      </c>
      <c r="X2360" s="33">
        <f>VLOOKUP(H2360,'[3]MŠ 5rokov'!$G$2:$V$3037,16,0)</f>
        <v>17</v>
      </c>
      <c r="Y2360" s="33">
        <f>VLOOKUP(H2360,'[3]MŠ 5rokov'!$G$2:$AB$3037,22,0)</f>
        <v>0</v>
      </c>
      <c r="Z2360" s="34">
        <f t="shared" si="315"/>
        <v>17</v>
      </c>
      <c r="AA2360" s="33">
        <v>93.61</v>
      </c>
      <c r="AB2360" s="33">
        <f t="shared" si="316"/>
        <v>14.041499999999999</v>
      </c>
      <c r="AC2360" s="33">
        <f t="shared" si="317"/>
        <v>2266</v>
      </c>
      <c r="AD2360" s="35">
        <f t="shared" si="318"/>
        <v>299</v>
      </c>
      <c r="AE2360" s="36">
        <v>0</v>
      </c>
      <c r="AF2360" s="33">
        <v>0</v>
      </c>
      <c r="AG2360" s="37">
        <f t="shared" si="320"/>
        <v>2266</v>
      </c>
      <c r="AH2360" s="38">
        <v>0</v>
      </c>
      <c r="AI2360" s="33"/>
    </row>
    <row r="2361" spans="1:35" ht="27.6" customHeight="1" x14ac:dyDescent="0.25">
      <c r="A2361" s="17" t="s">
        <v>10708</v>
      </c>
      <c r="B2361" s="18" t="s">
        <v>79</v>
      </c>
      <c r="C2361" s="19" t="s">
        <v>80</v>
      </c>
      <c r="D2361" s="18" t="s">
        <v>11880</v>
      </c>
      <c r="E2361" s="20">
        <v>327646</v>
      </c>
      <c r="F2361" s="21" t="s">
        <v>11881</v>
      </c>
      <c r="G2361" s="21" t="s">
        <v>869</v>
      </c>
      <c r="H2361" s="22">
        <v>710141527</v>
      </c>
      <c r="I2361" s="23" t="s">
        <v>11882</v>
      </c>
      <c r="J2361" s="21" t="s">
        <v>95</v>
      </c>
      <c r="K2361" s="21" t="s">
        <v>869</v>
      </c>
      <c r="L2361" s="21" t="s">
        <v>10741</v>
      </c>
      <c r="M2361" s="24" t="s">
        <v>10742</v>
      </c>
      <c r="N2361" s="21" t="s">
        <v>10712</v>
      </c>
      <c r="O2361" s="21" t="s">
        <v>11897</v>
      </c>
      <c r="P2361" s="25" t="s">
        <v>11884</v>
      </c>
      <c r="Q2361" s="19" t="s">
        <v>91</v>
      </c>
      <c r="R2361" s="26">
        <v>5</v>
      </c>
      <c r="S2361" s="27">
        <v>0</v>
      </c>
      <c r="T2361" s="28">
        <f t="shared" si="319"/>
        <v>5</v>
      </c>
      <c r="U2361" s="29">
        <v>91.06</v>
      </c>
      <c r="V2361" s="30">
        <f t="shared" si="313"/>
        <v>13.659000000000001</v>
      </c>
      <c r="W2361" s="31">
        <f t="shared" si="314"/>
        <v>820</v>
      </c>
      <c r="X2361" s="33">
        <f>VLOOKUP(H2361,'[3]MŠ 5rokov'!$G$2:$V$3037,16,0)</f>
        <v>12</v>
      </c>
      <c r="Y2361" s="33">
        <f>VLOOKUP(H2361,'[3]MŠ 5rokov'!$G$2:$AB$3037,22,0)</f>
        <v>0</v>
      </c>
      <c r="Z2361" s="34">
        <f t="shared" si="315"/>
        <v>12</v>
      </c>
      <c r="AA2361" s="33">
        <v>93.61</v>
      </c>
      <c r="AB2361" s="33">
        <f t="shared" si="316"/>
        <v>14.041499999999999</v>
      </c>
      <c r="AC2361" s="33">
        <f t="shared" si="317"/>
        <v>1220</v>
      </c>
      <c r="AD2361" s="35">
        <f t="shared" si="318"/>
        <v>400</v>
      </c>
      <c r="AE2361" s="36">
        <v>0</v>
      </c>
      <c r="AF2361" s="33">
        <v>0</v>
      </c>
      <c r="AG2361" s="37">
        <f t="shared" si="320"/>
        <v>1220</v>
      </c>
      <c r="AH2361" s="38">
        <v>0</v>
      </c>
      <c r="AI2361" s="33"/>
    </row>
    <row r="2362" spans="1:35" ht="27.6" customHeight="1" x14ac:dyDescent="0.25">
      <c r="A2362" s="17" t="s">
        <v>10708</v>
      </c>
      <c r="B2362" s="18" t="s">
        <v>79</v>
      </c>
      <c r="C2362" s="19" t="s">
        <v>80</v>
      </c>
      <c r="D2362" s="18" t="s">
        <v>11880</v>
      </c>
      <c r="E2362" s="20">
        <v>327646</v>
      </c>
      <c r="F2362" s="21" t="s">
        <v>11881</v>
      </c>
      <c r="G2362" s="21" t="s">
        <v>869</v>
      </c>
      <c r="H2362" s="22">
        <v>42085535</v>
      </c>
      <c r="I2362" s="23" t="s">
        <v>11882</v>
      </c>
      <c r="J2362" s="21" t="s">
        <v>95</v>
      </c>
      <c r="K2362" s="21" t="s">
        <v>869</v>
      </c>
      <c r="L2362" s="21" t="s">
        <v>10741</v>
      </c>
      <c r="M2362" s="24" t="s">
        <v>11898</v>
      </c>
      <c r="N2362" s="21" t="s">
        <v>10712</v>
      </c>
      <c r="O2362" s="21" t="s">
        <v>11899</v>
      </c>
      <c r="P2362" s="25" t="s">
        <v>11884</v>
      </c>
      <c r="Q2362" s="19" t="s">
        <v>157</v>
      </c>
      <c r="R2362" s="26">
        <v>48</v>
      </c>
      <c r="S2362" s="27">
        <v>3</v>
      </c>
      <c r="T2362" s="28">
        <f t="shared" si="319"/>
        <v>51</v>
      </c>
      <c r="U2362" s="29">
        <v>91.06</v>
      </c>
      <c r="V2362" s="30">
        <f t="shared" si="313"/>
        <v>13.659000000000001</v>
      </c>
      <c r="W2362" s="31">
        <f t="shared" si="314"/>
        <v>8359</v>
      </c>
      <c r="X2362" s="33">
        <f>VLOOKUP(H2362,'[3]MŠ 5rokov'!$G$2:$V$3037,16,0)</f>
        <v>60</v>
      </c>
      <c r="Y2362" s="33">
        <f>VLOOKUP(H2362,'[3]MŠ 5rokov'!$G$2:$AB$3037,22,0)</f>
        <v>5</v>
      </c>
      <c r="Z2362" s="34">
        <f t="shared" si="315"/>
        <v>65</v>
      </c>
      <c r="AA2362" s="33">
        <v>93.61</v>
      </c>
      <c r="AB2362" s="33">
        <f t="shared" si="316"/>
        <v>14.041499999999999</v>
      </c>
      <c r="AC2362" s="33">
        <f t="shared" si="317"/>
        <v>9224</v>
      </c>
      <c r="AD2362" s="35">
        <f t="shared" si="318"/>
        <v>865</v>
      </c>
      <c r="AE2362" s="36">
        <v>0</v>
      </c>
      <c r="AF2362" s="33">
        <v>0</v>
      </c>
      <c r="AG2362" s="37">
        <f t="shared" si="320"/>
        <v>9224</v>
      </c>
      <c r="AH2362" s="38">
        <v>0</v>
      </c>
      <c r="AI2362" s="33"/>
    </row>
    <row r="2363" spans="1:35" ht="27.6" customHeight="1" x14ac:dyDescent="0.25">
      <c r="A2363" s="17" t="s">
        <v>10708</v>
      </c>
      <c r="B2363" s="18" t="s">
        <v>79</v>
      </c>
      <c r="C2363" s="19" t="s">
        <v>80</v>
      </c>
      <c r="D2363" s="18" t="s">
        <v>11880</v>
      </c>
      <c r="E2363" s="20">
        <v>327646</v>
      </c>
      <c r="F2363" s="21" t="s">
        <v>11881</v>
      </c>
      <c r="G2363" s="21" t="s">
        <v>869</v>
      </c>
      <c r="H2363" s="22">
        <v>42085527</v>
      </c>
      <c r="I2363" s="23" t="s">
        <v>11882</v>
      </c>
      <c r="J2363" s="21" t="s">
        <v>95</v>
      </c>
      <c r="K2363" s="21" t="s">
        <v>869</v>
      </c>
      <c r="L2363" s="21" t="s">
        <v>10741</v>
      </c>
      <c r="M2363" s="24" t="s">
        <v>11898</v>
      </c>
      <c r="N2363" s="21" t="s">
        <v>10712</v>
      </c>
      <c r="O2363" s="21" t="s">
        <v>11900</v>
      </c>
      <c r="P2363" s="25" t="s">
        <v>11884</v>
      </c>
      <c r="Q2363" s="19" t="s">
        <v>157</v>
      </c>
      <c r="R2363" s="26">
        <v>28</v>
      </c>
      <c r="S2363" s="27">
        <v>1</v>
      </c>
      <c r="T2363" s="28">
        <f t="shared" si="319"/>
        <v>29</v>
      </c>
      <c r="U2363" s="29">
        <v>91.06</v>
      </c>
      <c r="V2363" s="30">
        <f t="shared" si="313"/>
        <v>13.659000000000001</v>
      </c>
      <c r="W2363" s="31">
        <f t="shared" si="314"/>
        <v>4753</v>
      </c>
      <c r="X2363" s="33">
        <f>VLOOKUP(H2363,'[3]MŠ 5rokov'!$G$2:$V$3037,16,0)</f>
        <v>35</v>
      </c>
      <c r="Y2363" s="33">
        <f>VLOOKUP(H2363,'[3]MŠ 5rokov'!$G$2:$AB$3037,22,0)</f>
        <v>0</v>
      </c>
      <c r="Z2363" s="34">
        <f t="shared" si="315"/>
        <v>35</v>
      </c>
      <c r="AA2363" s="33">
        <v>93.61</v>
      </c>
      <c r="AB2363" s="33">
        <f t="shared" si="316"/>
        <v>14.041499999999999</v>
      </c>
      <c r="AC2363" s="33">
        <f t="shared" si="317"/>
        <v>5135</v>
      </c>
      <c r="AD2363" s="35">
        <f t="shared" si="318"/>
        <v>382</v>
      </c>
      <c r="AE2363" s="36">
        <v>0</v>
      </c>
      <c r="AF2363" s="33">
        <v>0</v>
      </c>
      <c r="AG2363" s="37">
        <f t="shared" si="320"/>
        <v>5135</v>
      </c>
      <c r="AH2363" s="38">
        <v>0</v>
      </c>
      <c r="AI2363" s="33"/>
    </row>
    <row r="2364" spans="1:35" ht="27.6" customHeight="1" x14ac:dyDescent="0.25">
      <c r="A2364" s="17" t="s">
        <v>10708</v>
      </c>
      <c r="B2364" s="18" t="s">
        <v>79</v>
      </c>
      <c r="C2364" s="19" t="s">
        <v>80</v>
      </c>
      <c r="D2364" s="18" t="s">
        <v>11880</v>
      </c>
      <c r="E2364" s="20">
        <v>327646</v>
      </c>
      <c r="F2364" s="21" t="s">
        <v>11881</v>
      </c>
      <c r="G2364" s="21" t="s">
        <v>869</v>
      </c>
      <c r="H2364" s="22">
        <v>710141702</v>
      </c>
      <c r="I2364" s="23" t="s">
        <v>11882</v>
      </c>
      <c r="J2364" s="21" t="s">
        <v>95</v>
      </c>
      <c r="K2364" s="21" t="s">
        <v>869</v>
      </c>
      <c r="L2364" s="21" t="s">
        <v>10741</v>
      </c>
      <c r="M2364" s="24" t="s">
        <v>10742</v>
      </c>
      <c r="N2364" s="21" t="s">
        <v>10712</v>
      </c>
      <c r="O2364" s="21" t="s">
        <v>11901</v>
      </c>
      <c r="P2364" s="25" t="s">
        <v>11884</v>
      </c>
      <c r="Q2364" s="19" t="s">
        <v>91</v>
      </c>
      <c r="R2364" s="26">
        <v>38</v>
      </c>
      <c r="S2364" s="27">
        <v>1</v>
      </c>
      <c r="T2364" s="28">
        <f t="shared" si="319"/>
        <v>39</v>
      </c>
      <c r="U2364" s="29">
        <v>91.06</v>
      </c>
      <c r="V2364" s="30">
        <f t="shared" si="313"/>
        <v>13.659000000000001</v>
      </c>
      <c r="W2364" s="31">
        <f t="shared" si="314"/>
        <v>6392</v>
      </c>
      <c r="X2364" s="33">
        <f>VLOOKUP(H2364,'[3]MŠ 5rokov'!$G$2:$V$3037,16,0)</f>
        <v>43</v>
      </c>
      <c r="Y2364" s="33">
        <f>VLOOKUP(H2364,'[3]MŠ 5rokov'!$G$2:$AB$3037,22,0)</f>
        <v>0</v>
      </c>
      <c r="Z2364" s="34">
        <f t="shared" si="315"/>
        <v>43</v>
      </c>
      <c r="AA2364" s="33">
        <v>93.61</v>
      </c>
      <c r="AB2364" s="33">
        <f t="shared" si="316"/>
        <v>14.041499999999999</v>
      </c>
      <c r="AC2364" s="33">
        <f t="shared" si="317"/>
        <v>6677</v>
      </c>
      <c r="AD2364" s="35">
        <f t="shared" si="318"/>
        <v>285</v>
      </c>
      <c r="AE2364" s="36">
        <v>0</v>
      </c>
      <c r="AF2364" s="33">
        <v>0</v>
      </c>
      <c r="AG2364" s="37">
        <f t="shared" si="320"/>
        <v>6677</v>
      </c>
      <c r="AH2364" s="38">
        <v>0</v>
      </c>
      <c r="AI2364" s="33"/>
    </row>
    <row r="2365" spans="1:35" ht="27.6" customHeight="1" x14ac:dyDescent="0.25">
      <c r="A2365" s="17" t="s">
        <v>10708</v>
      </c>
      <c r="B2365" s="18" t="s">
        <v>79</v>
      </c>
      <c r="C2365" s="19" t="s">
        <v>80</v>
      </c>
      <c r="D2365" s="18" t="s">
        <v>11880</v>
      </c>
      <c r="E2365" s="20">
        <v>327646</v>
      </c>
      <c r="F2365" s="21" t="s">
        <v>11881</v>
      </c>
      <c r="G2365" s="21" t="s">
        <v>869</v>
      </c>
      <c r="H2365" s="22">
        <v>42085543</v>
      </c>
      <c r="I2365" s="23" t="s">
        <v>11882</v>
      </c>
      <c r="J2365" s="21" t="s">
        <v>95</v>
      </c>
      <c r="K2365" s="21" t="s">
        <v>869</v>
      </c>
      <c r="L2365" s="21" t="s">
        <v>10741</v>
      </c>
      <c r="M2365" s="24" t="s">
        <v>10742</v>
      </c>
      <c r="N2365" s="21" t="s">
        <v>10712</v>
      </c>
      <c r="O2365" s="21" t="s">
        <v>11902</v>
      </c>
      <c r="P2365" s="25" t="s">
        <v>11884</v>
      </c>
      <c r="Q2365" s="19" t="s">
        <v>157</v>
      </c>
      <c r="R2365" s="26">
        <v>45</v>
      </c>
      <c r="S2365" s="27">
        <v>0</v>
      </c>
      <c r="T2365" s="28">
        <f t="shared" si="319"/>
        <v>45</v>
      </c>
      <c r="U2365" s="29">
        <v>91.06</v>
      </c>
      <c r="V2365" s="30">
        <f t="shared" si="313"/>
        <v>13.659000000000001</v>
      </c>
      <c r="W2365" s="31">
        <f t="shared" si="314"/>
        <v>7376</v>
      </c>
      <c r="X2365" s="33">
        <f>VLOOKUP(H2365,'[3]MŠ 5rokov'!$G$2:$V$3037,16,0)</f>
        <v>55</v>
      </c>
      <c r="Y2365" s="33">
        <f>VLOOKUP(H2365,'[3]MŠ 5rokov'!$G$2:$AB$3037,22,0)</f>
        <v>0</v>
      </c>
      <c r="Z2365" s="34">
        <f t="shared" si="315"/>
        <v>55</v>
      </c>
      <c r="AA2365" s="33">
        <v>93.61</v>
      </c>
      <c r="AB2365" s="33">
        <f t="shared" si="316"/>
        <v>14.041499999999999</v>
      </c>
      <c r="AC2365" s="33">
        <f t="shared" si="317"/>
        <v>8006</v>
      </c>
      <c r="AD2365" s="35">
        <f t="shared" si="318"/>
        <v>630</v>
      </c>
      <c r="AE2365" s="36">
        <v>0</v>
      </c>
      <c r="AF2365" s="33">
        <v>0</v>
      </c>
      <c r="AG2365" s="37">
        <f t="shared" si="320"/>
        <v>8006</v>
      </c>
      <c r="AH2365" s="38">
        <v>0</v>
      </c>
      <c r="AI2365" s="33"/>
    </row>
    <row r="2366" spans="1:35" ht="27.6" customHeight="1" x14ac:dyDescent="0.25">
      <c r="A2366" s="17" t="s">
        <v>10708</v>
      </c>
      <c r="B2366" s="18" t="s">
        <v>79</v>
      </c>
      <c r="C2366" s="19" t="s">
        <v>80</v>
      </c>
      <c r="D2366" s="18" t="s">
        <v>11880</v>
      </c>
      <c r="E2366" s="20">
        <v>327646</v>
      </c>
      <c r="F2366" s="21" t="s">
        <v>11881</v>
      </c>
      <c r="G2366" s="21" t="s">
        <v>869</v>
      </c>
      <c r="H2366" s="22">
        <v>42085501</v>
      </c>
      <c r="I2366" s="23" t="s">
        <v>11882</v>
      </c>
      <c r="J2366" s="21" t="s">
        <v>95</v>
      </c>
      <c r="K2366" s="21" t="s">
        <v>869</v>
      </c>
      <c r="L2366" s="21" t="s">
        <v>10741</v>
      </c>
      <c r="M2366" s="24" t="s">
        <v>10742</v>
      </c>
      <c r="N2366" s="21" t="s">
        <v>10712</v>
      </c>
      <c r="O2366" s="21" t="s">
        <v>11903</v>
      </c>
      <c r="P2366" s="25" t="s">
        <v>11884</v>
      </c>
      <c r="Q2366" s="19" t="s">
        <v>157</v>
      </c>
      <c r="R2366" s="26">
        <v>45</v>
      </c>
      <c r="S2366" s="27">
        <v>0</v>
      </c>
      <c r="T2366" s="28">
        <f t="shared" si="319"/>
        <v>45</v>
      </c>
      <c r="U2366" s="29">
        <v>91.06</v>
      </c>
      <c r="V2366" s="30">
        <f t="shared" si="313"/>
        <v>13.659000000000001</v>
      </c>
      <c r="W2366" s="31">
        <f t="shared" si="314"/>
        <v>7376</v>
      </c>
      <c r="X2366" s="33">
        <f>VLOOKUP(H2366,'[3]MŠ 5rokov'!$G$2:$V$3037,16,0)</f>
        <v>44</v>
      </c>
      <c r="Y2366" s="33">
        <f>VLOOKUP(H2366,'[3]MŠ 5rokov'!$G$2:$AB$3037,22,0)</f>
        <v>0</v>
      </c>
      <c r="Z2366" s="34">
        <f t="shared" si="315"/>
        <v>44</v>
      </c>
      <c r="AA2366" s="33">
        <v>93.61</v>
      </c>
      <c r="AB2366" s="33">
        <f t="shared" si="316"/>
        <v>14.041499999999999</v>
      </c>
      <c r="AC2366" s="33">
        <f t="shared" si="317"/>
        <v>7389</v>
      </c>
      <c r="AD2366" s="35">
        <f t="shared" si="318"/>
        <v>13</v>
      </c>
      <c r="AE2366" s="36">
        <v>0</v>
      </c>
      <c r="AF2366" s="33">
        <v>0</v>
      </c>
      <c r="AG2366" s="37">
        <f t="shared" si="320"/>
        <v>7389</v>
      </c>
      <c r="AH2366" s="38">
        <v>0</v>
      </c>
      <c r="AI2366" s="33"/>
    </row>
    <row r="2367" spans="1:35" ht="27.6" customHeight="1" x14ac:dyDescent="0.25">
      <c r="A2367" s="17" t="s">
        <v>10708</v>
      </c>
      <c r="B2367" s="18" t="s">
        <v>79</v>
      </c>
      <c r="C2367" s="19" t="s">
        <v>80</v>
      </c>
      <c r="D2367" s="18" t="s">
        <v>11880</v>
      </c>
      <c r="E2367" s="20">
        <v>327646</v>
      </c>
      <c r="F2367" s="21" t="s">
        <v>11881</v>
      </c>
      <c r="G2367" s="21" t="s">
        <v>869</v>
      </c>
      <c r="H2367" s="22">
        <v>42085489</v>
      </c>
      <c r="I2367" s="23" t="s">
        <v>11882</v>
      </c>
      <c r="J2367" s="21" t="s">
        <v>95</v>
      </c>
      <c r="K2367" s="21" t="s">
        <v>869</v>
      </c>
      <c r="L2367" s="21" t="s">
        <v>10741</v>
      </c>
      <c r="M2367" s="24" t="s">
        <v>10742</v>
      </c>
      <c r="N2367" s="21" t="s">
        <v>10712</v>
      </c>
      <c r="O2367" s="21" t="s">
        <v>11904</v>
      </c>
      <c r="P2367" s="25" t="s">
        <v>11884</v>
      </c>
      <c r="Q2367" s="19" t="s">
        <v>157</v>
      </c>
      <c r="R2367" s="26">
        <v>41</v>
      </c>
      <c r="S2367" s="27">
        <v>0</v>
      </c>
      <c r="T2367" s="28">
        <f t="shared" si="319"/>
        <v>41</v>
      </c>
      <c r="U2367" s="29">
        <v>91.06</v>
      </c>
      <c r="V2367" s="30">
        <f t="shared" si="313"/>
        <v>13.659000000000001</v>
      </c>
      <c r="W2367" s="31">
        <f t="shared" si="314"/>
        <v>6720</v>
      </c>
      <c r="X2367" s="33">
        <f>VLOOKUP(H2367,'[3]MŠ 5rokov'!$G$2:$V$3037,16,0)</f>
        <v>36</v>
      </c>
      <c r="Y2367" s="33">
        <f>VLOOKUP(H2367,'[3]MŠ 5rokov'!$G$2:$AB$3037,22,0)</f>
        <v>0</v>
      </c>
      <c r="Z2367" s="34">
        <f t="shared" si="315"/>
        <v>36</v>
      </c>
      <c r="AA2367" s="33">
        <v>93.61</v>
      </c>
      <c r="AB2367" s="33">
        <f t="shared" si="316"/>
        <v>14.041499999999999</v>
      </c>
      <c r="AC2367" s="33">
        <f t="shared" si="317"/>
        <v>6502</v>
      </c>
      <c r="AD2367" s="35">
        <f t="shared" si="318"/>
        <v>-218</v>
      </c>
      <c r="AE2367" s="36">
        <v>0</v>
      </c>
      <c r="AF2367" s="33">
        <v>0</v>
      </c>
      <c r="AG2367" s="37">
        <f t="shared" si="320"/>
        <v>6502</v>
      </c>
      <c r="AH2367" s="38">
        <v>0</v>
      </c>
      <c r="AI2367" s="33"/>
    </row>
    <row r="2368" spans="1:35" ht="27.6" customHeight="1" x14ac:dyDescent="0.25">
      <c r="A2368" s="17" t="s">
        <v>10708</v>
      </c>
      <c r="B2368" s="18" t="s">
        <v>79</v>
      </c>
      <c r="C2368" s="19" t="s">
        <v>80</v>
      </c>
      <c r="D2368" s="18" t="s">
        <v>11880</v>
      </c>
      <c r="E2368" s="20">
        <v>327646</v>
      </c>
      <c r="F2368" s="21" t="s">
        <v>11881</v>
      </c>
      <c r="G2368" s="21" t="s">
        <v>869</v>
      </c>
      <c r="H2368" s="22">
        <v>42085446</v>
      </c>
      <c r="I2368" s="23" t="s">
        <v>11882</v>
      </c>
      <c r="J2368" s="21" t="s">
        <v>95</v>
      </c>
      <c r="K2368" s="21" t="s">
        <v>869</v>
      </c>
      <c r="L2368" s="21" t="s">
        <v>10741</v>
      </c>
      <c r="M2368" s="24" t="s">
        <v>10742</v>
      </c>
      <c r="N2368" s="21" t="s">
        <v>10712</v>
      </c>
      <c r="O2368" s="21" t="s">
        <v>11905</v>
      </c>
      <c r="P2368" s="25" t="s">
        <v>11884</v>
      </c>
      <c r="Q2368" s="19" t="s">
        <v>157</v>
      </c>
      <c r="R2368" s="26">
        <v>61</v>
      </c>
      <c r="S2368" s="27">
        <v>0</v>
      </c>
      <c r="T2368" s="28">
        <f t="shared" si="319"/>
        <v>61</v>
      </c>
      <c r="U2368" s="29">
        <v>91.06</v>
      </c>
      <c r="V2368" s="30">
        <f t="shared" si="313"/>
        <v>13.659000000000001</v>
      </c>
      <c r="W2368" s="31">
        <f t="shared" si="314"/>
        <v>9998</v>
      </c>
      <c r="X2368" s="33">
        <f>VLOOKUP(H2368,'[3]MŠ 5rokov'!$G$2:$V$3037,16,0)</f>
        <v>59</v>
      </c>
      <c r="Y2368" s="33">
        <f>VLOOKUP(H2368,'[3]MŠ 5rokov'!$G$2:$AB$3037,22,0)</f>
        <v>0</v>
      </c>
      <c r="Z2368" s="34">
        <f t="shared" si="315"/>
        <v>59</v>
      </c>
      <c r="AA2368" s="33">
        <v>93.61</v>
      </c>
      <c r="AB2368" s="33">
        <f t="shared" si="316"/>
        <v>14.041499999999999</v>
      </c>
      <c r="AC2368" s="33">
        <f t="shared" si="317"/>
        <v>9979</v>
      </c>
      <c r="AD2368" s="35">
        <f t="shared" si="318"/>
        <v>-19</v>
      </c>
      <c r="AE2368" s="36">
        <v>0</v>
      </c>
      <c r="AF2368" s="33">
        <v>0</v>
      </c>
      <c r="AG2368" s="37">
        <f t="shared" si="320"/>
        <v>9979</v>
      </c>
      <c r="AH2368" s="38">
        <v>0</v>
      </c>
      <c r="AI2368" s="33"/>
    </row>
    <row r="2369" spans="1:35" ht="27.6" customHeight="1" x14ac:dyDescent="0.25">
      <c r="A2369" s="17" t="s">
        <v>10708</v>
      </c>
      <c r="B2369" s="18" t="s">
        <v>79</v>
      </c>
      <c r="C2369" s="19" t="s">
        <v>80</v>
      </c>
      <c r="D2369" s="18" t="s">
        <v>11906</v>
      </c>
      <c r="E2369" s="20">
        <v>690619</v>
      </c>
      <c r="F2369" s="21" t="s">
        <v>11907</v>
      </c>
      <c r="G2369" s="21" t="s">
        <v>869</v>
      </c>
      <c r="H2369" s="22">
        <v>710028172</v>
      </c>
      <c r="I2369" s="23" t="s">
        <v>11908</v>
      </c>
      <c r="J2369" s="21" t="s">
        <v>95</v>
      </c>
      <c r="K2369" s="21" t="s">
        <v>869</v>
      </c>
      <c r="L2369" s="21" t="s">
        <v>10741</v>
      </c>
      <c r="M2369" s="24" t="s">
        <v>11909</v>
      </c>
      <c r="N2369" s="21" t="s">
        <v>11910</v>
      </c>
      <c r="O2369" s="21" t="s">
        <v>11911</v>
      </c>
      <c r="P2369" s="25" t="s">
        <v>11912</v>
      </c>
      <c r="Q2369" s="19" t="s">
        <v>91</v>
      </c>
      <c r="R2369" s="26">
        <v>11</v>
      </c>
      <c r="S2369" s="27">
        <v>0</v>
      </c>
      <c r="T2369" s="28">
        <f t="shared" si="319"/>
        <v>11</v>
      </c>
      <c r="U2369" s="29">
        <v>91.06</v>
      </c>
      <c r="V2369" s="30">
        <f t="shared" si="313"/>
        <v>13.659000000000001</v>
      </c>
      <c r="W2369" s="31">
        <f t="shared" si="314"/>
        <v>1803</v>
      </c>
      <c r="X2369" s="33">
        <f>VLOOKUP(H2369,'[3]MŠ 5rokov'!$G$2:$V$3037,16,0)</f>
        <v>10</v>
      </c>
      <c r="Y2369" s="33">
        <f>VLOOKUP(H2369,'[3]MŠ 5rokov'!$G$2:$AB$3037,22,0)</f>
        <v>0</v>
      </c>
      <c r="Z2369" s="34">
        <f t="shared" si="315"/>
        <v>10</v>
      </c>
      <c r="AA2369" s="33">
        <v>93.61</v>
      </c>
      <c r="AB2369" s="33">
        <f t="shared" si="316"/>
        <v>14.041499999999999</v>
      </c>
      <c r="AC2369" s="33">
        <f t="shared" si="317"/>
        <v>1764</v>
      </c>
      <c r="AD2369" s="35">
        <f t="shared" si="318"/>
        <v>-39</v>
      </c>
      <c r="AE2369" s="36">
        <v>0</v>
      </c>
      <c r="AF2369" s="33">
        <v>0</v>
      </c>
      <c r="AG2369" s="37">
        <f t="shared" si="320"/>
        <v>1764</v>
      </c>
      <c r="AH2369" s="38">
        <v>0</v>
      </c>
      <c r="AI2369" s="33"/>
    </row>
    <row r="2370" spans="1:35" ht="27.6" customHeight="1" x14ac:dyDescent="0.25">
      <c r="A2370" s="17" t="s">
        <v>10708</v>
      </c>
      <c r="B2370" s="18" t="s">
        <v>79</v>
      </c>
      <c r="C2370" s="19" t="s">
        <v>80</v>
      </c>
      <c r="D2370" s="18" t="s">
        <v>11913</v>
      </c>
      <c r="E2370" s="20">
        <v>326801</v>
      </c>
      <c r="F2370" s="21" t="s">
        <v>11914</v>
      </c>
      <c r="G2370" s="21" t="s">
        <v>869</v>
      </c>
      <c r="H2370" s="22">
        <v>710028180</v>
      </c>
      <c r="I2370" s="23" t="s">
        <v>11915</v>
      </c>
      <c r="J2370" s="21" t="s">
        <v>168</v>
      </c>
      <c r="K2370" s="21" t="s">
        <v>869</v>
      </c>
      <c r="L2370" s="21" t="s">
        <v>10741</v>
      </c>
      <c r="M2370" s="24" t="s">
        <v>11916</v>
      </c>
      <c r="N2370" s="21" t="s">
        <v>11917</v>
      </c>
      <c r="O2370" s="21" t="s">
        <v>11918</v>
      </c>
      <c r="P2370" s="25" t="s">
        <v>11919</v>
      </c>
      <c r="Q2370" s="19" t="s">
        <v>91</v>
      </c>
      <c r="R2370" s="26">
        <v>3</v>
      </c>
      <c r="S2370" s="27">
        <v>0</v>
      </c>
      <c r="T2370" s="28">
        <f t="shared" si="319"/>
        <v>3</v>
      </c>
      <c r="U2370" s="29">
        <v>91.06</v>
      </c>
      <c r="V2370" s="30">
        <f t="shared" si="313"/>
        <v>13.659000000000001</v>
      </c>
      <c r="W2370" s="31">
        <f t="shared" si="314"/>
        <v>492</v>
      </c>
      <c r="X2370" s="33">
        <f>VLOOKUP(H2370,'[3]MŠ 5rokov'!$G$2:$V$3037,16,0)</f>
        <v>7</v>
      </c>
      <c r="Y2370" s="33">
        <f>VLOOKUP(H2370,'[3]MŠ 5rokov'!$G$2:$AB$3037,22,0)</f>
        <v>0</v>
      </c>
      <c r="Z2370" s="34">
        <f t="shared" si="315"/>
        <v>7</v>
      </c>
      <c r="AA2370" s="33">
        <v>93.61</v>
      </c>
      <c r="AB2370" s="33">
        <f t="shared" si="316"/>
        <v>14.041499999999999</v>
      </c>
      <c r="AC2370" s="33">
        <f t="shared" si="317"/>
        <v>721</v>
      </c>
      <c r="AD2370" s="35">
        <f t="shared" si="318"/>
        <v>229</v>
      </c>
      <c r="AE2370" s="36">
        <v>0</v>
      </c>
      <c r="AF2370" s="33">
        <v>0</v>
      </c>
      <c r="AG2370" s="37">
        <f t="shared" si="320"/>
        <v>721</v>
      </c>
      <c r="AH2370" s="38">
        <v>0</v>
      </c>
      <c r="AI2370" s="33"/>
    </row>
    <row r="2371" spans="1:35" ht="27.6" customHeight="1" x14ac:dyDescent="0.25">
      <c r="A2371" s="17" t="s">
        <v>10708</v>
      </c>
      <c r="B2371" s="18" t="s">
        <v>79</v>
      </c>
      <c r="C2371" s="19" t="s">
        <v>80</v>
      </c>
      <c r="D2371" s="18" t="s">
        <v>11920</v>
      </c>
      <c r="E2371" s="20">
        <v>326828</v>
      </c>
      <c r="F2371" s="21" t="s">
        <v>11921</v>
      </c>
      <c r="G2371" s="21" t="s">
        <v>869</v>
      </c>
      <c r="H2371" s="22">
        <v>710028202</v>
      </c>
      <c r="I2371" s="23" t="s">
        <v>11922</v>
      </c>
      <c r="J2371" s="21" t="s">
        <v>95</v>
      </c>
      <c r="K2371" s="21" t="s">
        <v>869</v>
      </c>
      <c r="L2371" s="21" t="s">
        <v>10741</v>
      </c>
      <c r="M2371" s="24" t="s">
        <v>11923</v>
      </c>
      <c r="N2371" s="21" t="s">
        <v>11924</v>
      </c>
      <c r="O2371" s="21" t="s">
        <v>11925</v>
      </c>
      <c r="P2371" s="25" t="s">
        <v>11926</v>
      </c>
      <c r="Q2371" s="19" t="s">
        <v>91</v>
      </c>
      <c r="R2371" s="26">
        <v>5</v>
      </c>
      <c r="S2371" s="27">
        <v>0</v>
      </c>
      <c r="T2371" s="28">
        <f t="shared" si="319"/>
        <v>5</v>
      </c>
      <c r="U2371" s="29">
        <v>91.06</v>
      </c>
      <c r="V2371" s="30">
        <f t="shared" ref="V2371:V2434" si="321">U2371*15%</f>
        <v>13.659000000000001</v>
      </c>
      <c r="W2371" s="31">
        <f t="shared" ref="W2371:W2434" si="322">ROUND(T2371*V2371*12,0)</f>
        <v>820</v>
      </c>
      <c r="X2371" s="33">
        <f>VLOOKUP(H2371,'[3]MŠ 5rokov'!$G$2:$V$3037,16,0)</f>
        <v>9</v>
      </c>
      <c r="Y2371" s="33">
        <f>VLOOKUP(H2371,'[3]MŠ 5rokov'!$G$2:$AB$3037,22,0)</f>
        <v>0</v>
      </c>
      <c r="Z2371" s="34">
        <f t="shared" ref="Z2371:Z2434" si="323">X2371+Y2371</f>
        <v>9</v>
      </c>
      <c r="AA2371" s="33">
        <v>93.61</v>
      </c>
      <c r="AB2371" s="33">
        <f t="shared" ref="AB2371:AB2434" si="324">AA2371*15%</f>
        <v>14.041499999999999</v>
      </c>
      <c r="AC2371" s="33">
        <f t="shared" ref="AC2371:AC2434" si="325">ROUND(T2371*V2371*8+Z2371*AB2371*4,0)</f>
        <v>1052</v>
      </c>
      <c r="AD2371" s="35">
        <f t="shared" ref="AD2371:AD2434" si="326">AC2371-W2371</f>
        <v>232</v>
      </c>
      <c r="AE2371" s="36">
        <v>0</v>
      </c>
      <c r="AF2371" s="33">
        <v>0</v>
      </c>
      <c r="AG2371" s="37">
        <f t="shared" si="320"/>
        <v>1052</v>
      </c>
      <c r="AH2371" s="38">
        <v>0</v>
      </c>
      <c r="AI2371" s="33"/>
    </row>
    <row r="2372" spans="1:35" ht="27.6" customHeight="1" x14ac:dyDescent="0.25">
      <c r="A2372" s="17" t="s">
        <v>10708</v>
      </c>
      <c r="B2372" s="18" t="s">
        <v>79</v>
      </c>
      <c r="C2372" s="19" t="s">
        <v>80</v>
      </c>
      <c r="D2372" s="18" t="s">
        <v>11927</v>
      </c>
      <c r="E2372" s="20">
        <v>690422</v>
      </c>
      <c r="F2372" s="21" t="s">
        <v>11928</v>
      </c>
      <c r="G2372" s="21" t="s">
        <v>869</v>
      </c>
      <c r="H2372" s="22">
        <v>710029292</v>
      </c>
      <c r="I2372" s="23" t="s">
        <v>11929</v>
      </c>
      <c r="J2372" s="21" t="s">
        <v>95</v>
      </c>
      <c r="K2372" s="21" t="s">
        <v>869</v>
      </c>
      <c r="L2372" s="21" t="s">
        <v>11930</v>
      </c>
      <c r="M2372" s="24" t="s">
        <v>11931</v>
      </c>
      <c r="N2372" s="21" t="s">
        <v>11932</v>
      </c>
      <c r="O2372" s="21" t="s">
        <v>11933</v>
      </c>
      <c r="P2372" s="25" t="s">
        <v>11934</v>
      </c>
      <c r="Q2372" s="19" t="s">
        <v>91</v>
      </c>
      <c r="R2372" s="26">
        <v>11</v>
      </c>
      <c r="S2372" s="27">
        <v>0</v>
      </c>
      <c r="T2372" s="28">
        <f t="shared" si="319"/>
        <v>11</v>
      </c>
      <c r="U2372" s="29">
        <v>91.06</v>
      </c>
      <c r="V2372" s="30">
        <f t="shared" si="321"/>
        <v>13.659000000000001</v>
      </c>
      <c r="W2372" s="31">
        <f t="shared" si="322"/>
        <v>1803</v>
      </c>
      <c r="X2372" s="33">
        <f>VLOOKUP(H2372,'[3]MŠ 5rokov'!$G$2:$V$3037,16,0)</f>
        <v>6</v>
      </c>
      <c r="Y2372" s="33">
        <f>VLOOKUP(H2372,'[3]MŠ 5rokov'!$G$2:$AB$3037,22,0)</f>
        <v>0</v>
      </c>
      <c r="Z2372" s="34">
        <f t="shared" si="323"/>
        <v>6</v>
      </c>
      <c r="AA2372" s="33">
        <v>93.61</v>
      </c>
      <c r="AB2372" s="33">
        <f t="shared" si="324"/>
        <v>14.041499999999999</v>
      </c>
      <c r="AC2372" s="33">
        <f t="shared" si="325"/>
        <v>1539</v>
      </c>
      <c r="AD2372" s="35">
        <f t="shared" si="326"/>
        <v>-264</v>
      </c>
      <c r="AE2372" s="36">
        <v>0</v>
      </c>
      <c r="AF2372" s="33">
        <v>0</v>
      </c>
      <c r="AG2372" s="37">
        <f t="shared" si="320"/>
        <v>1539</v>
      </c>
      <c r="AH2372" s="38">
        <v>0</v>
      </c>
      <c r="AI2372" s="33"/>
    </row>
    <row r="2373" spans="1:35" ht="27.6" customHeight="1" x14ac:dyDescent="0.25">
      <c r="A2373" s="17" t="s">
        <v>10708</v>
      </c>
      <c r="B2373" s="18" t="s">
        <v>79</v>
      </c>
      <c r="C2373" s="19" t="s">
        <v>80</v>
      </c>
      <c r="D2373" s="18" t="s">
        <v>11935</v>
      </c>
      <c r="E2373" s="20">
        <v>326844</v>
      </c>
      <c r="F2373" s="21" t="s">
        <v>11198</v>
      </c>
      <c r="G2373" s="21" t="s">
        <v>869</v>
      </c>
      <c r="H2373" s="22">
        <v>710028210</v>
      </c>
      <c r="I2373" s="23" t="s">
        <v>11936</v>
      </c>
      <c r="J2373" s="21" t="s">
        <v>95</v>
      </c>
      <c r="K2373" s="21" t="s">
        <v>869</v>
      </c>
      <c r="L2373" s="21" t="s">
        <v>10741</v>
      </c>
      <c r="M2373" s="24" t="s">
        <v>11937</v>
      </c>
      <c r="N2373" s="21" t="s">
        <v>11200</v>
      </c>
      <c r="O2373" s="21" t="s">
        <v>11938</v>
      </c>
      <c r="P2373" s="25" t="s">
        <v>11939</v>
      </c>
      <c r="Q2373" s="19" t="s">
        <v>91</v>
      </c>
      <c r="R2373" s="26">
        <v>3</v>
      </c>
      <c r="S2373" s="27">
        <v>0</v>
      </c>
      <c r="T2373" s="28">
        <f t="shared" si="319"/>
        <v>3</v>
      </c>
      <c r="U2373" s="29">
        <v>91.06</v>
      </c>
      <c r="V2373" s="30">
        <f t="shared" si="321"/>
        <v>13.659000000000001</v>
      </c>
      <c r="W2373" s="31">
        <f t="shared" si="322"/>
        <v>492</v>
      </c>
      <c r="X2373" s="33">
        <f>VLOOKUP(H2373,'[3]MŠ 5rokov'!$G$2:$V$3037,16,0)</f>
        <v>5</v>
      </c>
      <c r="Y2373" s="33">
        <f>VLOOKUP(H2373,'[3]MŠ 5rokov'!$G$2:$AB$3037,22,0)</f>
        <v>0</v>
      </c>
      <c r="Z2373" s="34">
        <f t="shared" si="323"/>
        <v>5</v>
      </c>
      <c r="AA2373" s="33">
        <v>93.61</v>
      </c>
      <c r="AB2373" s="33">
        <f t="shared" si="324"/>
        <v>14.041499999999999</v>
      </c>
      <c r="AC2373" s="33">
        <f t="shared" si="325"/>
        <v>609</v>
      </c>
      <c r="AD2373" s="35">
        <f t="shared" si="326"/>
        <v>117</v>
      </c>
      <c r="AE2373" s="36">
        <v>0</v>
      </c>
      <c r="AF2373" s="33">
        <v>0</v>
      </c>
      <c r="AG2373" s="37">
        <f t="shared" si="320"/>
        <v>609</v>
      </c>
      <c r="AH2373" s="38">
        <v>0</v>
      </c>
      <c r="AI2373" s="33"/>
    </row>
    <row r="2374" spans="1:35" ht="27.6" customHeight="1" x14ac:dyDescent="0.25">
      <c r="A2374" s="17" t="s">
        <v>10708</v>
      </c>
      <c r="B2374" s="18" t="s">
        <v>79</v>
      </c>
      <c r="C2374" s="19" t="s">
        <v>80</v>
      </c>
      <c r="D2374" s="18" t="s">
        <v>11940</v>
      </c>
      <c r="E2374" s="20">
        <v>326852</v>
      </c>
      <c r="F2374" s="21" t="s">
        <v>11941</v>
      </c>
      <c r="G2374" s="21" t="s">
        <v>869</v>
      </c>
      <c r="H2374" s="22">
        <v>710028229</v>
      </c>
      <c r="I2374" s="23" t="s">
        <v>11942</v>
      </c>
      <c r="J2374" s="21" t="s">
        <v>95</v>
      </c>
      <c r="K2374" s="21" t="s">
        <v>869</v>
      </c>
      <c r="L2374" s="21" t="s">
        <v>10741</v>
      </c>
      <c r="M2374" s="24" t="s">
        <v>11943</v>
      </c>
      <c r="N2374" s="21" t="s">
        <v>11944</v>
      </c>
      <c r="O2374" s="21" t="s">
        <v>11945</v>
      </c>
      <c r="P2374" s="25" t="s">
        <v>11946</v>
      </c>
      <c r="Q2374" s="19" t="s">
        <v>91</v>
      </c>
      <c r="R2374" s="26">
        <v>6</v>
      </c>
      <c r="S2374" s="27">
        <v>0</v>
      </c>
      <c r="T2374" s="28">
        <f t="shared" si="319"/>
        <v>6</v>
      </c>
      <c r="U2374" s="29">
        <v>91.06</v>
      </c>
      <c r="V2374" s="30">
        <f t="shared" si="321"/>
        <v>13.659000000000001</v>
      </c>
      <c r="W2374" s="31">
        <f t="shared" si="322"/>
        <v>983</v>
      </c>
      <c r="X2374" s="33">
        <f>VLOOKUP(H2374,'[3]MŠ 5rokov'!$G$2:$V$3037,16,0)</f>
        <v>16</v>
      </c>
      <c r="Y2374" s="33">
        <f>VLOOKUP(H2374,'[3]MŠ 5rokov'!$G$2:$AB$3037,22,0)</f>
        <v>0</v>
      </c>
      <c r="Z2374" s="34">
        <f t="shared" si="323"/>
        <v>16</v>
      </c>
      <c r="AA2374" s="33">
        <v>93.61</v>
      </c>
      <c r="AB2374" s="33">
        <f t="shared" si="324"/>
        <v>14.041499999999999</v>
      </c>
      <c r="AC2374" s="33">
        <f t="shared" si="325"/>
        <v>1554</v>
      </c>
      <c r="AD2374" s="35">
        <f t="shared" si="326"/>
        <v>571</v>
      </c>
      <c r="AE2374" s="36">
        <v>0</v>
      </c>
      <c r="AF2374" s="33">
        <v>0</v>
      </c>
      <c r="AG2374" s="37">
        <f t="shared" si="320"/>
        <v>1554</v>
      </c>
      <c r="AH2374" s="38">
        <v>0</v>
      </c>
      <c r="AI2374" s="33"/>
    </row>
    <row r="2375" spans="1:35" ht="27.6" customHeight="1" x14ac:dyDescent="0.25">
      <c r="A2375" s="17" t="s">
        <v>10708</v>
      </c>
      <c r="B2375" s="18" t="s">
        <v>79</v>
      </c>
      <c r="C2375" s="19" t="s">
        <v>80</v>
      </c>
      <c r="D2375" s="18" t="s">
        <v>11947</v>
      </c>
      <c r="E2375" s="20">
        <v>326861</v>
      </c>
      <c r="F2375" s="21" t="s">
        <v>6999</v>
      </c>
      <c r="G2375" s="21" t="s">
        <v>869</v>
      </c>
      <c r="H2375" s="22">
        <v>710028237</v>
      </c>
      <c r="I2375" s="23" t="s">
        <v>11948</v>
      </c>
      <c r="J2375" s="21" t="s">
        <v>168</v>
      </c>
      <c r="K2375" s="21" t="s">
        <v>869</v>
      </c>
      <c r="L2375" s="21" t="s">
        <v>11930</v>
      </c>
      <c r="M2375" s="24" t="s">
        <v>11949</v>
      </c>
      <c r="N2375" s="21" t="s">
        <v>7003</v>
      </c>
      <c r="O2375" s="21" t="s">
        <v>11950</v>
      </c>
      <c r="P2375" s="25" t="s">
        <v>11951</v>
      </c>
      <c r="Q2375" s="19" t="s">
        <v>91</v>
      </c>
      <c r="R2375" s="26">
        <v>32</v>
      </c>
      <c r="S2375" s="27">
        <v>0</v>
      </c>
      <c r="T2375" s="28">
        <f t="shared" si="319"/>
        <v>32</v>
      </c>
      <c r="U2375" s="29">
        <v>91.06</v>
      </c>
      <c r="V2375" s="30">
        <f t="shared" si="321"/>
        <v>13.659000000000001</v>
      </c>
      <c r="W2375" s="31">
        <f t="shared" si="322"/>
        <v>5245</v>
      </c>
      <c r="X2375" s="33">
        <f>VLOOKUP(H2375,'[3]MŠ 5rokov'!$G$2:$V$3037,16,0)</f>
        <v>21</v>
      </c>
      <c r="Y2375" s="33">
        <f>VLOOKUP(H2375,'[3]MŠ 5rokov'!$G$2:$AB$3037,22,0)</f>
        <v>0</v>
      </c>
      <c r="Z2375" s="34">
        <f t="shared" si="323"/>
        <v>21</v>
      </c>
      <c r="AA2375" s="33">
        <v>93.61</v>
      </c>
      <c r="AB2375" s="33">
        <f t="shared" si="324"/>
        <v>14.041499999999999</v>
      </c>
      <c r="AC2375" s="33">
        <f t="shared" si="325"/>
        <v>4676</v>
      </c>
      <c r="AD2375" s="35">
        <f t="shared" si="326"/>
        <v>-569</v>
      </c>
      <c r="AE2375" s="36">
        <v>0</v>
      </c>
      <c r="AF2375" s="33">
        <v>0</v>
      </c>
      <c r="AG2375" s="37">
        <f t="shared" si="320"/>
        <v>4676</v>
      </c>
      <c r="AH2375" s="38">
        <v>0</v>
      </c>
      <c r="AI2375" s="33"/>
    </row>
    <row r="2376" spans="1:35" ht="27.6" customHeight="1" x14ac:dyDescent="0.25">
      <c r="A2376" s="17" t="s">
        <v>10708</v>
      </c>
      <c r="B2376" s="18" t="s">
        <v>79</v>
      </c>
      <c r="C2376" s="19" t="s">
        <v>80</v>
      </c>
      <c r="D2376" s="18" t="s">
        <v>11952</v>
      </c>
      <c r="E2376" s="20">
        <v>326879</v>
      </c>
      <c r="F2376" s="21" t="s">
        <v>11953</v>
      </c>
      <c r="G2376" s="21" t="s">
        <v>869</v>
      </c>
      <c r="H2376" s="22">
        <v>710028245</v>
      </c>
      <c r="I2376" s="23" t="s">
        <v>11954</v>
      </c>
      <c r="J2376" s="21" t="s">
        <v>95</v>
      </c>
      <c r="K2376" s="21" t="s">
        <v>869</v>
      </c>
      <c r="L2376" s="21" t="s">
        <v>11930</v>
      </c>
      <c r="M2376" s="24" t="s">
        <v>11949</v>
      </c>
      <c r="N2376" s="21" t="s">
        <v>11955</v>
      </c>
      <c r="O2376" s="21" t="s">
        <v>11956</v>
      </c>
      <c r="P2376" s="25" t="s">
        <v>11957</v>
      </c>
      <c r="Q2376" s="19" t="s">
        <v>91</v>
      </c>
      <c r="R2376" s="26">
        <v>4</v>
      </c>
      <c r="S2376" s="27">
        <v>0</v>
      </c>
      <c r="T2376" s="28">
        <f t="shared" si="319"/>
        <v>4</v>
      </c>
      <c r="U2376" s="29">
        <v>91.06</v>
      </c>
      <c r="V2376" s="30">
        <f t="shared" si="321"/>
        <v>13.659000000000001</v>
      </c>
      <c r="W2376" s="31">
        <f t="shared" si="322"/>
        <v>656</v>
      </c>
      <c r="X2376" s="33">
        <f>VLOOKUP(H2376,'[3]MŠ 5rokov'!$G$2:$V$3037,16,0)</f>
        <v>6</v>
      </c>
      <c r="Y2376" s="33">
        <f>VLOOKUP(H2376,'[3]MŠ 5rokov'!$G$2:$AB$3037,22,0)</f>
        <v>0</v>
      </c>
      <c r="Z2376" s="34">
        <f t="shared" si="323"/>
        <v>6</v>
      </c>
      <c r="AA2376" s="33">
        <v>93.61</v>
      </c>
      <c r="AB2376" s="33">
        <f t="shared" si="324"/>
        <v>14.041499999999999</v>
      </c>
      <c r="AC2376" s="33">
        <f t="shared" si="325"/>
        <v>774</v>
      </c>
      <c r="AD2376" s="35">
        <f t="shared" si="326"/>
        <v>118</v>
      </c>
      <c r="AE2376" s="36">
        <v>0</v>
      </c>
      <c r="AF2376" s="33">
        <v>0</v>
      </c>
      <c r="AG2376" s="37">
        <f t="shared" si="320"/>
        <v>774</v>
      </c>
      <c r="AH2376" s="38">
        <v>0</v>
      </c>
      <c r="AI2376" s="33"/>
    </row>
    <row r="2377" spans="1:35" ht="27.6" customHeight="1" x14ac:dyDescent="0.25">
      <c r="A2377" s="17" t="s">
        <v>10708</v>
      </c>
      <c r="B2377" s="18" t="s">
        <v>79</v>
      </c>
      <c r="C2377" s="19" t="s">
        <v>80</v>
      </c>
      <c r="D2377" s="18" t="s">
        <v>11958</v>
      </c>
      <c r="E2377" s="20">
        <v>326895</v>
      </c>
      <c r="F2377" s="21" t="s">
        <v>11959</v>
      </c>
      <c r="G2377" s="21" t="s">
        <v>869</v>
      </c>
      <c r="H2377" s="22">
        <v>710028253</v>
      </c>
      <c r="I2377" s="23" t="s">
        <v>11960</v>
      </c>
      <c r="J2377" s="21" t="s">
        <v>190</v>
      </c>
      <c r="K2377" s="21" t="s">
        <v>869</v>
      </c>
      <c r="L2377" s="21" t="s">
        <v>10741</v>
      </c>
      <c r="M2377" s="24" t="s">
        <v>11961</v>
      </c>
      <c r="N2377" s="21" t="s">
        <v>11962</v>
      </c>
      <c r="O2377" s="21" t="s">
        <v>11963</v>
      </c>
      <c r="P2377" s="25" t="s">
        <v>11964</v>
      </c>
      <c r="Q2377" s="19" t="s">
        <v>91</v>
      </c>
      <c r="R2377" s="26">
        <v>2</v>
      </c>
      <c r="S2377" s="27">
        <v>0</v>
      </c>
      <c r="T2377" s="28">
        <f t="shared" si="319"/>
        <v>2</v>
      </c>
      <c r="U2377" s="29">
        <v>91.06</v>
      </c>
      <c r="V2377" s="30">
        <f t="shared" si="321"/>
        <v>13.659000000000001</v>
      </c>
      <c r="W2377" s="31">
        <f t="shared" si="322"/>
        <v>328</v>
      </c>
      <c r="X2377" s="33">
        <f>VLOOKUP(H2377,'[3]MŠ 5rokov'!$G$2:$V$3037,16,0)</f>
        <v>8</v>
      </c>
      <c r="Y2377" s="33">
        <f>VLOOKUP(H2377,'[3]MŠ 5rokov'!$G$2:$AB$3037,22,0)</f>
        <v>0</v>
      </c>
      <c r="Z2377" s="34">
        <f t="shared" si="323"/>
        <v>8</v>
      </c>
      <c r="AA2377" s="33">
        <v>93.61</v>
      </c>
      <c r="AB2377" s="33">
        <f t="shared" si="324"/>
        <v>14.041499999999999</v>
      </c>
      <c r="AC2377" s="33">
        <f t="shared" si="325"/>
        <v>668</v>
      </c>
      <c r="AD2377" s="35">
        <f t="shared" si="326"/>
        <v>340</v>
      </c>
      <c r="AE2377" s="36">
        <v>0</v>
      </c>
      <c r="AF2377" s="33">
        <v>0</v>
      </c>
      <c r="AG2377" s="37">
        <f t="shared" si="320"/>
        <v>668</v>
      </c>
      <c r="AH2377" s="38">
        <v>0</v>
      </c>
      <c r="AI2377" s="33"/>
    </row>
    <row r="2378" spans="1:35" ht="27.6" customHeight="1" x14ac:dyDescent="0.25">
      <c r="A2378" s="17" t="s">
        <v>10708</v>
      </c>
      <c r="B2378" s="18" t="s">
        <v>79</v>
      </c>
      <c r="C2378" s="19" t="s">
        <v>80</v>
      </c>
      <c r="D2378" s="18" t="s">
        <v>11965</v>
      </c>
      <c r="E2378" s="20">
        <v>326909</v>
      </c>
      <c r="F2378" s="21" t="s">
        <v>11966</v>
      </c>
      <c r="G2378" s="21" t="s">
        <v>869</v>
      </c>
      <c r="H2378" s="22">
        <v>710028261</v>
      </c>
      <c r="I2378" s="23" t="s">
        <v>11967</v>
      </c>
      <c r="J2378" s="21" t="s">
        <v>168</v>
      </c>
      <c r="K2378" s="21" t="s">
        <v>869</v>
      </c>
      <c r="L2378" s="21" t="s">
        <v>11930</v>
      </c>
      <c r="M2378" s="24" t="s">
        <v>11968</v>
      </c>
      <c r="N2378" s="21" t="s">
        <v>11969</v>
      </c>
      <c r="O2378" s="21" t="s">
        <v>11970</v>
      </c>
      <c r="P2378" s="25" t="s">
        <v>11971</v>
      </c>
      <c r="Q2378" s="19" t="s">
        <v>91</v>
      </c>
      <c r="R2378" s="26">
        <v>4</v>
      </c>
      <c r="S2378" s="27">
        <v>1</v>
      </c>
      <c r="T2378" s="28">
        <f t="shared" si="319"/>
        <v>5</v>
      </c>
      <c r="U2378" s="29">
        <v>91.06</v>
      </c>
      <c r="V2378" s="30">
        <f t="shared" si="321"/>
        <v>13.659000000000001</v>
      </c>
      <c r="W2378" s="31">
        <f t="shared" si="322"/>
        <v>820</v>
      </c>
      <c r="X2378" s="33">
        <v>0</v>
      </c>
      <c r="Y2378" s="33">
        <v>0</v>
      </c>
      <c r="Z2378" s="34">
        <f t="shared" si="323"/>
        <v>0</v>
      </c>
      <c r="AA2378" s="33">
        <v>93.61</v>
      </c>
      <c r="AB2378" s="33">
        <f t="shared" si="324"/>
        <v>14.041499999999999</v>
      </c>
      <c r="AC2378" s="33">
        <f t="shared" si="325"/>
        <v>546</v>
      </c>
      <c r="AD2378" s="35">
        <f t="shared" si="326"/>
        <v>-274</v>
      </c>
      <c r="AE2378" s="36">
        <v>0</v>
      </c>
      <c r="AF2378" s="33">
        <v>0</v>
      </c>
      <c r="AG2378" s="37">
        <f t="shared" si="320"/>
        <v>546</v>
      </c>
      <c r="AH2378" s="38">
        <v>0</v>
      </c>
      <c r="AI2378" s="33"/>
    </row>
    <row r="2379" spans="1:35" ht="27.6" customHeight="1" x14ac:dyDescent="0.25">
      <c r="A2379" s="17" t="s">
        <v>10708</v>
      </c>
      <c r="B2379" s="18" t="s">
        <v>79</v>
      </c>
      <c r="C2379" s="19" t="s">
        <v>80</v>
      </c>
      <c r="D2379" s="18" t="s">
        <v>11972</v>
      </c>
      <c r="E2379" s="20">
        <v>326925</v>
      </c>
      <c r="F2379" s="21" t="s">
        <v>11973</v>
      </c>
      <c r="G2379" s="21" t="s">
        <v>869</v>
      </c>
      <c r="H2379" s="22">
        <v>710028288</v>
      </c>
      <c r="I2379" s="23" t="s">
        <v>11974</v>
      </c>
      <c r="J2379" s="21" t="s">
        <v>95</v>
      </c>
      <c r="K2379" s="21" t="s">
        <v>869</v>
      </c>
      <c r="L2379" s="21" t="s">
        <v>11930</v>
      </c>
      <c r="M2379" s="24" t="s">
        <v>11975</v>
      </c>
      <c r="N2379" s="21" t="s">
        <v>11976</v>
      </c>
      <c r="O2379" s="21" t="s">
        <v>11977</v>
      </c>
      <c r="P2379" s="25" t="s">
        <v>11978</v>
      </c>
      <c r="Q2379" s="19" t="s">
        <v>91</v>
      </c>
      <c r="R2379" s="26">
        <v>4</v>
      </c>
      <c r="S2379" s="27">
        <v>0</v>
      </c>
      <c r="T2379" s="28">
        <f t="shared" si="319"/>
        <v>4</v>
      </c>
      <c r="U2379" s="29">
        <v>91.06</v>
      </c>
      <c r="V2379" s="30">
        <f t="shared" si="321"/>
        <v>13.659000000000001</v>
      </c>
      <c r="W2379" s="31">
        <f t="shared" si="322"/>
        <v>656</v>
      </c>
      <c r="X2379" s="33">
        <f>VLOOKUP(H2379,'[3]MŠ 5rokov'!$G$2:$V$3037,16,0)</f>
        <v>12</v>
      </c>
      <c r="Y2379" s="33">
        <f>VLOOKUP(H2379,'[3]MŠ 5rokov'!$G$2:$AB$3037,22,0)</f>
        <v>0</v>
      </c>
      <c r="Z2379" s="34">
        <f t="shared" si="323"/>
        <v>12</v>
      </c>
      <c r="AA2379" s="33">
        <v>93.61</v>
      </c>
      <c r="AB2379" s="33">
        <f t="shared" si="324"/>
        <v>14.041499999999999</v>
      </c>
      <c r="AC2379" s="33">
        <f t="shared" si="325"/>
        <v>1111</v>
      </c>
      <c r="AD2379" s="35">
        <f t="shared" si="326"/>
        <v>455</v>
      </c>
      <c r="AE2379" s="36">
        <v>0</v>
      </c>
      <c r="AF2379" s="33">
        <v>0</v>
      </c>
      <c r="AG2379" s="37">
        <f t="shared" si="320"/>
        <v>1111</v>
      </c>
      <c r="AH2379" s="38">
        <v>0</v>
      </c>
      <c r="AI2379" s="33"/>
    </row>
    <row r="2380" spans="1:35" ht="27.6" customHeight="1" x14ac:dyDescent="0.25">
      <c r="A2380" s="17" t="s">
        <v>10708</v>
      </c>
      <c r="B2380" s="18" t="s">
        <v>79</v>
      </c>
      <c r="C2380" s="19" t="s">
        <v>80</v>
      </c>
      <c r="D2380" s="18" t="s">
        <v>11979</v>
      </c>
      <c r="E2380" s="20">
        <v>326933</v>
      </c>
      <c r="F2380" s="21" t="s">
        <v>11980</v>
      </c>
      <c r="G2380" s="21" t="s">
        <v>869</v>
      </c>
      <c r="H2380" s="22">
        <v>710028342</v>
      </c>
      <c r="I2380" s="23" t="s">
        <v>11981</v>
      </c>
      <c r="J2380" s="21" t="s">
        <v>190</v>
      </c>
      <c r="K2380" s="21" t="s">
        <v>869</v>
      </c>
      <c r="L2380" s="21" t="s">
        <v>11930</v>
      </c>
      <c r="M2380" s="24" t="s">
        <v>11982</v>
      </c>
      <c r="N2380" s="21" t="s">
        <v>11983</v>
      </c>
      <c r="O2380" s="21" t="s">
        <v>11984</v>
      </c>
      <c r="P2380" s="25" t="s">
        <v>11985</v>
      </c>
      <c r="Q2380" s="19" t="s">
        <v>91</v>
      </c>
      <c r="R2380" s="26">
        <v>2</v>
      </c>
      <c r="S2380" s="27">
        <v>0</v>
      </c>
      <c r="T2380" s="28">
        <f t="shared" si="319"/>
        <v>2</v>
      </c>
      <c r="U2380" s="29">
        <v>91.06</v>
      </c>
      <c r="V2380" s="30">
        <f t="shared" si="321"/>
        <v>13.659000000000001</v>
      </c>
      <c r="W2380" s="31">
        <f t="shared" si="322"/>
        <v>328</v>
      </c>
      <c r="X2380" s="33">
        <f>VLOOKUP(H2380,'[3]MŠ 5rokov'!$G$2:$V$3037,16,0)</f>
        <v>5</v>
      </c>
      <c r="Y2380" s="33">
        <f>VLOOKUP(H2380,'[3]MŠ 5rokov'!$G$2:$AB$3037,22,0)</f>
        <v>0</v>
      </c>
      <c r="Z2380" s="34">
        <f t="shared" si="323"/>
        <v>5</v>
      </c>
      <c r="AA2380" s="33">
        <v>93.61</v>
      </c>
      <c r="AB2380" s="33">
        <f t="shared" si="324"/>
        <v>14.041499999999999</v>
      </c>
      <c r="AC2380" s="33">
        <f t="shared" si="325"/>
        <v>499</v>
      </c>
      <c r="AD2380" s="35">
        <f t="shared" si="326"/>
        <v>171</v>
      </c>
      <c r="AE2380" s="36">
        <v>0</v>
      </c>
      <c r="AF2380" s="33">
        <v>0</v>
      </c>
      <c r="AG2380" s="37">
        <f t="shared" si="320"/>
        <v>499</v>
      </c>
      <c r="AH2380" s="38">
        <v>0</v>
      </c>
      <c r="AI2380" s="33"/>
    </row>
    <row r="2381" spans="1:35" ht="27.6" customHeight="1" x14ac:dyDescent="0.25">
      <c r="A2381" s="17" t="s">
        <v>10708</v>
      </c>
      <c r="B2381" s="18" t="s">
        <v>79</v>
      </c>
      <c r="C2381" s="19" t="s">
        <v>80</v>
      </c>
      <c r="D2381" s="18" t="s">
        <v>11986</v>
      </c>
      <c r="E2381" s="20">
        <v>326950</v>
      </c>
      <c r="F2381" s="21" t="s">
        <v>11987</v>
      </c>
      <c r="G2381" s="21" t="s">
        <v>869</v>
      </c>
      <c r="H2381" s="22">
        <v>710028350</v>
      </c>
      <c r="I2381" s="23" t="s">
        <v>11988</v>
      </c>
      <c r="J2381" s="21" t="s">
        <v>95</v>
      </c>
      <c r="K2381" s="21" t="s">
        <v>869</v>
      </c>
      <c r="L2381" s="21" t="s">
        <v>10741</v>
      </c>
      <c r="M2381" s="24" t="s">
        <v>11989</v>
      </c>
      <c r="N2381" s="21" t="s">
        <v>11990</v>
      </c>
      <c r="O2381" s="21" t="s">
        <v>11991</v>
      </c>
      <c r="P2381" s="25" t="s">
        <v>11992</v>
      </c>
      <c r="Q2381" s="19" t="s">
        <v>91</v>
      </c>
      <c r="R2381" s="26">
        <v>10</v>
      </c>
      <c r="S2381" s="27">
        <v>0</v>
      </c>
      <c r="T2381" s="28">
        <f t="shared" si="319"/>
        <v>10</v>
      </c>
      <c r="U2381" s="29">
        <v>91.06</v>
      </c>
      <c r="V2381" s="30">
        <f t="shared" si="321"/>
        <v>13.659000000000001</v>
      </c>
      <c r="W2381" s="31">
        <f t="shared" si="322"/>
        <v>1639</v>
      </c>
      <c r="X2381" s="33">
        <f>VLOOKUP(H2381,'[3]MŠ 5rokov'!$G$2:$V$3037,16,0)</f>
        <v>13</v>
      </c>
      <c r="Y2381" s="33">
        <f>VLOOKUP(H2381,'[3]MŠ 5rokov'!$G$2:$AB$3037,22,0)</f>
        <v>0</v>
      </c>
      <c r="Z2381" s="34">
        <f t="shared" si="323"/>
        <v>13</v>
      </c>
      <c r="AA2381" s="33">
        <v>93.61</v>
      </c>
      <c r="AB2381" s="33">
        <f t="shared" si="324"/>
        <v>14.041499999999999</v>
      </c>
      <c r="AC2381" s="33">
        <f t="shared" si="325"/>
        <v>1823</v>
      </c>
      <c r="AD2381" s="35">
        <f t="shared" si="326"/>
        <v>184</v>
      </c>
      <c r="AE2381" s="36">
        <v>0</v>
      </c>
      <c r="AF2381" s="33">
        <v>0</v>
      </c>
      <c r="AG2381" s="37">
        <f t="shared" si="320"/>
        <v>1823</v>
      </c>
      <c r="AH2381" s="38">
        <v>0</v>
      </c>
      <c r="AI2381" s="33"/>
    </row>
    <row r="2382" spans="1:35" ht="27.6" customHeight="1" x14ac:dyDescent="0.25">
      <c r="A2382" s="17" t="s">
        <v>10708</v>
      </c>
      <c r="B2382" s="18" t="s">
        <v>79</v>
      </c>
      <c r="C2382" s="19" t="s">
        <v>80</v>
      </c>
      <c r="D2382" s="18" t="s">
        <v>11993</v>
      </c>
      <c r="E2382" s="20">
        <v>326968</v>
      </c>
      <c r="F2382" s="21" t="s">
        <v>11994</v>
      </c>
      <c r="G2382" s="21" t="s">
        <v>869</v>
      </c>
      <c r="H2382" s="22">
        <v>710028369</v>
      </c>
      <c r="I2382" s="23" t="s">
        <v>11995</v>
      </c>
      <c r="J2382" s="21" t="s">
        <v>95</v>
      </c>
      <c r="K2382" s="21" t="s">
        <v>869</v>
      </c>
      <c r="L2382" s="21" t="s">
        <v>11930</v>
      </c>
      <c r="M2382" s="24" t="s">
        <v>11968</v>
      </c>
      <c r="N2382" s="21" t="s">
        <v>11996</v>
      </c>
      <c r="O2382" s="21" t="s">
        <v>11997</v>
      </c>
      <c r="P2382" s="25" t="s">
        <v>11998</v>
      </c>
      <c r="Q2382" s="19" t="s">
        <v>91</v>
      </c>
      <c r="R2382" s="26">
        <v>8</v>
      </c>
      <c r="S2382" s="27">
        <v>0</v>
      </c>
      <c r="T2382" s="28">
        <f t="shared" si="319"/>
        <v>8</v>
      </c>
      <c r="U2382" s="29">
        <v>91.06</v>
      </c>
      <c r="V2382" s="30">
        <f t="shared" si="321"/>
        <v>13.659000000000001</v>
      </c>
      <c r="W2382" s="31">
        <f t="shared" si="322"/>
        <v>1311</v>
      </c>
      <c r="X2382" s="33">
        <f>VLOOKUP(H2382,'[3]MŠ 5rokov'!$G$2:$V$3037,16,0)</f>
        <v>9</v>
      </c>
      <c r="Y2382" s="33">
        <f>VLOOKUP(H2382,'[3]MŠ 5rokov'!$G$2:$AB$3037,22,0)</f>
        <v>0</v>
      </c>
      <c r="Z2382" s="34">
        <f t="shared" si="323"/>
        <v>9</v>
      </c>
      <c r="AA2382" s="33">
        <v>93.61</v>
      </c>
      <c r="AB2382" s="33">
        <f t="shared" si="324"/>
        <v>14.041499999999999</v>
      </c>
      <c r="AC2382" s="33">
        <f t="shared" si="325"/>
        <v>1380</v>
      </c>
      <c r="AD2382" s="35">
        <f t="shared" si="326"/>
        <v>69</v>
      </c>
      <c r="AE2382" s="36">
        <v>0</v>
      </c>
      <c r="AF2382" s="33">
        <v>0</v>
      </c>
      <c r="AG2382" s="37">
        <f t="shared" si="320"/>
        <v>1380</v>
      </c>
      <c r="AH2382" s="38">
        <v>0</v>
      </c>
      <c r="AI2382" s="33"/>
    </row>
    <row r="2383" spans="1:35" ht="27.6" customHeight="1" x14ac:dyDescent="0.25">
      <c r="A2383" s="17" t="s">
        <v>10708</v>
      </c>
      <c r="B2383" s="18" t="s">
        <v>79</v>
      </c>
      <c r="C2383" s="19" t="s">
        <v>80</v>
      </c>
      <c r="D2383" s="18" t="s">
        <v>11999</v>
      </c>
      <c r="E2383" s="20">
        <v>326984</v>
      </c>
      <c r="F2383" s="21" t="s">
        <v>12000</v>
      </c>
      <c r="G2383" s="21" t="s">
        <v>869</v>
      </c>
      <c r="H2383" s="22">
        <v>710028377</v>
      </c>
      <c r="I2383" s="23" t="s">
        <v>12001</v>
      </c>
      <c r="J2383" s="21" t="s">
        <v>95</v>
      </c>
      <c r="K2383" s="21" t="s">
        <v>869</v>
      </c>
      <c r="L2383" s="21" t="s">
        <v>10741</v>
      </c>
      <c r="M2383" s="24" t="s">
        <v>12002</v>
      </c>
      <c r="N2383" s="21" t="s">
        <v>12003</v>
      </c>
      <c r="O2383" s="21" t="s">
        <v>12004</v>
      </c>
      <c r="P2383" s="25" t="s">
        <v>12005</v>
      </c>
      <c r="Q2383" s="19" t="s">
        <v>91</v>
      </c>
      <c r="R2383" s="26">
        <v>20</v>
      </c>
      <c r="S2383" s="27">
        <v>0</v>
      </c>
      <c r="T2383" s="28">
        <f t="shared" si="319"/>
        <v>20</v>
      </c>
      <c r="U2383" s="29">
        <v>91.06</v>
      </c>
      <c r="V2383" s="30">
        <f t="shared" si="321"/>
        <v>13.659000000000001</v>
      </c>
      <c r="W2383" s="31">
        <f t="shared" si="322"/>
        <v>3278</v>
      </c>
      <c r="X2383" s="33">
        <f>VLOOKUP(H2383,'[3]MŠ 5rokov'!$G$2:$V$3037,16,0)</f>
        <v>24</v>
      </c>
      <c r="Y2383" s="33">
        <f>VLOOKUP(H2383,'[3]MŠ 5rokov'!$G$2:$AB$3037,22,0)</f>
        <v>0</v>
      </c>
      <c r="Z2383" s="34">
        <f t="shared" si="323"/>
        <v>24</v>
      </c>
      <c r="AA2383" s="33">
        <v>93.61</v>
      </c>
      <c r="AB2383" s="33">
        <f t="shared" si="324"/>
        <v>14.041499999999999</v>
      </c>
      <c r="AC2383" s="33">
        <f t="shared" si="325"/>
        <v>3533</v>
      </c>
      <c r="AD2383" s="35">
        <f t="shared" si="326"/>
        <v>255</v>
      </c>
      <c r="AE2383" s="36">
        <v>0</v>
      </c>
      <c r="AF2383" s="33">
        <v>0</v>
      </c>
      <c r="AG2383" s="37">
        <f t="shared" si="320"/>
        <v>3533</v>
      </c>
      <c r="AH2383" s="38">
        <v>0</v>
      </c>
      <c r="AI2383" s="33"/>
    </row>
    <row r="2384" spans="1:35" ht="27.6" customHeight="1" x14ac:dyDescent="0.25">
      <c r="A2384" s="17" t="s">
        <v>10708</v>
      </c>
      <c r="B2384" s="18" t="s">
        <v>79</v>
      </c>
      <c r="C2384" s="19" t="s">
        <v>80</v>
      </c>
      <c r="D2384" s="18" t="s">
        <v>12006</v>
      </c>
      <c r="E2384" s="20">
        <v>326976</v>
      </c>
      <c r="F2384" s="21" t="s">
        <v>12007</v>
      </c>
      <c r="G2384" s="21" t="s">
        <v>869</v>
      </c>
      <c r="H2384" s="22">
        <v>710028393</v>
      </c>
      <c r="I2384" s="23" t="s">
        <v>12008</v>
      </c>
      <c r="J2384" s="21" t="s">
        <v>95</v>
      </c>
      <c r="K2384" s="21" t="s">
        <v>869</v>
      </c>
      <c r="L2384" s="21" t="s">
        <v>10741</v>
      </c>
      <c r="M2384" s="24" t="s">
        <v>12009</v>
      </c>
      <c r="N2384" s="21" t="s">
        <v>12010</v>
      </c>
      <c r="O2384" s="21" t="s">
        <v>12011</v>
      </c>
      <c r="P2384" s="25" t="s">
        <v>12012</v>
      </c>
      <c r="Q2384" s="19" t="s">
        <v>91</v>
      </c>
      <c r="R2384" s="26">
        <v>6</v>
      </c>
      <c r="S2384" s="27">
        <v>0</v>
      </c>
      <c r="T2384" s="28">
        <f t="shared" si="319"/>
        <v>6</v>
      </c>
      <c r="U2384" s="29">
        <v>91.06</v>
      </c>
      <c r="V2384" s="30">
        <f t="shared" si="321"/>
        <v>13.659000000000001</v>
      </c>
      <c r="W2384" s="31">
        <f t="shared" si="322"/>
        <v>983</v>
      </c>
      <c r="X2384" s="33">
        <f>VLOOKUP(H2384,'[3]MŠ 5rokov'!$G$2:$V$3037,16,0)</f>
        <v>6</v>
      </c>
      <c r="Y2384" s="33">
        <f>VLOOKUP(H2384,'[3]MŠ 5rokov'!$G$2:$AB$3037,22,0)</f>
        <v>0</v>
      </c>
      <c r="Z2384" s="34">
        <f t="shared" si="323"/>
        <v>6</v>
      </c>
      <c r="AA2384" s="33">
        <v>93.61</v>
      </c>
      <c r="AB2384" s="33">
        <f t="shared" si="324"/>
        <v>14.041499999999999</v>
      </c>
      <c r="AC2384" s="33">
        <f t="shared" si="325"/>
        <v>993</v>
      </c>
      <c r="AD2384" s="35">
        <f t="shared" si="326"/>
        <v>10</v>
      </c>
      <c r="AE2384" s="36">
        <v>0</v>
      </c>
      <c r="AF2384" s="33">
        <v>0</v>
      </c>
      <c r="AG2384" s="37">
        <f t="shared" si="320"/>
        <v>993</v>
      </c>
      <c r="AH2384" s="38">
        <v>0</v>
      </c>
      <c r="AI2384" s="33"/>
    </row>
    <row r="2385" spans="1:35" ht="27.6" customHeight="1" x14ac:dyDescent="0.25">
      <c r="A2385" s="17" t="s">
        <v>10708</v>
      </c>
      <c r="B2385" s="18" t="s">
        <v>79</v>
      </c>
      <c r="C2385" s="19" t="s">
        <v>80</v>
      </c>
      <c r="D2385" s="18" t="s">
        <v>12013</v>
      </c>
      <c r="E2385" s="20">
        <v>326992</v>
      </c>
      <c r="F2385" s="21" t="s">
        <v>12014</v>
      </c>
      <c r="G2385" s="21" t="s">
        <v>869</v>
      </c>
      <c r="H2385" s="22">
        <v>42029503</v>
      </c>
      <c r="I2385" s="23" t="s">
        <v>12015</v>
      </c>
      <c r="J2385" s="21" t="s">
        <v>95</v>
      </c>
      <c r="K2385" s="21" t="s">
        <v>869</v>
      </c>
      <c r="L2385" s="21" t="s">
        <v>11930</v>
      </c>
      <c r="M2385" s="24" t="s">
        <v>11982</v>
      </c>
      <c r="N2385" s="21" t="s">
        <v>12016</v>
      </c>
      <c r="O2385" s="21" t="s">
        <v>12017</v>
      </c>
      <c r="P2385" s="25" t="s">
        <v>12018</v>
      </c>
      <c r="Q2385" s="19" t="s">
        <v>157</v>
      </c>
      <c r="R2385" s="26">
        <v>9</v>
      </c>
      <c r="S2385" s="27">
        <v>1</v>
      </c>
      <c r="T2385" s="28">
        <f t="shared" si="319"/>
        <v>10</v>
      </c>
      <c r="U2385" s="29">
        <v>91.06</v>
      </c>
      <c r="V2385" s="30">
        <f t="shared" si="321"/>
        <v>13.659000000000001</v>
      </c>
      <c r="W2385" s="31">
        <f t="shared" si="322"/>
        <v>1639</v>
      </c>
      <c r="X2385" s="33">
        <f>VLOOKUP(H2385,'[3]MŠ 5rokov'!$G$2:$V$3037,16,0)</f>
        <v>10</v>
      </c>
      <c r="Y2385" s="33">
        <f>VLOOKUP(H2385,'[3]MŠ 5rokov'!$G$2:$AB$3037,22,0)</f>
        <v>0</v>
      </c>
      <c r="Z2385" s="34">
        <f t="shared" si="323"/>
        <v>10</v>
      </c>
      <c r="AA2385" s="33">
        <v>93.61</v>
      </c>
      <c r="AB2385" s="33">
        <f t="shared" si="324"/>
        <v>14.041499999999999</v>
      </c>
      <c r="AC2385" s="33">
        <f t="shared" si="325"/>
        <v>1654</v>
      </c>
      <c r="AD2385" s="35">
        <f t="shared" si="326"/>
        <v>15</v>
      </c>
      <c r="AE2385" s="36">
        <v>0</v>
      </c>
      <c r="AF2385" s="33">
        <v>0</v>
      </c>
      <c r="AG2385" s="37">
        <f t="shared" si="320"/>
        <v>1654</v>
      </c>
      <c r="AH2385" s="38">
        <v>0</v>
      </c>
      <c r="AI2385" s="33"/>
    </row>
    <row r="2386" spans="1:35" ht="27.6" customHeight="1" x14ac:dyDescent="0.25">
      <c r="A2386" s="17" t="s">
        <v>10708</v>
      </c>
      <c r="B2386" s="18" t="s">
        <v>79</v>
      </c>
      <c r="C2386" s="19" t="s">
        <v>80</v>
      </c>
      <c r="D2386" s="18" t="s">
        <v>12019</v>
      </c>
      <c r="E2386" s="20">
        <v>327000</v>
      </c>
      <c r="F2386" s="21" t="s">
        <v>12020</v>
      </c>
      <c r="G2386" s="21" t="s">
        <v>869</v>
      </c>
      <c r="H2386" s="22">
        <v>710028415</v>
      </c>
      <c r="I2386" s="23" t="s">
        <v>12021</v>
      </c>
      <c r="J2386" s="21" t="s">
        <v>95</v>
      </c>
      <c r="K2386" s="21" t="s">
        <v>869</v>
      </c>
      <c r="L2386" s="21" t="s">
        <v>10741</v>
      </c>
      <c r="M2386" s="24" t="s">
        <v>11909</v>
      </c>
      <c r="N2386" s="21" t="s">
        <v>12022</v>
      </c>
      <c r="O2386" s="21" t="s">
        <v>12023</v>
      </c>
      <c r="P2386" s="25" t="s">
        <v>12024</v>
      </c>
      <c r="Q2386" s="19" t="s">
        <v>91</v>
      </c>
      <c r="R2386" s="26">
        <v>9</v>
      </c>
      <c r="S2386" s="27">
        <v>0</v>
      </c>
      <c r="T2386" s="28">
        <f t="shared" si="319"/>
        <v>9</v>
      </c>
      <c r="U2386" s="29">
        <v>91.06</v>
      </c>
      <c r="V2386" s="30">
        <f t="shared" si="321"/>
        <v>13.659000000000001</v>
      </c>
      <c r="W2386" s="31">
        <f t="shared" si="322"/>
        <v>1475</v>
      </c>
      <c r="X2386" s="33">
        <f>VLOOKUP(H2386,'[3]MŠ 5rokov'!$G$2:$V$3037,16,0)</f>
        <v>8</v>
      </c>
      <c r="Y2386" s="33">
        <f>VLOOKUP(H2386,'[3]MŠ 5rokov'!$G$2:$AB$3037,22,0)</f>
        <v>0</v>
      </c>
      <c r="Z2386" s="34">
        <f t="shared" si="323"/>
        <v>8</v>
      </c>
      <c r="AA2386" s="33">
        <v>93.61</v>
      </c>
      <c r="AB2386" s="33">
        <f t="shared" si="324"/>
        <v>14.041499999999999</v>
      </c>
      <c r="AC2386" s="33">
        <f t="shared" si="325"/>
        <v>1433</v>
      </c>
      <c r="AD2386" s="35">
        <f t="shared" si="326"/>
        <v>-42</v>
      </c>
      <c r="AE2386" s="36">
        <v>0</v>
      </c>
      <c r="AF2386" s="33">
        <v>0</v>
      </c>
      <c r="AG2386" s="37">
        <f t="shared" si="320"/>
        <v>1433</v>
      </c>
      <c r="AH2386" s="38">
        <v>0</v>
      </c>
      <c r="AI2386" s="33"/>
    </row>
    <row r="2387" spans="1:35" ht="27.6" customHeight="1" x14ac:dyDescent="0.25">
      <c r="A2387" s="17" t="s">
        <v>10708</v>
      </c>
      <c r="B2387" s="18" t="s">
        <v>79</v>
      </c>
      <c r="C2387" s="19" t="s">
        <v>80</v>
      </c>
      <c r="D2387" s="18" t="s">
        <v>12025</v>
      </c>
      <c r="E2387" s="20">
        <v>327018</v>
      </c>
      <c r="F2387" s="21" t="s">
        <v>12026</v>
      </c>
      <c r="G2387" s="21" t="s">
        <v>869</v>
      </c>
      <c r="H2387" s="22">
        <v>710254229</v>
      </c>
      <c r="I2387" s="23" t="s">
        <v>12027</v>
      </c>
      <c r="J2387" s="21" t="s">
        <v>168</v>
      </c>
      <c r="K2387" s="21" t="s">
        <v>869</v>
      </c>
      <c r="L2387" s="21" t="s">
        <v>10741</v>
      </c>
      <c r="M2387" s="24" t="s">
        <v>12028</v>
      </c>
      <c r="N2387" s="21" t="s">
        <v>12029</v>
      </c>
      <c r="O2387" s="21" t="s">
        <v>12030</v>
      </c>
      <c r="P2387" s="25" t="s">
        <v>12031</v>
      </c>
      <c r="Q2387" s="19" t="s">
        <v>91</v>
      </c>
      <c r="R2387" s="26">
        <v>17</v>
      </c>
      <c r="S2387" s="27">
        <v>0</v>
      </c>
      <c r="T2387" s="28">
        <f t="shared" si="319"/>
        <v>17</v>
      </c>
      <c r="U2387" s="29">
        <v>91.06</v>
      </c>
      <c r="V2387" s="30">
        <f t="shared" si="321"/>
        <v>13.659000000000001</v>
      </c>
      <c r="W2387" s="31">
        <f t="shared" si="322"/>
        <v>2786</v>
      </c>
      <c r="X2387" s="33">
        <f>VLOOKUP(H2387,'[3]MŠ 5rokov'!$G$2:$V$3037,16,0)</f>
        <v>15</v>
      </c>
      <c r="Y2387" s="33">
        <f>VLOOKUP(H2387,'[3]MŠ 5rokov'!$G$2:$AB$3037,22,0)</f>
        <v>0</v>
      </c>
      <c r="Z2387" s="34">
        <f t="shared" si="323"/>
        <v>15</v>
      </c>
      <c r="AA2387" s="33">
        <v>93.61</v>
      </c>
      <c r="AB2387" s="33">
        <f t="shared" si="324"/>
        <v>14.041499999999999</v>
      </c>
      <c r="AC2387" s="33">
        <f t="shared" si="325"/>
        <v>2700</v>
      </c>
      <c r="AD2387" s="35">
        <f t="shared" si="326"/>
        <v>-86</v>
      </c>
      <c r="AE2387" s="36">
        <v>0</v>
      </c>
      <c r="AF2387" s="33">
        <v>0</v>
      </c>
      <c r="AG2387" s="37">
        <f t="shared" si="320"/>
        <v>2700</v>
      </c>
      <c r="AH2387" s="38">
        <v>0</v>
      </c>
      <c r="AI2387" s="33"/>
    </row>
    <row r="2388" spans="1:35" ht="27.6" customHeight="1" x14ac:dyDescent="0.25">
      <c r="A2388" s="17" t="s">
        <v>10708</v>
      </c>
      <c r="B2388" s="18" t="s">
        <v>79</v>
      </c>
      <c r="C2388" s="19" t="s">
        <v>80</v>
      </c>
      <c r="D2388" s="18" t="s">
        <v>12032</v>
      </c>
      <c r="E2388" s="20">
        <v>327026</v>
      </c>
      <c r="F2388" s="21" t="s">
        <v>12033</v>
      </c>
      <c r="G2388" s="21" t="s">
        <v>869</v>
      </c>
      <c r="H2388" s="22">
        <v>710028431</v>
      </c>
      <c r="I2388" s="23" t="s">
        <v>12034</v>
      </c>
      <c r="J2388" s="21" t="s">
        <v>95</v>
      </c>
      <c r="K2388" s="21" t="s">
        <v>869</v>
      </c>
      <c r="L2388" s="21" t="s">
        <v>10741</v>
      </c>
      <c r="M2388" s="24" t="s">
        <v>12035</v>
      </c>
      <c r="N2388" s="21" t="s">
        <v>12036</v>
      </c>
      <c r="O2388" s="21" t="s">
        <v>12037</v>
      </c>
      <c r="P2388" s="25" t="s">
        <v>12038</v>
      </c>
      <c r="Q2388" s="19" t="s">
        <v>91</v>
      </c>
      <c r="R2388" s="26">
        <v>8</v>
      </c>
      <c r="S2388" s="27">
        <v>0</v>
      </c>
      <c r="T2388" s="28">
        <f t="shared" si="319"/>
        <v>8</v>
      </c>
      <c r="U2388" s="29">
        <v>91.06</v>
      </c>
      <c r="V2388" s="30">
        <f t="shared" si="321"/>
        <v>13.659000000000001</v>
      </c>
      <c r="W2388" s="31">
        <f t="shared" si="322"/>
        <v>1311</v>
      </c>
      <c r="X2388" s="33">
        <f>VLOOKUP(H2388,'[3]MŠ 5rokov'!$G$2:$V$3037,16,0)</f>
        <v>15</v>
      </c>
      <c r="Y2388" s="33">
        <f>VLOOKUP(H2388,'[3]MŠ 5rokov'!$G$2:$AB$3037,22,0)</f>
        <v>0</v>
      </c>
      <c r="Z2388" s="34">
        <f t="shared" si="323"/>
        <v>15</v>
      </c>
      <c r="AA2388" s="33">
        <v>93.61</v>
      </c>
      <c r="AB2388" s="33">
        <f t="shared" si="324"/>
        <v>14.041499999999999</v>
      </c>
      <c r="AC2388" s="33">
        <f t="shared" si="325"/>
        <v>1717</v>
      </c>
      <c r="AD2388" s="35">
        <f t="shared" si="326"/>
        <v>406</v>
      </c>
      <c r="AE2388" s="36">
        <v>0</v>
      </c>
      <c r="AF2388" s="33">
        <v>0</v>
      </c>
      <c r="AG2388" s="37">
        <f t="shared" si="320"/>
        <v>1717</v>
      </c>
      <c r="AH2388" s="38">
        <v>0</v>
      </c>
      <c r="AI2388" s="33"/>
    </row>
    <row r="2389" spans="1:35" ht="27.6" customHeight="1" x14ac:dyDescent="0.25">
      <c r="A2389" s="17" t="s">
        <v>10708</v>
      </c>
      <c r="B2389" s="18" t="s">
        <v>79</v>
      </c>
      <c r="C2389" s="19" t="s">
        <v>80</v>
      </c>
      <c r="D2389" s="18" t="s">
        <v>12039</v>
      </c>
      <c r="E2389" s="20">
        <v>327034</v>
      </c>
      <c r="F2389" s="21" t="s">
        <v>12040</v>
      </c>
      <c r="G2389" s="21" t="s">
        <v>869</v>
      </c>
      <c r="H2389" s="22">
        <v>710028440</v>
      </c>
      <c r="I2389" s="23" t="s">
        <v>12041</v>
      </c>
      <c r="J2389" s="21" t="s">
        <v>95</v>
      </c>
      <c r="K2389" s="21" t="s">
        <v>869</v>
      </c>
      <c r="L2389" s="21" t="s">
        <v>10741</v>
      </c>
      <c r="M2389" s="24" t="s">
        <v>12042</v>
      </c>
      <c r="N2389" s="21" t="s">
        <v>12043</v>
      </c>
      <c r="O2389" s="21" t="s">
        <v>12044</v>
      </c>
      <c r="P2389" s="25" t="s">
        <v>12045</v>
      </c>
      <c r="Q2389" s="19" t="s">
        <v>91</v>
      </c>
      <c r="R2389" s="26">
        <v>6</v>
      </c>
      <c r="S2389" s="27">
        <v>0</v>
      </c>
      <c r="T2389" s="28">
        <f t="shared" si="319"/>
        <v>6</v>
      </c>
      <c r="U2389" s="29">
        <v>91.06</v>
      </c>
      <c r="V2389" s="30">
        <f t="shared" si="321"/>
        <v>13.659000000000001</v>
      </c>
      <c r="W2389" s="31">
        <f t="shared" si="322"/>
        <v>983</v>
      </c>
      <c r="X2389" s="33">
        <f>VLOOKUP(H2389,'[3]MŠ 5rokov'!$G$2:$V$3037,16,0)</f>
        <v>6</v>
      </c>
      <c r="Y2389" s="33">
        <f>VLOOKUP(H2389,'[3]MŠ 5rokov'!$G$2:$AB$3037,22,0)</f>
        <v>0</v>
      </c>
      <c r="Z2389" s="34">
        <f t="shared" si="323"/>
        <v>6</v>
      </c>
      <c r="AA2389" s="33">
        <v>93.61</v>
      </c>
      <c r="AB2389" s="33">
        <f t="shared" si="324"/>
        <v>14.041499999999999</v>
      </c>
      <c r="AC2389" s="33">
        <f t="shared" si="325"/>
        <v>993</v>
      </c>
      <c r="AD2389" s="35">
        <f t="shared" si="326"/>
        <v>10</v>
      </c>
      <c r="AE2389" s="36">
        <v>0</v>
      </c>
      <c r="AF2389" s="33">
        <v>0</v>
      </c>
      <c r="AG2389" s="37">
        <f t="shared" si="320"/>
        <v>993</v>
      </c>
      <c r="AH2389" s="38">
        <v>0</v>
      </c>
      <c r="AI2389" s="33"/>
    </row>
    <row r="2390" spans="1:35" ht="27.6" customHeight="1" x14ac:dyDescent="0.25">
      <c r="A2390" s="17" t="s">
        <v>10708</v>
      </c>
      <c r="B2390" s="18" t="s">
        <v>79</v>
      </c>
      <c r="C2390" s="19" t="s">
        <v>80</v>
      </c>
      <c r="D2390" s="18" t="s">
        <v>12046</v>
      </c>
      <c r="E2390" s="20">
        <v>327051</v>
      </c>
      <c r="F2390" s="21" t="s">
        <v>12047</v>
      </c>
      <c r="G2390" s="21" t="s">
        <v>869</v>
      </c>
      <c r="H2390" s="22">
        <v>710028458</v>
      </c>
      <c r="I2390" s="23" t="s">
        <v>12048</v>
      </c>
      <c r="J2390" s="21" t="s">
        <v>190</v>
      </c>
      <c r="K2390" s="21" t="s">
        <v>869</v>
      </c>
      <c r="L2390" s="21" t="s">
        <v>10741</v>
      </c>
      <c r="M2390" s="24" t="s">
        <v>11931</v>
      </c>
      <c r="N2390" s="21" t="s">
        <v>12049</v>
      </c>
      <c r="O2390" s="21" t="s">
        <v>12050</v>
      </c>
      <c r="P2390" s="25" t="s">
        <v>12051</v>
      </c>
      <c r="Q2390" s="19" t="s">
        <v>91</v>
      </c>
      <c r="R2390" s="26">
        <v>9</v>
      </c>
      <c r="S2390" s="27">
        <v>0</v>
      </c>
      <c r="T2390" s="28">
        <f t="shared" si="319"/>
        <v>9</v>
      </c>
      <c r="U2390" s="29">
        <v>91.06</v>
      </c>
      <c r="V2390" s="30">
        <f t="shared" si="321"/>
        <v>13.659000000000001</v>
      </c>
      <c r="W2390" s="31">
        <f t="shared" si="322"/>
        <v>1475</v>
      </c>
      <c r="X2390" s="33">
        <f>VLOOKUP(H2390,'[3]MŠ 5rokov'!$G$2:$V$3037,16,0)</f>
        <v>14</v>
      </c>
      <c r="Y2390" s="33">
        <f>VLOOKUP(H2390,'[3]MŠ 5rokov'!$G$2:$AB$3037,22,0)</f>
        <v>0</v>
      </c>
      <c r="Z2390" s="34">
        <f t="shared" si="323"/>
        <v>14</v>
      </c>
      <c r="AA2390" s="33">
        <v>93.61</v>
      </c>
      <c r="AB2390" s="33">
        <f t="shared" si="324"/>
        <v>14.041499999999999</v>
      </c>
      <c r="AC2390" s="33">
        <f t="shared" si="325"/>
        <v>1770</v>
      </c>
      <c r="AD2390" s="35">
        <f t="shared" si="326"/>
        <v>295</v>
      </c>
      <c r="AE2390" s="36">
        <v>0</v>
      </c>
      <c r="AF2390" s="33">
        <v>0</v>
      </c>
      <c r="AG2390" s="37">
        <f t="shared" si="320"/>
        <v>1770</v>
      </c>
      <c r="AH2390" s="38">
        <v>0</v>
      </c>
      <c r="AI2390" s="33"/>
    </row>
    <row r="2391" spans="1:35" ht="27.6" customHeight="1" x14ac:dyDescent="0.25">
      <c r="A2391" s="17" t="s">
        <v>10708</v>
      </c>
      <c r="B2391" s="18" t="s">
        <v>79</v>
      </c>
      <c r="C2391" s="19" t="s">
        <v>80</v>
      </c>
      <c r="D2391" s="18" t="s">
        <v>12052</v>
      </c>
      <c r="E2391" s="20">
        <v>327085</v>
      </c>
      <c r="F2391" s="21" t="s">
        <v>12053</v>
      </c>
      <c r="G2391" s="21" t="s">
        <v>869</v>
      </c>
      <c r="H2391" s="22">
        <v>710248679</v>
      </c>
      <c r="I2391" s="23" t="s">
        <v>12054</v>
      </c>
      <c r="J2391" s="21" t="s">
        <v>190</v>
      </c>
      <c r="K2391" s="21" t="s">
        <v>869</v>
      </c>
      <c r="L2391" s="21" t="s">
        <v>10741</v>
      </c>
      <c r="M2391" s="24" t="s">
        <v>11923</v>
      </c>
      <c r="N2391" s="21" t="s">
        <v>12055</v>
      </c>
      <c r="O2391" s="21" t="s">
        <v>12056</v>
      </c>
      <c r="P2391" s="25" t="s">
        <v>12057</v>
      </c>
      <c r="Q2391" s="19" t="s">
        <v>91</v>
      </c>
      <c r="R2391" s="26">
        <v>17</v>
      </c>
      <c r="S2391" s="27">
        <v>0</v>
      </c>
      <c r="T2391" s="28">
        <f t="shared" si="319"/>
        <v>17</v>
      </c>
      <c r="U2391" s="29">
        <v>91.06</v>
      </c>
      <c r="V2391" s="30">
        <f t="shared" si="321"/>
        <v>13.659000000000001</v>
      </c>
      <c r="W2391" s="31">
        <f t="shared" si="322"/>
        <v>2786</v>
      </c>
      <c r="X2391" s="33">
        <f>VLOOKUP(H2391,'[3]MŠ 5rokov'!$G$2:$V$3037,16,0)</f>
        <v>12</v>
      </c>
      <c r="Y2391" s="33">
        <f>VLOOKUP(H2391,'[3]MŠ 5rokov'!$G$2:$AB$3037,22,0)</f>
        <v>0</v>
      </c>
      <c r="Z2391" s="34">
        <f t="shared" si="323"/>
        <v>12</v>
      </c>
      <c r="AA2391" s="33">
        <v>93.61</v>
      </c>
      <c r="AB2391" s="33">
        <f t="shared" si="324"/>
        <v>14.041499999999999</v>
      </c>
      <c r="AC2391" s="33">
        <f t="shared" si="325"/>
        <v>2532</v>
      </c>
      <c r="AD2391" s="35">
        <f t="shared" si="326"/>
        <v>-254</v>
      </c>
      <c r="AE2391" s="36">
        <v>0</v>
      </c>
      <c r="AF2391" s="33">
        <v>0</v>
      </c>
      <c r="AG2391" s="37">
        <f t="shared" si="320"/>
        <v>2532</v>
      </c>
      <c r="AH2391" s="38">
        <v>0</v>
      </c>
      <c r="AI2391" s="33"/>
    </row>
    <row r="2392" spans="1:35" ht="27.6" customHeight="1" x14ac:dyDescent="0.25">
      <c r="A2392" s="17" t="s">
        <v>10708</v>
      </c>
      <c r="B2392" s="18" t="s">
        <v>79</v>
      </c>
      <c r="C2392" s="19" t="s">
        <v>80</v>
      </c>
      <c r="D2392" s="18" t="s">
        <v>12058</v>
      </c>
      <c r="E2392" s="20">
        <v>327093</v>
      </c>
      <c r="F2392" s="21" t="s">
        <v>12059</v>
      </c>
      <c r="G2392" s="21" t="s">
        <v>869</v>
      </c>
      <c r="H2392" s="22">
        <v>710028474</v>
      </c>
      <c r="I2392" s="23" t="s">
        <v>12060</v>
      </c>
      <c r="J2392" s="21" t="s">
        <v>168</v>
      </c>
      <c r="K2392" s="21" t="s">
        <v>869</v>
      </c>
      <c r="L2392" s="21" t="s">
        <v>10741</v>
      </c>
      <c r="M2392" s="24" t="s">
        <v>12061</v>
      </c>
      <c r="N2392" s="21" t="s">
        <v>12062</v>
      </c>
      <c r="O2392" s="21" t="s">
        <v>12063</v>
      </c>
      <c r="P2392" s="25" t="s">
        <v>12064</v>
      </c>
      <c r="Q2392" s="19" t="s">
        <v>91</v>
      </c>
      <c r="R2392" s="26">
        <v>4</v>
      </c>
      <c r="S2392" s="27">
        <v>0</v>
      </c>
      <c r="T2392" s="28">
        <f t="shared" ref="T2392:T2455" si="327">R2392+S2392</f>
        <v>4</v>
      </c>
      <c r="U2392" s="29">
        <v>91.06</v>
      </c>
      <c r="V2392" s="30">
        <f t="shared" si="321"/>
        <v>13.659000000000001</v>
      </c>
      <c r="W2392" s="31">
        <f t="shared" si="322"/>
        <v>656</v>
      </c>
      <c r="X2392" s="33">
        <f>VLOOKUP(H2392,'[3]MŠ 5rokov'!$G$2:$V$3037,16,0)</f>
        <v>5</v>
      </c>
      <c r="Y2392" s="33">
        <f>VLOOKUP(H2392,'[3]MŠ 5rokov'!$G$2:$AB$3037,22,0)</f>
        <v>0</v>
      </c>
      <c r="Z2392" s="34">
        <f t="shared" si="323"/>
        <v>5</v>
      </c>
      <c r="AA2392" s="33">
        <v>93.61</v>
      </c>
      <c r="AB2392" s="33">
        <f t="shared" si="324"/>
        <v>14.041499999999999</v>
      </c>
      <c r="AC2392" s="33">
        <f t="shared" si="325"/>
        <v>718</v>
      </c>
      <c r="AD2392" s="35">
        <f t="shared" si="326"/>
        <v>62</v>
      </c>
      <c r="AE2392" s="36">
        <v>0</v>
      </c>
      <c r="AF2392" s="33">
        <v>0</v>
      </c>
      <c r="AG2392" s="37">
        <f t="shared" si="320"/>
        <v>718</v>
      </c>
      <c r="AH2392" s="38">
        <v>0</v>
      </c>
      <c r="AI2392" s="33"/>
    </row>
    <row r="2393" spans="1:35" ht="27.6" customHeight="1" x14ac:dyDescent="0.25">
      <c r="A2393" s="17" t="s">
        <v>10708</v>
      </c>
      <c r="B2393" s="18" t="s">
        <v>79</v>
      </c>
      <c r="C2393" s="19" t="s">
        <v>80</v>
      </c>
      <c r="D2393" s="18" t="s">
        <v>12065</v>
      </c>
      <c r="E2393" s="20">
        <v>327107</v>
      </c>
      <c r="F2393" s="21" t="s">
        <v>12066</v>
      </c>
      <c r="G2393" s="21" t="s">
        <v>869</v>
      </c>
      <c r="H2393" s="22">
        <v>710028482</v>
      </c>
      <c r="I2393" s="23" t="s">
        <v>12067</v>
      </c>
      <c r="J2393" s="21" t="s">
        <v>95</v>
      </c>
      <c r="K2393" s="21" t="s">
        <v>869</v>
      </c>
      <c r="L2393" s="21" t="s">
        <v>11930</v>
      </c>
      <c r="M2393" s="24" t="s">
        <v>11931</v>
      </c>
      <c r="N2393" s="21" t="s">
        <v>12068</v>
      </c>
      <c r="O2393" s="21" t="s">
        <v>12069</v>
      </c>
      <c r="P2393" s="25" t="s">
        <v>12070</v>
      </c>
      <c r="Q2393" s="19" t="s">
        <v>91</v>
      </c>
      <c r="R2393" s="26">
        <v>6</v>
      </c>
      <c r="S2393" s="27">
        <v>0</v>
      </c>
      <c r="T2393" s="28">
        <f t="shared" si="327"/>
        <v>6</v>
      </c>
      <c r="U2393" s="29">
        <v>91.06</v>
      </c>
      <c r="V2393" s="30">
        <f t="shared" si="321"/>
        <v>13.659000000000001</v>
      </c>
      <c r="W2393" s="31">
        <f t="shared" si="322"/>
        <v>983</v>
      </c>
      <c r="X2393" s="33">
        <f>VLOOKUP(H2393,'[3]MŠ 5rokov'!$G$2:$V$3037,16,0)</f>
        <v>6</v>
      </c>
      <c r="Y2393" s="33">
        <f>VLOOKUP(H2393,'[3]MŠ 5rokov'!$G$2:$AB$3037,22,0)</f>
        <v>0</v>
      </c>
      <c r="Z2393" s="34">
        <f t="shared" si="323"/>
        <v>6</v>
      </c>
      <c r="AA2393" s="33">
        <v>93.61</v>
      </c>
      <c r="AB2393" s="33">
        <f t="shared" si="324"/>
        <v>14.041499999999999</v>
      </c>
      <c r="AC2393" s="33">
        <f t="shared" si="325"/>
        <v>993</v>
      </c>
      <c r="AD2393" s="35">
        <f t="shared" si="326"/>
        <v>10</v>
      </c>
      <c r="AE2393" s="36">
        <v>0</v>
      </c>
      <c r="AF2393" s="33">
        <v>0</v>
      </c>
      <c r="AG2393" s="37">
        <f t="shared" si="320"/>
        <v>993</v>
      </c>
      <c r="AH2393" s="38">
        <v>0</v>
      </c>
      <c r="AI2393" s="33"/>
    </row>
    <row r="2394" spans="1:35" ht="27.6" customHeight="1" x14ac:dyDescent="0.25">
      <c r="A2394" s="17" t="s">
        <v>10708</v>
      </c>
      <c r="B2394" s="18" t="s">
        <v>79</v>
      </c>
      <c r="C2394" s="19" t="s">
        <v>80</v>
      </c>
      <c r="D2394" s="18" t="s">
        <v>12071</v>
      </c>
      <c r="E2394" s="20">
        <v>327115</v>
      </c>
      <c r="F2394" s="21" t="s">
        <v>12072</v>
      </c>
      <c r="G2394" s="21" t="s">
        <v>869</v>
      </c>
      <c r="H2394" s="22">
        <v>710028296</v>
      </c>
      <c r="I2394" s="23" t="s">
        <v>12073</v>
      </c>
      <c r="J2394" s="21" t="s">
        <v>95</v>
      </c>
      <c r="K2394" s="21" t="s">
        <v>869</v>
      </c>
      <c r="L2394" s="21" t="s">
        <v>10741</v>
      </c>
      <c r="M2394" s="24" t="s">
        <v>12074</v>
      </c>
      <c r="N2394" s="21" t="s">
        <v>12075</v>
      </c>
      <c r="O2394" s="21" t="s">
        <v>12076</v>
      </c>
      <c r="P2394" s="25" t="s">
        <v>12077</v>
      </c>
      <c r="Q2394" s="19" t="s">
        <v>91</v>
      </c>
      <c r="R2394" s="26">
        <v>11</v>
      </c>
      <c r="S2394" s="27">
        <v>0</v>
      </c>
      <c r="T2394" s="28">
        <f t="shared" si="327"/>
        <v>11</v>
      </c>
      <c r="U2394" s="29">
        <v>91.06</v>
      </c>
      <c r="V2394" s="30">
        <f t="shared" si="321"/>
        <v>13.659000000000001</v>
      </c>
      <c r="W2394" s="31">
        <f t="shared" si="322"/>
        <v>1803</v>
      </c>
      <c r="X2394" s="33">
        <f>VLOOKUP(H2394,'[3]MŠ 5rokov'!$G$2:$V$3037,16,0)</f>
        <v>5</v>
      </c>
      <c r="Y2394" s="33">
        <f>VLOOKUP(H2394,'[3]MŠ 5rokov'!$G$2:$AB$3037,22,0)</f>
        <v>1</v>
      </c>
      <c r="Z2394" s="34">
        <f t="shared" si="323"/>
        <v>6</v>
      </c>
      <c r="AA2394" s="33">
        <v>93.61</v>
      </c>
      <c r="AB2394" s="33">
        <f t="shared" si="324"/>
        <v>14.041499999999999</v>
      </c>
      <c r="AC2394" s="33">
        <f t="shared" si="325"/>
        <v>1539</v>
      </c>
      <c r="AD2394" s="35">
        <f t="shared" si="326"/>
        <v>-264</v>
      </c>
      <c r="AE2394" s="36">
        <v>0</v>
      </c>
      <c r="AF2394" s="33">
        <v>0</v>
      </c>
      <c r="AG2394" s="37">
        <f t="shared" si="320"/>
        <v>1539</v>
      </c>
      <c r="AH2394" s="38">
        <v>0</v>
      </c>
      <c r="AI2394" s="33"/>
    </row>
    <row r="2395" spans="1:35" ht="27.6" customHeight="1" x14ac:dyDescent="0.25">
      <c r="A2395" s="17" t="s">
        <v>10708</v>
      </c>
      <c r="B2395" s="18" t="s">
        <v>79</v>
      </c>
      <c r="C2395" s="19" t="s">
        <v>80</v>
      </c>
      <c r="D2395" s="18" t="s">
        <v>12078</v>
      </c>
      <c r="E2395" s="20">
        <v>327123</v>
      </c>
      <c r="F2395" s="21" t="s">
        <v>12079</v>
      </c>
      <c r="G2395" s="21" t="s">
        <v>869</v>
      </c>
      <c r="H2395" s="22">
        <v>710028300</v>
      </c>
      <c r="I2395" s="23" t="s">
        <v>12080</v>
      </c>
      <c r="J2395" s="21" t="s">
        <v>95</v>
      </c>
      <c r="K2395" s="21" t="s">
        <v>869</v>
      </c>
      <c r="L2395" s="21" t="s">
        <v>10741</v>
      </c>
      <c r="M2395" s="24" t="s">
        <v>12042</v>
      </c>
      <c r="N2395" s="21" t="s">
        <v>12081</v>
      </c>
      <c r="O2395" s="21" t="s">
        <v>12082</v>
      </c>
      <c r="P2395" s="25" t="s">
        <v>12083</v>
      </c>
      <c r="Q2395" s="19" t="s">
        <v>91</v>
      </c>
      <c r="R2395" s="26">
        <v>9</v>
      </c>
      <c r="S2395" s="27">
        <v>0</v>
      </c>
      <c r="T2395" s="28">
        <f t="shared" si="327"/>
        <v>9</v>
      </c>
      <c r="U2395" s="29">
        <v>91.06</v>
      </c>
      <c r="V2395" s="30">
        <f t="shared" si="321"/>
        <v>13.659000000000001</v>
      </c>
      <c r="W2395" s="31">
        <f t="shared" si="322"/>
        <v>1475</v>
      </c>
      <c r="X2395" s="33">
        <f>VLOOKUP(H2395,'[3]MŠ 5rokov'!$G$2:$V$3037,16,0)</f>
        <v>1</v>
      </c>
      <c r="Y2395" s="33">
        <f>VLOOKUP(H2395,'[3]MŠ 5rokov'!$G$2:$AB$3037,22,0)</f>
        <v>0</v>
      </c>
      <c r="Z2395" s="34">
        <f t="shared" si="323"/>
        <v>1</v>
      </c>
      <c r="AA2395" s="33">
        <v>93.61</v>
      </c>
      <c r="AB2395" s="33">
        <f t="shared" si="324"/>
        <v>14.041499999999999</v>
      </c>
      <c r="AC2395" s="33">
        <f t="shared" si="325"/>
        <v>1040</v>
      </c>
      <c r="AD2395" s="35">
        <f t="shared" si="326"/>
        <v>-435</v>
      </c>
      <c r="AE2395" s="36">
        <v>0</v>
      </c>
      <c r="AF2395" s="33">
        <v>0</v>
      </c>
      <c r="AG2395" s="37">
        <f t="shared" si="320"/>
        <v>1040</v>
      </c>
      <c r="AH2395" s="38">
        <v>0</v>
      </c>
      <c r="AI2395" s="33"/>
    </row>
    <row r="2396" spans="1:35" ht="27.6" customHeight="1" x14ac:dyDescent="0.25">
      <c r="A2396" s="17" t="s">
        <v>10708</v>
      </c>
      <c r="B2396" s="18" t="s">
        <v>79</v>
      </c>
      <c r="C2396" s="19" t="s">
        <v>80</v>
      </c>
      <c r="D2396" s="18" t="s">
        <v>12084</v>
      </c>
      <c r="E2396" s="20">
        <v>327140</v>
      </c>
      <c r="F2396" s="21" t="s">
        <v>12085</v>
      </c>
      <c r="G2396" s="21" t="s">
        <v>869</v>
      </c>
      <c r="H2396" s="22">
        <v>710028326</v>
      </c>
      <c r="I2396" s="23" t="s">
        <v>12086</v>
      </c>
      <c r="J2396" s="21" t="s">
        <v>168</v>
      </c>
      <c r="K2396" s="21" t="s">
        <v>869</v>
      </c>
      <c r="L2396" s="21" t="s">
        <v>10741</v>
      </c>
      <c r="M2396" s="24" t="s">
        <v>12061</v>
      </c>
      <c r="N2396" s="21" t="s">
        <v>12087</v>
      </c>
      <c r="O2396" s="21" t="s">
        <v>12088</v>
      </c>
      <c r="P2396" s="25" t="s">
        <v>12089</v>
      </c>
      <c r="Q2396" s="19" t="s">
        <v>91</v>
      </c>
      <c r="R2396" s="26">
        <v>12</v>
      </c>
      <c r="S2396" s="27">
        <v>0</v>
      </c>
      <c r="T2396" s="28">
        <f t="shared" si="327"/>
        <v>12</v>
      </c>
      <c r="U2396" s="29">
        <v>91.06</v>
      </c>
      <c r="V2396" s="30">
        <f t="shared" si="321"/>
        <v>13.659000000000001</v>
      </c>
      <c r="W2396" s="31">
        <f t="shared" si="322"/>
        <v>1967</v>
      </c>
      <c r="X2396" s="33">
        <f>VLOOKUP(H2396,'[3]MŠ 5rokov'!$G$2:$V$3037,16,0)</f>
        <v>16</v>
      </c>
      <c r="Y2396" s="33">
        <f>VLOOKUP(H2396,'[3]MŠ 5rokov'!$G$2:$AB$3037,22,0)</f>
        <v>0</v>
      </c>
      <c r="Z2396" s="34">
        <f t="shared" si="323"/>
        <v>16</v>
      </c>
      <c r="AA2396" s="33">
        <v>93.61</v>
      </c>
      <c r="AB2396" s="33">
        <f t="shared" si="324"/>
        <v>14.041499999999999</v>
      </c>
      <c r="AC2396" s="33">
        <f t="shared" si="325"/>
        <v>2210</v>
      </c>
      <c r="AD2396" s="35">
        <f t="shared" si="326"/>
        <v>243</v>
      </c>
      <c r="AE2396" s="36">
        <v>0</v>
      </c>
      <c r="AF2396" s="33">
        <v>0</v>
      </c>
      <c r="AG2396" s="37">
        <f t="shared" si="320"/>
        <v>2210</v>
      </c>
      <c r="AH2396" s="38">
        <v>0</v>
      </c>
      <c r="AI2396" s="33"/>
    </row>
    <row r="2397" spans="1:35" ht="27.6" customHeight="1" x14ac:dyDescent="0.25">
      <c r="A2397" s="17" t="s">
        <v>10708</v>
      </c>
      <c r="B2397" s="18" t="s">
        <v>79</v>
      </c>
      <c r="C2397" s="19" t="s">
        <v>80</v>
      </c>
      <c r="D2397" s="18" t="s">
        <v>12090</v>
      </c>
      <c r="E2397" s="20">
        <v>327158</v>
      </c>
      <c r="F2397" s="21" t="s">
        <v>12091</v>
      </c>
      <c r="G2397" s="21" t="s">
        <v>869</v>
      </c>
      <c r="H2397" s="22">
        <v>710028334</v>
      </c>
      <c r="I2397" s="23" t="s">
        <v>12092</v>
      </c>
      <c r="J2397" s="21" t="s">
        <v>95</v>
      </c>
      <c r="K2397" s="21" t="s">
        <v>869</v>
      </c>
      <c r="L2397" s="21" t="s">
        <v>10741</v>
      </c>
      <c r="M2397" s="24" t="s">
        <v>12061</v>
      </c>
      <c r="N2397" s="21" t="s">
        <v>12093</v>
      </c>
      <c r="O2397" s="21" t="s">
        <v>12094</v>
      </c>
      <c r="P2397" s="25" t="s">
        <v>12095</v>
      </c>
      <c r="Q2397" s="19" t="s">
        <v>91</v>
      </c>
      <c r="R2397" s="26">
        <v>25</v>
      </c>
      <c r="S2397" s="27">
        <v>0</v>
      </c>
      <c r="T2397" s="28">
        <f t="shared" si="327"/>
        <v>25</v>
      </c>
      <c r="U2397" s="29">
        <v>91.06</v>
      </c>
      <c r="V2397" s="30">
        <f t="shared" si="321"/>
        <v>13.659000000000001</v>
      </c>
      <c r="W2397" s="31">
        <f t="shared" si="322"/>
        <v>4098</v>
      </c>
      <c r="X2397" s="33">
        <f>VLOOKUP(H2397,'[3]MŠ 5rokov'!$G$2:$V$3037,16,0)</f>
        <v>64</v>
      </c>
      <c r="Y2397" s="33">
        <f>VLOOKUP(H2397,'[3]MŠ 5rokov'!$G$2:$AB$3037,22,0)</f>
        <v>21</v>
      </c>
      <c r="Z2397" s="34">
        <f t="shared" si="323"/>
        <v>85</v>
      </c>
      <c r="AA2397" s="33">
        <v>93.61</v>
      </c>
      <c r="AB2397" s="33">
        <f t="shared" si="324"/>
        <v>14.041499999999999</v>
      </c>
      <c r="AC2397" s="33">
        <f t="shared" si="325"/>
        <v>7506</v>
      </c>
      <c r="AD2397" s="35">
        <f t="shared" si="326"/>
        <v>3408</v>
      </c>
      <c r="AE2397" s="36">
        <v>0</v>
      </c>
      <c r="AF2397" s="33">
        <v>0</v>
      </c>
      <c r="AG2397" s="37">
        <f t="shared" si="320"/>
        <v>7506</v>
      </c>
      <c r="AH2397" s="38">
        <v>0</v>
      </c>
      <c r="AI2397" s="33"/>
    </row>
    <row r="2398" spans="1:35" ht="27.6" customHeight="1" x14ac:dyDescent="0.25">
      <c r="A2398" s="17" t="s">
        <v>10708</v>
      </c>
      <c r="B2398" s="18" t="s">
        <v>79</v>
      </c>
      <c r="C2398" s="19" t="s">
        <v>80</v>
      </c>
      <c r="D2398" s="18" t="s">
        <v>12096</v>
      </c>
      <c r="E2398" s="20">
        <v>327131</v>
      </c>
      <c r="F2398" s="21" t="s">
        <v>12097</v>
      </c>
      <c r="G2398" s="21" t="s">
        <v>869</v>
      </c>
      <c r="H2398" s="22">
        <v>710028318</v>
      </c>
      <c r="I2398" s="23" t="s">
        <v>12098</v>
      </c>
      <c r="J2398" s="21" t="s">
        <v>95</v>
      </c>
      <c r="K2398" s="21" t="s">
        <v>869</v>
      </c>
      <c r="L2398" s="21" t="s">
        <v>10741</v>
      </c>
      <c r="M2398" s="24" t="s">
        <v>12061</v>
      </c>
      <c r="N2398" s="21" t="s">
        <v>12099</v>
      </c>
      <c r="O2398" s="21" t="s">
        <v>12100</v>
      </c>
      <c r="P2398" s="25" t="s">
        <v>12101</v>
      </c>
      <c r="Q2398" s="19" t="s">
        <v>91</v>
      </c>
      <c r="R2398" s="26">
        <v>12</v>
      </c>
      <c r="S2398" s="27">
        <v>0</v>
      </c>
      <c r="T2398" s="28">
        <f t="shared" si="327"/>
        <v>12</v>
      </c>
      <c r="U2398" s="29">
        <v>91.06</v>
      </c>
      <c r="V2398" s="30">
        <f t="shared" si="321"/>
        <v>13.659000000000001</v>
      </c>
      <c r="W2398" s="31">
        <f t="shared" si="322"/>
        <v>1967</v>
      </c>
      <c r="X2398" s="33">
        <f>VLOOKUP(H2398,'[3]MŠ 5rokov'!$G$2:$V$3037,16,0)</f>
        <v>14</v>
      </c>
      <c r="Y2398" s="33">
        <f>VLOOKUP(H2398,'[3]MŠ 5rokov'!$G$2:$AB$3037,22,0)</f>
        <v>1</v>
      </c>
      <c r="Z2398" s="34">
        <f t="shared" si="323"/>
        <v>15</v>
      </c>
      <c r="AA2398" s="33">
        <v>93.61</v>
      </c>
      <c r="AB2398" s="33">
        <f t="shared" si="324"/>
        <v>14.041499999999999</v>
      </c>
      <c r="AC2398" s="33">
        <f t="shared" si="325"/>
        <v>2154</v>
      </c>
      <c r="AD2398" s="35">
        <f t="shared" si="326"/>
        <v>187</v>
      </c>
      <c r="AE2398" s="36">
        <v>0</v>
      </c>
      <c r="AF2398" s="33">
        <v>0</v>
      </c>
      <c r="AG2398" s="37">
        <f t="shared" si="320"/>
        <v>2154</v>
      </c>
      <c r="AH2398" s="38">
        <v>0</v>
      </c>
      <c r="AI2398" s="33"/>
    </row>
    <row r="2399" spans="1:35" ht="27.6" customHeight="1" x14ac:dyDescent="0.25">
      <c r="A2399" s="17" t="s">
        <v>10708</v>
      </c>
      <c r="B2399" s="18" t="s">
        <v>79</v>
      </c>
      <c r="C2399" s="19" t="s">
        <v>80</v>
      </c>
      <c r="D2399" s="18" t="s">
        <v>12102</v>
      </c>
      <c r="E2399" s="20">
        <v>327166</v>
      </c>
      <c r="F2399" s="21" t="s">
        <v>12103</v>
      </c>
      <c r="G2399" s="21" t="s">
        <v>869</v>
      </c>
      <c r="H2399" s="22">
        <v>710028490</v>
      </c>
      <c r="I2399" s="23" t="s">
        <v>12104</v>
      </c>
      <c r="J2399" s="21" t="s">
        <v>95</v>
      </c>
      <c r="K2399" s="21" t="s">
        <v>869</v>
      </c>
      <c r="L2399" s="21" t="s">
        <v>11930</v>
      </c>
      <c r="M2399" s="24" t="s">
        <v>11968</v>
      </c>
      <c r="N2399" s="21" t="s">
        <v>12105</v>
      </c>
      <c r="O2399" s="21" t="s">
        <v>12106</v>
      </c>
      <c r="P2399" s="25" t="s">
        <v>12107</v>
      </c>
      <c r="Q2399" s="19" t="s">
        <v>91</v>
      </c>
      <c r="R2399" s="26">
        <v>4</v>
      </c>
      <c r="S2399" s="27">
        <v>0</v>
      </c>
      <c r="T2399" s="28">
        <f t="shared" si="327"/>
        <v>4</v>
      </c>
      <c r="U2399" s="29">
        <v>91.06</v>
      </c>
      <c r="V2399" s="30">
        <f t="shared" si="321"/>
        <v>13.659000000000001</v>
      </c>
      <c r="W2399" s="31">
        <f t="shared" si="322"/>
        <v>656</v>
      </c>
      <c r="X2399" s="33">
        <f>VLOOKUP(H2399,'[3]MŠ 5rokov'!$G$2:$V$3037,16,0)</f>
        <v>5</v>
      </c>
      <c r="Y2399" s="33">
        <f>VLOOKUP(H2399,'[3]MŠ 5rokov'!$G$2:$AB$3037,22,0)</f>
        <v>0</v>
      </c>
      <c r="Z2399" s="34">
        <f t="shared" si="323"/>
        <v>5</v>
      </c>
      <c r="AA2399" s="33">
        <v>93.61</v>
      </c>
      <c r="AB2399" s="33">
        <f t="shared" si="324"/>
        <v>14.041499999999999</v>
      </c>
      <c r="AC2399" s="33">
        <f t="shared" si="325"/>
        <v>718</v>
      </c>
      <c r="AD2399" s="35">
        <f t="shared" si="326"/>
        <v>62</v>
      </c>
      <c r="AE2399" s="36">
        <v>0</v>
      </c>
      <c r="AF2399" s="33">
        <v>0</v>
      </c>
      <c r="AG2399" s="37">
        <f t="shared" si="320"/>
        <v>718</v>
      </c>
      <c r="AH2399" s="38">
        <v>0</v>
      </c>
      <c r="AI2399" s="33"/>
    </row>
    <row r="2400" spans="1:35" ht="27.6" customHeight="1" x14ac:dyDescent="0.25">
      <c r="A2400" s="17" t="s">
        <v>10708</v>
      </c>
      <c r="B2400" s="18" t="s">
        <v>79</v>
      </c>
      <c r="C2400" s="19" t="s">
        <v>80</v>
      </c>
      <c r="D2400" s="18" t="s">
        <v>12108</v>
      </c>
      <c r="E2400" s="20">
        <v>327174</v>
      </c>
      <c r="F2400" s="21" t="s">
        <v>12109</v>
      </c>
      <c r="G2400" s="21" t="s">
        <v>869</v>
      </c>
      <c r="H2400" s="22">
        <v>710028504</v>
      </c>
      <c r="I2400" s="23" t="s">
        <v>12110</v>
      </c>
      <c r="J2400" s="21" t="s">
        <v>95</v>
      </c>
      <c r="K2400" s="21" t="s">
        <v>869</v>
      </c>
      <c r="L2400" s="21" t="s">
        <v>11930</v>
      </c>
      <c r="M2400" s="24" t="s">
        <v>11975</v>
      </c>
      <c r="N2400" s="21" t="s">
        <v>12111</v>
      </c>
      <c r="O2400" s="21" t="s">
        <v>12112</v>
      </c>
      <c r="P2400" s="25" t="s">
        <v>12113</v>
      </c>
      <c r="Q2400" s="19" t="s">
        <v>91</v>
      </c>
      <c r="R2400" s="26">
        <v>3</v>
      </c>
      <c r="S2400" s="27">
        <v>0</v>
      </c>
      <c r="T2400" s="28">
        <f t="shared" si="327"/>
        <v>3</v>
      </c>
      <c r="U2400" s="29">
        <v>91.06</v>
      </c>
      <c r="V2400" s="30">
        <f t="shared" si="321"/>
        <v>13.659000000000001</v>
      </c>
      <c r="W2400" s="31">
        <f t="shared" si="322"/>
        <v>492</v>
      </c>
      <c r="X2400" s="33">
        <f>VLOOKUP(H2400,'[3]MŠ 5rokov'!$G$2:$V$3037,16,0)</f>
        <v>8</v>
      </c>
      <c r="Y2400" s="33">
        <f>VLOOKUP(H2400,'[3]MŠ 5rokov'!$G$2:$AB$3037,22,0)</f>
        <v>0</v>
      </c>
      <c r="Z2400" s="34">
        <f t="shared" si="323"/>
        <v>8</v>
      </c>
      <c r="AA2400" s="33">
        <v>93.61</v>
      </c>
      <c r="AB2400" s="33">
        <f t="shared" si="324"/>
        <v>14.041499999999999</v>
      </c>
      <c r="AC2400" s="33">
        <f t="shared" si="325"/>
        <v>777</v>
      </c>
      <c r="AD2400" s="35">
        <f t="shared" si="326"/>
        <v>285</v>
      </c>
      <c r="AE2400" s="36">
        <v>0</v>
      </c>
      <c r="AF2400" s="33">
        <v>0</v>
      </c>
      <c r="AG2400" s="37">
        <f t="shared" si="320"/>
        <v>777</v>
      </c>
      <c r="AH2400" s="38">
        <v>0</v>
      </c>
      <c r="AI2400" s="33"/>
    </row>
    <row r="2401" spans="1:35" ht="27.6" customHeight="1" x14ac:dyDescent="0.25">
      <c r="A2401" s="17" t="s">
        <v>10708</v>
      </c>
      <c r="B2401" s="18" t="s">
        <v>79</v>
      </c>
      <c r="C2401" s="19" t="s">
        <v>80</v>
      </c>
      <c r="D2401" s="18" t="s">
        <v>12114</v>
      </c>
      <c r="E2401" s="20">
        <v>327182</v>
      </c>
      <c r="F2401" s="21" t="s">
        <v>7414</v>
      </c>
      <c r="G2401" s="21" t="s">
        <v>869</v>
      </c>
      <c r="H2401" s="22">
        <v>710028512</v>
      </c>
      <c r="I2401" s="23" t="s">
        <v>12115</v>
      </c>
      <c r="J2401" s="21" t="s">
        <v>95</v>
      </c>
      <c r="K2401" s="21" t="s">
        <v>869</v>
      </c>
      <c r="L2401" s="21" t="s">
        <v>11930</v>
      </c>
      <c r="M2401" s="24" t="s">
        <v>11968</v>
      </c>
      <c r="N2401" s="21" t="s">
        <v>7417</v>
      </c>
      <c r="O2401" s="21" t="s">
        <v>12116</v>
      </c>
      <c r="P2401" s="25" t="s">
        <v>12117</v>
      </c>
      <c r="Q2401" s="19" t="s">
        <v>91</v>
      </c>
      <c r="R2401" s="26">
        <v>9</v>
      </c>
      <c r="S2401" s="27">
        <v>0</v>
      </c>
      <c r="T2401" s="28">
        <f t="shared" si="327"/>
        <v>9</v>
      </c>
      <c r="U2401" s="29">
        <v>91.06</v>
      </c>
      <c r="V2401" s="30">
        <f t="shared" si="321"/>
        <v>13.659000000000001</v>
      </c>
      <c r="W2401" s="31">
        <f t="shared" si="322"/>
        <v>1475</v>
      </c>
      <c r="X2401" s="33">
        <f>VLOOKUP(H2401,'[3]MŠ 5rokov'!$G$2:$V$3037,16,0)</f>
        <v>10</v>
      </c>
      <c r="Y2401" s="33">
        <f>VLOOKUP(H2401,'[3]MŠ 5rokov'!$G$2:$AB$3037,22,0)</f>
        <v>0</v>
      </c>
      <c r="Z2401" s="34">
        <f t="shared" si="323"/>
        <v>10</v>
      </c>
      <c r="AA2401" s="33">
        <v>93.61</v>
      </c>
      <c r="AB2401" s="33">
        <f t="shared" si="324"/>
        <v>14.041499999999999</v>
      </c>
      <c r="AC2401" s="33">
        <f t="shared" si="325"/>
        <v>1545</v>
      </c>
      <c r="AD2401" s="35">
        <f t="shared" si="326"/>
        <v>70</v>
      </c>
      <c r="AE2401" s="36">
        <v>0</v>
      </c>
      <c r="AF2401" s="33">
        <v>0</v>
      </c>
      <c r="AG2401" s="37">
        <f t="shared" si="320"/>
        <v>1545</v>
      </c>
      <c r="AH2401" s="38">
        <v>0</v>
      </c>
      <c r="AI2401" s="33"/>
    </row>
    <row r="2402" spans="1:35" ht="27.6" customHeight="1" x14ac:dyDescent="0.25">
      <c r="A2402" s="17" t="s">
        <v>10708</v>
      </c>
      <c r="B2402" s="18" t="s">
        <v>79</v>
      </c>
      <c r="C2402" s="19" t="s">
        <v>80</v>
      </c>
      <c r="D2402" s="18" t="s">
        <v>12118</v>
      </c>
      <c r="E2402" s="20">
        <v>690627</v>
      </c>
      <c r="F2402" s="21" t="s">
        <v>12119</v>
      </c>
      <c r="G2402" s="21" t="s">
        <v>869</v>
      </c>
      <c r="H2402" s="22">
        <v>710028520</v>
      </c>
      <c r="I2402" s="23" t="s">
        <v>12120</v>
      </c>
      <c r="J2402" s="21" t="s">
        <v>95</v>
      </c>
      <c r="K2402" s="21" t="s">
        <v>869</v>
      </c>
      <c r="L2402" s="21" t="s">
        <v>10741</v>
      </c>
      <c r="M2402" s="24" t="s">
        <v>11961</v>
      </c>
      <c r="N2402" s="21" t="s">
        <v>12121</v>
      </c>
      <c r="O2402" s="21" t="s">
        <v>12122</v>
      </c>
      <c r="P2402" s="25" t="s">
        <v>12123</v>
      </c>
      <c r="Q2402" s="19" t="s">
        <v>91</v>
      </c>
      <c r="R2402" s="26">
        <v>6</v>
      </c>
      <c r="S2402" s="27">
        <v>0</v>
      </c>
      <c r="T2402" s="28">
        <f t="shared" si="327"/>
        <v>6</v>
      </c>
      <c r="U2402" s="29">
        <v>91.06</v>
      </c>
      <c r="V2402" s="30">
        <f t="shared" si="321"/>
        <v>13.659000000000001</v>
      </c>
      <c r="W2402" s="31">
        <f t="shared" si="322"/>
        <v>983</v>
      </c>
      <c r="X2402" s="33">
        <f>VLOOKUP(H2402,'[3]MŠ 5rokov'!$G$2:$V$3037,16,0)</f>
        <v>3</v>
      </c>
      <c r="Y2402" s="33">
        <f>VLOOKUP(H2402,'[3]MŠ 5rokov'!$G$2:$AB$3037,22,0)</f>
        <v>0</v>
      </c>
      <c r="Z2402" s="34">
        <f t="shared" si="323"/>
        <v>3</v>
      </c>
      <c r="AA2402" s="33">
        <v>93.61</v>
      </c>
      <c r="AB2402" s="33">
        <f t="shared" si="324"/>
        <v>14.041499999999999</v>
      </c>
      <c r="AC2402" s="33">
        <f t="shared" si="325"/>
        <v>824</v>
      </c>
      <c r="AD2402" s="35">
        <f t="shared" si="326"/>
        <v>-159</v>
      </c>
      <c r="AE2402" s="36">
        <v>0</v>
      </c>
      <c r="AF2402" s="33">
        <v>0</v>
      </c>
      <c r="AG2402" s="37">
        <f t="shared" si="320"/>
        <v>824</v>
      </c>
      <c r="AH2402" s="38">
        <v>0</v>
      </c>
      <c r="AI2402" s="33"/>
    </row>
    <row r="2403" spans="1:35" ht="27.6" customHeight="1" x14ac:dyDescent="0.25">
      <c r="A2403" s="17" t="s">
        <v>10708</v>
      </c>
      <c r="B2403" s="18" t="s">
        <v>79</v>
      </c>
      <c r="C2403" s="19" t="s">
        <v>80</v>
      </c>
      <c r="D2403" s="18" t="s">
        <v>12124</v>
      </c>
      <c r="E2403" s="20">
        <v>327212</v>
      </c>
      <c r="F2403" s="21" t="s">
        <v>12125</v>
      </c>
      <c r="G2403" s="21" t="s">
        <v>869</v>
      </c>
      <c r="H2403" s="22">
        <v>710039743</v>
      </c>
      <c r="I2403" s="23" t="s">
        <v>12126</v>
      </c>
      <c r="J2403" s="21" t="s">
        <v>168</v>
      </c>
      <c r="K2403" s="21" t="s">
        <v>869</v>
      </c>
      <c r="L2403" s="21" t="s">
        <v>11930</v>
      </c>
      <c r="M2403" s="24" t="s">
        <v>12127</v>
      </c>
      <c r="N2403" s="21" t="s">
        <v>12128</v>
      </c>
      <c r="O2403" s="21" t="s">
        <v>12129</v>
      </c>
      <c r="P2403" s="25" t="s">
        <v>12130</v>
      </c>
      <c r="Q2403" s="19" t="s">
        <v>91</v>
      </c>
      <c r="R2403" s="26">
        <v>79</v>
      </c>
      <c r="S2403" s="27">
        <v>1</v>
      </c>
      <c r="T2403" s="28">
        <f t="shared" si="327"/>
        <v>80</v>
      </c>
      <c r="U2403" s="29">
        <v>91.06</v>
      </c>
      <c r="V2403" s="30">
        <f t="shared" si="321"/>
        <v>13.659000000000001</v>
      </c>
      <c r="W2403" s="31">
        <f t="shared" si="322"/>
        <v>13113</v>
      </c>
      <c r="X2403" s="33">
        <f>VLOOKUP(H2403,'[3]MŠ 5rokov'!$G$2:$V$3037,16,0)</f>
        <v>76</v>
      </c>
      <c r="Y2403" s="33">
        <f>VLOOKUP(H2403,'[3]MŠ 5rokov'!$G$2:$AB$3037,22,0)</f>
        <v>2</v>
      </c>
      <c r="Z2403" s="34">
        <f t="shared" si="323"/>
        <v>78</v>
      </c>
      <c r="AA2403" s="33">
        <v>93.61</v>
      </c>
      <c r="AB2403" s="33">
        <f t="shared" si="324"/>
        <v>14.041499999999999</v>
      </c>
      <c r="AC2403" s="33">
        <f t="shared" si="325"/>
        <v>13123</v>
      </c>
      <c r="AD2403" s="35">
        <f t="shared" si="326"/>
        <v>10</v>
      </c>
      <c r="AE2403" s="36">
        <v>0</v>
      </c>
      <c r="AF2403" s="33">
        <v>0</v>
      </c>
      <c r="AG2403" s="37">
        <f t="shared" si="320"/>
        <v>13123</v>
      </c>
      <c r="AH2403" s="38">
        <v>0</v>
      </c>
      <c r="AI2403" s="33"/>
    </row>
    <row r="2404" spans="1:35" ht="27.6" customHeight="1" x14ac:dyDescent="0.25">
      <c r="A2404" s="17" t="s">
        <v>10708</v>
      </c>
      <c r="B2404" s="18" t="s">
        <v>79</v>
      </c>
      <c r="C2404" s="19" t="s">
        <v>80</v>
      </c>
      <c r="D2404" s="18" t="s">
        <v>12131</v>
      </c>
      <c r="E2404" s="20">
        <v>327221</v>
      </c>
      <c r="F2404" s="21" t="s">
        <v>12132</v>
      </c>
      <c r="G2404" s="21" t="s">
        <v>869</v>
      </c>
      <c r="H2404" s="22">
        <v>710028555</v>
      </c>
      <c r="I2404" s="23" t="s">
        <v>12133</v>
      </c>
      <c r="J2404" s="21" t="s">
        <v>168</v>
      </c>
      <c r="K2404" s="21" t="s">
        <v>869</v>
      </c>
      <c r="L2404" s="21" t="s">
        <v>11930</v>
      </c>
      <c r="M2404" s="24" t="s">
        <v>12134</v>
      </c>
      <c r="N2404" s="21" t="s">
        <v>12135</v>
      </c>
      <c r="O2404" s="21" t="s">
        <v>12136</v>
      </c>
      <c r="P2404" s="25" t="s">
        <v>12137</v>
      </c>
      <c r="Q2404" s="19" t="s">
        <v>91</v>
      </c>
      <c r="R2404" s="26">
        <v>18</v>
      </c>
      <c r="S2404" s="27">
        <v>0</v>
      </c>
      <c r="T2404" s="28">
        <f t="shared" si="327"/>
        <v>18</v>
      </c>
      <c r="U2404" s="29">
        <v>91.06</v>
      </c>
      <c r="V2404" s="30">
        <f t="shared" si="321"/>
        <v>13.659000000000001</v>
      </c>
      <c r="W2404" s="31">
        <f t="shared" si="322"/>
        <v>2950</v>
      </c>
      <c r="X2404" s="33">
        <f>VLOOKUP(H2404,'[3]MŠ 5rokov'!$G$2:$V$3037,16,0)</f>
        <v>10</v>
      </c>
      <c r="Y2404" s="33">
        <f>VLOOKUP(H2404,'[3]MŠ 5rokov'!$G$2:$AB$3037,22,0)</f>
        <v>0</v>
      </c>
      <c r="Z2404" s="34">
        <f t="shared" si="323"/>
        <v>10</v>
      </c>
      <c r="AA2404" s="33">
        <v>93.61</v>
      </c>
      <c r="AB2404" s="33">
        <f t="shared" si="324"/>
        <v>14.041499999999999</v>
      </c>
      <c r="AC2404" s="33">
        <f t="shared" si="325"/>
        <v>2529</v>
      </c>
      <c r="AD2404" s="35">
        <f t="shared" si="326"/>
        <v>-421</v>
      </c>
      <c r="AE2404" s="36">
        <v>0</v>
      </c>
      <c r="AF2404" s="33">
        <v>0</v>
      </c>
      <c r="AG2404" s="37">
        <f t="shared" si="320"/>
        <v>2529</v>
      </c>
      <c r="AH2404" s="38">
        <v>0</v>
      </c>
      <c r="AI2404" s="33"/>
    </row>
    <row r="2405" spans="1:35" ht="27.6" customHeight="1" x14ac:dyDescent="0.25">
      <c r="A2405" s="17" t="s">
        <v>10708</v>
      </c>
      <c r="B2405" s="18" t="s">
        <v>79</v>
      </c>
      <c r="C2405" s="19" t="s">
        <v>80</v>
      </c>
      <c r="D2405" s="18" t="s">
        <v>12138</v>
      </c>
      <c r="E2405" s="20">
        <v>327239</v>
      </c>
      <c r="F2405" s="21" t="s">
        <v>12139</v>
      </c>
      <c r="G2405" s="21" t="s">
        <v>869</v>
      </c>
      <c r="H2405" s="22">
        <v>710028563</v>
      </c>
      <c r="I2405" s="23" t="s">
        <v>12140</v>
      </c>
      <c r="J2405" s="21" t="s">
        <v>168</v>
      </c>
      <c r="K2405" s="21" t="s">
        <v>869</v>
      </c>
      <c r="L2405" s="21" t="s">
        <v>10741</v>
      </c>
      <c r="M2405" s="24" t="s">
        <v>12042</v>
      </c>
      <c r="N2405" s="21" t="s">
        <v>12141</v>
      </c>
      <c r="O2405" s="21" t="s">
        <v>12142</v>
      </c>
      <c r="P2405" s="25" t="s">
        <v>12143</v>
      </c>
      <c r="Q2405" s="19" t="s">
        <v>91</v>
      </c>
      <c r="R2405" s="26">
        <v>18</v>
      </c>
      <c r="S2405" s="27">
        <v>0</v>
      </c>
      <c r="T2405" s="28">
        <f t="shared" si="327"/>
        <v>18</v>
      </c>
      <c r="U2405" s="29">
        <v>91.06</v>
      </c>
      <c r="V2405" s="30">
        <f t="shared" si="321"/>
        <v>13.659000000000001</v>
      </c>
      <c r="W2405" s="31">
        <f t="shared" si="322"/>
        <v>2950</v>
      </c>
      <c r="X2405" s="33">
        <f>VLOOKUP(H2405,'[3]MŠ 5rokov'!$G$2:$V$3037,16,0)</f>
        <v>30</v>
      </c>
      <c r="Y2405" s="33">
        <f>VLOOKUP(H2405,'[3]MŠ 5rokov'!$G$2:$AB$3037,22,0)</f>
        <v>0</v>
      </c>
      <c r="Z2405" s="34">
        <f t="shared" si="323"/>
        <v>30</v>
      </c>
      <c r="AA2405" s="33">
        <v>93.61</v>
      </c>
      <c r="AB2405" s="33">
        <f t="shared" si="324"/>
        <v>14.041499999999999</v>
      </c>
      <c r="AC2405" s="33">
        <f t="shared" si="325"/>
        <v>3652</v>
      </c>
      <c r="AD2405" s="35">
        <f t="shared" si="326"/>
        <v>702</v>
      </c>
      <c r="AE2405" s="36">
        <v>0</v>
      </c>
      <c r="AF2405" s="33">
        <v>0</v>
      </c>
      <c r="AG2405" s="37">
        <f t="shared" si="320"/>
        <v>3652</v>
      </c>
      <c r="AH2405" s="38">
        <v>0</v>
      </c>
      <c r="AI2405" s="33"/>
    </row>
    <row r="2406" spans="1:35" ht="27.6" customHeight="1" x14ac:dyDescent="0.25">
      <c r="A2406" s="17" t="s">
        <v>10708</v>
      </c>
      <c r="B2406" s="18" t="s">
        <v>79</v>
      </c>
      <c r="C2406" s="19" t="s">
        <v>80</v>
      </c>
      <c r="D2406" s="18" t="s">
        <v>12144</v>
      </c>
      <c r="E2406" s="20">
        <v>327247</v>
      </c>
      <c r="F2406" s="21" t="s">
        <v>12145</v>
      </c>
      <c r="G2406" s="21" t="s">
        <v>869</v>
      </c>
      <c r="H2406" s="22">
        <v>710028571</v>
      </c>
      <c r="I2406" s="23" t="s">
        <v>12146</v>
      </c>
      <c r="J2406" s="21" t="s">
        <v>95</v>
      </c>
      <c r="K2406" s="21" t="s">
        <v>869</v>
      </c>
      <c r="L2406" s="21" t="s">
        <v>10741</v>
      </c>
      <c r="M2406" s="24" t="s">
        <v>12009</v>
      </c>
      <c r="N2406" s="21" t="s">
        <v>12147</v>
      </c>
      <c r="O2406" s="21" t="s">
        <v>12148</v>
      </c>
      <c r="P2406" s="25" t="s">
        <v>12149</v>
      </c>
      <c r="Q2406" s="19" t="s">
        <v>91</v>
      </c>
      <c r="R2406" s="26">
        <v>15</v>
      </c>
      <c r="S2406" s="27">
        <v>0</v>
      </c>
      <c r="T2406" s="28">
        <f t="shared" si="327"/>
        <v>15</v>
      </c>
      <c r="U2406" s="29">
        <v>91.06</v>
      </c>
      <c r="V2406" s="30">
        <f t="shared" si="321"/>
        <v>13.659000000000001</v>
      </c>
      <c r="W2406" s="31">
        <f t="shared" si="322"/>
        <v>2459</v>
      </c>
      <c r="X2406" s="33">
        <f>VLOOKUP(H2406,'[3]MŠ 5rokov'!$G$2:$V$3037,16,0)</f>
        <v>10</v>
      </c>
      <c r="Y2406" s="33">
        <f>VLOOKUP(H2406,'[3]MŠ 5rokov'!$G$2:$AB$3037,22,0)</f>
        <v>0</v>
      </c>
      <c r="Z2406" s="34">
        <f t="shared" si="323"/>
        <v>10</v>
      </c>
      <c r="AA2406" s="33">
        <v>93.61</v>
      </c>
      <c r="AB2406" s="33">
        <f t="shared" si="324"/>
        <v>14.041499999999999</v>
      </c>
      <c r="AC2406" s="33">
        <f t="shared" si="325"/>
        <v>2201</v>
      </c>
      <c r="AD2406" s="35">
        <f t="shared" si="326"/>
        <v>-258</v>
      </c>
      <c r="AE2406" s="36">
        <v>0</v>
      </c>
      <c r="AF2406" s="33">
        <v>0</v>
      </c>
      <c r="AG2406" s="37">
        <f t="shared" si="320"/>
        <v>2201</v>
      </c>
      <c r="AH2406" s="38">
        <v>0</v>
      </c>
      <c r="AI2406" s="33"/>
    </row>
    <row r="2407" spans="1:35" ht="27.6" customHeight="1" x14ac:dyDescent="0.25">
      <c r="A2407" s="17" t="s">
        <v>10708</v>
      </c>
      <c r="B2407" s="18" t="s">
        <v>79</v>
      </c>
      <c r="C2407" s="19" t="s">
        <v>80</v>
      </c>
      <c r="D2407" s="18" t="s">
        <v>12150</v>
      </c>
      <c r="E2407" s="20">
        <v>327263</v>
      </c>
      <c r="F2407" s="21" t="s">
        <v>12151</v>
      </c>
      <c r="G2407" s="21" t="s">
        <v>869</v>
      </c>
      <c r="H2407" s="22">
        <v>710028580</v>
      </c>
      <c r="I2407" s="23" t="s">
        <v>12152</v>
      </c>
      <c r="J2407" s="21" t="s">
        <v>95</v>
      </c>
      <c r="K2407" s="21" t="s">
        <v>869</v>
      </c>
      <c r="L2407" s="21" t="s">
        <v>10741</v>
      </c>
      <c r="M2407" s="24" t="s">
        <v>12153</v>
      </c>
      <c r="N2407" s="21" t="s">
        <v>12154</v>
      </c>
      <c r="O2407" s="21" t="s">
        <v>12155</v>
      </c>
      <c r="P2407" s="25" t="s">
        <v>12156</v>
      </c>
      <c r="Q2407" s="19" t="s">
        <v>91</v>
      </c>
      <c r="R2407" s="26">
        <v>11</v>
      </c>
      <c r="S2407" s="27">
        <v>0</v>
      </c>
      <c r="T2407" s="28">
        <f t="shared" si="327"/>
        <v>11</v>
      </c>
      <c r="U2407" s="29">
        <v>91.06</v>
      </c>
      <c r="V2407" s="30">
        <f t="shared" si="321"/>
        <v>13.659000000000001</v>
      </c>
      <c r="W2407" s="31">
        <f t="shared" si="322"/>
        <v>1803</v>
      </c>
      <c r="X2407" s="33">
        <f>VLOOKUP(H2407,'[3]MŠ 5rokov'!$G$2:$V$3037,16,0)</f>
        <v>5</v>
      </c>
      <c r="Y2407" s="33">
        <f>VLOOKUP(H2407,'[3]MŠ 5rokov'!$G$2:$AB$3037,22,0)</f>
        <v>0</v>
      </c>
      <c r="Z2407" s="34">
        <f t="shared" si="323"/>
        <v>5</v>
      </c>
      <c r="AA2407" s="33">
        <v>93.61</v>
      </c>
      <c r="AB2407" s="33">
        <f t="shared" si="324"/>
        <v>14.041499999999999</v>
      </c>
      <c r="AC2407" s="33">
        <f t="shared" si="325"/>
        <v>1483</v>
      </c>
      <c r="AD2407" s="35">
        <f t="shared" si="326"/>
        <v>-320</v>
      </c>
      <c r="AE2407" s="36">
        <v>0</v>
      </c>
      <c r="AF2407" s="33">
        <v>0</v>
      </c>
      <c r="AG2407" s="37">
        <f t="shared" si="320"/>
        <v>1483</v>
      </c>
      <c r="AH2407" s="38">
        <v>0</v>
      </c>
      <c r="AI2407" s="33"/>
    </row>
    <row r="2408" spans="1:35" ht="27.6" customHeight="1" x14ac:dyDescent="0.25">
      <c r="A2408" s="17" t="s">
        <v>10708</v>
      </c>
      <c r="B2408" s="18" t="s">
        <v>79</v>
      </c>
      <c r="C2408" s="19" t="s">
        <v>80</v>
      </c>
      <c r="D2408" s="18" t="s">
        <v>12157</v>
      </c>
      <c r="E2408" s="20">
        <v>327271</v>
      </c>
      <c r="F2408" s="21" t="s">
        <v>12158</v>
      </c>
      <c r="G2408" s="21" t="s">
        <v>869</v>
      </c>
      <c r="H2408" s="22">
        <v>710028598</v>
      </c>
      <c r="I2408" s="23" t="s">
        <v>12159</v>
      </c>
      <c r="J2408" s="21" t="s">
        <v>95</v>
      </c>
      <c r="K2408" s="21" t="s">
        <v>869</v>
      </c>
      <c r="L2408" s="21" t="s">
        <v>10741</v>
      </c>
      <c r="M2408" s="24" t="s">
        <v>11909</v>
      </c>
      <c r="N2408" s="21" t="s">
        <v>12160</v>
      </c>
      <c r="O2408" s="21" t="s">
        <v>12161</v>
      </c>
      <c r="P2408" s="25" t="s">
        <v>12162</v>
      </c>
      <c r="Q2408" s="19" t="s">
        <v>91</v>
      </c>
      <c r="R2408" s="26">
        <v>5</v>
      </c>
      <c r="S2408" s="27">
        <v>0</v>
      </c>
      <c r="T2408" s="28">
        <f t="shared" si="327"/>
        <v>5</v>
      </c>
      <c r="U2408" s="29">
        <v>91.06</v>
      </c>
      <c r="V2408" s="30">
        <f t="shared" si="321"/>
        <v>13.659000000000001</v>
      </c>
      <c r="W2408" s="31">
        <f t="shared" si="322"/>
        <v>820</v>
      </c>
      <c r="X2408" s="33">
        <f>VLOOKUP(H2408,'[3]MŠ 5rokov'!$G$2:$V$3037,16,0)</f>
        <v>9</v>
      </c>
      <c r="Y2408" s="33">
        <f>VLOOKUP(H2408,'[3]MŠ 5rokov'!$G$2:$AB$3037,22,0)</f>
        <v>0</v>
      </c>
      <c r="Z2408" s="34">
        <f t="shared" si="323"/>
        <v>9</v>
      </c>
      <c r="AA2408" s="33">
        <v>93.61</v>
      </c>
      <c r="AB2408" s="33">
        <f t="shared" si="324"/>
        <v>14.041499999999999</v>
      </c>
      <c r="AC2408" s="33">
        <f t="shared" si="325"/>
        <v>1052</v>
      </c>
      <c r="AD2408" s="35">
        <f t="shared" si="326"/>
        <v>232</v>
      </c>
      <c r="AE2408" s="36">
        <v>0</v>
      </c>
      <c r="AF2408" s="33">
        <v>0</v>
      </c>
      <c r="AG2408" s="37">
        <f t="shared" si="320"/>
        <v>1052</v>
      </c>
      <c r="AH2408" s="38">
        <v>0</v>
      </c>
      <c r="AI2408" s="33"/>
    </row>
    <row r="2409" spans="1:35" ht="27.6" customHeight="1" x14ac:dyDescent="0.25">
      <c r="A2409" s="17" t="s">
        <v>10708</v>
      </c>
      <c r="B2409" s="18" t="s">
        <v>79</v>
      </c>
      <c r="C2409" s="19" t="s">
        <v>80</v>
      </c>
      <c r="D2409" s="18" t="s">
        <v>12163</v>
      </c>
      <c r="E2409" s="20">
        <v>327280</v>
      </c>
      <c r="F2409" s="21" t="s">
        <v>12164</v>
      </c>
      <c r="G2409" s="21" t="s">
        <v>869</v>
      </c>
      <c r="H2409" s="22">
        <v>710028601</v>
      </c>
      <c r="I2409" s="23" t="s">
        <v>12165</v>
      </c>
      <c r="J2409" s="21" t="s">
        <v>168</v>
      </c>
      <c r="K2409" s="21" t="s">
        <v>869</v>
      </c>
      <c r="L2409" s="21" t="s">
        <v>11930</v>
      </c>
      <c r="M2409" s="24" t="s">
        <v>12166</v>
      </c>
      <c r="N2409" s="21" t="s">
        <v>12167</v>
      </c>
      <c r="O2409" s="21" t="s">
        <v>12168</v>
      </c>
      <c r="P2409" s="25" t="s">
        <v>12169</v>
      </c>
      <c r="Q2409" s="19" t="s">
        <v>91</v>
      </c>
      <c r="R2409" s="26">
        <v>7</v>
      </c>
      <c r="S2409" s="27">
        <v>0</v>
      </c>
      <c r="T2409" s="28">
        <f t="shared" si="327"/>
        <v>7</v>
      </c>
      <c r="U2409" s="29">
        <v>91.06</v>
      </c>
      <c r="V2409" s="30">
        <f t="shared" si="321"/>
        <v>13.659000000000001</v>
      </c>
      <c r="W2409" s="31">
        <f t="shared" si="322"/>
        <v>1147</v>
      </c>
      <c r="X2409" s="33">
        <f>VLOOKUP(H2409,'[3]MŠ 5rokov'!$G$2:$V$3037,16,0)</f>
        <v>5</v>
      </c>
      <c r="Y2409" s="33">
        <f>VLOOKUP(H2409,'[3]MŠ 5rokov'!$G$2:$AB$3037,22,0)</f>
        <v>0</v>
      </c>
      <c r="Z2409" s="34">
        <f t="shared" si="323"/>
        <v>5</v>
      </c>
      <c r="AA2409" s="33">
        <v>93.61</v>
      </c>
      <c r="AB2409" s="33">
        <f t="shared" si="324"/>
        <v>14.041499999999999</v>
      </c>
      <c r="AC2409" s="33">
        <f t="shared" si="325"/>
        <v>1046</v>
      </c>
      <c r="AD2409" s="35">
        <f t="shared" si="326"/>
        <v>-101</v>
      </c>
      <c r="AE2409" s="36">
        <v>0</v>
      </c>
      <c r="AF2409" s="33">
        <v>0</v>
      </c>
      <c r="AG2409" s="37">
        <f t="shared" si="320"/>
        <v>1046</v>
      </c>
      <c r="AH2409" s="38">
        <v>0</v>
      </c>
      <c r="AI2409" s="33"/>
    </row>
    <row r="2410" spans="1:35" ht="27.6" customHeight="1" x14ac:dyDescent="0.25">
      <c r="A2410" s="17" t="s">
        <v>10708</v>
      </c>
      <c r="B2410" s="18" t="s">
        <v>79</v>
      </c>
      <c r="C2410" s="19" t="s">
        <v>80</v>
      </c>
      <c r="D2410" s="18" t="s">
        <v>12170</v>
      </c>
      <c r="E2410" s="20">
        <v>327298</v>
      </c>
      <c r="F2410" s="21" t="s">
        <v>12171</v>
      </c>
      <c r="G2410" s="21" t="s">
        <v>869</v>
      </c>
      <c r="H2410" s="22">
        <v>710028610</v>
      </c>
      <c r="I2410" s="23" t="s">
        <v>12172</v>
      </c>
      <c r="J2410" s="21" t="s">
        <v>168</v>
      </c>
      <c r="K2410" s="21" t="s">
        <v>869</v>
      </c>
      <c r="L2410" s="21" t="s">
        <v>11930</v>
      </c>
      <c r="M2410" s="24" t="s">
        <v>11982</v>
      </c>
      <c r="N2410" s="21" t="s">
        <v>12173</v>
      </c>
      <c r="O2410" s="21" t="s">
        <v>12174</v>
      </c>
      <c r="P2410" s="25" t="s">
        <v>12175</v>
      </c>
      <c r="Q2410" s="19" t="s">
        <v>91</v>
      </c>
      <c r="R2410" s="26">
        <v>16</v>
      </c>
      <c r="S2410" s="27">
        <v>7</v>
      </c>
      <c r="T2410" s="28">
        <f t="shared" si="327"/>
        <v>23</v>
      </c>
      <c r="U2410" s="29">
        <v>91.06</v>
      </c>
      <c r="V2410" s="30">
        <f t="shared" si="321"/>
        <v>13.659000000000001</v>
      </c>
      <c r="W2410" s="31">
        <f t="shared" si="322"/>
        <v>3770</v>
      </c>
      <c r="X2410" s="33">
        <f>VLOOKUP(H2410,'[3]MŠ 5rokov'!$G$2:$V$3037,16,0)</f>
        <v>13</v>
      </c>
      <c r="Y2410" s="33">
        <f>VLOOKUP(H2410,'[3]MŠ 5rokov'!$G$2:$AB$3037,22,0)</f>
        <v>4</v>
      </c>
      <c r="Z2410" s="34">
        <f t="shared" si="323"/>
        <v>17</v>
      </c>
      <c r="AA2410" s="33">
        <v>93.61</v>
      </c>
      <c r="AB2410" s="33">
        <f t="shared" si="324"/>
        <v>14.041499999999999</v>
      </c>
      <c r="AC2410" s="33">
        <f t="shared" si="325"/>
        <v>3468</v>
      </c>
      <c r="AD2410" s="35">
        <f t="shared" si="326"/>
        <v>-302</v>
      </c>
      <c r="AE2410" s="36">
        <v>0</v>
      </c>
      <c r="AF2410" s="33">
        <v>0</v>
      </c>
      <c r="AG2410" s="37">
        <f t="shared" si="320"/>
        <v>3468</v>
      </c>
      <c r="AH2410" s="38">
        <v>0</v>
      </c>
      <c r="AI2410" s="33"/>
    </row>
    <row r="2411" spans="1:35" ht="27.6" customHeight="1" x14ac:dyDescent="0.25">
      <c r="A2411" s="17" t="s">
        <v>10708</v>
      </c>
      <c r="B2411" s="18" t="s">
        <v>79</v>
      </c>
      <c r="C2411" s="19" t="s">
        <v>80</v>
      </c>
      <c r="D2411" s="18" t="s">
        <v>12176</v>
      </c>
      <c r="E2411" s="20">
        <v>327336</v>
      </c>
      <c r="F2411" s="21" t="s">
        <v>12177</v>
      </c>
      <c r="G2411" s="21" t="s">
        <v>869</v>
      </c>
      <c r="H2411" s="22">
        <v>710028636</v>
      </c>
      <c r="I2411" s="23" t="s">
        <v>12178</v>
      </c>
      <c r="J2411" s="21" t="s">
        <v>95</v>
      </c>
      <c r="K2411" s="21" t="s">
        <v>869</v>
      </c>
      <c r="L2411" s="21" t="s">
        <v>10741</v>
      </c>
      <c r="M2411" s="24" t="s">
        <v>12042</v>
      </c>
      <c r="N2411" s="21" t="s">
        <v>12179</v>
      </c>
      <c r="O2411" s="21" t="s">
        <v>12180</v>
      </c>
      <c r="P2411" s="25" t="s">
        <v>12181</v>
      </c>
      <c r="Q2411" s="19" t="s">
        <v>91</v>
      </c>
      <c r="R2411" s="26">
        <v>4</v>
      </c>
      <c r="S2411" s="27">
        <v>0</v>
      </c>
      <c r="T2411" s="28">
        <f t="shared" si="327"/>
        <v>4</v>
      </c>
      <c r="U2411" s="29">
        <v>91.06</v>
      </c>
      <c r="V2411" s="30">
        <f t="shared" si="321"/>
        <v>13.659000000000001</v>
      </c>
      <c r="W2411" s="31">
        <f t="shared" si="322"/>
        <v>656</v>
      </c>
      <c r="X2411" s="33">
        <f>VLOOKUP(H2411,'[3]MŠ 5rokov'!$G$2:$V$3037,16,0)</f>
        <v>10</v>
      </c>
      <c r="Y2411" s="33">
        <f>VLOOKUP(H2411,'[3]MŠ 5rokov'!$G$2:$AB$3037,22,0)</f>
        <v>0</v>
      </c>
      <c r="Z2411" s="34">
        <f t="shared" si="323"/>
        <v>10</v>
      </c>
      <c r="AA2411" s="33">
        <v>93.61</v>
      </c>
      <c r="AB2411" s="33">
        <f t="shared" si="324"/>
        <v>14.041499999999999</v>
      </c>
      <c r="AC2411" s="33">
        <f t="shared" si="325"/>
        <v>999</v>
      </c>
      <c r="AD2411" s="35">
        <f t="shared" si="326"/>
        <v>343</v>
      </c>
      <c r="AE2411" s="36">
        <v>0</v>
      </c>
      <c r="AF2411" s="33">
        <v>0</v>
      </c>
      <c r="AG2411" s="37">
        <f t="shared" si="320"/>
        <v>999</v>
      </c>
      <c r="AH2411" s="38">
        <v>0</v>
      </c>
      <c r="AI2411" s="33"/>
    </row>
    <row r="2412" spans="1:35" ht="27.6" customHeight="1" x14ac:dyDescent="0.25">
      <c r="A2412" s="17" t="s">
        <v>10708</v>
      </c>
      <c r="B2412" s="18" t="s">
        <v>79</v>
      </c>
      <c r="C2412" s="19" t="s">
        <v>80</v>
      </c>
      <c r="D2412" s="18" t="s">
        <v>12182</v>
      </c>
      <c r="E2412" s="20">
        <v>327344</v>
      </c>
      <c r="F2412" s="21" t="s">
        <v>12183</v>
      </c>
      <c r="G2412" s="21" t="s">
        <v>869</v>
      </c>
      <c r="H2412" s="22">
        <v>710028644</v>
      </c>
      <c r="I2412" s="23" t="s">
        <v>12184</v>
      </c>
      <c r="J2412" s="21" t="s">
        <v>190</v>
      </c>
      <c r="K2412" s="21" t="s">
        <v>869</v>
      </c>
      <c r="L2412" s="21" t="s">
        <v>10741</v>
      </c>
      <c r="M2412" s="24" t="s">
        <v>11943</v>
      </c>
      <c r="N2412" s="21" t="s">
        <v>12185</v>
      </c>
      <c r="O2412" s="21" t="s">
        <v>12186</v>
      </c>
      <c r="P2412" s="25" t="s">
        <v>12187</v>
      </c>
      <c r="Q2412" s="19" t="s">
        <v>91</v>
      </c>
      <c r="R2412" s="26">
        <v>30</v>
      </c>
      <c r="S2412" s="27">
        <v>5</v>
      </c>
      <c r="T2412" s="28">
        <f t="shared" si="327"/>
        <v>35</v>
      </c>
      <c r="U2412" s="29">
        <v>91.06</v>
      </c>
      <c r="V2412" s="30">
        <f t="shared" si="321"/>
        <v>13.659000000000001</v>
      </c>
      <c r="W2412" s="31">
        <f t="shared" si="322"/>
        <v>5737</v>
      </c>
      <c r="X2412" s="33">
        <f>VLOOKUP(H2412,'[3]MŠ 5rokov'!$G$2:$V$3037,16,0)</f>
        <v>29</v>
      </c>
      <c r="Y2412" s="33">
        <f>VLOOKUP(H2412,'[3]MŠ 5rokov'!$G$2:$AB$3037,22,0)</f>
        <v>3</v>
      </c>
      <c r="Z2412" s="34">
        <f t="shared" si="323"/>
        <v>32</v>
      </c>
      <c r="AA2412" s="33">
        <v>93.61</v>
      </c>
      <c r="AB2412" s="33">
        <f t="shared" si="324"/>
        <v>14.041499999999999</v>
      </c>
      <c r="AC2412" s="33">
        <f t="shared" si="325"/>
        <v>5622</v>
      </c>
      <c r="AD2412" s="35">
        <f t="shared" si="326"/>
        <v>-115</v>
      </c>
      <c r="AE2412" s="36">
        <v>0</v>
      </c>
      <c r="AF2412" s="33">
        <v>0</v>
      </c>
      <c r="AG2412" s="37">
        <f t="shared" si="320"/>
        <v>5622</v>
      </c>
      <c r="AH2412" s="38">
        <v>0</v>
      </c>
      <c r="AI2412" s="33"/>
    </row>
    <row r="2413" spans="1:35" ht="27.6" customHeight="1" x14ac:dyDescent="0.25">
      <c r="A2413" s="17" t="s">
        <v>10708</v>
      </c>
      <c r="B2413" s="18" t="s">
        <v>79</v>
      </c>
      <c r="C2413" s="19" t="s">
        <v>80</v>
      </c>
      <c r="D2413" s="18" t="s">
        <v>12188</v>
      </c>
      <c r="E2413" s="20">
        <v>327361</v>
      </c>
      <c r="F2413" s="21" t="s">
        <v>12189</v>
      </c>
      <c r="G2413" s="21" t="s">
        <v>869</v>
      </c>
      <c r="H2413" s="22">
        <v>710028652</v>
      </c>
      <c r="I2413" s="23" t="s">
        <v>12190</v>
      </c>
      <c r="J2413" s="21" t="s">
        <v>95</v>
      </c>
      <c r="K2413" s="21" t="s">
        <v>869</v>
      </c>
      <c r="L2413" s="21" t="s">
        <v>10741</v>
      </c>
      <c r="M2413" s="24" t="s">
        <v>11943</v>
      </c>
      <c r="N2413" s="21" t="s">
        <v>12191</v>
      </c>
      <c r="O2413" s="21" t="s">
        <v>12192</v>
      </c>
      <c r="P2413" s="25" t="s">
        <v>12193</v>
      </c>
      <c r="Q2413" s="19" t="s">
        <v>91</v>
      </c>
      <c r="R2413" s="26">
        <v>10</v>
      </c>
      <c r="S2413" s="27">
        <v>0</v>
      </c>
      <c r="T2413" s="28">
        <f t="shared" si="327"/>
        <v>10</v>
      </c>
      <c r="U2413" s="29">
        <v>91.06</v>
      </c>
      <c r="V2413" s="30">
        <f t="shared" si="321"/>
        <v>13.659000000000001</v>
      </c>
      <c r="W2413" s="31">
        <f t="shared" si="322"/>
        <v>1639</v>
      </c>
      <c r="X2413" s="33">
        <f>VLOOKUP(H2413,'[3]MŠ 5rokov'!$G$2:$V$3037,16,0)</f>
        <v>6</v>
      </c>
      <c r="Y2413" s="33">
        <f>VLOOKUP(H2413,'[3]MŠ 5rokov'!$G$2:$AB$3037,22,0)</f>
        <v>0</v>
      </c>
      <c r="Z2413" s="34">
        <f t="shared" si="323"/>
        <v>6</v>
      </c>
      <c r="AA2413" s="33">
        <v>93.61</v>
      </c>
      <c r="AB2413" s="33">
        <f t="shared" si="324"/>
        <v>14.041499999999999</v>
      </c>
      <c r="AC2413" s="33">
        <f t="shared" si="325"/>
        <v>1430</v>
      </c>
      <c r="AD2413" s="35">
        <f t="shared" si="326"/>
        <v>-209</v>
      </c>
      <c r="AE2413" s="36">
        <v>0</v>
      </c>
      <c r="AF2413" s="33">
        <v>0</v>
      </c>
      <c r="AG2413" s="37">
        <f t="shared" si="320"/>
        <v>1430</v>
      </c>
      <c r="AH2413" s="38">
        <v>0</v>
      </c>
      <c r="AI2413" s="33"/>
    </row>
    <row r="2414" spans="1:35" ht="27.6" customHeight="1" x14ac:dyDescent="0.25">
      <c r="A2414" s="17" t="s">
        <v>10708</v>
      </c>
      <c r="B2414" s="18" t="s">
        <v>79</v>
      </c>
      <c r="C2414" s="19" t="s">
        <v>80</v>
      </c>
      <c r="D2414" s="18" t="s">
        <v>12194</v>
      </c>
      <c r="E2414" s="20">
        <v>327379</v>
      </c>
      <c r="F2414" s="21" t="s">
        <v>12195</v>
      </c>
      <c r="G2414" s="21" t="s">
        <v>869</v>
      </c>
      <c r="H2414" s="22">
        <v>710252064</v>
      </c>
      <c r="I2414" s="23" t="s">
        <v>12196</v>
      </c>
      <c r="J2414" s="21" t="s">
        <v>95</v>
      </c>
      <c r="K2414" s="21" t="s">
        <v>869</v>
      </c>
      <c r="L2414" s="21" t="s">
        <v>11930</v>
      </c>
      <c r="M2414" s="24" t="s">
        <v>11982</v>
      </c>
      <c r="N2414" s="21" t="s">
        <v>12197</v>
      </c>
      <c r="O2414" s="21" t="s">
        <v>12198</v>
      </c>
      <c r="P2414" s="25" t="s">
        <v>12199</v>
      </c>
      <c r="Q2414" s="19" t="s">
        <v>91</v>
      </c>
      <c r="R2414" s="26">
        <v>28</v>
      </c>
      <c r="S2414" s="27">
        <v>9</v>
      </c>
      <c r="T2414" s="28">
        <f t="shared" si="327"/>
        <v>37</v>
      </c>
      <c r="U2414" s="29">
        <v>91.06</v>
      </c>
      <c r="V2414" s="30">
        <f t="shared" si="321"/>
        <v>13.659000000000001</v>
      </c>
      <c r="W2414" s="31">
        <f t="shared" si="322"/>
        <v>6065</v>
      </c>
      <c r="X2414" s="33">
        <f>VLOOKUP(H2414,'[3]MŠ 5rokov'!$G$2:$V$3037,16,0)</f>
        <v>17</v>
      </c>
      <c r="Y2414" s="33">
        <f>VLOOKUP(H2414,'[3]MŠ 5rokov'!$G$2:$AB$3037,22,0)</f>
        <v>0</v>
      </c>
      <c r="Z2414" s="34">
        <f t="shared" si="323"/>
        <v>17</v>
      </c>
      <c r="AA2414" s="33">
        <v>93.61</v>
      </c>
      <c r="AB2414" s="33">
        <f t="shared" si="324"/>
        <v>14.041499999999999</v>
      </c>
      <c r="AC2414" s="33">
        <f t="shared" si="325"/>
        <v>4998</v>
      </c>
      <c r="AD2414" s="35">
        <f t="shared" si="326"/>
        <v>-1067</v>
      </c>
      <c r="AE2414" s="36">
        <v>0</v>
      </c>
      <c r="AF2414" s="33">
        <v>0</v>
      </c>
      <c r="AG2414" s="37">
        <f t="shared" si="320"/>
        <v>4998</v>
      </c>
      <c r="AH2414" s="38">
        <v>0</v>
      </c>
      <c r="AI2414" s="33"/>
    </row>
    <row r="2415" spans="1:35" ht="27.6" customHeight="1" x14ac:dyDescent="0.25">
      <c r="A2415" s="17" t="s">
        <v>10708</v>
      </c>
      <c r="B2415" s="18" t="s">
        <v>79</v>
      </c>
      <c r="C2415" s="19" t="s">
        <v>80</v>
      </c>
      <c r="D2415" s="18" t="s">
        <v>12194</v>
      </c>
      <c r="E2415" s="20">
        <v>327379</v>
      </c>
      <c r="F2415" s="21" t="s">
        <v>12195</v>
      </c>
      <c r="G2415" s="21" t="s">
        <v>869</v>
      </c>
      <c r="H2415" s="22">
        <v>710141676</v>
      </c>
      <c r="I2415" s="23" t="s">
        <v>12196</v>
      </c>
      <c r="J2415" s="21" t="s">
        <v>95</v>
      </c>
      <c r="K2415" s="21" t="s">
        <v>869</v>
      </c>
      <c r="L2415" s="21" t="s">
        <v>11930</v>
      </c>
      <c r="M2415" s="24" t="s">
        <v>11982</v>
      </c>
      <c r="N2415" s="21" t="s">
        <v>12197</v>
      </c>
      <c r="O2415" s="21" t="s">
        <v>12200</v>
      </c>
      <c r="P2415" s="25" t="s">
        <v>12199</v>
      </c>
      <c r="Q2415" s="19" t="s">
        <v>91</v>
      </c>
      <c r="R2415" s="26">
        <v>50</v>
      </c>
      <c r="S2415" s="27">
        <v>0</v>
      </c>
      <c r="T2415" s="28">
        <f t="shared" si="327"/>
        <v>50</v>
      </c>
      <c r="U2415" s="29">
        <v>91.06</v>
      </c>
      <c r="V2415" s="30">
        <f t="shared" si="321"/>
        <v>13.659000000000001</v>
      </c>
      <c r="W2415" s="31">
        <f t="shared" si="322"/>
        <v>8195</v>
      </c>
      <c r="X2415" s="33">
        <f>VLOOKUP(H2415,'[3]MŠ 5rokov'!$G$2:$V$3037,16,0)</f>
        <v>29</v>
      </c>
      <c r="Y2415" s="33">
        <f>VLOOKUP(H2415,'[3]MŠ 5rokov'!$G$2:$AB$3037,22,0)</f>
        <v>3</v>
      </c>
      <c r="Z2415" s="34">
        <f t="shared" si="323"/>
        <v>32</v>
      </c>
      <c r="AA2415" s="33">
        <v>93.61</v>
      </c>
      <c r="AB2415" s="33">
        <f t="shared" si="324"/>
        <v>14.041499999999999</v>
      </c>
      <c r="AC2415" s="33">
        <f t="shared" si="325"/>
        <v>7261</v>
      </c>
      <c r="AD2415" s="35">
        <f t="shared" si="326"/>
        <v>-934</v>
      </c>
      <c r="AE2415" s="36">
        <v>0</v>
      </c>
      <c r="AF2415" s="33">
        <v>0</v>
      </c>
      <c r="AG2415" s="37">
        <f t="shared" si="320"/>
        <v>7261</v>
      </c>
      <c r="AH2415" s="38">
        <v>0</v>
      </c>
      <c r="AI2415" s="33"/>
    </row>
    <row r="2416" spans="1:35" ht="27.6" customHeight="1" x14ac:dyDescent="0.25">
      <c r="A2416" s="17" t="s">
        <v>10708</v>
      </c>
      <c r="B2416" s="18" t="s">
        <v>79</v>
      </c>
      <c r="C2416" s="19" t="s">
        <v>80</v>
      </c>
      <c r="D2416" s="18" t="s">
        <v>12194</v>
      </c>
      <c r="E2416" s="20">
        <v>327379</v>
      </c>
      <c r="F2416" s="21" t="s">
        <v>12195</v>
      </c>
      <c r="G2416" s="21" t="s">
        <v>869</v>
      </c>
      <c r="H2416" s="22">
        <v>710122788</v>
      </c>
      <c r="I2416" s="23" t="s">
        <v>12196</v>
      </c>
      <c r="J2416" s="21" t="s">
        <v>95</v>
      </c>
      <c r="K2416" s="21" t="s">
        <v>869</v>
      </c>
      <c r="L2416" s="21" t="s">
        <v>11930</v>
      </c>
      <c r="M2416" s="24" t="s">
        <v>11982</v>
      </c>
      <c r="N2416" s="21" t="s">
        <v>12197</v>
      </c>
      <c r="O2416" s="21" t="s">
        <v>12201</v>
      </c>
      <c r="P2416" s="25" t="s">
        <v>12199</v>
      </c>
      <c r="Q2416" s="19" t="s">
        <v>91</v>
      </c>
      <c r="R2416" s="26">
        <v>47</v>
      </c>
      <c r="S2416" s="27">
        <v>0</v>
      </c>
      <c r="T2416" s="28">
        <f t="shared" si="327"/>
        <v>47</v>
      </c>
      <c r="U2416" s="29">
        <v>91.06</v>
      </c>
      <c r="V2416" s="30">
        <f t="shared" si="321"/>
        <v>13.659000000000001</v>
      </c>
      <c r="W2416" s="31">
        <f t="shared" si="322"/>
        <v>7704</v>
      </c>
      <c r="X2416" s="33">
        <f>VLOOKUP(H2416,'[3]MŠ 5rokov'!$G$2:$V$3037,16,0)</f>
        <v>44</v>
      </c>
      <c r="Y2416" s="33">
        <f>VLOOKUP(H2416,'[3]MŠ 5rokov'!$G$2:$AB$3037,22,0)</f>
        <v>0</v>
      </c>
      <c r="Z2416" s="34">
        <f t="shared" si="323"/>
        <v>44</v>
      </c>
      <c r="AA2416" s="33">
        <v>93.61</v>
      </c>
      <c r="AB2416" s="33">
        <f t="shared" si="324"/>
        <v>14.041499999999999</v>
      </c>
      <c r="AC2416" s="33">
        <f t="shared" si="325"/>
        <v>7607</v>
      </c>
      <c r="AD2416" s="35">
        <f t="shared" si="326"/>
        <v>-97</v>
      </c>
      <c r="AE2416" s="36">
        <v>0</v>
      </c>
      <c r="AF2416" s="33">
        <v>0</v>
      </c>
      <c r="AG2416" s="37">
        <f t="shared" si="320"/>
        <v>7607</v>
      </c>
      <c r="AH2416" s="38">
        <v>0</v>
      </c>
      <c r="AI2416" s="33"/>
    </row>
    <row r="2417" spans="1:35" ht="27.6" customHeight="1" x14ac:dyDescent="0.25">
      <c r="A2417" s="17" t="s">
        <v>10708</v>
      </c>
      <c r="B2417" s="18" t="s">
        <v>79</v>
      </c>
      <c r="C2417" s="19" t="s">
        <v>80</v>
      </c>
      <c r="D2417" s="18" t="s">
        <v>12202</v>
      </c>
      <c r="E2417" s="20">
        <v>327387</v>
      </c>
      <c r="F2417" s="21" t="s">
        <v>12203</v>
      </c>
      <c r="G2417" s="21" t="s">
        <v>869</v>
      </c>
      <c r="H2417" s="22">
        <v>710028679</v>
      </c>
      <c r="I2417" s="23" t="s">
        <v>12204</v>
      </c>
      <c r="J2417" s="21" t="s">
        <v>168</v>
      </c>
      <c r="K2417" s="21" t="s">
        <v>869</v>
      </c>
      <c r="L2417" s="21" t="s">
        <v>10741</v>
      </c>
      <c r="M2417" s="24" t="s">
        <v>12205</v>
      </c>
      <c r="N2417" s="21" t="s">
        <v>12206</v>
      </c>
      <c r="O2417" s="21" t="s">
        <v>12207</v>
      </c>
      <c r="P2417" s="25" t="s">
        <v>12208</v>
      </c>
      <c r="Q2417" s="19" t="s">
        <v>91</v>
      </c>
      <c r="R2417" s="26">
        <v>3</v>
      </c>
      <c r="S2417" s="27">
        <v>0</v>
      </c>
      <c r="T2417" s="28">
        <f t="shared" si="327"/>
        <v>3</v>
      </c>
      <c r="U2417" s="29">
        <v>91.06</v>
      </c>
      <c r="V2417" s="30">
        <f t="shared" si="321"/>
        <v>13.659000000000001</v>
      </c>
      <c r="W2417" s="31">
        <f t="shared" si="322"/>
        <v>492</v>
      </c>
      <c r="X2417" s="33">
        <f>VLOOKUP(H2417,'[3]MŠ 5rokov'!$G$2:$V$3037,16,0)</f>
        <v>8</v>
      </c>
      <c r="Y2417" s="33">
        <f>VLOOKUP(H2417,'[3]MŠ 5rokov'!$G$2:$AB$3037,22,0)</f>
        <v>0</v>
      </c>
      <c r="Z2417" s="34">
        <f t="shared" si="323"/>
        <v>8</v>
      </c>
      <c r="AA2417" s="33">
        <v>93.61</v>
      </c>
      <c r="AB2417" s="33">
        <f t="shared" si="324"/>
        <v>14.041499999999999</v>
      </c>
      <c r="AC2417" s="33">
        <f t="shared" si="325"/>
        <v>777</v>
      </c>
      <c r="AD2417" s="35">
        <f t="shared" si="326"/>
        <v>285</v>
      </c>
      <c r="AE2417" s="36">
        <v>0</v>
      </c>
      <c r="AF2417" s="33">
        <v>0</v>
      </c>
      <c r="AG2417" s="37">
        <f t="shared" ref="AG2417:AG2480" si="328">AC2417</f>
        <v>777</v>
      </c>
      <c r="AH2417" s="38">
        <v>0</v>
      </c>
      <c r="AI2417" s="33"/>
    </row>
    <row r="2418" spans="1:35" ht="27.6" customHeight="1" x14ac:dyDescent="0.25">
      <c r="A2418" s="17" t="s">
        <v>10708</v>
      </c>
      <c r="B2418" s="18" t="s">
        <v>79</v>
      </c>
      <c r="C2418" s="19" t="s">
        <v>80</v>
      </c>
      <c r="D2418" s="18" t="s">
        <v>12209</v>
      </c>
      <c r="E2418" s="20">
        <v>327395</v>
      </c>
      <c r="F2418" s="21" t="s">
        <v>12210</v>
      </c>
      <c r="G2418" s="21" t="s">
        <v>869</v>
      </c>
      <c r="H2418" s="22">
        <v>710028687</v>
      </c>
      <c r="I2418" s="23" t="s">
        <v>12211</v>
      </c>
      <c r="J2418" s="21" t="s">
        <v>168</v>
      </c>
      <c r="K2418" s="21" t="s">
        <v>869</v>
      </c>
      <c r="L2418" s="21" t="s">
        <v>10741</v>
      </c>
      <c r="M2418" s="24" t="s">
        <v>11961</v>
      </c>
      <c r="N2418" s="21" t="s">
        <v>12212</v>
      </c>
      <c r="O2418" s="21" t="s">
        <v>12213</v>
      </c>
      <c r="P2418" s="25" t="s">
        <v>12214</v>
      </c>
      <c r="Q2418" s="19" t="s">
        <v>91</v>
      </c>
      <c r="R2418" s="26">
        <v>6</v>
      </c>
      <c r="S2418" s="27">
        <v>0</v>
      </c>
      <c r="T2418" s="28">
        <f t="shared" si="327"/>
        <v>6</v>
      </c>
      <c r="U2418" s="29">
        <v>91.06</v>
      </c>
      <c r="V2418" s="30">
        <f t="shared" si="321"/>
        <v>13.659000000000001</v>
      </c>
      <c r="W2418" s="31">
        <f t="shared" si="322"/>
        <v>983</v>
      </c>
      <c r="X2418" s="33">
        <f>VLOOKUP(H2418,'[3]MŠ 5rokov'!$G$2:$V$3037,16,0)</f>
        <v>5</v>
      </c>
      <c r="Y2418" s="33">
        <f>VLOOKUP(H2418,'[3]MŠ 5rokov'!$G$2:$AB$3037,22,0)</f>
        <v>0</v>
      </c>
      <c r="Z2418" s="34">
        <f t="shared" si="323"/>
        <v>5</v>
      </c>
      <c r="AA2418" s="33">
        <v>93.61</v>
      </c>
      <c r="AB2418" s="33">
        <f t="shared" si="324"/>
        <v>14.041499999999999</v>
      </c>
      <c r="AC2418" s="33">
        <f t="shared" si="325"/>
        <v>936</v>
      </c>
      <c r="AD2418" s="35">
        <f t="shared" si="326"/>
        <v>-47</v>
      </c>
      <c r="AE2418" s="36">
        <v>0</v>
      </c>
      <c r="AF2418" s="33">
        <v>0</v>
      </c>
      <c r="AG2418" s="37">
        <f t="shared" si="328"/>
        <v>936</v>
      </c>
      <c r="AH2418" s="38">
        <v>0</v>
      </c>
      <c r="AI2418" s="33"/>
    </row>
    <row r="2419" spans="1:35" ht="27.6" customHeight="1" x14ac:dyDescent="0.25">
      <c r="A2419" s="17" t="s">
        <v>10708</v>
      </c>
      <c r="B2419" s="18" t="s">
        <v>79</v>
      </c>
      <c r="C2419" s="19" t="s">
        <v>80</v>
      </c>
      <c r="D2419" s="18" t="s">
        <v>12215</v>
      </c>
      <c r="E2419" s="20">
        <v>327417</v>
      </c>
      <c r="F2419" s="21" t="s">
        <v>10974</v>
      </c>
      <c r="G2419" s="21" t="s">
        <v>869</v>
      </c>
      <c r="H2419" s="22">
        <v>710028695</v>
      </c>
      <c r="I2419" s="23" t="s">
        <v>12216</v>
      </c>
      <c r="J2419" s="21" t="s">
        <v>95</v>
      </c>
      <c r="K2419" s="21" t="s">
        <v>869</v>
      </c>
      <c r="L2419" s="21" t="s">
        <v>11930</v>
      </c>
      <c r="M2419" s="24" t="s">
        <v>11982</v>
      </c>
      <c r="N2419" s="21" t="s">
        <v>10976</v>
      </c>
      <c r="O2419" s="21" t="s">
        <v>12217</v>
      </c>
      <c r="P2419" s="25" t="s">
        <v>12218</v>
      </c>
      <c r="Q2419" s="19" t="s">
        <v>91</v>
      </c>
      <c r="R2419" s="26">
        <v>5</v>
      </c>
      <c r="S2419" s="27">
        <v>0</v>
      </c>
      <c r="T2419" s="28">
        <f t="shared" si="327"/>
        <v>5</v>
      </c>
      <c r="U2419" s="29">
        <v>91.06</v>
      </c>
      <c r="V2419" s="30">
        <f t="shared" si="321"/>
        <v>13.659000000000001</v>
      </c>
      <c r="W2419" s="31">
        <f t="shared" si="322"/>
        <v>820</v>
      </c>
      <c r="X2419" s="33">
        <f>VLOOKUP(H2419,'[3]MŠ 5rokov'!$G$2:$V$3037,16,0)</f>
        <v>8</v>
      </c>
      <c r="Y2419" s="33">
        <f>VLOOKUP(H2419,'[3]MŠ 5rokov'!$G$2:$AB$3037,22,0)</f>
        <v>0</v>
      </c>
      <c r="Z2419" s="34">
        <f t="shared" si="323"/>
        <v>8</v>
      </c>
      <c r="AA2419" s="33">
        <v>93.61</v>
      </c>
      <c r="AB2419" s="33">
        <f t="shared" si="324"/>
        <v>14.041499999999999</v>
      </c>
      <c r="AC2419" s="33">
        <f t="shared" si="325"/>
        <v>996</v>
      </c>
      <c r="AD2419" s="35">
        <f t="shared" si="326"/>
        <v>176</v>
      </c>
      <c r="AE2419" s="36">
        <v>0</v>
      </c>
      <c r="AF2419" s="33">
        <v>0</v>
      </c>
      <c r="AG2419" s="37">
        <f t="shared" si="328"/>
        <v>996</v>
      </c>
      <c r="AH2419" s="38">
        <v>0</v>
      </c>
      <c r="AI2419" s="33"/>
    </row>
    <row r="2420" spans="1:35" ht="27.6" customHeight="1" x14ac:dyDescent="0.25">
      <c r="A2420" s="17" t="s">
        <v>10708</v>
      </c>
      <c r="B2420" s="18" t="s">
        <v>79</v>
      </c>
      <c r="C2420" s="19" t="s">
        <v>80</v>
      </c>
      <c r="D2420" s="18" t="s">
        <v>12219</v>
      </c>
      <c r="E2420" s="20">
        <v>327441</v>
      </c>
      <c r="F2420" s="21" t="s">
        <v>12220</v>
      </c>
      <c r="G2420" s="21" t="s">
        <v>869</v>
      </c>
      <c r="H2420" s="22">
        <v>710028717</v>
      </c>
      <c r="I2420" s="23" t="s">
        <v>12221</v>
      </c>
      <c r="J2420" s="21" t="s">
        <v>95</v>
      </c>
      <c r="K2420" s="21" t="s">
        <v>869</v>
      </c>
      <c r="L2420" s="21" t="s">
        <v>10741</v>
      </c>
      <c r="M2420" s="24" t="s">
        <v>10742</v>
      </c>
      <c r="N2420" s="21" t="s">
        <v>12222</v>
      </c>
      <c r="O2420" s="21" t="s">
        <v>12223</v>
      </c>
      <c r="P2420" s="25" t="s">
        <v>12224</v>
      </c>
      <c r="Q2420" s="19" t="s">
        <v>91</v>
      </c>
      <c r="R2420" s="26">
        <v>9</v>
      </c>
      <c r="S2420" s="27">
        <v>0</v>
      </c>
      <c r="T2420" s="28">
        <f t="shared" si="327"/>
        <v>9</v>
      </c>
      <c r="U2420" s="29">
        <v>91.06</v>
      </c>
      <c r="V2420" s="30">
        <f t="shared" si="321"/>
        <v>13.659000000000001</v>
      </c>
      <c r="W2420" s="31">
        <f t="shared" si="322"/>
        <v>1475</v>
      </c>
      <c r="X2420" s="33">
        <f>VLOOKUP(H2420,'[3]MŠ 5rokov'!$G$2:$V$3037,16,0)</f>
        <v>14</v>
      </c>
      <c r="Y2420" s="33">
        <f>VLOOKUP(H2420,'[3]MŠ 5rokov'!$G$2:$AB$3037,22,0)</f>
        <v>0</v>
      </c>
      <c r="Z2420" s="34">
        <f t="shared" si="323"/>
        <v>14</v>
      </c>
      <c r="AA2420" s="33">
        <v>93.61</v>
      </c>
      <c r="AB2420" s="33">
        <f t="shared" si="324"/>
        <v>14.041499999999999</v>
      </c>
      <c r="AC2420" s="33">
        <f t="shared" si="325"/>
        <v>1770</v>
      </c>
      <c r="AD2420" s="35">
        <f t="shared" si="326"/>
        <v>295</v>
      </c>
      <c r="AE2420" s="36">
        <v>0</v>
      </c>
      <c r="AF2420" s="33">
        <v>0</v>
      </c>
      <c r="AG2420" s="37">
        <f t="shared" si="328"/>
        <v>1770</v>
      </c>
      <c r="AH2420" s="38">
        <v>0</v>
      </c>
      <c r="AI2420" s="33"/>
    </row>
    <row r="2421" spans="1:35" ht="27.6" customHeight="1" x14ac:dyDescent="0.25">
      <c r="A2421" s="17" t="s">
        <v>10708</v>
      </c>
      <c r="B2421" s="18" t="s">
        <v>79</v>
      </c>
      <c r="C2421" s="19" t="s">
        <v>80</v>
      </c>
      <c r="D2421" s="18" t="s">
        <v>12225</v>
      </c>
      <c r="E2421" s="20">
        <v>327468</v>
      </c>
      <c r="F2421" s="21" t="s">
        <v>12226</v>
      </c>
      <c r="G2421" s="21" t="s">
        <v>869</v>
      </c>
      <c r="H2421" s="22">
        <v>710028750</v>
      </c>
      <c r="I2421" s="23" t="s">
        <v>12227</v>
      </c>
      <c r="J2421" s="21" t="s">
        <v>95</v>
      </c>
      <c r="K2421" s="21" t="s">
        <v>869</v>
      </c>
      <c r="L2421" s="21" t="s">
        <v>10741</v>
      </c>
      <c r="M2421" s="24" t="s">
        <v>12228</v>
      </c>
      <c r="N2421" s="21" t="s">
        <v>12229</v>
      </c>
      <c r="O2421" s="21" t="s">
        <v>12230</v>
      </c>
      <c r="P2421" s="25" t="s">
        <v>12231</v>
      </c>
      <c r="Q2421" s="19" t="s">
        <v>91</v>
      </c>
      <c r="R2421" s="26">
        <v>6</v>
      </c>
      <c r="S2421" s="27">
        <v>0</v>
      </c>
      <c r="T2421" s="28">
        <f t="shared" si="327"/>
        <v>6</v>
      </c>
      <c r="U2421" s="29">
        <v>91.06</v>
      </c>
      <c r="V2421" s="30">
        <f t="shared" si="321"/>
        <v>13.659000000000001</v>
      </c>
      <c r="W2421" s="31">
        <f t="shared" si="322"/>
        <v>983</v>
      </c>
      <c r="X2421" s="33">
        <f>VLOOKUP(H2421,'[3]MŠ 5rokov'!$G$2:$V$3037,16,0)</f>
        <v>6</v>
      </c>
      <c r="Y2421" s="33">
        <f>VLOOKUP(H2421,'[3]MŠ 5rokov'!$G$2:$AB$3037,22,0)</f>
        <v>0</v>
      </c>
      <c r="Z2421" s="34">
        <f t="shared" si="323"/>
        <v>6</v>
      </c>
      <c r="AA2421" s="33">
        <v>93.61</v>
      </c>
      <c r="AB2421" s="33">
        <f t="shared" si="324"/>
        <v>14.041499999999999</v>
      </c>
      <c r="AC2421" s="33">
        <f t="shared" si="325"/>
        <v>993</v>
      </c>
      <c r="AD2421" s="35">
        <f t="shared" si="326"/>
        <v>10</v>
      </c>
      <c r="AE2421" s="36">
        <v>0</v>
      </c>
      <c r="AF2421" s="33">
        <v>0</v>
      </c>
      <c r="AG2421" s="37">
        <f t="shared" si="328"/>
        <v>993</v>
      </c>
      <c r="AH2421" s="38">
        <v>0</v>
      </c>
      <c r="AI2421" s="33"/>
    </row>
    <row r="2422" spans="1:35" ht="27.6" customHeight="1" x14ac:dyDescent="0.25">
      <c r="A2422" s="17" t="s">
        <v>10708</v>
      </c>
      <c r="B2422" s="18" t="s">
        <v>79</v>
      </c>
      <c r="C2422" s="19" t="s">
        <v>80</v>
      </c>
      <c r="D2422" s="18" t="s">
        <v>12232</v>
      </c>
      <c r="E2422" s="20">
        <v>327476</v>
      </c>
      <c r="F2422" s="21" t="s">
        <v>12233</v>
      </c>
      <c r="G2422" s="21" t="s">
        <v>869</v>
      </c>
      <c r="H2422" s="22">
        <v>710028768</v>
      </c>
      <c r="I2422" s="23" t="s">
        <v>12234</v>
      </c>
      <c r="J2422" s="21" t="s">
        <v>95</v>
      </c>
      <c r="K2422" s="21" t="s">
        <v>869</v>
      </c>
      <c r="L2422" s="21" t="s">
        <v>11930</v>
      </c>
      <c r="M2422" s="24" t="s">
        <v>11982</v>
      </c>
      <c r="N2422" s="21" t="s">
        <v>12235</v>
      </c>
      <c r="O2422" s="21" t="s">
        <v>12236</v>
      </c>
      <c r="P2422" s="25" t="s">
        <v>12237</v>
      </c>
      <c r="Q2422" s="19" t="s">
        <v>91</v>
      </c>
      <c r="R2422" s="26">
        <v>9</v>
      </c>
      <c r="S2422" s="27">
        <v>0</v>
      </c>
      <c r="T2422" s="28">
        <f t="shared" si="327"/>
        <v>9</v>
      </c>
      <c r="U2422" s="29">
        <v>91.06</v>
      </c>
      <c r="V2422" s="30">
        <f t="shared" si="321"/>
        <v>13.659000000000001</v>
      </c>
      <c r="W2422" s="31">
        <f t="shared" si="322"/>
        <v>1475</v>
      </c>
      <c r="X2422" s="33">
        <f>VLOOKUP(H2422,'[3]MŠ 5rokov'!$G$2:$V$3037,16,0)</f>
        <v>8</v>
      </c>
      <c r="Y2422" s="33">
        <f>VLOOKUP(H2422,'[3]MŠ 5rokov'!$G$2:$AB$3037,22,0)</f>
        <v>0</v>
      </c>
      <c r="Z2422" s="34">
        <f t="shared" si="323"/>
        <v>8</v>
      </c>
      <c r="AA2422" s="33">
        <v>93.61</v>
      </c>
      <c r="AB2422" s="33">
        <f t="shared" si="324"/>
        <v>14.041499999999999</v>
      </c>
      <c r="AC2422" s="33">
        <f t="shared" si="325"/>
        <v>1433</v>
      </c>
      <c r="AD2422" s="35">
        <f t="shared" si="326"/>
        <v>-42</v>
      </c>
      <c r="AE2422" s="36">
        <v>0</v>
      </c>
      <c r="AF2422" s="33">
        <v>0</v>
      </c>
      <c r="AG2422" s="37">
        <f t="shared" si="328"/>
        <v>1433</v>
      </c>
      <c r="AH2422" s="38">
        <v>0</v>
      </c>
      <c r="AI2422" s="33"/>
    </row>
    <row r="2423" spans="1:35" ht="27.6" customHeight="1" x14ac:dyDescent="0.25">
      <c r="A2423" s="17" t="s">
        <v>10708</v>
      </c>
      <c r="B2423" s="18" t="s">
        <v>79</v>
      </c>
      <c r="C2423" s="19" t="s">
        <v>80</v>
      </c>
      <c r="D2423" s="18" t="s">
        <v>12238</v>
      </c>
      <c r="E2423" s="20">
        <v>327506</v>
      </c>
      <c r="F2423" s="21" t="s">
        <v>11013</v>
      </c>
      <c r="G2423" s="21" t="s">
        <v>869</v>
      </c>
      <c r="H2423" s="22">
        <v>710028784</v>
      </c>
      <c r="I2423" s="23" t="s">
        <v>12239</v>
      </c>
      <c r="J2423" s="21" t="s">
        <v>95</v>
      </c>
      <c r="K2423" s="21" t="s">
        <v>869</v>
      </c>
      <c r="L2423" s="21" t="s">
        <v>10741</v>
      </c>
      <c r="M2423" s="24" t="s">
        <v>12042</v>
      </c>
      <c r="N2423" s="21" t="s">
        <v>11015</v>
      </c>
      <c r="O2423" s="21" t="s">
        <v>12240</v>
      </c>
      <c r="P2423" s="25" t="s">
        <v>12241</v>
      </c>
      <c r="Q2423" s="19" t="s">
        <v>91</v>
      </c>
      <c r="R2423" s="26">
        <v>4</v>
      </c>
      <c r="S2423" s="27">
        <v>0</v>
      </c>
      <c r="T2423" s="28">
        <f t="shared" si="327"/>
        <v>4</v>
      </c>
      <c r="U2423" s="29">
        <v>91.06</v>
      </c>
      <c r="V2423" s="30">
        <f t="shared" si="321"/>
        <v>13.659000000000001</v>
      </c>
      <c r="W2423" s="31">
        <f t="shared" si="322"/>
        <v>656</v>
      </c>
      <c r="X2423" s="33">
        <f>VLOOKUP(H2423,'[3]MŠ 5rokov'!$G$2:$V$3037,16,0)</f>
        <v>6</v>
      </c>
      <c r="Y2423" s="33">
        <f>VLOOKUP(H2423,'[3]MŠ 5rokov'!$G$2:$AB$3037,22,0)</f>
        <v>0</v>
      </c>
      <c r="Z2423" s="34">
        <f t="shared" si="323"/>
        <v>6</v>
      </c>
      <c r="AA2423" s="33">
        <v>93.61</v>
      </c>
      <c r="AB2423" s="33">
        <f t="shared" si="324"/>
        <v>14.041499999999999</v>
      </c>
      <c r="AC2423" s="33">
        <f t="shared" si="325"/>
        <v>774</v>
      </c>
      <c r="AD2423" s="35">
        <f t="shared" si="326"/>
        <v>118</v>
      </c>
      <c r="AE2423" s="36">
        <v>0</v>
      </c>
      <c r="AF2423" s="33">
        <v>0</v>
      </c>
      <c r="AG2423" s="37">
        <f t="shared" si="328"/>
        <v>774</v>
      </c>
      <c r="AH2423" s="38">
        <v>0</v>
      </c>
      <c r="AI2423" s="33"/>
    </row>
    <row r="2424" spans="1:35" ht="27.6" customHeight="1" x14ac:dyDescent="0.25">
      <c r="A2424" s="17" t="s">
        <v>10708</v>
      </c>
      <c r="B2424" s="18" t="s">
        <v>79</v>
      </c>
      <c r="C2424" s="19" t="s">
        <v>80</v>
      </c>
      <c r="D2424" s="18" t="s">
        <v>12242</v>
      </c>
      <c r="E2424" s="20">
        <v>327514</v>
      </c>
      <c r="F2424" s="21" t="s">
        <v>12243</v>
      </c>
      <c r="G2424" s="21" t="s">
        <v>869</v>
      </c>
      <c r="H2424" s="22">
        <v>710028806</v>
      </c>
      <c r="I2424" s="23" t="s">
        <v>12244</v>
      </c>
      <c r="J2424" s="21" t="s">
        <v>168</v>
      </c>
      <c r="K2424" s="21" t="s">
        <v>869</v>
      </c>
      <c r="L2424" s="21" t="s">
        <v>11930</v>
      </c>
      <c r="M2424" s="24" t="s">
        <v>12245</v>
      </c>
      <c r="N2424" s="21" t="s">
        <v>12246</v>
      </c>
      <c r="O2424" s="21" t="s">
        <v>12247</v>
      </c>
      <c r="P2424" s="25" t="s">
        <v>12248</v>
      </c>
      <c r="Q2424" s="19" t="s">
        <v>91</v>
      </c>
      <c r="R2424" s="26">
        <v>11</v>
      </c>
      <c r="S2424" s="27">
        <v>4</v>
      </c>
      <c r="T2424" s="28">
        <f t="shared" si="327"/>
        <v>15</v>
      </c>
      <c r="U2424" s="29">
        <v>91.06</v>
      </c>
      <c r="V2424" s="30">
        <f t="shared" si="321"/>
        <v>13.659000000000001</v>
      </c>
      <c r="W2424" s="31">
        <f t="shared" si="322"/>
        <v>2459</v>
      </c>
      <c r="X2424" s="33">
        <f>VLOOKUP(H2424,'[3]MŠ 5rokov'!$G$2:$V$3037,16,0)</f>
        <v>14</v>
      </c>
      <c r="Y2424" s="33">
        <f>VLOOKUP(H2424,'[3]MŠ 5rokov'!$G$2:$AB$3037,22,0)</f>
        <v>5</v>
      </c>
      <c r="Z2424" s="34">
        <f t="shared" si="323"/>
        <v>19</v>
      </c>
      <c r="AA2424" s="33">
        <v>93.61</v>
      </c>
      <c r="AB2424" s="33">
        <f t="shared" si="324"/>
        <v>14.041499999999999</v>
      </c>
      <c r="AC2424" s="33">
        <f t="shared" si="325"/>
        <v>2706</v>
      </c>
      <c r="AD2424" s="35">
        <f t="shared" si="326"/>
        <v>247</v>
      </c>
      <c r="AE2424" s="36">
        <v>0</v>
      </c>
      <c r="AF2424" s="33">
        <v>0</v>
      </c>
      <c r="AG2424" s="37">
        <f t="shared" si="328"/>
        <v>2706</v>
      </c>
      <c r="AH2424" s="38">
        <v>0</v>
      </c>
      <c r="AI2424" s="33"/>
    </row>
    <row r="2425" spans="1:35" ht="27.6" customHeight="1" x14ac:dyDescent="0.25">
      <c r="A2425" s="17" t="s">
        <v>10708</v>
      </c>
      <c r="B2425" s="18" t="s">
        <v>79</v>
      </c>
      <c r="C2425" s="19" t="s">
        <v>80</v>
      </c>
      <c r="D2425" s="18" t="s">
        <v>12249</v>
      </c>
      <c r="E2425" s="20">
        <v>327522</v>
      </c>
      <c r="F2425" s="21" t="s">
        <v>12250</v>
      </c>
      <c r="G2425" s="21" t="s">
        <v>869</v>
      </c>
      <c r="H2425" s="22">
        <v>710028814</v>
      </c>
      <c r="I2425" s="23" t="s">
        <v>12251</v>
      </c>
      <c r="J2425" s="21" t="s">
        <v>95</v>
      </c>
      <c r="K2425" s="21" t="s">
        <v>869</v>
      </c>
      <c r="L2425" s="21" t="s">
        <v>10741</v>
      </c>
      <c r="M2425" s="24" t="s">
        <v>12042</v>
      </c>
      <c r="N2425" s="21" t="s">
        <v>12252</v>
      </c>
      <c r="O2425" s="21" t="s">
        <v>12253</v>
      </c>
      <c r="P2425" s="25" t="s">
        <v>12254</v>
      </c>
      <c r="Q2425" s="19" t="s">
        <v>91</v>
      </c>
      <c r="R2425" s="26">
        <v>3</v>
      </c>
      <c r="S2425" s="27">
        <v>0</v>
      </c>
      <c r="T2425" s="28">
        <f t="shared" si="327"/>
        <v>3</v>
      </c>
      <c r="U2425" s="29">
        <v>91.06</v>
      </c>
      <c r="V2425" s="30">
        <f t="shared" si="321"/>
        <v>13.659000000000001</v>
      </c>
      <c r="W2425" s="31">
        <f t="shared" si="322"/>
        <v>492</v>
      </c>
      <c r="X2425" s="33">
        <f>VLOOKUP(H2425,'[3]MŠ 5rokov'!$G$2:$V$3037,16,0)</f>
        <v>7</v>
      </c>
      <c r="Y2425" s="33">
        <f>VLOOKUP(H2425,'[3]MŠ 5rokov'!$G$2:$AB$3037,22,0)</f>
        <v>0</v>
      </c>
      <c r="Z2425" s="34">
        <f t="shared" si="323"/>
        <v>7</v>
      </c>
      <c r="AA2425" s="33">
        <v>93.61</v>
      </c>
      <c r="AB2425" s="33">
        <f t="shared" si="324"/>
        <v>14.041499999999999</v>
      </c>
      <c r="AC2425" s="33">
        <f t="shared" si="325"/>
        <v>721</v>
      </c>
      <c r="AD2425" s="35">
        <f t="shared" si="326"/>
        <v>229</v>
      </c>
      <c r="AE2425" s="36">
        <v>0</v>
      </c>
      <c r="AF2425" s="33">
        <v>0</v>
      </c>
      <c r="AG2425" s="37">
        <f t="shared" si="328"/>
        <v>721</v>
      </c>
      <c r="AH2425" s="38">
        <v>0</v>
      </c>
      <c r="AI2425" s="33"/>
    </row>
    <row r="2426" spans="1:35" ht="27.6" customHeight="1" x14ac:dyDescent="0.25">
      <c r="A2426" s="17" t="s">
        <v>10708</v>
      </c>
      <c r="B2426" s="18" t="s">
        <v>79</v>
      </c>
      <c r="C2426" s="19" t="s">
        <v>80</v>
      </c>
      <c r="D2426" s="18" t="s">
        <v>12255</v>
      </c>
      <c r="E2426" s="20">
        <v>327549</v>
      </c>
      <c r="F2426" s="21" t="s">
        <v>12256</v>
      </c>
      <c r="G2426" s="21" t="s">
        <v>869</v>
      </c>
      <c r="H2426" s="22">
        <v>710166451</v>
      </c>
      <c r="I2426" s="23" t="s">
        <v>12257</v>
      </c>
      <c r="J2426" s="21" t="s">
        <v>95</v>
      </c>
      <c r="K2426" s="21" t="s">
        <v>869</v>
      </c>
      <c r="L2426" s="21" t="s">
        <v>11930</v>
      </c>
      <c r="M2426" s="24" t="s">
        <v>12258</v>
      </c>
      <c r="N2426" s="21" t="s">
        <v>12259</v>
      </c>
      <c r="O2426" s="21" t="s">
        <v>12260</v>
      </c>
      <c r="P2426" s="25" t="s">
        <v>12261</v>
      </c>
      <c r="Q2426" s="19" t="s">
        <v>91</v>
      </c>
      <c r="R2426" s="26">
        <v>3</v>
      </c>
      <c r="S2426" s="27">
        <v>0</v>
      </c>
      <c r="T2426" s="28">
        <f t="shared" si="327"/>
        <v>3</v>
      </c>
      <c r="U2426" s="29">
        <v>91.06</v>
      </c>
      <c r="V2426" s="30">
        <f t="shared" si="321"/>
        <v>13.659000000000001</v>
      </c>
      <c r="W2426" s="31">
        <f t="shared" si="322"/>
        <v>492</v>
      </c>
      <c r="X2426" s="33">
        <f>VLOOKUP(H2426,'[3]MŠ 5rokov'!$G$2:$V$3037,16,0)</f>
        <v>0</v>
      </c>
      <c r="Y2426" s="33">
        <f>VLOOKUP(H2426,'[3]MŠ 5rokov'!$G$2:$AB$3037,22,0)</f>
        <v>0</v>
      </c>
      <c r="Z2426" s="34">
        <f t="shared" si="323"/>
        <v>0</v>
      </c>
      <c r="AA2426" s="33">
        <v>93.61</v>
      </c>
      <c r="AB2426" s="33">
        <f t="shared" si="324"/>
        <v>14.041499999999999</v>
      </c>
      <c r="AC2426" s="33">
        <f t="shared" si="325"/>
        <v>328</v>
      </c>
      <c r="AD2426" s="35">
        <f t="shared" si="326"/>
        <v>-164</v>
      </c>
      <c r="AE2426" s="36">
        <v>0</v>
      </c>
      <c r="AF2426" s="33">
        <v>0</v>
      </c>
      <c r="AG2426" s="37">
        <f t="shared" si="328"/>
        <v>328</v>
      </c>
      <c r="AH2426" s="38">
        <v>0</v>
      </c>
      <c r="AI2426" s="33"/>
    </row>
    <row r="2427" spans="1:35" ht="27.6" customHeight="1" x14ac:dyDescent="0.25">
      <c r="A2427" s="17" t="s">
        <v>10708</v>
      </c>
      <c r="B2427" s="18" t="s">
        <v>79</v>
      </c>
      <c r="C2427" s="19" t="s">
        <v>80</v>
      </c>
      <c r="D2427" s="18" t="s">
        <v>12262</v>
      </c>
      <c r="E2427" s="20">
        <v>690554</v>
      </c>
      <c r="F2427" s="21" t="s">
        <v>12263</v>
      </c>
      <c r="G2427" s="21" t="s">
        <v>869</v>
      </c>
      <c r="H2427" s="22">
        <v>710028822</v>
      </c>
      <c r="I2427" s="23" t="s">
        <v>12264</v>
      </c>
      <c r="J2427" s="21" t="s">
        <v>95</v>
      </c>
      <c r="K2427" s="21" t="s">
        <v>869</v>
      </c>
      <c r="L2427" s="21" t="s">
        <v>11930</v>
      </c>
      <c r="M2427" s="24" t="s">
        <v>12265</v>
      </c>
      <c r="N2427" s="21" t="s">
        <v>12266</v>
      </c>
      <c r="O2427" s="21" t="s">
        <v>12267</v>
      </c>
      <c r="P2427" s="25" t="s">
        <v>12268</v>
      </c>
      <c r="Q2427" s="19" t="s">
        <v>91</v>
      </c>
      <c r="R2427" s="26">
        <v>22</v>
      </c>
      <c r="S2427" s="27">
        <v>5</v>
      </c>
      <c r="T2427" s="28">
        <f t="shared" si="327"/>
        <v>27</v>
      </c>
      <c r="U2427" s="29">
        <v>91.06</v>
      </c>
      <c r="V2427" s="30">
        <f t="shared" si="321"/>
        <v>13.659000000000001</v>
      </c>
      <c r="W2427" s="31">
        <f t="shared" si="322"/>
        <v>4426</v>
      </c>
      <c r="X2427" s="33">
        <f>VLOOKUP(H2427,'[3]MŠ 5rokov'!$G$2:$V$3037,16,0)</f>
        <v>18</v>
      </c>
      <c r="Y2427" s="33">
        <f>VLOOKUP(H2427,'[3]MŠ 5rokov'!$G$2:$AB$3037,22,0)</f>
        <v>8</v>
      </c>
      <c r="Z2427" s="34">
        <f t="shared" si="323"/>
        <v>26</v>
      </c>
      <c r="AA2427" s="33">
        <v>93.61</v>
      </c>
      <c r="AB2427" s="33">
        <f t="shared" si="324"/>
        <v>14.041499999999999</v>
      </c>
      <c r="AC2427" s="33">
        <f t="shared" si="325"/>
        <v>4411</v>
      </c>
      <c r="AD2427" s="35">
        <f t="shared" si="326"/>
        <v>-15</v>
      </c>
      <c r="AE2427" s="36">
        <v>0</v>
      </c>
      <c r="AF2427" s="33">
        <v>0</v>
      </c>
      <c r="AG2427" s="37">
        <f t="shared" si="328"/>
        <v>4411</v>
      </c>
      <c r="AH2427" s="38">
        <v>0</v>
      </c>
      <c r="AI2427" s="33"/>
    </row>
    <row r="2428" spans="1:35" ht="27.6" customHeight="1" x14ac:dyDescent="0.25">
      <c r="A2428" s="17" t="s">
        <v>10708</v>
      </c>
      <c r="B2428" s="18" t="s">
        <v>79</v>
      </c>
      <c r="C2428" s="19" t="s">
        <v>80</v>
      </c>
      <c r="D2428" s="18" t="s">
        <v>12269</v>
      </c>
      <c r="E2428" s="20">
        <v>327581</v>
      </c>
      <c r="F2428" s="21" t="s">
        <v>12270</v>
      </c>
      <c r="G2428" s="21" t="s">
        <v>869</v>
      </c>
      <c r="H2428" s="22">
        <v>710028830</v>
      </c>
      <c r="I2428" s="23" t="s">
        <v>12271</v>
      </c>
      <c r="J2428" s="21" t="s">
        <v>95</v>
      </c>
      <c r="K2428" s="21" t="s">
        <v>869</v>
      </c>
      <c r="L2428" s="21" t="s">
        <v>10741</v>
      </c>
      <c r="M2428" s="24" t="s">
        <v>12272</v>
      </c>
      <c r="N2428" s="21" t="s">
        <v>12273</v>
      </c>
      <c r="O2428" s="21" t="s">
        <v>12274</v>
      </c>
      <c r="P2428" s="25" t="s">
        <v>12275</v>
      </c>
      <c r="Q2428" s="19" t="s">
        <v>91</v>
      </c>
      <c r="R2428" s="26">
        <v>5</v>
      </c>
      <c r="S2428" s="27">
        <v>0</v>
      </c>
      <c r="T2428" s="28">
        <f t="shared" si="327"/>
        <v>5</v>
      </c>
      <c r="U2428" s="29">
        <v>91.06</v>
      </c>
      <c r="V2428" s="30">
        <f t="shared" si="321"/>
        <v>13.659000000000001</v>
      </c>
      <c r="W2428" s="31">
        <f t="shared" si="322"/>
        <v>820</v>
      </c>
      <c r="X2428" s="33">
        <f>VLOOKUP(H2428,'[3]MŠ 5rokov'!$G$2:$V$3037,16,0)</f>
        <v>13</v>
      </c>
      <c r="Y2428" s="33">
        <f>VLOOKUP(H2428,'[3]MŠ 5rokov'!$G$2:$AB$3037,22,0)</f>
        <v>0</v>
      </c>
      <c r="Z2428" s="34">
        <f t="shared" si="323"/>
        <v>13</v>
      </c>
      <c r="AA2428" s="33">
        <v>93.61</v>
      </c>
      <c r="AB2428" s="33">
        <f t="shared" si="324"/>
        <v>14.041499999999999</v>
      </c>
      <c r="AC2428" s="33">
        <f t="shared" si="325"/>
        <v>1277</v>
      </c>
      <c r="AD2428" s="35">
        <f t="shared" si="326"/>
        <v>457</v>
      </c>
      <c r="AE2428" s="36">
        <v>0</v>
      </c>
      <c r="AF2428" s="33">
        <v>0</v>
      </c>
      <c r="AG2428" s="37">
        <f t="shared" si="328"/>
        <v>1277</v>
      </c>
      <c r="AH2428" s="38">
        <v>0</v>
      </c>
      <c r="AI2428" s="33"/>
    </row>
    <row r="2429" spans="1:35" ht="27.6" customHeight="1" x14ac:dyDescent="0.25">
      <c r="A2429" s="17" t="s">
        <v>10708</v>
      </c>
      <c r="B2429" s="18" t="s">
        <v>79</v>
      </c>
      <c r="C2429" s="19" t="s">
        <v>80</v>
      </c>
      <c r="D2429" s="18" t="s">
        <v>12276</v>
      </c>
      <c r="E2429" s="20">
        <v>327590</v>
      </c>
      <c r="F2429" s="21" t="s">
        <v>12277</v>
      </c>
      <c r="G2429" s="21" t="s">
        <v>869</v>
      </c>
      <c r="H2429" s="22">
        <v>710028849</v>
      </c>
      <c r="I2429" s="23" t="s">
        <v>12278</v>
      </c>
      <c r="J2429" s="21" t="s">
        <v>190</v>
      </c>
      <c r="K2429" s="21" t="s">
        <v>869</v>
      </c>
      <c r="L2429" s="21" t="s">
        <v>11930</v>
      </c>
      <c r="M2429" s="24" t="s">
        <v>11975</v>
      </c>
      <c r="N2429" s="21" t="s">
        <v>12279</v>
      </c>
      <c r="O2429" s="21" t="s">
        <v>12280</v>
      </c>
      <c r="P2429" s="25" t="s">
        <v>12281</v>
      </c>
      <c r="Q2429" s="19" t="s">
        <v>91</v>
      </c>
      <c r="R2429" s="26">
        <v>35</v>
      </c>
      <c r="S2429" s="27">
        <v>2</v>
      </c>
      <c r="T2429" s="28">
        <f t="shared" si="327"/>
        <v>37</v>
      </c>
      <c r="U2429" s="29">
        <v>91.06</v>
      </c>
      <c r="V2429" s="30">
        <f t="shared" si="321"/>
        <v>13.659000000000001</v>
      </c>
      <c r="W2429" s="31">
        <f t="shared" si="322"/>
        <v>6065</v>
      </c>
      <c r="X2429" s="33">
        <f>VLOOKUP(H2429,'[3]MŠ 5rokov'!$G$2:$V$3037,16,0)</f>
        <v>25</v>
      </c>
      <c r="Y2429" s="33">
        <f>VLOOKUP(H2429,'[3]MŠ 5rokov'!$G$2:$AB$3037,22,0)</f>
        <v>0</v>
      </c>
      <c r="Z2429" s="34">
        <f t="shared" si="323"/>
        <v>25</v>
      </c>
      <c r="AA2429" s="33">
        <v>93.61</v>
      </c>
      <c r="AB2429" s="33">
        <f t="shared" si="324"/>
        <v>14.041499999999999</v>
      </c>
      <c r="AC2429" s="33">
        <f t="shared" si="325"/>
        <v>5447</v>
      </c>
      <c r="AD2429" s="35">
        <f t="shared" si="326"/>
        <v>-618</v>
      </c>
      <c r="AE2429" s="36">
        <v>0</v>
      </c>
      <c r="AF2429" s="33">
        <v>0</v>
      </c>
      <c r="AG2429" s="37">
        <f t="shared" si="328"/>
        <v>5447</v>
      </c>
      <c r="AH2429" s="38">
        <v>0</v>
      </c>
      <c r="AI2429" s="33"/>
    </row>
    <row r="2430" spans="1:35" ht="27.6" customHeight="1" x14ac:dyDescent="0.25">
      <c r="A2430" s="17" t="s">
        <v>10708</v>
      </c>
      <c r="B2430" s="18" t="s">
        <v>79</v>
      </c>
      <c r="C2430" s="19" t="s">
        <v>80</v>
      </c>
      <c r="D2430" s="18" t="s">
        <v>12282</v>
      </c>
      <c r="E2430" s="20">
        <v>327603</v>
      </c>
      <c r="F2430" s="21" t="s">
        <v>12283</v>
      </c>
      <c r="G2430" s="21" t="s">
        <v>869</v>
      </c>
      <c r="H2430" s="22">
        <v>710028857</v>
      </c>
      <c r="I2430" s="23" t="s">
        <v>12284</v>
      </c>
      <c r="J2430" s="21" t="s">
        <v>95</v>
      </c>
      <c r="K2430" s="21" t="s">
        <v>869</v>
      </c>
      <c r="L2430" s="21" t="s">
        <v>10741</v>
      </c>
      <c r="M2430" s="24" t="s">
        <v>12285</v>
      </c>
      <c r="N2430" s="21" t="s">
        <v>12286</v>
      </c>
      <c r="O2430" s="21" t="s">
        <v>12287</v>
      </c>
      <c r="P2430" s="25" t="s">
        <v>12288</v>
      </c>
      <c r="Q2430" s="19" t="s">
        <v>91</v>
      </c>
      <c r="R2430" s="26">
        <v>14</v>
      </c>
      <c r="S2430" s="27">
        <v>1</v>
      </c>
      <c r="T2430" s="28">
        <f t="shared" si="327"/>
        <v>15</v>
      </c>
      <c r="U2430" s="29">
        <v>91.06</v>
      </c>
      <c r="V2430" s="30">
        <f t="shared" si="321"/>
        <v>13.659000000000001</v>
      </c>
      <c r="W2430" s="31">
        <f t="shared" si="322"/>
        <v>2459</v>
      </c>
      <c r="X2430" s="33">
        <f>VLOOKUP(H2430,'[3]MŠ 5rokov'!$G$2:$V$3037,16,0)</f>
        <v>17</v>
      </c>
      <c r="Y2430" s="33">
        <f>VLOOKUP(H2430,'[3]MŠ 5rokov'!$G$2:$AB$3037,22,0)</f>
        <v>0</v>
      </c>
      <c r="Z2430" s="34">
        <f t="shared" si="323"/>
        <v>17</v>
      </c>
      <c r="AA2430" s="33">
        <v>93.61</v>
      </c>
      <c r="AB2430" s="33">
        <f t="shared" si="324"/>
        <v>14.041499999999999</v>
      </c>
      <c r="AC2430" s="33">
        <f t="shared" si="325"/>
        <v>2594</v>
      </c>
      <c r="AD2430" s="35">
        <f t="shared" si="326"/>
        <v>135</v>
      </c>
      <c r="AE2430" s="36">
        <v>0</v>
      </c>
      <c r="AF2430" s="33">
        <v>0</v>
      </c>
      <c r="AG2430" s="37">
        <f t="shared" si="328"/>
        <v>2594</v>
      </c>
      <c r="AH2430" s="38">
        <v>0</v>
      </c>
      <c r="AI2430" s="33"/>
    </row>
    <row r="2431" spans="1:35" ht="27.6" customHeight="1" x14ac:dyDescent="0.25">
      <c r="A2431" s="17" t="s">
        <v>10708</v>
      </c>
      <c r="B2431" s="18" t="s">
        <v>79</v>
      </c>
      <c r="C2431" s="19" t="s">
        <v>80</v>
      </c>
      <c r="D2431" s="18" t="s">
        <v>12289</v>
      </c>
      <c r="E2431" s="20">
        <v>327611</v>
      </c>
      <c r="F2431" s="21" t="s">
        <v>4819</v>
      </c>
      <c r="G2431" s="21" t="s">
        <v>869</v>
      </c>
      <c r="H2431" s="22">
        <v>710028865</v>
      </c>
      <c r="I2431" s="23" t="s">
        <v>12290</v>
      </c>
      <c r="J2431" s="21" t="s">
        <v>95</v>
      </c>
      <c r="K2431" s="21" t="s">
        <v>869</v>
      </c>
      <c r="L2431" s="21" t="s">
        <v>10741</v>
      </c>
      <c r="M2431" s="24" t="s">
        <v>12042</v>
      </c>
      <c r="N2431" s="21" t="s">
        <v>4822</v>
      </c>
      <c r="O2431" s="21" t="s">
        <v>12291</v>
      </c>
      <c r="P2431" s="25" t="s">
        <v>12292</v>
      </c>
      <c r="Q2431" s="19" t="s">
        <v>91</v>
      </c>
      <c r="R2431" s="26">
        <v>12</v>
      </c>
      <c r="S2431" s="27">
        <v>0</v>
      </c>
      <c r="T2431" s="28">
        <f t="shared" si="327"/>
        <v>12</v>
      </c>
      <c r="U2431" s="29">
        <v>91.06</v>
      </c>
      <c r="V2431" s="30">
        <f t="shared" si="321"/>
        <v>13.659000000000001</v>
      </c>
      <c r="W2431" s="31">
        <f t="shared" si="322"/>
        <v>1967</v>
      </c>
      <c r="X2431" s="33">
        <f>VLOOKUP(H2431,'[3]MŠ 5rokov'!$G$2:$V$3037,16,0)</f>
        <v>13</v>
      </c>
      <c r="Y2431" s="33">
        <f>VLOOKUP(H2431,'[3]MŠ 5rokov'!$G$2:$AB$3037,22,0)</f>
        <v>0</v>
      </c>
      <c r="Z2431" s="34">
        <f t="shared" si="323"/>
        <v>13</v>
      </c>
      <c r="AA2431" s="33">
        <v>93.61</v>
      </c>
      <c r="AB2431" s="33">
        <f t="shared" si="324"/>
        <v>14.041499999999999</v>
      </c>
      <c r="AC2431" s="33">
        <f t="shared" si="325"/>
        <v>2041</v>
      </c>
      <c r="AD2431" s="35">
        <f t="shared" si="326"/>
        <v>74</v>
      </c>
      <c r="AE2431" s="36">
        <v>0</v>
      </c>
      <c r="AF2431" s="33">
        <v>0</v>
      </c>
      <c r="AG2431" s="37">
        <f t="shared" si="328"/>
        <v>2041</v>
      </c>
      <c r="AH2431" s="38">
        <v>0</v>
      </c>
      <c r="AI2431" s="33"/>
    </row>
    <row r="2432" spans="1:35" ht="27.6" customHeight="1" x14ac:dyDescent="0.25">
      <c r="A2432" s="17" t="s">
        <v>10708</v>
      </c>
      <c r="B2432" s="18" t="s">
        <v>79</v>
      </c>
      <c r="C2432" s="19" t="s">
        <v>80</v>
      </c>
      <c r="D2432" s="18" t="s">
        <v>12293</v>
      </c>
      <c r="E2432" s="20">
        <v>327620</v>
      </c>
      <c r="F2432" s="21" t="s">
        <v>12294</v>
      </c>
      <c r="G2432" s="21" t="s">
        <v>869</v>
      </c>
      <c r="H2432" s="22">
        <v>710028873</v>
      </c>
      <c r="I2432" s="23" t="s">
        <v>12295</v>
      </c>
      <c r="J2432" s="21" t="s">
        <v>95</v>
      </c>
      <c r="K2432" s="21" t="s">
        <v>869</v>
      </c>
      <c r="L2432" s="21" t="s">
        <v>10741</v>
      </c>
      <c r="M2432" s="24" t="s">
        <v>10749</v>
      </c>
      <c r="N2432" s="21" t="s">
        <v>12296</v>
      </c>
      <c r="O2432" s="21" t="s">
        <v>12297</v>
      </c>
      <c r="P2432" s="25" t="s">
        <v>12298</v>
      </c>
      <c r="Q2432" s="19" t="s">
        <v>91</v>
      </c>
      <c r="R2432" s="26">
        <v>6</v>
      </c>
      <c r="S2432" s="27">
        <v>0</v>
      </c>
      <c r="T2432" s="28">
        <f t="shared" si="327"/>
        <v>6</v>
      </c>
      <c r="U2432" s="29">
        <v>91.06</v>
      </c>
      <c r="V2432" s="30">
        <f t="shared" si="321"/>
        <v>13.659000000000001</v>
      </c>
      <c r="W2432" s="31">
        <f t="shared" si="322"/>
        <v>983</v>
      </c>
      <c r="X2432" s="33">
        <f>VLOOKUP(H2432,'[3]MŠ 5rokov'!$G$2:$V$3037,16,0)</f>
        <v>9</v>
      </c>
      <c r="Y2432" s="33">
        <f>VLOOKUP(H2432,'[3]MŠ 5rokov'!$G$2:$AB$3037,22,0)</f>
        <v>0</v>
      </c>
      <c r="Z2432" s="34">
        <f t="shared" si="323"/>
        <v>9</v>
      </c>
      <c r="AA2432" s="33">
        <v>93.61</v>
      </c>
      <c r="AB2432" s="33">
        <f t="shared" si="324"/>
        <v>14.041499999999999</v>
      </c>
      <c r="AC2432" s="33">
        <f t="shared" si="325"/>
        <v>1161</v>
      </c>
      <c r="AD2432" s="35">
        <f t="shared" si="326"/>
        <v>178</v>
      </c>
      <c r="AE2432" s="36">
        <v>0</v>
      </c>
      <c r="AF2432" s="33">
        <v>0</v>
      </c>
      <c r="AG2432" s="37">
        <f t="shared" si="328"/>
        <v>1161</v>
      </c>
      <c r="AH2432" s="38">
        <v>0</v>
      </c>
      <c r="AI2432" s="33"/>
    </row>
    <row r="2433" spans="1:35" ht="27.6" customHeight="1" x14ac:dyDescent="0.25">
      <c r="A2433" s="17" t="s">
        <v>10708</v>
      </c>
      <c r="B2433" s="18" t="s">
        <v>79</v>
      </c>
      <c r="C2433" s="19" t="s">
        <v>80</v>
      </c>
      <c r="D2433" s="18" t="s">
        <v>12299</v>
      </c>
      <c r="E2433" s="20">
        <v>327638</v>
      </c>
      <c r="F2433" s="21" t="s">
        <v>12300</v>
      </c>
      <c r="G2433" s="21" t="s">
        <v>869</v>
      </c>
      <c r="H2433" s="22">
        <v>710028881</v>
      </c>
      <c r="I2433" s="23" t="s">
        <v>12301</v>
      </c>
      <c r="J2433" s="21" t="s">
        <v>168</v>
      </c>
      <c r="K2433" s="21" t="s">
        <v>869</v>
      </c>
      <c r="L2433" s="21" t="s">
        <v>11930</v>
      </c>
      <c r="M2433" s="24" t="s">
        <v>12166</v>
      </c>
      <c r="N2433" s="21" t="s">
        <v>12302</v>
      </c>
      <c r="O2433" s="21" t="s">
        <v>12303</v>
      </c>
      <c r="P2433" s="25" t="s">
        <v>12304</v>
      </c>
      <c r="Q2433" s="19" t="s">
        <v>91</v>
      </c>
      <c r="R2433" s="26">
        <v>8</v>
      </c>
      <c r="S2433" s="27">
        <v>0</v>
      </c>
      <c r="T2433" s="28">
        <f t="shared" si="327"/>
        <v>8</v>
      </c>
      <c r="U2433" s="29">
        <v>91.06</v>
      </c>
      <c r="V2433" s="30">
        <f t="shared" si="321"/>
        <v>13.659000000000001</v>
      </c>
      <c r="W2433" s="31">
        <f t="shared" si="322"/>
        <v>1311</v>
      </c>
      <c r="X2433" s="33">
        <f>VLOOKUP(H2433,'[3]MŠ 5rokov'!$G$2:$V$3037,16,0)</f>
        <v>10</v>
      </c>
      <c r="Y2433" s="33">
        <f>VLOOKUP(H2433,'[3]MŠ 5rokov'!$G$2:$AB$3037,22,0)</f>
        <v>0</v>
      </c>
      <c r="Z2433" s="34">
        <f t="shared" si="323"/>
        <v>10</v>
      </c>
      <c r="AA2433" s="33">
        <v>93.61</v>
      </c>
      <c r="AB2433" s="33">
        <f t="shared" si="324"/>
        <v>14.041499999999999</v>
      </c>
      <c r="AC2433" s="33">
        <f t="shared" si="325"/>
        <v>1436</v>
      </c>
      <c r="AD2433" s="35">
        <f t="shared" si="326"/>
        <v>125</v>
      </c>
      <c r="AE2433" s="36">
        <v>0</v>
      </c>
      <c r="AF2433" s="33">
        <v>0</v>
      </c>
      <c r="AG2433" s="37">
        <f t="shared" si="328"/>
        <v>1436</v>
      </c>
      <c r="AH2433" s="38">
        <v>0</v>
      </c>
      <c r="AI2433" s="33"/>
    </row>
    <row r="2434" spans="1:35" ht="27.6" customHeight="1" x14ac:dyDescent="0.25">
      <c r="A2434" s="17" t="s">
        <v>10708</v>
      </c>
      <c r="B2434" s="18" t="s">
        <v>79</v>
      </c>
      <c r="C2434" s="19" t="s">
        <v>80</v>
      </c>
      <c r="D2434" s="18" t="s">
        <v>12305</v>
      </c>
      <c r="E2434" s="20">
        <v>690601</v>
      </c>
      <c r="F2434" s="21" t="s">
        <v>12306</v>
      </c>
      <c r="G2434" s="21" t="s">
        <v>869</v>
      </c>
      <c r="H2434" s="22">
        <v>710029152</v>
      </c>
      <c r="I2434" s="23" t="s">
        <v>12307</v>
      </c>
      <c r="J2434" s="21" t="s">
        <v>95</v>
      </c>
      <c r="K2434" s="21" t="s">
        <v>869</v>
      </c>
      <c r="L2434" s="21" t="s">
        <v>10741</v>
      </c>
      <c r="M2434" s="24" t="s">
        <v>12308</v>
      </c>
      <c r="N2434" s="21" t="s">
        <v>12309</v>
      </c>
      <c r="O2434" s="21" t="s">
        <v>12310</v>
      </c>
      <c r="P2434" s="25" t="s">
        <v>12311</v>
      </c>
      <c r="Q2434" s="19" t="s">
        <v>91</v>
      </c>
      <c r="R2434" s="26">
        <v>9</v>
      </c>
      <c r="S2434" s="27">
        <v>0</v>
      </c>
      <c r="T2434" s="28">
        <f t="shared" si="327"/>
        <v>9</v>
      </c>
      <c r="U2434" s="29">
        <v>91.06</v>
      </c>
      <c r="V2434" s="30">
        <f t="shared" si="321"/>
        <v>13.659000000000001</v>
      </c>
      <c r="W2434" s="31">
        <f t="shared" si="322"/>
        <v>1475</v>
      </c>
      <c r="X2434" s="33">
        <f>VLOOKUP(H2434,'[3]MŠ 5rokov'!$G$2:$V$3037,16,0)</f>
        <v>6</v>
      </c>
      <c r="Y2434" s="33">
        <f>VLOOKUP(H2434,'[3]MŠ 5rokov'!$G$2:$AB$3037,22,0)</f>
        <v>0</v>
      </c>
      <c r="Z2434" s="34">
        <f t="shared" si="323"/>
        <v>6</v>
      </c>
      <c r="AA2434" s="33">
        <v>93.61</v>
      </c>
      <c r="AB2434" s="33">
        <f t="shared" si="324"/>
        <v>14.041499999999999</v>
      </c>
      <c r="AC2434" s="33">
        <f t="shared" si="325"/>
        <v>1320</v>
      </c>
      <c r="AD2434" s="35">
        <f t="shared" si="326"/>
        <v>-155</v>
      </c>
      <c r="AE2434" s="36">
        <v>0</v>
      </c>
      <c r="AF2434" s="33">
        <v>0</v>
      </c>
      <c r="AG2434" s="37">
        <f t="shared" si="328"/>
        <v>1320</v>
      </c>
      <c r="AH2434" s="38">
        <v>0</v>
      </c>
      <c r="AI2434" s="33"/>
    </row>
    <row r="2435" spans="1:35" ht="27.6" customHeight="1" x14ac:dyDescent="0.25">
      <c r="A2435" s="17" t="s">
        <v>10708</v>
      </c>
      <c r="B2435" s="18" t="s">
        <v>79</v>
      </c>
      <c r="C2435" s="19" t="s">
        <v>80</v>
      </c>
      <c r="D2435" s="18" t="s">
        <v>12312</v>
      </c>
      <c r="E2435" s="20">
        <v>327654</v>
      </c>
      <c r="F2435" s="21" t="s">
        <v>12313</v>
      </c>
      <c r="G2435" s="21" t="s">
        <v>869</v>
      </c>
      <c r="H2435" s="22">
        <v>710029160</v>
      </c>
      <c r="I2435" s="23" t="s">
        <v>12314</v>
      </c>
      <c r="J2435" s="21" t="s">
        <v>95</v>
      </c>
      <c r="K2435" s="21" t="s">
        <v>869</v>
      </c>
      <c r="L2435" s="21" t="s">
        <v>10741</v>
      </c>
      <c r="M2435" s="24" t="s">
        <v>12308</v>
      </c>
      <c r="N2435" s="21" t="s">
        <v>12315</v>
      </c>
      <c r="O2435" s="21" t="s">
        <v>12316</v>
      </c>
      <c r="P2435" s="25" t="s">
        <v>12317</v>
      </c>
      <c r="Q2435" s="19" t="s">
        <v>91</v>
      </c>
      <c r="R2435" s="26">
        <v>7</v>
      </c>
      <c r="S2435" s="27">
        <v>0</v>
      </c>
      <c r="T2435" s="28">
        <f t="shared" si="327"/>
        <v>7</v>
      </c>
      <c r="U2435" s="29">
        <v>91.06</v>
      </c>
      <c r="V2435" s="30">
        <f t="shared" ref="V2435:V2498" si="329">U2435*15%</f>
        <v>13.659000000000001</v>
      </c>
      <c r="W2435" s="31">
        <f t="shared" ref="W2435:W2498" si="330">ROUND(T2435*V2435*12,0)</f>
        <v>1147</v>
      </c>
      <c r="X2435" s="33">
        <f>VLOOKUP(H2435,'[3]MŠ 5rokov'!$G$2:$V$3037,16,0)</f>
        <v>11</v>
      </c>
      <c r="Y2435" s="33">
        <f>VLOOKUP(H2435,'[3]MŠ 5rokov'!$G$2:$AB$3037,22,0)</f>
        <v>0</v>
      </c>
      <c r="Z2435" s="34">
        <f t="shared" ref="Z2435:Z2498" si="331">X2435+Y2435</f>
        <v>11</v>
      </c>
      <c r="AA2435" s="33">
        <v>93.61</v>
      </c>
      <c r="AB2435" s="33">
        <f t="shared" ref="AB2435:AB2498" si="332">AA2435*15%</f>
        <v>14.041499999999999</v>
      </c>
      <c r="AC2435" s="33">
        <f t="shared" ref="AC2435:AC2498" si="333">ROUND(T2435*V2435*8+Z2435*AB2435*4,0)</f>
        <v>1383</v>
      </c>
      <c r="AD2435" s="35">
        <f t="shared" ref="AD2435:AD2498" si="334">AC2435-W2435</f>
        <v>236</v>
      </c>
      <c r="AE2435" s="36">
        <v>0</v>
      </c>
      <c r="AF2435" s="33">
        <v>0</v>
      </c>
      <c r="AG2435" s="37">
        <f t="shared" si="328"/>
        <v>1383</v>
      </c>
      <c r="AH2435" s="38">
        <v>0</v>
      </c>
      <c r="AI2435" s="33"/>
    </row>
    <row r="2436" spans="1:35" ht="27.6" customHeight="1" x14ac:dyDescent="0.25">
      <c r="A2436" s="17" t="s">
        <v>10708</v>
      </c>
      <c r="B2436" s="18" t="s">
        <v>79</v>
      </c>
      <c r="C2436" s="19" t="s">
        <v>80</v>
      </c>
      <c r="D2436" s="18" t="s">
        <v>12318</v>
      </c>
      <c r="E2436" s="20">
        <v>327662</v>
      </c>
      <c r="F2436" s="21" t="s">
        <v>12319</v>
      </c>
      <c r="G2436" s="21" t="s">
        <v>869</v>
      </c>
      <c r="H2436" s="22">
        <v>710029179</v>
      </c>
      <c r="I2436" s="23" t="s">
        <v>12320</v>
      </c>
      <c r="J2436" s="21" t="s">
        <v>95</v>
      </c>
      <c r="K2436" s="21" t="s">
        <v>869</v>
      </c>
      <c r="L2436" s="21" t="s">
        <v>10741</v>
      </c>
      <c r="M2436" s="24" t="s">
        <v>11961</v>
      </c>
      <c r="N2436" s="21" t="s">
        <v>12321</v>
      </c>
      <c r="O2436" s="21" t="s">
        <v>12322</v>
      </c>
      <c r="P2436" s="25" t="s">
        <v>12323</v>
      </c>
      <c r="Q2436" s="19" t="s">
        <v>91</v>
      </c>
      <c r="R2436" s="26">
        <v>12</v>
      </c>
      <c r="S2436" s="27">
        <v>0</v>
      </c>
      <c r="T2436" s="28">
        <f t="shared" si="327"/>
        <v>12</v>
      </c>
      <c r="U2436" s="29">
        <v>91.06</v>
      </c>
      <c r="V2436" s="30">
        <f t="shared" si="329"/>
        <v>13.659000000000001</v>
      </c>
      <c r="W2436" s="31">
        <f t="shared" si="330"/>
        <v>1967</v>
      </c>
      <c r="X2436" s="33">
        <f>VLOOKUP(H2436,'[3]MŠ 5rokov'!$G$2:$V$3037,16,0)</f>
        <v>8</v>
      </c>
      <c r="Y2436" s="33">
        <f>VLOOKUP(H2436,'[3]MŠ 5rokov'!$G$2:$AB$3037,22,0)</f>
        <v>0</v>
      </c>
      <c r="Z2436" s="34">
        <f t="shared" si="331"/>
        <v>8</v>
      </c>
      <c r="AA2436" s="33">
        <v>93.61</v>
      </c>
      <c r="AB2436" s="33">
        <f t="shared" si="332"/>
        <v>14.041499999999999</v>
      </c>
      <c r="AC2436" s="33">
        <f t="shared" si="333"/>
        <v>1761</v>
      </c>
      <c r="AD2436" s="35">
        <f t="shared" si="334"/>
        <v>-206</v>
      </c>
      <c r="AE2436" s="36">
        <v>0</v>
      </c>
      <c r="AF2436" s="33">
        <v>0</v>
      </c>
      <c r="AG2436" s="37">
        <f t="shared" si="328"/>
        <v>1761</v>
      </c>
      <c r="AH2436" s="38">
        <v>0</v>
      </c>
      <c r="AI2436" s="33"/>
    </row>
    <row r="2437" spans="1:35" ht="27.6" customHeight="1" x14ac:dyDescent="0.25">
      <c r="A2437" s="17" t="s">
        <v>10708</v>
      </c>
      <c r="B2437" s="18" t="s">
        <v>79</v>
      </c>
      <c r="C2437" s="19" t="s">
        <v>80</v>
      </c>
      <c r="D2437" s="18" t="s">
        <v>12324</v>
      </c>
      <c r="E2437" s="20">
        <v>327689</v>
      </c>
      <c r="F2437" s="21" t="s">
        <v>12325</v>
      </c>
      <c r="G2437" s="21" t="s">
        <v>869</v>
      </c>
      <c r="H2437" s="22">
        <v>710029187</v>
      </c>
      <c r="I2437" s="23" t="s">
        <v>12326</v>
      </c>
      <c r="J2437" s="21" t="s">
        <v>95</v>
      </c>
      <c r="K2437" s="21" t="s">
        <v>869</v>
      </c>
      <c r="L2437" s="21" t="s">
        <v>11930</v>
      </c>
      <c r="M2437" s="24" t="s">
        <v>12327</v>
      </c>
      <c r="N2437" s="21" t="s">
        <v>12328</v>
      </c>
      <c r="O2437" s="21" t="s">
        <v>12329</v>
      </c>
      <c r="P2437" s="25" t="s">
        <v>12330</v>
      </c>
      <c r="Q2437" s="19" t="s">
        <v>91</v>
      </c>
      <c r="R2437" s="26">
        <v>18</v>
      </c>
      <c r="S2437" s="27">
        <v>1</v>
      </c>
      <c r="T2437" s="28">
        <f t="shared" si="327"/>
        <v>19</v>
      </c>
      <c r="U2437" s="29">
        <v>91.06</v>
      </c>
      <c r="V2437" s="30">
        <f t="shared" si="329"/>
        <v>13.659000000000001</v>
      </c>
      <c r="W2437" s="31">
        <f t="shared" si="330"/>
        <v>3114</v>
      </c>
      <c r="X2437" s="33">
        <f>VLOOKUP(H2437,'[3]MŠ 5rokov'!$G$2:$V$3037,16,0)</f>
        <v>23</v>
      </c>
      <c r="Y2437" s="33">
        <f>VLOOKUP(H2437,'[3]MŠ 5rokov'!$G$2:$AB$3037,22,0)</f>
        <v>0</v>
      </c>
      <c r="Z2437" s="34">
        <f t="shared" si="331"/>
        <v>23</v>
      </c>
      <c r="AA2437" s="33">
        <v>93.61</v>
      </c>
      <c r="AB2437" s="33">
        <f t="shared" si="332"/>
        <v>14.041499999999999</v>
      </c>
      <c r="AC2437" s="33">
        <f t="shared" si="333"/>
        <v>3368</v>
      </c>
      <c r="AD2437" s="35">
        <f t="shared" si="334"/>
        <v>254</v>
      </c>
      <c r="AE2437" s="36">
        <v>0</v>
      </c>
      <c r="AF2437" s="33">
        <v>0</v>
      </c>
      <c r="AG2437" s="37">
        <f t="shared" si="328"/>
        <v>3368</v>
      </c>
      <c r="AH2437" s="38">
        <v>0</v>
      </c>
      <c r="AI2437" s="33"/>
    </row>
    <row r="2438" spans="1:35" ht="27.6" customHeight="1" x14ac:dyDescent="0.25">
      <c r="A2438" s="17" t="s">
        <v>10708</v>
      </c>
      <c r="B2438" s="18" t="s">
        <v>79</v>
      </c>
      <c r="C2438" s="19" t="s">
        <v>80</v>
      </c>
      <c r="D2438" s="18" t="s">
        <v>12331</v>
      </c>
      <c r="E2438" s="20">
        <v>327701</v>
      </c>
      <c r="F2438" s="21" t="s">
        <v>12332</v>
      </c>
      <c r="G2438" s="21" t="s">
        <v>869</v>
      </c>
      <c r="H2438" s="22">
        <v>710029195</v>
      </c>
      <c r="I2438" s="23" t="s">
        <v>12333</v>
      </c>
      <c r="J2438" s="21" t="s">
        <v>95</v>
      </c>
      <c r="K2438" s="21" t="s">
        <v>869</v>
      </c>
      <c r="L2438" s="21" t="s">
        <v>10741</v>
      </c>
      <c r="M2438" s="24" t="s">
        <v>11916</v>
      </c>
      <c r="N2438" s="21" t="s">
        <v>12334</v>
      </c>
      <c r="O2438" s="21" t="s">
        <v>12335</v>
      </c>
      <c r="P2438" s="25" t="s">
        <v>12336</v>
      </c>
      <c r="Q2438" s="19" t="s">
        <v>91</v>
      </c>
      <c r="R2438" s="26">
        <v>6</v>
      </c>
      <c r="S2438" s="27">
        <v>0</v>
      </c>
      <c r="T2438" s="28">
        <f t="shared" si="327"/>
        <v>6</v>
      </c>
      <c r="U2438" s="29">
        <v>91.06</v>
      </c>
      <c r="V2438" s="30">
        <f t="shared" si="329"/>
        <v>13.659000000000001</v>
      </c>
      <c r="W2438" s="31">
        <f t="shared" si="330"/>
        <v>983</v>
      </c>
      <c r="X2438" s="33">
        <f>VLOOKUP(H2438,'[3]MŠ 5rokov'!$G$2:$V$3037,16,0)</f>
        <v>5</v>
      </c>
      <c r="Y2438" s="33">
        <f>VLOOKUP(H2438,'[3]MŠ 5rokov'!$G$2:$AB$3037,22,0)</f>
        <v>1</v>
      </c>
      <c r="Z2438" s="34">
        <f t="shared" si="331"/>
        <v>6</v>
      </c>
      <c r="AA2438" s="33">
        <v>93.61</v>
      </c>
      <c r="AB2438" s="33">
        <f t="shared" si="332"/>
        <v>14.041499999999999</v>
      </c>
      <c r="AC2438" s="33">
        <f t="shared" si="333"/>
        <v>993</v>
      </c>
      <c r="AD2438" s="35">
        <f t="shared" si="334"/>
        <v>10</v>
      </c>
      <c r="AE2438" s="36">
        <v>0</v>
      </c>
      <c r="AF2438" s="33">
        <v>0</v>
      </c>
      <c r="AG2438" s="37">
        <f t="shared" si="328"/>
        <v>993</v>
      </c>
      <c r="AH2438" s="38">
        <v>0</v>
      </c>
      <c r="AI2438" s="33"/>
    </row>
    <row r="2439" spans="1:35" ht="27.6" customHeight="1" x14ac:dyDescent="0.25">
      <c r="A2439" s="17" t="s">
        <v>10708</v>
      </c>
      <c r="B2439" s="18" t="s">
        <v>79</v>
      </c>
      <c r="C2439" s="19" t="s">
        <v>80</v>
      </c>
      <c r="D2439" s="18" t="s">
        <v>12337</v>
      </c>
      <c r="E2439" s="20">
        <v>327719</v>
      </c>
      <c r="F2439" s="21" t="s">
        <v>12338</v>
      </c>
      <c r="G2439" s="21" t="s">
        <v>869</v>
      </c>
      <c r="H2439" s="22">
        <v>710029209</v>
      </c>
      <c r="I2439" s="23" t="s">
        <v>12339</v>
      </c>
      <c r="J2439" s="21" t="s">
        <v>190</v>
      </c>
      <c r="K2439" s="21" t="s">
        <v>869</v>
      </c>
      <c r="L2439" s="21" t="s">
        <v>11930</v>
      </c>
      <c r="M2439" s="24" t="s">
        <v>11982</v>
      </c>
      <c r="N2439" s="21" t="s">
        <v>12340</v>
      </c>
      <c r="O2439" s="21" t="s">
        <v>12341</v>
      </c>
      <c r="P2439" s="25" t="s">
        <v>12342</v>
      </c>
      <c r="Q2439" s="19" t="s">
        <v>91</v>
      </c>
      <c r="R2439" s="26">
        <v>18</v>
      </c>
      <c r="S2439" s="27">
        <v>3</v>
      </c>
      <c r="T2439" s="28">
        <f t="shared" si="327"/>
        <v>21</v>
      </c>
      <c r="U2439" s="29">
        <v>91.06</v>
      </c>
      <c r="V2439" s="30">
        <f t="shared" si="329"/>
        <v>13.659000000000001</v>
      </c>
      <c r="W2439" s="31">
        <f t="shared" si="330"/>
        <v>3442</v>
      </c>
      <c r="X2439" s="33">
        <f>VLOOKUP(H2439,'[3]MŠ 5rokov'!$G$2:$V$3037,16,0)</f>
        <v>11</v>
      </c>
      <c r="Y2439" s="33">
        <f>VLOOKUP(H2439,'[3]MŠ 5rokov'!$G$2:$AB$3037,22,0)</f>
        <v>2</v>
      </c>
      <c r="Z2439" s="34">
        <f t="shared" si="331"/>
        <v>13</v>
      </c>
      <c r="AA2439" s="33">
        <v>93.61</v>
      </c>
      <c r="AB2439" s="33">
        <f t="shared" si="332"/>
        <v>14.041499999999999</v>
      </c>
      <c r="AC2439" s="33">
        <f t="shared" si="333"/>
        <v>3025</v>
      </c>
      <c r="AD2439" s="35">
        <f t="shared" si="334"/>
        <v>-417</v>
      </c>
      <c r="AE2439" s="36">
        <v>0</v>
      </c>
      <c r="AF2439" s="33">
        <v>0</v>
      </c>
      <c r="AG2439" s="37">
        <f t="shared" si="328"/>
        <v>3025</v>
      </c>
      <c r="AH2439" s="38">
        <v>0</v>
      </c>
      <c r="AI2439" s="33"/>
    </row>
    <row r="2440" spans="1:35" ht="27.6" customHeight="1" x14ac:dyDescent="0.25">
      <c r="A2440" s="17" t="s">
        <v>10708</v>
      </c>
      <c r="B2440" s="18" t="s">
        <v>79</v>
      </c>
      <c r="C2440" s="19" t="s">
        <v>80</v>
      </c>
      <c r="D2440" s="18" t="s">
        <v>12343</v>
      </c>
      <c r="E2440" s="20">
        <v>327727</v>
      </c>
      <c r="F2440" s="21" t="s">
        <v>12344</v>
      </c>
      <c r="G2440" s="21" t="s">
        <v>869</v>
      </c>
      <c r="H2440" s="22">
        <v>710029217</v>
      </c>
      <c r="I2440" s="23" t="s">
        <v>12345</v>
      </c>
      <c r="J2440" s="21" t="s">
        <v>95</v>
      </c>
      <c r="K2440" s="21" t="s">
        <v>869</v>
      </c>
      <c r="L2440" s="21" t="s">
        <v>10741</v>
      </c>
      <c r="M2440" s="24" t="s">
        <v>11898</v>
      </c>
      <c r="N2440" s="21" t="s">
        <v>12346</v>
      </c>
      <c r="O2440" s="21" t="s">
        <v>12347</v>
      </c>
      <c r="P2440" s="25" t="s">
        <v>12348</v>
      </c>
      <c r="Q2440" s="19" t="s">
        <v>91</v>
      </c>
      <c r="R2440" s="26">
        <v>6</v>
      </c>
      <c r="S2440" s="27">
        <v>0</v>
      </c>
      <c r="T2440" s="28">
        <f t="shared" si="327"/>
        <v>6</v>
      </c>
      <c r="U2440" s="29">
        <v>91.06</v>
      </c>
      <c r="V2440" s="30">
        <f t="shared" si="329"/>
        <v>13.659000000000001</v>
      </c>
      <c r="W2440" s="31">
        <f t="shared" si="330"/>
        <v>983</v>
      </c>
      <c r="X2440" s="33">
        <f>VLOOKUP(H2440,'[3]MŠ 5rokov'!$G$2:$V$3037,16,0)</f>
        <v>13</v>
      </c>
      <c r="Y2440" s="33">
        <f>VLOOKUP(H2440,'[3]MŠ 5rokov'!$G$2:$AB$3037,22,0)</f>
        <v>0</v>
      </c>
      <c r="Z2440" s="34">
        <f t="shared" si="331"/>
        <v>13</v>
      </c>
      <c r="AA2440" s="33">
        <v>93.61</v>
      </c>
      <c r="AB2440" s="33">
        <f t="shared" si="332"/>
        <v>14.041499999999999</v>
      </c>
      <c r="AC2440" s="33">
        <f t="shared" si="333"/>
        <v>1386</v>
      </c>
      <c r="AD2440" s="35">
        <f t="shared" si="334"/>
        <v>403</v>
      </c>
      <c r="AE2440" s="36">
        <v>0</v>
      </c>
      <c r="AF2440" s="33">
        <v>0</v>
      </c>
      <c r="AG2440" s="37">
        <f t="shared" si="328"/>
        <v>1386</v>
      </c>
      <c r="AH2440" s="38">
        <v>0</v>
      </c>
      <c r="AI2440" s="33"/>
    </row>
    <row r="2441" spans="1:35" ht="27.6" customHeight="1" x14ac:dyDescent="0.25">
      <c r="A2441" s="17" t="s">
        <v>10708</v>
      </c>
      <c r="B2441" s="18" t="s">
        <v>79</v>
      </c>
      <c r="C2441" s="19" t="s">
        <v>80</v>
      </c>
      <c r="D2441" s="18" t="s">
        <v>12349</v>
      </c>
      <c r="E2441" s="20">
        <v>327735</v>
      </c>
      <c r="F2441" s="21" t="s">
        <v>12350</v>
      </c>
      <c r="G2441" s="21" t="s">
        <v>869</v>
      </c>
      <c r="H2441" s="22">
        <v>710252536</v>
      </c>
      <c r="I2441" s="23" t="s">
        <v>12351</v>
      </c>
      <c r="J2441" s="21" t="s">
        <v>95</v>
      </c>
      <c r="K2441" s="21" t="s">
        <v>869</v>
      </c>
      <c r="L2441" s="21" t="s">
        <v>11930</v>
      </c>
      <c r="M2441" s="24" t="s">
        <v>11968</v>
      </c>
      <c r="N2441" s="21" t="s">
        <v>12352</v>
      </c>
      <c r="O2441" s="21" t="s">
        <v>12353</v>
      </c>
      <c r="P2441" s="25" t="s">
        <v>12354</v>
      </c>
      <c r="Q2441" s="19" t="s">
        <v>91</v>
      </c>
      <c r="R2441" s="26">
        <v>23</v>
      </c>
      <c r="S2441" s="27">
        <v>6</v>
      </c>
      <c r="T2441" s="28">
        <f t="shared" si="327"/>
        <v>29</v>
      </c>
      <c r="U2441" s="29">
        <v>91.06</v>
      </c>
      <c r="V2441" s="30">
        <f t="shared" si="329"/>
        <v>13.659000000000001</v>
      </c>
      <c r="W2441" s="31">
        <f t="shared" si="330"/>
        <v>4753</v>
      </c>
      <c r="X2441" s="33">
        <f>VLOOKUP(H2441,'[3]MŠ 5rokov'!$G$2:$V$3037,16,0)</f>
        <v>21</v>
      </c>
      <c r="Y2441" s="33">
        <f>VLOOKUP(H2441,'[3]MŠ 5rokov'!$G$2:$AB$3037,22,0)</f>
        <v>8</v>
      </c>
      <c r="Z2441" s="34">
        <f t="shared" si="331"/>
        <v>29</v>
      </c>
      <c r="AA2441" s="33">
        <v>93.61</v>
      </c>
      <c r="AB2441" s="33">
        <f t="shared" si="332"/>
        <v>14.041499999999999</v>
      </c>
      <c r="AC2441" s="33">
        <f t="shared" si="333"/>
        <v>4798</v>
      </c>
      <c r="AD2441" s="35">
        <f t="shared" si="334"/>
        <v>45</v>
      </c>
      <c r="AE2441" s="36">
        <v>0</v>
      </c>
      <c r="AF2441" s="33">
        <v>0</v>
      </c>
      <c r="AG2441" s="37">
        <f t="shared" si="328"/>
        <v>4798</v>
      </c>
      <c r="AH2441" s="38">
        <v>0</v>
      </c>
      <c r="AI2441" s="33"/>
    </row>
    <row r="2442" spans="1:35" ht="27.6" customHeight="1" x14ac:dyDescent="0.25">
      <c r="A2442" s="17" t="s">
        <v>10708</v>
      </c>
      <c r="B2442" s="18" t="s">
        <v>79</v>
      </c>
      <c r="C2442" s="19" t="s">
        <v>80</v>
      </c>
      <c r="D2442" s="18" t="s">
        <v>12349</v>
      </c>
      <c r="E2442" s="20">
        <v>327735</v>
      </c>
      <c r="F2442" s="21" t="s">
        <v>12350</v>
      </c>
      <c r="G2442" s="21" t="s">
        <v>869</v>
      </c>
      <c r="H2442" s="22">
        <v>710152565</v>
      </c>
      <c r="I2442" s="23" t="s">
        <v>12351</v>
      </c>
      <c r="J2442" s="21" t="s">
        <v>95</v>
      </c>
      <c r="K2442" s="21" t="s">
        <v>869</v>
      </c>
      <c r="L2442" s="21" t="s">
        <v>11930</v>
      </c>
      <c r="M2442" s="24" t="s">
        <v>11968</v>
      </c>
      <c r="N2442" s="21" t="s">
        <v>12352</v>
      </c>
      <c r="O2442" s="21" t="s">
        <v>8578</v>
      </c>
      <c r="P2442" s="25" t="s">
        <v>12354</v>
      </c>
      <c r="Q2442" s="19" t="s">
        <v>91</v>
      </c>
      <c r="R2442" s="26">
        <v>28</v>
      </c>
      <c r="S2442" s="27">
        <v>0</v>
      </c>
      <c r="T2442" s="28">
        <f t="shared" si="327"/>
        <v>28</v>
      </c>
      <c r="U2442" s="29">
        <v>91.06</v>
      </c>
      <c r="V2442" s="30">
        <f t="shared" si="329"/>
        <v>13.659000000000001</v>
      </c>
      <c r="W2442" s="31">
        <f t="shared" si="330"/>
        <v>4589</v>
      </c>
      <c r="X2442" s="33">
        <f>VLOOKUP(H2442,'[3]MŠ 5rokov'!$G$2:$V$3037,16,0)</f>
        <v>41</v>
      </c>
      <c r="Y2442" s="33">
        <f>VLOOKUP(H2442,'[3]MŠ 5rokov'!$G$2:$AB$3037,22,0)</f>
        <v>0</v>
      </c>
      <c r="Z2442" s="34">
        <f t="shared" si="331"/>
        <v>41</v>
      </c>
      <c r="AA2442" s="33">
        <v>93.61</v>
      </c>
      <c r="AB2442" s="33">
        <f t="shared" si="332"/>
        <v>14.041499999999999</v>
      </c>
      <c r="AC2442" s="33">
        <f t="shared" si="333"/>
        <v>5362</v>
      </c>
      <c r="AD2442" s="35">
        <f t="shared" si="334"/>
        <v>773</v>
      </c>
      <c r="AE2442" s="36">
        <v>0</v>
      </c>
      <c r="AF2442" s="33">
        <v>0</v>
      </c>
      <c r="AG2442" s="37">
        <f t="shared" si="328"/>
        <v>5362</v>
      </c>
      <c r="AH2442" s="38">
        <v>0</v>
      </c>
      <c r="AI2442" s="33"/>
    </row>
    <row r="2443" spans="1:35" ht="27.6" customHeight="1" x14ac:dyDescent="0.25">
      <c r="A2443" s="17" t="s">
        <v>10708</v>
      </c>
      <c r="B2443" s="18" t="s">
        <v>79</v>
      </c>
      <c r="C2443" s="19" t="s">
        <v>80</v>
      </c>
      <c r="D2443" s="18" t="s">
        <v>12349</v>
      </c>
      <c r="E2443" s="20">
        <v>327735</v>
      </c>
      <c r="F2443" s="21" t="s">
        <v>12350</v>
      </c>
      <c r="G2443" s="21" t="s">
        <v>869</v>
      </c>
      <c r="H2443" s="22">
        <v>710029233</v>
      </c>
      <c r="I2443" s="23" t="s">
        <v>12351</v>
      </c>
      <c r="J2443" s="21" t="s">
        <v>95</v>
      </c>
      <c r="K2443" s="21" t="s">
        <v>869</v>
      </c>
      <c r="L2443" s="21" t="s">
        <v>11930</v>
      </c>
      <c r="M2443" s="24" t="s">
        <v>11968</v>
      </c>
      <c r="N2443" s="21" t="s">
        <v>12352</v>
      </c>
      <c r="O2443" s="21" t="s">
        <v>12355</v>
      </c>
      <c r="P2443" s="25" t="s">
        <v>12354</v>
      </c>
      <c r="Q2443" s="19" t="s">
        <v>91</v>
      </c>
      <c r="R2443" s="26">
        <v>6</v>
      </c>
      <c r="S2443" s="27">
        <v>0</v>
      </c>
      <c r="T2443" s="28">
        <f t="shared" si="327"/>
        <v>6</v>
      </c>
      <c r="U2443" s="29">
        <v>91.06</v>
      </c>
      <c r="V2443" s="30">
        <f t="shared" si="329"/>
        <v>13.659000000000001</v>
      </c>
      <c r="W2443" s="31">
        <f t="shared" si="330"/>
        <v>983</v>
      </c>
      <c r="X2443" s="33">
        <f>VLOOKUP(H2443,'[3]MŠ 5rokov'!$G$2:$V$3037,16,0)</f>
        <v>8</v>
      </c>
      <c r="Y2443" s="33">
        <f>VLOOKUP(H2443,'[3]MŠ 5rokov'!$G$2:$AB$3037,22,0)</f>
        <v>0</v>
      </c>
      <c r="Z2443" s="34">
        <f t="shared" si="331"/>
        <v>8</v>
      </c>
      <c r="AA2443" s="33">
        <v>93.61</v>
      </c>
      <c r="AB2443" s="33">
        <f t="shared" si="332"/>
        <v>14.041499999999999</v>
      </c>
      <c r="AC2443" s="33">
        <f t="shared" si="333"/>
        <v>1105</v>
      </c>
      <c r="AD2443" s="35">
        <f t="shared" si="334"/>
        <v>122</v>
      </c>
      <c r="AE2443" s="36">
        <v>0</v>
      </c>
      <c r="AF2443" s="33">
        <v>0</v>
      </c>
      <c r="AG2443" s="37">
        <f t="shared" si="328"/>
        <v>1105</v>
      </c>
      <c r="AH2443" s="38">
        <v>0</v>
      </c>
      <c r="AI2443" s="33"/>
    </row>
    <row r="2444" spans="1:35" ht="27.6" customHeight="1" x14ac:dyDescent="0.25">
      <c r="A2444" s="17" t="s">
        <v>10708</v>
      </c>
      <c r="B2444" s="18" t="s">
        <v>79</v>
      </c>
      <c r="C2444" s="19" t="s">
        <v>80</v>
      </c>
      <c r="D2444" s="18" t="s">
        <v>12349</v>
      </c>
      <c r="E2444" s="20">
        <v>327735</v>
      </c>
      <c r="F2444" s="21" t="s">
        <v>12350</v>
      </c>
      <c r="G2444" s="21" t="s">
        <v>869</v>
      </c>
      <c r="H2444" s="22">
        <v>710141791</v>
      </c>
      <c r="I2444" s="23" t="s">
        <v>12351</v>
      </c>
      <c r="J2444" s="21" t="s">
        <v>95</v>
      </c>
      <c r="K2444" s="21" t="s">
        <v>869</v>
      </c>
      <c r="L2444" s="21" t="s">
        <v>11930</v>
      </c>
      <c r="M2444" s="24" t="s">
        <v>11968</v>
      </c>
      <c r="N2444" s="21" t="s">
        <v>12352</v>
      </c>
      <c r="O2444" s="21" t="s">
        <v>12356</v>
      </c>
      <c r="P2444" s="25" t="s">
        <v>12354</v>
      </c>
      <c r="Q2444" s="19" t="s">
        <v>91</v>
      </c>
      <c r="R2444" s="26">
        <v>35</v>
      </c>
      <c r="S2444" s="27">
        <v>3</v>
      </c>
      <c r="T2444" s="28">
        <f t="shared" si="327"/>
        <v>38</v>
      </c>
      <c r="U2444" s="29">
        <v>91.06</v>
      </c>
      <c r="V2444" s="30">
        <f t="shared" si="329"/>
        <v>13.659000000000001</v>
      </c>
      <c r="W2444" s="31">
        <f t="shared" si="330"/>
        <v>6229</v>
      </c>
      <c r="X2444" s="33">
        <f>VLOOKUP(H2444,'[3]MŠ 5rokov'!$G$2:$V$3037,16,0)</f>
        <v>37</v>
      </c>
      <c r="Y2444" s="33">
        <f>VLOOKUP(H2444,'[3]MŠ 5rokov'!$G$2:$AB$3037,22,0)</f>
        <v>1</v>
      </c>
      <c r="Z2444" s="34">
        <f t="shared" si="331"/>
        <v>38</v>
      </c>
      <c r="AA2444" s="33">
        <v>93.61</v>
      </c>
      <c r="AB2444" s="33">
        <f t="shared" si="332"/>
        <v>14.041499999999999</v>
      </c>
      <c r="AC2444" s="33">
        <f t="shared" si="333"/>
        <v>6287</v>
      </c>
      <c r="AD2444" s="35">
        <f t="shared" si="334"/>
        <v>58</v>
      </c>
      <c r="AE2444" s="36">
        <v>0</v>
      </c>
      <c r="AF2444" s="33">
        <v>0</v>
      </c>
      <c r="AG2444" s="37">
        <f t="shared" si="328"/>
        <v>6287</v>
      </c>
      <c r="AH2444" s="38">
        <v>0</v>
      </c>
      <c r="AI2444" s="33"/>
    </row>
    <row r="2445" spans="1:35" ht="27.6" customHeight="1" x14ac:dyDescent="0.25">
      <c r="A2445" s="17" t="s">
        <v>10708</v>
      </c>
      <c r="B2445" s="18" t="s">
        <v>79</v>
      </c>
      <c r="C2445" s="19" t="s">
        <v>80</v>
      </c>
      <c r="D2445" s="18" t="s">
        <v>12349</v>
      </c>
      <c r="E2445" s="20">
        <v>327735</v>
      </c>
      <c r="F2445" s="21" t="s">
        <v>12350</v>
      </c>
      <c r="G2445" s="21" t="s">
        <v>869</v>
      </c>
      <c r="H2445" s="22">
        <v>710141732</v>
      </c>
      <c r="I2445" s="23" t="s">
        <v>12351</v>
      </c>
      <c r="J2445" s="21" t="s">
        <v>95</v>
      </c>
      <c r="K2445" s="21" t="s">
        <v>869</v>
      </c>
      <c r="L2445" s="21" t="s">
        <v>11930</v>
      </c>
      <c r="M2445" s="24" t="s">
        <v>11968</v>
      </c>
      <c r="N2445" s="21" t="s">
        <v>12352</v>
      </c>
      <c r="O2445" s="21" t="s">
        <v>12357</v>
      </c>
      <c r="P2445" s="25" t="s">
        <v>12354</v>
      </c>
      <c r="Q2445" s="19" t="s">
        <v>91</v>
      </c>
      <c r="R2445" s="26">
        <v>50</v>
      </c>
      <c r="S2445" s="27">
        <v>1</v>
      </c>
      <c r="T2445" s="28">
        <f t="shared" si="327"/>
        <v>51</v>
      </c>
      <c r="U2445" s="29">
        <v>91.06</v>
      </c>
      <c r="V2445" s="30">
        <f t="shared" si="329"/>
        <v>13.659000000000001</v>
      </c>
      <c r="W2445" s="31">
        <f t="shared" si="330"/>
        <v>8359</v>
      </c>
      <c r="X2445" s="33">
        <f>VLOOKUP(H2445,'[3]MŠ 5rokov'!$G$2:$V$3037,16,0)</f>
        <v>45</v>
      </c>
      <c r="Y2445" s="33">
        <f>VLOOKUP(H2445,'[3]MŠ 5rokov'!$G$2:$AB$3037,22,0)</f>
        <v>0</v>
      </c>
      <c r="Z2445" s="34">
        <f t="shared" si="331"/>
        <v>45</v>
      </c>
      <c r="AA2445" s="33">
        <v>93.61</v>
      </c>
      <c r="AB2445" s="33">
        <f t="shared" si="332"/>
        <v>14.041499999999999</v>
      </c>
      <c r="AC2445" s="33">
        <f t="shared" si="333"/>
        <v>8100</v>
      </c>
      <c r="AD2445" s="35">
        <f t="shared" si="334"/>
        <v>-259</v>
      </c>
      <c r="AE2445" s="36">
        <v>0</v>
      </c>
      <c r="AF2445" s="33">
        <v>0</v>
      </c>
      <c r="AG2445" s="37">
        <f t="shared" si="328"/>
        <v>8100</v>
      </c>
      <c r="AH2445" s="38">
        <v>0</v>
      </c>
      <c r="AI2445" s="33"/>
    </row>
    <row r="2446" spans="1:35" ht="27.6" customHeight="1" x14ac:dyDescent="0.25">
      <c r="A2446" s="17" t="s">
        <v>10708</v>
      </c>
      <c r="B2446" s="18" t="s">
        <v>79</v>
      </c>
      <c r="C2446" s="19" t="s">
        <v>80</v>
      </c>
      <c r="D2446" s="18" t="s">
        <v>12358</v>
      </c>
      <c r="E2446" s="20">
        <v>327743</v>
      </c>
      <c r="F2446" s="21" t="s">
        <v>12359</v>
      </c>
      <c r="G2446" s="21" t="s">
        <v>869</v>
      </c>
      <c r="H2446" s="22">
        <v>710029306</v>
      </c>
      <c r="I2446" s="23" t="s">
        <v>12360</v>
      </c>
      <c r="J2446" s="21" t="s">
        <v>190</v>
      </c>
      <c r="K2446" s="21" t="s">
        <v>869</v>
      </c>
      <c r="L2446" s="21" t="s">
        <v>10741</v>
      </c>
      <c r="M2446" s="24" t="s">
        <v>12361</v>
      </c>
      <c r="N2446" s="21" t="s">
        <v>12362</v>
      </c>
      <c r="O2446" s="21" t="s">
        <v>12363</v>
      </c>
      <c r="P2446" s="25" t="s">
        <v>12364</v>
      </c>
      <c r="Q2446" s="19" t="s">
        <v>91</v>
      </c>
      <c r="R2446" s="26">
        <v>11</v>
      </c>
      <c r="S2446" s="27">
        <v>0</v>
      </c>
      <c r="T2446" s="28">
        <f t="shared" si="327"/>
        <v>11</v>
      </c>
      <c r="U2446" s="29">
        <v>91.06</v>
      </c>
      <c r="V2446" s="30">
        <f t="shared" si="329"/>
        <v>13.659000000000001</v>
      </c>
      <c r="W2446" s="31">
        <f t="shared" si="330"/>
        <v>1803</v>
      </c>
      <c r="X2446" s="33">
        <f>VLOOKUP(H2446,'[3]MŠ 5rokov'!$G$2:$V$3037,16,0)</f>
        <v>11</v>
      </c>
      <c r="Y2446" s="33">
        <f>VLOOKUP(H2446,'[3]MŠ 5rokov'!$G$2:$AB$3037,22,0)</f>
        <v>0</v>
      </c>
      <c r="Z2446" s="34">
        <f t="shared" si="331"/>
        <v>11</v>
      </c>
      <c r="AA2446" s="33">
        <v>93.61</v>
      </c>
      <c r="AB2446" s="33">
        <f t="shared" si="332"/>
        <v>14.041499999999999</v>
      </c>
      <c r="AC2446" s="33">
        <f t="shared" si="333"/>
        <v>1820</v>
      </c>
      <c r="AD2446" s="35">
        <f t="shared" si="334"/>
        <v>17</v>
      </c>
      <c r="AE2446" s="36">
        <v>0</v>
      </c>
      <c r="AF2446" s="33">
        <v>0</v>
      </c>
      <c r="AG2446" s="37">
        <f t="shared" si="328"/>
        <v>1820</v>
      </c>
      <c r="AH2446" s="38">
        <v>0</v>
      </c>
      <c r="AI2446" s="33"/>
    </row>
    <row r="2447" spans="1:35" ht="27.6" customHeight="1" x14ac:dyDescent="0.25">
      <c r="A2447" s="17" t="s">
        <v>10708</v>
      </c>
      <c r="B2447" s="18" t="s">
        <v>79</v>
      </c>
      <c r="C2447" s="19" t="s">
        <v>80</v>
      </c>
      <c r="D2447" s="18" t="s">
        <v>12365</v>
      </c>
      <c r="E2447" s="20">
        <v>327760</v>
      </c>
      <c r="F2447" s="21" t="s">
        <v>12366</v>
      </c>
      <c r="G2447" s="21" t="s">
        <v>869</v>
      </c>
      <c r="H2447" s="22">
        <v>710255926</v>
      </c>
      <c r="I2447" s="23" t="s">
        <v>12367</v>
      </c>
      <c r="J2447" s="21" t="s">
        <v>190</v>
      </c>
      <c r="K2447" s="21" t="s">
        <v>869</v>
      </c>
      <c r="L2447" s="21" t="s">
        <v>10741</v>
      </c>
      <c r="M2447" s="24" t="s">
        <v>12153</v>
      </c>
      <c r="N2447" s="21" t="s">
        <v>12368</v>
      </c>
      <c r="O2447" s="21" t="s">
        <v>12369</v>
      </c>
      <c r="P2447" s="25" t="s">
        <v>12370</v>
      </c>
      <c r="Q2447" s="19" t="s">
        <v>91</v>
      </c>
      <c r="R2447" s="26">
        <v>46</v>
      </c>
      <c r="S2447" s="27">
        <v>0</v>
      </c>
      <c r="T2447" s="28">
        <f t="shared" si="327"/>
        <v>46</v>
      </c>
      <c r="U2447" s="29">
        <v>91.06</v>
      </c>
      <c r="V2447" s="30">
        <f t="shared" si="329"/>
        <v>13.659000000000001</v>
      </c>
      <c r="W2447" s="31">
        <f t="shared" si="330"/>
        <v>7540</v>
      </c>
      <c r="X2447" s="33">
        <f>VLOOKUP(H2447,'[3]MŠ 5rokov'!$G$2:$V$3037,16,0)</f>
        <v>37</v>
      </c>
      <c r="Y2447" s="33">
        <f>VLOOKUP(H2447,'[3]MŠ 5rokov'!$G$2:$AB$3037,22,0)</f>
        <v>0</v>
      </c>
      <c r="Z2447" s="34">
        <f t="shared" si="331"/>
        <v>37</v>
      </c>
      <c r="AA2447" s="33">
        <v>93.61</v>
      </c>
      <c r="AB2447" s="33">
        <f t="shared" si="332"/>
        <v>14.041499999999999</v>
      </c>
      <c r="AC2447" s="33">
        <f t="shared" si="333"/>
        <v>7105</v>
      </c>
      <c r="AD2447" s="35">
        <f t="shared" si="334"/>
        <v>-435</v>
      </c>
      <c r="AE2447" s="36">
        <v>0</v>
      </c>
      <c r="AF2447" s="33">
        <v>0</v>
      </c>
      <c r="AG2447" s="37">
        <f t="shared" si="328"/>
        <v>7105</v>
      </c>
      <c r="AH2447" s="38">
        <v>0</v>
      </c>
      <c r="AI2447" s="33"/>
    </row>
    <row r="2448" spans="1:35" ht="27.6" customHeight="1" x14ac:dyDescent="0.25">
      <c r="A2448" s="17" t="s">
        <v>10708</v>
      </c>
      <c r="B2448" s="18" t="s">
        <v>79</v>
      </c>
      <c r="C2448" s="19" t="s">
        <v>80</v>
      </c>
      <c r="D2448" s="18" t="s">
        <v>12365</v>
      </c>
      <c r="E2448" s="20">
        <v>327760</v>
      </c>
      <c r="F2448" s="21" t="s">
        <v>12366</v>
      </c>
      <c r="G2448" s="21" t="s">
        <v>869</v>
      </c>
      <c r="H2448" s="22">
        <v>710029330</v>
      </c>
      <c r="I2448" s="23" t="s">
        <v>12367</v>
      </c>
      <c r="J2448" s="21" t="s">
        <v>190</v>
      </c>
      <c r="K2448" s="21" t="s">
        <v>869</v>
      </c>
      <c r="L2448" s="21" t="s">
        <v>10741</v>
      </c>
      <c r="M2448" s="24" t="s">
        <v>12153</v>
      </c>
      <c r="N2448" s="21" t="s">
        <v>12368</v>
      </c>
      <c r="O2448" s="21" t="s">
        <v>12371</v>
      </c>
      <c r="P2448" s="25" t="s">
        <v>12370</v>
      </c>
      <c r="Q2448" s="19" t="s">
        <v>91</v>
      </c>
      <c r="R2448" s="26">
        <v>13</v>
      </c>
      <c r="S2448" s="27">
        <v>0</v>
      </c>
      <c r="T2448" s="28">
        <f t="shared" si="327"/>
        <v>13</v>
      </c>
      <c r="U2448" s="29">
        <v>91.06</v>
      </c>
      <c r="V2448" s="30">
        <f t="shared" si="329"/>
        <v>13.659000000000001</v>
      </c>
      <c r="W2448" s="31">
        <f t="shared" si="330"/>
        <v>2131</v>
      </c>
      <c r="X2448" s="33">
        <f>VLOOKUP(H2448,'[3]MŠ 5rokov'!$G$2:$V$3037,16,0)</f>
        <v>13</v>
      </c>
      <c r="Y2448" s="33">
        <f>VLOOKUP(H2448,'[3]MŠ 5rokov'!$G$2:$AB$3037,22,0)</f>
        <v>0</v>
      </c>
      <c r="Z2448" s="34">
        <f t="shared" si="331"/>
        <v>13</v>
      </c>
      <c r="AA2448" s="33">
        <v>93.61</v>
      </c>
      <c r="AB2448" s="33">
        <f t="shared" si="332"/>
        <v>14.041499999999999</v>
      </c>
      <c r="AC2448" s="33">
        <f t="shared" si="333"/>
        <v>2151</v>
      </c>
      <c r="AD2448" s="35">
        <f t="shared" si="334"/>
        <v>20</v>
      </c>
      <c r="AE2448" s="36">
        <v>0</v>
      </c>
      <c r="AF2448" s="33">
        <v>0</v>
      </c>
      <c r="AG2448" s="37">
        <f t="shared" si="328"/>
        <v>2151</v>
      </c>
      <c r="AH2448" s="38">
        <v>0</v>
      </c>
      <c r="AI2448" s="33"/>
    </row>
    <row r="2449" spans="1:35" ht="27.6" customHeight="1" x14ac:dyDescent="0.25">
      <c r="A2449" s="17" t="s">
        <v>10708</v>
      </c>
      <c r="B2449" s="18" t="s">
        <v>79</v>
      </c>
      <c r="C2449" s="19" t="s">
        <v>80</v>
      </c>
      <c r="D2449" s="18" t="s">
        <v>12372</v>
      </c>
      <c r="E2449" s="20">
        <v>327778</v>
      </c>
      <c r="F2449" s="21" t="s">
        <v>12373</v>
      </c>
      <c r="G2449" s="21" t="s">
        <v>869</v>
      </c>
      <c r="H2449" s="22">
        <v>710171927</v>
      </c>
      <c r="I2449" s="23" t="s">
        <v>12374</v>
      </c>
      <c r="J2449" s="21" t="s">
        <v>95</v>
      </c>
      <c r="K2449" s="21" t="s">
        <v>869</v>
      </c>
      <c r="L2449" s="21" t="s">
        <v>10741</v>
      </c>
      <c r="M2449" s="24" t="s">
        <v>12042</v>
      </c>
      <c r="N2449" s="21" t="s">
        <v>12375</v>
      </c>
      <c r="O2449" s="21" t="s">
        <v>12376</v>
      </c>
      <c r="P2449" s="25" t="s">
        <v>12377</v>
      </c>
      <c r="Q2449" s="19" t="s">
        <v>91</v>
      </c>
      <c r="R2449" s="26">
        <v>4</v>
      </c>
      <c r="S2449" s="27">
        <v>0</v>
      </c>
      <c r="T2449" s="28">
        <f t="shared" si="327"/>
        <v>4</v>
      </c>
      <c r="U2449" s="29">
        <v>91.06</v>
      </c>
      <c r="V2449" s="30">
        <f t="shared" si="329"/>
        <v>13.659000000000001</v>
      </c>
      <c r="W2449" s="31">
        <f t="shared" si="330"/>
        <v>656</v>
      </c>
      <c r="X2449" s="33">
        <f>VLOOKUP(H2449,'[3]MŠ 5rokov'!$G$2:$V$3037,16,0)</f>
        <v>0</v>
      </c>
      <c r="Y2449" s="33">
        <f>VLOOKUP(H2449,'[3]MŠ 5rokov'!$G$2:$AB$3037,22,0)</f>
        <v>0</v>
      </c>
      <c r="Z2449" s="34">
        <f t="shared" si="331"/>
        <v>0</v>
      </c>
      <c r="AA2449" s="33">
        <v>93.61</v>
      </c>
      <c r="AB2449" s="33">
        <f t="shared" si="332"/>
        <v>14.041499999999999</v>
      </c>
      <c r="AC2449" s="33">
        <f t="shared" si="333"/>
        <v>437</v>
      </c>
      <c r="AD2449" s="35">
        <f t="shared" si="334"/>
        <v>-219</v>
      </c>
      <c r="AE2449" s="36">
        <v>0</v>
      </c>
      <c r="AF2449" s="33">
        <v>0</v>
      </c>
      <c r="AG2449" s="37">
        <f t="shared" si="328"/>
        <v>437</v>
      </c>
      <c r="AH2449" s="38">
        <v>0</v>
      </c>
      <c r="AI2449" s="33"/>
    </row>
    <row r="2450" spans="1:35" ht="27.6" customHeight="1" x14ac:dyDescent="0.25">
      <c r="A2450" s="17" t="s">
        <v>10708</v>
      </c>
      <c r="B2450" s="18" t="s">
        <v>79</v>
      </c>
      <c r="C2450" s="19" t="s">
        <v>80</v>
      </c>
      <c r="D2450" s="18" t="s">
        <v>12378</v>
      </c>
      <c r="E2450" s="20">
        <v>327786</v>
      </c>
      <c r="F2450" s="21" t="s">
        <v>12379</v>
      </c>
      <c r="G2450" s="21" t="s">
        <v>869</v>
      </c>
      <c r="H2450" s="22">
        <v>710029276</v>
      </c>
      <c r="I2450" s="23" t="s">
        <v>12380</v>
      </c>
      <c r="J2450" s="21" t="s">
        <v>168</v>
      </c>
      <c r="K2450" s="21" t="s">
        <v>869</v>
      </c>
      <c r="L2450" s="21" t="s">
        <v>10741</v>
      </c>
      <c r="M2450" s="24" t="s">
        <v>11937</v>
      </c>
      <c r="N2450" s="21" t="s">
        <v>12381</v>
      </c>
      <c r="O2450" s="21" t="s">
        <v>12382</v>
      </c>
      <c r="P2450" s="25" t="s">
        <v>12383</v>
      </c>
      <c r="Q2450" s="19" t="s">
        <v>91</v>
      </c>
      <c r="R2450" s="26">
        <v>12</v>
      </c>
      <c r="S2450" s="27">
        <v>0</v>
      </c>
      <c r="T2450" s="28">
        <f t="shared" si="327"/>
        <v>12</v>
      </c>
      <c r="U2450" s="29">
        <v>91.06</v>
      </c>
      <c r="V2450" s="30">
        <f t="shared" si="329"/>
        <v>13.659000000000001</v>
      </c>
      <c r="W2450" s="31">
        <f t="shared" si="330"/>
        <v>1967</v>
      </c>
      <c r="X2450" s="33">
        <f>VLOOKUP(H2450,'[3]MŠ 5rokov'!$G$2:$V$3037,16,0)</f>
        <v>16</v>
      </c>
      <c r="Y2450" s="33">
        <f>VLOOKUP(H2450,'[3]MŠ 5rokov'!$G$2:$AB$3037,22,0)</f>
        <v>1</v>
      </c>
      <c r="Z2450" s="34">
        <f t="shared" si="331"/>
        <v>17</v>
      </c>
      <c r="AA2450" s="33">
        <v>93.61</v>
      </c>
      <c r="AB2450" s="33">
        <f t="shared" si="332"/>
        <v>14.041499999999999</v>
      </c>
      <c r="AC2450" s="33">
        <f t="shared" si="333"/>
        <v>2266</v>
      </c>
      <c r="AD2450" s="35">
        <f t="shared" si="334"/>
        <v>299</v>
      </c>
      <c r="AE2450" s="36">
        <v>0</v>
      </c>
      <c r="AF2450" s="33">
        <v>0</v>
      </c>
      <c r="AG2450" s="37">
        <f t="shared" si="328"/>
        <v>2266</v>
      </c>
      <c r="AH2450" s="38">
        <v>0</v>
      </c>
      <c r="AI2450" s="33"/>
    </row>
    <row r="2451" spans="1:35" ht="27.6" customHeight="1" x14ac:dyDescent="0.25">
      <c r="A2451" s="17" t="s">
        <v>10708</v>
      </c>
      <c r="B2451" s="18" t="s">
        <v>79</v>
      </c>
      <c r="C2451" s="19" t="s">
        <v>80</v>
      </c>
      <c r="D2451" s="18" t="s">
        <v>12384</v>
      </c>
      <c r="E2451" s="20">
        <v>327794</v>
      </c>
      <c r="F2451" s="21" t="s">
        <v>12385</v>
      </c>
      <c r="G2451" s="21" t="s">
        <v>869</v>
      </c>
      <c r="H2451" s="22">
        <v>710029268</v>
      </c>
      <c r="I2451" s="23" t="s">
        <v>12386</v>
      </c>
      <c r="J2451" s="21" t="s">
        <v>168</v>
      </c>
      <c r="K2451" s="21" t="s">
        <v>869</v>
      </c>
      <c r="L2451" s="21" t="s">
        <v>11930</v>
      </c>
      <c r="M2451" s="24" t="s">
        <v>12166</v>
      </c>
      <c r="N2451" s="21" t="s">
        <v>12387</v>
      </c>
      <c r="O2451" s="21" t="s">
        <v>12388</v>
      </c>
      <c r="P2451" s="25" t="s">
        <v>12389</v>
      </c>
      <c r="Q2451" s="19" t="s">
        <v>91</v>
      </c>
      <c r="R2451" s="26">
        <v>14</v>
      </c>
      <c r="S2451" s="27">
        <v>0</v>
      </c>
      <c r="T2451" s="28">
        <f t="shared" si="327"/>
        <v>14</v>
      </c>
      <c r="U2451" s="29">
        <v>91.06</v>
      </c>
      <c r="V2451" s="30">
        <f t="shared" si="329"/>
        <v>13.659000000000001</v>
      </c>
      <c r="W2451" s="31">
        <f t="shared" si="330"/>
        <v>2295</v>
      </c>
      <c r="X2451" s="33">
        <f>VLOOKUP(H2451,'[3]MŠ 5rokov'!$G$2:$V$3037,16,0)</f>
        <v>15</v>
      </c>
      <c r="Y2451" s="33">
        <f>VLOOKUP(H2451,'[3]MŠ 5rokov'!$G$2:$AB$3037,22,0)</f>
        <v>0</v>
      </c>
      <c r="Z2451" s="34">
        <f t="shared" si="331"/>
        <v>15</v>
      </c>
      <c r="AA2451" s="33">
        <v>93.61</v>
      </c>
      <c r="AB2451" s="33">
        <f t="shared" si="332"/>
        <v>14.041499999999999</v>
      </c>
      <c r="AC2451" s="33">
        <f t="shared" si="333"/>
        <v>2372</v>
      </c>
      <c r="AD2451" s="35">
        <f t="shared" si="334"/>
        <v>77</v>
      </c>
      <c r="AE2451" s="36">
        <v>0</v>
      </c>
      <c r="AF2451" s="33">
        <v>0</v>
      </c>
      <c r="AG2451" s="37">
        <f t="shared" si="328"/>
        <v>2372</v>
      </c>
      <c r="AH2451" s="38">
        <v>0</v>
      </c>
      <c r="AI2451" s="33"/>
    </row>
    <row r="2452" spans="1:35" ht="27.6" customHeight="1" x14ac:dyDescent="0.25">
      <c r="A2452" s="17" t="s">
        <v>10708</v>
      </c>
      <c r="B2452" s="18" t="s">
        <v>79</v>
      </c>
      <c r="C2452" s="19" t="s">
        <v>80</v>
      </c>
      <c r="D2452" s="18" t="s">
        <v>12390</v>
      </c>
      <c r="E2452" s="20">
        <v>327808</v>
      </c>
      <c r="F2452" s="21" t="s">
        <v>12391</v>
      </c>
      <c r="G2452" s="21" t="s">
        <v>869</v>
      </c>
      <c r="H2452" s="22">
        <v>710029284</v>
      </c>
      <c r="I2452" s="23" t="s">
        <v>12392</v>
      </c>
      <c r="J2452" s="21" t="s">
        <v>190</v>
      </c>
      <c r="K2452" s="21" t="s">
        <v>869</v>
      </c>
      <c r="L2452" s="21" t="s">
        <v>11930</v>
      </c>
      <c r="M2452" s="24" t="s">
        <v>12265</v>
      </c>
      <c r="N2452" s="21" t="s">
        <v>12393</v>
      </c>
      <c r="O2452" s="21" t="s">
        <v>12394</v>
      </c>
      <c r="P2452" s="25" t="s">
        <v>12395</v>
      </c>
      <c r="Q2452" s="19" t="s">
        <v>91</v>
      </c>
      <c r="R2452" s="26">
        <v>32</v>
      </c>
      <c r="S2452" s="27">
        <v>0</v>
      </c>
      <c r="T2452" s="28">
        <f t="shared" si="327"/>
        <v>32</v>
      </c>
      <c r="U2452" s="29">
        <v>91.06</v>
      </c>
      <c r="V2452" s="30">
        <f t="shared" si="329"/>
        <v>13.659000000000001</v>
      </c>
      <c r="W2452" s="31">
        <f t="shared" si="330"/>
        <v>5245</v>
      </c>
      <c r="X2452" s="33">
        <f>VLOOKUP(H2452,'[3]MŠ 5rokov'!$G$2:$V$3037,16,0)</f>
        <v>29</v>
      </c>
      <c r="Y2452" s="33">
        <f>VLOOKUP(H2452,'[3]MŠ 5rokov'!$G$2:$AB$3037,22,0)</f>
        <v>0</v>
      </c>
      <c r="Z2452" s="34">
        <f t="shared" si="331"/>
        <v>29</v>
      </c>
      <c r="AA2452" s="33">
        <v>93.61</v>
      </c>
      <c r="AB2452" s="33">
        <f t="shared" si="332"/>
        <v>14.041499999999999</v>
      </c>
      <c r="AC2452" s="33">
        <f t="shared" si="333"/>
        <v>5126</v>
      </c>
      <c r="AD2452" s="35">
        <f t="shared" si="334"/>
        <v>-119</v>
      </c>
      <c r="AE2452" s="36">
        <v>0</v>
      </c>
      <c r="AF2452" s="33">
        <v>0</v>
      </c>
      <c r="AG2452" s="37">
        <f t="shared" si="328"/>
        <v>5126</v>
      </c>
      <c r="AH2452" s="38">
        <v>0</v>
      </c>
      <c r="AI2452" s="33"/>
    </row>
    <row r="2453" spans="1:35" ht="27.6" customHeight="1" x14ac:dyDescent="0.25">
      <c r="A2453" s="17" t="s">
        <v>10708</v>
      </c>
      <c r="B2453" s="18" t="s">
        <v>79</v>
      </c>
      <c r="C2453" s="19" t="s">
        <v>80</v>
      </c>
      <c r="D2453" s="18" t="s">
        <v>12396</v>
      </c>
      <c r="E2453" s="20">
        <v>327824</v>
      </c>
      <c r="F2453" s="21" t="s">
        <v>12397</v>
      </c>
      <c r="G2453" s="21" t="s">
        <v>869</v>
      </c>
      <c r="H2453" s="22">
        <v>710029314</v>
      </c>
      <c r="I2453" s="23" t="s">
        <v>12398</v>
      </c>
      <c r="J2453" s="21" t="s">
        <v>95</v>
      </c>
      <c r="K2453" s="21" t="s">
        <v>869</v>
      </c>
      <c r="L2453" s="21" t="s">
        <v>10741</v>
      </c>
      <c r="M2453" s="24" t="s">
        <v>12205</v>
      </c>
      <c r="N2453" s="21" t="s">
        <v>12399</v>
      </c>
      <c r="O2453" s="21" t="s">
        <v>12400</v>
      </c>
      <c r="P2453" s="25" t="s">
        <v>12401</v>
      </c>
      <c r="Q2453" s="19" t="s">
        <v>91</v>
      </c>
      <c r="R2453" s="26">
        <v>7</v>
      </c>
      <c r="S2453" s="27">
        <v>2</v>
      </c>
      <c r="T2453" s="28">
        <f t="shared" si="327"/>
        <v>9</v>
      </c>
      <c r="U2453" s="29">
        <v>91.06</v>
      </c>
      <c r="V2453" s="30">
        <f t="shared" si="329"/>
        <v>13.659000000000001</v>
      </c>
      <c r="W2453" s="31">
        <f t="shared" si="330"/>
        <v>1475</v>
      </c>
      <c r="X2453" s="33">
        <f>VLOOKUP(H2453,'[3]MŠ 5rokov'!$G$2:$V$3037,16,0)</f>
        <v>4</v>
      </c>
      <c r="Y2453" s="33">
        <f>VLOOKUP(H2453,'[3]MŠ 5rokov'!$G$2:$AB$3037,22,0)</f>
        <v>2</v>
      </c>
      <c r="Z2453" s="34">
        <f t="shared" si="331"/>
        <v>6</v>
      </c>
      <c r="AA2453" s="33">
        <v>93.61</v>
      </c>
      <c r="AB2453" s="33">
        <f t="shared" si="332"/>
        <v>14.041499999999999</v>
      </c>
      <c r="AC2453" s="33">
        <f t="shared" si="333"/>
        <v>1320</v>
      </c>
      <c r="AD2453" s="35">
        <f t="shared" si="334"/>
        <v>-155</v>
      </c>
      <c r="AE2453" s="36">
        <v>0</v>
      </c>
      <c r="AF2453" s="33">
        <v>0</v>
      </c>
      <c r="AG2453" s="37">
        <f t="shared" si="328"/>
        <v>1320</v>
      </c>
      <c r="AH2453" s="38">
        <v>0</v>
      </c>
      <c r="AI2453" s="33"/>
    </row>
    <row r="2454" spans="1:35" ht="27.6" customHeight="1" x14ac:dyDescent="0.25">
      <c r="A2454" s="17" t="s">
        <v>10708</v>
      </c>
      <c r="B2454" s="18" t="s">
        <v>79</v>
      </c>
      <c r="C2454" s="19" t="s">
        <v>80</v>
      </c>
      <c r="D2454" s="18" t="s">
        <v>12402</v>
      </c>
      <c r="E2454" s="20">
        <v>327832</v>
      </c>
      <c r="F2454" s="21" t="s">
        <v>12403</v>
      </c>
      <c r="G2454" s="21" t="s">
        <v>869</v>
      </c>
      <c r="H2454" s="22">
        <v>710029322</v>
      </c>
      <c r="I2454" s="23" t="s">
        <v>12404</v>
      </c>
      <c r="J2454" s="21" t="s">
        <v>95</v>
      </c>
      <c r="K2454" s="21" t="s">
        <v>869</v>
      </c>
      <c r="L2454" s="21" t="s">
        <v>10741</v>
      </c>
      <c r="M2454" s="24" t="s">
        <v>12035</v>
      </c>
      <c r="N2454" s="21" t="s">
        <v>12405</v>
      </c>
      <c r="O2454" s="21" t="s">
        <v>12406</v>
      </c>
      <c r="P2454" s="25" t="s">
        <v>12407</v>
      </c>
      <c r="Q2454" s="19" t="s">
        <v>91</v>
      </c>
      <c r="R2454" s="26">
        <v>27</v>
      </c>
      <c r="S2454" s="27">
        <v>0</v>
      </c>
      <c r="T2454" s="28">
        <f t="shared" si="327"/>
        <v>27</v>
      </c>
      <c r="U2454" s="29">
        <v>91.06</v>
      </c>
      <c r="V2454" s="30">
        <f t="shared" si="329"/>
        <v>13.659000000000001</v>
      </c>
      <c r="W2454" s="31">
        <f t="shared" si="330"/>
        <v>4426</v>
      </c>
      <c r="X2454" s="33">
        <f>VLOOKUP(H2454,'[3]MŠ 5rokov'!$G$2:$V$3037,16,0)</f>
        <v>20</v>
      </c>
      <c r="Y2454" s="33">
        <f>VLOOKUP(H2454,'[3]MŠ 5rokov'!$G$2:$AB$3037,22,0)</f>
        <v>0</v>
      </c>
      <c r="Z2454" s="34">
        <f t="shared" si="331"/>
        <v>20</v>
      </c>
      <c r="AA2454" s="33">
        <v>93.61</v>
      </c>
      <c r="AB2454" s="33">
        <f t="shared" si="332"/>
        <v>14.041499999999999</v>
      </c>
      <c r="AC2454" s="33">
        <f t="shared" si="333"/>
        <v>4074</v>
      </c>
      <c r="AD2454" s="35">
        <f t="shared" si="334"/>
        <v>-352</v>
      </c>
      <c r="AE2454" s="36">
        <v>0</v>
      </c>
      <c r="AF2454" s="33">
        <v>0</v>
      </c>
      <c r="AG2454" s="37">
        <f t="shared" si="328"/>
        <v>4074</v>
      </c>
      <c r="AH2454" s="38">
        <v>0</v>
      </c>
      <c r="AI2454" s="33"/>
    </row>
    <row r="2455" spans="1:35" ht="27.6" customHeight="1" x14ac:dyDescent="0.25">
      <c r="A2455" s="17" t="s">
        <v>10708</v>
      </c>
      <c r="B2455" s="18" t="s">
        <v>79</v>
      </c>
      <c r="C2455" s="19" t="s">
        <v>80</v>
      </c>
      <c r="D2455" s="18" t="s">
        <v>12408</v>
      </c>
      <c r="E2455" s="20">
        <v>327859</v>
      </c>
      <c r="F2455" s="21" t="s">
        <v>12409</v>
      </c>
      <c r="G2455" s="21" t="s">
        <v>869</v>
      </c>
      <c r="H2455" s="22">
        <v>710029349</v>
      </c>
      <c r="I2455" s="23" t="s">
        <v>12410</v>
      </c>
      <c r="J2455" s="21" t="s">
        <v>95</v>
      </c>
      <c r="K2455" s="21" t="s">
        <v>869</v>
      </c>
      <c r="L2455" s="21" t="s">
        <v>10741</v>
      </c>
      <c r="M2455" s="24" t="s">
        <v>11898</v>
      </c>
      <c r="N2455" s="21" t="s">
        <v>12411</v>
      </c>
      <c r="O2455" s="21" t="s">
        <v>12412</v>
      </c>
      <c r="P2455" s="25" t="s">
        <v>12413</v>
      </c>
      <c r="Q2455" s="19" t="s">
        <v>91</v>
      </c>
      <c r="R2455" s="26">
        <v>5</v>
      </c>
      <c r="S2455" s="27">
        <v>0</v>
      </c>
      <c r="T2455" s="28">
        <f t="shared" si="327"/>
        <v>5</v>
      </c>
      <c r="U2455" s="29">
        <v>91.06</v>
      </c>
      <c r="V2455" s="30">
        <f t="shared" si="329"/>
        <v>13.659000000000001</v>
      </c>
      <c r="W2455" s="31">
        <f t="shared" si="330"/>
        <v>820</v>
      </c>
      <c r="X2455" s="33">
        <f>VLOOKUP(H2455,'[3]MŠ 5rokov'!$G$2:$V$3037,16,0)</f>
        <v>5</v>
      </c>
      <c r="Y2455" s="33">
        <f>VLOOKUP(H2455,'[3]MŠ 5rokov'!$G$2:$AB$3037,22,0)</f>
        <v>0</v>
      </c>
      <c r="Z2455" s="34">
        <f t="shared" si="331"/>
        <v>5</v>
      </c>
      <c r="AA2455" s="33">
        <v>93.61</v>
      </c>
      <c r="AB2455" s="33">
        <f t="shared" si="332"/>
        <v>14.041499999999999</v>
      </c>
      <c r="AC2455" s="33">
        <f t="shared" si="333"/>
        <v>827</v>
      </c>
      <c r="AD2455" s="35">
        <f t="shared" si="334"/>
        <v>7</v>
      </c>
      <c r="AE2455" s="36">
        <v>0</v>
      </c>
      <c r="AF2455" s="33">
        <v>0</v>
      </c>
      <c r="AG2455" s="37">
        <f t="shared" si="328"/>
        <v>827</v>
      </c>
      <c r="AH2455" s="38">
        <v>0</v>
      </c>
      <c r="AI2455" s="33"/>
    </row>
    <row r="2456" spans="1:35" ht="27.6" customHeight="1" x14ac:dyDescent="0.25">
      <c r="A2456" s="17" t="s">
        <v>10708</v>
      </c>
      <c r="B2456" s="18" t="s">
        <v>79</v>
      </c>
      <c r="C2456" s="19" t="s">
        <v>80</v>
      </c>
      <c r="D2456" s="18" t="s">
        <v>12414</v>
      </c>
      <c r="E2456" s="20">
        <v>327867</v>
      </c>
      <c r="F2456" s="21" t="s">
        <v>12415</v>
      </c>
      <c r="G2456" s="21" t="s">
        <v>869</v>
      </c>
      <c r="H2456" s="22">
        <v>710040075</v>
      </c>
      <c r="I2456" s="23" t="s">
        <v>12416</v>
      </c>
      <c r="J2456" s="21" t="s">
        <v>190</v>
      </c>
      <c r="K2456" s="21" t="s">
        <v>869</v>
      </c>
      <c r="L2456" s="21" t="s">
        <v>10741</v>
      </c>
      <c r="M2456" s="24" t="s">
        <v>12417</v>
      </c>
      <c r="N2456" s="21" t="s">
        <v>12418</v>
      </c>
      <c r="O2456" s="21" t="s">
        <v>12419</v>
      </c>
      <c r="P2456" s="25" t="s">
        <v>12420</v>
      </c>
      <c r="Q2456" s="19" t="s">
        <v>91</v>
      </c>
      <c r="R2456" s="26">
        <v>17</v>
      </c>
      <c r="S2456" s="27">
        <v>6</v>
      </c>
      <c r="T2456" s="28">
        <f t="shared" ref="T2456:T2519" si="335">R2456+S2456</f>
        <v>23</v>
      </c>
      <c r="U2456" s="29">
        <v>91.06</v>
      </c>
      <c r="V2456" s="30">
        <f t="shared" si="329"/>
        <v>13.659000000000001</v>
      </c>
      <c r="W2456" s="31">
        <f t="shared" si="330"/>
        <v>3770</v>
      </c>
      <c r="X2456" s="33">
        <f>VLOOKUP(H2456,'[3]MŠ 5rokov'!$G$2:$V$3037,16,0)</f>
        <v>25</v>
      </c>
      <c r="Y2456" s="33">
        <f>VLOOKUP(H2456,'[3]MŠ 5rokov'!$G$2:$AB$3037,22,0)</f>
        <v>0</v>
      </c>
      <c r="Z2456" s="34">
        <f t="shared" si="331"/>
        <v>25</v>
      </c>
      <c r="AA2456" s="33">
        <v>93.61</v>
      </c>
      <c r="AB2456" s="33">
        <f t="shared" si="332"/>
        <v>14.041499999999999</v>
      </c>
      <c r="AC2456" s="33">
        <f t="shared" si="333"/>
        <v>3917</v>
      </c>
      <c r="AD2456" s="35">
        <f t="shared" si="334"/>
        <v>147</v>
      </c>
      <c r="AE2456" s="36">
        <v>0</v>
      </c>
      <c r="AF2456" s="33">
        <v>0</v>
      </c>
      <c r="AG2456" s="37">
        <f t="shared" si="328"/>
        <v>3917</v>
      </c>
      <c r="AH2456" s="38">
        <v>0</v>
      </c>
      <c r="AI2456" s="33"/>
    </row>
    <row r="2457" spans="1:35" ht="27.6" customHeight="1" x14ac:dyDescent="0.25">
      <c r="A2457" s="17" t="s">
        <v>10708</v>
      </c>
      <c r="B2457" s="18" t="s">
        <v>79</v>
      </c>
      <c r="C2457" s="19" t="s">
        <v>80</v>
      </c>
      <c r="D2457" s="18" t="s">
        <v>12421</v>
      </c>
      <c r="E2457" s="20">
        <v>327883</v>
      </c>
      <c r="F2457" s="21" t="s">
        <v>12422</v>
      </c>
      <c r="G2457" s="21" t="s">
        <v>869</v>
      </c>
      <c r="H2457" s="22">
        <v>710029357</v>
      </c>
      <c r="I2457" s="23" t="s">
        <v>12423</v>
      </c>
      <c r="J2457" s="21" t="s">
        <v>168</v>
      </c>
      <c r="K2457" s="21" t="s">
        <v>869</v>
      </c>
      <c r="L2457" s="21" t="s">
        <v>11930</v>
      </c>
      <c r="M2457" s="24" t="s">
        <v>12258</v>
      </c>
      <c r="N2457" s="21" t="s">
        <v>12424</v>
      </c>
      <c r="O2457" s="21" t="s">
        <v>12425</v>
      </c>
      <c r="P2457" s="25" t="s">
        <v>12426</v>
      </c>
      <c r="Q2457" s="19" t="s">
        <v>91</v>
      </c>
      <c r="R2457" s="26">
        <v>5</v>
      </c>
      <c r="S2457" s="27">
        <v>1</v>
      </c>
      <c r="T2457" s="28">
        <f t="shared" si="335"/>
        <v>6</v>
      </c>
      <c r="U2457" s="29">
        <v>91.06</v>
      </c>
      <c r="V2457" s="30">
        <f t="shared" si="329"/>
        <v>13.659000000000001</v>
      </c>
      <c r="W2457" s="31">
        <f t="shared" si="330"/>
        <v>983</v>
      </c>
      <c r="X2457" s="33">
        <f>VLOOKUP(H2457,'[3]MŠ 5rokov'!$G$2:$V$3037,16,0)</f>
        <v>5</v>
      </c>
      <c r="Y2457" s="33">
        <f>VLOOKUP(H2457,'[3]MŠ 5rokov'!$G$2:$AB$3037,22,0)</f>
        <v>2</v>
      </c>
      <c r="Z2457" s="34">
        <f t="shared" si="331"/>
        <v>7</v>
      </c>
      <c r="AA2457" s="33">
        <v>93.61</v>
      </c>
      <c r="AB2457" s="33">
        <f t="shared" si="332"/>
        <v>14.041499999999999</v>
      </c>
      <c r="AC2457" s="33">
        <f t="shared" si="333"/>
        <v>1049</v>
      </c>
      <c r="AD2457" s="35">
        <f t="shared" si="334"/>
        <v>66</v>
      </c>
      <c r="AE2457" s="36">
        <v>0</v>
      </c>
      <c r="AF2457" s="33">
        <v>0</v>
      </c>
      <c r="AG2457" s="37">
        <f t="shared" si="328"/>
        <v>1049</v>
      </c>
      <c r="AH2457" s="38">
        <v>0</v>
      </c>
      <c r="AI2457" s="33"/>
    </row>
    <row r="2458" spans="1:35" ht="27.6" customHeight="1" x14ac:dyDescent="0.25">
      <c r="A2458" s="17" t="s">
        <v>10708</v>
      </c>
      <c r="B2458" s="18" t="s">
        <v>79</v>
      </c>
      <c r="C2458" s="19" t="s">
        <v>80</v>
      </c>
      <c r="D2458" s="18" t="s">
        <v>12421</v>
      </c>
      <c r="E2458" s="20">
        <v>327883</v>
      </c>
      <c r="F2458" s="21" t="s">
        <v>12422</v>
      </c>
      <c r="G2458" s="21" t="s">
        <v>869</v>
      </c>
      <c r="H2458" s="22">
        <v>710248768</v>
      </c>
      <c r="I2458" s="23" t="s">
        <v>12423</v>
      </c>
      <c r="J2458" s="21" t="s">
        <v>190</v>
      </c>
      <c r="K2458" s="21" t="s">
        <v>869</v>
      </c>
      <c r="L2458" s="21" t="s">
        <v>11930</v>
      </c>
      <c r="M2458" s="24" t="s">
        <v>12417</v>
      </c>
      <c r="N2458" s="21" t="s">
        <v>12424</v>
      </c>
      <c r="O2458" s="21" t="s">
        <v>12427</v>
      </c>
      <c r="P2458" s="25" t="s">
        <v>12426</v>
      </c>
      <c r="Q2458" s="19" t="s">
        <v>91</v>
      </c>
      <c r="R2458" s="26">
        <v>24</v>
      </c>
      <c r="S2458" s="27">
        <v>0</v>
      </c>
      <c r="T2458" s="28">
        <f t="shared" si="335"/>
        <v>24</v>
      </c>
      <c r="U2458" s="29">
        <v>91.06</v>
      </c>
      <c r="V2458" s="30">
        <f t="shared" si="329"/>
        <v>13.659000000000001</v>
      </c>
      <c r="W2458" s="31">
        <f t="shared" si="330"/>
        <v>3934</v>
      </c>
      <c r="X2458" s="33">
        <f>VLOOKUP(H2458,'[3]MŠ 5rokov'!$G$2:$V$3037,16,0)</f>
        <v>16</v>
      </c>
      <c r="Y2458" s="33">
        <f>VLOOKUP(H2458,'[3]MŠ 5rokov'!$G$2:$AB$3037,22,0)</f>
        <v>0</v>
      </c>
      <c r="Z2458" s="34">
        <f t="shared" si="331"/>
        <v>16</v>
      </c>
      <c r="AA2458" s="33">
        <v>93.61</v>
      </c>
      <c r="AB2458" s="33">
        <f t="shared" si="332"/>
        <v>14.041499999999999</v>
      </c>
      <c r="AC2458" s="33">
        <f t="shared" si="333"/>
        <v>3521</v>
      </c>
      <c r="AD2458" s="35">
        <f t="shared" si="334"/>
        <v>-413</v>
      </c>
      <c r="AE2458" s="36">
        <v>0</v>
      </c>
      <c r="AF2458" s="33">
        <v>0</v>
      </c>
      <c r="AG2458" s="37">
        <f t="shared" si="328"/>
        <v>3521</v>
      </c>
      <c r="AH2458" s="38">
        <v>0</v>
      </c>
      <c r="AI2458" s="33"/>
    </row>
    <row r="2459" spans="1:35" ht="27.6" customHeight="1" x14ac:dyDescent="0.25">
      <c r="A2459" s="17" t="s">
        <v>10708</v>
      </c>
      <c r="B2459" s="18" t="s">
        <v>79</v>
      </c>
      <c r="C2459" s="19" t="s">
        <v>80</v>
      </c>
      <c r="D2459" s="18" t="s">
        <v>12428</v>
      </c>
      <c r="E2459" s="20">
        <v>327905</v>
      </c>
      <c r="F2459" s="21" t="s">
        <v>12429</v>
      </c>
      <c r="G2459" s="21" t="s">
        <v>869</v>
      </c>
      <c r="H2459" s="22">
        <v>710227213</v>
      </c>
      <c r="I2459" s="23" t="s">
        <v>12430</v>
      </c>
      <c r="J2459" s="21" t="s">
        <v>190</v>
      </c>
      <c r="K2459" s="21" t="s">
        <v>869</v>
      </c>
      <c r="L2459" s="21" t="s">
        <v>10741</v>
      </c>
      <c r="M2459" s="24" t="s">
        <v>12431</v>
      </c>
      <c r="N2459" s="21" t="s">
        <v>12432</v>
      </c>
      <c r="O2459" s="21" t="s">
        <v>12433</v>
      </c>
      <c r="P2459" s="25" t="s">
        <v>12434</v>
      </c>
      <c r="Q2459" s="19" t="s">
        <v>91</v>
      </c>
      <c r="R2459" s="26">
        <v>4</v>
      </c>
      <c r="S2459" s="27">
        <v>5</v>
      </c>
      <c r="T2459" s="28">
        <f t="shared" si="335"/>
        <v>9</v>
      </c>
      <c r="U2459" s="29">
        <v>91.06</v>
      </c>
      <c r="V2459" s="30">
        <f t="shared" si="329"/>
        <v>13.659000000000001</v>
      </c>
      <c r="W2459" s="31">
        <f t="shared" si="330"/>
        <v>1475</v>
      </c>
      <c r="X2459" s="33">
        <f>VLOOKUP(H2459,'[3]MŠ 5rokov'!$G$2:$V$3037,16,0)</f>
        <v>8</v>
      </c>
      <c r="Y2459" s="33">
        <f>VLOOKUP(H2459,'[3]MŠ 5rokov'!$G$2:$AB$3037,22,0)</f>
        <v>1</v>
      </c>
      <c r="Z2459" s="34">
        <f t="shared" si="331"/>
        <v>9</v>
      </c>
      <c r="AA2459" s="33">
        <v>93.61</v>
      </c>
      <c r="AB2459" s="33">
        <f t="shared" si="332"/>
        <v>14.041499999999999</v>
      </c>
      <c r="AC2459" s="33">
        <f t="shared" si="333"/>
        <v>1489</v>
      </c>
      <c r="AD2459" s="35">
        <f t="shared" si="334"/>
        <v>14</v>
      </c>
      <c r="AE2459" s="36">
        <v>0</v>
      </c>
      <c r="AF2459" s="33">
        <v>0</v>
      </c>
      <c r="AG2459" s="37">
        <f t="shared" si="328"/>
        <v>1489</v>
      </c>
      <c r="AH2459" s="38">
        <v>0</v>
      </c>
      <c r="AI2459" s="33"/>
    </row>
    <row r="2460" spans="1:35" ht="27.6" customHeight="1" x14ac:dyDescent="0.25">
      <c r="A2460" s="17" t="s">
        <v>10708</v>
      </c>
      <c r="B2460" s="18" t="s">
        <v>79</v>
      </c>
      <c r="C2460" s="19" t="s">
        <v>80</v>
      </c>
      <c r="D2460" s="18" t="s">
        <v>12435</v>
      </c>
      <c r="E2460" s="20">
        <v>327913</v>
      </c>
      <c r="F2460" s="21" t="s">
        <v>12436</v>
      </c>
      <c r="G2460" s="21" t="s">
        <v>869</v>
      </c>
      <c r="H2460" s="22">
        <v>710029373</v>
      </c>
      <c r="I2460" s="23" t="s">
        <v>12437</v>
      </c>
      <c r="J2460" s="21" t="s">
        <v>190</v>
      </c>
      <c r="K2460" s="21" t="s">
        <v>869</v>
      </c>
      <c r="L2460" s="21" t="s">
        <v>10741</v>
      </c>
      <c r="M2460" s="24" t="s">
        <v>11989</v>
      </c>
      <c r="N2460" s="21" t="s">
        <v>12438</v>
      </c>
      <c r="O2460" s="21" t="s">
        <v>12439</v>
      </c>
      <c r="P2460" s="25" t="s">
        <v>12440</v>
      </c>
      <c r="Q2460" s="19" t="s">
        <v>91</v>
      </c>
      <c r="R2460" s="26">
        <v>13</v>
      </c>
      <c r="S2460" s="27">
        <v>0</v>
      </c>
      <c r="T2460" s="28">
        <f t="shared" si="335"/>
        <v>13</v>
      </c>
      <c r="U2460" s="29">
        <v>91.06</v>
      </c>
      <c r="V2460" s="30">
        <f t="shared" si="329"/>
        <v>13.659000000000001</v>
      </c>
      <c r="W2460" s="31">
        <f t="shared" si="330"/>
        <v>2131</v>
      </c>
      <c r="X2460" s="33">
        <f>VLOOKUP(H2460,'[3]MŠ 5rokov'!$G$2:$V$3037,16,0)</f>
        <v>11</v>
      </c>
      <c r="Y2460" s="33">
        <f>VLOOKUP(H2460,'[3]MŠ 5rokov'!$G$2:$AB$3037,22,0)</f>
        <v>0</v>
      </c>
      <c r="Z2460" s="34">
        <f t="shared" si="331"/>
        <v>11</v>
      </c>
      <c r="AA2460" s="33">
        <v>93.61</v>
      </c>
      <c r="AB2460" s="33">
        <f t="shared" si="332"/>
        <v>14.041499999999999</v>
      </c>
      <c r="AC2460" s="33">
        <f t="shared" si="333"/>
        <v>2038</v>
      </c>
      <c r="AD2460" s="35">
        <f t="shared" si="334"/>
        <v>-93</v>
      </c>
      <c r="AE2460" s="36">
        <v>0</v>
      </c>
      <c r="AF2460" s="33">
        <v>0</v>
      </c>
      <c r="AG2460" s="37">
        <f t="shared" si="328"/>
        <v>2038</v>
      </c>
      <c r="AH2460" s="38">
        <v>0</v>
      </c>
      <c r="AI2460" s="33"/>
    </row>
    <row r="2461" spans="1:35" ht="27.6" customHeight="1" x14ac:dyDescent="0.25">
      <c r="A2461" s="17" t="s">
        <v>10708</v>
      </c>
      <c r="B2461" s="18" t="s">
        <v>79</v>
      </c>
      <c r="C2461" s="19" t="s">
        <v>80</v>
      </c>
      <c r="D2461" s="18" t="s">
        <v>12441</v>
      </c>
      <c r="E2461" s="20">
        <v>327921</v>
      </c>
      <c r="F2461" s="21" t="s">
        <v>12442</v>
      </c>
      <c r="G2461" s="21" t="s">
        <v>869</v>
      </c>
      <c r="H2461" s="22">
        <v>710029381</v>
      </c>
      <c r="I2461" s="23" t="s">
        <v>12443</v>
      </c>
      <c r="J2461" s="21" t="s">
        <v>95</v>
      </c>
      <c r="K2461" s="21" t="s">
        <v>869</v>
      </c>
      <c r="L2461" s="21" t="s">
        <v>11930</v>
      </c>
      <c r="M2461" s="24" t="s">
        <v>11931</v>
      </c>
      <c r="N2461" s="21" t="s">
        <v>12444</v>
      </c>
      <c r="O2461" s="21" t="s">
        <v>12445</v>
      </c>
      <c r="P2461" s="25" t="s">
        <v>12446</v>
      </c>
      <c r="Q2461" s="19" t="s">
        <v>91</v>
      </c>
      <c r="R2461" s="26">
        <v>7</v>
      </c>
      <c r="S2461" s="27">
        <v>0</v>
      </c>
      <c r="T2461" s="28">
        <f t="shared" si="335"/>
        <v>7</v>
      </c>
      <c r="U2461" s="29">
        <v>91.06</v>
      </c>
      <c r="V2461" s="30">
        <f t="shared" si="329"/>
        <v>13.659000000000001</v>
      </c>
      <c r="W2461" s="31">
        <f t="shared" si="330"/>
        <v>1147</v>
      </c>
      <c r="X2461" s="33">
        <f>VLOOKUP(H2461,'[3]MŠ 5rokov'!$G$2:$V$3037,16,0)</f>
        <v>4</v>
      </c>
      <c r="Y2461" s="33">
        <f>VLOOKUP(H2461,'[3]MŠ 5rokov'!$G$2:$AB$3037,22,0)</f>
        <v>0</v>
      </c>
      <c r="Z2461" s="34">
        <f t="shared" si="331"/>
        <v>4</v>
      </c>
      <c r="AA2461" s="33">
        <v>93.61</v>
      </c>
      <c r="AB2461" s="33">
        <f t="shared" si="332"/>
        <v>14.041499999999999</v>
      </c>
      <c r="AC2461" s="33">
        <f t="shared" si="333"/>
        <v>990</v>
      </c>
      <c r="AD2461" s="35">
        <f t="shared" si="334"/>
        <v>-157</v>
      </c>
      <c r="AE2461" s="36">
        <v>0</v>
      </c>
      <c r="AF2461" s="33">
        <v>0</v>
      </c>
      <c r="AG2461" s="37">
        <f t="shared" si="328"/>
        <v>990</v>
      </c>
      <c r="AH2461" s="38">
        <v>0</v>
      </c>
      <c r="AI2461" s="33"/>
    </row>
    <row r="2462" spans="1:35" ht="27.6" customHeight="1" x14ac:dyDescent="0.25">
      <c r="A2462" s="17" t="s">
        <v>10708</v>
      </c>
      <c r="B2462" s="18" t="s">
        <v>79</v>
      </c>
      <c r="C2462" s="19" t="s">
        <v>80</v>
      </c>
      <c r="D2462" s="18" t="s">
        <v>12447</v>
      </c>
      <c r="E2462" s="20">
        <v>327930</v>
      </c>
      <c r="F2462" s="21" t="s">
        <v>12448</v>
      </c>
      <c r="G2462" s="21" t="s">
        <v>869</v>
      </c>
      <c r="H2462" s="22">
        <v>710029390</v>
      </c>
      <c r="I2462" s="23" t="s">
        <v>12449</v>
      </c>
      <c r="J2462" s="21" t="s">
        <v>95</v>
      </c>
      <c r="K2462" s="21" t="s">
        <v>869</v>
      </c>
      <c r="L2462" s="21" t="s">
        <v>11930</v>
      </c>
      <c r="M2462" s="24" t="s">
        <v>12450</v>
      </c>
      <c r="N2462" s="21" t="s">
        <v>12451</v>
      </c>
      <c r="O2462" s="21" t="s">
        <v>12452</v>
      </c>
      <c r="P2462" s="25" t="s">
        <v>12453</v>
      </c>
      <c r="Q2462" s="19" t="s">
        <v>91</v>
      </c>
      <c r="R2462" s="26">
        <v>5</v>
      </c>
      <c r="S2462" s="27">
        <v>1</v>
      </c>
      <c r="T2462" s="28">
        <f t="shared" si="335"/>
        <v>6</v>
      </c>
      <c r="U2462" s="29">
        <v>91.06</v>
      </c>
      <c r="V2462" s="30">
        <f t="shared" si="329"/>
        <v>13.659000000000001</v>
      </c>
      <c r="W2462" s="31">
        <f t="shared" si="330"/>
        <v>983</v>
      </c>
      <c r="X2462" s="33">
        <f>VLOOKUP(H2462,'[3]MŠ 5rokov'!$G$2:$V$3037,16,0)</f>
        <v>3</v>
      </c>
      <c r="Y2462" s="33">
        <f>VLOOKUP(H2462,'[3]MŠ 5rokov'!$G$2:$AB$3037,22,0)</f>
        <v>1</v>
      </c>
      <c r="Z2462" s="34">
        <f t="shared" si="331"/>
        <v>4</v>
      </c>
      <c r="AA2462" s="33">
        <v>93.61</v>
      </c>
      <c r="AB2462" s="33">
        <f t="shared" si="332"/>
        <v>14.041499999999999</v>
      </c>
      <c r="AC2462" s="33">
        <f t="shared" si="333"/>
        <v>880</v>
      </c>
      <c r="AD2462" s="35">
        <f t="shared" si="334"/>
        <v>-103</v>
      </c>
      <c r="AE2462" s="36">
        <v>0</v>
      </c>
      <c r="AF2462" s="33">
        <v>0</v>
      </c>
      <c r="AG2462" s="37">
        <f t="shared" si="328"/>
        <v>880</v>
      </c>
      <c r="AH2462" s="38">
        <v>0</v>
      </c>
      <c r="AI2462" s="33"/>
    </row>
    <row r="2463" spans="1:35" ht="27.6" customHeight="1" x14ac:dyDescent="0.25">
      <c r="A2463" s="17" t="s">
        <v>10708</v>
      </c>
      <c r="B2463" s="18" t="s">
        <v>79</v>
      </c>
      <c r="C2463" s="19" t="s">
        <v>80</v>
      </c>
      <c r="D2463" s="18" t="s">
        <v>12454</v>
      </c>
      <c r="E2463" s="20">
        <v>327948</v>
      </c>
      <c r="F2463" s="21" t="s">
        <v>12455</v>
      </c>
      <c r="G2463" s="21" t="s">
        <v>869</v>
      </c>
      <c r="H2463" s="22">
        <v>710029403</v>
      </c>
      <c r="I2463" s="23" t="s">
        <v>12456</v>
      </c>
      <c r="J2463" s="21" t="s">
        <v>95</v>
      </c>
      <c r="K2463" s="21" t="s">
        <v>869</v>
      </c>
      <c r="L2463" s="21" t="s">
        <v>11930</v>
      </c>
      <c r="M2463" s="24" t="s">
        <v>12327</v>
      </c>
      <c r="N2463" s="21" t="s">
        <v>12457</v>
      </c>
      <c r="O2463" s="21" t="s">
        <v>12458</v>
      </c>
      <c r="P2463" s="25" t="s">
        <v>12459</v>
      </c>
      <c r="Q2463" s="19" t="s">
        <v>91</v>
      </c>
      <c r="R2463" s="26">
        <v>7</v>
      </c>
      <c r="S2463" s="27">
        <v>1</v>
      </c>
      <c r="T2463" s="28">
        <f t="shared" si="335"/>
        <v>8</v>
      </c>
      <c r="U2463" s="29">
        <v>91.06</v>
      </c>
      <c r="V2463" s="30">
        <f t="shared" si="329"/>
        <v>13.659000000000001</v>
      </c>
      <c r="W2463" s="31">
        <f t="shared" si="330"/>
        <v>1311</v>
      </c>
      <c r="X2463" s="33">
        <f>VLOOKUP(H2463,'[3]MŠ 5rokov'!$G$2:$V$3037,16,0)</f>
        <v>7</v>
      </c>
      <c r="Y2463" s="33">
        <f>VLOOKUP(H2463,'[3]MŠ 5rokov'!$G$2:$AB$3037,22,0)</f>
        <v>1</v>
      </c>
      <c r="Z2463" s="34">
        <f t="shared" si="331"/>
        <v>8</v>
      </c>
      <c r="AA2463" s="33">
        <v>93.61</v>
      </c>
      <c r="AB2463" s="33">
        <f t="shared" si="332"/>
        <v>14.041499999999999</v>
      </c>
      <c r="AC2463" s="33">
        <f t="shared" si="333"/>
        <v>1324</v>
      </c>
      <c r="AD2463" s="35">
        <f t="shared" si="334"/>
        <v>13</v>
      </c>
      <c r="AE2463" s="36">
        <v>0</v>
      </c>
      <c r="AF2463" s="33">
        <v>0</v>
      </c>
      <c r="AG2463" s="37">
        <f t="shared" si="328"/>
        <v>1324</v>
      </c>
      <c r="AH2463" s="38">
        <v>0</v>
      </c>
      <c r="AI2463" s="33"/>
    </row>
    <row r="2464" spans="1:35" ht="27.6" customHeight="1" x14ac:dyDescent="0.25">
      <c r="A2464" s="17" t="s">
        <v>10708</v>
      </c>
      <c r="B2464" s="18" t="s">
        <v>79</v>
      </c>
      <c r="C2464" s="19" t="s">
        <v>80</v>
      </c>
      <c r="D2464" s="18" t="s">
        <v>12460</v>
      </c>
      <c r="E2464" s="20">
        <v>327956</v>
      </c>
      <c r="F2464" s="21" t="s">
        <v>12461</v>
      </c>
      <c r="G2464" s="21" t="s">
        <v>869</v>
      </c>
      <c r="H2464" s="22">
        <v>710029411</v>
      </c>
      <c r="I2464" s="23" t="s">
        <v>12462</v>
      </c>
      <c r="J2464" s="21" t="s">
        <v>95</v>
      </c>
      <c r="K2464" s="21" t="s">
        <v>869</v>
      </c>
      <c r="L2464" s="21" t="s">
        <v>10741</v>
      </c>
      <c r="M2464" s="24" t="s">
        <v>11937</v>
      </c>
      <c r="N2464" s="21" t="s">
        <v>12463</v>
      </c>
      <c r="O2464" s="21" t="s">
        <v>12464</v>
      </c>
      <c r="P2464" s="25" t="s">
        <v>12465</v>
      </c>
      <c r="Q2464" s="19" t="s">
        <v>91</v>
      </c>
      <c r="R2464" s="26">
        <v>16</v>
      </c>
      <c r="S2464" s="27">
        <v>0</v>
      </c>
      <c r="T2464" s="28">
        <f t="shared" si="335"/>
        <v>16</v>
      </c>
      <c r="U2464" s="29">
        <v>91.06</v>
      </c>
      <c r="V2464" s="30">
        <f t="shared" si="329"/>
        <v>13.659000000000001</v>
      </c>
      <c r="W2464" s="31">
        <f t="shared" si="330"/>
        <v>2623</v>
      </c>
      <c r="X2464" s="33">
        <f>VLOOKUP(H2464,'[3]MŠ 5rokov'!$G$2:$V$3037,16,0)</f>
        <v>15</v>
      </c>
      <c r="Y2464" s="33">
        <f>VLOOKUP(H2464,'[3]MŠ 5rokov'!$G$2:$AB$3037,22,0)</f>
        <v>7</v>
      </c>
      <c r="Z2464" s="34">
        <f t="shared" si="331"/>
        <v>22</v>
      </c>
      <c r="AA2464" s="33">
        <v>93.61</v>
      </c>
      <c r="AB2464" s="33">
        <f t="shared" si="332"/>
        <v>14.041499999999999</v>
      </c>
      <c r="AC2464" s="33">
        <f t="shared" si="333"/>
        <v>2984</v>
      </c>
      <c r="AD2464" s="35">
        <f t="shared" si="334"/>
        <v>361</v>
      </c>
      <c r="AE2464" s="36">
        <v>0</v>
      </c>
      <c r="AF2464" s="33">
        <v>0</v>
      </c>
      <c r="AG2464" s="37">
        <f t="shared" si="328"/>
        <v>2984</v>
      </c>
      <c r="AH2464" s="38">
        <v>0</v>
      </c>
      <c r="AI2464" s="33"/>
    </row>
    <row r="2465" spans="1:35" ht="27.6" customHeight="1" x14ac:dyDescent="0.25">
      <c r="A2465" s="17" t="s">
        <v>10708</v>
      </c>
      <c r="B2465" s="18" t="s">
        <v>79</v>
      </c>
      <c r="C2465" s="19" t="s">
        <v>80</v>
      </c>
      <c r="D2465" s="18" t="s">
        <v>12466</v>
      </c>
      <c r="E2465" s="20">
        <v>690571</v>
      </c>
      <c r="F2465" s="21" t="s">
        <v>12467</v>
      </c>
      <c r="G2465" s="21" t="s">
        <v>869</v>
      </c>
      <c r="H2465" s="22">
        <v>710029438</v>
      </c>
      <c r="I2465" s="23" t="s">
        <v>12468</v>
      </c>
      <c r="J2465" s="21" t="s">
        <v>95</v>
      </c>
      <c r="K2465" s="21" t="s">
        <v>869</v>
      </c>
      <c r="L2465" s="21" t="s">
        <v>10741</v>
      </c>
      <c r="M2465" s="24" t="s">
        <v>12417</v>
      </c>
      <c r="N2465" s="21" t="s">
        <v>12469</v>
      </c>
      <c r="O2465" s="21" t="s">
        <v>12470</v>
      </c>
      <c r="P2465" s="25" t="s">
        <v>12471</v>
      </c>
      <c r="Q2465" s="19" t="s">
        <v>91</v>
      </c>
      <c r="R2465" s="26">
        <v>9</v>
      </c>
      <c r="S2465" s="27">
        <v>0</v>
      </c>
      <c r="T2465" s="28">
        <f t="shared" si="335"/>
        <v>9</v>
      </c>
      <c r="U2465" s="29">
        <v>91.06</v>
      </c>
      <c r="V2465" s="30">
        <f t="shared" si="329"/>
        <v>13.659000000000001</v>
      </c>
      <c r="W2465" s="31">
        <f t="shared" si="330"/>
        <v>1475</v>
      </c>
      <c r="X2465" s="33">
        <f>VLOOKUP(H2465,'[3]MŠ 5rokov'!$G$2:$V$3037,16,0)</f>
        <v>7</v>
      </c>
      <c r="Y2465" s="33">
        <f>VLOOKUP(H2465,'[3]MŠ 5rokov'!$G$2:$AB$3037,22,0)</f>
        <v>0</v>
      </c>
      <c r="Z2465" s="34">
        <f t="shared" si="331"/>
        <v>7</v>
      </c>
      <c r="AA2465" s="33">
        <v>93.61</v>
      </c>
      <c r="AB2465" s="33">
        <f t="shared" si="332"/>
        <v>14.041499999999999</v>
      </c>
      <c r="AC2465" s="33">
        <f t="shared" si="333"/>
        <v>1377</v>
      </c>
      <c r="AD2465" s="35">
        <f t="shared" si="334"/>
        <v>-98</v>
      </c>
      <c r="AE2465" s="36">
        <v>0</v>
      </c>
      <c r="AF2465" s="33">
        <v>0</v>
      </c>
      <c r="AG2465" s="37">
        <f t="shared" si="328"/>
        <v>1377</v>
      </c>
      <c r="AH2465" s="38">
        <v>0</v>
      </c>
      <c r="AI2465" s="33"/>
    </row>
    <row r="2466" spans="1:35" ht="27.6" customHeight="1" x14ac:dyDescent="0.25">
      <c r="A2466" s="17" t="s">
        <v>10708</v>
      </c>
      <c r="B2466" s="18" t="s">
        <v>79</v>
      </c>
      <c r="C2466" s="19" t="s">
        <v>80</v>
      </c>
      <c r="D2466" s="18" t="s">
        <v>12472</v>
      </c>
      <c r="E2466" s="20">
        <v>327972</v>
      </c>
      <c r="F2466" s="21" t="s">
        <v>12473</v>
      </c>
      <c r="G2466" s="21" t="s">
        <v>869</v>
      </c>
      <c r="H2466" s="22">
        <v>37880047</v>
      </c>
      <c r="I2466" s="23" t="s">
        <v>12474</v>
      </c>
      <c r="J2466" s="21" t="s">
        <v>95</v>
      </c>
      <c r="K2466" s="21" t="s">
        <v>869</v>
      </c>
      <c r="L2466" s="21" t="s">
        <v>10741</v>
      </c>
      <c r="M2466" s="24" t="s">
        <v>12475</v>
      </c>
      <c r="N2466" s="21" t="s">
        <v>12476</v>
      </c>
      <c r="O2466" s="21" t="s">
        <v>12477</v>
      </c>
      <c r="P2466" s="25" t="s">
        <v>12478</v>
      </c>
      <c r="Q2466" s="19" t="s">
        <v>157</v>
      </c>
      <c r="R2466" s="26">
        <v>61</v>
      </c>
      <c r="S2466" s="27">
        <v>1</v>
      </c>
      <c r="T2466" s="28">
        <f t="shared" si="335"/>
        <v>62</v>
      </c>
      <c r="U2466" s="29">
        <v>91.06</v>
      </c>
      <c r="V2466" s="30">
        <f t="shared" si="329"/>
        <v>13.659000000000001</v>
      </c>
      <c r="W2466" s="31">
        <f t="shared" si="330"/>
        <v>10162</v>
      </c>
      <c r="X2466" s="33">
        <f>VLOOKUP(H2466,'[3]MŠ 5rokov'!$G$2:$V$3037,16,0)</f>
        <v>36</v>
      </c>
      <c r="Y2466" s="33">
        <f>VLOOKUP(H2466,'[3]MŠ 5rokov'!$G$2:$AB$3037,22,0)</f>
        <v>0</v>
      </c>
      <c r="Z2466" s="34">
        <f t="shared" si="331"/>
        <v>36</v>
      </c>
      <c r="AA2466" s="33">
        <v>93.61</v>
      </c>
      <c r="AB2466" s="33">
        <f t="shared" si="332"/>
        <v>14.041499999999999</v>
      </c>
      <c r="AC2466" s="33">
        <f t="shared" si="333"/>
        <v>8797</v>
      </c>
      <c r="AD2466" s="35">
        <f t="shared" si="334"/>
        <v>-1365</v>
      </c>
      <c r="AE2466" s="36">
        <v>0</v>
      </c>
      <c r="AF2466" s="33">
        <v>0</v>
      </c>
      <c r="AG2466" s="37">
        <f t="shared" si="328"/>
        <v>8797</v>
      </c>
      <c r="AH2466" s="38">
        <v>0</v>
      </c>
      <c r="AI2466" s="33"/>
    </row>
    <row r="2467" spans="1:35" ht="27.6" customHeight="1" x14ac:dyDescent="0.25">
      <c r="A2467" s="17" t="s">
        <v>10708</v>
      </c>
      <c r="B2467" s="18" t="s">
        <v>79</v>
      </c>
      <c r="C2467" s="19" t="s">
        <v>80</v>
      </c>
      <c r="D2467" s="18" t="s">
        <v>12479</v>
      </c>
      <c r="E2467" s="20">
        <v>327981</v>
      </c>
      <c r="F2467" s="21" t="s">
        <v>12480</v>
      </c>
      <c r="G2467" s="21" t="s">
        <v>869</v>
      </c>
      <c r="H2467" s="22">
        <v>710029446</v>
      </c>
      <c r="I2467" s="23" t="s">
        <v>12481</v>
      </c>
      <c r="J2467" s="21" t="s">
        <v>95</v>
      </c>
      <c r="K2467" s="21" t="s">
        <v>869</v>
      </c>
      <c r="L2467" s="21" t="s">
        <v>10741</v>
      </c>
      <c r="M2467" s="24" t="s">
        <v>12272</v>
      </c>
      <c r="N2467" s="21" t="s">
        <v>12482</v>
      </c>
      <c r="O2467" s="21" t="s">
        <v>12483</v>
      </c>
      <c r="P2467" s="25" t="s">
        <v>12484</v>
      </c>
      <c r="Q2467" s="19" t="s">
        <v>91</v>
      </c>
      <c r="R2467" s="26">
        <v>21</v>
      </c>
      <c r="S2467" s="27">
        <v>0</v>
      </c>
      <c r="T2467" s="28">
        <f t="shared" si="335"/>
        <v>21</v>
      </c>
      <c r="U2467" s="29">
        <v>91.06</v>
      </c>
      <c r="V2467" s="30">
        <f t="shared" si="329"/>
        <v>13.659000000000001</v>
      </c>
      <c r="W2467" s="31">
        <f t="shared" si="330"/>
        <v>3442</v>
      </c>
      <c r="X2467" s="33">
        <f>VLOOKUP(H2467,'[3]MŠ 5rokov'!$G$2:$V$3037,16,0)</f>
        <v>14</v>
      </c>
      <c r="Y2467" s="33">
        <f>VLOOKUP(H2467,'[3]MŠ 5rokov'!$G$2:$AB$3037,22,0)</f>
        <v>0</v>
      </c>
      <c r="Z2467" s="34">
        <f t="shared" si="331"/>
        <v>14</v>
      </c>
      <c r="AA2467" s="33">
        <v>93.61</v>
      </c>
      <c r="AB2467" s="33">
        <f t="shared" si="332"/>
        <v>14.041499999999999</v>
      </c>
      <c r="AC2467" s="33">
        <f t="shared" si="333"/>
        <v>3081</v>
      </c>
      <c r="AD2467" s="35">
        <f t="shared" si="334"/>
        <v>-361</v>
      </c>
      <c r="AE2467" s="36">
        <v>0</v>
      </c>
      <c r="AF2467" s="33">
        <v>0</v>
      </c>
      <c r="AG2467" s="37">
        <f t="shared" si="328"/>
        <v>3081</v>
      </c>
      <c r="AH2467" s="38">
        <v>0</v>
      </c>
      <c r="AI2467" s="33"/>
    </row>
    <row r="2468" spans="1:35" ht="27.6" customHeight="1" x14ac:dyDescent="0.25">
      <c r="A2468" s="17" t="s">
        <v>10708</v>
      </c>
      <c r="B2468" s="18" t="s">
        <v>79</v>
      </c>
      <c r="C2468" s="19" t="s">
        <v>80</v>
      </c>
      <c r="D2468" s="18" t="s">
        <v>12485</v>
      </c>
      <c r="E2468" s="20">
        <v>328006</v>
      </c>
      <c r="F2468" s="21" t="s">
        <v>12486</v>
      </c>
      <c r="G2468" s="21" t="s">
        <v>869</v>
      </c>
      <c r="H2468" s="22">
        <v>710029454</v>
      </c>
      <c r="I2468" s="23" t="s">
        <v>12487</v>
      </c>
      <c r="J2468" s="21" t="s">
        <v>95</v>
      </c>
      <c r="K2468" s="21" t="s">
        <v>869</v>
      </c>
      <c r="L2468" s="21" t="s">
        <v>10741</v>
      </c>
      <c r="M2468" s="24" t="s">
        <v>10749</v>
      </c>
      <c r="N2468" s="21" t="s">
        <v>12488</v>
      </c>
      <c r="O2468" s="21" t="s">
        <v>12489</v>
      </c>
      <c r="P2468" s="25" t="s">
        <v>12490</v>
      </c>
      <c r="Q2468" s="19" t="s">
        <v>91</v>
      </c>
      <c r="R2468" s="26">
        <v>7</v>
      </c>
      <c r="S2468" s="27">
        <v>0</v>
      </c>
      <c r="T2468" s="28">
        <f t="shared" si="335"/>
        <v>7</v>
      </c>
      <c r="U2468" s="29">
        <v>91.06</v>
      </c>
      <c r="V2468" s="30">
        <f t="shared" si="329"/>
        <v>13.659000000000001</v>
      </c>
      <c r="W2468" s="31">
        <f t="shared" si="330"/>
        <v>1147</v>
      </c>
      <c r="X2468" s="33">
        <f>VLOOKUP(H2468,'[3]MŠ 5rokov'!$G$2:$V$3037,16,0)</f>
        <v>6</v>
      </c>
      <c r="Y2468" s="33">
        <f>VLOOKUP(H2468,'[3]MŠ 5rokov'!$G$2:$AB$3037,22,0)</f>
        <v>0</v>
      </c>
      <c r="Z2468" s="34">
        <f t="shared" si="331"/>
        <v>6</v>
      </c>
      <c r="AA2468" s="33">
        <v>93.61</v>
      </c>
      <c r="AB2468" s="33">
        <f t="shared" si="332"/>
        <v>14.041499999999999</v>
      </c>
      <c r="AC2468" s="33">
        <f t="shared" si="333"/>
        <v>1102</v>
      </c>
      <c r="AD2468" s="35">
        <f t="shared" si="334"/>
        <v>-45</v>
      </c>
      <c r="AE2468" s="36">
        <v>0</v>
      </c>
      <c r="AF2468" s="33">
        <v>0</v>
      </c>
      <c r="AG2468" s="37">
        <f t="shared" si="328"/>
        <v>1102</v>
      </c>
      <c r="AH2468" s="38">
        <v>0</v>
      </c>
      <c r="AI2468" s="33"/>
    </row>
    <row r="2469" spans="1:35" ht="27.6" customHeight="1" x14ac:dyDescent="0.25">
      <c r="A2469" s="17" t="s">
        <v>10708</v>
      </c>
      <c r="B2469" s="18" t="s">
        <v>79</v>
      </c>
      <c r="C2469" s="19" t="s">
        <v>80</v>
      </c>
      <c r="D2469" s="18" t="s">
        <v>12491</v>
      </c>
      <c r="E2469" s="20">
        <v>328014</v>
      </c>
      <c r="F2469" s="21" t="s">
        <v>12492</v>
      </c>
      <c r="G2469" s="21" t="s">
        <v>869</v>
      </c>
      <c r="H2469" s="22">
        <v>710029462</v>
      </c>
      <c r="I2469" s="23" t="s">
        <v>12493</v>
      </c>
      <c r="J2469" s="21" t="s">
        <v>95</v>
      </c>
      <c r="K2469" s="21" t="s">
        <v>869</v>
      </c>
      <c r="L2469" s="21" t="s">
        <v>10741</v>
      </c>
      <c r="M2469" s="24" t="s">
        <v>12285</v>
      </c>
      <c r="N2469" s="21" t="s">
        <v>12494</v>
      </c>
      <c r="O2469" s="21" t="s">
        <v>12495</v>
      </c>
      <c r="P2469" s="25" t="s">
        <v>12496</v>
      </c>
      <c r="Q2469" s="19" t="s">
        <v>91</v>
      </c>
      <c r="R2469" s="26">
        <v>16</v>
      </c>
      <c r="S2469" s="27">
        <v>0</v>
      </c>
      <c r="T2469" s="28">
        <f t="shared" si="335"/>
        <v>16</v>
      </c>
      <c r="U2469" s="29">
        <v>91.06</v>
      </c>
      <c r="V2469" s="30">
        <f t="shared" si="329"/>
        <v>13.659000000000001</v>
      </c>
      <c r="W2469" s="31">
        <f t="shared" si="330"/>
        <v>2623</v>
      </c>
      <c r="X2469" s="33">
        <f>VLOOKUP(H2469,'[3]MŠ 5rokov'!$G$2:$V$3037,16,0)</f>
        <v>9</v>
      </c>
      <c r="Y2469" s="33">
        <f>VLOOKUP(H2469,'[3]MŠ 5rokov'!$G$2:$AB$3037,22,0)</f>
        <v>0</v>
      </c>
      <c r="Z2469" s="34">
        <f t="shared" si="331"/>
        <v>9</v>
      </c>
      <c r="AA2469" s="33">
        <v>93.61</v>
      </c>
      <c r="AB2469" s="33">
        <f t="shared" si="332"/>
        <v>14.041499999999999</v>
      </c>
      <c r="AC2469" s="33">
        <f t="shared" si="333"/>
        <v>2254</v>
      </c>
      <c r="AD2469" s="35">
        <f t="shared" si="334"/>
        <v>-369</v>
      </c>
      <c r="AE2469" s="36">
        <v>0</v>
      </c>
      <c r="AF2469" s="33">
        <v>0</v>
      </c>
      <c r="AG2469" s="37">
        <f t="shared" si="328"/>
        <v>2254</v>
      </c>
      <c r="AH2469" s="38">
        <v>0</v>
      </c>
      <c r="AI2469" s="33"/>
    </row>
    <row r="2470" spans="1:35" ht="27.6" customHeight="1" x14ac:dyDescent="0.25">
      <c r="A2470" s="17" t="s">
        <v>10708</v>
      </c>
      <c r="B2470" s="18" t="s">
        <v>79</v>
      </c>
      <c r="C2470" s="19" t="s">
        <v>80</v>
      </c>
      <c r="D2470" s="18" t="s">
        <v>12497</v>
      </c>
      <c r="E2470" s="20">
        <v>328022</v>
      </c>
      <c r="F2470" s="21" t="s">
        <v>12498</v>
      </c>
      <c r="G2470" s="21" t="s">
        <v>869</v>
      </c>
      <c r="H2470" s="22">
        <v>710029470</v>
      </c>
      <c r="I2470" s="23" t="s">
        <v>12499</v>
      </c>
      <c r="J2470" s="21" t="s">
        <v>95</v>
      </c>
      <c r="K2470" s="21" t="s">
        <v>869</v>
      </c>
      <c r="L2470" s="21" t="s">
        <v>10741</v>
      </c>
      <c r="M2470" s="24" t="s">
        <v>12028</v>
      </c>
      <c r="N2470" s="21" t="s">
        <v>12500</v>
      </c>
      <c r="O2470" s="21" t="s">
        <v>12501</v>
      </c>
      <c r="P2470" s="25" t="s">
        <v>12502</v>
      </c>
      <c r="Q2470" s="19" t="s">
        <v>91</v>
      </c>
      <c r="R2470" s="26">
        <v>11</v>
      </c>
      <c r="S2470" s="27">
        <v>0</v>
      </c>
      <c r="T2470" s="28">
        <f t="shared" si="335"/>
        <v>11</v>
      </c>
      <c r="U2470" s="29">
        <v>91.06</v>
      </c>
      <c r="V2470" s="30">
        <f t="shared" si="329"/>
        <v>13.659000000000001</v>
      </c>
      <c r="W2470" s="31">
        <f t="shared" si="330"/>
        <v>1803</v>
      </c>
      <c r="X2470" s="33">
        <f>VLOOKUP(H2470,'[3]MŠ 5rokov'!$G$2:$V$3037,16,0)</f>
        <v>17</v>
      </c>
      <c r="Y2470" s="33">
        <f>VLOOKUP(H2470,'[3]MŠ 5rokov'!$G$2:$AB$3037,22,0)</f>
        <v>0</v>
      </c>
      <c r="Z2470" s="34">
        <f t="shared" si="331"/>
        <v>17</v>
      </c>
      <c r="AA2470" s="33">
        <v>93.61</v>
      </c>
      <c r="AB2470" s="33">
        <f t="shared" si="332"/>
        <v>14.041499999999999</v>
      </c>
      <c r="AC2470" s="33">
        <f t="shared" si="333"/>
        <v>2157</v>
      </c>
      <c r="AD2470" s="35">
        <f t="shared" si="334"/>
        <v>354</v>
      </c>
      <c r="AE2470" s="36">
        <v>0</v>
      </c>
      <c r="AF2470" s="33">
        <v>0</v>
      </c>
      <c r="AG2470" s="37">
        <f t="shared" si="328"/>
        <v>2157</v>
      </c>
      <c r="AH2470" s="38">
        <v>0</v>
      </c>
      <c r="AI2470" s="33"/>
    </row>
    <row r="2471" spans="1:35" ht="27.6" customHeight="1" x14ac:dyDescent="0.25">
      <c r="A2471" s="17" t="s">
        <v>10708</v>
      </c>
      <c r="B2471" s="18" t="s">
        <v>79</v>
      </c>
      <c r="C2471" s="19" t="s">
        <v>80</v>
      </c>
      <c r="D2471" s="18" t="s">
        <v>12503</v>
      </c>
      <c r="E2471" s="20">
        <v>328057</v>
      </c>
      <c r="F2471" s="21" t="s">
        <v>12504</v>
      </c>
      <c r="G2471" s="21" t="s">
        <v>869</v>
      </c>
      <c r="H2471" s="22">
        <v>710029489</v>
      </c>
      <c r="I2471" s="23" t="s">
        <v>12505</v>
      </c>
      <c r="J2471" s="21" t="s">
        <v>95</v>
      </c>
      <c r="K2471" s="21" t="s">
        <v>869</v>
      </c>
      <c r="L2471" s="21" t="s">
        <v>10741</v>
      </c>
      <c r="M2471" s="24" t="s">
        <v>12506</v>
      </c>
      <c r="N2471" s="21" t="s">
        <v>12507</v>
      </c>
      <c r="O2471" s="21" t="s">
        <v>12508</v>
      </c>
      <c r="P2471" s="25" t="s">
        <v>12509</v>
      </c>
      <c r="Q2471" s="19" t="s">
        <v>91</v>
      </c>
      <c r="R2471" s="26">
        <v>14</v>
      </c>
      <c r="S2471" s="27">
        <v>4</v>
      </c>
      <c r="T2471" s="28">
        <f t="shared" si="335"/>
        <v>18</v>
      </c>
      <c r="U2471" s="29">
        <v>91.06</v>
      </c>
      <c r="V2471" s="30">
        <f t="shared" si="329"/>
        <v>13.659000000000001</v>
      </c>
      <c r="W2471" s="31">
        <f t="shared" si="330"/>
        <v>2950</v>
      </c>
      <c r="X2471" s="33">
        <f>VLOOKUP(H2471,'[3]MŠ 5rokov'!$G$2:$V$3037,16,0)</f>
        <v>22</v>
      </c>
      <c r="Y2471" s="33">
        <f>VLOOKUP(H2471,'[3]MŠ 5rokov'!$G$2:$AB$3037,22,0)</f>
        <v>1</v>
      </c>
      <c r="Z2471" s="34">
        <f t="shared" si="331"/>
        <v>23</v>
      </c>
      <c r="AA2471" s="33">
        <v>93.61</v>
      </c>
      <c r="AB2471" s="33">
        <f t="shared" si="332"/>
        <v>14.041499999999999</v>
      </c>
      <c r="AC2471" s="33">
        <f t="shared" si="333"/>
        <v>3259</v>
      </c>
      <c r="AD2471" s="35">
        <f t="shared" si="334"/>
        <v>309</v>
      </c>
      <c r="AE2471" s="36">
        <v>0</v>
      </c>
      <c r="AF2471" s="33">
        <v>0</v>
      </c>
      <c r="AG2471" s="37">
        <f t="shared" si="328"/>
        <v>3259</v>
      </c>
      <c r="AH2471" s="38">
        <v>0</v>
      </c>
      <c r="AI2471" s="33"/>
    </row>
    <row r="2472" spans="1:35" ht="27.6" customHeight="1" x14ac:dyDescent="0.25">
      <c r="A2472" s="17" t="s">
        <v>10708</v>
      </c>
      <c r="B2472" s="18" t="s">
        <v>79</v>
      </c>
      <c r="C2472" s="19" t="s">
        <v>80</v>
      </c>
      <c r="D2472" s="18" t="s">
        <v>12510</v>
      </c>
      <c r="E2472" s="20">
        <v>328065</v>
      </c>
      <c r="F2472" s="21" t="s">
        <v>12511</v>
      </c>
      <c r="G2472" s="21" t="s">
        <v>869</v>
      </c>
      <c r="H2472" s="22">
        <v>710141783</v>
      </c>
      <c r="I2472" s="23" t="s">
        <v>12512</v>
      </c>
      <c r="J2472" s="21" t="s">
        <v>95</v>
      </c>
      <c r="K2472" s="21" t="s">
        <v>869</v>
      </c>
      <c r="L2472" s="21" t="s">
        <v>10741</v>
      </c>
      <c r="M2472" s="24" t="s">
        <v>11916</v>
      </c>
      <c r="N2472" s="21" t="s">
        <v>12513</v>
      </c>
      <c r="O2472" s="21" t="s">
        <v>12514</v>
      </c>
      <c r="P2472" s="25" t="s">
        <v>12515</v>
      </c>
      <c r="Q2472" s="19" t="s">
        <v>91</v>
      </c>
      <c r="R2472" s="26">
        <v>5</v>
      </c>
      <c r="S2472" s="27">
        <v>0</v>
      </c>
      <c r="T2472" s="28">
        <f t="shared" si="335"/>
        <v>5</v>
      </c>
      <c r="U2472" s="29">
        <v>91.06</v>
      </c>
      <c r="V2472" s="30">
        <f t="shared" si="329"/>
        <v>13.659000000000001</v>
      </c>
      <c r="W2472" s="31">
        <f t="shared" si="330"/>
        <v>820</v>
      </c>
      <c r="X2472" s="33">
        <f>VLOOKUP(H2472,'[3]MŠ 5rokov'!$G$2:$V$3037,16,0)</f>
        <v>0</v>
      </c>
      <c r="Y2472" s="33">
        <f>VLOOKUP(H2472,'[3]MŠ 5rokov'!$G$2:$AB$3037,22,0)</f>
        <v>0</v>
      </c>
      <c r="Z2472" s="34">
        <f t="shared" si="331"/>
        <v>0</v>
      </c>
      <c r="AA2472" s="33">
        <v>93.61</v>
      </c>
      <c r="AB2472" s="33">
        <f t="shared" si="332"/>
        <v>14.041499999999999</v>
      </c>
      <c r="AC2472" s="33">
        <f t="shared" si="333"/>
        <v>546</v>
      </c>
      <c r="AD2472" s="35">
        <f t="shared" si="334"/>
        <v>-274</v>
      </c>
      <c r="AE2472" s="36">
        <v>0</v>
      </c>
      <c r="AF2472" s="33">
        <v>0</v>
      </c>
      <c r="AG2472" s="37">
        <f t="shared" si="328"/>
        <v>546</v>
      </c>
      <c r="AH2472" s="38">
        <v>0</v>
      </c>
      <c r="AI2472" s="33"/>
    </row>
    <row r="2473" spans="1:35" ht="27.6" customHeight="1" x14ac:dyDescent="0.25">
      <c r="A2473" s="17" t="s">
        <v>10708</v>
      </c>
      <c r="B2473" s="18" t="s">
        <v>79</v>
      </c>
      <c r="C2473" s="19" t="s">
        <v>80</v>
      </c>
      <c r="D2473" s="18" t="s">
        <v>12516</v>
      </c>
      <c r="E2473" s="20">
        <v>328073</v>
      </c>
      <c r="F2473" s="21" t="s">
        <v>12517</v>
      </c>
      <c r="G2473" s="21" t="s">
        <v>869</v>
      </c>
      <c r="H2473" s="22">
        <v>710029519</v>
      </c>
      <c r="I2473" s="23" t="s">
        <v>12518</v>
      </c>
      <c r="J2473" s="21" t="s">
        <v>190</v>
      </c>
      <c r="K2473" s="21" t="s">
        <v>869</v>
      </c>
      <c r="L2473" s="21" t="s">
        <v>10741</v>
      </c>
      <c r="M2473" s="24" t="s">
        <v>10742</v>
      </c>
      <c r="N2473" s="21" t="s">
        <v>12519</v>
      </c>
      <c r="O2473" s="21" t="s">
        <v>12520</v>
      </c>
      <c r="P2473" s="25" t="s">
        <v>12521</v>
      </c>
      <c r="Q2473" s="19" t="s">
        <v>91</v>
      </c>
      <c r="R2473" s="26">
        <v>21</v>
      </c>
      <c r="S2473" s="27">
        <v>0</v>
      </c>
      <c r="T2473" s="28">
        <f t="shared" si="335"/>
        <v>21</v>
      </c>
      <c r="U2473" s="29">
        <v>91.06</v>
      </c>
      <c r="V2473" s="30">
        <f t="shared" si="329"/>
        <v>13.659000000000001</v>
      </c>
      <c r="W2473" s="31">
        <f t="shared" si="330"/>
        <v>3442</v>
      </c>
      <c r="X2473" s="33">
        <f>VLOOKUP(H2473,'[3]MŠ 5rokov'!$G$2:$V$3037,16,0)</f>
        <v>16</v>
      </c>
      <c r="Y2473" s="33">
        <f>VLOOKUP(H2473,'[3]MŠ 5rokov'!$G$2:$AB$3037,22,0)</f>
        <v>0</v>
      </c>
      <c r="Z2473" s="34">
        <f t="shared" si="331"/>
        <v>16</v>
      </c>
      <c r="AA2473" s="33">
        <v>93.61</v>
      </c>
      <c r="AB2473" s="33">
        <f t="shared" si="332"/>
        <v>14.041499999999999</v>
      </c>
      <c r="AC2473" s="33">
        <f t="shared" si="333"/>
        <v>3193</v>
      </c>
      <c r="AD2473" s="35">
        <f t="shared" si="334"/>
        <v>-249</v>
      </c>
      <c r="AE2473" s="36">
        <v>0</v>
      </c>
      <c r="AF2473" s="33">
        <v>0</v>
      </c>
      <c r="AG2473" s="37">
        <f t="shared" si="328"/>
        <v>3193</v>
      </c>
      <c r="AH2473" s="38">
        <v>0</v>
      </c>
      <c r="AI2473" s="33"/>
    </row>
    <row r="2474" spans="1:35" ht="27.6" customHeight="1" x14ac:dyDescent="0.25">
      <c r="A2474" s="17" t="s">
        <v>10708</v>
      </c>
      <c r="B2474" s="18" t="s">
        <v>79</v>
      </c>
      <c r="C2474" s="19" t="s">
        <v>80</v>
      </c>
      <c r="D2474" s="18" t="s">
        <v>12522</v>
      </c>
      <c r="E2474" s="20">
        <v>328961</v>
      </c>
      <c r="F2474" s="21" t="s">
        <v>12523</v>
      </c>
      <c r="G2474" s="21" t="s">
        <v>869</v>
      </c>
      <c r="H2474" s="22">
        <v>710030398</v>
      </c>
      <c r="I2474" s="23" t="s">
        <v>12524</v>
      </c>
      <c r="J2474" s="21" t="s">
        <v>168</v>
      </c>
      <c r="K2474" s="21" t="s">
        <v>869</v>
      </c>
      <c r="L2474" s="21" t="s">
        <v>12525</v>
      </c>
      <c r="M2474" s="24" t="s">
        <v>12526</v>
      </c>
      <c r="N2474" s="21" t="s">
        <v>12527</v>
      </c>
      <c r="O2474" s="21" t="s">
        <v>12528</v>
      </c>
      <c r="P2474" s="25" t="s">
        <v>12529</v>
      </c>
      <c r="Q2474" s="19" t="s">
        <v>91</v>
      </c>
      <c r="R2474" s="26">
        <v>11</v>
      </c>
      <c r="S2474" s="27">
        <v>0</v>
      </c>
      <c r="T2474" s="28">
        <f t="shared" si="335"/>
        <v>11</v>
      </c>
      <c r="U2474" s="29">
        <v>91.06</v>
      </c>
      <c r="V2474" s="30">
        <f t="shared" si="329"/>
        <v>13.659000000000001</v>
      </c>
      <c r="W2474" s="31">
        <f t="shared" si="330"/>
        <v>1803</v>
      </c>
      <c r="X2474" s="33">
        <f>VLOOKUP(H2474,'[3]MŠ 5rokov'!$G$2:$V$3037,16,0)</f>
        <v>21</v>
      </c>
      <c r="Y2474" s="33">
        <f>VLOOKUP(H2474,'[3]MŠ 5rokov'!$G$2:$AB$3037,22,0)</f>
        <v>0</v>
      </c>
      <c r="Z2474" s="34">
        <f t="shared" si="331"/>
        <v>21</v>
      </c>
      <c r="AA2474" s="33">
        <v>93.61</v>
      </c>
      <c r="AB2474" s="33">
        <f t="shared" si="332"/>
        <v>14.041499999999999</v>
      </c>
      <c r="AC2474" s="33">
        <f t="shared" si="333"/>
        <v>2381</v>
      </c>
      <c r="AD2474" s="35">
        <f t="shared" si="334"/>
        <v>578</v>
      </c>
      <c r="AE2474" s="36">
        <v>0</v>
      </c>
      <c r="AF2474" s="33">
        <v>0</v>
      </c>
      <c r="AG2474" s="37">
        <f t="shared" si="328"/>
        <v>2381</v>
      </c>
      <c r="AH2474" s="38">
        <v>0</v>
      </c>
      <c r="AI2474" s="33"/>
    </row>
    <row r="2475" spans="1:35" ht="27.6" customHeight="1" x14ac:dyDescent="0.25">
      <c r="A2475" s="17" t="s">
        <v>10708</v>
      </c>
      <c r="B2475" s="18" t="s">
        <v>79</v>
      </c>
      <c r="C2475" s="19" t="s">
        <v>80</v>
      </c>
      <c r="D2475" s="18" t="s">
        <v>12530</v>
      </c>
      <c r="E2475" s="20">
        <v>328987</v>
      </c>
      <c r="F2475" s="21" t="s">
        <v>12531</v>
      </c>
      <c r="G2475" s="21" t="s">
        <v>869</v>
      </c>
      <c r="H2475" s="22">
        <v>710030410</v>
      </c>
      <c r="I2475" s="23" t="s">
        <v>12532</v>
      </c>
      <c r="J2475" s="21" t="s">
        <v>95</v>
      </c>
      <c r="K2475" s="21" t="s">
        <v>869</v>
      </c>
      <c r="L2475" s="21" t="s">
        <v>12525</v>
      </c>
      <c r="M2475" s="24" t="s">
        <v>12533</v>
      </c>
      <c r="N2475" s="21" t="s">
        <v>12534</v>
      </c>
      <c r="O2475" s="21" t="s">
        <v>12535</v>
      </c>
      <c r="P2475" s="25" t="s">
        <v>12536</v>
      </c>
      <c r="Q2475" s="19" t="s">
        <v>91</v>
      </c>
      <c r="R2475" s="26">
        <v>2</v>
      </c>
      <c r="S2475" s="27">
        <v>0</v>
      </c>
      <c r="T2475" s="28">
        <f t="shared" si="335"/>
        <v>2</v>
      </c>
      <c r="U2475" s="29">
        <v>91.06</v>
      </c>
      <c r="V2475" s="30">
        <f t="shared" si="329"/>
        <v>13.659000000000001</v>
      </c>
      <c r="W2475" s="31">
        <f t="shared" si="330"/>
        <v>328</v>
      </c>
      <c r="X2475" s="33">
        <f>VLOOKUP(H2475,'[3]MŠ 5rokov'!$G$2:$V$3037,16,0)</f>
        <v>3</v>
      </c>
      <c r="Y2475" s="33">
        <f>VLOOKUP(H2475,'[3]MŠ 5rokov'!$G$2:$AB$3037,22,0)</f>
        <v>0</v>
      </c>
      <c r="Z2475" s="34">
        <f t="shared" si="331"/>
        <v>3</v>
      </c>
      <c r="AA2475" s="33">
        <v>93.61</v>
      </c>
      <c r="AB2475" s="33">
        <f t="shared" si="332"/>
        <v>14.041499999999999</v>
      </c>
      <c r="AC2475" s="33">
        <f t="shared" si="333"/>
        <v>387</v>
      </c>
      <c r="AD2475" s="35">
        <f t="shared" si="334"/>
        <v>59</v>
      </c>
      <c r="AE2475" s="36">
        <v>0</v>
      </c>
      <c r="AF2475" s="33">
        <v>0</v>
      </c>
      <c r="AG2475" s="37">
        <f t="shared" si="328"/>
        <v>387</v>
      </c>
      <c r="AH2475" s="38">
        <v>0</v>
      </c>
      <c r="AI2475" s="33"/>
    </row>
    <row r="2476" spans="1:35" ht="27.6" customHeight="1" x14ac:dyDescent="0.25">
      <c r="A2476" s="17" t="s">
        <v>10708</v>
      </c>
      <c r="B2476" s="18" t="s">
        <v>79</v>
      </c>
      <c r="C2476" s="19" t="s">
        <v>80</v>
      </c>
      <c r="D2476" s="18" t="s">
        <v>12537</v>
      </c>
      <c r="E2476" s="20">
        <v>329011</v>
      </c>
      <c r="F2476" s="21" t="s">
        <v>12538</v>
      </c>
      <c r="G2476" s="21" t="s">
        <v>869</v>
      </c>
      <c r="H2476" s="22">
        <v>710030460</v>
      </c>
      <c r="I2476" s="23" t="s">
        <v>12539</v>
      </c>
      <c r="J2476" s="21" t="s">
        <v>95</v>
      </c>
      <c r="K2476" s="21" t="s">
        <v>869</v>
      </c>
      <c r="L2476" s="21" t="s">
        <v>12525</v>
      </c>
      <c r="M2476" s="24" t="s">
        <v>12540</v>
      </c>
      <c r="N2476" s="21" t="s">
        <v>12541</v>
      </c>
      <c r="O2476" s="21" t="s">
        <v>12542</v>
      </c>
      <c r="P2476" s="25" t="s">
        <v>12543</v>
      </c>
      <c r="Q2476" s="19" t="s">
        <v>91</v>
      </c>
      <c r="R2476" s="26">
        <v>6</v>
      </c>
      <c r="S2476" s="27">
        <v>0</v>
      </c>
      <c r="T2476" s="28">
        <f t="shared" si="335"/>
        <v>6</v>
      </c>
      <c r="U2476" s="29">
        <v>91.06</v>
      </c>
      <c r="V2476" s="30">
        <f t="shared" si="329"/>
        <v>13.659000000000001</v>
      </c>
      <c r="W2476" s="31">
        <f t="shared" si="330"/>
        <v>983</v>
      </c>
      <c r="X2476" s="33">
        <f>VLOOKUP(H2476,'[3]MŠ 5rokov'!$G$2:$V$3037,16,0)</f>
        <v>6</v>
      </c>
      <c r="Y2476" s="33">
        <f>VLOOKUP(H2476,'[3]MŠ 5rokov'!$G$2:$AB$3037,22,0)</f>
        <v>0</v>
      </c>
      <c r="Z2476" s="34">
        <f t="shared" si="331"/>
        <v>6</v>
      </c>
      <c r="AA2476" s="33">
        <v>93.61</v>
      </c>
      <c r="AB2476" s="33">
        <f t="shared" si="332"/>
        <v>14.041499999999999</v>
      </c>
      <c r="AC2476" s="33">
        <f t="shared" si="333"/>
        <v>993</v>
      </c>
      <c r="AD2476" s="35">
        <f t="shared" si="334"/>
        <v>10</v>
      </c>
      <c r="AE2476" s="36">
        <v>0</v>
      </c>
      <c r="AF2476" s="33">
        <v>0</v>
      </c>
      <c r="AG2476" s="37">
        <f t="shared" si="328"/>
        <v>993</v>
      </c>
      <c r="AH2476" s="38">
        <v>0</v>
      </c>
      <c r="AI2476" s="33"/>
    </row>
    <row r="2477" spans="1:35" ht="27.6" customHeight="1" x14ac:dyDescent="0.25">
      <c r="A2477" s="17" t="s">
        <v>10708</v>
      </c>
      <c r="B2477" s="18" t="s">
        <v>79</v>
      </c>
      <c r="C2477" s="19" t="s">
        <v>80</v>
      </c>
      <c r="D2477" s="18" t="s">
        <v>12544</v>
      </c>
      <c r="E2477" s="20">
        <v>329029</v>
      </c>
      <c r="F2477" s="21" t="s">
        <v>240</v>
      </c>
      <c r="G2477" s="21" t="s">
        <v>869</v>
      </c>
      <c r="H2477" s="22">
        <v>710173741</v>
      </c>
      <c r="I2477" s="23" t="s">
        <v>12545</v>
      </c>
      <c r="J2477" s="21" t="s">
        <v>95</v>
      </c>
      <c r="K2477" s="21" t="s">
        <v>869</v>
      </c>
      <c r="L2477" s="21" t="s">
        <v>12525</v>
      </c>
      <c r="M2477" s="24" t="s">
        <v>12546</v>
      </c>
      <c r="N2477" s="21" t="s">
        <v>243</v>
      </c>
      <c r="O2477" s="21" t="s">
        <v>243</v>
      </c>
      <c r="P2477" s="25" t="s">
        <v>12547</v>
      </c>
      <c r="Q2477" s="19" t="s">
        <v>91</v>
      </c>
      <c r="R2477" s="26">
        <v>18</v>
      </c>
      <c r="S2477" s="27">
        <v>26</v>
      </c>
      <c r="T2477" s="28">
        <f t="shared" si="335"/>
        <v>44</v>
      </c>
      <c r="U2477" s="29">
        <v>91.06</v>
      </c>
      <c r="V2477" s="30">
        <f t="shared" si="329"/>
        <v>13.659000000000001</v>
      </c>
      <c r="W2477" s="31">
        <f t="shared" si="330"/>
        <v>7212</v>
      </c>
      <c r="X2477" s="33">
        <f>VLOOKUP(H2477,'[3]MŠ 5rokov'!$G$2:$V$3037,16,0)</f>
        <v>23</v>
      </c>
      <c r="Y2477" s="33">
        <f>VLOOKUP(H2477,'[3]MŠ 5rokov'!$G$2:$AB$3037,22,0)</f>
        <v>20</v>
      </c>
      <c r="Z2477" s="34">
        <f t="shared" si="331"/>
        <v>43</v>
      </c>
      <c r="AA2477" s="33">
        <v>93.61</v>
      </c>
      <c r="AB2477" s="33">
        <f t="shared" si="332"/>
        <v>14.041499999999999</v>
      </c>
      <c r="AC2477" s="33">
        <f t="shared" si="333"/>
        <v>7223</v>
      </c>
      <c r="AD2477" s="35">
        <f t="shared" si="334"/>
        <v>11</v>
      </c>
      <c r="AE2477" s="36">
        <v>0</v>
      </c>
      <c r="AF2477" s="33">
        <v>0</v>
      </c>
      <c r="AG2477" s="37">
        <f t="shared" si="328"/>
        <v>7223</v>
      </c>
      <c r="AH2477" s="38">
        <v>0</v>
      </c>
      <c r="AI2477" s="33"/>
    </row>
    <row r="2478" spans="1:35" ht="27.6" customHeight="1" x14ac:dyDescent="0.25">
      <c r="A2478" s="17" t="s">
        <v>10708</v>
      </c>
      <c r="B2478" s="18" t="s">
        <v>79</v>
      </c>
      <c r="C2478" s="19" t="s">
        <v>80</v>
      </c>
      <c r="D2478" s="18" t="s">
        <v>12548</v>
      </c>
      <c r="E2478" s="20">
        <v>329037</v>
      </c>
      <c r="F2478" s="21" t="s">
        <v>12549</v>
      </c>
      <c r="G2478" s="21" t="s">
        <v>869</v>
      </c>
      <c r="H2478" s="22">
        <v>710030487</v>
      </c>
      <c r="I2478" s="23" t="s">
        <v>12550</v>
      </c>
      <c r="J2478" s="21" t="s">
        <v>168</v>
      </c>
      <c r="K2478" s="21" t="s">
        <v>869</v>
      </c>
      <c r="L2478" s="21" t="s">
        <v>12525</v>
      </c>
      <c r="M2478" s="24" t="s">
        <v>12546</v>
      </c>
      <c r="N2478" s="21" t="s">
        <v>12551</v>
      </c>
      <c r="O2478" s="21" t="s">
        <v>12552</v>
      </c>
      <c r="P2478" s="25" t="s">
        <v>12553</v>
      </c>
      <c r="Q2478" s="19" t="s">
        <v>91</v>
      </c>
      <c r="R2478" s="26">
        <v>10</v>
      </c>
      <c r="S2478" s="27">
        <v>0</v>
      </c>
      <c r="T2478" s="28">
        <f t="shared" si="335"/>
        <v>10</v>
      </c>
      <c r="U2478" s="29">
        <v>91.06</v>
      </c>
      <c r="V2478" s="30">
        <f t="shared" si="329"/>
        <v>13.659000000000001</v>
      </c>
      <c r="W2478" s="31">
        <f t="shared" si="330"/>
        <v>1639</v>
      </c>
      <c r="X2478" s="33">
        <f>VLOOKUP(H2478,'[3]MŠ 5rokov'!$G$2:$V$3037,16,0)</f>
        <v>15</v>
      </c>
      <c r="Y2478" s="33">
        <f>VLOOKUP(H2478,'[3]MŠ 5rokov'!$G$2:$AB$3037,22,0)</f>
        <v>1</v>
      </c>
      <c r="Z2478" s="34">
        <f t="shared" si="331"/>
        <v>16</v>
      </c>
      <c r="AA2478" s="33">
        <v>93.61</v>
      </c>
      <c r="AB2478" s="33">
        <f t="shared" si="332"/>
        <v>14.041499999999999</v>
      </c>
      <c r="AC2478" s="33">
        <f t="shared" si="333"/>
        <v>1991</v>
      </c>
      <c r="AD2478" s="35">
        <f t="shared" si="334"/>
        <v>352</v>
      </c>
      <c r="AE2478" s="36">
        <v>0</v>
      </c>
      <c r="AF2478" s="33">
        <v>0</v>
      </c>
      <c r="AG2478" s="37">
        <f t="shared" si="328"/>
        <v>1991</v>
      </c>
      <c r="AH2478" s="38">
        <v>0</v>
      </c>
      <c r="AI2478" s="33"/>
    </row>
    <row r="2479" spans="1:35" ht="27.6" customHeight="1" x14ac:dyDescent="0.25">
      <c r="A2479" s="17" t="s">
        <v>10708</v>
      </c>
      <c r="B2479" s="18" t="s">
        <v>79</v>
      </c>
      <c r="C2479" s="19" t="s">
        <v>80</v>
      </c>
      <c r="D2479" s="18" t="s">
        <v>12554</v>
      </c>
      <c r="E2479" s="20">
        <v>329045</v>
      </c>
      <c r="F2479" s="21" t="s">
        <v>12555</v>
      </c>
      <c r="G2479" s="21" t="s">
        <v>869</v>
      </c>
      <c r="H2479" s="22">
        <v>37936875</v>
      </c>
      <c r="I2479" s="23" t="s">
        <v>12556</v>
      </c>
      <c r="J2479" s="21" t="s">
        <v>95</v>
      </c>
      <c r="K2479" s="21" t="s">
        <v>869</v>
      </c>
      <c r="L2479" s="21" t="s">
        <v>12525</v>
      </c>
      <c r="M2479" s="24" t="s">
        <v>12557</v>
      </c>
      <c r="N2479" s="21" t="s">
        <v>12558</v>
      </c>
      <c r="O2479" s="21" t="s">
        <v>12559</v>
      </c>
      <c r="P2479" s="25" t="s">
        <v>12560</v>
      </c>
      <c r="Q2479" s="19" t="s">
        <v>157</v>
      </c>
      <c r="R2479" s="26">
        <v>15</v>
      </c>
      <c r="S2479" s="27">
        <v>9</v>
      </c>
      <c r="T2479" s="28">
        <f t="shared" si="335"/>
        <v>24</v>
      </c>
      <c r="U2479" s="29">
        <v>91.06</v>
      </c>
      <c r="V2479" s="30">
        <f t="shared" si="329"/>
        <v>13.659000000000001</v>
      </c>
      <c r="W2479" s="31">
        <f t="shared" si="330"/>
        <v>3934</v>
      </c>
      <c r="X2479" s="33">
        <f>VLOOKUP(H2479,'[3]MŠ 5rokov'!$G$2:$V$3037,16,0)</f>
        <v>13</v>
      </c>
      <c r="Y2479" s="33">
        <f>VLOOKUP(H2479,'[3]MŠ 5rokov'!$G$2:$AB$3037,22,0)</f>
        <v>13</v>
      </c>
      <c r="Z2479" s="34">
        <f t="shared" si="331"/>
        <v>26</v>
      </c>
      <c r="AA2479" s="33">
        <v>93.61</v>
      </c>
      <c r="AB2479" s="33">
        <f t="shared" si="332"/>
        <v>14.041499999999999</v>
      </c>
      <c r="AC2479" s="33">
        <f t="shared" si="333"/>
        <v>4083</v>
      </c>
      <c r="AD2479" s="35">
        <f t="shared" si="334"/>
        <v>149</v>
      </c>
      <c r="AE2479" s="36">
        <v>0</v>
      </c>
      <c r="AF2479" s="33">
        <v>0</v>
      </c>
      <c r="AG2479" s="37">
        <f t="shared" si="328"/>
        <v>4083</v>
      </c>
      <c r="AH2479" s="38">
        <v>0</v>
      </c>
      <c r="AI2479" s="33"/>
    </row>
    <row r="2480" spans="1:35" ht="27.6" customHeight="1" x14ac:dyDescent="0.25">
      <c r="A2480" s="17" t="s">
        <v>10708</v>
      </c>
      <c r="B2480" s="18" t="s">
        <v>79</v>
      </c>
      <c r="C2480" s="19" t="s">
        <v>80</v>
      </c>
      <c r="D2480" s="18" t="s">
        <v>12561</v>
      </c>
      <c r="E2480" s="20">
        <v>329053</v>
      </c>
      <c r="F2480" s="21" t="s">
        <v>7386</v>
      </c>
      <c r="G2480" s="21" t="s">
        <v>869</v>
      </c>
      <c r="H2480" s="22">
        <v>710030509</v>
      </c>
      <c r="I2480" s="23" t="s">
        <v>12562</v>
      </c>
      <c r="J2480" s="21" t="s">
        <v>95</v>
      </c>
      <c r="K2480" s="21" t="s">
        <v>869</v>
      </c>
      <c r="L2480" s="21" t="s">
        <v>12525</v>
      </c>
      <c r="M2480" s="24" t="s">
        <v>12563</v>
      </c>
      <c r="N2480" s="21" t="s">
        <v>7389</v>
      </c>
      <c r="O2480" s="21" t="s">
        <v>12564</v>
      </c>
      <c r="P2480" s="25" t="s">
        <v>12565</v>
      </c>
      <c r="Q2480" s="19" t="s">
        <v>91</v>
      </c>
      <c r="R2480" s="26">
        <v>1</v>
      </c>
      <c r="S2480" s="27">
        <v>0</v>
      </c>
      <c r="T2480" s="28">
        <f t="shared" si="335"/>
        <v>1</v>
      </c>
      <c r="U2480" s="29">
        <v>91.06</v>
      </c>
      <c r="V2480" s="30">
        <f t="shared" si="329"/>
        <v>13.659000000000001</v>
      </c>
      <c r="W2480" s="31">
        <f t="shared" si="330"/>
        <v>164</v>
      </c>
      <c r="X2480" s="33">
        <f>VLOOKUP(H2480,'[3]MŠ 5rokov'!$G$2:$V$3037,16,0)</f>
        <v>2</v>
      </c>
      <c r="Y2480" s="33">
        <f>VLOOKUP(H2480,'[3]MŠ 5rokov'!$G$2:$AB$3037,22,0)</f>
        <v>0</v>
      </c>
      <c r="Z2480" s="34">
        <f t="shared" si="331"/>
        <v>2</v>
      </c>
      <c r="AA2480" s="33">
        <v>93.61</v>
      </c>
      <c r="AB2480" s="33">
        <f t="shared" si="332"/>
        <v>14.041499999999999</v>
      </c>
      <c r="AC2480" s="33">
        <f t="shared" si="333"/>
        <v>222</v>
      </c>
      <c r="AD2480" s="35">
        <f t="shared" si="334"/>
        <v>58</v>
      </c>
      <c r="AE2480" s="36">
        <v>0</v>
      </c>
      <c r="AF2480" s="33">
        <v>0</v>
      </c>
      <c r="AG2480" s="37">
        <f t="shared" si="328"/>
        <v>222</v>
      </c>
      <c r="AH2480" s="38">
        <v>0</v>
      </c>
      <c r="AI2480" s="33"/>
    </row>
    <row r="2481" spans="1:35" ht="27.6" customHeight="1" x14ac:dyDescent="0.25">
      <c r="A2481" s="17" t="s">
        <v>10708</v>
      </c>
      <c r="B2481" s="18" t="s">
        <v>79</v>
      </c>
      <c r="C2481" s="19" t="s">
        <v>80</v>
      </c>
      <c r="D2481" s="18" t="s">
        <v>12566</v>
      </c>
      <c r="E2481" s="20">
        <v>329070</v>
      </c>
      <c r="F2481" s="21" t="s">
        <v>12567</v>
      </c>
      <c r="G2481" s="21" t="s">
        <v>869</v>
      </c>
      <c r="H2481" s="22">
        <v>710030550</v>
      </c>
      <c r="I2481" s="23" t="s">
        <v>12568</v>
      </c>
      <c r="J2481" s="21" t="s">
        <v>95</v>
      </c>
      <c r="K2481" s="21" t="s">
        <v>869</v>
      </c>
      <c r="L2481" s="21" t="s">
        <v>12525</v>
      </c>
      <c r="M2481" s="24" t="s">
        <v>12563</v>
      </c>
      <c r="N2481" s="21" t="s">
        <v>12569</v>
      </c>
      <c r="O2481" s="21" t="s">
        <v>12570</v>
      </c>
      <c r="P2481" s="25" t="s">
        <v>12571</v>
      </c>
      <c r="Q2481" s="19" t="s">
        <v>91</v>
      </c>
      <c r="R2481" s="26">
        <v>10</v>
      </c>
      <c r="S2481" s="27">
        <v>0</v>
      </c>
      <c r="T2481" s="28">
        <f t="shared" si="335"/>
        <v>10</v>
      </c>
      <c r="U2481" s="29">
        <v>91.06</v>
      </c>
      <c r="V2481" s="30">
        <f t="shared" si="329"/>
        <v>13.659000000000001</v>
      </c>
      <c r="W2481" s="31">
        <f t="shared" si="330"/>
        <v>1639</v>
      </c>
      <c r="X2481" s="33">
        <f>VLOOKUP(H2481,'[3]MŠ 5rokov'!$G$2:$V$3037,16,0)</f>
        <v>6</v>
      </c>
      <c r="Y2481" s="33">
        <f>VLOOKUP(H2481,'[3]MŠ 5rokov'!$G$2:$AB$3037,22,0)</f>
        <v>0</v>
      </c>
      <c r="Z2481" s="34">
        <f t="shared" si="331"/>
        <v>6</v>
      </c>
      <c r="AA2481" s="33">
        <v>93.61</v>
      </c>
      <c r="AB2481" s="33">
        <f t="shared" si="332"/>
        <v>14.041499999999999</v>
      </c>
      <c r="AC2481" s="33">
        <f t="shared" si="333"/>
        <v>1430</v>
      </c>
      <c r="AD2481" s="35">
        <f t="shared" si="334"/>
        <v>-209</v>
      </c>
      <c r="AE2481" s="36">
        <v>0</v>
      </c>
      <c r="AF2481" s="33">
        <v>0</v>
      </c>
      <c r="AG2481" s="37">
        <f t="shared" ref="AG2481:AG2541" si="336">AC2481</f>
        <v>1430</v>
      </c>
      <c r="AH2481" s="38">
        <v>0</v>
      </c>
      <c r="AI2481" s="33"/>
    </row>
    <row r="2482" spans="1:35" ht="27.6" customHeight="1" x14ac:dyDescent="0.25">
      <c r="A2482" s="17" t="s">
        <v>10708</v>
      </c>
      <c r="B2482" s="18" t="s">
        <v>79</v>
      </c>
      <c r="C2482" s="19" t="s">
        <v>80</v>
      </c>
      <c r="D2482" s="18" t="s">
        <v>12572</v>
      </c>
      <c r="E2482" s="20">
        <v>330167</v>
      </c>
      <c r="F2482" s="21" t="s">
        <v>12573</v>
      </c>
      <c r="G2482" s="21" t="s">
        <v>869</v>
      </c>
      <c r="H2482" s="22">
        <v>37876597</v>
      </c>
      <c r="I2482" s="23" t="s">
        <v>12574</v>
      </c>
      <c r="J2482" s="21" t="s">
        <v>95</v>
      </c>
      <c r="K2482" s="21" t="s">
        <v>869</v>
      </c>
      <c r="L2482" s="21" t="s">
        <v>12575</v>
      </c>
      <c r="M2482" s="24" t="s">
        <v>12576</v>
      </c>
      <c r="N2482" s="21" t="s">
        <v>12577</v>
      </c>
      <c r="O2482" s="21" t="s">
        <v>12578</v>
      </c>
      <c r="P2482" s="25" t="s">
        <v>12579</v>
      </c>
      <c r="Q2482" s="19" t="s">
        <v>157</v>
      </c>
      <c r="R2482" s="26">
        <v>65</v>
      </c>
      <c r="S2482" s="27">
        <v>0</v>
      </c>
      <c r="T2482" s="28">
        <f t="shared" si="335"/>
        <v>65</v>
      </c>
      <c r="U2482" s="29">
        <v>91.06</v>
      </c>
      <c r="V2482" s="30">
        <f t="shared" si="329"/>
        <v>13.659000000000001</v>
      </c>
      <c r="W2482" s="31">
        <f t="shared" si="330"/>
        <v>10654</v>
      </c>
      <c r="X2482" s="33">
        <f>VLOOKUP(H2482,'[3]MŠ 5rokov'!$G$2:$V$3037,16,0)</f>
        <v>60</v>
      </c>
      <c r="Y2482" s="33">
        <f>VLOOKUP(H2482,'[3]MŠ 5rokov'!$G$2:$AB$3037,22,0)</f>
        <v>0</v>
      </c>
      <c r="Z2482" s="34">
        <f t="shared" si="331"/>
        <v>60</v>
      </c>
      <c r="AA2482" s="33">
        <v>93.61</v>
      </c>
      <c r="AB2482" s="33">
        <f t="shared" si="332"/>
        <v>14.041499999999999</v>
      </c>
      <c r="AC2482" s="33">
        <f t="shared" si="333"/>
        <v>10473</v>
      </c>
      <c r="AD2482" s="35">
        <f t="shared" si="334"/>
        <v>-181</v>
      </c>
      <c r="AE2482" s="36">
        <v>0</v>
      </c>
      <c r="AF2482" s="33">
        <v>0</v>
      </c>
      <c r="AG2482" s="37">
        <f t="shared" si="336"/>
        <v>10473</v>
      </c>
      <c r="AH2482" s="38">
        <v>0</v>
      </c>
      <c r="AI2482" s="33"/>
    </row>
    <row r="2483" spans="1:35" ht="27.6" customHeight="1" x14ac:dyDescent="0.25">
      <c r="A2483" s="17" t="s">
        <v>10708</v>
      </c>
      <c r="B2483" s="18" t="s">
        <v>79</v>
      </c>
      <c r="C2483" s="19" t="s">
        <v>80</v>
      </c>
      <c r="D2483" s="18" t="s">
        <v>12572</v>
      </c>
      <c r="E2483" s="20">
        <v>330167</v>
      </c>
      <c r="F2483" s="21" t="s">
        <v>12573</v>
      </c>
      <c r="G2483" s="21" t="s">
        <v>869</v>
      </c>
      <c r="H2483" s="22">
        <v>42089051</v>
      </c>
      <c r="I2483" s="23" t="s">
        <v>12574</v>
      </c>
      <c r="J2483" s="21" t="s">
        <v>95</v>
      </c>
      <c r="K2483" s="21" t="s">
        <v>869</v>
      </c>
      <c r="L2483" s="21" t="s">
        <v>12575</v>
      </c>
      <c r="M2483" s="24" t="s">
        <v>12576</v>
      </c>
      <c r="N2483" s="21" t="s">
        <v>12577</v>
      </c>
      <c r="O2483" s="21" t="s">
        <v>12580</v>
      </c>
      <c r="P2483" s="25" t="s">
        <v>12579</v>
      </c>
      <c r="Q2483" s="19" t="s">
        <v>157</v>
      </c>
      <c r="R2483" s="26">
        <v>83</v>
      </c>
      <c r="S2483" s="27">
        <v>0</v>
      </c>
      <c r="T2483" s="28">
        <f t="shared" si="335"/>
        <v>83</v>
      </c>
      <c r="U2483" s="29">
        <v>91.06</v>
      </c>
      <c r="V2483" s="30">
        <f t="shared" si="329"/>
        <v>13.659000000000001</v>
      </c>
      <c r="W2483" s="31">
        <f t="shared" si="330"/>
        <v>13604</v>
      </c>
      <c r="X2483" s="33">
        <f>VLOOKUP(H2483,'[3]MŠ 5rokov'!$G$2:$V$3037,16,0)</f>
        <v>76</v>
      </c>
      <c r="Y2483" s="33">
        <f>VLOOKUP(H2483,'[3]MŠ 5rokov'!$G$2:$AB$3037,22,0)</f>
        <v>0</v>
      </c>
      <c r="Z2483" s="34">
        <f t="shared" si="331"/>
        <v>76</v>
      </c>
      <c r="AA2483" s="33">
        <v>93.61</v>
      </c>
      <c r="AB2483" s="33">
        <f t="shared" si="332"/>
        <v>14.041499999999999</v>
      </c>
      <c r="AC2483" s="33">
        <f t="shared" si="333"/>
        <v>13338</v>
      </c>
      <c r="AD2483" s="35">
        <f t="shared" si="334"/>
        <v>-266</v>
      </c>
      <c r="AE2483" s="36">
        <v>0</v>
      </c>
      <c r="AF2483" s="33">
        <v>0</v>
      </c>
      <c r="AG2483" s="37">
        <f t="shared" si="336"/>
        <v>13338</v>
      </c>
      <c r="AH2483" s="38">
        <v>0</v>
      </c>
      <c r="AI2483" s="33"/>
    </row>
    <row r="2484" spans="1:35" ht="27.6" customHeight="1" x14ac:dyDescent="0.25">
      <c r="A2484" s="17" t="s">
        <v>10708</v>
      </c>
      <c r="B2484" s="18" t="s">
        <v>79</v>
      </c>
      <c r="C2484" s="19" t="s">
        <v>80</v>
      </c>
      <c r="D2484" s="18" t="s">
        <v>12581</v>
      </c>
      <c r="E2484" s="20">
        <v>329835</v>
      </c>
      <c r="F2484" s="21" t="s">
        <v>12582</v>
      </c>
      <c r="G2484" s="21" t="s">
        <v>869</v>
      </c>
      <c r="H2484" s="22">
        <v>710031599</v>
      </c>
      <c r="I2484" s="23" t="s">
        <v>12583</v>
      </c>
      <c r="J2484" s="21" t="s">
        <v>190</v>
      </c>
      <c r="K2484" s="21" t="s">
        <v>869</v>
      </c>
      <c r="L2484" s="21" t="s">
        <v>12575</v>
      </c>
      <c r="M2484" s="24" t="s">
        <v>12584</v>
      </c>
      <c r="N2484" s="21" t="s">
        <v>12585</v>
      </c>
      <c r="O2484" s="21" t="s">
        <v>12586</v>
      </c>
      <c r="P2484" s="25" t="s">
        <v>12587</v>
      </c>
      <c r="Q2484" s="19" t="s">
        <v>91</v>
      </c>
      <c r="R2484" s="26">
        <v>8</v>
      </c>
      <c r="S2484" s="27">
        <v>0</v>
      </c>
      <c r="T2484" s="28">
        <f t="shared" si="335"/>
        <v>8</v>
      </c>
      <c r="U2484" s="29">
        <v>91.06</v>
      </c>
      <c r="V2484" s="30">
        <f t="shared" si="329"/>
        <v>13.659000000000001</v>
      </c>
      <c r="W2484" s="31">
        <f t="shared" si="330"/>
        <v>1311</v>
      </c>
      <c r="X2484" s="33">
        <f>VLOOKUP(H2484,'[3]MŠ 5rokov'!$G$2:$V$3037,16,0)</f>
        <v>12</v>
      </c>
      <c r="Y2484" s="33">
        <f>VLOOKUP(H2484,'[3]MŠ 5rokov'!$G$2:$AB$3037,22,0)</f>
        <v>0</v>
      </c>
      <c r="Z2484" s="34">
        <f t="shared" si="331"/>
        <v>12</v>
      </c>
      <c r="AA2484" s="33">
        <v>93.61</v>
      </c>
      <c r="AB2484" s="33">
        <f t="shared" si="332"/>
        <v>14.041499999999999</v>
      </c>
      <c r="AC2484" s="33">
        <f t="shared" si="333"/>
        <v>1548</v>
      </c>
      <c r="AD2484" s="35">
        <f t="shared" si="334"/>
        <v>237</v>
      </c>
      <c r="AE2484" s="36">
        <v>0</v>
      </c>
      <c r="AF2484" s="33">
        <v>0</v>
      </c>
      <c r="AG2484" s="37">
        <f t="shared" si="336"/>
        <v>1548</v>
      </c>
      <c r="AH2484" s="38">
        <v>0</v>
      </c>
      <c r="AI2484" s="33"/>
    </row>
    <row r="2485" spans="1:35" ht="27.6" customHeight="1" x14ac:dyDescent="0.25">
      <c r="A2485" s="17" t="s">
        <v>10708</v>
      </c>
      <c r="B2485" s="18" t="s">
        <v>79</v>
      </c>
      <c r="C2485" s="19" t="s">
        <v>80</v>
      </c>
      <c r="D2485" s="18" t="s">
        <v>12588</v>
      </c>
      <c r="E2485" s="20">
        <v>329851</v>
      </c>
      <c r="F2485" s="21" t="s">
        <v>12589</v>
      </c>
      <c r="G2485" s="21" t="s">
        <v>869</v>
      </c>
      <c r="H2485" s="22">
        <v>710031602</v>
      </c>
      <c r="I2485" s="23" t="s">
        <v>12590</v>
      </c>
      <c r="J2485" s="21" t="s">
        <v>95</v>
      </c>
      <c r="K2485" s="21" t="s">
        <v>869</v>
      </c>
      <c r="L2485" s="21" t="s">
        <v>12575</v>
      </c>
      <c r="M2485" s="24" t="s">
        <v>12591</v>
      </c>
      <c r="N2485" s="21" t="s">
        <v>12592</v>
      </c>
      <c r="O2485" s="21" t="s">
        <v>12593</v>
      </c>
      <c r="P2485" s="25" t="s">
        <v>12594</v>
      </c>
      <c r="Q2485" s="19" t="s">
        <v>91</v>
      </c>
      <c r="R2485" s="26">
        <v>6</v>
      </c>
      <c r="S2485" s="27">
        <v>0</v>
      </c>
      <c r="T2485" s="28">
        <f t="shared" si="335"/>
        <v>6</v>
      </c>
      <c r="U2485" s="29">
        <v>91.06</v>
      </c>
      <c r="V2485" s="30">
        <f t="shared" si="329"/>
        <v>13.659000000000001</v>
      </c>
      <c r="W2485" s="31">
        <f t="shared" si="330"/>
        <v>983</v>
      </c>
      <c r="X2485" s="33">
        <f>VLOOKUP(H2485,'[3]MŠ 5rokov'!$G$2:$V$3037,16,0)</f>
        <v>7</v>
      </c>
      <c r="Y2485" s="33">
        <f>VLOOKUP(H2485,'[3]MŠ 5rokov'!$G$2:$AB$3037,22,0)</f>
        <v>0</v>
      </c>
      <c r="Z2485" s="34">
        <f t="shared" si="331"/>
        <v>7</v>
      </c>
      <c r="AA2485" s="33">
        <v>93.61</v>
      </c>
      <c r="AB2485" s="33">
        <f t="shared" si="332"/>
        <v>14.041499999999999</v>
      </c>
      <c r="AC2485" s="33">
        <f t="shared" si="333"/>
        <v>1049</v>
      </c>
      <c r="AD2485" s="35">
        <f t="shared" si="334"/>
        <v>66</v>
      </c>
      <c r="AE2485" s="36">
        <v>0</v>
      </c>
      <c r="AF2485" s="33">
        <v>0</v>
      </c>
      <c r="AG2485" s="37">
        <f t="shared" si="336"/>
        <v>1049</v>
      </c>
      <c r="AH2485" s="38">
        <v>0</v>
      </c>
      <c r="AI2485" s="33"/>
    </row>
    <row r="2486" spans="1:35" ht="27.6" customHeight="1" x14ac:dyDescent="0.25">
      <c r="A2486" s="17" t="s">
        <v>10708</v>
      </c>
      <c r="B2486" s="18" t="s">
        <v>79</v>
      </c>
      <c r="C2486" s="19" t="s">
        <v>80</v>
      </c>
      <c r="D2486" s="18" t="s">
        <v>12595</v>
      </c>
      <c r="E2486" s="20">
        <v>329886</v>
      </c>
      <c r="F2486" s="21" t="s">
        <v>12596</v>
      </c>
      <c r="G2486" s="21" t="s">
        <v>869</v>
      </c>
      <c r="H2486" s="22">
        <v>710031629</v>
      </c>
      <c r="I2486" s="23" t="s">
        <v>12597</v>
      </c>
      <c r="J2486" s="21" t="s">
        <v>168</v>
      </c>
      <c r="K2486" s="21" t="s">
        <v>869</v>
      </c>
      <c r="L2486" s="21" t="s">
        <v>12575</v>
      </c>
      <c r="M2486" s="24" t="s">
        <v>12591</v>
      </c>
      <c r="N2486" s="21" t="s">
        <v>12598</v>
      </c>
      <c r="O2486" s="21" t="s">
        <v>12599</v>
      </c>
      <c r="P2486" s="25" t="s">
        <v>12600</v>
      </c>
      <c r="Q2486" s="19" t="s">
        <v>91</v>
      </c>
      <c r="R2486" s="26">
        <v>14</v>
      </c>
      <c r="S2486" s="27">
        <v>0</v>
      </c>
      <c r="T2486" s="28">
        <f t="shared" si="335"/>
        <v>14</v>
      </c>
      <c r="U2486" s="29">
        <v>91.06</v>
      </c>
      <c r="V2486" s="30">
        <f t="shared" si="329"/>
        <v>13.659000000000001</v>
      </c>
      <c r="W2486" s="31">
        <f t="shared" si="330"/>
        <v>2295</v>
      </c>
      <c r="X2486" s="33">
        <f>VLOOKUP(H2486,'[3]MŠ 5rokov'!$G$2:$V$3037,16,0)</f>
        <v>14</v>
      </c>
      <c r="Y2486" s="33">
        <f>VLOOKUP(H2486,'[3]MŠ 5rokov'!$G$2:$AB$3037,22,0)</f>
        <v>0</v>
      </c>
      <c r="Z2486" s="34">
        <f t="shared" si="331"/>
        <v>14</v>
      </c>
      <c r="AA2486" s="33">
        <v>93.61</v>
      </c>
      <c r="AB2486" s="33">
        <f t="shared" si="332"/>
        <v>14.041499999999999</v>
      </c>
      <c r="AC2486" s="33">
        <f t="shared" si="333"/>
        <v>2316</v>
      </c>
      <c r="AD2486" s="35">
        <f t="shared" si="334"/>
        <v>21</v>
      </c>
      <c r="AE2486" s="36">
        <v>0</v>
      </c>
      <c r="AF2486" s="33">
        <v>0</v>
      </c>
      <c r="AG2486" s="37">
        <f t="shared" si="336"/>
        <v>2316</v>
      </c>
      <c r="AH2486" s="38">
        <v>0</v>
      </c>
      <c r="AI2486" s="33"/>
    </row>
    <row r="2487" spans="1:35" ht="27.6" customHeight="1" x14ac:dyDescent="0.25">
      <c r="A2487" s="17" t="s">
        <v>10708</v>
      </c>
      <c r="B2487" s="18" t="s">
        <v>79</v>
      </c>
      <c r="C2487" s="19" t="s">
        <v>80</v>
      </c>
      <c r="D2487" s="18" t="s">
        <v>12601</v>
      </c>
      <c r="E2487" s="20">
        <v>329908</v>
      </c>
      <c r="F2487" s="21" t="s">
        <v>12602</v>
      </c>
      <c r="G2487" s="21" t="s">
        <v>869</v>
      </c>
      <c r="H2487" s="22">
        <v>710031637</v>
      </c>
      <c r="I2487" s="23" t="s">
        <v>12603</v>
      </c>
      <c r="J2487" s="21" t="s">
        <v>190</v>
      </c>
      <c r="K2487" s="21" t="s">
        <v>869</v>
      </c>
      <c r="L2487" s="21" t="s">
        <v>12575</v>
      </c>
      <c r="M2487" s="24" t="s">
        <v>12604</v>
      </c>
      <c r="N2487" s="21" t="s">
        <v>12605</v>
      </c>
      <c r="O2487" s="21" t="s">
        <v>12606</v>
      </c>
      <c r="P2487" s="25" t="s">
        <v>12607</v>
      </c>
      <c r="Q2487" s="19" t="s">
        <v>91</v>
      </c>
      <c r="R2487" s="26">
        <v>4</v>
      </c>
      <c r="S2487" s="27">
        <v>0</v>
      </c>
      <c r="T2487" s="28">
        <f t="shared" si="335"/>
        <v>4</v>
      </c>
      <c r="U2487" s="29">
        <v>91.06</v>
      </c>
      <c r="V2487" s="30">
        <f t="shared" si="329"/>
        <v>13.659000000000001</v>
      </c>
      <c r="W2487" s="31">
        <f t="shared" si="330"/>
        <v>656</v>
      </c>
      <c r="X2487" s="33">
        <f>VLOOKUP(H2487,'[3]MŠ 5rokov'!$G$2:$V$3037,16,0)</f>
        <v>1</v>
      </c>
      <c r="Y2487" s="33">
        <f>VLOOKUP(H2487,'[3]MŠ 5rokov'!$G$2:$AB$3037,22,0)</f>
        <v>0</v>
      </c>
      <c r="Z2487" s="34">
        <f t="shared" si="331"/>
        <v>1</v>
      </c>
      <c r="AA2487" s="33">
        <v>93.61</v>
      </c>
      <c r="AB2487" s="33">
        <f t="shared" si="332"/>
        <v>14.041499999999999</v>
      </c>
      <c r="AC2487" s="33">
        <f t="shared" si="333"/>
        <v>493</v>
      </c>
      <c r="AD2487" s="35">
        <f t="shared" si="334"/>
        <v>-163</v>
      </c>
      <c r="AE2487" s="36">
        <v>0</v>
      </c>
      <c r="AF2487" s="33">
        <v>0</v>
      </c>
      <c r="AG2487" s="37">
        <f t="shared" si="336"/>
        <v>493</v>
      </c>
      <c r="AH2487" s="38">
        <v>0</v>
      </c>
      <c r="AI2487" s="33"/>
    </row>
    <row r="2488" spans="1:35" ht="27.6" customHeight="1" x14ac:dyDescent="0.25">
      <c r="A2488" s="17" t="s">
        <v>10708</v>
      </c>
      <c r="B2488" s="18" t="s">
        <v>79</v>
      </c>
      <c r="C2488" s="19" t="s">
        <v>80</v>
      </c>
      <c r="D2488" s="18" t="s">
        <v>12608</v>
      </c>
      <c r="E2488" s="20">
        <v>329916</v>
      </c>
      <c r="F2488" s="21" t="s">
        <v>12609</v>
      </c>
      <c r="G2488" s="21" t="s">
        <v>869</v>
      </c>
      <c r="H2488" s="22">
        <v>710031580</v>
      </c>
      <c r="I2488" s="23" t="s">
        <v>12610</v>
      </c>
      <c r="J2488" s="21" t="s">
        <v>168</v>
      </c>
      <c r="K2488" s="21" t="s">
        <v>869</v>
      </c>
      <c r="L2488" s="21" t="s">
        <v>12575</v>
      </c>
      <c r="M2488" s="24" t="s">
        <v>12576</v>
      </c>
      <c r="N2488" s="21" t="s">
        <v>12611</v>
      </c>
      <c r="O2488" s="21" t="s">
        <v>12612</v>
      </c>
      <c r="P2488" s="25" t="s">
        <v>12613</v>
      </c>
      <c r="Q2488" s="19" t="s">
        <v>91</v>
      </c>
      <c r="R2488" s="26">
        <v>8</v>
      </c>
      <c r="S2488" s="27">
        <v>0</v>
      </c>
      <c r="T2488" s="28">
        <f t="shared" si="335"/>
        <v>8</v>
      </c>
      <c r="U2488" s="29">
        <v>91.06</v>
      </c>
      <c r="V2488" s="30">
        <f t="shared" si="329"/>
        <v>13.659000000000001</v>
      </c>
      <c r="W2488" s="31">
        <f t="shared" si="330"/>
        <v>1311</v>
      </c>
      <c r="X2488" s="33">
        <f>VLOOKUP(H2488,'[3]MŠ 5rokov'!$G$2:$V$3037,16,0)</f>
        <v>12</v>
      </c>
      <c r="Y2488" s="33">
        <f>VLOOKUP(H2488,'[3]MŠ 5rokov'!$G$2:$AB$3037,22,0)</f>
        <v>0</v>
      </c>
      <c r="Z2488" s="34">
        <f t="shared" si="331"/>
        <v>12</v>
      </c>
      <c r="AA2488" s="33">
        <v>93.61</v>
      </c>
      <c r="AB2488" s="33">
        <f t="shared" si="332"/>
        <v>14.041499999999999</v>
      </c>
      <c r="AC2488" s="33">
        <f t="shared" si="333"/>
        <v>1548</v>
      </c>
      <c r="AD2488" s="35">
        <f t="shared" si="334"/>
        <v>237</v>
      </c>
      <c r="AE2488" s="36">
        <v>0</v>
      </c>
      <c r="AF2488" s="33">
        <v>0</v>
      </c>
      <c r="AG2488" s="37">
        <f t="shared" si="336"/>
        <v>1548</v>
      </c>
      <c r="AH2488" s="38">
        <v>0</v>
      </c>
      <c r="AI2488" s="33"/>
    </row>
    <row r="2489" spans="1:35" ht="27.6" customHeight="1" x14ac:dyDescent="0.25">
      <c r="A2489" s="17" t="s">
        <v>10708</v>
      </c>
      <c r="B2489" s="18" t="s">
        <v>79</v>
      </c>
      <c r="C2489" s="19" t="s">
        <v>80</v>
      </c>
      <c r="D2489" s="18" t="s">
        <v>12614</v>
      </c>
      <c r="E2489" s="20">
        <v>329924</v>
      </c>
      <c r="F2489" s="21" t="s">
        <v>12615</v>
      </c>
      <c r="G2489" s="21" t="s">
        <v>869</v>
      </c>
      <c r="H2489" s="22">
        <v>710226217</v>
      </c>
      <c r="I2489" s="23" t="s">
        <v>12616</v>
      </c>
      <c r="J2489" s="21" t="s">
        <v>168</v>
      </c>
      <c r="K2489" s="21" t="s">
        <v>869</v>
      </c>
      <c r="L2489" s="21" t="s">
        <v>12575</v>
      </c>
      <c r="M2489" s="24" t="s">
        <v>12617</v>
      </c>
      <c r="N2489" s="21" t="s">
        <v>12618</v>
      </c>
      <c r="O2489" s="21" t="s">
        <v>12619</v>
      </c>
      <c r="P2489" s="25" t="s">
        <v>12620</v>
      </c>
      <c r="Q2489" s="19" t="s">
        <v>91</v>
      </c>
      <c r="R2489" s="26">
        <v>36</v>
      </c>
      <c r="S2489" s="27">
        <v>0</v>
      </c>
      <c r="T2489" s="28">
        <f t="shared" si="335"/>
        <v>36</v>
      </c>
      <c r="U2489" s="29">
        <v>91.06</v>
      </c>
      <c r="V2489" s="30">
        <f t="shared" si="329"/>
        <v>13.659000000000001</v>
      </c>
      <c r="W2489" s="31">
        <f t="shared" si="330"/>
        <v>5901</v>
      </c>
      <c r="X2489" s="33">
        <f>VLOOKUP(H2489,'[3]MŠ 5rokov'!$G$2:$V$3037,16,0)</f>
        <v>31</v>
      </c>
      <c r="Y2489" s="33">
        <f>VLOOKUP(H2489,'[3]MŠ 5rokov'!$G$2:$AB$3037,22,0)</f>
        <v>0</v>
      </c>
      <c r="Z2489" s="34">
        <f t="shared" si="331"/>
        <v>31</v>
      </c>
      <c r="AA2489" s="33">
        <v>93.61</v>
      </c>
      <c r="AB2489" s="33">
        <f t="shared" si="332"/>
        <v>14.041499999999999</v>
      </c>
      <c r="AC2489" s="33">
        <f t="shared" si="333"/>
        <v>5675</v>
      </c>
      <c r="AD2489" s="35">
        <f t="shared" si="334"/>
        <v>-226</v>
      </c>
      <c r="AE2489" s="36">
        <v>0</v>
      </c>
      <c r="AF2489" s="33">
        <v>0</v>
      </c>
      <c r="AG2489" s="37">
        <f t="shared" si="336"/>
        <v>5675</v>
      </c>
      <c r="AH2489" s="38">
        <v>0</v>
      </c>
      <c r="AI2489" s="33"/>
    </row>
    <row r="2490" spans="1:35" ht="27.6" customHeight="1" x14ac:dyDescent="0.25">
      <c r="A2490" s="17" t="s">
        <v>10708</v>
      </c>
      <c r="B2490" s="18" t="s">
        <v>79</v>
      </c>
      <c r="C2490" s="19" t="s">
        <v>80</v>
      </c>
      <c r="D2490" s="18" t="s">
        <v>12621</v>
      </c>
      <c r="E2490" s="20">
        <v>329932</v>
      </c>
      <c r="F2490" s="21" t="s">
        <v>12622</v>
      </c>
      <c r="G2490" s="21" t="s">
        <v>869</v>
      </c>
      <c r="H2490" s="22">
        <v>710040342</v>
      </c>
      <c r="I2490" s="23" t="s">
        <v>12623</v>
      </c>
      <c r="J2490" s="21" t="s">
        <v>190</v>
      </c>
      <c r="K2490" s="21" t="s">
        <v>869</v>
      </c>
      <c r="L2490" s="21" t="s">
        <v>12575</v>
      </c>
      <c r="M2490" s="24" t="s">
        <v>12624</v>
      </c>
      <c r="N2490" s="21" t="s">
        <v>12625</v>
      </c>
      <c r="O2490" s="21" t="s">
        <v>12626</v>
      </c>
      <c r="P2490" s="25" t="s">
        <v>12627</v>
      </c>
      <c r="Q2490" s="19" t="s">
        <v>91</v>
      </c>
      <c r="R2490" s="26">
        <v>3</v>
      </c>
      <c r="S2490" s="27">
        <v>0</v>
      </c>
      <c r="T2490" s="28">
        <f t="shared" si="335"/>
        <v>3</v>
      </c>
      <c r="U2490" s="29">
        <v>91.06</v>
      </c>
      <c r="V2490" s="30">
        <f t="shared" si="329"/>
        <v>13.659000000000001</v>
      </c>
      <c r="W2490" s="31">
        <f t="shared" si="330"/>
        <v>492</v>
      </c>
      <c r="X2490" s="33">
        <f>VLOOKUP(H2490,'[3]MŠ 5rokov'!$G$2:$V$3037,16,0)</f>
        <v>10</v>
      </c>
      <c r="Y2490" s="33">
        <f>VLOOKUP(H2490,'[3]MŠ 5rokov'!$G$2:$AB$3037,22,0)</f>
        <v>0</v>
      </c>
      <c r="Z2490" s="34">
        <f t="shared" si="331"/>
        <v>10</v>
      </c>
      <c r="AA2490" s="33">
        <v>93.61</v>
      </c>
      <c r="AB2490" s="33">
        <f t="shared" si="332"/>
        <v>14.041499999999999</v>
      </c>
      <c r="AC2490" s="33">
        <f t="shared" si="333"/>
        <v>889</v>
      </c>
      <c r="AD2490" s="35">
        <f t="shared" si="334"/>
        <v>397</v>
      </c>
      <c r="AE2490" s="36">
        <v>0</v>
      </c>
      <c r="AF2490" s="33">
        <v>0</v>
      </c>
      <c r="AG2490" s="37">
        <f t="shared" si="336"/>
        <v>889</v>
      </c>
      <c r="AH2490" s="38">
        <v>0</v>
      </c>
      <c r="AI2490" s="33"/>
    </row>
    <row r="2491" spans="1:35" ht="27.6" customHeight="1" x14ac:dyDescent="0.25">
      <c r="A2491" s="17" t="s">
        <v>10708</v>
      </c>
      <c r="B2491" s="18" t="s">
        <v>79</v>
      </c>
      <c r="C2491" s="19" t="s">
        <v>80</v>
      </c>
      <c r="D2491" s="18" t="s">
        <v>12628</v>
      </c>
      <c r="E2491" s="20">
        <v>329941</v>
      </c>
      <c r="F2491" s="21" t="s">
        <v>11288</v>
      </c>
      <c r="G2491" s="21" t="s">
        <v>869</v>
      </c>
      <c r="H2491" s="22">
        <v>710040350</v>
      </c>
      <c r="I2491" s="23" t="s">
        <v>12629</v>
      </c>
      <c r="J2491" s="21" t="s">
        <v>168</v>
      </c>
      <c r="K2491" s="21" t="s">
        <v>869</v>
      </c>
      <c r="L2491" s="21" t="s">
        <v>12575</v>
      </c>
      <c r="M2491" s="24" t="s">
        <v>12630</v>
      </c>
      <c r="N2491" s="21" t="s">
        <v>11290</v>
      </c>
      <c r="O2491" s="21" t="s">
        <v>12631</v>
      </c>
      <c r="P2491" s="25" t="s">
        <v>12632</v>
      </c>
      <c r="Q2491" s="19" t="s">
        <v>91</v>
      </c>
      <c r="R2491" s="26">
        <v>14</v>
      </c>
      <c r="S2491" s="27">
        <v>0</v>
      </c>
      <c r="T2491" s="28">
        <f t="shared" si="335"/>
        <v>14</v>
      </c>
      <c r="U2491" s="29">
        <v>91.06</v>
      </c>
      <c r="V2491" s="30">
        <f t="shared" si="329"/>
        <v>13.659000000000001</v>
      </c>
      <c r="W2491" s="31">
        <f t="shared" si="330"/>
        <v>2295</v>
      </c>
      <c r="X2491" s="33">
        <f>VLOOKUP(H2491,'[3]MŠ 5rokov'!$G$2:$V$3037,16,0)</f>
        <v>15</v>
      </c>
      <c r="Y2491" s="33">
        <f>VLOOKUP(H2491,'[3]MŠ 5rokov'!$G$2:$AB$3037,22,0)</f>
        <v>0</v>
      </c>
      <c r="Z2491" s="34">
        <f t="shared" si="331"/>
        <v>15</v>
      </c>
      <c r="AA2491" s="33">
        <v>93.61</v>
      </c>
      <c r="AB2491" s="33">
        <f t="shared" si="332"/>
        <v>14.041499999999999</v>
      </c>
      <c r="AC2491" s="33">
        <f t="shared" si="333"/>
        <v>2372</v>
      </c>
      <c r="AD2491" s="35">
        <f t="shared" si="334"/>
        <v>77</v>
      </c>
      <c r="AE2491" s="36">
        <v>0</v>
      </c>
      <c r="AF2491" s="33">
        <v>0</v>
      </c>
      <c r="AG2491" s="37">
        <f t="shared" si="336"/>
        <v>2372</v>
      </c>
      <c r="AH2491" s="38">
        <v>0</v>
      </c>
      <c r="AI2491" s="33"/>
    </row>
    <row r="2492" spans="1:35" ht="27.6" customHeight="1" x14ac:dyDescent="0.25">
      <c r="A2492" s="17" t="s">
        <v>10708</v>
      </c>
      <c r="B2492" s="18" t="s">
        <v>79</v>
      </c>
      <c r="C2492" s="19" t="s">
        <v>80</v>
      </c>
      <c r="D2492" s="18" t="s">
        <v>12633</v>
      </c>
      <c r="E2492" s="20">
        <v>329959</v>
      </c>
      <c r="F2492" s="21" t="s">
        <v>12634</v>
      </c>
      <c r="G2492" s="21" t="s">
        <v>869</v>
      </c>
      <c r="H2492" s="22">
        <v>710127981</v>
      </c>
      <c r="I2492" s="23" t="s">
        <v>12635</v>
      </c>
      <c r="J2492" s="21" t="s">
        <v>168</v>
      </c>
      <c r="K2492" s="21" t="s">
        <v>869</v>
      </c>
      <c r="L2492" s="21" t="s">
        <v>12575</v>
      </c>
      <c r="M2492" s="24" t="s">
        <v>12636</v>
      </c>
      <c r="N2492" s="21" t="s">
        <v>12637</v>
      </c>
      <c r="O2492" s="21" t="s">
        <v>12638</v>
      </c>
      <c r="P2492" s="25" t="s">
        <v>12639</v>
      </c>
      <c r="Q2492" s="19" t="s">
        <v>91</v>
      </c>
      <c r="R2492" s="26">
        <v>12</v>
      </c>
      <c r="S2492" s="27">
        <v>0</v>
      </c>
      <c r="T2492" s="28">
        <f t="shared" si="335"/>
        <v>12</v>
      </c>
      <c r="U2492" s="29">
        <v>91.06</v>
      </c>
      <c r="V2492" s="30">
        <f t="shared" si="329"/>
        <v>13.659000000000001</v>
      </c>
      <c r="W2492" s="31">
        <f t="shared" si="330"/>
        <v>1967</v>
      </c>
      <c r="X2492" s="33">
        <f>VLOOKUP(H2492,'[3]MŠ 5rokov'!$G$2:$V$3037,16,0)</f>
        <v>9</v>
      </c>
      <c r="Y2492" s="33">
        <f>VLOOKUP(H2492,'[3]MŠ 5rokov'!$G$2:$AB$3037,22,0)</f>
        <v>0</v>
      </c>
      <c r="Z2492" s="34">
        <f t="shared" si="331"/>
        <v>9</v>
      </c>
      <c r="AA2492" s="33">
        <v>93.61</v>
      </c>
      <c r="AB2492" s="33">
        <f t="shared" si="332"/>
        <v>14.041499999999999</v>
      </c>
      <c r="AC2492" s="33">
        <f t="shared" si="333"/>
        <v>1817</v>
      </c>
      <c r="AD2492" s="35">
        <f t="shared" si="334"/>
        <v>-150</v>
      </c>
      <c r="AE2492" s="36">
        <v>0</v>
      </c>
      <c r="AF2492" s="33">
        <v>0</v>
      </c>
      <c r="AG2492" s="37">
        <f t="shared" si="336"/>
        <v>1817</v>
      </c>
      <c r="AH2492" s="38">
        <v>0</v>
      </c>
      <c r="AI2492" s="33"/>
    </row>
    <row r="2493" spans="1:35" ht="27.6" customHeight="1" x14ac:dyDescent="0.25">
      <c r="A2493" s="17" t="s">
        <v>10708</v>
      </c>
      <c r="B2493" s="18" t="s">
        <v>79</v>
      </c>
      <c r="C2493" s="19" t="s">
        <v>80</v>
      </c>
      <c r="D2493" s="18" t="s">
        <v>12640</v>
      </c>
      <c r="E2493" s="20">
        <v>329975</v>
      </c>
      <c r="F2493" s="21" t="s">
        <v>12641</v>
      </c>
      <c r="G2493" s="21" t="s">
        <v>869</v>
      </c>
      <c r="H2493" s="22">
        <v>710040369</v>
      </c>
      <c r="I2493" s="23" t="s">
        <v>12642</v>
      </c>
      <c r="J2493" s="21" t="s">
        <v>168</v>
      </c>
      <c r="K2493" s="21" t="s">
        <v>869</v>
      </c>
      <c r="L2493" s="21" t="s">
        <v>12575</v>
      </c>
      <c r="M2493" s="24" t="s">
        <v>12643</v>
      </c>
      <c r="N2493" s="21" t="s">
        <v>12644</v>
      </c>
      <c r="O2493" s="21" t="s">
        <v>12645</v>
      </c>
      <c r="P2493" s="25" t="s">
        <v>12646</v>
      </c>
      <c r="Q2493" s="19" t="s">
        <v>91</v>
      </c>
      <c r="R2493" s="26">
        <v>8</v>
      </c>
      <c r="S2493" s="27">
        <v>0</v>
      </c>
      <c r="T2493" s="28">
        <f t="shared" si="335"/>
        <v>8</v>
      </c>
      <c r="U2493" s="29">
        <v>91.06</v>
      </c>
      <c r="V2493" s="30">
        <f t="shared" si="329"/>
        <v>13.659000000000001</v>
      </c>
      <c r="W2493" s="31">
        <f t="shared" si="330"/>
        <v>1311</v>
      </c>
      <c r="X2493" s="33">
        <f>VLOOKUP(H2493,'[3]MŠ 5rokov'!$G$2:$V$3037,16,0)</f>
        <v>8</v>
      </c>
      <c r="Y2493" s="33">
        <f>VLOOKUP(H2493,'[3]MŠ 5rokov'!$G$2:$AB$3037,22,0)</f>
        <v>0</v>
      </c>
      <c r="Z2493" s="34">
        <f t="shared" si="331"/>
        <v>8</v>
      </c>
      <c r="AA2493" s="33">
        <v>93.61</v>
      </c>
      <c r="AB2493" s="33">
        <f t="shared" si="332"/>
        <v>14.041499999999999</v>
      </c>
      <c r="AC2493" s="33">
        <f t="shared" si="333"/>
        <v>1324</v>
      </c>
      <c r="AD2493" s="35">
        <f t="shared" si="334"/>
        <v>13</v>
      </c>
      <c r="AE2493" s="36">
        <v>0</v>
      </c>
      <c r="AF2493" s="33">
        <v>0</v>
      </c>
      <c r="AG2493" s="37">
        <f t="shared" si="336"/>
        <v>1324</v>
      </c>
      <c r="AH2493" s="38">
        <v>0</v>
      </c>
      <c r="AI2493" s="33"/>
    </row>
    <row r="2494" spans="1:35" ht="27.6" customHeight="1" x14ac:dyDescent="0.25">
      <c r="A2494" s="17" t="s">
        <v>10708</v>
      </c>
      <c r="B2494" s="18" t="s">
        <v>79</v>
      </c>
      <c r="C2494" s="19" t="s">
        <v>80</v>
      </c>
      <c r="D2494" s="18" t="s">
        <v>12647</v>
      </c>
      <c r="E2494" s="20">
        <v>330001</v>
      </c>
      <c r="F2494" s="21" t="s">
        <v>12648</v>
      </c>
      <c r="G2494" s="21" t="s">
        <v>869</v>
      </c>
      <c r="H2494" s="22">
        <v>710031661</v>
      </c>
      <c r="I2494" s="23" t="s">
        <v>12649</v>
      </c>
      <c r="J2494" s="21" t="s">
        <v>190</v>
      </c>
      <c r="K2494" s="21" t="s">
        <v>869</v>
      </c>
      <c r="L2494" s="21" t="s">
        <v>12575</v>
      </c>
      <c r="M2494" s="24" t="s">
        <v>12650</v>
      </c>
      <c r="N2494" s="21" t="s">
        <v>12651</v>
      </c>
      <c r="O2494" s="21" t="s">
        <v>12652</v>
      </c>
      <c r="P2494" s="25" t="s">
        <v>12653</v>
      </c>
      <c r="Q2494" s="19" t="s">
        <v>91</v>
      </c>
      <c r="R2494" s="26">
        <v>4</v>
      </c>
      <c r="S2494" s="27">
        <v>0</v>
      </c>
      <c r="T2494" s="28">
        <f t="shared" si="335"/>
        <v>4</v>
      </c>
      <c r="U2494" s="29">
        <v>91.06</v>
      </c>
      <c r="V2494" s="30">
        <f t="shared" si="329"/>
        <v>13.659000000000001</v>
      </c>
      <c r="W2494" s="31">
        <f t="shared" si="330"/>
        <v>656</v>
      </c>
      <c r="X2494" s="33">
        <f>VLOOKUP(H2494,'[3]MŠ 5rokov'!$G$2:$V$3037,16,0)</f>
        <v>6</v>
      </c>
      <c r="Y2494" s="33">
        <f>VLOOKUP(H2494,'[3]MŠ 5rokov'!$G$2:$AB$3037,22,0)</f>
        <v>0</v>
      </c>
      <c r="Z2494" s="34">
        <f t="shared" si="331"/>
        <v>6</v>
      </c>
      <c r="AA2494" s="33">
        <v>93.61</v>
      </c>
      <c r="AB2494" s="33">
        <f t="shared" si="332"/>
        <v>14.041499999999999</v>
      </c>
      <c r="AC2494" s="33">
        <f t="shared" si="333"/>
        <v>774</v>
      </c>
      <c r="AD2494" s="35">
        <f t="shared" si="334"/>
        <v>118</v>
      </c>
      <c r="AE2494" s="36">
        <v>0</v>
      </c>
      <c r="AF2494" s="33">
        <v>0</v>
      </c>
      <c r="AG2494" s="37">
        <f t="shared" si="336"/>
        <v>774</v>
      </c>
      <c r="AH2494" s="38">
        <v>0</v>
      </c>
      <c r="AI2494" s="33"/>
    </row>
    <row r="2495" spans="1:35" ht="27.6" customHeight="1" x14ac:dyDescent="0.25">
      <c r="A2495" s="17" t="s">
        <v>10708</v>
      </c>
      <c r="B2495" s="18" t="s">
        <v>79</v>
      </c>
      <c r="C2495" s="19" t="s">
        <v>80</v>
      </c>
      <c r="D2495" s="18" t="s">
        <v>12654</v>
      </c>
      <c r="E2495" s="20">
        <v>330019</v>
      </c>
      <c r="F2495" s="21" t="s">
        <v>12655</v>
      </c>
      <c r="G2495" s="21" t="s">
        <v>869</v>
      </c>
      <c r="H2495" s="22">
        <v>710252668</v>
      </c>
      <c r="I2495" s="23" t="s">
        <v>12656</v>
      </c>
      <c r="J2495" s="21" t="s">
        <v>95</v>
      </c>
      <c r="K2495" s="21" t="s">
        <v>869</v>
      </c>
      <c r="L2495" s="21" t="s">
        <v>12575</v>
      </c>
      <c r="M2495" s="24" t="s">
        <v>12624</v>
      </c>
      <c r="N2495" s="21" t="s">
        <v>12657</v>
      </c>
      <c r="O2495" s="21" t="s">
        <v>12658</v>
      </c>
      <c r="P2495" s="25" t="s">
        <v>12659</v>
      </c>
      <c r="Q2495" s="19" t="s">
        <v>91</v>
      </c>
      <c r="R2495" s="26">
        <v>7</v>
      </c>
      <c r="S2495" s="27">
        <v>0</v>
      </c>
      <c r="T2495" s="28">
        <f t="shared" si="335"/>
        <v>7</v>
      </c>
      <c r="U2495" s="29">
        <v>91.06</v>
      </c>
      <c r="V2495" s="30">
        <f t="shared" si="329"/>
        <v>13.659000000000001</v>
      </c>
      <c r="W2495" s="31">
        <f t="shared" si="330"/>
        <v>1147</v>
      </c>
      <c r="X2495" s="33">
        <f>VLOOKUP(H2495,'[3]MŠ 5rokov'!$G$2:$V$3037,16,0)</f>
        <v>3</v>
      </c>
      <c r="Y2495" s="33">
        <f>VLOOKUP(H2495,'[3]MŠ 5rokov'!$G$2:$AB$3037,22,0)</f>
        <v>0</v>
      </c>
      <c r="Z2495" s="34">
        <f t="shared" si="331"/>
        <v>3</v>
      </c>
      <c r="AA2495" s="33">
        <v>93.61</v>
      </c>
      <c r="AB2495" s="33">
        <f t="shared" si="332"/>
        <v>14.041499999999999</v>
      </c>
      <c r="AC2495" s="33">
        <f t="shared" si="333"/>
        <v>933</v>
      </c>
      <c r="AD2495" s="35">
        <f t="shared" si="334"/>
        <v>-214</v>
      </c>
      <c r="AE2495" s="36">
        <v>0</v>
      </c>
      <c r="AF2495" s="33">
        <v>0</v>
      </c>
      <c r="AG2495" s="37">
        <f t="shared" si="336"/>
        <v>933</v>
      </c>
      <c r="AH2495" s="38">
        <v>0</v>
      </c>
      <c r="AI2495" s="33"/>
    </row>
    <row r="2496" spans="1:35" ht="27.6" customHeight="1" x14ac:dyDescent="0.25">
      <c r="A2496" s="17" t="s">
        <v>10708</v>
      </c>
      <c r="B2496" s="18" t="s">
        <v>79</v>
      </c>
      <c r="C2496" s="19" t="s">
        <v>80</v>
      </c>
      <c r="D2496" s="18" t="s">
        <v>12660</v>
      </c>
      <c r="E2496" s="20">
        <v>330027</v>
      </c>
      <c r="F2496" s="21" t="s">
        <v>12661</v>
      </c>
      <c r="G2496" s="21" t="s">
        <v>869</v>
      </c>
      <c r="H2496" s="22">
        <v>710031688</v>
      </c>
      <c r="I2496" s="23" t="s">
        <v>12662</v>
      </c>
      <c r="J2496" s="21" t="s">
        <v>190</v>
      </c>
      <c r="K2496" s="21" t="s">
        <v>869</v>
      </c>
      <c r="L2496" s="21" t="s">
        <v>12575</v>
      </c>
      <c r="M2496" s="24" t="s">
        <v>12663</v>
      </c>
      <c r="N2496" s="21" t="s">
        <v>12664</v>
      </c>
      <c r="O2496" s="21" t="s">
        <v>12665</v>
      </c>
      <c r="P2496" s="25" t="s">
        <v>12666</v>
      </c>
      <c r="Q2496" s="19" t="s">
        <v>91</v>
      </c>
      <c r="R2496" s="26">
        <v>48</v>
      </c>
      <c r="S2496" s="27">
        <v>0</v>
      </c>
      <c r="T2496" s="28">
        <f t="shared" si="335"/>
        <v>48</v>
      </c>
      <c r="U2496" s="29">
        <v>91.06</v>
      </c>
      <c r="V2496" s="30">
        <f t="shared" si="329"/>
        <v>13.659000000000001</v>
      </c>
      <c r="W2496" s="31">
        <f t="shared" si="330"/>
        <v>7868</v>
      </c>
      <c r="X2496" s="33">
        <f>VLOOKUP(H2496,'[3]MŠ 5rokov'!$G$2:$V$3037,16,0)</f>
        <v>48</v>
      </c>
      <c r="Y2496" s="33">
        <f>VLOOKUP(H2496,'[3]MŠ 5rokov'!$G$2:$AB$3037,22,0)</f>
        <v>0</v>
      </c>
      <c r="Z2496" s="34">
        <f t="shared" si="331"/>
        <v>48</v>
      </c>
      <c r="AA2496" s="33">
        <v>93.61</v>
      </c>
      <c r="AB2496" s="33">
        <f t="shared" si="332"/>
        <v>14.041499999999999</v>
      </c>
      <c r="AC2496" s="33">
        <f t="shared" si="333"/>
        <v>7941</v>
      </c>
      <c r="AD2496" s="35">
        <f t="shared" si="334"/>
        <v>73</v>
      </c>
      <c r="AE2496" s="36">
        <v>0</v>
      </c>
      <c r="AF2496" s="33">
        <v>0</v>
      </c>
      <c r="AG2496" s="37">
        <f t="shared" si="336"/>
        <v>7941</v>
      </c>
      <c r="AH2496" s="38">
        <v>0</v>
      </c>
      <c r="AI2496" s="33"/>
    </row>
    <row r="2497" spans="1:35" ht="27.6" customHeight="1" x14ac:dyDescent="0.25">
      <c r="A2497" s="17" t="s">
        <v>10708</v>
      </c>
      <c r="B2497" s="18" t="s">
        <v>79</v>
      </c>
      <c r="C2497" s="19" t="s">
        <v>80</v>
      </c>
      <c r="D2497" s="18" t="s">
        <v>12667</v>
      </c>
      <c r="E2497" s="20">
        <v>330035</v>
      </c>
      <c r="F2497" s="21" t="s">
        <v>12668</v>
      </c>
      <c r="G2497" s="21" t="s">
        <v>869</v>
      </c>
      <c r="H2497" s="22">
        <v>710040377</v>
      </c>
      <c r="I2497" s="23" t="s">
        <v>12669</v>
      </c>
      <c r="J2497" s="21" t="s">
        <v>190</v>
      </c>
      <c r="K2497" s="21" t="s">
        <v>869</v>
      </c>
      <c r="L2497" s="21" t="s">
        <v>12575</v>
      </c>
      <c r="M2497" s="24" t="s">
        <v>12670</v>
      </c>
      <c r="N2497" s="21" t="s">
        <v>12671</v>
      </c>
      <c r="O2497" s="21" t="s">
        <v>12672</v>
      </c>
      <c r="P2497" s="25" t="s">
        <v>12673</v>
      </c>
      <c r="Q2497" s="19" t="s">
        <v>91</v>
      </c>
      <c r="R2497" s="26">
        <v>16</v>
      </c>
      <c r="S2497" s="27">
        <v>3</v>
      </c>
      <c r="T2497" s="28">
        <f t="shared" si="335"/>
        <v>19</v>
      </c>
      <c r="U2497" s="29">
        <v>91.06</v>
      </c>
      <c r="V2497" s="30">
        <f t="shared" si="329"/>
        <v>13.659000000000001</v>
      </c>
      <c r="W2497" s="31">
        <f t="shared" si="330"/>
        <v>3114</v>
      </c>
      <c r="X2497" s="33">
        <f>VLOOKUP(H2497,'[3]MŠ 5rokov'!$G$2:$V$3037,16,0)</f>
        <v>12</v>
      </c>
      <c r="Y2497" s="33">
        <f>VLOOKUP(H2497,'[3]MŠ 5rokov'!$G$2:$AB$3037,22,0)</f>
        <v>0</v>
      </c>
      <c r="Z2497" s="34">
        <f t="shared" si="331"/>
        <v>12</v>
      </c>
      <c r="AA2497" s="33">
        <v>93.61</v>
      </c>
      <c r="AB2497" s="33">
        <f t="shared" si="332"/>
        <v>14.041499999999999</v>
      </c>
      <c r="AC2497" s="33">
        <f t="shared" si="333"/>
        <v>2750</v>
      </c>
      <c r="AD2497" s="35">
        <f t="shared" si="334"/>
        <v>-364</v>
      </c>
      <c r="AE2497" s="36">
        <v>0</v>
      </c>
      <c r="AF2497" s="33">
        <v>0</v>
      </c>
      <c r="AG2497" s="37">
        <f t="shared" si="336"/>
        <v>2750</v>
      </c>
      <c r="AH2497" s="38">
        <v>0</v>
      </c>
      <c r="AI2497" s="33"/>
    </row>
    <row r="2498" spans="1:35" ht="27.6" customHeight="1" x14ac:dyDescent="0.25">
      <c r="A2498" s="17" t="s">
        <v>10708</v>
      </c>
      <c r="B2498" s="18" t="s">
        <v>79</v>
      </c>
      <c r="C2498" s="19" t="s">
        <v>80</v>
      </c>
      <c r="D2498" s="18" t="s">
        <v>12674</v>
      </c>
      <c r="E2498" s="20">
        <v>330043</v>
      </c>
      <c r="F2498" s="21" t="s">
        <v>12675</v>
      </c>
      <c r="G2498" s="21" t="s">
        <v>869</v>
      </c>
      <c r="H2498" s="22">
        <v>710031696</v>
      </c>
      <c r="I2498" s="23" t="s">
        <v>12676</v>
      </c>
      <c r="J2498" s="21" t="s">
        <v>168</v>
      </c>
      <c r="K2498" s="21" t="s">
        <v>869</v>
      </c>
      <c r="L2498" s="21" t="s">
        <v>12575</v>
      </c>
      <c r="M2498" s="24" t="s">
        <v>12677</v>
      </c>
      <c r="N2498" s="21" t="s">
        <v>12678</v>
      </c>
      <c r="O2498" s="21" t="s">
        <v>12679</v>
      </c>
      <c r="P2498" s="25" t="s">
        <v>12680</v>
      </c>
      <c r="Q2498" s="19" t="s">
        <v>91</v>
      </c>
      <c r="R2498" s="26">
        <v>6</v>
      </c>
      <c r="S2498" s="27">
        <v>0</v>
      </c>
      <c r="T2498" s="28">
        <f t="shared" si="335"/>
        <v>6</v>
      </c>
      <c r="U2498" s="29">
        <v>91.06</v>
      </c>
      <c r="V2498" s="30">
        <f t="shared" si="329"/>
        <v>13.659000000000001</v>
      </c>
      <c r="W2498" s="31">
        <f t="shared" si="330"/>
        <v>983</v>
      </c>
      <c r="X2498" s="33">
        <f>VLOOKUP(H2498,'[3]MŠ 5rokov'!$G$2:$V$3037,16,0)</f>
        <v>3</v>
      </c>
      <c r="Y2498" s="33">
        <f>VLOOKUP(H2498,'[3]MŠ 5rokov'!$G$2:$AB$3037,22,0)</f>
        <v>0</v>
      </c>
      <c r="Z2498" s="34">
        <f t="shared" si="331"/>
        <v>3</v>
      </c>
      <c r="AA2498" s="33">
        <v>93.61</v>
      </c>
      <c r="AB2498" s="33">
        <f t="shared" si="332"/>
        <v>14.041499999999999</v>
      </c>
      <c r="AC2498" s="33">
        <f t="shared" si="333"/>
        <v>824</v>
      </c>
      <c r="AD2498" s="35">
        <f t="shared" si="334"/>
        <v>-159</v>
      </c>
      <c r="AE2498" s="36">
        <v>0</v>
      </c>
      <c r="AF2498" s="33">
        <v>0</v>
      </c>
      <c r="AG2498" s="37">
        <f t="shared" si="336"/>
        <v>824</v>
      </c>
      <c r="AH2498" s="38">
        <v>0</v>
      </c>
      <c r="AI2498" s="33"/>
    </row>
    <row r="2499" spans="1:35" ht="27.6" customHeight="1" x14ac:dyDescent="0.25">
      <c r="A2499" s="17" t="s">
        <v>10708</v>
      </c>
      <c r="B2499" s="18" t="s">
        <v>79</v>
      </c>
      <c r="C2499" s="19" t="s">
        <v>80</v>
      </c>
      <c r="D2499" s="18" t="s">
        <v>12681</v>
      </c>
      <c r="E2499" s="20">
        <v>330060</v>
      </c>
      <c r="F2499" s="21" t="s">
        <v>12682</v>
      </c>
      <c r="G2499" s="21" t="s">
        <v>869</v>
      </c>
      <c r="H2499" s="22">
        <v>710031700</v>
      </c>
      <c r="I2499" s="23" t="s">
        <v>12683</v>
      </c>
      <c r="J2499" s="21" t="s">
        <v>190</v>
      </c>
      <c r="K2499" s="21" t="s">
        <v>869</v>
      </c>
      <c r="L2499" s="21" t="s">
        <v>12575</v>
      </c>
      <c r="M2499" s="24" t="s">
        <v>12684</v>
      </c>
      <c r="N2499" s="21" t="s">
        <v>12685</v>
      </c>
      <c r="O2499" s="21" t="s">
        <v>12686</v>
      </c>
      <c r="P2499" s="25" t="s">
        <v>12687</v>
      </c>
      <c r="Q2499" s="19" t="s">
        <v>91</v>
      </c>
      <c r="R2499" s="26">
        <v>6</v>
      </c>
      <c r="S2499" s="27">
        <v>0</v>
      </c>
      <c r="T2499" s="28">
        <f t="shared" si="335"/>
        <v>6</v>
      </c>
      <c r="U2499" s="29">
        <v>91.06</v>
      </c>
      <c r="V2499" s="30">
        <f t="shared" ref="V2499:V2562" si="337">U2499*15%</f>
        <v>13.659000000000001</v>
      </c>
      <c r="W2499" s="31">
        <f t="shared" ref="W2499:W2562" si="338">ROUND(T2499*V2499*12,0)</f>
        <v>983</v>
      </c>
      <c r="X2499" s="33">
        <f>VLOOKUP(H2499,'[3]MŠ 5rokov'!$G$2:$V$3037,16,0)</f>
        <v>7</v>
      </c>
      <c r="Y2499" s="33">
        <f>VLOOKUP(H2499,'[3]MŠ 5rokov'!$G$2:$AB$3037,22,0)</f>
        <v>0</v>
      </c>
      <c r="Z2499" s="34">
        <f t="shared" ref="Z2499:Z2562" si="339">X2499+Y2499</f>
        <v>7</v>
      </c>
      <c r="AA2499" s="33">
        <v>93.61</v>
      </c>
      <c r="AB2499" s="33">
        <f t="shared" ref="AB2499:AB2562" si="340">AA2499*15%</f>
        <v>14.041499999999999</v>
      </c>
      <c r="AC2499" s="33">
        <f t="shared" ref="AC2499:AC2562" si="341">ROUND(T2499*V2499*8+Z2499*AB2499*4,0)</f>
        <v>1049</v>
      </c>
      <c r="AD2499" s="35">
        <f t="shared" ref="AD2499:AD2562" si="342">AC2499-W2499</f>
        <v>66</v>
      </c>
      <c r="AE2499" s="36">
        <v>0</v>
      </c>
      <c r="AF2499" s="33">
        <v>0</v>
      </c>
      <c r="AG2499" s="37">
        <f t="shared" si="336"/>
        <v>1049</v>
      </c>
      <c r="AH2499" s="38">
        <v>0</v>
      </c>
      <c r="AI2499" s="33"/>
    </row>
    <row r="2500" spans="1:35" ht="27.6" customHeight="1" x14ac:dyDescent="0.25">
      <c r="A2500" s="17" t="s">
        <v>10708</v>
      </c>
      <c r="B2500" s="18" t="s">
        <v>79</v>
      </c>
      <c r="C2500" s="19" t="s">
        <v>80</v>
      </c>
      <c r="D2500" s="18" t="s">
        <v>12688</v>
      </c>
      <c r="E2500" s="20">
        <v>330078</v>
      </c>
      <c r="F2500" s="21" t="s">
        <v>12689</v>
      </c>
      <c r="G2500" s="21" t="s">
        <v>869</v>
      </c>
      <c r="H2500" s="22">
        <v>710040385</v>
      </c>
      <c r="I2500" s="23" t="s">
        <v>12690</v>
      </c>
      <c r="J2500" s="21" t="s">
        <v>168</v>
      </c>
      <c r="K2500" s="21" t="s">
        <v>869</v>
      </c>
      <c r="L2500" s="21" t="s">
        <v>12575</v>
      </c>
      <c r="M2500" s="24" t="s">
        <v>12691</v>
      </c>
      <c r="N2500" s="21" t="s">
        <v>12692</v>
      </c>
      <c r="O2500" s="21" t="s">
        <v>12693</v>
      </c>
      <c r="P2500" s="25" t="s">
        <v>12694</v>
      </c>
      <c r="Q2500" s="19" t="s">
        <v>91</v>
      </c>
      <c r="R2500" s="26">
        <v>8</v>
      </c>
      <c r="S2500" s="27">
        <v>0</v>
      </c>
      <c r="T2500" s="28">
        <f t="shared" si="335"/>
        <v>8</v>
      </c>
      <c r="U2500" s="29">
        <v>91.06</v>
      </c>
      <c r="V2500" s="30">
        <f t="shared" si="337"/>
        <v>13.659000000000001</v>
      </c>
      <c r="W2500" s="31">
        <f t="shared" si="338"/>
        <v>1311</v>
      </c>
      <c r="X2500" s="33">
        <f>VLOOKUP(H2500,'[3]MŠ 5rokov'!$G$2:$V$3037,16,0)</f>
        <v>6</v>
      </c>
      <c r="Y2500" s="33">
        <f>VLOOKUP(H2500,'[3]MŠ 5rokov'!$G$2:$AB$3037,22,0)</f>
        <v>0</v>
      </c>
      <c r="Z2500" s="34">
        <f t="shared" si="339"/>
        <v>6</v>
      </c>
      <c r="AA2500" s="33">
        <v>93.61</v>
      </c>
      <c r="AB2500" s="33">
        <f t="shared" si="340"/>
        <v>14.041499999999999</v>
      </c>
      <c r="AC2500" s="33">
        <f t="shared" si="341"/>
        <v>1211</v>
      </c>
      <c r="AD2500" s="35">
        <f t="shared" si="342"/>
        <v>-100</v>
      </c>
      <c r="AE2500" s="36">
        <v>0</v>
      </c>
      <c r="AF2500" s="33">
        <v>0</v>
      </c>
      <c r="AG2500" s="37">
        <f t="shared" si="336"/>
        <v>1211</v>
      </c>
      <c r="AH2500" s="38">
        <v>0</v>
      </c>
      <c r="AI2500" s="33"/>
    </row>
    <row r="2501" spans="1:35" ht="27.6" customHeight="1" x14ac:dyDescent="0.25">
      <c r="A2501" s="17" t="s">
        <v>10708</v>
      </c>
      <c r="B2501" s="18" t="s">
        <v>79</v>
      </c>
      <c r="C2501" s="19" t="s">
        <v>80</v>
      </c>
      <c r="D2501" s="18" t="s">
        <v>12695</v>
      </c>
      <c r="E2501" s="20">
        <v>330086</v>
      </c>
      <c r="F2501" s="21" t="s">
        <v>12696</v>
      </c>
      <c r="G2501" s="21" t="s">
        <v>869</v>
      </c>
      <c r="H2501" s="22">
        <v>710246447</v>
      </c>
      <c r="I2501" s="23" t="s">
        <v>12697</v>
      </c>
      <c r="J2501" s="21" t="s">
        <v>190</v>
      </c>
      <c r="K2501" s="21" t="s">
        <v>869</v>
      </c>
      <c r="L2501" s="21" t="s">
        <v>12575</v>
      </c>
      <c r="M2501" s="24" t="s">
        <v>12636</v>
      </c>
      <c r="N2501" s="21" t="s">
        <v>12698</v>
      </c>
      <c r="O2501" s="21" t="s">
        <v>12699</v>
      </c>
      <c r="P2501" s="25" t="s">
        <v>12700</v>
      </c>
      <c r="Q2501" s="19" t="s">
        <v>91</v>
      </c>
      <c r="R2501" s="26">
        <v>0</v>
      </c>
      <c r="S2501" s="27">
        <v>0</v>
      </c>
      <c r="T2501" s="28">
        <f t="shared" si="335"/>
        <v>0</v>
      </c>
      <c r="U2501" s="29">
        <v>91.06</v>
      </c>
      <c r="V2501" s="30">
        <f t="shared" si="337"/>
        <v>13.659000000000001</v>
      </c>
      <c r="W2501" s="31">
        <f t="shared" si="338"/>
        <v>0</v>
      </c>
      <c r="X2501" s="33">
        <f>VLOOKUP(H2501,'[3]MŠ 5rokov'!$G$2:$V$3037,16,0)</f>
        <v>0</v>
      </c>
      <c r="Y2501" s="33">
        <f>VLOOKUP(H2501,'[3]MŠ 5rokov'!$G$2:$AB$3037,22,0)</f>
        <v>0</v>
      </c>
      <c r="Z2501" s="34">
        <f t="shared" si="339"/>
        <v>0</v>
      </c>
      <c r="AA2501" s="33">
        <v>93.61</v>
      </c>
      <c r="AB2501" s="33">
        <f t="shared" si="340"/>
        <v>14.041499999999999</v>
      </c>
      <c r="AC2501" s="33">
        <f t="shared" si="341"/>
        <v>0</v>
      </c>
      <c r="AD2501" s="35">
        <f t="shared" si="342"/>
        <v>0</v>
      </c>
      <c r="AE2501" s="36">
        <v>0</v>
      </c>
      <c r="AF2501" s="33">
        <v>0</v>
      </c>
      <c r="AG2501" s="37">
        <f t="shared" si="336"/>
        <v>0</v>
      </c>
      <c r="AH2501" s="38">
        <v>0</v>
      </c>
      <c r="AI2501" s="33"/>
    </row>
    <row r="2502" spans="1:35" ht="27.6" customHeight="1" x14ac:dyDescent="0.25">
      <c r="A2502" s="17" t="s">
        <v>10708</v>
      </c>
      <c r="B2502" s="18" t="s">
        <v>79</v>
      </c>
      <c r="C2502" s="19" t="s">
        <v>80</v>
      </c>
      <c r="D2502" s="18" t="s">
        <v>12695</v>
      </c>
      <c r="E2502" s="20">
        <v>330086</v>
      </c>
      <c r="F2502" s="21" t="s">
        <v>12696</v>
      </c>
      <c r="G2502" s="21" t="s">
        <v>869</v>
      </c>
      <c r="H2502" s="22">
        <v>710246455</v>
      </c>
      <c r="I2502" s="23" t="s">
        <v>12697</v>
      </c>
      <c r="J2502" s="21" t="s">
        <v>190</v>
      </c>
      <c r="K2502" s="21" t="s">
        <v>869</v>
      </c>
      <c r="L2502" s="21" t="s">
        <v>12575</v>
      </c>
      <c r="M2502" s="24" t="s">
        <v>12636</v>
      </c>
      <c r="N2502" s="21" t="s">
        <v>12698</v>
      </c>
      <c r="O2502" s="21" t="s">
        <v>12701</v>
      </c>
      <c r="P2502" s="25" t="s">
        <v>12700</v>
      </c>
      <c r="Q2502" s="19" t="s">
        <v>91</v>
      </c>
      <c r="R2502" s="26">
        <v>44</v>
      </c>
      <c r="S2502" s="27">
        <v>0</v>
      </c>
      <c r="T2502" s="28">
        <f t="shared" si="335"/>
        <v>44</v>
      </c>
      <c r="U2502" s="29">
        <v>91.06</v>
      </c>
      <c r="V2502" s="30">
        <f t="shared" si="337"/>
        <v>13.659000000000001</v>
      </c>
      <c r="W2502" s="31">
        <f t="shared" si="338"/>
        <v>7212</v>
      </c>
      <c r="X2502" s="33">
        <f>VLOOKUP(H2502,'[3]MŠ 5rokov'!$G$2:$V$3037,16,0)</f>
        <v>33</v>
      </c>
      <c r="Y2502" s="33">
        <f>VLOOKUP(H2502,'[3]MŠ 5rokov'!$G$2:$AB$3037,22,0)</f>
        <v>0</v>
      </c>
      <c r="Z2502" s="34">
        <f t="shared" si="339"/>
        <v>33</v>
      </c>
      <c r="AA2502" s="33">
        <v>93.61</v>
      </c>
      <c r="AB2502" s="33">
        <f t="shared" si="340"/>
        <v>14.041499999999999</v>
      </c>
      <c r="AC2502" s="33">
        <f t="shared" si="341"/>
        <v>6661</v>
      </c>
      <c r="AD2502" s="35">
        <f t="shared" si="342"/>
        <v>-551</v>
      </c>
      <c r="AE2502" s="36">
        <v>0</v>
      </c>
      <c r="AF2502" s="33">
        <v>0</v>
      </c>
      <c r="AG2502" s="37">
        <f t="shared" si="336"/>
        <v>6661</v>
      </c>
      <c r="AH2502" s="38">
        <v>0</v>
      </c>
      <c r="AI2502" s="33"/>
    </row>
    <row r="2503" spans="1:35" ht="27.6" customHeight="1" x14ac:dyDescent="0.25">
      <c r="A2503" s="17" t="s">
        <v>10708</v>
      </c>
      <c r="B2503" s="18" t="s">
        <v>79</v>
      </c>
      <c r="C2503" s="19" t="s">
        <v>80</v>
      </c>
      <c r="D2503" s="18" t="s">
        <v>12702</v>
      </c>
      <c r="E2503" s="20">
        <v>330108</v>
      </c>
      <c r="F2503" s="21" t="s">
        <v>12703</v>
      </c>
      <c r="G2503" s="21" t="s">
        <v>869</v>
      </c>
      <c r="H2503" s="22">
        <v>710031726</v>
      </c>
      <c r="I2503" s="23" t="s">
        <v>12704</v>
      </c>
      <c r="J2503" s="21" t="s">
        <v>168</v>
      </c>
      <c r="K2503" s="21" t="s">
        <v>869</v>
      </c>
      <c r="L2503" s="21" t="s">
        <v>12575</v>
      </c>
      <c r="M2503" s="24" t="s">
        <v>12705</v>
      </c>
      <c r="N2503" s="21" t="s">
        <v>12706</v>
      </c>
      <c r="O2503" s="21" t="s">
        <v>12707</v>
      </c>
      <c r="P2503" s="25" t="s">
        <v>12708</v>
      </c>
      <c r="Q2503" s="19" t="s">
        <v>91</v>
      </c>
      <c r="R2503" s="26">
        <v>4</v>
      </c>
      <c r="S2503" s="27">
        <v>0</v>
      </c>
      <c r="T2503" s="28">
        <f t="shared" si="335"/>
        <v>4</v>
      </c>
      <c r="U2503" s="29">
        <v>91.06</v>
      </c>
      <c r="V2503" s="30">
        <f t="shared" si="337"/>
        <v>13.659000000000001</v>
      </c>
      <c r="W2503" s="31">
        <f t="shared" si="338"/>
        <v>656</v>
      </c>
      <c r="X2503" s="33">
        <f>VLOOKUP(H2503,'[3]MŠ 5rokov'!$G$2:$V$3037,16,0)</f>
        <v>6</v>
      </c>
      <c r="Y2503" s="33">
        <f>VLOOKUP(H2503,'[3]MŠ 5rokov'!$G$2:$AB$3037,22,0)</f>
        <v>0</v>
      </c>
      <c r="Z2503" s="34">
        <f t="shared" si="339"/>
        <v>6</v>
      </c>
      <c r="AA2503" s="33">
        <v>93.61</v>
      </c>
      <c r="AB2503" s="33">
        <f t="shared" si="340"/>
        <v>14.041499999999999</v>
      </c>
      <c r="AC2503" s="33">
        <f t="shared" si="341"/>
        <v>774</v>
      </c>
      <c r="AD2503" s="35">
        <f t="shared" si="342"/>
        <v>118</v>
      </c>
      <c r="AE2503" s="36">
        <v>0</v>
      </c>
      <c r="AF2503" s="33">
        <v>0</v>
      </c>
      <c r="AG2503" s="37">
        <f t="shared" si="336"/>
        <v>774</v>
      </c>
      <c r="AH2503" s="38">
        <v>0</v>
      </c>
      <c r="AI2503" s="33"/>
    </row>
    <row r="2504" spans="1:35" ht="27.6" customHeight="1" x14ac:dyDescent="0.25">
      <c r="A2504" s="17" t="s">
        <v>10708</v>
      </c>
      <c r="B2504" s="18" t="s">
        <v>79</v>
      </c>
      <c r="C2504" s="19" t="s">
        <v>80</v>
      </c>
      <c r="D2504" s="18" t="s">
        <v>12709</v>
      </c>
      <c r="E2504" s="20">
        <v>330116</v>
      </c>
      <c r="F2504" s="21" t="s">
        <v>12710</v>
      </c>
      <c r="G2504" s="21" t="s">
        <v>869</v>
      </c>
      <c r="H2504" s="22">
        <v>710031734</v>
      </c>
      <c r="I2504" s="23" t="s">
        <v>12711</v>
      </c>
      <c r="J2504" s="21" t="s">
        <v>168</v>
      </c>
      <c r="K2504" s="21" t="s">
        <v>869</v>
      </c>
      <c r="L2504" s="21" t="s">
        <v>12575</v>
      </c>
      <c r="M2504" s="24" t="s">
        <v>12712</v>
      </c>
      <c r="N2504" s="21" t="s">
        <v>12713</v>
      </c>
      <c r="O2504" s="21" t="s">
        <v>12714</v>
      </c>
      <c r="P2504" s="25" t="s">
        <v>12715</v>
      </c>
      <c r="Q2504" s="19" t="s">
        <v>91</v>
      </c>
      <c r="R2504" s="26">
        <v>16</v>
      </c>
      <c r="S2504" s="27">
        <v>0</v>
      </c>
      <c r="T2504" s="28">
        <f t="shared" si="335"/>
        <v>16</v>
      </c>
      <c r="U2504" s="29">
        <v>91.06</v>
      </c>
      <c r="V2504" s="30">
        <f t="shared" si="337"/>
        <v>13.659000000000001</v>
      </c>
      <c r="W2504" s="31">
        <f t="shared" si="338"/>
        <v>2623</v>
      </c>
      <c r="X2504" s="33">
        <f>VLOOKUP(H2504,'[3]MŠ 5rokov'!$G$2:$V$3037,16,0)</f>
        <v>11</v>
      </c>
      <c r="Y2504" s="33">
        <f>VLOOKUP(H2504,'[3]MŠ 5rokov'!$G$2:$AB$3037,22,0)</f>
        <v>0</v>
      </c>
      <c r="Z2504" s="34">
        <f t="shared" si="339"/>
        <v>11</v>
      </c>
      <c r="AA2504" s="33">
        <v>93.61</v>
      </c>
      <c r="AB2504" s="33">
        <f t="shared" si="340"/>
        <v>14.041499999999999</v>
      </c>
      <c r="AC2504" s="33">
        <f t="shared" si="341"/>
        <v>2366</v>
      </c>
      <c r="AD2504" s="35">
        <f t="shared" si="342"/>
        <v>-257</v>
      </c>
      <c r="AE2504" s="36">
        <v>0</v>
      </c>
      <c r="AF2504" s="33">
        <v>0</v>
      </c>
      <c r="AG2504" s="37">
        <f t="shared" si="336"/>
        <v>2366</v>
      </c>
      <c r="AH2504" s="38">
        <v>0</v>
      </c>
      <c r="AI2504" s="33"/>
    </row>
    <row r="2505" spans="1:35" ht="27.6" customHeight="1" x14ac:dyDescent="0.25">
      <c r="A2505" s="17" t="s">
        <v>10708</v>
      </c>
      <c r="B2505" s="18" t="s">
        <v>79</v>
      </c>
      <c r="C2505" s="19" t="s">
        <v>80</v>
      </c>
      <c r="D2505" s="18" t="s">
        <v>12716</v>
      </c>
      <c r="E2505" s="20">
        <v>330124</v>
      </c>
      <c r="F2505" s="21" t="s">
        <v>12717</v>
      </c>
      <c r="G2505" s="21" t="s">
        <v>869</v>
      </c>
      <c r="H2505" s="22">
        <v>710040393</v>
      </c>
      <c r="I2505" s="23" t="s">
        <v>12718</v>
      </c>
      <c r="J2505" s="21" t="s">
        <v>190</v>
      </c>
      <c r="K2505" s="21" t="s">
        <v>869</v>
      </c>
      <c r="L2505" s="21" t="s">
        <v>12575</v>
      </c>
      <c r="M2505" s="24" t="s">
        <v>12604</v>
      </c>
      <c r="N2505" s="21" t="s">
        <v>12719</v>
      </c>
      <c r="O2505" s="21" t="s">
        <v>12720</v>
      </c>
      <c r="P2505" s="25" t="s">
        <v>12721</v>
      </c>
      <c r="Q2505" s="19" t="s">
        <v>91</v>
      </c>
      <c r="R2505" s="26">
        <v>21</v>
      </c>
      <c r="S2505" s="27">
        <v>0</v>
      </c>
      <c r="T2505" s="28">
        <f t="shared" si="335"/>
        <v>21</v>
      </c>
      <c r="U2505" s="29">
        <v>91.06</v>
      </c>
      <c r="V2505" s="30">
        <f t="shared" si="337"/>
        <v>13.659000000000001</v>
      </c>
      <c r="W2505" s="31">
        <f t="shared" si="338"/>
        <v>3442</v>
      </c>
      <c r="X2505" s="33">
        <f>VLOOKUP(H2505,'[3]MŠ 5rokov'!$G$2:$V$3037,16,0)</f>
        <v>20</v>
      </c>
      <c r="Y2505" s="33">
        <f>VLOOKUP(H2505,'[3]MŠ 5rokov'!$G$2:$AB$3037,22,0)</f>
        <v>0</v>
      </c>
      <c r="Z2505" s="34">
        <f t="shared" si="339"/>
        <v>20</v>
      </c>
      <c r="AA2505" s="33">
        <v>93.61</v>
      </c>
      <c r="AB2505" s="33">
        <f t="shared" si="340"/>
        <v>14.041499999999999</v>
      </c>
      <c r="AC2505" s="33">
        <f t="shared" si="341"/>
        <v>3418</v>
      </c>
      <c r="AD2505" s="35">
        <f t="shared" si="342"/>
        <v>-24</v>
      </c>
      <c r="AE2505" s="36">
        <v>0</v>
      </c>
      <c r="AF2505" s="33">
        <v>0</v>
      </c>
      <c r="AG2505" s="37">
        <f t="shared" si="336"/>
        <v>3418</v>
      </c>
      <c r="AH2505" s="38">
        <v>0</v>
      </c>
      <c r="AI2505" s="33"/>
    </row>
    <row r="2506" spans="1:35" ht="27.6" customHeight="1" x14ac:dyDescent="0.25">
      <c r="A2506" s="17" t="s">
        <v>10708</v>
      </c>
      <c r="B2506" s="18" t="s">
        <v>79</v>
      </c>
      <c r="C2506" s="19" t="s">
        <v>80</v>
      </c>
      <c r="D2506" s="18" t="s">
        <v>12722</v>
      </c>
      <c r="E2506" s="20">
        <v>330132</v>
      </c>
      <c r="F2506" s="21" t="s">
        <v>12723</v>
      </c>
      <c r="G2506" s="21" t="s">
        <v>869</v>
      </c>
      <c r="H2506" s="22">
        <v>710040407</v>
      </c>
      <c r="I2506" s="23" t="s">
        <v>12724</v>
      </c>
      <c r="J2506" s="21" t="s">
        <v>168</v>
      </c>
      <c r="K2506" s="21" t="s">
        <v>869</v>
      </c>
      <c r="L2506" s="21" t="s">
        <v>12575</v>
      </c>
      <c r="M2506" s="24" t="s">
        <v>12663</v>
      </c>
      <c r="N2506" s="21" t="s">
        <v>12725</v>
      </c>
      <c r="O2506" s="21" t="s">
        <v>5881</v>
      </c>
      <c r="P2506" s="25" t="s">
        <v>12726</v>
      </c>
      <c r="Q2506" s="19" t="s">
        <v>91</v>
      </c>
      <c r="R2506" s="26">
        <v>32</v>
      </c>
      <c r="S2506" s="27">
        <v>4</v>
      </c>
      <c r="T2506" s="28">
        <f t="shared" si="335"/>
        <v>36</v>
      </c>
      <c r="U2506" s="29">
        <v>91.06</v>
      </c>
      <c r="V2506" s="30">
        <f t="shared" si="337"/>
        <v>13.659000000000001</v>
      </c>
      <c r="W2506" s="31">
        <f t="shared" si="338"/>
        <v>5901</v>
      </c>
      <c r="X2506" s="33">
        <f>VLOOKUP(H2506,'[3]MŠ 5rokov'!$G$2:$V$3037,16,0)</f>
        <v>40</v>
      </c>
      <c r="Y2506" s="33">
        <f>VLOOKUP(H2506,'[3]MŠ 5rokov'!$G$2:$AB$3037,22,0)</f>
        <v>0</v>
      </c>
      <c r="Z2506" s="34">
        <f t="shared" si="339"/>
        <v>40</v>
      </c>
      <c r="AA2506" s="33">
        <v>93.61</v>
      </c>
      <c r="AB2506" s="33">
        <f t="shared" si="340"/>
        <v>14.041499999999999</v>
      </c>
      <c r="AC2506" s="33">
        <f t="shared" si="341"/>
        <v>6180</v>
      </c>
      <c r="AD2506" s="35">
        <f t="shared" si="342"/>
        <v>279</v>
      </c>
      <c r="AE2506" s="36">
        <v>0</v>
      </c>
      <c r="AF2506" s="33">
        <v>0</v>
      </c>
      <c r="AG2506" s="37">
        <f t="shared" si="336"/>
        <v>6180</v>
      </c>
      <c r="AH2506" s="38">
        <v>0</v>
      </c>
      <c r="AI2506" s="33"/>
    </row>
    <row r="2507" spans="1:35" ht="27.6" customHeight="1" x14ac:dyDescent="0.25">
      <c r="A2507" s="17" t="s">
        <v>10708</v>
      </c>
      <c r="B2507" s="18" t="s">
        <v>79</v>
      </c>
      <c r="C2507" s="19" t="s">
        <v>80</v>
      </c>
      <c r="D2507" s="18" t="s">
        <v>12727</v>
      </c>
      <c r="E2507" s="20">
        <v>330183</v>
      </c>
      <c r="F2507" s="21" t="s">
        <v>12728</v>
      </c>
      <c r="G2507" s="21" t="s">
        <v>869</v>
      </c>
      <c r="H2507" s="22">
        <v>710031807</v>
      </c>
      <c r="I2507" s="23" t="s">
        <v>12729</v>
      </c>
      <c r="J2507" s="21" t="s">
        <v>95</v>
      </c>
      <c r="K2507" s="21" t="s">
        <v>869</v>
      </c>
      <c r="L2507" s="21" t="s">
        <v>12575</v>
      </c>
      <c r="M2507" s="24" t="s">
        <v>12650</v>
      </c>
      <c r="N2507" s="21" t="s">
        <v>12730</v>
      </c>
      <c r="O2507" s="21" t="s">
        <v>12731</v>
      </c>
      <c r="P2507" s="25" t="s">
        <v>12732</v>
      </c>
      <c r="Q2507" s="19" t="s">
        <v>91</v>
      </c>
      <c r="R2507" s="26">
        <v>1</v>
      </c>
      <c r="S2507" s="27">
        <v>0</v>
      </c>
      <c r="T2507" s="28">
        <f t="shared" si="335"/>
        <v>1</v>
      </c>
      <c r="U2507" s="29">
        <v>91.06</v>
      </c>
      <c r="V2507" s="30">
        <f t="shared" si="337"/>
        <v>13.659000000000001</v>
      </c>
      <c r="W2507" s="31">
        <f t="shared" si="338"/>
        <v>164</v>
      </c>
      <c r="X2507" s="33">
        <f>VLOOKUP(H2507,'[3]MŠ 5rokov'!$G$2:$V$3037,16,0)</f>
        <v>3</v>
      </c>
      <c r="Y2507" s="33">
        <f>VLOOKUP(H2507,'[3]MŠ 5rokov'!$G$2:$AB$3037,22,0)</f>
        <v>0</v>
      </c>
      <c r="Z2507" s="34">
        <f t="shared" si="339"/>
        <v>3</v>
      </c>
      <c r="AA2507" s="33">
        <v>93.61</v>
      </c>
      <c r="AB2507" s="33">
        <f t="shared" si="340"/>
        <v>14.041499999999999</v>
      </c>
      <c r="AC2507" s="33">
        <f t="shared" si="341"/>
        <v>278</v>
      </c>
      <c r="AD2507" s="35">
        <f t="shared" si="342"/>
        <v>114</v>
      </c>
      <c r="AE2507" s="36">
        <v>0</v>
      </c>
      <c r="AF2507" s="33">
        <v>0</v>
      </c>
      <c r="AG2507" s="37">
        <f t="shared" si="336"/>
        <v>278</v>
      </c>
      <c r="AH2507" s="38">
        <v>0</v>
      </c>
      <c r="AI2507" s="33"/>
    </row>
    <row r="2508" spans="1:35" ht="27.6" customHeight="1" x14ac:dyDescent="0.25">
      <c r="A2508" s="17" t="s">
        <v>10708</v>
      </c>
      <c r="B2508" s="18" t="s">
        <v>79</v>
      </c>
      <c r="C2508" s="19" t="s">
        <v>80</v>
      </c>
      <c r="D2508" s="18" t="s">
        <v>12733</v>
      </c>
      <c r="E2508" s="20">
        <v>330205</v>
      </c>
      <c r="F2508" s="21" t="s">
        <v>12734</v>
      </c>
      <c r="G2508" s="21" t="s">
        <v>869</v>
      </c>
      <c r="H2508" s="22">
        <v>710031750</v>
      </c>
      <c r="I2508" s="23" t="s">
        <v>12735</v>
      </c>
      <c r="J2508" s="21" t="s">
        <v>95</v>
      </c>
      <c r="K2508" s="21" t="s">
        <v>869</v>
      </c>
      <c r="L2508" s="21" t="s">
        <v>12575</v>
      </c>
      <c r="M2508" s="24" t="s">
        <v>12604</v>
      </c>
      <c r="N2508" s="21" t="s">
        <v>12736</v>
      </c>
      <c r="O2508" s="21" t="s">
        <v>12737</v>
      </c>
      <c r="P2508" s="25" t="s">
        <v>12738</v>
      </c>
      <c r="Q2508" s="19" t="s">
        <v>91</v>
      </c>
      <c r="R2508" s="26">
        <v>1</v>
      </c>
      <c r="S2508" s="27">
        <v>0</v>
      </c>
      <c r="T2508" s="28">
        <f t="shared" si="335"/>
        <v>1</v>
      </c>
      <c r="U2508" s="29">
        <v>91.06</v>
      </c>
      <c r="V2508" s="30">
        <f t="shared" si="337"/>
        <v>13.659000000000001</v>
      </c>
      <c r="W2508" s="31">
        <f t="shared" si="338"/>
        <v>164</v>
      </c>
      <c r="X2508" s="33">
        <f>VLOOKUP(H2508,'[3]MŠ 5rokov'!$G$2:$V$3037,16,0)</f>
        <v>2</v>
      </c>
      <c r="Y2508" s="33">
        <f>VLOOKUP(H2508,'[3]MŠ 5rokov'!$G$2:$AB$3037,22,0)</f>
        <v>0</v>
      </c>
      <c r="Z2508" s="34">
        <f t="shared" si="339"/>
        <v>2</v>
      </c>
      <c r="AA2508" s="33">
        <v>93.61</v>
      </c>
      <c r="AB2508" s="33">
        <f t="shared" si="340"/>
        <v>14.041499999999999</v>
      </c>
      <c r="AC2508" s="33">
        <f t="shared" si="341"/>
        <v>222</v>
      </c>
      <c r="AD2508" s="35">
        <f t="shared" si="342"/>
        <v>58</v>
      </c>
      <c r="AE2508" s="36">
        <v>0</v>
      </c>
      <c r="AF2508" s="33">
        <v>0</v>
      </c>
      <c r="AG2508" s="37">
        <f t="shared" si="336"/>
        <v>222</v>
      </c>
      <c r="AH2508" s="38">
        <v>0</v>
      </c>
      <c r="AI2508" s="33"/>
    </row>
    <row r="2509" spans="1:35" ht="27.6" customHeight="1" x14ac:dyDescent="0.25">
      <c r="A2509" s="17" t="s">
        <v>10708</v>
      </c>
      <c r="B2509" s="18" t="s">
        <v>79</v>
      </c>
      <c r="C2509" s="19" t="s">
        <v>80</v>
      </c>
      <c r="D2509" s="18" t="s">
        <v>12739</v>
      </c>
      <c r="E2509" s="20">
        <v>330213</v>
      </c>
      <c r="F2509" s="21" t="s">
        <v>12740</v>
      </c>
      <c r="G2509" s="21" t="s">
        <v>869</v>
      </c>
      <c r="H2509" s="22">
        <v>710031769</v>
      </c>
      <c r="I2509" s="23" t="s">
        <v>12741</v>
      </c>
      <c r="J2509" s="21" t="s">
        <v>190</v>
      </c>
      <c r="K2509" s="21" t="s">
        <v>869</v>
      </c>
      <c r="L2509" s="21" t="s">
        <v>12575</v>
      </c>
      <c r="M2509" s="24" t="s">
        <v>12643</v>
      </c>
      <c r="N2509" s="21" t="s">
        <v>12742</v>
      </c>
      <c r="O2509" s="21" t="s">
        <v>12743</v>
      </c>
      <c r="P2509" s="25" t="s">
        <v>12744</v>
      </c>
      <c r="Q2509" s="19" t="s">
        <v>91</v>
      </c>
      <c r="R2509" s="26">
        <v>22</v>
      </c>
      <c r="S2509" s="27">
        <v>0</v>
      </c>
      <c r="T2509" s="28">
        <f t="shared" si="335"/>
        <v>22</v>
      </c>
      <c r="U2509" s="29">
        <v>91.06</v>
      </c>
      <c r="V2509" s="30">
        <f t="shared" si="337"/>
        <v>13.659000000000001</v>
      </c>
      <c r="W2509" s="31">
        <f t="shared" si="338"/>
        <v>3606</v>
      </c>
      <c r="X2509" s="33">
        <f>VLOOKUP(H2509,'[3]MŠ 5rokov'!$G$2:$V$3037,16,0)</f>
        <v>29</v>
      </c>
      <c r="Y2509" s="33">
        <f>VLOOKUP(H2509,'[3]MŠ 5rokov'!$G$2:$AB$3037,22,0)</f>
        <v>0</v>
      </c>
      <c r="Z2509" s="34">
        <f t="shared" si="339"/>
        <v>29</v>
      </c>
      <c r="AA2509" s="33">
        <v>93.61</v>
      </c>
      <c r="AB2509" s="33">
        <f t="shared" si="340"/>
        <v>14.041499999999999</v>
      </c>
      <c r="AC2509" s="33">
        <f t="shared" si="341"/>
        <v>4033</v>
      </c>
      <c r="AD2509" s="35">
        <f t="shared" si="342"/>
        <v>427</v>
      </c>
      <c r="AE2509" s="36">
        <v>0</v>
      </c>
      <c r="AF2509" s="33">
        <v>0</v>
      </c>
      <c r="AG2509" s="37">
        <f t="shared" si="336"/>
        <v>4033</v>
      </c>
      <c r="AH2509" s="38">
        <v>0</v>
      </c>
      <c r="AI2509" s="33"/>
    </row>
    <row r="2510" spans="1:35" ht="27.6" customHeight="1" x14ac:dyDescent="0.25">
      <c r="A2510" s="17" t="s">
        <v>10708</v>
      </c>
      <c r="B2510" s="18" t="s">
        <v>79</v>
      </c>
      <c r="C2510" s="19" t="s">
        <v>80</v>
      </c>
      <c r="D2510" s="18" t="s">
        <v>12745</v>
      </c>
      <c r="E2510" s="20">
        <v>330221</v>
      </c>
      <c r="F2510" s="21" t="s">
        <v>12746</v>
      </c>
      <c r="G2510" s="21" t="s">
        <v>869</v>
      </c>
      <c r="H2510" s="22">
        <v>710263937</v>
      </c>
      <c r="I2510" s="23" t="s">
        <v>12747</v>
      </c>
      <c r="J2510" s="21" t="s">
        <v>95</v>
      </c>
      <c r="K2510" s="21" t="s">
        <v>869</v>
      </c>
      <c r="L2510" s="21" t="s">
        <v>12575</v>
      </c>
      <c r="M2510" s="24" t="s">
        <v>12604</v>
      </c>
      <c r="N2510" s="21" t="s">
        <v>12748</v>
      </c>
      <c r="O2510" s="21" t="s">
        <v>12749</v>
      </c>
      <c r="P2510" s="25" t="s">
        <v>12750</v>
      </c>
      <c r="Q2510" s="19" t="s">
        <v>91</v>
      </c>
      <c r="R2510" s="26">
        <v>2</v>
      </c>
      <c r="S2510" s="27">
        <v>0</v>
      </c>
      <c r="T2510" s="28">
        <f t="shared" si="335"/>
        <v>2</v>
      </c>
      <c r="U2510" s="29">
        <v>91.06</v>
      </c>
      <c r="V2510" s="30">
        <f t="shared" si="337"/>
        <v>13.659000000000001</v>
      </c>
      <c r="W2510" s="31">
        <f t="shared" si="338"/>
        <v>328</v>
      </c>
      <c r="X2510" s="33">
        <f>VLOOKUP(H2510,'[3]MŠ 5rokov'!$G$2:$V$3037,16,0)</f>
        <v>3</v>
      </c>
      <c r="Y2510" s="33">
        <f>VLOOKUP(H2510,'[3]MŠ 5rokov'!$G$2:$AB$3037,22,0)</f>
        <v>0</v>
      </c>
      <c r="Z2510" s="34">
        <f t="shared" si="339"/>
        <v>3</v>
      </c>
      <c r="AA2510" s="33">
        <v>93.61</v>
      </c>
      <c r="AB2510" s="33">
        <f t="shared" si="340"/>
        <v>14.041499999999999</v>
      </c>
      <c r="AC2510" s="33">
        <f t="shared" si="341"/>
        <v>387</v>
      </c>
      <c r="AD2510" s="35">
        <f t="shared" si="342"/>
        <v>59</v>
      </c>
      <c r="AE2510" s="36">
        <v>0</v>
      </c>
      <c r="AF2510" s="33">
        <v>0</v>
      </c>
      <c r="AG2510" s="37">
        <f t="shared" si="336"/>
        <v>387</v>
      </c>
      <c r="AH2510" s="38">
        <v>0</v>
      </c>
      <c r="AI2510" s="33"/>
    </row>
    <row r="2511" spans="1:35" ht="27.6" customHeight="1" x14ac:dyDescent="0.25">
      <c r="A2511" s="17" t="s">
        <v>10708</v>
      </c>
      <c r="B2511" s="18" t="s">
        <v>79</v>
      </c>
      <c r="C2511" s="19" t="s">
        <v>80</v>
      </c>
      <c r="D2511" s="18" t="s">
        <v>12751</v>
      </c>
      <c r="E2511" s="20">
        <v>330248</v>
      </c>
      <c r="F2511" s="21" t="s">
        <v>12752</v>
      </c>
      <c r="G2511" s="21" t="s">
        <v>869</v>
      </c>
      <c r="H2511" s="22">
        <v>710031840</v>
      </c>
      <c r="I2511" s="23" t="s">
        <v>12753</v>
      </c>
      <c r="J2511" s="21" t="s">
        <v>190</v>
      </c>
      <c r="K2511" s="21" t="s">
        <v>869</v>
      </c>
      <c r="L2511" s="21" t="s">
        <v>12575</v>
      </c>
      <c r="M2511" s="24" t="s">
        <v>12650</v>
      </c>
      <c r="N2511" s="21" t="s">
        <v>12754</v>
      </c>
      <c r="O2511" s="21" t="s">
        <v>12755</v>
      </c>
      <c r="P2511" s="25" t="s">
        <v>12756</v>
      </c>
      <c r="Q2511" s="19" t="s">
        <v>91</v>
      </c>
      <c r="R2511" s="26">
        <v>15</v>
      </c>
      <c r="S2511" s="27">
        <v>0</v>
      </c>
      <c r="T2511" s="28">
        <f t="shared" si="335"/>
        <v>15</v>
      </c>
      <c r="U2511" s="29">
        <v>91.06</v>
      </c>
      <c r="V2511" s="30">
        <f t="shared" si="337"/>
        <v>13.659000000000001</v>
      </c>
      <c r="W2511" s="31">
        <f t="shared" si="338"/>
        <v>2459</v>
      </c>
      <c r="X2511" s="33">
        <f>VLOOKUP(H2511,'[3]MŠ 5rokov'!$G$2:$V$3037,16,0)</f>
        <v>8</v>
      </c>
      <c r="Y2511" s="33">
        <f>VLOOKUP(H2511,'[3]MŠ 5rokov'!$G$2:$AB$3037,22,0)</f>
        <v>0</v>
      </c>
      <c r="Z2511" s="34">
        <f t="shared" si="339"/>
        <v>8</v>
      </c>
      <c r="AA2511" s="33">
        <v>93.61</v>
      </c>
      <c r="AB2511" s="33">
        <f t="shared" si="340"/>
        <v>14.041499999999999</v>
      </c>
      <c r="AC2511" s="33">
        <f t="shared" si="341"/>
        <v>2088</v>
      </c>
      <c r="AD2511" s="35">
        <f t="shared" si="342"/>
        <v>-371</v>
      </c>
      <c r="AE2511" s="36">
        <v>0</v>
      </c>
      <c r="AF2511" s="33">
        <v>0</v>
      </c>
      <c r="AG2511" s="37">
        <f t="shared" si="336"/>
        <v>2088</v>
      </c>
      <c r="AH2511" s="38">
        <v>0</v>
      </c>
      <c r="AI2511" s="33"/>
    </row>
    <row r="2512" spans="1:35" ht="27.6" customHeight="1" x14ac:dyDescent="0.25">
      <c r="A2512" s="17" t="s">
        <v>10708</v>
      </c>
      <c r="B2512" s="18" t="s">
        <v>79</v>
      </c>
      <c r="C2512" s="19" t="s">
        <v>80</v>
      </c>
      <c r="D2512" s="18" t="s">
        <v>12757</v>
      </c>
      <c r="E2512" s="20">
        <v>330256</v>
      </c>
      <c r="F2512" s="21" t="s">
        <v>12758</v>
      </c>
      <c r="G2512" s="21" t="s">
        <v>869</v>
      </c>
      <c r="H2512" s="22">
        <v>710257805</v>
      </c>
      <c r="I2512" s="23" t="s">
        <v>12759</v>
      </c>
      <c r="J2512" s="21" t="s">
        <v>95</v>
      </c>
      <c r="K2512" s="21" t="s">
        <v>869</v>
      </c>
      <c r="L2512" s="21" t="s">
        <v>12575</v>
      </c>
      <c r="M2512" s="24" t="s">
        <v>12670</v>
      </c>
      <c r="N2512" s="21" t="s">
        <v>12760</v>
      </c>
      <c r="O2512" s="21" t="s">
        <v>12761</v>
      </c>
      <c r="P2512" s="25" t="s">
        <v>12762</v>
      </c>
      <c r="Q2512" s="19" t="s">
        <v>91</v>
      </c>
      <c r="R2512" s="26">
        <v>1</v>
      </c>
      <c r="S2512" s="27">
        <v>0</v>
      </c>
      <c r="T2512" s="28">
        <f t="shared" si="335"/>
        <v>1</v>
      </c>
      <c r="U2512" s="29">
        <v>91.06</v>
      </c>
      <c r="V2512" s="30">
        <f t="shared" si="337"/>
        <v>13.659000000000001</v>
      </c>
      <c r="W2512" s="31">
        <f t="shared" si="338"/>
        <v>164</v>
      </c>
      <c r="X2512" s="33">
        <f>VLOOKUP(H2512,'[3]MŠ 5rokov'!$G$2:$V$3037,16,0)</f>
        <v>5</v>
      </c>
      <c r="Y2512" s="33">
        <f>VLOOKUP(H2512,'[3]MŠ 5rokov'!$G$2:$AB$3037,22,0)</f>
        <v>0</v>
      </c>
      <c r="Z2512" s="34">
        <f t="shared" si="339"/>
        <v>5</v>
      </c>
      <c r="AA2512" s="33">
        <v>93.61</v>
      </c>
      <c r="AB2512" s="33">
        <f t="shared" si="340"/>
        <v>14.041499999999999</v>
      </c>
      <c r="AC2512" s="33">
        <f t="shared" si="341"/>
        <v>390</v>
      </c>
      <c r="AD2512" s="35">
        <f t="shared" si="342"/>
        <v>226</v>
      </c>
      <c r="AE2512" s="36">
        <v>0</v>
      </c>
      <c r="AF2512" s="33">
        <v>0</v>
      </c>
      <c r="AG2512" s="37">
        <f t="shared" si="336"/>
        <v>390</v>
      </c>
      <c r="AH2512" s="38">
        <v>0</v>
      </c>
      <c r="AI2512" s="33"/>
    </row>
    <row r="2513" spans="1:35" ht="27.6" customHeight="1" x14ac:dyDescent="0.25">
      <c r="A2513" s="17" t="s">
        <v>10708</v>
      </c>
      <c r="B2513" s="18" t="s">
        <v>79</v>
      </c>
      <c r="C2513" s="19" t="s">
        <v>80</v>
      </c>
      <c r="D2513" s="18" t="s">
        <v>12763</v>
      </c>
      <c r="E2513" s="20">
        <v>330264</v>
      </c>
      <c r="F2513" s="21" t="s">
        <v>12764</v>
      </c>
      <c r="G2513" s="21" t="s">
        <v>869</v>
      </c>
      <c r="H2513" s="22">
        <v>710031866</v>
      </c>
      <c r="I2513" s="23" t="s">
        <v>12765</v>
      </c>
      <c r="J2513" s="21" t="s">
        <v>190</v>
      </c>
      <c r="K2513" s="21" t="s">
        <v>869</v>
      </c>
      <c r="L2513" s="21" t="s">
        <v>12575</v>
      </c>
      <c r="M2513" s="24" t="s">
        <v>12691</v>
      </c>
      <c r="N2513" s="21" t="s">
        <v>12766</v>
      </c>
      <c r="O2513" s="21" t="s">
        <v>12767</v>
      </c>
      <c r="P2513" s="25" t="s">
        <v>12768</v>
      </c>
      <c r="Q2513" s="19" t="s">
        <v>91</v>
      </c>
      <c r="R2513" s="26">
        <v>10</v>
      </c>
      <c r="S2513" s="27">
        <v>0</v>
      </c>
      <c r="T2513" s="28">
        <f t="shared" si="335"/>
        <v>10</v>
      </c>
      <c r="U2513" s="29">
        <v>91.06</v>
      </c>
      <c r="V2513" s="30">
        <f t="shared" si="337"/>
        <v>13.659000000000001</v>
      </c>
      <c r="W2513" s="31">
        <f t="shared" si="338"/>
        <v>1639</v>
      </c>
      <c r="X2513" s="33">
        <f>VLOOKUP(H2513,'[3]MŠ 5rokov'!$G$2:$V$3037,16,0)</f>
        <v>19</v>
      </c>
      <c r="Y2513" s="33">
        <f>VLOOKUP(H2513,'[3]MŠ 5rokov'!$G$2:$AB$3037,22,0)</f>
        <v>0</v>
      </c>
      <c r="Z2513" s="34">
        <f t="shared" si="339"/>
        <v>19</v>
      </c>
      <c r="AA2513" s="33">
        <v>93.61</v>
      </c>
      <c r="AB2513" s="33">
        <f t="shared" si="340"/>
        <v>14.041499999999999</v>
      </c>
      <c r="AC2513" s="33">
        <f t="shared" si="341"/>
        <v>2160</v>
      </c>
      <c r="AD2513" s="35">
        <f t="shared" si="342"/>
        <v>521</v>
      </c>
      <c r="AE2513" s="36">
        <v>0</v>
      </c>
      <c r="AF2513" s="33">
        <v>0</v>
      </c>
      <c r="AG2513" s="37">
        <f t="shared" si="336"/>
        <v>2160</v>
      </c>
      <c r="AH2513" s="38">
        <v>0</v>
      </c>
      <c r="AI2513" s="33"/>
    </row>
    <row r="2514" spans="1:35" ht="27.6" customHeight="1" x14ac:dyDescent="0.25">
      <c r="A2514" s="17" t="s">
        <v>10708</v>
      </c>
      <c r="B2514" s="18" t="s">
        <v>79</v>
      </c>
      <c r="C2514" s="19" t="s">
        <v>80</v>
      </c>
      <c r="D2514" s="18" t="s">
        <v>12769</v>
      </c>
      <c r="E2514" s="20">
        <v>331023</v>
      </c>
      <c r="F2514" s="21" t="s">
        <v>12770</v>
      </c>
      <c r="G2514" s="21" t="s">
        <v>869</v>
      </c>
      <c r="H2514" s="22">
        <v>42236428</v>
      </c>
      <c r="I2514" s="23" t="s">
        <v>12771</v>
      </c>
      <c r="J2514" s="21" t="s">
        <v>95</v>
      </c>
      <c r="K2514" s="21" t="s">
        <v>869</v>
      </c>
      <c r="L2514" s="21" t="s">
        <v>10823</v>
      </c>
      <c r="M2514" s="24" t="s">
        <v>12772</v>
      </c>
      <c r="N2514" s="21" t="s">
        <v>10734</v>
      </c>
      <c r="O2514" s="21" t="s">
        <v>12773</v>
      </c>
      <c r="P2514" s="25" t="s">
        <v>12774</v>
      </c>
      <c r="Q2514" s="19" t="s">
        <v>157</v>
      </c>
      <c r="R2514" s="26">
        <v>38</v>
      </c>
      <c r="S2514" s="27">
        <v>2</v>
      </c>
      <c r="T2514" s="28">
        <f t="shared" si="335"/>
        <v>40</v>
      </c>
      <c r="U2514" s="29">
        <v>91.06</v>
      </c>
      <c r="V2514" s="30">
        <f t="shared" si="337"/>
        <v>13.659000000000001</v>
      </c>
      <c r="W2514" s="31">
        <f t="shared" si="338"/>
        <v>6556</v>
      </c>
      <c r="X2514" s="33">
        <f>VLOOKUP(H2514,'[3]MŠ 5rokov'!$G$2:$V$3037,16,0)</f>
        <v>29</v>
      </c>
      <c r="Y2514" s="33">
        <f>VLOOKUP(H2514,'[3]MŠ 5rokov'!$G$2:$AB$3037,22,0)</f>
        <v>1</v>
      </c>
      <c r="Z2514" s="34">
        <f t="shared" si="339"/>
        <v>30</v>
      </c>
      <c r="AA2514" s="33">
        <v>93.61</v>
      </c>
      <c r="AB2514" s="33">
        <f t="shared" si="340"/>
        <v>14.041499999999999</v>
      </c>
      <c r="AC2514" s="33">
        <f t="shared" si="341"/>
        <v>6056</v>
      </c>
      <c r="AD2514" s="35">
        <f t="shared" si="342"/>
        <v>-500</v>
      </c>
      <c r="AE2514" s="36">
        <v>0</v>
      </c>
      <c r="AF2514" s="33">
        <v>0</v>
      </c>
      <c r="AG2514" s="37">
        <f t="shared" si="336"/>
        <v>6056</v>
      </c>
      <c r="AH2514" s="38">
        <v>0</v>
      </c>
      <c r="AI2514" s="33"/>
    </row>
    <row r="2515" spans="1:35" ht="27.6" customHeight="1" x14ac:dyDescent="0.25">
      <c r="A2515" s="17" t="s">
        <v>10708</v>
      </c>
      <c r="B2515" s="18" t="s">
        <v>79</v>
      </c>
      <c r="C2515" s="19" t="s">
        <v>80</v>
      </c>
      <c r="D2515" s="18" t="s">
        <v>12769</v>
      </c>
      <c r="E2515" s="20">
        <v>331023</v>
      </c>
      <c r="F2515" s="21" t="s">
        <v>12770</v>
      </c>
      <c r="G2515" s="21" t="s">
        <v>869</v>
      </c>
      <c r="H2515" s="22">
        <v>42236436</v>
      </c>
      <c r="I2515" s="23" t="s">
        <v>12771</v>
      </c>
      <c r="J2515" s="21" t="s">
        <v>95</v>
      </c>
      <c r="K2515" s="21" t="s">
        <v>869</v>
      </c>
      <c r="L2515" s="21" t="s">
        <v>10823</v>
      </c>
      <c r="M2515" s="24" t="s">
        <v>12772</v>
      </c>
      <c r="N2515" s="21" t="s">
        <v>10734</v>
      </c>
      <c r="O2515" s="21" t="s">
        <v>12775</v>
      </c>
      <c r="P2515" s="25" t="s">
        <v>12774</v>
      </c>
      <c r="Q2515" s="19" t="s">
        <v>157</v>
      </c>
      <c r="R2515" s="26">
        <v>29</v>
      </c>
      <c r="S2515" s="27">
        <v>1</v>
      </c>
      <c r="T2515" s="28">
        <f t="shared" si="335"/>
        <v>30</v>
      </c>
      <c r="U2515" s="29">
        <v>91.06</v>
      </c>
      <c r="V2515" s="30">
        <f t="shared" si="337"/>
        <v>13.659000000000001</v>
      </c>
      <c r="W2515" s="31">
        <f t="shared" si="338"/>
        <v>4917</v>
      </c>
      <c r="X2515" s="33">
        <f>VLOOKUP(H2515,'[3]MŠ 5rokov'!$G$2:$V$3037,16,0)</f>
        <v>36</v>
      </c>
      <c r="Y2515" s="33">
        <f>VLOOKUP(H2515,'[3]MŠ 5rokov'!$G$2:$AB$3037,22,0)</f>
        <v>1</v>
      </c>
      <c r="Z2515" s="34">
        <f t="shared" si="339"/>
        <v>37</v>
      </c>
      <c r="AA2515" s="33">
        <v>93.61</v>
      </c>
      <c r="AB2515" s="33">
        <f t="shared" si="340"/>
        <v>14.041499999999999</v>
      </c>
      <c r="AC2515" s="33">
        <f t="shared" si="341"/>
        <v>5356</v>
      </c>
      <c r="AD2515" s="35">
        <f t="shared" si="342"/>
        <v>439</v>
      </c>
      <c r="AE2515" s="36">
        <v>0</v>
      </c>
      <c r="AF2515" s="33">
        <v>0</v>
      </c>
      <c r="AG2515" s="37">
        <f t="shared" si="336"/>
        <v>5356</v>
      </c>
      <c r="AH2515" s="38">
        <v>0</v>
      </c>
      <c r="AI2515" s="33"/>
    </row>
    <row r="2516" spans="1:35" ht="27.6" customHeight="1" x14ac:dyDescent="0.25">
      <c r="A2516" s="17" t="s">
        <v>10708</v>
      </c>
      <c r="B2516" s="18" t="s">
        <v>79</v>
      </c>
      <c r="C2516" s="19" t="s">
        <v>80</v>
      </c>
      <c r="D2516" s="18" t="s">
        <v>12769</v>
      </c>
      <c r="E2516" s="20">
        <v>331023</v>
      </c>
      <c r="F2516" s="21" t="s">
        <v>12770</v>
      </c>
      <c r="G2516" s="21" t="s">
        <v>869</v>
      </c>
      <c r="H2516" s="22">
        <v>42236410</v>
      </c>
      <c r="I2516" s="23" t="s">
        <v>12771</v>
      </c>
      <c r="J2516" s="21" t="s">
        <v>95</v>
      </c>
      <c r="K2516" s="21" t="s">
        <v>869</v>
      </c>
      <c r="L2516" s="21" t="s">
        <v>10823</v>
      </c>
      <c r="M2516" s="24" t="s">
        <v>12772</v>
      </c>
      <c r="N2516" s="21" t="s">
        <v>10734</v>
      </c>
      <c r="O2516" s="21" t="s">
        <v>12776</v>
      </c>
      <c r="P2516" s="25" t="s">
        <v>12774</v>
      </c>
      <c r="Q2516" s="19" t="s">
        <v>157</v>
      </c>
      <c r="R2516" s="26">
        <v>51</v>
      </c>
      <c r="S2516" s="27">
        <v>4</v>
      </c>
      <c r="T2516" s="28">
        <f t="shared" si="335"/>
        <v>55</v>
      </c>
      <c r="U2516" s="29">
        <v>91.06</v>
      </c>
      <c r="V2516" s="30">
        <f t="shared" si="337"/>
        <v>13.659000000000001</v>
      </c>
      <c r="W2516" s="31">
        <f t="shared" si="338"/>
        <v>9015</v>
      </c>
      <c r="X2516" s="33">
        <f>VLOOKUP(H2516,'[3]MŠ 5rokov'!$G$2:$V$3037,16,0)</f>
        <v>55</v>
      </c>
      <c r="Y2516" s="33">
        <f>VLOOKUP(H2516,'[3]MŠ 5rokov'!$G$2:$AB$3037,22,0)</f>
        <v>0</v>
      </c>
      <c r="Z2516" s="34">
        <f t="shared" si="339"/>
        <v>55</v>
      </c>
      <c r="AA2516" s="33">
        <v>93.61</v>
      </c>
      <c r="AB2516" s="33">
        <f t="shared" si="340"/>
        <v>14.041499999999999</v>
      </c>
      <c r="AC2516" s="33">
        <f t="shared" si="341"/>
        <v>9099</v>
      </c>
      <c r="AD2516" s="35">
        <f t="shared" si="342"/>
        <v>84</v>
      </c>
      <c r="AE2516" s="36">
        <v>0</v>
      </c>
      <c r="AF2516" s="33">
        <v>0</v>
      </c>
      <c r="AG2516" s="37">
        <f t="shared" si="336"/>
        <v>9099</v>
      </c>
      <c r="AH2516" s="38">
        <v>0</v>
      </c>
      <c r="AI2516" s="33"/>
    </row>
    <row r="2517" spans="1:35" ht="27.6" customHeight="1" x14ac:dyDescent="0.25">
      <c r="A2517" s="17" t="s">
        <v>10708</v>
      </c>
      <c r="B2517" s="18" t="s">
        <v>79</v>
      </c>
      <c r="C2517" s="19" t="s">
        <v>80</v>
      </c>
      <c r="D2517" s="18" t="s">
        <v>12777</v>
      </c>
      <c r="E2517" s="20">
        <v>330329</v>
      </c>
      <c r="F2517" s="21" t="s">
        <v>12778</v>
      </c>
      <c r="G2517" s="21" t="s">
        <v>869</v>
      </c>
      <c r="H2517" s="22">
        <v>710031890</v>
      </c>
      <c r="I2517" s="23" t="s">
        <v>12779</v>
      </c>
      <c r="J2517" s="21" t="s">
        <v>95</v>
      </c>
      <c r="K2517" s="21" t="s">
        <v>869</v>
      </c>
      <c r="L2517" s="21" t="s">
        <v>12780</v>
      </c>
      <c r="M2517" s="24" t="s">
        <v>12781</v>
      </c>
      <c r="N2517" s="21" t="s">
        <v>12782</v>
      </c>
      <c r="O2517" s="21" t="s">
        <v>12783</v>
      </c>
      <c r="P2517" s="25" t="s">
        <v>12784</v>
      </c>
      <c r="Q2517" s="19" t="s">
        <v>91</v>
      </c>
      <c r="R2517" s="26">
        <v>5</v>
      </c>
      <c r="S2517" s="27">
        <v>0</v>
      </c>
      <c r="T2517" s="28">
        <f t="shared" si="335"/>
        <v>5</v>
      </c>
      <c r="U2517" s="29">
        <v>91.06</v>
      </c>
      <c r="V2517" s="30">
        <f t="shared" si="337"/>
        <v>13.659000000000001</v>
      </c>
      <c r="W2517" s="31">
        <f t="shared" si="338"/>
        <v>820</v>
      </c>
      <c r="X2517" s="33">
        <f>VLOOKUP(H2517,'[3]MŠ 5rokov'!$G$2:$V$3037,16,0)</f>
        <v>4</v>
      </c>
      <c r="Y2517" s="33">
        <f>VLOOKUP(H2517,'[3]MŠ 5rokov'!$G$2:$AB$3037,22,0)</f>
        <v>0</v>
      </c>
      <c r="Z2517" s="34">
        <f t="shared" si="339"/>
        <v>4</v>
      </c>
      <c r="AA2517" s="33">
        <v>93.61</v>
      </c>
      <c r="AB2517" s="33">
        <f t="shared" si="340"/>
        <v>14.041499999999999</v>
      </c>
      <c r="AC2517" s="33">
        <f t="shared" si="341"/>
        <v>771</v>
      </c>
      <c r="AD2517" s="35">
        <f t="shared" si="342"/>
        <v>-49</v>
      </c>
      <c r="AE2517" s="36">
        <v>0</v>
      </c>
      <c r="AF2517" s="33">
        <v>0</v>
      </c>
      <c r="AG2517" s="37">
        <f t="shared" si="336"/>
        <v>771</v>
      </c>
      <c r="AH2517" s="38">
        <v>0</v>
      </c>
      <c r="AI2517" s="33"/>
    </row>
    <row r="2518" spans="1:35" ht="27.6" customHeight="1" x14ac:dyDescent="0.25">
      <c r="A2518" s="17" t="s">
        <v>10708</v>
      </c>
      <c r="B2518" s="18" t="s">
        <v>79</v>
      </c>
      <c r="C2518" s="19" t="s">
        <v>80</v>
      </c>
      <c r="D2518" s="18" t="s">
        <v>12785</v>
      </c>
      <c r="E2518" s="20">
        <v>330345</v>
      </c>
      <c r="F2518" s="21" t="s">
        <v>12786</v>
      </c>
      <c r="G2518" s="21" t="s">
        <v>869</v>
      </c>
      <c r="H2518" s="22">
        <v>710031912</v>
      </c>
      <c r="I2518" s="23" t="s">
        <v>12787</v>
      </c>
      <c r="J2518" s="21" t="s">
        <v>95</v>
      </c>
      <c r="K2518" s="21" t="s">
        <v>869</v>
      </c>
      <c r="L2518" s="21" t="s">
        <v>12780</v>
      </c>
      <c r="M2518" s="24" t="s">
        <v>12788</v>
      </c>
      <c r="N2518" s="21" t="s">
        <v>12789</v>
      </c>
      <c r="O2518" s="21" t="s">
        <v>12790</v>
      </c>
      <c r="P2518" s="25" t="s">
        <v>12791</v>
      </c>
      <c r="Q2518" s="19" t="s">
        <v>91</v>
      </c>
      <c r="R2518" s="26">
        <v>2</v>
      </c>
      <c r="S2518" s="27">
        <v>4</v>
      </c>
      <c r="T2518" s="28">
        <f t="shared" si="335"/>
        <v>6</v>
      </c>
      <c r="U2518" s="29">
        <v>91.06</v>
      </c>
      <c r="V2518" s="30">
        <f t="shared" si="337"/>
        <v>13.659000000000001</v>
      </c>
      <c r="W2518" s="31">
        <f t="shared" si="338"/>
        <v>983</v>
      </c>
      <c r="X2518" s="33">
        <f>VLOOKUP(H2518,'[3]MŠ 5rokov'!$G$2:$V$3037,16,0)</f>
        <v>4</v>
      </c>
      <c r="Y2518" s="33">
        <f>VLOOKUP(H2518,'[3]MŠ 5rokov'!$G$2:$AB$3037,22,0)</f>
        <v>0</v>
      </c>
      <c r="Z2518" s="34">
        <f t="shared" si="339"/>
        <v>4</v>
      </c>
      <c r="AA2518" s="33">
        <v>93.61</v>
      </c>
      <c r="AB2518" s="33">
        <f t="shared" si="340"/>
        <v>14.041499999999999</v>
      </c>
      <c r="AC2518" s="33">
        <f t="shared" si="341"/>
        <v>880</v>
      </c>
      <c r="AD2518" s="35">
        <f t="shared" si="342"/>
        <v>-103</v>
      </c>
      <c r="AE2518" s="36">
        <v>0</v>
      </c>
      <c r="AF2518" s="33">
        <v>0</v>
      </c>
      <c r="AG2518" s="37">
        <f t="shared" si="336"/>
        <v>880</v>
      </c>
      <c r="AH2518" s="38">
        <v>0</v>
      </c>
      <c r="AI2518" s="33"/>
    </row>
    <row r="2519" spans="1:35" ht="27.6" customHeight="1" x14ac:dyDescent="0.25">
      <c r="A2519" s="17" t="s">
        <v>10708</v>
      </c>
      <c r="B2519" s="18" t="s">
        <v>79</v>
      </c>
      <c r="C2519" s="19" t="s">
        <v>80</v>
      </c>
      <c r="D2519" s="18" t="s">
        <v>12792</v>
      </c>
      <c r="E2519" s="20">
        <v>330353</v>
      </c>
      <c r="F2519" s="21" t="s">
        <v>12793</v>
      </c>
      <c r="G2519" s="21" t="s">
        <v>869</v>
      </c>
      <c r="H2519" s="22">
        <v>710031920</v>
      </c>
      <c r="I2519" s="23" t="s">
        <v>12794</v>
      </c>
      <c r="J2519" s="21" t="s">
        <v>168</v>
      </c>
      <c r="K2519" s="21" t="s">
        <v>869</v>
      </c>
      <c r="L2519" s="21" t="s">
        <v>12780</v>
      </c>
      <c r="M2519" s="24" t="s">
        <v>12795</v>
      </c>
      <c r="N2519" s="21" t="s">
        <v>12796</v>
      </c>
      <c r="O2519" s="21" t="s">
        <v>12797</v>
      </c>
      <c r="P2519" s="25" t="s">
        <v>12798</v>
      </c>
      <c r="Q2519" s="19" t="s">
        <v>91</v>
      </c>
      <c r="R2519" s="26">
        <v>12</v>
      </c>
      <c r="S2519" s="27">
        <v>0</v>
      </c>
      <c r="T2519" s="28">
        <f t="shared" si="335"/>
        <v>12</v>
      </c>
      <c r="U2519" s="29">
        <v>91.06</v>
      </c>
      <c r="V2519" s="30">
        <f t="shared" si="337"/>
        <v>13.659000000000001</v>
      </c>
      <c r="W2519" s="31">
        <f t="shared" si="338"/>
        <v>1967</v>
      </c>
      <c r="X2519" s="33">
        <f>VLOOKUP(H2519,'[3]MŠ 5rokov'!$G$2:$V$3037,16,0)</f>
        <v>6</v>
      </c>
      <c r="Y2519" s="33">
        <f>VLOOKUP(H2519,'[3]MŠ 5rokov'!$G$2:$AB$3037,22,0)</f>
        <v>2</v>
      </c>
      <c r="Z2519" s="34">
        <f t="shared" si="339"/>
        <v>8</v>
      </c>
      <c r="AA2519" s="33">
        <v>93.61</v>
      </c>
      <c r="AB2519" s="33">
        <f t="shared" si="340"/>
        <v>14.041499999999999</v>
      </c>
      <c r="AC2519" s="33">
        <f t="shared" si="341"/>
        <v>1761</v>
      </c>
      <c r="AD2519" s="35">
        <f t="shared" si="342"/>
        <v>-206</v>
      </c>
      <c r="AE2519" s="36">
        <v>0</v>
      </c>
      <c r="AF2519" s="33">
        <v>0</v>
      </c>
      <c r="AG2519" s="37">
        <f t="shared" si="336"/>
        <v>1761</v>
      </c>
      <c r="AH2519" s="38">
        <v>0</v>
      </c>
      <c r="AI2519" s="33"/>
    </row>
    <row r="2520" spans="1:35" ht="27.6" customHeight="1" x14ac:dyDescent="0.25">
      <c r="A2520" s="17" t="s">
        <v>10708</v>
      </c>
      <c r="B2520" s="18" t="s">
        <v>79</v>
      </c>
      <c r="C2520" s="19" t="s">
        <v>80</v>
      </c>
      <c r="D2520" s="18" t="s">
        <v>12799</v>
      </c>
      <c r="E2520" s="20">
        <v>330388</v>
      </c>
      <c r="F2520" s="21" t="s">
        <v>12800</v>
      </c>
      <c r="G2520" s="21" t="s">
        <v>869</v>
      </c>
      <c r="H2520" s="22">
        <v>710031939</v>
      </c>
      <c r="I2520" s="23" t="s">
        <v>12801</v>
      </c>
      <c r="J2520" s="21" t="s">
        <v>95</v>
      </c>
      <c r="K2520" s="21" t="s">
        <v>869</v>
      </c>
      <c r="L2520" s="21" t="s">
        <v>10823</v>
      </c>
      <c r="M2520" s="24" t="s">
        <v>12802</v>
      </c>
      <c r="N2520" s="21" t="s">
        <v>12803</v>
      </c>
      <c r="O2520" s="21" t="s">
        <v>12804</v>
      </c>
      <c r="P2520" s="25" t="s">
        <v>12805</v>
      </c>
      <c r="Q2520" s="19" t="s">
        <v>91</v>
      </c>
      <c r="R2520" s="26">
        <v>9</v>
      </c>
      <c r="S2520" s="27">
        <v>2</v>
      </c>
      <c r="T2520" s="28">
        <f t="shared" ref="T2520:T2583" si="343">R2520+S2520</f>
        <v>11</v>
      </c>
      <c r="U2520" s="29">
        <v>91.06</v>
      </c>
      <c r="V2520" s="30">
        <f t="shared" si="337"/>
        <v>13.659000000000001</v>
      </c>
      <c r="W2520" s="31">
        <f t="shared" si="338"/>
        <v>1803</v>
      </c>
      <c r="X2520" s="33">
        <f>VLOOKUP(H2520,'[3]MŠ 5rokov'!$G$2:$V$3037,16,0)</f>
        <v>8</v>
      </c>
      <c r="Y2520" s="33">
        <f>VLOOKUP(H2520,'[3]MŠ 5rokov'!$G$2:$AB$3037,22,0)</f>
        <v>0</v>
      </c>
      <c r="Z2520" s="34">
        <f t="shared" si="339"/>
        <v>8</v>
      </c>
      <c r="AA2520" s="33">
        <v>93.61</v>
      </c>
      <c r="AB2520" s="33">
        <f t="shared" si="340"/>
        <v>14.041499999999999</v>
      </c>
      <c r="AC2520" s="33">
        <f t="shared" si="341"/>
        <v>1651</v>
      </c>
      <c r="AD2520" s="35">
        <f t="shared" si="342"/>
        <v>-152</v>
      </c>
      <c r="AE2520" s="36">
        <v>0</v>
      </c>
      <c r="AF2520" s="33">
        <v>0</v>
      </c>
      <c r="AG2520" s="37">
        <f t="shared" si="336"/>
        <v>1651</v>
      </c>
      <c r="AH2520" s="38">
        <v>0</v>
      </c>
      <c r="AI2520" s="33"/>
    </row>
    <row r="2521" spans="1:35" ht="27.6" customHeight="1" x14ac:dyDescent="0.25">
      <c r="A2521" s="17" t="s">
        <v>10708</v>
      </c>
      <c r="B2521" s="18" t="s">
        <v>79</v>
      </c>
      <c r="C2521" s="19" t="s">
        <v>80</v>
      </c>
      <c r="D2521" s="18" t="s">
        <v>12806</v>
      </c>
      <c r="E2521" s="20">
        <v>330434</v>
      </c>
      <c r="F2521" s="21" t="s">
        <v>12807</v>
      </c>
      <c r="G2521" s="21" t="s">
        <v>869</v>
      </c>
      <c r="H2521" s="22">
        <v>710031963</v>
      </c>
      <c r="I2521" s="23" t="s">
        <v>12808</v>
      </c>
      <c r="J2521" s="21" t="s">
        <v>95</v>
      </c>
      <c r="K2521" s="21" t="s">
        <v>869</v>
      </c>
      <c r="L2521" s="21" t="s">
        <v>12780</v>
      </c>
      <c r="M2521" s="24" t="s">
        <v>12781</v>
      </c>
      <c r="N2521" s="21" t="s">
        <v>12809</v>
      </c>
      <c r="O2521" s="21" t="s">
        <v>12810</v>
      </c>
      <c r="P2521" s="25" t="s">
        <v>12811</v>
      </c>
      <c r="Q2521" s="19" t="s">
        <v>91</v>
      </c>
      <c r="R2521" s="26">
        <v>3</v>
      </c>
      <c r="S2521" s="27">
        <v>1</v>
      </c>
      <c r="T2521" s="28">
        <f t="shared" si="343"/>
        <v>4</v>
      </c>
      <c r="U2521" s="29">
        <v>91.06</v>
      </c>
      <c r="V2521" s="30">
        <f t="shared" si="337"/>
        <v>13.659000000000001</v>
      </c>
      <c r="W2521" s="31">
        <f t="shared" si="338"/>
        <v>656</v>
      </c>
      <c r="X2521" s="33">
        <f>VLOOKUP(H2521,'[3]MŠ 5rokov'!$G$2:$V$3037,16,0)</f>
        <v>7</v>
      </c>
      <c r="Y2521" s="33">
        <f>VLOOKUP(H2521,'[3]MŠ 5rokov'!$G$2:$AB$3037,22,0)</f>
        <v>0</v>
      </c>
      <c r="Z2521" s="34">
        <f t="shared" si="339"/>
        <v>7</v>
      </c>
      <c r="AA2521" s="33">
        <v>93.61</v>
      </c>
      <c r="AB2521" s="33">
        <f t="shared" si="340"/>
        <v>14.041499999999999</v>
      </c>
      <c r="AC2521" s="33">
        <f t="shared" si="341"/>
        <v>830</v>
      </c>
      <c r="AD2521" s="35">
        <f t="shared" si="342"/>
        <v>174</v>
      </c>
      <c r="AE2521" s="36">
        <v>0</v>
      </c>
      <c r="AF2521" s="33">
        <v>0</v>
      </c>
      <c r="AG2521" s="37">
        <f t="shared" si="336"/>
        <v>830</v>
      </c>
      <c r="AH2521" s="38">
        <v>0</v>
      </c>
      <c r="AI2521" s="33"/>
    </row>
    <row r="2522" spans="1:35" ht="27.6" customHeight="1" x14ac:dyDescent="0.25">
      <c r="A2522" s="17" t="s">
        <v>10708</v>
      </c>
      <c r="B2522" s="18" t="s">
        <v>79</v>
      </c>
      <c r="C2522" s="19" t="s">
        <v>80</v>
      </c>
      <c r="D2522" s="18" t="s">
        <v>12812</v>
      </c>
      <c r="E2522" s="20">
        <v>330469</v>
      </c>
      <c r="F2522" s="21" t="s">
        <v>12813</v>
      </c>
      <c r="G2522" s="21" t="s">
        <v>869</v>
      </c>
      <c r="H2522" s="22">
        <v>710031980</v>
      </c>
      <c r="I2522" s="23" t="s">
        <v>12814</v>
      </c>
      <c r="J2522" s="21" t="s">
        <v>168</v>
      </c>
      <c r="K2522" s="21" t="s">
        <v>869</v>
      </c>
      <c r="L2522" s="21" t="s">
        <v>12780</v>
      </c>
      <c r="M2522" s="24" t="s">
        <v>12815</v>
      </c>
      <c r="N2522" s="21" t="s">
        <v>12816</v>
      </c>
      <c r="O2522" s="21" t="s">
        <v>12817</v>
      </c>
      <c r="P2522" s="25" t="s">
        <v>12818</v>
      </c>
      <c r="Q2522" s="19" t="s">
        <v>91</v>
      </c>
      <c r="R2522" s="26">
        <v>6</v>
      </c>
      <c r="S2522" s="27">
        <v>1</v>
      </c>
      <c r="T2522" s="28">
        <f t="shared" si="343"/>
        <v>7</v>
      </c>
      <c r="U2522" s="29">
        <v>91.06</v>
      </c>
      <c r="V2522" s="30">
        <f t="shared" si="337"/>
        <v>13.659000000000001</v>
      </c>
      <c r="W2522" s="31">
        <f t="shared" si="338"/>
        <v>1147</v>
      </c>
      <c r="X2522" s="33">
        <f>VLOOKUP(H2522,'[3]MŠ 5rokov'!$G$2:$V$3037,16,0)</f>
        <v>6</v>
      </c>
      <c r="Y2522" s="33">
        <f>VLOOKUP(H2522,'[3]MŠ 5rokov'!$G$2:$AB$3037,22,0)</f>
        <v>1</v>
      </c>
      <c r="Z2522" s="34">
        <f t="shared" si="339"/>
        <v>7</v>
      </c>
      <c r="AA2522" s="33">
        <v>93.61</v>
      </c>
      <c r="AB2522" s="33">
        <f t="shared" si="340"/>
        <v>14.041499999999999</v>
      </c>
      <c r="AC2522" s="33">
        <f t="shared" si="341"/>
        <v>1158</v>
      </c>
      <c r="AD2522" s="35">
        <f t="shared" si="342"/>
        <v>11</v>
      </c>
      <c r="AE2522" s="36">
        <v>0</v>
      </c>
      <c r="AF2522" s="33">
        <v>0</v>
      </c>
      <c r="AG2522" s="37">
        <f t="shared" si="336"/>
        <v>1158</v>
      </c>
      <c r="AH2522" s="38">
        <v>0</v>
      </c>
      <c r="AI2522" s="33"/>
    </row>
    <row r="2523" spans="1:35" ht="27.6" customHeight="1" x14ac:dyDescent="0.25">
      <c r="A2523" s="17" t="s">
        <v>10708</v>
      </c>
      <c r="B2523" s="18" t="s">
        <v>79</v>
      </c>
      <c r="C2523" s="19" t="s">
        <v>80</v>
      </c>
      <c r="D2523" s="18" t="s">
        <v>12819</v>
      </c>
      <c r="E2523" s="20">
        <v>330485</v>
      </c>
      <c r="F2523" s="21" t="s">
        <v>12820</v>
      </c>
      <c r="G2523" s="21" t="s">
        <v>869</v>
      </c>
      <c r="H2523" s="22">
        <v>710031998</v>
      </c>
      <c r="I2523" s="23" t="s">
        <v>12821</v>
      </c>
      <c r="J2523" s="21" t="s">
        <v>95</v>
      </c>
      <c r="K2523" s="21" t="s">
        <v>869</v>
      </c>
      <c r="L2523" s="21" t="s">
        <v>10823</v>
      </c>
      <c r="M2523" s="24" t="s">
        <v>12822</v>
      </c>
      <c r="N2523" s="21" t="s">
        <v>12823</v>
      </c>
      <c r="O2523" s="21" t="s">
        <v>12824</v>
      </c>
      <c r="P2523" s="25" t="s">
        <v>12825</v>
      </c>
      <c r="Q2523" s="19" t="s">
        <v>91</v>
      </c>
      <c r="R2523" s="26">
        <v>3</v>
      </c>
      <c r="S2523" s="27">
        <v>0</v>
      </c>
      <c r="T2523" s="28">
        <f t="shared" si="343"/>
        <v>3</v>
      </c>
      <c r="U2523" s="29">
        <v>91.06</v>
      </c>
      <c r="V2523" s="30">
        <f t="shared" si="337"/>
        <v>13.659000000000001</v>
      </c>
      <c r="W2523" s="31">
        <f t="shared" si="338"/>
        <v>492</v>
      </c>
      <c r="X2523" s="33">
        <f>VLOOKUP(H2523,'[3]MŠ 5rokov'!$G$2:$V$3037,16,0)</f>
        <v>2</v>
      </c>
      <c r="Y2523" s="33">
        <f>VLOOKUP(H2523,'[3]MŠ 5rokov'!$G$2:$AB$3037,22,0)</f>
        <v>0</v>
      </c>
      <c r="Z2523" s="34">
        <f t="shared" si="339"/>
        <v>2</v>
      </c>
      <c r="AA2523" s="33">
        <v>93.61</v>
      </c>
      <c r="AB2523" s="33">
        <f t="shared" si="340"/>
        <v>14.041499999999999</v>
      </c>
      <c r="AC2523" s="33">
        <f t="shared" si="341"/>
        <v>440</v>
      </c>
      <c r="AD2523" s="35">
        <f t="shared" si="342"/>
        <v>-52</v>
      </c>
      <c r="AE2523" s="36">
        <v>0</v>
      </c>
      <c r="AF2523" s="33">
        <v>0</v>
      </c>
      <c r="AG2523" s="37">
        <f t="shared" si="336"/>
        <v>440</v>
      </c>
      <c r="AH2523" s="38">
        <v>0</v>
      </c>
      <c r="AI2523" s="33"/>
    </row>
    <row r="2524" spans="1:35" ht="27.6" customHeight="1" x14ac:dyDescent="0.25">
      <c r="A2524" s="17" t="s">
        <v>10708</v>
      </c>
      <c r="B2524" s="18" t="s">
        <v>79</v>
      </c>
      <c r="C2524" s="19" t="s">
        <v>80</v>
      </c>
      <c r="D2524" s="18" t="s">
        <v>12826</v>
      </c>
      <c r="E2524" s="20">
        <v>330507</v>
      </c>
      <c r="F2524" s="21" t="s">
        <v>12827</v>
      </c>
      <c r="G2524" s="21" t="s">
        <v>869</v>
      </c>
      <c r="H2524" s="22">
        <v>710031947</v>
      </c>
      <c r="I2524" s="23" t="s">
        <v>12828</v>
      </c>
      <c r="J2524" s="21" t="s">
        <v>95</v>
      </c>
      <c r="K2524" s="21" t="s">
        <v>869</v>
      </c>
      <c r="L2524" s="21" t="s">
        <v>12780</v>
      </c>
      <c r="M2524" s="24" t="s">
        <v>12829</v>
      </c>
      <c r="N2524" s="21" t="s">
        <v>12830</v>
      </c>
      <c r="O2524" s="21" t="s">
        <v>12831</v>
      </c>
      <c r="P2524" s="25" t="s">
        <v>12832</v>
      </c>
      <c r="Q2524" s="19" t="s">
        <v>91</v>
      </c>
      <c r="R2524" s="26">
        <v>7</v>
      </c>
      <c r="S2524" s="27">
        <v>2</v>
      </c>
      <c r="T2524" s="28">
        <f t="shared" si="343"/>
        <v>9</v>
      </c>
      <c r="U2524" s="29">
        <v>91.06</v>
      </c>
      <c r="V2524" s="30">
        <f t="shared" si="337"/>
        <v>13.659000000000001</v>
      </c>
      <c r="W2524" s="31">
        <f t="shared" si="338"/>
        <v>1475</v>
      </c>
      <c r="X2524" s="33">
        <f>VLOOKUP(H2524,'[3]MŠ 5rokov'!$G$2:$V$3037,16,0)</f>
        <v>5</v>
      </c>
      <c r="Y2524" s="33">
        <f>VLOOKUP(H2524,'[3]MŠ 5rokov'!$G$2:$AB$3037,22,0)</f>
        <v>2</v>
      </c>
      <c r="Z2524" s="34">
        <f t="shared" si="339"/>
        <v>7</v>
      </c>
      <c r="AA2524" s="33">
        <v>93.61</v>
      </c>
      <c r="AB2524" s="33">
        <f t="shared" si="340"/>
        <v>14.041499999999999</v>
      </c>
      <c r="AC2524" s="33">
        <f t="shared" si="341"/>
        <v>1377</v>
      </c>
      <c r="AD2524" s="35">
        <f t="shared" si="342"/>
        <v>-98</v>
      </c>
      <c r="AE2524" s="36">
        <v>0</v>
      </c>
      <c r="AF2524" s="33">
        <v>0</v>
      </c>
      <c r="AG2524" s="37">
        <f t="shared" si="336"/>
        <v>1377</v>
      </c>
      <c r="AH2524" s="38">
        <v>0</v>
      </c>
      <c r="AI2524" s="33"/>
    </row>
    <row r="2525" spans="1:35" ht="27.6" customHeight="1" x14ac:dyDescent="0.25">
      <c r="A2525" s="17" t="s">
        <v>10708</v>
      </c>
      <c r="B2525" s="18" t="s">
        <v>79</v>
      </c>
      <c r="C2525" s="19" t="s">
        <v>80</v>
      </c>
      <c r="D2525" s="18" t="s">
        <v>12833</v>
      </c>
      <c r="E2525" s="20">
        <v>330558</v>
      </c>
      <c r="F2525" s="21" t="s">
        <v>12834</v>
      </c>
      <c r="G2525" s="21" t="s">
        <v>869</v>
      </c>
      <c r="H2525" s="22">
        <v>710032021</v>
      </c>
      <c r="I2525" s="23" t="s">
        <v>12835</v>
      </c>
      <c r="J2525" s="21" t="s">
        <v>190</v>
      </c>
      <c r="K2525" s="21" t="s">
        <v>869</v>
      </c>
      <c r="L2525" s="21" t="s">
        <v>12780</v>
      </c>
      <c r="M2525" s="24" t="s">
        <v>12788</v>
      </c>
      <c r="N2525" s="21" t="s">
        <v>12836</v>
      </c>
      <c r="O2525" s="21" t="s">
        <v>12837</v>
      </c>
      <c r="P2525" s="25" t="s">
        <v>12838</v>
      </c>
      <c r="Q2525" s="19" t="s">
        <v>91</v>
      </c>
      <c r="R2525" s="26">
        <v>2</v>
      </c>
      <c r="S2525" s="27">
        <v>1</v>
      </c>
      <c r="T2525" s="28">
        <f t="shared" si="343"/>
        <v>3</v>
      </c>
      <c r="U2525" s="29">
        <v>91.06</v>
      </c>
      <c r="V2525" s="30">
        <f t="shared" si="337"/>
        <v>13.659000000000001</v>
      </c>
      <c r="W2525" s="31">
        <f t="shared" si="338"/>
        <v>492</v>
      </c>
      <c r="X2525" s="33">
        <f>VLOOKUP(H2525,'[3]MŠ 5rokov'!$G$2:$V$3037,16,0)</f>
        <v>4</v>
      </c>
      <c r="Y2525" s="33">
        <f>VLOOKUP(H2525,'[3]MŠ 5rokov'!$G$2:$AB$3037,22,0)</f>
        <v>3</v>
      </c>
      <c r="Z2525" s="34">
        <f t="shared" si="339"/>
        <v>7</v>
      </c>
      <c r="AA2525" s="33">
        <v>93.61</v>
      </c>
      <c r="AB2525" s="33">
        <f t="shared" si="340"/>
        <v>14.041499999999999</v>
      </c>
      <c r="AC2525" s="33">
        <f t="shared" si="341"/>
        <v>721</v>
      </c>
      <c r="AD2525" s="35">
        <f t="shared" si="342"/>
        <v>229</v>
      </c>
      <c r="AE2525" s="36">
        <v>0</v>
      </c>
      <c r="AF2525" s="33">
        <v>0</v>
      </c>
      <c r="AG2525" s="37">
        <f t="shared" si="336"/>
        <v>721</v>
      </c>
      <c r="AH2525" s="38">
        <v>0</v>
      </c>
      <c r="AI2525" s="33"/>
    </row>
    <row r="2526" spans="1:35" ht="27.6" customHeight="1" x14ac:dyDescent="0.25">
      <c r="A2526" s="17" t="s">
        <v>10708</v>
      </c>
      <c r="B2526" s="18" t="s">
        <v>79</v>
      </c>
      <c r="C2526" s="19" t="s">
        <v>80</v>
      </c>
      <c r="D2526" s="18" t="s">
        <v>12839</v>
      </c>
      <c r="E2526" s="20">
        <v>330604</v>
      </c>
      <c r="F2526" s="21" t="s">
        <v>12840</v>
      </c>
      <c r="G2526" s="21" t="s">
        <v>869</v>
      </c>
      <c r="H2526" s="22">
        <v>710032048</v>
      </c>
      <c r="I2526" s="23" t="s">
        <v>12841</v>
      </c>
      <c r="J2526" s="21" t="s">
        <v>95</v>
      </c>
      <c r="K2526" s="21" t="s">
        <v>869</v>
      </c>
      <c r="L2526" s="21" t="s">
        <v>10823</v>
      </c>
      <c r="M2526" s="24" t="s">
        <v>12842</v>
      </c>
      <c r="N2526" s="21" t="s">
        <v>12843</v>
      </c>
      <c r="O2526" s="21" t="s">
        <v>12844</v>
      </c>
      <c r="P2526" s="25" t="s">
        <v>12845</v>
      </c>
      <c r="Q2526" s="19" t="s">
        <v>91</v>
      </c>
      <c r="R2526" s="26">
        <v>9</v>
      </c>
      <c r="S2526" s="27">
        <v>0</v>
      </c>
      <c r="T2526" s="28">
        <f t="shared" si="343"/>
        <v>9</v>
      </c>
      <c r="U2526" s="29">
        <v>91.06</v>
      </c>
      <c r="V2526" s="30">
        <f t="shared" si="337"/>
        <v>13.659000000000001</v>
      </c>
      <c r="W2526" s="31">
        <f t="shared" si="338"/>
        <v>1475</v>
      </c>
      <c r="X2526" s="33">
        <f>VLOOKUP(H2526,'[3]MŠ 5rokov'!$G$2:$V$3037,16,0)</f>
        <v>6</v>
      </c>
      <c r="Y2526" s="33">
        <f>VLOOKUP(H2526,'[3]MŠ 5rokov'!$G$2:$AB$3037,22,0)</f>
        <v>3</v>
      </c>
      <c r="Z2526" s="34">
        <f t="shared" si="339"/>
        <v>9</v>
      </c>
      <c r="AA2526" s="33">
        <v>93.61</v>
      </c>
      <c r="AB2526" s="33">
        <f t="shared" si="340"/>
        <v>14.041499999999999</v>
      </c>
      <c r="AC2526" s="33">
        <f t="shared" si="341"/>
        <v>1489</v>
      </c>
      <c r="AD2526" s="35">
        <f t="shared" si="342"/>
        <v>14</v>
      </c>
      <c r="AE2526" s="36">
        <v>0</v>
      </c>
      <c r="AF2526" s="33">
        <v>0</v>
      </c>
      <c r="AG2526" s="37">
        <f t="shared" si="336"/>
        <v>1489</v>
      </c>
      <c r="AH2526" s="38">
        <v>0</v>
      </c>
      <c r="AI2526" s="33"/>
    </row>
    <row r="2527" spans="1:35" ht="27.6" customHeight="1" x14ac:dyDescent="0.25">
      <c r="A2527" s="17" t="s">
        <v>10708</v>
      </c>
      <c r="B2527" s="18" t="s">
        <v>79</v>
      </c>
      <c r="C2527" s="19" t="s">
        <v>80</v>
      </c>
      <c r="D2527" s="18" t="s">
        <v>12846</v>
      </c>
      <c r="E2527" s="20">
        <v>330655</v>
      </c>
      <c r="F2527" s="21" t="s">
        <v>12847</v>
      </c>
      <c r="G2527" s="21" t="s">
        <v>869</v>
      </c>
      <c r="H2527" s="22">
        <v>710032056</v>
      </c>
      <c r="I2527" s="23" t="s">
        <v>12848</v>
      </c>
      <c r="J2527" s="21" t="s">
        <v>95</v>
      </c>
      <c r="K2527" s="21" t="s">
        <v>869</v>
      </c>
      <c r="L2527" s="21" t="s">
        <v>10823</v>
      </c>
      <c r="M2527" s="24" t="s">
        <v>12849</v>
      </c>
      <c r="N2527" s="21" t="s">
        <v>12850</v>
      </c>
      <c r="O2527" s="21" t="s">
        <v>12851</v>
      </c>
      <c r="P2527" s="25" t="s">
        <v>12852</v>
      </c>
      <c r="Q2527" s="19" t="s">
        <v>91</v>
      </c>
      <c r="R2527" s="26">
        <v>15</v>
      </c>
      <c r="S2527" s="27">
        <v>5</v>
      </c>
      <c r="T2527" s="28">
        <f t="shared" si="343"/>
        <v>20</v>
      </c>
      <c r="U2527" s="29">
        <v>91.06</v>
      </c>
      <c r="V2527" s="30">
        <f t="shared" si="337"/>
        <v>13.659000000000001</v>
      </c>
      <c r="W2527" s="31">
        <f t="shared" si="338"/>
        <v>3278</v>
      </c>
      <c r="X2527" s="33">
        <f>VLOOKUP(H2527,'[3]MŠ 5rokov'!$G$2:$V$3037,16,0)</f>
        <v>19</v>
      </c>
      <c r="Y2527" s="33">
        <f>VLOOKUP(H2527,'[3]MŠ 5rokov'!$G$2:$AB$3037,22,0)</f>
        <v>9</v>
      </c>
      <c r="Z2527" s="34">
        <f t="shared" si="339"/>
        <v>28</v>
      </c>
      <c r="AA2527" s="33">
        <v>93.61</v>
      </c>
      <c r="AB2527" s="33">
        <f t="shared" si="340"/>
        <v>14.041499999999999</v>
      </c>
      <c r="AC2527" s="33">
        <f t="shared" si="341"/>
        <v>3758</v>
      </c>
      <c r="AD2527" s="35">
        <f t="shared" si="342"/>
        <v>480</v>
      </c>
      <c r="AE2527" s="36">
        <v>0</v>
      </c>
      <c r="AF2527" s="33">
        <v>0</v>
      </c>
      <c r="AG2527" s="37">
        <f t="shared" si="336"/>
        <v>3758</v>
      </c>
      <c r="AH2527" s="38">
        <v>0</v>
      </c>
      <c r="AI2527" s="33"/>
    </row>
    <row r="2528" spans="1:35" ht="27.6" customHeight="1" x14ac:dyDescent="0.25">
      <c r="A2528" s="17" t="s">
        <v>10708</v>
      </c>
      <c r="B2528" s="18" t="s">
        <v>79</v>
      </c>
      <c r="C2528" s="19" t="s">
        <v>80</v>
      </c>
      <c r="D2528" s="18" t="s">
        <v>12853</v>
      </c>
      <c r="E2528" s="20">
        <v>330671</v>
      </c>
      <c r="F2528" s="21" t="s">
        <v>12854</v>
      </c>
      <c r="G2528" s="21" t="s">
        <v>869</v>
      </c>
      <c r="H2528" s="22">
        <v>710032072</v>
      </c>
      <c r="I2528" s="23" t="s">
        <v>12855</v>
      </c>
      <c r="J2528" s="21" t="s">
        <v>95</v>
      </c>
      <c r="K2528" s="21" t="s">
        <v>869</v>
      </c>
      <c r="L2528" s="21" t="s">
        <v>10823</v>
      </c>
      <c r="M2528" s="24" t="s">
        <v>12856</v>
      </c>
      <c r="N2528" s="21" t="s">
        <v>12857</v>
      </c>
      <c r="O2528" s="21" t="s">
        <v>12858</v>
      </c>
      <c r="P2528" s="25" t="s">
        <v>12859</v>
      </c>
      <c r="Q2528" s="19" t="s">
        <v>91</v>
      </c>
      <c r="R2528" s="26">
        <v>7</v>
      </c>
      <c r="S2528" s="27">
        <v>4</v>
      </c>
      <c r="T2528" s="28">
        <f t="shared" si="343"/>
        <v>11</v>
      </c>
      <c r="U2528" s="29">
        <v>91.06</v>
      </c>
      <c r="V2528" s="30">
        <f t="shared" si="337"/>
        <v>13.659000000000001</v>
      </c>
      <c r="W2528" s="31">
        <f t="shared" si="338"/>
        <v>1803</v>
      </c>
      <c r="X2528" s="33">
        <f>VLOOKUP(H2528,'[3]MŠ 5rokov'!$G$2:$V$3037,16,0)</f>
        <v>12</v>
      </c>
      <c r="Y2528" s="33">
        <f>VLOOKUP(H2528,'[3]MŠ 5rokov'!$G$2:$AB$3037,22,0)</f>
        <v>1</v>
      </c>
      <c r="Z2528" s="34">
        <f t="shared" si="339"/>
        <v>13</v>
      </c>
      <c r="AA2528" s="33">
        <v>93.61</v>
      </c>
      <c r="AB2528" s="33">
        <f t="shared" si="340"/>
        <v>14.041499999999999</v>
      </c>
      <c r="AC2528" s="33">
        <f t="shared" si="341"/>
        <v>1932</v>
      </c>
      <c r="AD2528" s="35">
        <f t="shared" si="342"/>
        <v>129</v>
      </c>
      <c r="AE2528" s="36">
        <v>0</v>
      </c>
      <c r="AF2528" s="33">
        <v>0</v>
      </c>
      <c r="AG2528" s="37">
        <f t="shared" si="336"/>
        <v>1932</v>
      </c>
      <c r="AH2528" s="38">
        <v>0</v>
      </c>
      <c r="AI2528" s="33"/>
    </row>
    <row r="2529" spans="1:36" ht="27.6" customHeight="1" x14ac:dyDescent="0.25">
      <c r="A2529" s="17" t="s">
        <v>10708</v>
      </c>
      <c r="B2529" s="18" t="s">
        <v>79</v>
      </c>
      <c r="C2529" s="19" t="s">
        <v>80</v>
      </c>
      <c r="D2529" s="18" t="s">
        <v>12860</v>
      </c>
      <c r="E2529" s="20">
        <v>330680</v>
      </c>
      <c r="F2529" s="21" t="s">
        <v>12861</v>
      </c>
      <c r="G2529" s="21" t="s">
        <v>869</v>
      </c>
      <c r="H2529" s="22">
        <v>710032080</v>
      </c>
      <c r="I2529" s="23" t="s">
        <v>12862</v>
      </c>
      <c r="J2529" s="21" t="s">
        <v>168</v>
      </c>
      <c r="K2529" s="21" t="s">
        <v>869</v>
      </c>
      <c r="L2529" s="21" t="s">
        <v>12780</v>
      </c>
      <c r="M2529" s="24" t="s">
        <v>12863</v>
      </c>
      <c r="N2529" s="21" t="s">
        <v>12864</v>
      </c>
      <c r="O2529" s="21" t="s">
        <v>12865</v>
      </c>
      <c r="P2529" s="25" t="s">
        <v>12866</v>
      </c>
      <c r="Q2529" s="19" t="s">
        <v>91</v>
      </c>
      <c r="R2529" s="26">
        <v>0</v>
      </c>
      <c r="S2529" s="27">
        <v>0</v>
      </c>
      <c r="T2529" s="28">
        <f t="shared" si="343"/>
        <v>0</v>
      </c>
      <c r="U2529" s="29">
        <v>91.06</v>
      </c>
      <c r="V2529" s="30">
        <f t="shared" si="337"/>
        <v>13.659000000000001</v>
      </c>
      <c r="W2529" s="31">
        <f t="shared" si="338"/>
        <v>0</v>
      </c>
      <c r="X2529" s="33">
        <f>VLOOKUP(H2529,'[3]MŠ 5rokov'!$G$2:$V$3037,16,0)</f>
        <v>6</v>
      </c>
      <c r="Y2529" s="33">
        <f>VLOOKUP(H2529,'[3]MŠ 5rokov'!$G$2:$AB$3037,22,0)</f>
        <v>5</v>
      </c>
      <c r="Z2529" s="34">
        <f t="shared" si="339"/>
        <v>11</v>
      </c>
      <c r="AA2529" s="33">
        <v>93.61</v>
      </c>
      <c r="AB2529" s="33">
        <f t="shared" si="340"/>
        <v>14.041499999999999</v>
      </c>
      <c r="AC2529" s="33">
        <f t="shared" si="341"/>
        <v>618</v>
      </c>
      <c r="AD2529" s="35">
        <f t="shared" si="342"/>
        <v>618</v>
      </c>
      <c r="AE2529" s="36">
        <v>0</v>
      </c>
      <c r="AF2529" s="33">
        <v>0</v>
      </c>
      <c r="AG2529" s="37">
        <f t="shared" si="336"/>
        <v>618</v>
      </c>
      <c r="AH2529" s="38">
        <v>0</v>
      </c>
      <c r="AI2529" s="33"/>
    </row>
    <row r="2530" spans="1:36" ht="27.6" customHeight="1" x14ac:dyDescent="0.25">
      <c r="A2530" s="17" t="s">
        <v>10708</v>
      </c>
      <c r="B2530" s="18" t="s">
        <v>79</v>
      </c>
      <c r="C2530" s="19" t="s">
        <v>80</v>
      </c>
      <c r="D2530" s="18" t="s">
        <v>12867</v>
      </c>
      <c r="E2530" s="20">
        <v>330752</v>
      </c>
      <c r="F2530" s="21" t="s">
        <v>12868</v>
      </c>
      <c r="G2530" s="21" t="s">
        <v>869</v>
      </c>
      <c r="H2530" s="22">
        <v>710032102</v>
      </c>
      <c r="I2530" s="23" t="s">
        <v>12869</v>
      </c>
      <c r="J2530" s="21" t="s">
        <v>95</v>
      </c>
      <c r="K2530" s="21" t="s">
        <v>869</v>
      </c>
      <c r="L2530" s="21" t="s">
        <v>12780</v>
      </c>
      <c r="M2530" s="24" t="s">
        <v>12870</v>
      </c>
      <c r="N2530" s="21" t="s">
        <v>12871</v>
      </c>
      <c r="O2530" s="21" t="s">
        <v>12872</v>
      </c>
      <c r="P2530" s="25" t="s">
        <v>12873</v>
      </c>
      <c r="Q2530" s="19" t="s">
        <v>91</v>
      </c>
      <c r="R2530" s="26">
        <v>3</v>
      </c>
      <c r="S2530" s="27">
        <v>0</v>
      </c>
      <c r="T2530" s="28">
        <f t="shared" si="343"/>
        <v>3</v>
      </c>
      <c r="U2530" s="29">
        <v>91.06</v>
      </c>
      <c r="V2530" s="30">
        <f t="shared" si="337"/>
        <v>13.659000000000001</v>
      </c>
      <c r="W2530" s="31">
        <f t="shared" si="338"/>
        <v>492</v>
      </c>
      <c r="X2530" s="33">
        <f>VLOOKUP(H2530,'[3]MŠ 5rokov'!$G$2:$V$3037,16,0)</f>
        <v>0</v>
      </c>
      <c r="Y2530" s="33">
        <f>VLOOKUP(H2530,'[3]MŠ 5rokov'!$G$2:$AB$3037,22,0)</f>
        <v>0</v>
      </c>
      <c r="Z2530" s="34">
        <f t="shared" si="339"/>
        <v>0</v>
      </c>
      <c r="AA2530" s="33">
        <v>93.61</v>
      </c>
      <c r="AB2530" s="33">
        <f t="shared" si="340"/>
        <v>14.041499999999999</v>
      </c>
      <c r="AC2530" s="33">
        <f t="shared" si="341"/>
        <v>328</v>
      </c>
      <c r="AD2530" s="35">
        <f t="shared" si="342"/>
        <v>-164</v>
      </c>
      <c r="AE2530" s="36">
        <v>0</v>
      </c>
      <c r="AF2530" s="33">
        <v>0</v>
      </c>
      <c r="AG2530" s="37">
        <f t="shared" si="336"/>
        <v>328</v>
      </c>
      <c r="AH2530" s="38">
        <v>0</v>
      </c>
      <c r="AI2530" s="33"/>
    </row>
    <row r="2531" spans="1:36" ht="27.6" customHeight="1" x14ac:dyDescent="0.25">
      <c r="A2531" s="17" t="s">
        <v>10708</v>
      </c>
      <c r="B2531" s="18" t="s">
        <v>79</v>
      </c>
      <c r="C2531" s="19" t="s">
        <v>80</v>
      </c>
      <c r="D2531" s="18" t="s">
        <v>12874</v>
      </c>
      <c r="E2531" s="20">
        <v>330809</v>
      </c>
      <c r="F2531" s="21" t="s">
        <v>12875</v>
      </c>
      <c r="G2531" s="21" t="s">
        <v>869</v>
      </c>
      <c r="H2531" s="22">
        <v>710032110</v>
      </c>
      <c r="I2531" s="23" t="s">
        <v>12876</v>
      </c>
      <c r="J2531" s="21" t="s">
        <v>95</v>
      </c>
      <c r="K2531" s="21" t="s">
        <v>869</v>
      </c>
      <c r="L2531" s="21" t="s">
        <v>12780</v>
      </c>
      <c r="M2531" s="24" t="s">
        <v>12870</v>
      </c>
      <c r="N2531" s="21" t="s">
        <v>12877</v>
      </c>
      <c r="O2531" s="21" t="s">
        <v>12878</v>
      </c>
      <c r="P2531" s="25" t="s">
        <v>12879</v>
      </c>
      <c r="Q2531" s="19" t="s">
        <v>91</v>
      </c>
      <c r="R2531" s="26">
        <v>3</v>
      </c>
      <c r="S2531" s="27">
        <v>4</v>
      </c>
      <c r="T2531" s="28">
        <f t="shared" si="343"/>
        <v>7</v>
      </c>
      <c r="U2531" s="29">
        <v>91.06</v>
      </c>
      <c r="V2531" s="30">
        <f t="shared" si="337"/>
        <v>13.659000000000001</v>
      </c>
      <c r="W2531" s="31">
        <f t="shared" si="338"/>
        <v>1147</v>
      </c>
      <c r="X2531" s="33">
        <f>VLOOKUP(H2531,'[3]MŠ 5rokov'!$G$2:$V$3037,16,0)</f>
        <v>3</v>
      </c>
      <c r="Y2531" s="33">
        <f>VLOOKUP(H2531,'[3]MŠ 5rokov'!$G$2:$AB$3037,22,0)</f>
        <v>3</v>
      </c>
      <c r="Z2531" s="34">
        <f t="shared" si="339"/>
        <v>6</v>
      </c>
      <c r="AA2531" s="33">
        <v>93.61</v>
      </c>
      <c r="AB2531" s="33">
        <f t="shared" si="340"/>
        <v>14.041499999999999</v>
      </c>
      <c r="AC2531" s="33">
        <f t="shared" si="341"/>
        <v>1102</v>
      </c>
      <c r="AD2531" s="35">
        <f t="shared" si="342"/>
        <v>-45</v>
      </c>
      <c r="AE2531" s="36">
        <v>0</v>
      </c>
      <c r="AF2531" s="33">
        <v>0</v>
      </c>
      <c r="AG2531" s="37">
        <f t="shared" si="336"/>
        <v>1102</v>
      </c>
      <c r="AH2531" s="38">
        <v>0</v>
      </c>
      <c r="AI2531" s="33"/>
    </row>
    <row r="2532" spans="1:36" ht="27.6" customHeight="1" x14ac:dyDescent="0.25">
      <c r="A2532" s="17" t="s">
        <v>10708</v>
      </c>
      <c r="B2532" s="18" t="s">
        <v>79</v>
      </c>
      <c r="C2532" s="19" t="s">
        <v>80</v>
      </c>
      <c r="D2532" s="18" t="s">
        <v>12880</v>
      </c>
      <c r="E2532" s="20">
        <v>330868</v>
      </c>
      <c r="F2532" s="21" t="s">
        <v>12881</v>
      </c>
      <c r="G2532" s="21" t="s">
        <v>869</v>
      </c>
      <c r="H2532" s="22">
        <v>710032145</v>
      </c>
      <c r="I2532" s="23" t="s">
        <v>12882</v>
      </c>
      <c r="J2532" s="21" t="s">
        <v>95</v>
      </c>
      <c r="K2532" s="21" t="s">
        <v>869</v>
      </c>
      <c r="L2532" s="21" t="s">
        <v>10823</v>
      </c>
      <c r="M2532" s="24" t="s">
        <v>12883</v>
      </c>
      <c r="N2532" s="21" t="s">
        <v>12884</v>
      </c>
      <c r="O2532" s="21" t="s">
        <v>12885</v>
      </c>
      <c r="P2532" s="25" t="s">
        <v>12886</v>
      </c>
      <c r="Q2532" s="19" t="s">
        <v>91</v>
      </c>
      <c r="R2532" s="26">
        <v>6</v>
      </c>
      <c r="S2532" s="27">
        <v>1</v>
      </c>
      <c r="T2532" s="28">
        <f t="shared" si="343"/>
        <v>7</v>
      </c>
      <c r="U2532" s="29">
        <v>91.06</v>
      </c>
      <c r="V2532" s="30">
        <f t="shared" si="337"/>
        <v>13.659000000000001</v>
      </c>
      <c r="W2532" s="31">
        <f t="shared" si="338"/>
        <v>1147</v>
      </c>
      <c r="X2532" s="33">
        <f>VLOOKUP(H2532,'[3]MŠ 5rokov'!$G$2:$V$3037,16,0)</f>
        <v>2</v>
      </c>
      <c r="Y2532" s="33">
        <f>VLOOKUP(H2532,'[3]MŠ 5rokov'!$G$2:$AB$3037,22,0)</f>
        <v>1</v>
      </c>
      <c r="Z2532" s="34">
        <f t="shared" si="339"/>
        <v>3</v>
      </c>
      <c r="AA2532" s="33">
        <v>93.61</v>
      </c>
      <c r="AB2532" s="33">
        <f t="shared" si="340"/>
        <v>14.041499999999999</v>
      </c>
      <c r="AC2532" s="33">
        <f t="shared" si="341"/>
        <v>933</v>
      </c>
      <c r="AD2532" s="35">
        <f t="shared" si="342"/>
        <v>-214</v>
      </c>
      <c r="AE2532" s="36">
        <v>0</v>
      </c>
      <c r="AF2532" s="33">
        <v>0</v>
      </c>
      <c r="AG2532" s="37">
        <f t="shared" si="336"/>
        <v>933</v>
      </c>
      <c r="AH2532" s="38">
        <v>0</v>
      </c>
      <c r="AI2532" s="33"/>
    </row>
    <row r="2533" spans="1:36" ht="27.6" customHeight="1" x14ac:dyDescent="0.25">
      <c r="A2533" s="17" t="s">
        <v>10708</v>
      </c>
      <c r="B2533" s="18" t="s">
        <v>79</v>
      </c>
      <c r="C2533" s="19" t="s">
        <v>80</v>
      </c>
      <c r="D2533" s="18" t="s">
        <v>12887</v>
      </c>
      <c r="E2533" s="20">
        <v>330914</v>
      </c>
      <c r="F2533" s="21" t="s">
        <v>12888</v>
      </c>
      <c r="G2533" s="21" t="s">
        <v>869</v>
      </c>
      <c r="H2533" s="22">
        <v>710032161</v>
      </c>
      <c r="I2533" s="23" t="s">
        <v>12889</v>
      </c>
      <c r="J2533" s="21" t="s">
        <v>95</v>
      </c>
      <c r="K2533" s="21" t="s">
        <v>869</v>
      </c>
      <c r="L2533" s="21" t="s">
        <v>10823</v>
      </c>
      <c r="M2533" s="24" t="s">
        <v>12883</v>
      </c>
      <c r="N2533" s="21" t="s">
        <v>12890</v>
      </c>
      <c r="O2533" s="21" t="s">
        <v>12891</v>
      </c>
      <c r="P2533" s="25" t="s">
        <v>12892</v>
      </c>
      <c r="Q2533" s="19" t="s">
        <v>91</v>
      </c>
      <c r="R2533" s="26">
        <v>5</v>
      </c>
      <c r="S2533" s="27">
        <v>0</v>
      </c>
      <c r="T2533" s="28">
        <f t="shared" si="343"/>
        <v>5</v>
      </c>
      <c r="U2533" s="29">
        <v>91.06</v>
      </c>
      <c r="V2533" s="30">
        <f t="shared" si="337"/>
        <v>13.659000000000001</v>
      </c>
      <c r="W2533" s="31">
        <f t="shared" si="338"/>
        <v>820</v>
      </c>
      <c r="X2533" s="33">
        <f>VLOOKUP(H2533,'[3]MŠ 5rokov'!$G$2:$V$3037,16,0)</f>
        <v>4</v>
      </c>
      <c r="Y2533" s="33">
        <f>VLOOKUP(H2533,'[3]MŠ 5rokov'!$G$2:$AB$3037,22,0)</f>
        <v>0</v>
      </c>
      <c r="Z2533" s="34">
        <f t="shared" si="339"/>
        <v>4</v>
      </c>
      <c r="AA2533" s="33">
        <v>93.61</v>
      </c>
      <c r="AB2533" s="33">
        <f t="shared" si="340"/>
        <v>14.041499999999999</v>
      </c>
      <c r="AC2533" s="33">
        <f t="shared" si="341"/>
        <v>771</v>
      </c>
      <c r="AD2533" s="35">
        <f t="shared" si="342"/>
        <v>-49</v>
      </c>
      <c r="AE2533" s="36">
        <v>0</v>
      </c>
      <c r="AF2533" s="33">
        <v>0</v>
      </c>
      <c r="AG2533" s="37">
        <f t="shared" si="336"/>
        <v>771</v>
      </c>
      <c r="AH2533" s="38">
        <v>0</v>
      </c>
      <c r="AI2533" s="33"/>
    </row>
    <row r="2534" spans="1:36" ht="27.6" customHeight="1" x14ac:dyDescent="0.25">
      <c r="A2534" s="17" t="s">
        <v>10708</v>
      </c>
      <c r="B2534" s="18" t="s">
        <v>79</v>
      </c>
      <c r="C2534" s="19" t="s">
        <v>80</v>
      </c>
      <c r="D2534" s="18" t="s">
        <v>12893</v>
      </c>
      <c r="E2534" s="20">
        <v>330931</v>
      </c>
      <c r="F2534" s="21" t="s">
        <v>12894</v>
      </c>
      <c r="G2534" s="21" t="s">
        <v>869</v>
      </c>
      <c r="H2534" s="22">
        <v>710032170</v>
      </c>
      <c r="I2534" s="23" t="s">
        <v>12895</v>
      </c>
      <c r="J2534" s="21" t="s">
        <v>95</v>
      </c>
      <c r="K2534" s="21" t="s">
        <v>869</v>
      </c>
      <c r="L2534" s="21" t="s">
        <v>10823</v>
      </c>
      <c r="M2534" s="24" t="s">
        <v>12802</v>
      </c>
      <c r="N2534" s="21" t="s">
        <v>12896</v>
      </c>
      <c r="O2534" s="21" t="s">
        <v>12897</v>
      </c>
      <c r="P2534" s="25" t="s">
        <v>12898</v>
      </c>
      <c r="Q2534" s="19" t="s">
        <v>91</v>
      </c>
      <c r="R2534" s="26">
        <v>3</v>
      </c>
      <c r="S2534" s="27">
        <v>1</v>
      </c>
      <c r="T2534" s="28">
        <f t="shared" si="343"/>
        <v>4</v>
      </c>
      <c r="U2534" s="29">
        <v>91.06</v>
      </c>
      <c r="V2534" s="30">
        <f t="shared" si="337"/>
        <v>13.659000000000001</v>
      </c>
      <c r="W2534" s="31">
        <f t="shared" si="338"/>
        <v>656</v>
      </c>
      <c r="X2534" s="33">
        <f>VLOOKUP(H2534,'[3]MŠ 5rokov'!$G$2:$V$3037,16,0)</f>
        <v>5</v>
      </c>
      <c r="Y2534" s="33">
        <f>VLOOKUP(H2534,'[3]MŠ 5rokov'!$G$2:$AB$3037,22,0)</f>
        <v>0</v>
      </c>
      <c r="Z2534" s="34">
        <f t="shared" si="339"/>
        <v>5</v>
      </c>
      <c r="AA2534" s="33">
        <v>93.61</v>
      </c>
      <c r="AB2534" s="33">
        <f t="shared" si="340"/>
        <v>14.041499999999999</v>
      </c>
      <c r="AC2534" s="33">
        <f t="shared" si="341"/>
        <v>718</v>
      </c>
      <c r="AD2534" s="35">
        <f t="shared" si="342"/>
        <v>62</v>
      </c>
      <c r="AE2534" s="36">
        <v>0</v>
      </c>
      <c r="AF2534" s="33">
        <v>0</v>
      </c>
      <c r="AG2534" s="37">
        <f t="shared" si="336"/>
        <v>718</v>
      </c>
      <c r="AH2534" s="38">
        <v>0</v>
      </c>
      <c r="AI2534" s="33"/>
    </row>
    <row r="2535" spans="1:36" ht="27.6" customHeight="1" x14ac:dyDescent="0.25">
      <c r="A2535" s="17" t="s">
        <v>10708</v>
      </c>
      <c r="B2535" s="18" t="s">
        <v>79</v>
      </c>
      <c r="C2535" s="19" t="s">
        <v>80</v>
      </c>
      <c r="D2535" s="18" t="s">
        <v>12899</v>
      </c>
      <c r="E2535" s="20">
        <v>330949</v>
      </c>
      <c r="F2535" s="21" t="s">
        <v>12900</v>
      </c>
      <c r="G2535" s="21" t="s">
        <v>869</v>
      </c>
      <c r="H2535" s="22">
        <v>710257783</v>
      </c>
      <c r="I2535" s="23" t="s">
        <v>12901</v>
      </c>
      <c r="J2535" s="21" t="s">
        <v>95</v>
      </c>
      <c r="K2535" s="21" t="s">
        <v>869</v>
      </c>
      <c r="L2535" s="21" t="s">
        <v>10823</v>
      </c>
      <c r="M2535" s="24" t="s">
        <v>12902</v>
      </c>
      <c r="N2535" s="21" t="s">
        <v>12903</v>
      </c>
      <c r="O2535" s="21" t="s">
        <v>12904</v>
      </c>
      <c r="P2535" s="25" t="s">
        <v>12905</v>
      </c>
      <c r="Q2535" s="19" t="s">
        <v>91</v>
      </c>
      <c r="R2535" s="26">
        <v>8</v>
      </c>
      <c r="S2535" s="27">
        <v>0</v>
      </c>
      <c r="T2535" s="28">
        <f t="shared" si="343"/>
        <v>8</v>
      </c>
      <c r="U2535" s="29">
        <v>91.06</v>
      </c>
      <c r="V2535" s="30">
        <f t="shared" si="337"/>
        <v>13.659000000000001</v>
      </c>
      <c r="W2535" s="31">
        <f t="shared" si="338"/>
        <v>1311</v>
      </c>
      <c r="X2535" s="33">
        <f>VLOOKUP(H2535,'[3]MŠ 5rokov'!$G$2:$V$3037,16,0)</f>
        <v>11</v>
      </c>
      <c r="Y2535" s="33">
        <f>VLOOKUP(H2535,'[3]MŠ 5rokov'!$G$2:$AB$3037,22,0)</f>
        <v>3</v>
      </c>
      <c r="Z2535" s="34">
        <f t="shared" si="339"/>
        <v>14</v>
      </c>
      <c r="AA2535" s="33">
        <v>93.61</v>
      </c>
      <c r="AB2535" s="33">
        <f t="shared" si="340"/>
        <v>14.041499999999999</v>
      </c>
      <c r="AC2535" s="33">
        <f t="shared" si="341"/>
        <v>1661</v>
      </c>
      <c r="AD2535" s="35">
        <f t="shared" si="342"/>
        <v>350</v>
      </c>
      <c r="AE2535" s="36">
        <v>0</v>
      </c>
      <c r="AF2535" s="33">
        <v>0</v>
      </c>
      <c r="AG2535" s="37">
        <f t="shared" si="336"/>
        <v>1661</v>
      </c>
      <c r="AH2535" s="38">
        <v>0</v>
      </c>
      <c r="AI2535" s="33"/>
    </row>
    <row r="2536" spans="1:36" ht="27.6" customHeight="1" x14ac:dyDescent="0.25">
      <c r="A2536" s="17" t="s">
        <v>10708</v>
      </c>
      <c r="B2536" s="18" t="s">
        <v>79</v>
      </c>
      <c r="C2536" s="19" t="s">
        <v>80</v>
      </c>
      <c r="D2536" s="18" t="s">
        <v>12906</v>
      </c>
      <c r="E2536" s="20">
        <v>330957</v>
      </c>
      <c r="F2536" s="21" t="s">
        <v>12907</v>
      </c>
      <c r="G2536" s="21" t="s">
        <v>869</v>
      </c>
      <c r="H2536" s="22">
        <v>710133224</v>
      </c>
      <c r="I2536" s="23" t="s">
        <v>12908</v>
      </c>
      <c r="J2536" s="21" t="s">
        <v>95</v>
      </c>
      <c r="K2536" s="21" t="s">
        <v>869</v>
      </c>
      <c r="L2536" s="21" t="s">
        <v>12780</v>
      </c>
      <c r="M2536" s="24" t="s">
        <v>12870</v>
      </c>
      <c r="N2536" s="21" t="s">
        <v>12909</v>
      </c>
      <c r="O2536" s="21" t="s">
        <v>12910</v>
      </c>
      <c r="P2536" s="25" t="s">
        <v>12911</v>
      </c>
      <c r="Q2536" s="19" t="s">
        <v>91</v>
      </c>
      <c r="R2536" s="26">
        <v>5</v>
      </c>
      <c r="S2536" s="27">
        <v>0</v>
      </c>
      <c r="T2536" s="28">
        <f t="shared" si="343"/>
        <v>5</v>
      </c>
      <c r="U2536" s="29">
        <v>91.06</v>
      </c>
      <c r="V2536" s="30">
        <f t="shared" si="337"/>
        <v>13.659000000000001</v>
      </c>
      <c r="W2536" s="31">
        <f t="shared" si="338"/>
        <v>820</v>
      </c>
      <c r="X2536" s="33">
        <f>VLOOKUP(H2536,'[3]MŠ 5rokov'!$G$2:$V$3037,16,0)</f>
        <v>0</v>
      </c>
      <c r="Y2536" s="33">
        <f>VLOOKUP(H2536,'[3]MŠ 5rokov'!$G$2:$AB$3037,22,0)</f>
        <v>0</v>
      </c>
      <c r="Z2536" s="34">
        <f t="shared" si="339"/>
        <v>0</v>
      </c>
      <c r="AA2536" s="33">
        <v>93.61</v>
      </c>
      <c r="AB2536" s="33">
        <f t="shared" si="340"/>
        <v>14.041499999999999</v>
      </c>
      <c r="AC2536" s="33">
        <f t="shared" si="341"/>
        <v>546</v>
      </c>
      <c r="AD2536" s="35">
        <f t="shared" si="342"/>
        <v>-274</v>
      </c>
      <c r="AE2536" s="36">
        <v>0</v>
      </c>
      <c r="AF2536" s="33">
        <v>0</v>
      </c>
      <c r="AG2536" s="37">
        <f t="shared" si="336"/>
        <v>546</v>
      </c>
      <c r="AH2536" s="38">
        <v>0</v>
      </c>
      <c r="AI2536" s="33"/>
    </row>
    <row r="2537" spans="1:36" ht="27.6" customHeight="1" x14ac:dyDescent="0.25">
      <c r="A2537" s="17" t="s">
        <v>10708</v>
      </c>
      <c r="B2537" s="18" t="s">
        <v>79</v>
      </c>
      <c r="C2537" s="19" t="s">
        <v>80</v>
      </c>
      <c r="D2537" s="18" t="s">
        <v>12912</v>
      </c>
      <c r="E2537" s="20">
        <v>330981</v>
      </c>
      <c r="F2537" s="21" t="s">
        <v>12913</v>
      </c>
      <c r="G2537" s="21" t="s">
        <v>869</v>
      </c>
      <c r="H2537" s="22">
        <v>710032226</v>
      </c>
      <c r="I2537" s="23" t="s">
        <v>12914</v>
      </c>
      <c r="J2537" s="21" t="s">
        <v>95</v>
      </c>
      <c r="K2537" s="21" t="s">
        <v>869</v>
      </c>
      <c r="L2537" s="21" t="s">
        <v>12780</v>
      </c>
      <c r="M2537" s="24" t="s">
        <v>12815</v>
      </c>
      <c r="N2537" s="21" t="s">
        <v>12915</v>
      </c>
      <c r="O2537" s="21" t="s">
        <v>12916</v>
      </c>
      <c r="P2537" s="25" t="s">
        <v>12917</v>
      </c>
      <c r="Q2537" s="19" t="s">
        <v>91</v>
      </c>
      <c r="R2537" s="26">
        <v>3</v>
      </c>
      <c r="S2537" s="27">
        <v>0</v>
      </c>
      <c r="T2537" s="28">
        <f t="shared" si="343"/>
        <v>3</v>
      </c>
      <c r="U2537" s="29">
        <v>91.06</v>
      </c>
      <c r="V2537" s="30">
        <f t="shared" si="337"/>
        <v>13.659000000000001</v>
      </c>
      <c r="W2537" s="31">
        <f t="shared" si="338"/>
        <v>492</v>
      </c>
      <c r="X2537" s="33">
        <f>VLOOKUP(H2537,'[3]MŠ 5rokov'!$G$2:$V$3037,16,0)</f>
        <v>3</v>
      </c>
      <c r="Y2537" s="33">
        <f>VLOOKUP(H2537,'[3]MŠ 5rokov'!$G$2:$AB$3037,22,0)</f>
        <v>0</v>
      </c>
      <c r="Z2537" s="34">
        <f t="shared" si="339"/>
        <v>3</v>
      </c>
      <c r="AA2537" s="33">
        <v>93.61</v>
      </c>
      <c r="AB2537" s="33">
        <f t="shared" si="340"/>
        <v>14.041499999999999</v>
      </c>
      <c r="AC2537" s="33">
        <f t="shared" si="341"/>
        <v>496</v>
      </c>
      <c r="AD2537" s="35">
        <f t="shared" si="342"/>
        <v>4</v>
      </c>
      <c r="AE2537" s="36">
        <v>0</v>
      </c>
      <c r="AF2537" s="33">
        <v>0</v>
      </c>
      <c r="AG2537" s="37">
        <f t="shared" si="336"/>
        <v>496</v>
      </c>
      <c r="AH2537" s="38">
        <v>0</v>
      </c>
      <c r="AI2537" s="33"/>
    </row>
    <row r="2538" spans="1:36" ht="27.6" customHeight="1" x14ac:dyDescent="0.25">
      <c r="A2538" s="17" t="s">
        <v>10708</v>
      </c>
      <c r="B2538" s="18" t="s">
        <v>79</v>
      </c>
      <c r="C2538" s="19" t="s">
        <v>80</v>
      </c>
      <c r="D2538" s="18" t="s">
        <v>12918</v>
      </c>
      <c r="E2538" s="20">
        <v>330990</v>
      </c>
      <c r="F2538" s="21" t="s">
        <v>12919</v>
      </c>
      <c r="G2538" s="21" t="s">
        <v>869</v>
      </c>
      <c r="H2538" s="22">
        <v>710032234</v>
      </c>
      <c r="I2538" s="23" t="s">
        <v>12920</v>
      </c>
      <c r="J2538" s="21" t="s">
        <v>95</v>
      </c>
      <c r="K2538" s="21" t="s">
        <v>869</v>
      </c>
      <c r="L2538" s="21" t="s">
        <v>10823</v>
      </c>
      <c r="M2538" s="24" t="s">
        <v>12822</v>
      </c>
      <c r="N2538" s="21" t="s">
        <v>12921</v>
      </c>
      <c r="O2538" s="21" t="s">
        <v>12922</v>
      </c>
      <c r="P2538" s="25" t="s">
        <v>12923</v>
      </c>
      <c r="Q2538" s="19" t="s">
        <v>91</v>
      </c>
      <c r="R2538" s="26">
        <v>5</v>
      </c>
      <c r="S2538" s="27">
        <v>0</v>
      </c>
      <c r="T2538" s="28">
        <f t="shared" si="343"/>
        <v>5</v>
      </c>
      <c r="U2538" s="29">
        <v>91.06</v>
      </c>
      <c r="V2538" s="30">
        <f t="shared" si="337"/>
        <v>13.659000000000001</v>
      </c>
      <c r="W2538" s="31">
        <f t="shared" si="338"/>
        <v>820</v>
      </c>
      <c r="X2538" s="33">
        <f>VLOOKUP(H2538,'[3]MŠ 5rokov'!$G$2:$V$3037,16,0)</f>
        <v>5</v>
      </c>
      <c r="Y2538" s="33">
        <f>VLOOKUP(H2538,'[3]MŠ 5rokov'!$G$2:$AB$3037,22,0)</f>
        <v>1</v>
      </c>
      <c r="Z2538" s="34">
        <f t="shared" si="339"/>
        <v>6</v>
      </c>
      <c r="AA2538" s="33">
        <v>93.61</v>
      </c>
      <c r="AB2538" s="33">
        <f t="shared" si="340"/>
        <v>14.041499999999999</v>
      </c>
      <c r="AC2538" s="33">
        <f t="shared" si="341"/>
        <v>883</v>
      </c>
      <c r="AD2538" s="35">
        <f t="shared" si="342"/>
        <v>63</v>
      </c>
      <c r="AE2538" s="36">
        <v>0</v>
      </c>
      <c r="AF2538" s="33">
        <v>0</v>
      </c>
      <c r="AG2538" s="37">
        <f t="shared" si="336"/>
        <v>883</v>
      </c>
      <c r="AH2538" s="38">
        <v>0</v>
      </c>
      <c r="AI2538" s="33"/>
    </row>
    <row r="2539" spans="1:36" ht="27.6" customHeight="1" x14ac:dyDescent="0.25">
      <c r="A2539" s="17" t="s">
        <v>10708</v>
      </c>
      <c r="B2539" s="18" t="s">
        <v>79</v>
      </c>
      <c r="C2539" s="19" t="s">
        <v>80</v>
      </c>
      <c r="D2539" s="18" t="s">
        <v>12924</v>
      </c>
      <c r="E2539" s="20">
        <v>331007</v>
      </c>
      <c r="F2539" s="21" t="s">
        <v>12925</v>
      </c>
      <c r="G2539" s="21" t="s">
        <v>869</v>
      </c>
      <c r="H2539" s="22">
        <v>42343691</v>
      </c>
      <c r="I2539" s="23" t="s">
        <v>12926</v>
      </c>
      <c r="J2539" s="21" t="s">
        <v>95</v>
      </c>
      <c r="K2539" s="21" t="s">
        <v>869</v>
      </c>
      <c r="L2539" s="21" t="s">
        <v>12780</v>
      </c>
      <c r="M2539" s="24" t="s">
        <v>12781</v>
      </c>
      <c r="N2539" s="21" t="s">
        <v>12927</v>
      </c>
      <c r="O2539" s="21" t="s">
        <v>12928</v>
      </c>
      <c r="P2539" s="25" t="s">
        <v>12929</v>
      </c>
      <c r="Q2539" s="19" t="s">
        <v>157</v>
      </c>
      <c r="R2539" s="26">
        <v>47</v>
      </c>
      <c r="S2539" s="27">
        <v>3</v>
      </c>
      <c r="T2539" s="28">
        <f t="shared" si="343"/>
        <v>50</v>
      </c>
      <c r="U2539" s="29">
        <v>91.06</v>
      </c>
      <c r="V2539" s="30">
        <f t="shared" si="337"/>
        <v>13.659000000000001</v>
      </c>
      <c r="W2539" s="31">
        <f t="shared" si="338"/>
        <v>8195</v>
      </c>
      <c r="X2539" s="33">
        <f>VLOOKUP(H2539,'[3]MŠ 5rokov'!$G$2:$V$3037,16,0)</f>
        <v>46</v>
      </c>
      <c r="Y2539" s="33">
        <f>VLOOKUP(H2539,'[3]MŠ 5rokov'!$G$2:$AB$3037,22,0)</f>
        <v>0</v>
      </c>
      <c r="Z2539" s="34">
        <f t="shared" si="339"/>
        <v>46</v>
      </c>
      <c r="AA2539" s="33">
        <v>93.61</v>
      </c>
      <c r="AB2539" s="33">
        <f t="shared" si="340"/>
        <v>14.041499999999999</v>
      </c>
      <c r="AC2539" s="33">
        <f t="shared" si="341"/>
        <v>8047</v>
      </c>
      <c r="AD2539" s="35">
        <f t="shared" si="342"/>
        <v>-148</v>
      </c>
      <c r="AE2539" s="36">
        <v>0</v>
      </c>
      <c r="AF2539" s="33">
        <v>0</v>
      </c>
      <c r="AG2539" s="37">
        <f t="shared" si="336"/>
        <v>8047</v>
      </c>
      <c r="AH2539" s="38">
        <v>0</v>
      </c>
      <c r="AI2539" s="33"/>
    </row>
    <row r="2540" spans="1:36" ht="27.6" customHeight="1" x14ac:dyDescent="0.25">
      <c r="A2540" s="17" t="s">
        <v>10708</v>
      </c>
      <c r="B2540" s="18" t="s">
        <v>79</v>
      </c>
      <c r="C2540" s="19" t="s">
        <v>80</v>
      </c>
      <c r="D2540" s="18" t="s">
        <v>12924</v>
      </c>
      <c r="E2540" s="20">
        <v>331007</v>
      </c>
      <c r="F2540" s="21" t="s">
        <v>12925</v>
      </c>
      <c r="G2540" s="21" t="s">
        <v>869</v>
      </c>
      <c r="H2540" s="22">
        <v>42343682</v>
      </c>
      <c r="I2540" s="23" t="s">
        <v>12926</v>
      </c>
      <c r="J2540" s="21" t="s">
        <v>95</v>
      </c>
      <c r="K2540" s="21" t="s">
        <v>869</v>
      </c>
      <c r="L2540" s="21" t="s">
        <v>12780</v>
      </c>
      <c r="M2540" s="24" t="s">
        <v>12781</v>
      </c>
      <c r="N2540" s="21" t="s">
        <v>12927</v>
      </c>
      <c r="O2540" s="21" t="s">
        <v>12930</v>
      </c>
      <c r="P2540" s="25" t="s">
        <v>12929</v>
      </c>
      <c r="Q2540" s="19" t="s">
        <v>157</v>
      </c>
      <c r="R2540" s="26">
        <v>60</v>
      </c>
      <c r="S2540" s="27">
        <v>7</v>
      </c>
      <c r="T2540" s="28">
        <f t="shared" si="343"/>
        <v>67</v>
      </c>
      <c r="U2540" s="29">
        <v>91.06</v>
      </c>
      <c r="V2540" s="30">
        <f t="shared" si="337"/>
        <v>13.659000000000001</v>
      </c>
      <c r="W2540" s="31">
        <f t="shared" si="338"/>
        <v>10982</v>
      </c>
      <c r="X2540" s="33">
        <f>VLOOKUP(H2540,'[3]MŠ 5rokov'!$G$2:$V$3037,16,0)</f>
        <v>50</v>
      </c>
      <c r="Y2540" s="33">
        <f>VLOOKUP(H2540,'[3]MŠ 5rokov'!$G$2:$AB$3037,22,0)</f>
        <v>5</v>
      </c>
      <c r="Z2540" s="34">
        <f t="shared" si="339"/>
        <v>55</v>
      </c>
      <c r="AA2540" s="33">
        <v>93.61</v>
      </c>
      <c r="AB2540" s="33">
        <f t="shared" si="340"/>
        <v>14.041499999999999</v>
      </c>
      <c r="AC2540" s="33">
        <f t="shared" si="341"/>
        <v>10410</v>
      </c>
      <c r="AD2540" s="35">
        <f t="shared" si="342"/>
        <v>-572</v>
      </c>
      <c r="AE2540" s="36">
        <v>0</v>
      </c>
      <c r="AF2540" s="33">
        <v>0</v>
      </c>
      <c r="AG2540" s="37">
        <f t="shared" si="336"/>
        <v>10410</v>
      </c>
      <c r="AH2540" s="38">
        <v>0</v>
      </c>
      <c r="AI2540" s="33"/>
    </row>
    <row r="2541" spans="1:36" ht="27.6" customHeight="1" x14ac:dyDescent="0.25">
      <c r="A2541" s="17" t="s">
        <v>10708</v>
      </c>
      <c r="B2541" s="18" t="s">
        <v>79</v>
      </c>
      <c r="C2541" s="19" t="s">
        <v>80</v>
      </c>
      <c r="D2541" s="18" t="s">
        <v>12931</v>
      </c>
      <c r="E2541" s="20">
        <v>331082</v>
      </c>
      <c r="F2541" s="21" t="s">
        <v>12932</v>
      </c>
      <c r="G2541" s="21" t="s">
        <v>869</v>
      </c>
      <c r="H2541" s="22">
        <v>710032315</v>
      </c>
      <c r="I2541" s="23" t="s">
        <v>12933</v>
      </c>
      <c r="J2541" s="21" t="s">
        <v>95</v>
      </c>
      <c r="K2541" s="21" t="s">
        <v>869</v>
      </c>
      <c r="L2541" s="21" t="s">
        <v>12780</v>
      </c>
      <c r="M2541" s="24" t="s">
        <v>12781</v>
      </c>
      <c r="N2541" s="21" t="s">
        <v>12934</v>
      </c>
      <c r="O2541" s="21" t="s">
        <v>12935</v>
      </c>
      <c r="P2541" s="25" t="s">
        <v>12936</v>
      </c>
      <c r="Q2541" s="19" t="s">
        <v>91</v>
      </c>
      <c r="R2541" s="26">
        <v>3</v>
      </c>
      <c r="S2541" s="27">
        <v>0</v>
      </c>
      <c r="T2541" s="28">
        <f t="shared" si="343"/>
        <v>3</v>
      </c>
      <c r="U2541" s="29">
        <v>91.06</v>
      </c>
      <c r="V2541" s="30">
        <f t="shared" si="337"/>
        <v>13.659000000000001</v>
      </c>
      <c r="W2541" s="31">
        <f t="shared" si="338"/>
        <v>492</v>
      </c>
      <c r="X2541" s="33">
        <f>VLOOKUP(H2541,'[3]MŠ 5rokov'!$G$2:$V$3037,16,0)</f>
        <v>5</v>
      </c>
      <c r="Y2541" s="33">
        <f>VLOOKUP(H2541,'[3]MŠ 5rokov'!$G$2:$AB$3037,22,0)</f>
        <v>0</v>
      </c>
      <c r="Z2541" s="34">
        <f t="shared" si="339"/>
        <v>5</v>
      </c>
      <c r="AA2541" s="33">
        <v>93.61</v>
      </c>
      <c r="AB2541" s="33">
        <f t="shared" si="340"/>
        <v>14.041499999999999</v>
      </c>
      <c r="AC2541" s="33">
        <f t="shared" si="341"/>
        <v>609</v>
      </c>
      <c r="AD2541" s="35">
        <f t="shared" si="342"/>
        <v>117</v>
      </c>
      <c r="AE2541" s="36">
        <v>0</v>
      </c>
      <c r="AF2541" s="33">
        <v>0</v>
      </c>
      <c r="AG2541" s="37">
        <f t="shared" si="336"/>
        <v>609</v>
      </c>
      <c r="AH2541" s="38">
        <v>0</v>
      </c>
      <c r="AI2541" s="33"/>
    </row>
    <row r="2542" spans="1:36" ht="27.6" customHeight="1" x14ac:dyDescent="0.25">
      <c r="A2542" s="26" t="s">
        <v>10708</v>
      </c>
      <c r="B2542" s="18" t="s">
        <v>79</v>
      </c>
      <c r="C2542" s="19" t="s">
        <v>80</v>
      </c>
      <c r="D2542" s="18" t="s">
        <v>12937</v>
      </c>
      <c r="E2542" s="20">
        <v>331104</v>
      </c>
      <c r="F2542" s="21" t="s">
        <v>12938</v>
      </c>
      <c r="G2542" s="21" t="s">
        <v>869</v>
      </c>
      <c r="H2542" s="22">
        <v>710263970</v>
      </c>
      <c r="I2542" s="23" t="s">
        <v>12939</v>
      </c>
      <c r="J2542" s="21" t="s">
        <v>95</v>
      </c>
      <c r="K2542" s="21" t="s">
        <v>869</v>
      </c>
      <c r="L2542" s="21" t="s">
        <v>12780</v>
      </c>
      <c r="M2542" s="24" t="s">
        <v>12863</v>
      </c>
      <c r="N2542" s="21" t="s">
        <v>12940</v>
      </c>
      <c r="O2542" s="21" t="s">
        <v>12941</v>
      </c>
      <c r="P2542" s="25" t="s">
        <v>12942</v>
      </c>
      <c r="Q2542" s="19" t="s">
        <v>91</v>
      </c>
      <c r="R2542" s="26">
        <v>3</v>
      </c>
      <c r="S2542" s="27">
        <v>1</v>
      </c>
      <c r="T2542" s="28">
        <f t="shared" si="343"/>
        <v>4</v>
      </c>
      <c r="U2542" s="29">
        <v>91.06</v>
      </c>
      <c r="V2542" s="30">
        <f t="shared" si="337"/>
        <v>13.659000000000001</v>
      </c>
      <c r="W2542" s="31">
        <f t="shared" si="338"/>
        <v>656</v>
      </c>
      <c r="X2542" s="33">
        <v>0</v>
      </c>
      <c r="Y2542" s="33">
        <v>0</v>
      </c>
      <c r="Z2542" s="34">
        <f t="shared" si="339"/>
        <v>0</v>
      </c>
      <c r="AA2542" s="33">
        <v>93.61</v>
      </c>
      <c r="AB2542" s="33">
        <f t="shared" si="340"/>
        <v>14.041499999999999</v>
      </c>
      <c r="AC2542" s="32">
        <f t="shared" si="341"/>
        <v>437</v>
      </c>
      <c r="AD2542" s="35">
        <f t="shared" si="342"/>
        <v>-219</v>
      </c>
      <c r="AE2542" s="36">
        <v>2</v>
      </c>
      <c r="AF2542" s="33">
        <v>0</v>
      </c>
      <c r="AG2542" s="37">
        <v>549</v>
      </c>
      <c r="AH2542" s="39">
        <f>AG2542-AC2542</f>
        <v>112</v>
      </c>
      <c r="AI2542" s="40" t="s">
        <v>16046</v>
      </c>
      <c r="AJ2542" s="3"/>
    </row>
    <row r="2543" spans="1:36" ht="27.6" customHeight="1" x14ac:dyDescent="0.25">
      <c r="A2543" s="17" t="s">
        <v>10708</v>
      </c>
      <c r="B2543" s="18" t="s">
        <v>79</v>
      </c>
      <c r="C2543" s="19" t="s">
        <v>80</v>
      </c>
      <c r="D2543" s="18" t="s">
        <v>12943</v>
      </c>
      <c r="E2543" s="20">
        <v>331121</v>
      </c>
      <c r="F2543" s="21" t="s">
        <v>12944</v>
      </c>
      <c r="G2543" s="21" t="s">
        <v>869</v>
      </c>
      <c r="H2543" s="22">
        <v>710142233</v>
      </c>
      <c r="I2543" s="23" t="s">
        <v>12945</v>
      </c>
      <c r="J2543" s="21" t="s">
        <v>95</v>
      </c>
      <c r="K2543" s="21" t="s">
        <v>869</v>
      </c>
      <c r="L2543" s="21" t="s">
        <v>10823</v>
      </c>
      <c r="M2543" s="24" t="s">
        <v>12883</v>
      </c>
      <c r="N2543" s="21" t="s">
        <v>12946</v>
      </c>
      <c r="O2543" s="21" t="s">
        <v>12947</v>
      </c>
      <c r="P2543" s="25" t="s">
        <v>12948</v>
      </c>
      <c r="Q2543" s="19" t="s">
        <v>91</v>
      </c>
      <c r="R2543" s="26">
        <v>3</v>
      </c>
      <c r="S2543" s="27">
        <v>2</v>
      </c>
      <c r="T2543" s="28">
        <f t="shared" si="343"/>
        <v>5</v>
      </c>
      <c r="U2543" s="29">
        <v>91.06</v>
      </c>
      <c r="V2543" s="30">
        <f t="shared" si="337"/>
        <v>13.659000000000001</v>
      </c>
      <c r="W2543" s="31">
        <f t="shared" si="338"/>
        <v>820</v>
      </c>
      <c r="X2543" s="33">
        <f>VLOOKUP(H2543,'[3]MŠ 5rokov'!$G$2:$V$3037,16,0)</f>
        <v>1</v>
      </c>
      <c r="Y2543" s="33">
        <f>VLOOKUP(H2543,'[3]MŠ 5rokov'!$G$2:$AB$3037,22,0)</f>
        <v>0</v>
      </c>
      <c r="Z2543" s="34">
        <f t="shared" si="339"/>
        <v>1</v>
      </c>
      <c r="AA2543" s="33">
        <v>93.61</v>
      </c>
      <c r="AB2543" s="33">
        <f t="shared" si="340"/>
        <v>14.041499999999999</v>
      </c>
      <c r="AC2543" s="33">
        <f t="shared" si="341"/>
        <v>603</v>
      </c>
      <c r="AD2543" s="35">
        <f t="shared" si="342"/>
        <v>-217</v>
      </c>
      <c r="AE2543" s="36">
        <v>0</v>
      </c>
      <c r="AF2543" s="33">
        <v>0</v>
      </c>
      <c r="AG2543" s="37">
        <f t="shared" ref="AG2543:AG2596" si="344">AC2543</f>
        <v>603</v>
      </c>
      <c r="AH2543" s="38">
        <v>0</v>
      </c>
      <c r="AI2543" s="33"/>
    </row>
    <row r="2544" spans="1:36" ht="27.6" customHeight="1" x14ac:dyDescent="0.25">
      <c r="A2544" s="17" t="s">
        <v>10708</v>
      </c>
      <c r="B2544" s="18" t="s">
        <v>79</v>
      </c>
      <c r="C2544" s="19" t="s">
        <v>80</v>
      </c>
      <c r="D2544" s="18" t="s">
        <v>12949</v>
      </c>
      <c r="E2544" s="20">
        <v>331210</v>
      </c>
      <c r="F2544" s="21" t="s">
        <v>12950</v>
      </c>
      <c r="G2544" s="21" t="s">
        <v>869</v>
      </c>
      <c r="H2544" s="22">
        <v>710032358</v>
      </c>
      <c r="I2544" s="23" t="s">
        <v>12951</v>
      </c>
      <c r="J2544" s="21" t="s">
        <v>95</v>
      </c>
      <c r="K2544" s="21" t="s">
        <v>869</v>
      </c>
      <c r="L2544" s="21" t="s">
        <v>12780</v>
      </c>
      <c r="M2544" s="24" t="s">
        <v>12870</v>
      </c>
      <c r="N2544" s="21" t="s">
        <v>12952</v>
      </c>
      <c r="O2544" s="21" t="s">
        <v>12953</v>
      </c>
      <c r="P2544" s="25" t="s">
        <v>12954</v>
      </c>
      <c r="Q2544" s="19" t="s">
        <v>91</v>
      </c>
      <c r="R2544" s="26">
        <v>6</v>
      </c>
      <c r="S2544" s="27">
        <v>6</v>
      </c>
      <c r="T2544" s="28">
        <f t="shared" si="343"/>
        <v>12</v>
      </c>
      <c r="U2544" s="29">
        <v>91.06</v>
      </c>
      <c r="V2544" s="30">
        <f t="shared" si="337"/>
        <v>13.659000000000001</v>
      </c>
      <c r="W2544" s="31">
        <f t="shared" si="338"/>
        <v>1967</v>
      </c>
      <c r="X2544" s="33">
        <f>VLOOKUP(H2544,'[3]MŠ 5rokov'!$G$2:$V$3037,16,0)</f>
        <v>12</v>
      </c>
      <c r="Y2544" s="33">
        <f>VLOOKUP(H2544,'[3]MŠ 5rokov'!$G$2:$AB$3037,22,0)</f>
        <v>6</v>
      </c>
      <c r="Z2544" s="34">
        <f t="shared" si="339"/>
        <v>18</v>
      </c>
      <c r="AA2544" s="33">
        <v>93.61</v>
      </c>
      <c r="AB2544" s="33">
        <f t="shared" si="340"/>
        <v>14.041499999999999</v>
      </c>
      <c r="AC2544" s="33">
        <f t="shared" si="341"/>
        <v>2322</v>
      </c>
      <c r="AD2544" s="35">
        <f t="shared" si="342"/>
        <v>355</v>
      </c>
      <c r="AE2544" s="36">
        <v>0</v>
      </c>
      <c r="AF2544" s="33">
        <v>0</v>
      </c>
      <c r="AG2544" s="37">
        <f t="shared" si="344"/>
        <v>2322</v>
      </c>
      <c r="AH2544" s="38">
        <v>0</v>
      </c>
      <c r="AI2544" s="33"/>
    </row>
    <row r="2545" spans="1:35" ht="27.6" customHeight="1" x14ac:dyDescent="0.25">
      <c r="A2545" s="17" t="s">
        <v>10708</v>
      </c>
      <c r="B2545" s="18" t="s">
        <v>79</v>
      </c>
      <c r="C2545" s="19" t="s">
        <v>80</v>
      </c>
      <c r="D2545" s="18" t="s">
        <v>12955</v>
      </c>
      <c r="E2545" s="20">
        <v>331244</v>
      </c>
      <c r="F2545" s="21" t="s">
        <v>12956</v>
      </c>
      <c r="G2545" s="21" t="s">
        <v>869</v>
      </c>
      <c r="H2545" s="22">
        <v>710032366</v>
      </c>
      <c r="I2545" s="23" t="s">
        <v>12957</v>
      </c>
      <c r="J2545" s="21" t="s">
        <v>95</v>
      </c>
      <c r="K2545" s="21" t="s">
        <v>869</v>
      </c>
      <c r="L2545" s="21" t="s">
        <v>10823</v>
      </c>
      <c r="M2545" s="24" t="s">
        <v>12902</v>
      </c>
      <c r="N2545" s="21" t="s">
        <v>12958</v>
      </c>
      <c r="O2545" s="21" t="s">
        <v>12959</v>
      </c>
      <c r="P2545" s="25" t="s">
        <v>12960</v>
      </c>
      <c r="Q2545" s="19" t="s">
        <v>91</v>
      </c>
      <c r="R2545" s="26">
        <v>8</v>
      </c>
      <c r="S2545" s="27">
        <v>1</v>
      </c>
      <c r="T2545" s="28">
        <f t="shared" si="343"/>
        <v>9</v>
      </c>
      <c r="U2545" s="29">
        <v>91.06</v>
      </c>
      <c r="V2545" s="30">
        <f t="shared" si="337"/>
        <v>13.659000000000001</v>
      </c>
      <c r="W2545" s="31">
        <f t="shared" si="338"/>
        <v>1475</v>
      </c>
      <c r="X2545" s="33">
        <f>VLOOKUP(H2545,'[3]MŠ 5rokov'!$G$2:$V$3037,16,0)</f>
        <v>11</v>
      </c>
      <c r="Y2545" s="33">
        <f>VLOOKUP(H2545,'[3]MŠ 5rokov'!$G$2:$AB$3037,22,0)</f>
        <v>0</v>
      </c>
      <c r="Z2545" s="34">
        <f t="shared" si="339"/>
        <v>11</v>
      </c>
      <c r="AA2545" s="33">
        <v>93.61</v>
      </c>
      <c r="AB2545" s="33">
        <f t="shared" si="340"/>
        <v>14.041499999999999</v>
      </c>
      <c r="AC2545" s="33">
        <f t="shared" si="341"/>
        <v>1601</v>
      </c>
      <c r="AD2545" s="35">
        <f t="shared" si="342"/>
        <v>126</v>
      </c>
      <c r="AE2545" s="36">
        <v>0</v>
      </c>
      <c r="AF2545" s="33">
        <v>0</v>
      </c>
      <c r="AG2545" s="37">
        <f t="shared" si="344"/>
        <v>1601</v>
      </c>
      <c r="AH2545" s="38">
        <v>0</v>
      </c>
      <c r="AI2545" s="33"/>
    </row>
    <row r="2546" spans="1:35" ht="27.6" customHeight="1" x14ac:dyDescent="0.25">
      <c r="A2546" s="17" t="s">
        <v>10708</v>
      </c>
      <c r="B2546" s="18" t="s">
        <v>79</v>
      </c>
      <c r="C2546" s="19" t="s">
        <v>80</v>
      </c>
      <c r="D2546" s="18" t="s">
        <v>12961</v>
      </c>
      <c r="E2546" s="20">
        <v>331252</v>
      </c>
      <c r="F2546" s="21" t="s">
        <v>12962</v>
      </c>
      <c r="G2546" s="21" t="s">
        <v>869</v>
      </c>
      <c r="H2546" s="22">
        <v>710032374</v>
      </c>
      <c r="I2546" s="23" t="s">
        <v>12963</v>
      </c>
      <c r="J2546" s="21" t="s">
        <v>95</v>
      </c>
      <c r="K2546" s="21" t="s">
        <v>869</v>
      </c>
      <c r="L2546" s="21" t="s">
        <v>10823</v>
      </c>
      <c r="M2546" s="24" t="s">
        <v>12902</v>
      </c>
      <c r="N2546" s="21" t="s">
        <v>12964</v>
      </c>
      <c r="O2546" s="21" t="s">
        <v>12965</v>
      </c>
      <c r="P2546" s="25" t="s">
        <v>12966</v>
      </c>
      <c r="Q2546" s="19" t="s">
        <v>91</v>
      </c>
      <c r="R2546" s="26">
        <v>3</v>
      </c>
      <c r="S2546" s="27">
        <v>4</v>
      </c>
      <c r="T2546" s="28">
        <f t="shared" si="343"/>
        <v>7</v>
      </c>
      <c r="U2546" s="29">
        <v>91.06</v>
      </c>
      <c r="V2546" s="30">
        <f t="shared" si="337"/>
        <v>13.659000000000001</v>
      </c>
      <c r="W2546" s="31">
        <f t="shared" si="338"/>
        <v>1147</v>
      </c>
      <c r="X2546" s="33">
        <f>VLOOKUP(H2546,'[3]MŠ 5rokov'!$G$2:$V$3037,16,0)</f>
        <v>8</v>
      </c>
      <c r="Y2546" s="33">
        <f>VLOOKUP(H2546,'[3]MŠ 5rokov'!$G$2:$AB$3037,22,0)</f>
        <v>1</v>
      </c>
      <c r="Z2546" s="34">
        <f t="shared" si="339"/>
        <v>9</v>
      </c>
      <c r="AA2546" s="33">
        <v>93.61</v>
      </c>
      <c r="AB2546" s="33">
        <f t="shared" si="340"/>
        <v>14.041499999999999</v>
      </c>
      <c r="AC2546" s="33">
        <f t="shared" si="341"/>
        <v>1270</v>
      </c>
      <c r="AD2546" s="35">
        <f t="shared" si="342"/>
        <v>123</v>
      </c>
      <c r="AE2546" s="36">
        <v>0</v>
      </c>
      <c r="AF2546" s="33">
        <v>0</v>
      </c>
      <c r="AG2546" s="37">
        <f t="shared" si="344"/>
        <v>1270</v>
      </c>
      <c r="AH2546" s="38">
        <v>0</v>
      </c>
      <c r="AI2546" s="33"/>
    </row>
    <row r="2547" spans="1:35" ht="27.6" customHeight="1" x14ac:dyDescent="0.25">
      <c r="A2547" s="17" t="s">
        <v>10708</v>
      </c>
      <c r="B2547" s="18" t="s">
        <v>79</v>
      </c>
      <c r="C2547" s="19" t="s">
        <v>80</v>
      </c>
      <c r="D2547" s="18" t="s">
        <v>12967</v>
      </c>
      <c r="E2547" s="20">
        <v>332429</v>
      </c>
      <c r="F2547" s="21" t="s">
        <v>12968</v>
      </c>
      <c r="G2547" s="21" t="s">
        <v>869</v>
      </c>
      <c r="H2547" s="22">
        <v>710040733</v>
      </c>
      <c r="I2547" s="23" t="s">
        <v>12969</v>
      </c>
      <c r="J2547" s="21" t="s">
        <v>95</v>
      </c>
      <c r="K2547" s="21" t="s">
        <v>869</v>
      </c>
      <c r="L2547" s="21" t="s">
        <v>12970</v>
      </c>
      <c r="M2547" s="24" t="s">
        <v>12971</v>
      </c>
      <c r="N2547" s="21" t="s">
        <v>12972</v>
      </c>
      <c r="O2547" s="21" t="s">
        <v>12973</v>
      </c>
      <c r="P2547" s="25" t="s">
        <v>12974</v>
      </c>
      <c r="Q2547" s="19" t="s">
        <v>91</v>
      </c>
      <c r="R2547" s="26">
        <v>6</v>
      </c>
      <c r="S2547" s="27">
        <v>0</v>
      </c>
      <c r="T2547" s="28">
        <f t="shared" si="343"/>
        <v>6</v>
      </c>
      <c r="U2547" s="29">
        <v>91.06</v>
      </c>
      <c r="V2547" s="30">
        <f t="shared" si="337"/>
        <v>13.659000000000001</v>
      </c>
      <c r="W2547" s="31">
        <f t="shared" si="338"/>
        <v>983</v>
      </c>
      <c r="X2547" s="33">
        <f>VLOOKUP(H2547,'[3]MŠ 5rokov'!$G$2:$V$3037,16,0)</f>
        <v>5</v>
      </c>
      <c r="Y2547" s="33">
        <f>VLOOKUP(H2547,'[3]MŠ 5rokov'!$G$2:$AB$3037,22,0)</f>
        <v>0</v>
      </c>
      <c r="Z2547" s="34">
        <f t="shared" si="339"/>
        <v>5</v>
      </c>
      <c r="AA2547" s="33">
        <v>93.61</v>
      </c>
      <c r="AB2547" s="33">
        <f t="shared" si="340"/>
        <v>14.041499999999999</v>
      </c>
      <c r="AC2547" s="33">
        <f t="shared" si="341"/>
        <v>936</v>
      </c>
      <c r="AD2547" s="35">
        <f t="shared" si="342"/>
        <v>-47</v>
      </c>
      <c r="AE2547" s="36">
        <v>0</v>
      </c>
      <c r="AF2547" s="33">
        <v>0</v>
      </c>
      <c r="AG2547" s="37">
        <f t="shared" si="344"/>
        <v>936</v>
      </c>
      <c r="AH2547" s="38">
        <v>0</v>
      </c>
      <c r="AI2547" s="33"/>
    </row>
    <row r="2548" spans="1:35" ht="27.6" customHeight="1" x14ac:dyDescent="0.25">
      <c r="A2548" s="17" t="s">
        <v>10708</v>
      </c>
      <c r="B2548" s="18" t="s">
        <v>79</v>
      </c>
      <c r="C2548" s="19" t="s">
        <v>80</v>
      </c>
      <c r="D2548" s="18" t="s">
        <v>12975</v>
      </c>
      <c r="E2548" s="20">
        <v>332437</v>
      </c>
      <c r="F2548" s="21" t="s">
        <v>12976</v>
      </c>
      <c r="G2548" s="21" t="s">
        <v>869</v>
      </c>
      <c r="H2548" s="22">
        <v>710033672</v>
      </c>
      <c r="I2548" s="23" t="s">
        <v>12977</v>
      </c>
      <c r="J2548" s="21" t="s">
        <v>95</v>
      </c>
      <c r="K2548" s="21" t="s">
        <v>869</v>
      </c>
      <c r="L2548" s="21" t="s">
        <v>12970</v>
      </c>
      <c r="M2548" s="24" t="s">
        <v>12971</v>
      </c>
      <c r="N2548" s="21" t="s">
        <v>12978</v>
      </c>
      <c r="O2548" s="21" t="s">
        <v>12979</v>
      </c>
      <c r="P2548" s="25" t="s">
        <v>12980</v>
      </c>
      <c r="Q2548" s="19" t="s">
        <v>91</v>
      </c>
      <c r="R2548" s="26">
        <v>2</v>
      </c>
      <c r="S2548" s="27">
        <v>0</v>
      </c>
      <c r="T2548" s="28">
        <f t="shared" si="343"/>
        <v>2</v>
      </c>
      <c r="U2548" s="29">
        <v>91.06</v>
      </c>
      <c r="V2548" s="30">
        <f t="shared" si="337"/>
        <v>13.659000000000001</v>
      </c>
      <c r="W2548" s="31">
        <f t="shared" si="338"/>
        <v>328</v>
      </c>
      <c r="X2548" s="33">
        <f>VLOOKUP(H2548,'[3]MŠ 5rokov'!$G$2:$V$3037,16,0)</f>
        <v>2</v>
      </c>
      <c r="Y2548" s="33">
        <f>VLOOKUP(H2548,'[3]MŠ 5rokov'!$G$2:$AB$3037,22,0)</f>
        <v>0</v>
      </c>
      <c r="Z2548" s="34">
        <f t="shared" si="339"/>
        <v>2</v>
      </c>
      <c r="AA2548" s="33">
        <v>93.61</v>
      </c>
      <c r="AB2548" s="33">
        <f t="shared" si="340"/>
        <v>14.041499999999999</v>
      </c>
      <c r="AC2548" s="33">
        <f t="shared" si="341"/>
        <v>331</v>
      </c>
      <c r="AD2548" s="35">
        <f t="shared" si="342"/>
        <v>3</v>
      </c>
      <c r="AE2548" s="36">
        <v>0</v>
      </c>
      <c r="AF2548" s="33">
        <v>0</v>
      </c>
      <c r="AG2548" s="37">
        <f t="shared" si="344"/>
        <v>331</v>
      </c>
      <c r="AH2548" s="38">
        <v>0</v>
      </c>
      <c r="AI2548" s="33"/>
    </row>
    <row r="2549" spans="1:35" ht="27.6" customHeight="1" x14ac:dyDescent="0.25">
      <c r="A2549" s="17" t="s">
        <v>10708</v>
      </c>
      <c r="B2549" s="18" t="s">
        <v>79</v>
      </c>
      <c r="C2549" s="19" t="s">
        <v>80</v>
      </c>
      <c r="D2549" s="18" t="s">
        <v>12981</v>
      </c>
      <c r="E2549" s="20">
        <v>332445</v>
      </c>
      <c r="F2549" s="21" t="s">
        <v>12982</v>
      </c>
      <c r="G2549" s="21" t="s">
        <v>869</v>
      </c>
      <c r="H2549" s="22">
        <v>710033680</v>
      </c>
      <c r="I2549" s="23" t="s">
        <v>12983</v>
      </c>
      <c r="J2549" s="21" t="s">
        <v>95</v>
      </c>
      <c r="K2549" s="21" t="s">
        <v>869</v>
      </c>
      <c r="L2549" s="21" t="s">
        <v>12970</v>
      </c>
      <c r="M2549" s="24" t="s">
        <v>12984</v>
      </c>
      <c r="N2549" s="21" t="s">
        <v>12985</v>
      </c>
      <c r="O2549" s="21" t="s">
        <v>12986</v>
      </c>
      <c r="P2549" s="25" t="s">
        <v>12987</v>
      </c>
      <c r="Q2549" s="19" t="s">
        <v>91</v>
      </c>
      <c r="R2549" s="26">
        <v>6</v>
      </c>
      <c r="S2549" s="27">
        <v>2</v>
      </c>
      <c r="T2549" s="28">
        <f t="shared" si="343"/>
        <v>8</v>
      </c>
      <c r="U2549" s="29">
        <v>91.06</v>
      </c>
      <c r="V2549" s="30">
        <f t="shared" si="337"/>
        <v>13.659000000000001</v>
      </c>
      <c r="W2549" s="31">
        <f t="shared" si="338"/>
        <v>1311</v>
      </c>
      <c r="X2549" s="33">
        <f>VLOOKUP(H2549,'[3]MŠ 5rokov'!$G$2:$V$3037,16,0)</f>
        <v>5</v>
      </c>
      <c r="Y2549" s="33">
        <f>VLOOKUP(H2549,'[3]MŠ 5rokov'!$G$2:$AB$3037,22,0)</f>
        <v>0</v>
      </c>
      <c r="Z2549" s="34">
        <f t="shared" si="339"/>
        <v>5</v>
      </c>
      <c r="AA2549" s="33">
        <v>93.61</v>
      </c>
      <c r="AB2549" s="33">
        <f t="shared" si="340"/>
        <v>14.041499999999999</v>
      </c>
      <c r="AC2549" s="33">
        <f t="shared" si="341"/>
        <v>1155</v>
      </c>
      <c r="AD2549" s="35">
        <f t="shared" si="342"/>
        <v>-156</v>
      </c>
      <c r="AE2549" s="36">
        <v>0</v>
      </c>
      <c r="AF2549" s="33">
        <v>0</v>
      </c>
      <c r="AG2549" s="37">
        <f t="shared" si="344"/>
        <v>1155</v>
      </c>
      <c r="AH2549" s="38">
        <v>0</v>
      </c>
      <c r="AI2549" s="33"/>
    </row>
    <row r="2550" spans="1:35" ht="27.6" customHeight="1" x14ac:dyDescent="0.25">
      <c r="A2550" s="17" t="s">
        <v>10708</v>
      </c>
      <c r="B2550" s="18" t="s">
        <v>79</v>
      </c>
      <c r="C2550" s="19" t="s">
        <v>80</v>
      </c>
      <c r="D2550" s="18" t="s">
        <v>12988</v>
      </c>
      <c r="E2550" s="20">
        <v>332453</v>
      </c>
      <c r="F2550" s="21" t="s">
        <v>12989</v>
      </c>
      <c r="G2550" s="21" t="s">
        <v>869</v>
      </c>
      <c r="H2550" s="22">
        <v>710033699</v>
      </c>
      <c r="I2550" s="23" t="s">
        <v>12990</v>
      </c>
      <c r="J2550" s="21" t="s">
        <v>95</v>
      </c>
      <c r="K2550" s="21" t="s">
        <v>869</v>
      </c>
      <c r="L2550" s="21" t="s">
        <v>12970</v>
      </c>
      <c r="M2550" s="24" t="s">
        <v>12991</v>
      </c>
      <c r="N2550" s="21" t="s">
        <v>12992</v>
      </c>
      <c r="O2550" s="21" t="s">
        <v>12993</v>
      </c>
      <c r="P2550" s="25" t="s">
        <v>12994</v>
      </c>
      <c r="Q2550" s="19" t="s">
        <v>91</v>
      </c>
      <c r="R2550" s="26">
        <v>4</v>
      </c>
      <c r="S2550" s="27">
        <v>0</v>
      </c>
      <c r="T2550" s="28">
        <f t="shared" si="343"/>
        <v>4</v>
      </c>
      <c r="U2550" s="29">
        <v>91.06</v>
      </c>
      <c r="V2550" s="30">
        <f t="shared" si="337"/>
        <v>13.659000000000001</v>
      </c>
      <c r="W2550" s="31">
        <f t="shared" si="338"/>
        <v>656</v>
      </c>
      <c r="X2550" s="33">
        <f>VLOOKUP(H2550,'[3]MŠ 5rokov'!$G$2:$V$3037,16,0)</f>
        <v>3</v>
      </c>
      <c r="Y2550" s="33">
        <f>VLOOKUP(H2550,'[3]MŠ 5rokov'!$G$2:$AB$3037,22,0)</f>
        <v>0</v>
      </c>
      <c r="Z2550" s="34">
        <f t="shared" si="339"/>
        <v>3</v>
      </c>
      <c r="AA2550" s="33">
        <v>93.61</v>
      </c>
      <c r="AB2550" s="33">
        <f t="shared" si="340"/>
        <v>14.041499999999999</v>
      </c>
      <c r="AC2550" s="33">
        <f t="shared" si="341"/>
        <v>606</v>
      </c>
      <c r="AD2550" s="35">
        <f t="shared" si="342"/>
        <v>-50</v>
      </c>
      <c r="AE2550" s="36">
        <v>0</v>
      </c>
      <c r="AF2550" s="33">
        <v>0</v>
      </c>
      <c r="AG2550" s="37">
        <f t="shared" si="344"/>
        <v>606</v>
      </c>
      <c r="AH2550" s="38">
        <v>0</v>
      </c>
      <c r="AI2550" s="33"/>
    </row>
    <row r="2551" spans="1:35" ht="27.6" customHeight="1" x14ac:dyDescent="0.25">
      <c r="A2551" s="17" t="s">
        <v>10708</v>
      </c>
      <c r="B2551" s="18" t="s">
        <v>79</v>
      </c>
      <c r="C2551" s="19" t="s">
        <v>80</v>
      </c>
      <c r="D2551" s="18" t="s">
        <v>12995</v>
      </c>
      <c r="E2551" s="20">
        <v>332461</v>
      </c>
      <c r="F2551" s="21" t="s">
        <v>8075</v>
      </c>
      <c r="G2551" s="21" t="s">
        <v>869</v>
      </c>
      <c r="H2551" s="22">
        <v>710033702</v>
      </c>
      <c r="I2551" s="23" t="s">
        <v>12996</v>
      </c>
      <c r="J2551" s="21" t="s">
        <v>95</v>
      </c>
      <c r="K2551" s="21" t="s">
        <v>869</v>
      </c>
      <c r="L2551" s="21" t="s">
        <v>12970</v>
      </c>
      <c r="M2551" s="24" t="s">
        <v>12997</v>
      </c>
      <c r="N2551" s="21" t="s">
        <v>8078</v>
      </c>
      <c r="O2551" s="21" t="s">
        <v>12998</v>
      </c>
      <c r="P2551" s="25" t="s">
        <v>12999</v>
      </c>
      <c r="Q2551" s="19" t="s">
        <v>91</v>
      </c>
      <c r="R2551" s="26">
        <v>12</v>
      </c>
      <c r="S2551" s="27">
        <v>5</v>
      </c>
      <c r="T2551" s="28">
        <f t="shared" si="343"/>
        <v>17</v>
      </c>
      <c r="U2551" s="29">
        <v>91.06</v>
      </c>
      <c r="V2551" s="30">
        <f t="shared" si="337"/>
        <v>13.659000000000001</v>
      </c>
      <c r="W2551" s="31">
        <f t="shared" si="338"/>
        <v>2786</v>
      </c>
      <c r="X2551" s="33">
        <f>VLOOKUP(H2551,'[3]MŠ 5rokov'!$G$2:$V$3037,16,0)</f>
        <v>18</v>
      </c>
      <c r="Y2551" s="33">
        <f>VLOOKUP(H2551,'[3]MŠ 5rokov'!$G$2:$AB$3037,22,0)</f>
        <v>2</v>
      </c>
      <c r="Z2551" s="34">
        <f t="shared" si="339"/>
        <v>20</v>
      </c>
      <c r="AA2551" s="33">
        <v>93.61</v>
      </c>
      <c r="AB2551" s="33">
        <f t="shared" si="340"/>
        <v>14.041499999999999</v>
      </c>
      <c r="AC2551" s="33">
        <f t="shared" si="341"/>
        <v>2981</v>
      </c>
      <c r="AD2551" s="35">
        <f t="shared" si="342"/>
        <v>195</v>
      </c>
      <c r="AE2551" s="36">
        <v>0</v>
      </c>
      <c r="AF2551" s="33">
        <v>0</v>
      </c>
      <c r="AG2551" s="37">
        <f t="shared" si="344"/>
        <v>2981</v>
      </c>
      <c r="AH2551" s="38">
        <v>0</v>
      </c>
      <c r="AI2551" s="33"/>
    </row>
    <row r="2552" spans="1:35" ht="27.6" customHeight="1" x14ac:dyDescent="0.25">
      <c r="A2552" s="17" t="s">
        <v>10708</v>
      </c>
      <c r="B2552" s="18" t="s">
        <v>79</v>
      </c>
      <c r="C2552" s="19" t="s">
        <v>80</v>
      </c>
      <c r="D2552" s="18" t="s">
        <v>13000</v>
      </c>
      <c r="E2552" s="20">
        <v>332470</v>
      </c>
      <c r="F2552" s="21" t="s">
        <v>13001</v>
      </c>
      <c r="G2552" s="21" t="s">
        <v>869</v>
      </c>
      <c r="H2552" s="22">
        <v>710033710</v>
      </c>
      <c r="I2552" s="23" t="s">
        <v>13002</v>
      </c>
      <c r="J2552" s="21" t="s">
        <v>95</v>
      </c>
      <c r="K2552" s="21" t="s">
        <v>869</v>
      </c>
      <c r="L2552" s="21" t="s">
        <v>12970</v>
      </c>
      <c r="M2552" s="24" t="s">
        <v>13003</v>
      </c>
      <c r="N2552" s="21" t="s">
        <v>13004</v>
      </c>
      <c r="O2552" s="21" t="s">
        <v>13005</v>
      </c>
      <c r="P2552" s="25" t="s">
        <v>13006</v>
      </c>
      <c r="Q2552" s="19" t="s">
        <v>91</v>
      </c>
      <c r="R2552" s="26">
        <v>2</v>
      </c>
      <c r="S2552" s="27">
        <v>0</v>
      </c>
      <c r="T2552" s="28">
        <f t="shared" si="343"/>
        <v>2</v>
      </c>
      <c r="U2552" s="29">
        <v>91.06</v>
      </c>
      <c r="V2552" s="30">
        <f t="shared" si="337"/>
        <v>13.659000000000001</v>
      </c>
      <c r="W2552" s="31">
        <f t="shared" si="338"/>
        <v>328</v>
      </c>
      <c r="X2552" s="33">
        <f>VLOOKUP(H2552,'[3]MŠ 5rokov'!$G$2:$V$3037,16,0)</f>
        <v>5</v>
      </c>
      <c r="Y2552" s="33">
        <f>VLOOKUP(H2552,'[3]MŠ 5rokov'!$G$2:$AB$3037,22,0)</f>
        <v>0</v>
      </c>
      <c r="Z2552" s="34">
        <f t="shared" si="339"/>
        <v>5</v>
      </c>
      <c r="AA2552" s="33">
        <v>93.61</v>
      </c>
      <c r="AB2552" s="33">
        <f t="shared" si="340"/>
        <v>14.041499999999999</v>
      </c>
      <c r="AC2552" s="33">
        <f t="shared" si="341"/>
        <v>499</v>
      </c>
      <c r="AD2552" s="35">
        <f t="shared" si="342"/>
        <v>171</v>
      </c>
      <c r="AE2552" s="36">
        <v>0</v>
      </c>
      <c r="AF2552" s="33">
        <v>0</v>
      </c>
      <c r="AG2552" s="37">
        <f t="shared" si="344"/>
        <v>499</v>
      </c>
      <c r="AH2552" s="38">
        <v>0</v>
      </c>
      <c r="AI2552" s="33"/>
    </row>
    <row r="2553" spans="1:35" ht="27.6" customHeight="1" x14ac:dyDescent="0.25">
      <c r="A2553" s="17" t="s">
        <v>10708</v>
      </c>
      <c r="B2553" s="18" t="s">
        <v>79</v>
      </c>
      <c r="C2553" s="19" t="s">
        <v>80</v>
      </c>
      <c r="D2553" s="18" t="s">
        <v>13007</v>
      </c>
      <c r="E2553" s="20">
        <v>332488</v>
      </c>
      <c r="F2553" s="21" t="s">
        <v>13008</v>
      </c>
      <c r="G2553" s="21" t="s">
        <v>869</v>
      </c>
      <c r="H2553" s="22">
        <v>710033729</v>
      </c>
      <c r="I2553" s="23" t="s">
        <v>13009</v>
      </c>
      <c r="J2553" s="21" t="s">
        <v>95</v>
      </c>
      <c r="K2553" s="21" t="s">
        <v>869</v>
      </c>
      <c r="L2553" s="21" t="s">
        <v>12970</v>
      </c>
      <c r="M2553" s="24" t="s">
        <v>13010</v>
      </c>
      <c r="N2553" s="21" t="s">
        <v>13011</v>
      </c>
      <c r="O2553" s="21" t="s">
        <v>13012</v>
      </c>
      <c r="P2553" s="25" t="s">
        <v>13013</v>
      </c>
      <c r="Q2553" s="19" t="s">
        <v>91</v>
      </c>
      <c r="R2553" s="26">
        <v>5</v>
      </c>
      <c r="S2553" s="27">
        <v>0</v>
      </c>
      <c r="T2553" s="28">
        <f t="shared" si="343"/>
        <v>5</v>
      </c>
      <c r="U2553" s="29">
        <v>91.06</v>
      </c>
      <c r="V2553" s="30">
        <f t="shared" si="337"/>
        <v>13.659000000000001</v>
      </c>
      <c r="W2553" s="31">
        <f t="shared" si="338"/>
        <v>820</v>
      </c>
      <c r="X2553" s="33">
        <f>VLOOKUP(H2553,'[3]MŠ 5rokov'!$G$2:$V$3037,16,0)</f>
        <v>2</v>
      </c>
      <c r="Y2553" s="33">
        <f>VLOOKUP(H2553,'[3]MŠ 5rokov'!$G$2:$AB$3037,22,0)</f>
        <v>0</v>
      </c>
      <c r="Z2553" s="34">
        <f t="shared" si="339"/>
        <v>2</v>
      </c>
      <c r="AA2553" s="33">
        <v>93.61</v>
      </c>
      <c r="AB2553" s="33">
        <f t="shared" si="340"/>
        <v>14.041499999999999</v>
      </c>
      <c r="AC2553" s="33">
        <f t="shared" si="341"/>
        <v>659</v>
      </c>
      <c r="AD2553" s="35">
        <f t="shared" si="342"/>
        <v>-161</v>
      </c>
      <c r="AE2553" s="36">
        <v>0</v>
      </c>
      <c r="AF2553" s="33">
        <v>0</v>
      </c>
      <c r="AG2553" s="37">
        <f t="shared" si="344"/>
        <v>659</v>
      </c>
      <c r="AH2553" s="38">
        <v>0</v>
      </c>
      <c r="AI2553" s="33"/>
    </row>
    <row r="2554" spans="1:35" ht="27.6" customHeight="1" x14ac:dyDescent="0.25">
      <c r="A2554" s="17" t="s">
        <v>10708</v>
      </c>
      <c r="B2554" s="18" t="s">
        <v>79</v>
      </c>
      <c r="C2554" s="19" t="s">
        <v>80</v>
      </c>
      <c r="D2554" s="18" t="s">
        <v>13014</v>
      </c>
      <c r="E2554" s="20">
        <v>332496</v>
      </c>
      <c r="F2554" s="21" t="s">
        <v>13015</v>
      </c>
      <c r="G2554" s="21" t="s">
        <v>869</v>
      </c>
      <c r="H2554" s="22">
        <v>710033737</v>
      </c>
      <c r="I2554" s="23" t="s">
        <v>13016</v>
      </c>
      <c r="J2554" s="21" t="s">
        <v>168</v>
      </c>
      <c r="K2554" s="21" t="s">
        <v>869</v>
      </c>
      <c r="L2554" s="21" t="s">
        <v>11169</v>
      </c>
      <c r="M2554" s="24" t="s">
        <v>13017</v>
      </c>
      <c r="N2554" s="21" t="s">
        <v>13018</v>
      </c>
      <c r="O2554" s="21" t="s">
        <v>13019</v>
      </c>
      <c r="P2554" s="25" t="s">
        <v>13020</v>
      </c>
      <c r="Q2554" s="19" t="s">
        <v>91</v>
      </c>
      <c r="R2554" s="26">
        <v>3</v>
      </c>
      <c r="S2554" s="27">
        <v>0</v>
      </c>
      <c r="T2554" s="28">
        <f t="shared" si="343"/>
        <v>3</v>
      </c>
      <c r="U2554" s="29">
        <v>91.06</v>
      </c>
      <c r="V2554" s="30">
        <f t="shared" si="337"/>
        <v>13.659000000000001</v>
      </c>
      <c r="W2554" s="31">
        <f t="shared" si="338"/>
        <v>492</v>
      </c>
      <c r="X2554" s="33">
        <f>VLOOKUP(H2554,'[3]MŠ 5rokov'!$G$2:$V$3037,16,0)</f>
        <v>8</v>
      </c>
      <c r="Y2554" s="33">
        <f>VLOOKUP(H2554,'[3]MŠ 5rokov'!$G$2:$AB$3037,22,0)</f>
        <v>0</v>
      </c>
      <c r="Z2554" s="34">
        <f t="shared" si="339"/>
        <v>8</v>
      </c>
      <c r="AA2554" s="33">
        <v>93.61</v>
      </c>
      <c r="AB2554" s="33">
        <f t="shared" si="340"/>
        <v>14.041499999999999</v>
      </c>
      <c r="AC2554" s="33">
        <f t="shared" si="341"/>
        <v>777</v>
      </c>
      <c r="AD2554" s="35">
        <f t="shared" si="342"/>
        <v>285</v>
      </c>
      <c r="AE2554" s="36">
        <v>0</v>
      </c>
      <c r="AF2554" s="33">
        <v>0</v>
      </c>
      <c r="AG2554" s="37">
        <f t="shared" si="344"/>
        <v>777</v>
      </c>
      <c r="AH2554" s="38">
        <v>0</v>
      </c>
      <c r="AI2554" s="33"/>
    </row>
    <row r="2555" spans="1:35" ht="27.6" customHeight="1" x14ac:dyDescent="0.25">
      <c r="A2555" s="17" t="s">
        <v>10708</v>
      </c>
      <c r="B2555" s="18" t="s">
        <v>79</v>
      </c>
      <c r="C2555" s="19" t="s">
        <v>80</v>
      </c>
      <c r="D2555" s="18" t="s">
        <v>13021</v>
      </c>
      <c r="E2555" s="20">
        <v>332500</v>
      </c>
      <c r="F2555" s="21" t="s">
        <v>10931</v>
      </c>
      <c r="G2555" s="21" t="s">
        <v>869</v>
      </c>
      <c r="H2555" s="22">
        <v>710033745</v>
      </c>
      <c r="I2555" s="23" t="s">
        <v>13022</v>
      </c>
      <c r="J2555" s="21" t="s">
        <v>95</v>
      </c>
      <c r="K2555" s="21" t="s">
        <v>869</v>
      </c>
      <c r="L2555" s="21" t="s">
        <v>12970</v>
      </c>
      <c r="M2555" s="24" t="s">
        <v>13003</v>
      </c>
      <c r="N2555" s="21" t="s">
        <v>10933</v>
      </c>
      <c r="O2555" s="21" t="s">
        <v>13023</v>
      </c>
      <c r="P2555" s="25" t="s">
        <v>13024</v>
      </c>
      <c r="Q2555" s="19" t="s">
        <v>91</v>
      </c>
      <c r="R2555" s="26">
        <v>3</v>
      </c>
      <c r="S2555" s="27">
        <v>4</v>
      </c>
      <c r="T2555" s="28">
        <f t="shared" si="343"/>
        <v>7</v>
      </c>
      <c r="U2555" s="29">
        <v>91.06</v>
      </c>
      <c r="V2555" s="30">
        <f t="shared" si="337"/>
        <v>13.659000000000001</v>
      </c>
      <c r="W2555" s="31">
        <f t="shared" si="338"/>
        <v>1147</v>
      </c>
      <c r="X2555" s="33">
        <f>VLOOKUP(H2555,'[3]MŠ 5rokov'!$G$2:$V$3037,16,0)</f>
        <v>5</v>
      </c>
      <c r="Y2555" s="33">
        <f>VLOOKUP(H2555,'[3]MŠ 5rokov'!$G$2:$AB$3037,22,0)</f>
        <v>6</v>
      </c>
      <c r="Z2555" s="34">
        <f t="shared" si="339"/>
        <v>11</v>
      </c>
      <c r="AA2555" s="33">
        <v>93.61</v>
      </c>
      <c r="AB2555" s="33">
        <f t="shared" si="340"/>
        <v>14.041499999999999</v>
      </c>
      <c r="AC2555" s="33">
        <f t="shared" si="341"/>
        <v>1383</v>
      </c>
      <c r="AD2555" s="35">
        <f t="shared" si="342"/>
        <v>236</v>
      </c>
      <c r="AE2555" s="36">
        <v>0</v>
      </c>
      <c r="AF2555" s="33">
        <v>0</v>
      </c>
      <c r="AG2555" s="37">
        <f t="shared" si="344"/>
        <v>1383</v>
      </c>
      <c r="AH2555" s="38">
        <v>0</v>
      </c>
      <c r="AI2555" s="33"/>
    </row>
    <row r="2556" spans="1:35" ht="27.6" customHeight="1" x14ac:dyDescent="0.25">
      <c r="A2556" s="17" t="s">
        <v>10708</v>
      </c>
      <c r="B2556" s="18" t="s">
        <v>79</v>
      </c>
      <c r="C2556" s="19" t="s">
        <v>80</v>
      </c>
      <c r="D2556" s="18" t="s">
        <v>13025</v>
      </c>
      <c r="E2556" s="20">
        <v>332526</v>
      </c>
      <c r="F2556" s="21" t="s">
        <v>13026</v>
      </c>
      <c r="G2556" s="21" t="s">
        <v>869</v>
      </c>
      <c r="H2556" s="22">
        <v>710033761</v>
      </c>
      <c r="I2556" s="23" t="s">
        <v>13027</v>
      </c>
      <c r="J2556" s="21" t="s">
        <v>95</v>
      </c>
      <c r="K2556" s="21" t="s">
        <v>869</v>
      </c>
      <c r="L2556" s="21" t="s">
        <v>12970</v>
      </c>
      <c r="M2556" s="24" t="s">
        <v>13028</v>
      </c>
      <c r="N2556" s="21" t="s">
        <v>13029</v>
      </c>
      <c r="O2556" s="21" t="s">
        <v>13030</v>
      </c>
      <c r="P2556" s="25" t="s">
        <v>13031</v>
      </c>
      <c r="Q2556" s="19" t="s">
        <v>91</v>
      </c>
      <c r="R2556" s="26">
        <v>2</v>
      </c>
      <c r="S2556" s="27">
        <v>0</v>
      </c>
      <c r="T2556" s="28">
        <f t="shared" si="343"/>
        <v>2</v>
      </c>
      <c r="U2556" s="29">
        <v>91.06</v>
      </c>
      <c r="V2556" s="30">
        <f t="shared" si="337"/>
        <v>13.659000000000001</v>
      </c>
      <c r="W2556" s="31">
        <f t="shared" si="338"/>
        <v>328</v>
      </c>
      <c r="X2556" s="33">
        <f>VLOOKUP(H2556,'[3]MŠ 5rokov'!$G$2:$V$3037,16,0)</f>
        <v>3</v>
      </c>
      <c r="Y2556" s="33">
        <f>VLOOKUP(H2556,'[3]MŠ 5rokov'!$G$2:$AB$3037,22,0)</f>
        <v>0</v>
      </c>
      <c r="Z2556" s="34">
        <f t="shared" si="339"/>
        <v>3</v>
      </c>
      <c r="AA2556" s="33">
        <v>93.61</v>
      </c>
      <c r="AB2556" s="33">
        <f t="shared" si="340"/>
        <v>14.041499999999999</v>
      </c>
      <c r="AC2556" s="33">
        <f t="shared" si="341"/>
        <v>387</v>
      </c>
      <c r="AD2556" s="35">
        <f t="shared" si="342"/>
        <v>59</v>
      </c>
      <c r="AE2556" s="36">
        <v>0</v>
      </c>
      <c r="AF2556" s="33">
        <v>0</v>
      </c>
      <c r="AG2556" s="37">
        <f t="shared" si="344"/>
        <v>387</v>
      </c>
      <c r="AH2556" s="38">
        <v>0</v>
      </c>
      <c r="AI2556" s="33"/>
    </row>
    <row r="2557" spans="1:35" ht="27.6" customHeight="1" x14ac:dyDescent="0.25">
      <c r="A2557" s="17" t="s">
        <v>10708</v>
      </c>
      <c r="B2557" s="18" t="s">
        <v>79</v>
      </c>
      <c r="C2557" s="19" t="s">
        <v>80</v>
      </c>
      <c r="D2557" s="18" t="s">
        <v>13032</v>
      </c>
      <c r="E2557" s="20">
        <v>332542</v>
      </c>
      <c r="F2557" s="21" t="s">
        <v>13033</v>
      </c>
      <c r="G2557" s="21" t="s">
        <v>869</v>
      </c>
      <c r="H2557" s="22">
        <v>710033788</v>
      </c>
      <c r="I2557" s="23" t="s">
        <v>13034</v>
      </c>
      <c r="J2557" s="21" t="s">
        <v>95</v>
      </c>
      <c r="K2557" s="21" t="s">
        <v>869</v>
      </c>
      <c r="L2557" s="21" t="s">
        <v>12970</v>
      </c>
      <c r="M2557" s="24" t="s">
        <v>13035</v>
      </c>
      <c r="N2557" s="21" t="s">
        <v>13036</v>
      </c>
      <c r="O2557" s="21" t="s">
        <v>13037</v>
      </c>
      <c r="P2557" s="25" t="s">
        <v>13038</v>
      </c>
      <c r="Q2557" s="19" t="s">
        <v>91</v>
      </c>
      <c r="R2557" s="26">
        <v>1</v>
      </c>
      <c r="S2557" s="27">
        <v>0</v>
      </c>
      <c r="T2557" s="28">
        <f t="shared" si="343"/>
        <v>1</v>
      </c>
      <c r="U2557" s="29">
        <v>91.06</v>
      </c>
      <c r="V2557" s="30">
        <f t="shared" si="337"/>
        <v>13.659000000000001</v>
      </c>
      <c r="W2557" s="31">
        <f t="shared" si="338"/>
        <v>164</v>
      </c>
      <c r="X2557" s="33">
        <f>VLOOKUP(H2557,'[3]MŠ 5rokov'!$G$2:$V$3037,16,0)</f>
        <v>7</v>
      </c>
      <c r="Y2557" s="33">
        <f>VLOOKUP(H2557,'[3]MŠ 5rokov'!$G$2:$AB$3037,22,0)</f>
        <v>0</v>
      </c>
      <c r="Z2557" s="34">
        <f t="shared" si="339"/>
        <v>7</v>
      </c>
      <c r="AA2557" s="33">
        <v>93.61</v>
      </c>
      <c r="AB2557" s="33">
        <f t="shared" si="340"/>
        <v>14.041499999999999</v>
      </c>
      <c r="AC2557" s="33">
        <f t="shared" si="341"/>
        <v>502</v>
      </c>
      <c r="AD2557" s="35">
        <f t="shared" si="342"/>
        <v>338</v>
      </c>
      <c r="AE2557" s="36">
        <v>0</v>
      </c>
      <c r="AF2557" s="33">
        <v>0</v>
      </c>
      <c r="AG2557" s="37">
        <f t="shared" si="344"/>
        <v>502</v>
      </c>
      <c r="AH2557" s="38">
        <v>0</v>
      </c>
      <c r="AI2557" s="33"/>
    </row>
    <row r="2558" spans="1:35" ht="27.6" customHeight="1" x14ac:dyDescent="0.25">
      <c r="A2558" s="17" t="s">
        <v>10708</v>
      </c>
      <c r="B2558" s="18" t="s">
        <v>79</v>
      </c>
      <c r="C2558" s="19" t="s">
        <v>80</v>
      </c>
      <c r="D2558" s="18" t="s">
        <v>13039</v>
      </c>
      <c r="E2558" s="20">
        <v>332551</v>
      </c>
      <c r="F2558" s="21" t="s">
        <v>13040</v>
      </c>
      <c r="G2558" s="21" t="s">
        <v>869</v>
      </c>
      <c r="H2558" s="22">
        <v>710033796</v>
      </c>
      <c r="I2558" s="23" t="s">
        <v>13041</v>
      </c>
      <c r="J2558" s="21" t="s">
        <v>95</v>
      </c>
      <c r="K2558" s="21" t="s">
        <v>869</v>
      </c>
      <c r="L2558" s="21" t="s">
        <v>12970</v>
      </c>
      <c r="M2558" s="24" t="s">
        <v>13035</v>
      </c>
      <c r="N2558" s="21" t="s">
        <v>13042</v>
      </c>
      <c r="O2558" s="21" t="s">
        <v>13043</v>
      </c>
      <c r="P2558" s="25" t="s">
        <v>13044</v>
      </c>
      <c r="Q2558" s="19" t="s">
        <v>91</v>
      </c>
      <c r="R2558" s="26">
        <v>2</v>
      </c>
      <c r="S2558" s="27">
        <v>0</v>
      </c>
      <c r="T2558" s="28">
        <f t="shared" si="343"/>
        <v>2</v>
      </c>
      <c r="U2558" s="29">
        <v>91.06</v>
      </c>
      <c r="V2558" s="30">
        <f t="shared" si="337"/>
        <v>13.659000000000001</v>
      </c>
      <c r="W2558" s="31">
        <f t="shared" si="338"/>
        <v>328</v>
      </c>
      <c r="X2558" s="33">
        <f>VLOOKUP(H2558,'[3]MŠ 5rokov'!$G$2:$V$3037,16,0)</f>
        <v>3</v>
      </c>
      <c r="Y2558" s="33">
        <f>VLOOKUP(H2558,'[3]MŠ 5rokov'!$G$2:$AB$3037,22,0)</f>
        <v>0</v>
      </c>
      <c r="Z2558" s="34">
        <f t="shared" si="339"/>
        <v>3</v>
      </c>
      <c r="AA2558" s="33">
        <v>93.61</v>
      </c>
      <c r="AB2558" s="33">
        <f t="shared" si="340"/>
        <v>14.041499999999999</v>
      </c>
      <c r="AC2558" s="33">
        <f t="shared" si="341"/>
        <v>387</v>
      </c>
      <c r="AD2558" s="35">
        <f t="shared" si="342"/>
        <v>59</v>
      </c>
      <c r="AE2558" s="36">
        <v>0</v>
      </c>
      <c r="AF2558" s="33">
        <v>0</v>
      </c>
      <c r="AG2558" s="37">
        <f t="shared" si="344"/>
        <v>387</v>
      </c>
      <c r="AH2558" s="38">
        <v>0</v>
      </c>
      <c r="AI2558" s="33"/>
    </row>
    <row r="2559" spans="1:35" ht="27.6" customHeight="1" x14ac:dyDescent="0.25">
      <c r="A2559" s="17" t="s">
        <v>10708</v>
      </c>
      <c r="B2559" s="18" t="s">
        <v>79</v>
      </c>
      <c r="C2559" s="19" t="s">
        <v>80</v>
      </c>
      <c r="D2559" s="18" t="s">
        <v>13045</v>
      </c>
      <c r="E2559" s="20">
        <v>332569</v>
      </c>
      <c r="F2559" s="21" t="s">
        <v>13046</v>
      </c>
      <c r="G2559" s="21" t="s">
        <v>869</v>
      </c>
      <c r="H2559" s="22">
        <v>710033800</v>
      </c>
      <c r="I2559" s="23" t="s">
        <v>13047</v>
      </c>
      <c r="J2559" s="21" t="s">
        <v>95</v>
      </c>
      <c r="K2559" s="21" t="s">
        <v>869</v>
      </c>
      <c r="L2559" s="21" t="s">
        <v>12970</v>
      </c>
      <c r="M2559" s="24" t="s">
        <v>13048</v>
      </c>
      <c r="N2559" s="21" t="s">
        <v>13049</v>
      </c>
      <c r="O2559" s="21" t="s">
        <v>13050</v>
      </c>
      <c r="P2559" s="25" t="s">
        <v>13051</v>
      </c>
      <c r="Q2559" s="19" t="s">
        <v>91</v>
      </c>
      <c r="R2559" s="26">
        <v>4</v>
      </c>
      <c r="S2559" s="27">
        <v>0</v>
      </c>
      <c r="T2559" s="28">
        <f t="shared" si="343"/>
        <v>4</v>
      </c>
      <c r="U2559" s="29">
        <v>91.06</v>
      </c>
      <c r="V2559" s="30">
        <f t="shared" si="337"/>
        <v>13.659000000000001</v>
      </c>
      <c r="W2559" s="31">
        <f t="shared" si="338"/>
        <v>656</v>
      </c>
      <c r="X2559" s="33">
        <f>VLOOKUP(H2559,'[3]MŠ 5rokov'!$G$2:$V$3037,16,0)</f>
        <v>4</v>
      </c>
      <c r="Y2559" s="33">
        <f>VLOOKUP(H2559,'[3]MŠ 5rokov'!$G$2:$AB$3037,22,0)</f>
        <v>0</v>
      </c>
      <c r="Z2559" s="34">
        <f t="shared" si="339"/>
        <v>4</v>
      </c>
      <c r="AA2559" s="33">
        <v>93.61</v>
      </c>
      <c r="AB2559" s="33">
        <f t="shared" si="340"/>
        <v>14.041499999999999</v>
      </c>
      <c r="AC2559" s="33">
        <f t="shared" si="341"/>
        <v>662</v>
      </c>
      <c r="AD2559" s="35">
        <f t="shared" si="342"/>
        <v>6</v>
      </c>
      <c r="AE2559" s="36">
        <v>0</v>
      </c>
      <c r="AF2559" s="33">
        <v>0</v>
      </c>
      <c r="AG2559" s="37">
        <f t="shared" si="344"/>
        <v>662</v>
      </c>
      <c r="AH2559" s="38">
        <v>0</v>
      </c>
      <c r="AI2559" s="33"/>
    </row>
    <row r="2560" spans="1:35" ht="27.6" customHeight="1" x14ac:dyDescent="0.25">
      <c r="A2560" s="17" t="s">
        <v>10708</v>
      </c>
      <c r="B2560" s="18" t="s">
        <v>79</v>
      </c>
      <c r="C2560" s="19" t="s">
        <v>80</v>
      </c>
      <c r="D2560" s="18" t="s">
        <v>13052</v>
      </c>
      <c r="E2560" s="20">
        <v>332585</v>
      </c>
      <c r="F2560" s="21" t="s">
        <v>13053</v>
      </c>
      <c r="G2560" s="21" t="s">
        <v>869</v>
      </c>
      <c r="H2560" s="22">
        <v>710033826</v>
      </c>
      <c r="I2560" s="23" t="s">
        <v>13054</v>
      </c>
      <c r="J2560" s="21" t="s">
        <v>95</v>
      </c>
      <c r="K2560" s="21" t="s">
        <v>869</v>
      </c>
      <c r="L2560" s="21" t="s">
        <v>11169</v>
      </c>
      <c r="M2560" s="24" t="s">
        <v>13055</v>
      </c>
      <c r="N2560" s="21" t="s">
        <v>13056</v>
      </c>
      <c r="O2560" s="21" t="s">
        <v>13057</v>
      </c>
      <c r="P2560" s="25" t="s">
        <v>13058</v>
      </c>
      <c r="Q2560" s="19" t="s">
        <v>91</v>
      </c>
      <c r="R2560" s="26">
        <v>0</v>
      </c>
      <c r="S2560" s="27">
        <v>0</v>
      </c>
      <c r="T2560" s="28">
        <f t="shared" si="343"/>
        <v>0</v>
      </c>
      <c r="U2560" s="29">
        <v>91.06</v>
      </c>
      <c r="V2560" s="30">
        <f t="shared" si="337"/>
        <v>13.659000000000001</v>
      </c>
      <c r="W2560" s="31">
        <f t="shared" si="338"/>
        <v>0</v>
      </c>
      <c r="X2560" s="33">
        <f>VLOOKUP(H2560,'[3]MŠ 5rokov'!$G$2:$V$3037,16,0)</f>
        <v>1</v>
      </c>
      <c r="Y2560" s="33">
        <f>VLOOKUP(H2560,'[3]MŠ 5rokov'!$G$2:$AB$3037,22,0)</f>
        <v>0</v>
      </c>
      <c r="Z2560" s="34">
        <f t="shared" si="339"/>
        <v>1</v>
      </c>
      <c r="AA2560" s="33">
        <v>93.61</v>
      </c>
      <c r="AB2560" s="33">
        <f t="shared" si="340"/>
        <v>14.041499999999999</v>
      </c>
      <c r="AC2560" s="33">
        <f t="shared" si="341"/>
        <v>56</v>
      </c>
      <c r="AD2560" s="35">
        <f t="shared" si="342"/>
        <v>56</v>
      </c>
      <c r="AE2560" s="36">
        <v>0</v>
      </c>
      <c r="AF2560" s="33">
        <v>0</v>
      </c>
      <c r="AG2560" s="37">
        <f t="shared" si="344"/>
        <v>56</v>
      </c>
      <c r="AH2560" s="38">
        <v>0</v>
      </c>
      <c r="AI2560" s="33"/>
    </row>
    <row r="2561" spans="1:35" ht="27.6" customHeight="1" x14ac:dyDescent="0.25">
      <c r="A2561" s="17" t="s">
        <v>10708</v>
      </c>
      <c r="B2561" s="18" t="s">
        <v>79</v>
      </c>
      <c r="C2561" s="19" t="s">
        <v>80</v>
      </c>
      <c r="D2561" s="18" t="s">
        <v>13059</v>
      </c>
      <c r="E2561" s="20">
        <v>332593</v>
      </c>
      <c r="F2561" s="21" t="s">
        <v>13060</v>
      </c>
      <c r="G2561" s="21" t="s">
        <v>869</v>
      </c>
      <c r="H2561" s="22">
        <v>710033834</v>
      </c>
      <c r="I2561" s="23" t="s">
        <v>13061</v>
      </c>
      <c r="J2561" s="21" t="s">
        <v>95</v>
      </c>
      <c r="K2561" s="21" t="s">
        <v>869</v>
      </c>
      <c r="L2561" s="21" t="s">
        <v>12970</v>
      </c>
      <c r="M2561" s="24" t="s">
        <v>13003</v>
      </c>
      <c r="N2561" s="21" t="s">
        <v>13062</v>
      </c>
      <c r="O2561" s="21" t="s">
        <v>13063</v>
      </c>
      <c r="P2561" s="25" t="s">
        <v>13064</v>
      </c>
      <c r="Q2561" s="19" t="s">
        <v>91</v>
      </c>
      <c r="R2561" s="26">
        <v>14</v>
      </c>
      <c r="S2561" s="27">
        <v>1</v>
      </c>
      <c r="T2561" s="28">
        <f t="shared" si="343"/>
        <v>15</v>
      </c>
      <c r="U2561" s="29">
        <v>91.06</v>
      </c>
      <c r="V2561" s="30">
        <f t="shared" si="337"/>
        <v>13.659000000000001</v>
      </c>
      <c r="W2561" s="31">
        <f t="shared" si="338"/>
        <v>2459</v>
      </c>
      <c r="X2561" s="33">
        <f>VLOOKUP(H2561,'[3]MŠ 5rokov'!$G$2:$V$3037,16,0)</f>
        <v>16</v>
      </c>
      <c r="Y2561" s="33">
        <f>VLOOKUP(H2561,'[3]MŠ 5rokov'!$G$2:$AB$3037,22,0)</f>
        <v>0</v>
      </c>
      <c r="Z2561" s="34">
        <f t="shared" si="339"/>
        <v>16</v>
      </c>
      <c r="AA2561" s="33">
        <v>93.61</v>
      </c>
      <c r="AB2561" s="33">
        <f t="shared" si="340"/>
        <v>14.041499999999999</v>
      </c>
      <c r="AC2561" s="33">
        <f t="shared" si="341"/>
        <v>2538</v>
      </c>
      <c r="AD2561" s="35">
        <f t="shared" si="342"/>
        <v>79</v>
      </c>
      <c r="AE2561" s="36">
        <v>0</v>
      </c>
      <c r="AF2561" s="33">
        <v>0</v>
      </c>
      <c r="AG2561" s="37">
        <f t="shared" si="344"/>
        <v>2538</v>
      </c>
      <c r="AH2561" s="38">
        <v>0</v>
      </c>
      <c r="AI2561" s="33"/>
    </row>
    <row r="2562" spans="1:35" ht="27.6" customHeight="1" x14ac:dyDescent="0.25">
      <c r="A2562" s="17" t="s">
        <v>10708</v>
      </c>
      <c r="B2562" s="18" t="s">
        <v>79</v>
      </c>
      <c r="C2562" s="19" t="s">
        <v>80</v>
      </c>
      <c r="D2562" s="18" t="s">
        <v>13065</v>
      </c>
      <c r="E2562" s="20">
        <v>332607</v>
      </c>
      <c r="F2562" s="21" t="s">
        <v>13066</v>
      </c>
      <c r="G2562" s="21" t="s">
        <v>869</v>
      </c>
      <c r="H2562" s="22">
        <v>710033842</v>
      </c>
      <c r="I2562" s="23" t="s">
        <v>13067</v>
      </c>
      <c r="J2562" s="21" t="s">
        <v>95</v>
      </c>
      <c r="K2562" s="21" t="s">
        <v>869</v>
      </c>
      <c r="L2562" s="21" t="s">
        <v>12970</v>
      </c>
      <c r="M2562" s="24" t="s">
        <v>13068</v>
      </c>
      <c r="N2562" s="21" t="s">
        <v>13069</v>
      </c>
      <c r="O2562" s="21" t="s">
        <v>13070</v>
      </c>
      <c r="P2562" s="25" t="s">
        <v>13071</v>
      </c>
      <c r="Q2562" s="19" t="s">
        <v>91</v>
      </c>
      <c r="R2562" s="26">
        <v>7</v>
      </c>
      <c r="S2562" s="27">
        <v>0</v>
      </c>
      <c r="T2562" s="28">
        <f t="shared" si="343"/>
        <v>7</v>
      </c>
      <c r="U2562" s="29">
        <v>91.06</v>
      </c>
      <c r="V2562" s="30">
        <f t="shared" si="337"/>
        <v>13.659000000000001</v>
      </c>
      <c r="W2562" s="31">
        <f t="shared" si="338"/>
        <v>1147</v>
      </c>
      <c r="X2562" s="33">
        <f>VLOOKUP(H2562,'[3]MŠ 5rokov'!$G$2:$V$3037,16,0)</f>
        <v>11</v>
      </c>
      <c r="Y2562" s="33">
        <f>VLOOKUP(H2562,'[3]MŠ 5rokov'!$G$2:$AB$3037,22,0)</f>
        <v>1</v>
      </c>
      <c r="Z2562" s="34">
        <f t="shared" si="339"/>
        <v>12</v>
      </c>
      <c r="AA2562" s="33">
        <v>93.61</v>
      </c>
      <c r="AB2562" s="33">
        <f t="shared" si="340"/>
        <v>14.041499999999999</v>
      </c>
      <c r="AC2562" s="33">
        <f t="shared" si="341"/>
        <v>1439</v>
      </c>
      <c r="AD2562" s="35">
        <f t="shared" si="342"/>
        <v>292</v>
      </c>
      <c r="AE2562" s="36">
        <v>0</v>
      </c>
      <c r="AF2562" s="33">
        <v>0</v>
      </c>
      <c r="AG2562" s="37">
        <f t="shared" si="344"/>
        <v>1439</v>
      </c>
      <c r="AH2562" s="38">
        <v>0</v>
      </c>
      <c r="AI2562" s="33"/>
    </row>
    <row r="2563" spans="1:35" ht="27.6" customHeight="1" x14ac:dyDescent="0.25">
      <c r="A2563" s="17" t="s">
        <v>10708</v>
      </c>
      <c r="B2563" s="18" t="s">
        <v>79</v>
      </c>
      <c r="C2563" s="19" t="s">
        <v>80</v>
      </c>
      <c r="D2563" s="18" t="s">
        <v>13072</v>
      </c>
      <c r="E2563" s="20">
        <v>332615</v>
      </c>
      <c r="F2563" s="21" t="s">
        <v>13073</v>
      </c>
      <c r="G2563" s="21" t="s">
        <v>869</v>
      </c>
      <c r="H2563" s="22">
        <v>710033850</v>
      </c>
      <c r="I2563" s="23" t="s">
        <v>13074</v>
      </c>
      <c r="J2563" s="21" t="s">
        <v>95</v>
      </c>
      <c r="K2563" s="21" t="s">
        <v>869</v>
      </c>
      <c r="L2563" s="21" t="s">
        <v>12970</v>
      </c>
      <c r="M2563" s="24" t="s">
        <v>13010</v>
      </c>
      <c r="N2563" s="21" t="s">
        <v>13075</v>
      </c>
      <c r="O2563" s="21" t="s">
        <v>13076</v>
      </c>
      <c r="P2563" s="25" t="s">
        <v>13077</v>
      </c>
      <c r="Q2563" s="19" t="s">
        <v>91</v>
      </c>
      <c r="R2563" s="26">
        <v>3</v>
      </c>
      <c r="S2563" s="27">
        <v>0</v>
      </c>
      <c r="T2563" s="28">
        <f t="shared" si="343"/>
        <v>3</v>
      </c>
      <c r="U2563" s="29">
        <v>91.06</v>
      </c>
      <c r="V2563" s="30">
        <f t="shared" ref="V2563:V2626" si="345">U2563*15%</f>
        <v>13.659000000000001</v>
      </c>
      <c r="W2563" s="31">
        <f t="shared" ref="W2563:W2626" si="346">ROUND(T2563*V2563*12,0)</f>
        <v>492</v>
      </c>
      <c r="X2563" s="33">
        <f>VLOOKUP(H2563,'[3]MŠ 5rokov'!$G$2:$V$3037,16,0)</f>
        <v>2</v>
      </c>
      <c r="Y2563" s="33">
        <f>VLOOKUP(H2563,'[3]MŠ 5rokov'!$G$2:$AB$3037,22,0)</f>
        <v>0</v>
      </c>
      <c r="Z2563" s="34">
        <f t="shared" ref="Z2563:Z2626" si="347">X2563+Y2563</f>
        <v>2</v>
      </c>
      <c r="AA2563" s="33">
        <v>93.61</v>
      </c>
      <c r="AB2563" s="33">
        <f t="shared" ref="AB2563:AB2626" si="348">AA2563*15%</f>
        <v>14.041499999999999</v>
      </c>
      <c r="AC2563" s="33">
        <f t="shared" ref="AC2563:AC2626" si="349">ROUND(T2563*V2563*8+Z2563*AB2563*4,0)</f>
        <v>440</v>
      </c>
      <c r="AD2563" s="35">
        <f t="shared" ref="AD2563:AD2626" si="350">AC2563-W2563</f>
        <v>-52</v>
      </c>
      <c r="AE2563" s="36">
        <v>0</v>
      </c>
      <c r="AF2563" s="33">
        <v>0</v>
      </c>
      <c r="AG2563" s="37">
        <f t="shared" si="344"/>
        <v>440</v>
      </c>
      <c r="AH2563" s="38">
        <v>0</v>
      </c>
      <c r="AI2563" s="33"/>
    </row>
    <row r="2564" spans="1:35" ht="27.6" customHeight="1" x14ac:dyDescent="0.25">
      <c r="A2564" s="17" t="s">
        <v>10708</v>
      </c>
      <c r="B2564" s="18" t="s">
        <v>79</v>
      </c>
      <c r="C2564" s="19" t="s">
        <v>80</v>
      </c>
      <c r="D2564" s="18" t="s">
        <v>13078</v>
      </c>
      <c r="E2564" s="20">
        <v>332623</v>
      </c>
      <c r="F2564" s="21" t="s">
        <v>13079</v>
      </c>
      <c r="G2564" s="21" t="s">
        <v>869</v>
      </c>
      <c r="H2564" s="22">
        <v>710033869</v>
      </c>
      <c r="I2564" s="23" t="s">
        <v>13080</v>
      </c>
      <c r="J2564" s="21" t="s">
        <v>95</v>
      </c>
      <c r="K2564" s="21" t="s">
        <v>869</v>
      </c>
      <c r="L2564" s="21" t="s">
        <v>12970</v>
      </c>
      <c r="M2564" s="24" t="s">
        <v>13081</v>
      </c>
      <c r="N2564" s="21" t="s">
        <v>13082</v>
      </c>
      <c r="O2564" s="21" t="s">
        <v>13083</v>
      </c>
      <c r="P2564" s="25" t="s">
        <v>13084</v>
      </c>
      <c r="Q2564" s="19" t="s">
        <v>91</v>
      </c>
      <c r="R2564" s="26">
        <v>3</v>
      </c>
      <c r="S2564" s="27">
        <v>1</v>
      </c>
      <c r="T2564" s="28">
        <f t="shared" si="343"/>
        <v>4</v>
      </c>
      <c r="U2564" s="29">
        <v>91.06</v>
      </c>
      <c r="V2564" s="30">
        <f t="shared" si="345"/>
        <v>13.659000000000001</v>
      </c>
      <c r="W2564" s="31">
        <f t="shared" si="346"/>
        <v>656</v>
      </c>
      <c r="X2564" s="33">
        <f>VLOOKUP(H2564,'[3]MŠ 5rokov'!$G$2:$V$3037,16,0)</f>
        <v>2</v>
      </c>
      <c r="Y2564" s="33">
        <f>VLOOKUP(H2564,'[3]MŠ 5rokov'!$G$2:$AB$3037,22,0)</f>
        <v>1</v>
      </c>
      <c r="Z2564" s="34">
        <f t="shared" si="347"/>
        <v>3</v>
      </c>
      <c r="AA2564" s="33">
        <v>93.61</v>
      </c>
      <c r="AB2564" s="33">
        <f t="shared" si="348"/>
        <v>14.041499999999999</v>
      </c>
      <c r="AC2564" s="33">
        <f t="shared" si="349"/>
        <v>606</v>
      </c>
      <c r="AD2564" s="35">
        <f t="shared" si="350"/>
        <v>-50</v>
      </c>
      <c r="AE2564" s="36">
        <v>0</v>
      </c>
      <c r="AF2564" s="33">
        <v>0</v>
      </c>
      <c r="AG2564" s="37">
        <f t="shared" si="344"/>
        <v>606</v>
      </c>
      <c r="AH2564" s="38">
        <v>0</v>
      </c>
      <c r="AI2564" s="33"/>
    </row>
    <row r="2565" spans="1:35" ht="27.6" customHeight="1" x14ac:dyDescent="0.25">
      <c r="A2565" s="17" t="s">
        <v>10708</v>
      </c>
      <c r="B2565" s="18" t="s">
        <v>79</v>
      </c>
      <c r="C2565" s="19" t="s">
        <v>80</v>
      </c>
      <c r="D2565" s="18" t="s">
        <v>13085</v>
      </c>
      <c r="E2565" s="20">
        <v>332631</v>
      </c>
      <c r="F2565" s="21" t="s">
        <v>13086</v>
      </c>
      <c r="G2565" s="21" t="s">
        <v>869</v>
      </c>
      <c r="H2565" s="22">
        <v>710033877</v>
      </c>
      <c r="I2565" s="23" t="s">
        <v>13087</v>
      </c>
      <c r="J2565" s="21" t="s">
        <v>95</v>
      </c>
      <c r="K2565" s="21" t="s">
        <v>869</v>
      </c>
      <c r="L2565" s="21" t="s">
        <v>12970</v>
      </c>
      <c r="M2565" s="24" t="s">
        <v>13088</v>
      </c>
      <c r="N2565" s="21" t="s">
        <v>13089</v>
      </c>
      <c r="O2565" s="21" t="s">
        <v>13090</v>
      </c>
      <c r="P2565" s="25" t="s">
        <v>13091</v>
      </c>
      <c r="Q2565" s="19" t="s">
        <v>91</v>
      </c>
      <c r="R2565" s="26">
        <v>13</v>
      </c>
      <c r="S2565" s="27">
        <v>1</v>
      </c>
      <c r="T2565" s="28">
        <f t="shared" si="343"/>
        <v>14</v>
      </c>
      <c r="U2565" s="29">
        <v>91.06</v>
      </c>
      <c r="V2565" s="30">
        <f t="shared" si="345"/>
        <v>13.659000000000001</v>
      </c>
      <c r="W2565" s="31">
        <f t="shared" si="346"/>
        <v>2295</v>
      </c>
      <c r="X2565" s="33">
        <f>VLOOKUP(H2565,'[3]MŠ 5rokov'!$G$2:$V$3037,16,0)</f>
        <v>3</v>
      </c>
      <c r="Y2565" s="33">
        <f>VLOOKUP(H2565,'[3]MŠ 5rokov'!$G$2:$AB$3037,22,0)</f>
        <v>4</v>
      </c>
      <c r="Z2565" s="34">
        <f t="shared" si="347"/>
        <v>7</v>
      </c>
      <c r="AA2565" s="33">
        <v>93.61</v>
      </c>
      <c r="AB2565" s="33">
        <f t="shared" si="348"/>
        <v>14.041499999999999</v>
      </c>
      <c r="AC2565" s="33">
        <f t="shared" si="349"/>
        <v>1923</v>
      </c>
      <c r="AD2565" s="35">
        <f t="shared" si="350"/>
        <v>-372</v>
      </c>
      <c r="AE2565" s="36">
        <v>0</v>
      </c>
      <c r="AF2565" s="33">
        <v>0</v>
      </c>
      <c r="AG2565" s="37">
        <f t="shared" si="344"/>
        <v>1923</v>
      </c>
      <c r="AH2565" s="38">
        <v>0</v>
      </c>
      <c r="AI2565" s="33"/>
    </row>
    <row r="2566" spans="1:35" ht="27.6" customHeight="1" x14ac:dyDescent="0.25">
      <c r="A2566" s="17" t="s">
        <v>10708</v>
      </c>
      <c r="B2566" s="18" t="s">
        <v>79</v>
      </c>
      <c r="C2566" s="19" t="s">
        <v>80</v>
      </c>
      <c r="D2566" s="18" t="s">
        <v>13092</v>
      </c>
      <c r="E2566" s="20">
        <v>332640</v>
      </c>
      <c r="F2566" s="21" t="s">
        <v>13093</v>
      </c>
      <c r="G2566" s="21" t="s">
        <v>869</v>
      </c>
      <c r="H2566" s="22">
        <v>710033885</v>
      </c>
      <c r="I2566" s="23" t="s">
        <v>13094</v>
      </c>
      <c r="J2566" s="21" t="s">
        <v>95</v>
      </c>
      <c r="K2566" s="21" t="s">
        <v>869</v>
      </c>
      <c r="L2566" s="21" t="s">
        <v>11169</v>
      </c>
      <c r="M2566" s="24" t="s">
        <v>13055</v>
      </c>
      <c r="N2566" s="21" t="s">
        <v>13095</v>
      </c>
      <c r="O2566" s="21" t="s">
        <v>13096</v>
      </c>
      <c r="P2566" s="25" t="s">
        <v>13097</v>
      </c>
      <c r="Q2566" s="19" t="s">
        <v>91</v>
      </c>
      <c r="R2566" s="26">
        <v>3</v>
      </c>
      <c r="S2566" s="27">
        <v>1</v>
      </c>
      <c r="T2566" s="28">
        <f t="shared" si="343"/>
        <v>4</v>
      </c>
      <c r="U2566" s="29">
        <v>91.06</v>
      </c>
      <c r="V2566" s="30">
        <f t="shared" si="345"/>
        <v>13.659000000000001</v>
      </c>
      <c r="W2566" s="31">
        <f t="shared" si="346"/>
        <v>656</v>
      </c>
      <c r="X2566" s="33">
        <f>VLOOKUP(H2566,'[3]MŠ 5rokov'!$G$2:$V$3037,16,0)</f>
        <v>4</v>
      </c>
      <c r="Y2566" s="33">
        <f>VLOOKUP(H2566,'[3]MŠ 5rokov'!$G$2:$AB$3037,22,0)</f>
        <v>0</v>
      </c>
      <c r="Z2566" s="34">
        <f t="shared" si="347"/>
        <v>4</v>
      </c>
      <c r="AA2566" s="33">
        <v>93.61</v>
      </c>
      <c r="AB2566" s="33">
        <f t="shared" si="348"/>
        <v>14.041499999999999</v>
      </c>
      <c r="AC2566" s="33">
        <f t="shared" si="349"/>
        <v>662</v>
      </c>
      <c r="AD2566" s="35">
        <f t="shared" si="350"/>
        <v>6</v>
      </c>
      <c r="AE2566" s="36">
        <v>0</v>
      </c>
      <c r="AF2566" s="33">
        <v>0</v>
      </c>
      <c r="AG2566" s="37">
        <f t="shared" si="344"/>
        <v>662</v>
      </c>
      <c r="AH2566" s="38">
        <v>0</v>
      </c>
      <c r="AI2566" s="33"/>
    </row>
    <row r="2567" spans="1:35" ht="27.6" customHeight="1" x14ac:dyDescent="0.25">
      <c r="A2567" s="17" t="s">
        <v>10708</v>
      </c>
      <c r="B2567" s="18" t="s">
        <v>79</v>
      </c>
      <c r="C2567" s="19" t="s">
        <v>80</v>
      </c>
      <c r="D2567" s="18" t="s">
        <v>13098</v>
      </c>
      <c r="E2567" s="20">
        <v>332658</v>
      </c>
      <c r="F2567" s="21" t="s">
        <v>13099</v>
      </c>
      <c r="G2567" s="21" t="s">
        <v>869</v>
      </c>
      <c r="H2567" s="22">
        <v>710033893</v>
      </c>
      <c r="I2567" s="23" t="s">
        <v>13100</v>
      </c>
      <c r="J2567" s="21" t="s">
        <v>95</v>
      </c>
      <c r="K2567" s="21" t="s">
        <v>869</v>
      </c>
      <c r="L2567" s="21" t="s">
        <v>12970</v>
      </c>
      <c r="M2567" s="24" t="s">
        <v>13035</v>
      </c>
      <c r="N2567" s="21" t="s">
        <v>13101</v>
      </c>
      <c r="O2567" s="21" t="s">
        <v>13102</v>
      </c>
      <c r="P2567" s="25" t="s">
        <v>13103</v>
      </c>
      <c r="Q2567" s="19" t="s">
        <v>91</v>
      </c>
      <c r="R2567" s="26">
        <v>12</v>
      </c>
      <c r="S2567" s="27">
        <v>0</v>
      </c>
      <c r="T2567" s="28">
        <f t="shared" si="343"/>
        <v>12</v>
      </c>
      <c r="U2567" s="29">
        <v>91.06</v>
      </c>
      <c r="V2567" s="30">
        <f t="shared" si="345"/>
        <v>13.659000000000001</v>
      </c>
      <c r="W2567" s="31">
        <f t="shared" si="346"/>
        <v>1967</v>
      </c>
      <c r="X2567" s="33">
        <f>VLOOKUP(H2567,'[3]MŠ 5rokov'!$G$2:$V$3037,16,0)</f>
        <v>5</v>
      </c>
      <c r="Y2567" s="33">
        <f>VLOOKUP(H2567,'[3]MŠ 5rokov'!$G$2:$AB$3037,22,0)</f>
        <v>0</v>
      </c>
      <c r="Z2567" s="34">
        <f t="shared" si="347"/>
        <v>5</v>
      </c>
      <c r="AA2567" s="33">
        <v>93.61</v>
      </c>
      <c r="AB2567" s="33">
        <f t="shared" si="348"/>
        <v>14.041499999999999</v>
      </c>
      <c r="AC2567" s="33">
        <f t="shared" si="349"/>
        <v>1592</v>
      </c>
      <c r="AD2567" s="35">
        <f t="shared" si="350"/>
        <v>-375</v>
      </c>
      <c r="AE2567" s="36">
        <v>0</v>
      </c>
      <c r="AF2567" s="33">
        <v>0</v>
      </c>
      <c r="AG2567" s="37">
        <f t="shared" si="344"/>
        <v>1592</v>
      </c>
      <c r="AH2567" s="38">
        <v>0</v>
      </c>
      <c r="AI2567" s="33"/>
    </row>
    <row r="2568" spans="1:35" ht="27.6" customHeight="1" x14ac:dyDescent="0.25">
      <c r="A2568" s="17" t="s">
        <v>10708</v>
      </c>
      <c r="B2568" s="18" t="s">
        <v>79</v>
      </c>
      <c r="C2568" s="19" t="s">
        <v>80</v>
      </c>
      <c r="D2568" s="18" t="s">
        <v>13104</v>
      </c>
      <c r="E2568" s="20">
        <v>332674</v>
      </c>
      <c r="F2568" s="21" t="s">
        <v>13105</v>
      </c>
      <c r="G2568" s="21" t="s">
        <v>869</v>
      </c>
      <c r="H2568" s="22">
        <v>710033915</v>
      </c>
      <c r="I2568" s="23" t="s">
        <v>13106</v>
      </c>
      <c r="J2568" s="21" t="s">
        <v>95</v>
      </c>
      <c r="K2568" s="21" t="s">
        <v>869</v>
      </c>
      <c r="L2568" s="21" t="s">
        <v>12970</v>
      </c>
      <c r="M2568" s="24" t="s">
        <v>13035</v>
      </c>
      <c r="N2568" s="21" t="s">
        <v>13107</v>
      </c>
      <c r="O2568" s="21" t="s">
        <v>13108</v>
      </c>
      <c r="P2568" s="25" t="s">
        <v>13109</v>
      </c>
      <c r="Q2568" s="19" t="s">
        <v>91</v>
      </c>
      <c r="R2568" s="26">
        <v>1</v>
      </c>
      <c r="S2568" s="27">
        <v>0</v>
      </c>
      <c r="T2568" s="28">
        <f t="shared" si="343"/>
        <v>1</v>
      </c>
      <c r="U2568" s="29">
        <v>91.06</v>
      </c>
      <c r="V2568" s="30">
        <f t="shared" si="345"/>
        <v>13.659000000000001</v>
      </c>
      <c r="W2568" s="31">
        <f t="shared" si="346"/>
        <v>164</v>
      </c>
      <c r="X2568" s="33">
        <f>VLOOKUP(H2568,'[3]MŠ 5rokov'!$G$2:$V$3037,16,0)</f>
        <v>7</v>
      </c>
      <c r="Y2568" s="33">
        <f>VLOOKUP(H2568,'[3]MŠ 5rokov'!$G$2:$AB$3037,22,0)</f>
        <v>0</v>
      </c>
      <c r="Z2568" s="34">
        <f t="shared" si="347"/>
        <v>7</v>
      </c>
      <c r="AA2568" s="33">
        <v>93.61</v>
      </c>
      <c r="AB2568" s="33">
        <f t="shared" si="348"/>
        <v>14.041499999999999</v>
      </c>
      <c r="AC2568" s="33">
        <f t="shared" si="349"/>
        <v>502</v>
      </c>
      <c r="AD2568" s="35">
        <f t="shared" si="350"/>
        <v>338</v>
      </c>
      <c r="AE2568" s="36">
        <v>0</v>
      </c>
      <c r="AF2568" s="33">
        <v>0</v>
      </c>
      <c r="AG2568" s="37">
        <f t="shared" si="344"/>
        <v>502</v>
      </c>
      <c r="AH2568" s="38">
        <v>0</v>
      </c>
      <c r="AI2568" s="33"/>
    </row>
    <row r="2569" spans="1:35" ht="27.6" customHeight="1" x14ac:dyDescent="0.25">
      <c r="A2569" s="17" t="s">
        <v>10708</v>
      </c>
      <c r="B2569" s="18" t="s">
        <v>79</v>
      </c>
      <c r="C2569" s="19" t="s">
        <v>80</v>
      </c>
      <c r="D2569" s="18" t="s">
        <v>13110</v>
      </c>
      <c r="E2569" s="20">
        <v>332691</v>
      </c>
      <c r="F2569" s="21" t="s">
        <v>13111</v>
      </c>
      <c r="G2569" s="21" t="s">
        <v>869</v>
      </c>
      <c r="H2569" s="22">
        <v>710252684</v>
      </c>
      <c r="I2569" s="23" t="s">
        <v>13112</v>
      </c>
      <c r="J2569" s="21" t="s">
        <v>168</v>
      </c>
      <c r="K2569" s="21" t="s">
        <v>869</v>
      </c>
      <c r="L2569" s="21" t="s">
        <v>12970</v>
      </c>
      <c r="M2569" s="24" t="s">
        <v>13003</v>
      </c>
      <c r="N2569" s="21" t="s">
        <v>13113</v>
      </c>
      <c r="O2569" s="21" t="s">
        <v>13114</v>
      </c>
      <c r="P2569" s="25" t="s">
        <v>13115</v>
      </c>
      <c r="Q2569" s="19" t="s">
        <v>91</v>
      </c>
      <c r="R2569" s="26">
        <v>12</v>
      </c>
      <c r="S2569" s="27">
        <v>2</v>
      </c>
      <c r="T2569" s="28">
        <f t="shared" si="343"/>
        <v>14</v>
      </c>
      <c r="U2569" s="29">
        <v>91.06</v>
      </c>
      <c r="V2569" s="30">
        <f t="shared" si="345"/>
        <v>13.659000000000001</v>
      </c>
      <c r="W2569" s="31">
        <f t="shared" si="346"/>
        <v>2295</v>
      </c>
      <c r="X2569" s="33">
        <f>VLOOKUP(H2569,'[3]MŠ 5rokov'!$G$2:$V$3037,16,0)</f>
        <v>11</v>
      </c>
      <c r="Y2569" s="33">
        <f>VLOOKUP(H2569,'[3]MŠ 5rokov'!$G$2:$AB$3037,22,0)</f>
        <v>3</v>
      </c>
      <c r="Z2569" s="34">
        <f t="shared" si="347"/>
        <v>14</v>
      </c>
      <c r="AA2569" s="33">
        <v>93.61</v>
      </c>
      <c r="AB2569" s="33">
        <f t="shared" si="348"/>
        <v>14.041499999999999</v>
      </c>
      <c r="AC2569" s="33">
        <f t="shared" si="349"/>
        <v>2316</v>
      </c>
      <c r="AD2569" s="35">
        <f t="shared" si="350"/>
        <v>21</v>
      </c>
      <c r="AE2569" s="36">
        <v>0</v>
      </c>
      <c r="AF2569" s="33">
        <v>0</v>
      </c>
      <c r="AG2569" s="37">
        <f t="shared" si="344"/>
        <v>2316</v>
      </c>
      <c r="AH2569" s="38">
        <v>0</v>
      </c>
      <c r="AI2569" s="33"/>
    </row>
    <row r="2570" spans="1:35" ht="27.6" customHeight="1" x14ac:dyDescent="0.25">
      <c r="A2570" s="17" t="s">
        <v>10708</v>
      </c>
      <c r="B2570" s="18" t="s">
        <v>79</v>
      </c>
      <c r="C2570" s="19" t="s">
        <v>80</v>
      </c>
      <c r="D2570" s="18" t="s">
        <v>13116</v>
      </c>
      <c r="E2570" s="20">
        <v>332721</v>
      </c>
      <c r="F2570" s="21" t="s">
        <v>13117</v>
      </c>
      <c r="G2570" s="21" t="s">
        <v>869</v>
      </c>
      <c r="H2570" s="22">
        <v>710033931</v>
      </c>
      <c r="I2570" s="23" t="s">
        <v>13118</v>
      </c>
      <c r="J2570" s="21" t="s">
        <v>95</v>
      </c>
      <c r="K2570" s="21" t="s">
        <v>869</v>
      </c>
      <c r="L2570" s="21" t="s">
        <v>12970</v>
      </c>
      <c r="M2570" s="24" t="s">
        <v>13035</v>
      </c>
      <c r="N2570" s="21" t="s">
        <v>13119</v>
      </c>
      <c r="O2570" s="21" t="s">
        <v>13120</v>
      </c>
      <c r="P2570" s="25" t="s">
        <v>13121</v>
      </c>
      <c r="Q2570" s="19" t="s">
        <v>91</v>
      </c>
      <c r="R2570" s="26">
        <v>1</v>
      </c>
      <c r="S2570" s="27">
        <v>0</v>
      </c>
      <c r="T2570" s="28">
        <f t="shared" si="343"/>
        <v>1</v>
      </c>
      <c r="U2570" s="29">
        <v>91.06</v>
      </c>
      <c r="V2570" s="30">
        <f t="shared" si="345"/>
        <v>13.659000000000001</v>
      </c>
      <c r="W2570" s="31">
        <f t="shared" si="346"/>
        <v>164</v>
      </c>
      <c r="X2570" s="33">
        <f>VLOOKUP(H2570,'[3]MŠ 5rokov'!$G$2:$V$3037,16,0)</f>
        <v>1</v>
      </c>
      <c r="Y2570" s="33">
        <f>VLOOKUP(H2570,'[3]MŠ 5rokov'!$G$2:$AB$3037,22,0)</f>
        <v>0</v>
      </c>
      <c r="Z2570" s="34">
        <f t="shared" si="347"/>
        <v>1</v>
      </c>
      <c r="AA2570" s="33">
        <v>93.61</v>
      </c>
      <c r="AB2570" s="33">
        <f t="shared" si="348"/>
        <v>14.041499999999999</v>
      </c>
      <c r="AC2570" s="33">
        <f t="shared" si="349"/>
        <v>165</v>
      </c>
      <c r="AD2570" s="35">
        <f t="shared" si="350"/>
        <v>1</v>
      </c>
      <c r="AE2570" s="36">
        <v>0</v>
      </c>
      <c r="AF2570" s="33">
        <v>0</v>
      </c>
      <c r="AG2570" s="37">
        <f t="shared" si="344"/>
        <v>165</v>
      </c>
      <c r="AH2570" s="38">
        <v>0</v>
      </c>
      <c r="AI2570" s="33"/>
    </row>
    <row r="2571" spans="1:35" ht="27.6" customHeight="1" x14ac:dyDescent="0.25">
      <c r="A2571" s="17" t="s">
        <v>10708</v>
      </c>
      <c r="B2571" s="18" t="s">
        <v>79</v>
      </c>
      <c r="C2571" s="19" t="s">
        <v>80</v>
      </c>
      <c r="D2571" s="18" t="s">
        <v>13122</v>
      </c>
      <c r="E2571" s="20">
        <v>332747</v>
      </c>
      <c r="F2571" s="21" t="s">
        <v>13123</v>
      </c>
      <c r="G2571" s="21" t="s">
        <v>869</v>
      </c>
      <c r="H2571" s="22">
        <v>710033940</v>
      </c>
      <c r="I2571" s="23" t="s">
        <v>13124</v>
      </c>
      <c r="J2571" s="21" t="s">
        <v>95</v>
      </c>
      <c r="K2571" s="21" t="s">
        <v>869</v>
      </c>
      <c r="L2571" s="21" t="s">
        <v>12970</v>
      </c>
      <c r="M2571" s="24" t="s">
        <v>13035</v>
      </c>
      <c r="N2571" s="21" t="s">
        <v>13125</v>
      </c>
      <c r="O2571" s="21" t="s">
        <v>13126</v>
      </c>
      <c r="P2571" s="25" t="s">
        <v>13127</v>
      </c>
      <c r="Q2571" s="19" t="s">
        <v>91</v>
      </c>
      <c r="R2571" s="26">
        <v>0</v>
      </c>
      <c r="S2571" s="27">
        <v>0</v>
      </c>
      <c r="T2571" s="28">
        <f t="shared" si="343"/>
        <v>0</v>
      </c>
      <c r="U2571" s="29">
        <v>91.06</v>
      </c>
      <c r="V2571" s="30">
        <f t="shared" si="345"/>
        <v>13.659000000000001</v>
      </c>
      <c r="W2571" s="31">
        <f t="shared" si="346"/>
        <v>0</v>
      </c>
      <c r="X2571" s="33">
        <f>VLOOKUP(H2571,'[3]MŠ 5rokov'!$G$2:$V$3037,16,0)</f>
        <v>0</v>
      </c>
      <c r="Y2571" s="33">
        <f>VLOOKUP(H2571,'[3]MŠ 5rokov'!$G$2:$AB$3037,22,0)</f>
        <v>0</v>
      </c>
      <c r="Z2571" s="34">
        <f t="shared" si="347"/>
        <v>0</v>
      </c>
      <c r="AA2571" s="33">
        <v>93.61</v>
      </c>
      <c r="AB2571" s="33">
        <f t="shared" si="348"/>
        <v>14.041499999999999</v>
      </c>
      <c r="AC2571" s="33">
        <f t="shared" si="349"/>
        <v>0</v>
      </c>
      <c r="AD2571" s="35">
        <f t="shared" si="350"/>
        <v>0</v>
      </c>
      <c r="AE2571" s="36">
        <v>0</v>
      </c>
      <c r="AF2571" s="33">
        <v>0</v>
      </c>
      <c r="AG2571" s="37">
        <f t="shared" si="344"/>
        <v>0</v>
      </c>
      <c r="AH2571" s="38">
        <v>0</v>
      </c>
      <c r="AI2571" s="33"/>
    </row>
    <row r="2572" spans="1:35" ht="27.6" customHeight="1" x14ac:dyDescent="0.25">
      <c r="A2572" s="17" t="s">
        <v>10708</v>
      </c>
      <c r="B2572" s="18" t="s">
        <v>79</v>
      </c>
      <c r="C2572" s="19" t="s">
        <v>80</v>
      </c>
      <c r="D2572" s="18" t="s">
        <v>13128</v>
      </c>
      <c r="E2572" s="20">
        <v>332763</v>
      </c>
      <c r="F2572" s="21" t="s">
        <v>13129</v>
      </c>
      <c r="G2572" s="21" t="s">
        <v>869</v>
      </c>
      <c r="H2572" s="22">
        <v>710033958</v>
      </c>
      <c r="I2572" s="23" t="s">
        <v>13130</v>
      </c>
      <c r="J2572" s="21" t="s">
        <v>95</v>
      </c>
      <c r="K2572" s="21" t="s">
        <v>869</v>
      </c>
      <c r="L2572" s="21" t="s">
        <v>12970</v>
      </c>
      <c r="M2572" s="24" t="s">
        <v>12984</v>
      </c>
      <c r="N2572" s="21" t="s">
        <v>13131</v>
      </c>
      <c r="O2572" s="21" t="s">
        <v>13132</v>
      </c>
      <c r="P2572" s="25" t="s">
        <v>13133</v>
      </c>
      <c r="Q2572" s="19" t="s">
        <v>91</v>
      </c>
      <c r="R2572" s="26">
        <v>7</v>
      </c>
      <c r="S2572" s="27">
        <v>0</v>
      </c>
      <c r="T2572" s="28">
        <f t="shared" si="343"/>
        <v>7</v>
      </c>
      <c r="U2572" s="29">
        <v>91.06</v>
      </c>
      <c r="V2572" s="30">
        <f t="shared" si="345"/>
        <v>13.659000000000001</v>
      </c>
      <c r="W2572" s="31">
        <f t="shared" si="346"/>
        <v>1147</v>
      </c>
      <c r="X2572" s="33">
        <f>VLOOKUP(H2572,'[3]MŠ 5rokov'!$G$2:$V$3037,16,0)</f>
        <v>6</v>
      </c>
      <c r="Y2572" s="33">
        <f>VLOOKUP(H2572,'[3]MŠ 5rokov'!$G$2:$AB$3037,22,0)</f>
        <v>0</v>
      </c>
      <c r="Z2572" s="34">
        <f t="shared" si="347"/>
        <v>6</v>
      </c>
      <c r="AA2572" s="33">
        <v>93.61</v>
      </c>
      <c r="AB2572" s="33">
        <f t="shared" si="348"/>
        <v>14.041499999999999</v>
      </c>
      <c r="AC2572" s="33">
        <f t="shared" si="349"/>
        <v>1102</v>
      </c>
      <c r="AD2572" s="35">
        <f t="shared" si="350"/>
        <v>-45</v>
      </c>
      <c r="AE2572" s="36">
        <v>0</v>
      </c>
      <c r="AF2572" s="33">
        <v>0</v>
      </c>
      <c r="AG2572" s="37">
        <f t="shared" si="344"/>
        <v>1102</v>
      </c>
      <c r="AH2572" s="38">
        <v>0</v>
      </c>
      <c r="AI2572" s="33"/>
    </row>
    <row r="2573" spans="1:35" ht="27.6" customHeight="1" x14ac:dyDescent="0.25">
      <c r="A2573" s="17" t="s">
        <v>10708</v>
      </c>
      <c r="B2573" s="18" t="s">
        <v>79</v>
      </c>
      <c r="C2573" s="19" t="s">
        <v>80</v>
      </c>
      <c r="D2573" s="18" t="s">
        <v>13134</v>
      </c>
      <c r="E2573" s="20">
        <v>332810</v>
      </c>
      <c r="F2573" s="21" t="s">
        <v>13135</v>
      </c>
      <c r="G2573" s="21" t="s">
        <v>869</v>
      </c>
      <c r="H2573" s="22">
        <v>710033974</v>
      </c>
      <c r="I2573" s="23" t="s">
        <v>13136</v>
      </c>
      <c r="J2573" s="21" t="s">
        <v>95</v>
      </c>
      <c r="K2573" s="21" t="s">
        <v>869</v>
      </c>
      <c r="L2573" s="21" t="s">
        <v>12970</v>
      </c>
      <c r="M2573" s="24" t="s">
        <v>13137</v>
      </c>
      <c r="N2573" s="21" t="s">
        <v>13138</v>
      </c>
      <c r="O2573" s="21" t="s">
        <v>13139</v>
      </c>
      <c r="P2573" s="25" t="s">
        <v>13140</v>
      </c>
      <c r="Q2573" s="19" t="s">
        <v>91</v>
      </c>
      <c r="R2573" s="26">
        <v>19</v>
      </c>
      <c r="S2573" s="27">
        <v>6</v>
      </c>
      <c r="T2573" s="28">
        <f t="shared" si="343"/>
        <v>25</v>
      </c>
      <c r="U2573" s="29">
        <v>91.06</v>
      </c>
      <c r="V2573" s="30">
        <f t="shared" si="345"/>
        <v>13.659000000000001</v>
      </c>
      <c r="W2573" s="31">
        <f t="shared" si="346"/>
        <v>4098</v>
      </c>
      <c r="X2573" s="33">
        <f>VLOOKUP(H2573,'[3]MŠ 5rokov'!$G$2:$V$3037,16,0)</f>
        <v>39</v>
      </c>
      <c r="Y2573" s="33">
        <f>VLOOKUP(H2573,'[3]MŠ 5rokov'!$G$2:$AB$3037,22,0)</f>
        <v>7</v>
      </c>
      <c r="Z2573" s="34">
        <f t="shared" si="347"/>
        <v>46</v>
      </c>
      <c r="AA2573" s="33">
        <v>93.61</v>
      </c>
      <c r="AB2573" s="33">
        <f t="shared" si="348"/>
        <v>14.041499999999999</v>
      </c>
      <c r="AC2573" s="33">
        <f t="shared" si="349"/>
        <v>5315</v>
      </c>
      <c r="AD2573" s="35">
        <f t="shared" si="350"/>
        <v>1217</v>
      </c>
      <c r="AE2573" s="36">
        <v>0</v>
      </c>
      <c r="AF2573" s="33">
        <v>0</v>
      </c>
      <c r="AG2573" s="37">
        <f t="shared" si="344"/>
        <v>5315</v>
      </c>
      <c r="AH2573" s="38">
        <v>0</v>
      </c>
      <c r="AI2573" s="33"/>
    </row>
    <row r="2574" spans="1:35" ht="27.6" customHeight="1" x14ac:dyDescent="0.25">
      <c r="A2574" s="17" t="s">
        <v>10708</v>
      </c>
      <c r="B2574" s="18" t="s">
        <v>79</v>
      </c>
      <c r="C2574" s="19" t="s">
        <v>80</v>
      </c>
      <c r="D2574" s="18" t="s">
        <v>13141</v>
      </c>
      <c r="E2574" s="20">
        <v>332828</v>
      </c>
      <c r="F2574" s="21" t="s">
        <v>13142</v>
      </c>
      <c r="G2574" s="21" t="s">
        <v>869</v>
      </c>
      <c r="H2574" s="22">
        <v>710033990</v>
      </c>
      <c r="I2574" s="23" t="s">
        <v>13143</v>
      </c>
      <c r="J2574" s="21" t="s">
        <v>95</v>
      </c>
      <c r="K2574" s="21" t="s">
        <v>869</v>
      </c>
      <c r="L2574" s="21" t="s">
        <v>12970</v>
      </c>
      <c r="M2574" s="24" t="s">
        <v>13144</v>
      </c>
      <c r="N2574" s="21" t="s">
        <v>13145</v>
      </c>
      <c r="O2574" s="21" t="s">
        <v>13146</v>
      </c>
      <c r="P2574" s="25" t="s">
        <v>13147</v>
      </c>
      <c r="Q2574" s="19" t="s">
        <v>91</v>
      </c>
      <c r="R2574" s="26">
        <v>27</v>
      </c>
      <c r="S2574" s="27">
        <v>0</v>
      </c>
      <c r="T2574" s="28">
        <f t="shared" si="343"/>
        <v>27</v>
      </c>
      <c r="U2574" s="29">
        <v>91.06</v>
      </c>
      <c r="V2574" s="30">
        <f t="shared" si="345"/>
        <v>13.659000000000001</v>
      </c>
      <c r="W2574" s="31">
        <f t="shared" si="346"/>
        <v>4426</v>
      </c>
      <c r="X2574" s="33">
        <f>VLOOKUP(H2574,'[3]MŠ 5rokov'!$G$2:$V$3037,16,0)</f>
        <v>22</v>
      </c>
      <c r="Y2574" s="33">
        <f>VLOOKUP(H2574,'[3]MŠ 5rokov'!$G$2:$AB$3037,22,0)</f>
        <v>0</v>
      </c>
      <c r="Z2574" s="34">
        <f t="shared" si="347"/>
        <v>22</v>
      </c>
      <c r="AA2574" s="33">
        <v>93.61</v>
      </c>
      <c r="AB2574" s="33">
        <f t="shared" si="348"/>
        <v>14.041499999999999</v>
      </c>
      <c r="AC2574" s="33">
        <f t="shared" si="349"/>
        <v>4186</v>
      </c>
      <c r="AD2574" s="35">
        <f t="shared" si="350"/>
        <v>-240</v>
      </c>
      <c r="AE2574" s="36">
        <v>0</v>
      </c>
      <c r="AF2574" s="33">
        <v>0</v>
      </c>
      <c r="AG2574" s="37">
        <f t="shared" si="344"/>
        <v>4186</v>
      </c>
      <c r="AH2574" s="38">
        <v>0</v>
      </c>
      <c r="AI2574" s="33"/>
    </row>
    <row r="2575" spans="1:35" ht="27.6" customHeight="1" x14ac:dyDescent="0.25">
      <c r="A2575" s="17" t="s">
        <v>10708</v>
      </c>
      <c r="B2575" s="18" t="s">
        <v>79</v>
      </c>
      <c r="C2575" s="19" t="s">
        <v>80</v>
      </c>
      <c r="D2575" s="18" t="s">
        <v>13148</v>
      </c>
      <c r="E2575" s="20">
        <v>332836</v>
      </c>
      <c r="F2575" s="21" t="s">
        <v>13149</v>
      </c>
      <c r="G2575" s="21" t="s">
        <v>869</v>
      </c>
      <c r="H2575" s="22">
        <v>710265077</v>
      </c>
      <c r="I2575" s="23" t="s">
        <v>13150</v>
      </c>
      <c r="J2575" s="21" t="s">
        <v>190</v>
      </c>
      <c r="K2575" s="21" t="s">
        <v>869</v>
      </c>
      <c r="L2575" s="21" t="s">
        <v>12970</v>
      </c>
      <c r="M2575" s="24" t="s">
        <v>13028</v>
      </c>
      <c r="N2575" s="21" t="s">
        <v>13151</v>
      </c>
      <c r="O2575" s="21" t="s">
        <v>13152</v>
      </c>
      <c r="P2575" s="25" t="s">
        <v>13153</v>
      </c>
      <c r="Q2575" s="19" t="s">
        <v>91</v>
      </c>
      <c r="R2575" s="26">
        <v>0</v>
      </c>
      <c r="S2575" s="27">
        <v>0</v>
      </c>
      <c r="T2575" s="28">
        <f t="shared" si="343"/>
        <v>0</v>
      </c>
      <c r="U2575" s="29">
        <v>91.06</v>
      </c>
      <c r="V2575" s="30">
        <f t="shared" si="345"/>
        <v>13.659000000000001</v>
      </c>
      <c r="W2575" s="31">
        <f t="shared" si="346"/>
        <v>0</v>
      </c>
      <c r="X2575" s="33">
        <f>VLOOKUP(H2575,'[3]MŠ 5rokov'!$G$2:$V$3037,16,0)</f>
        <v>0</v>
      </c>
      <c r="Y2575" s="33">
        <f>VLOOKUP(H2575,'[3]MŠ 5rokov'!$G$2:$AB$3037,22,0)</f>
        <v>0</v>
      </c>
      <c r="Z2575" s="34">
        <f t="shared" si="347"/>
        <v>0</v>
      </c>
      <c r="AA2575" s="33">
        <v>93.61</v>
      </c>
      <c r="AB2575" s="33">
        <f t="shared" si="348"/>
        <v>14.041499999999999</v>
      </c>
      <c r="AC2575" s="33">
        <f t="shared" si="349"/>
        <v>0</v>
      </c>
      <c r="AD2575" s="35">
        <f t="shared" si="350"/>
        <v>0</v>
      </c>
      <c r="AE2575" s="36">
        <v>0</v>
      </c>
      <c r="AF2575" s="33">
        <v>0</v>
      </c>
      <c r="AG2575" s="37">
        <f t="shared" si="344"/>
        <v>0</v>
      </c>
      <c r="AH2575" s="38">
        <v>0</v>
      </c>
      <c r="AI2575" s="33"/>
    </row>
    <row r="2576" spans="1:35" ht="27.6" customHeight="1" x14ac:dyDescent="0.25">
      <c r="A2576" s="17" t="s">
        <v>10708</v>
      </c>
      <c r="B2576" s="18" t="s">
        <v>79</v>
      </c>
      <c r="C2576" s="19" t="s">
        <v>80</v>
      </c>
      <c r="D2576" s="18" t="s">
        <v>13148</v>
      </c>
      <c r="E2576" s="20">
        <v>332836</v>
      </c>
      <c r="F2576" s="21" t="s">
        <v>13149</v>
      </c>
      <c r="G2576" s="21" t="s">
        <v>869</v>
      </c>
      <c r="H2576" s="22">
        <v>710034008</v>
      </c>
      <c r="I2576" s="23" t="s">
        <v>13150</v>
      </c>
      <c r="J2576" s="21" t="s">
        <v>168</v>
      </c>
      <c r="K2576" s="21" t="s">
        <v>869</v>
      </c>
      <c r="L2576" s="21" t="s">
        <v>12970</v>
      </c>
      <c r="M2576" s="24" t="s">
        <v>13028</v>
      </c>
      <c r="N2576" s="21" t="s">
        <v>13151</v>
      </c>
      <c r="O2576" s="21" t="s">
        <v>13154</v>
      </c>
      <c r="P2576" s="25" t="s">
        <v>13153</v>
      </c>
      <c r="Q2576" s="19" t="s">
        <v>91</v>
      </c>
      <c r="R2576" s="26">
        <v>7</v>
      </c>
      <c r="S2576" s="27">
        <v>0</v>
      </c>
      <c r="T2576" s="28">
        <f t="shared" si="343"/>
        <v>7</v>
      </c>
      <c r="U2576" s="29">
        <v>91.06</v>
      </c>
      <c r="V2576" s="30">
        <f t="shared" si="345"/>
        <v>13.659000000000001</v>
      </c>
      <c r="W2576" s="31">
        <f t="shared" si="346"/>
        <v>1147</v>
      </c>
      <c r="X2576" s="33">
        <f>VLOOKUP(H2576,'[3]MŠ 5rokov'!$G$2:$V$3037,16,0)</f>
        <v>12</v>
      </c>
      <c r="Y2576" s="33">
        <f>VLOOKUP(H2576,'[3]MŠ 5rokov'!$G$2:$AB$3037,22,0)</f>
        <v>0</v>
      </c>
      <c r="Z2576" s="34">
        <f t="shared" si="347"/>
        <v>12</v>
      </c>
      <c r="AA2576" s="33">
        <v>93.61</v>
      </c>
      <c r="AB2576" s="33">
        <f t="shared" si="348"/>
        <v>14.041499999999999</v>
      </c>
      <c r="AC2576" s="33">
        <f t="shared" si="349"/>
        <v>1439</v>
      </c>
      <c r="AD2576" s="35">
        <f t="shared" si="350"/>
        <v>292</v>
      </c>
      <c r="AE2576" s="36">
        <v>0</v>
      </c>
      <c r="AF2576" s="33">
        <v>0</v>
      </c>
      <c r="AG2576" s="37">
        <f t="shared" si="344"/>
        <v>1439</v>
      </c>
      <c r="AH2576" s="38">
        <v>0</v>
      </c>
      <c r="AI2576" s="33"/>
    </row>
    <row r="2577" spans="1:35" ht="27.6" customHeight="1" x14ac:dyDescent="0.25">
      <c r="A2577" s="17" t="s">
        <v>10708</v>
      </c>
      <c r="B2577" s="18" t="s">
        <v>79</v>
      </c>
      <c r="C2577" s="19" t="s">
        <v>80</v>
      </c>
      <c r="D2577" s="18" t="s">
        <v>13155</v>
      </c>
      <c r="E2577" s="20">
        <v>332844</v>
      </c>
      <c r="F2577" s="21" t="s">
        <v>13156</v>
      </c>
      <c r="G2577" s="21" t="s">
        <v>869</v>
      </c>
      <c r="H2577" s="22">
        <v>710034016</v>
      </c>
      <c r="I2577" s="23" t="s">
        <v>13157</v>
      </c>
      <c r="J2577" s="21" t="s">
        <v>95</v>
      </c>
      <c r="K2577" s="21" t="s">
        <v>869</v>
      </c>
      <c r="L2577" s="21" t="s">
        <v>12970</v>
      </c>
      <c r="M2577" s="24" t="s">
        <v>13158</v>
      </c>
      <c r="N2577" s="21" t="s">
        <v>13159</v>
      </c>
      <c r="O2577" s="21" t="s">
        <v>13160</v>
      </c>
      <c r="P2577" s="25" t="s">
        <v>13161</v>
      </c>
      <c r="Q2577" s="19" t="s">
        <v>91</v>
      </c>
      <c r="R2577" s="26">
        <v>9</v>
      </c>
      <c r="S2577" s="27">
        <v>0</v>
      </c>
      <c r="T2577" s="28">
        <f t="shared" si="343"/>
        <v>9</v>
      </c>
      <c r="U2577" s="29">
        <v>91.06</v>
      </c>
      <c r="V2577" s="30">
        <f t="shared" si="345"/>
        <v>13.659000000000001</v>
      </c>
      <c r="W2577" s="31">
        <f t="shared" si="346"/>
        <v>1475</v>
      </c>
      <c r="X2577" s="33">
        <f>VLOOKUP(H2577,'[3]MŠ 5rokov'!$G$2:$V$3037,16,0)</f>
        <v>10</v>
      </c>
      <c r="Y2577" s="33">
        <f>VLOOKUP(H2577,'[3]MŠ 5rokov'!$G$2:$AB$3037,22,0)</f>
        <v>1</v>
      </c>
      <c r="Z2577" s="34">
        <f t="shared" si="347"/>
        <v>11</v>
      </c>
      <c r="AA2577" s="33">
        <v>93.61</v>
      </c>
      <c r="AB2577" s="33">
        <f t="shared" si="348"/>
        <v>14.041499999999999</v>
      </c>
      <c r="AC2577" s="33">
        <f t="shared" si="349"/>
        <v>1601</v>
      </c>
      <c r="AD2577" s="35">
        <f t="shared" si="350"/>
        <v>126</v>
      </c>
      <c r="AE2577" s="36">
        <v>0</v>
      </c>
      <c r="AF2577" s="33">
        <v>0</v>
      </c>
      <c r="AG2577" s="37">
        <f t="shared" si="344"/>
        <v>1601</v>
      </c>
      <c r="AH2577" s="38">
        <v>0</v>
      </c>
      <c r="AI2577" s="33"/>
    </row>
    <row r="2578" spans="1:35" ht="27.6" customHeight="1" x14ac:dyDescent="0.25">
      <c r="A2578" s="17" t="s">
        <v>10708</v>
      </c>
      <c r="B2578" s="18" t="s">
        <v>79</v>
      </c>
      <c r="C2578" s="19" t="s">
        <v>80</v>
      </c>
      <c r="D2578" s="18" t="s">
        <v>13162</v>
      </c>
      <c r="E2578" s="20">
        <v>332852</v>
      </c>
      <c r="F2578" s="21" t="s">
        <v>13163</v>
      </c>
      <c r="G2578" s="21" t="s">
        <v>869</v>
      </c>
      <c r="H2578" s="22">
        <v>710034024</v>
      </c>
      <c r="I2578" s="23" t="s">
        <v>13164</v>
      </c>
      <c r="J2578" s="21" t="s">
        <v>95</v>
      </c>
      <c r="K2578" s="21" t="s">
        <v>869</v>
      </c>
      <c r="L2578" s="21" t="s">
        <v>12970</v>
      </c>
      <c r="M2578" s="24" t="s">
        <v>13165</v>
      </c>
      <c r="N2578" s="21" t="s">
        <v>13166</v>
      </c>
      <c r="O2578" s="21" t="s">
        <v>13167</v>
      </c>
      <c r="P2578" s="25" t="s">
        <v>13168</v>
      </c>
      <c r="Q2578" s="19" t="s">
        <v>91</v>
      </c>
      <c r="R2578" s="26">
        <v>6</v>
      </c>
      <c r="S2578" s="27">
        <v>0</v>
      </c>
      <c r="T2578" s="28">
        <f t="shared" si="343"/>
        <v>6</v>
      </c>
      <c r="U2578" s="29">
        <v>91.06</v>
      </c>
      <c r="V2578" s="30">
        <f t="shared" si="345"/>
        <v>13.659000000000001</v>
      </c>
      <c r="W2578" s="31">
        <f t="shared" si="346"/>
        <v>983</v>
      </c>
      <c r="X2578" s="33">
        <f>VLOOKUP(H2578,'[3]MŠ 5rokov'!$G$2:$V$3037,16,0)</f>
        <v>13</v>
      </c>
      <c r="Y2578" s="33">
        <f>VLOOKUP(H2578,'[3]MŠ 5rokov'!$G$2:$AB$3037,22,0)</f>
        <v>0</v>
      </c>
      <c r="Z2578" s="34">
        <f t="shared" si="347"/>
        <v>13</v>
      </c>
      <c r="AA2578" s="33">
        <v>93.61</v>
      </c>
      <c r="AB2578" s="33">
        <f t="shared" si="348"/>
        <v>14.041499999999999</v>
      </c>
      <c r="AC2578" s="33">
        <f t="shared" si="349"/>
        <v>1386</v>
      </c>
      <c r="AD2578" s="35">
        <f t="shared" si="350"/>
        <v>403</v>
      </c>
      <c r="AE2578" s="36">
        <v>0</v>
      </c>
      <c r="AF2578" s="33">
        <v>0</v>
      </c>
      <c r="AG2578" s="37">
        <f t="shared" si="344"/>
        <v>1386</v>
      </c>
      <c r="AH2578" s="38">
        <v>0</v>
      </c>
      <c r="AI2578" s="33"/>
    </row>
    <row r="2579" spans="1:35" ht="27.6" customHeight="1" x14ac:dyDescent="0.25">
      <c r="A2579" s="17" t="s">
        <v>10708</v>
      </c>
      <c r="B2579" s="18" t="s">
        <v>79</v>
      </c>
      <c r="C2579" s="19" t="s">
        <v>80</v>
      </c>
      <c r="D2579" s="18" t="s">
        <v>13169</v>
      </c>
      <c r="E2579" s="20">
        <v>332861</v>
      </c>
      <c r="F2579" s="21" t="s">
        <v>13170</v>
      </c>
      <c r="G2579" s="21" t="s">
        <v>869</v>
      </c>
      <c r="H2579" s="22">
        <v>710034032</v>
      </c>
      <c r="I2579" s="23" t="s">
        <v>13171</v>
      </c>
      <c r="J2579" s="21" t="s">
        <v>95</v>
      </c>
      <c r="K2579" s="21" t="s">
        <v>869</v>
      </c>
      <c r="L2579" s="21" t="s">
        <v>12970</v>
      </c>
      <c r="M2579" s="24" t="s">
        <v>12984</v>
      </c>
      <c r="N2579" s="21" t="s">
        <v>13172</v>
      </c>
      <c r="O2579" s="21" t="s">
        <v>13173</v>
      </c>
      <c r="P2579" s="25" t="s">
        <v>13174</v>
      </c>
      <c r="Q2579" s="19" t="s">
        <v>91</v>
      </c>
      <c r="R2579" s="26">
        <v>36</v>
      </c>
      <c r="S2579" s="27">
        <v>5</v>
      </c>
      <c r="T2579" s="28">
        <f t="shared" si="343"/>
        <v>41</v>
      </c>
      <c r="U2579" s="29">
        <v>91.06</v>
      </c>
      <c r="V2579" s="30">
        <f t="shared" si="345"/>
        <v>13.659000000000001</v>
      </c>
      <c r="W2579" s="31">
        <f t="shared" si="346"/>
        <v>6720</v>
      </c>
      <c r="X2579" s="33">
        <f>VLOOKUP(H2579,'[3]MŠ 5rokov'!$G$2:$V$3037,16,0)</f>
        <v>20</v>
      </c>
      <c r="Y2579" s="33">
        <f>VLOOKUP(H2579,'[3]MŠ 5rokov'!$G$2:$AB$3037,22,0)</f>
        <v>3</v>
      </c>
      <c r="Z2579" s="34">
        <f t="shared" si="347"/>
        <v>23</v>
      </c>
      <c r="AA2579" s="33">
        <v>93.61</v>
      </c>
      <c r="AB2579" s="33">
        <f t="shared" si="348"/>
        <v>14.041499999999999</v>
      </c>
      <c r="AC2579" s="33">
        <f t="shared" si="349"/>
        <v>5772</v>
      </c>
      <c r="AD2579" s="35">
        <f t="shared" si="350"/>
        <v>-948</v>
      </c>
      <c r="AE2579" s="36">
        <v>0</v>
      </c>
      <c r="AF2579" s="33">
        <v>0</v>
      </c>
      <c r="AG2579" s="37">
        <f t="shared" si="344"/>
        <v>5772</v>
      </c>
      <c r="AH2579" s="38">
        <v>0</v>
      </c>
      <c r="AI2579" s="33"/>
    </row>
    <row r="2580" spans="1:35" ht="27.6" customHeight="1" x14ac:dyDescent="0.25">
      <c r="A2580" s="17" t="s">
        <v>10708</v>
      </c>
      <c r="B2580" s="18" t="s">
        <v>79</v>
      </c>
      <c r="C2580" s="19" t="s">
        <v>80</v>
      </c>
      <c r="D2580" s="18" t="s">
        <v>13175</v>
      </c>
      <c r="E2580" s="20">
        <v>332887</v>
      </c>
      <c r="F2580" s="21" t="s">
        <v>13176</v>
      </c>
      <c r="G2580" s="21" t="s">
        <v>869</v>
      </c>
      <c r="H2580" s="22">
        <v>710034059</v>
      </c>
      <c r="I2580" s="23" t="s">
        <v>13177</v>
      </c>
      <c r="J2580" s="21" t="s">
        <v>168</v>
      </c>
      <c r="K2580" s="21" t="s">
        <v>869</v>
      </c>
      <c r="L2580" s="21" t="s">
        <v>12970</v>
      </c>
      <c r="M2580" s="24" t="s">
        <v>13088</v>
      </c>
      <c r="N2580" s="21" t="s">
        <v>13178</v>
      </c>
      <c r="O2580" s="21" t="s">
        <v>13179</v>
      </c>
      <c r="P2580" s="25" t="s">
        <v>13180</v>
      </c>
      <c r="Q2580" s="19" t="s">
        <v>91</v>
      </c>
      <c r="R2580" s="26">
        <v>3</v>
      </c>
      <c r="S2580" s="27">
        <v>0</v>
      </c>
      <c r="T2580" s="28">
        <f t="shared" si="343"/>
        <v>3</v>
      </c>
      <c r="U2580" s="29">
        <v>91.06</v>
      </c>
      <c r="V2580" s="30">
        <f t="shared" si="345"/>
        <v>13.659000000000001</v>
      </c>
      <c r="W2580" s="31">
        <f t="shared" si="346"/>
        <v>492</v>
      </c>
      <c r="X2580" s="33">
        <f>VLOOKUP(H2580,'[3]MŠ 5rokov'!$G$2:$V$3037,16,0)</f>
        <v>6</v>
      </c>
      <c r="Y2580" s="33">
        <f>VLOOKUP(H2580,'[3]MŠ 5rokov'!$G$2:$AB$3037,22,0)</f>
        <v>0</v>
      </c>
      <c r="Z2580" s="34">
        <f t="shared" si="347"/>
        <v>6</v>
      </c>
      <c r="AA2580" s="33">
        <v>93.61</v>
      </c>
      <c r="AB2580" s="33">
        <f t="shared" si="348"/>
        <v>14.041499999999999</v>
      </c>
      <c r="AC2580" s="33">
        <f t="shared" si="349"/>
        <v>665</v>
      </c>
      <c r="AD2580" s="35">
        <f t="shared" si="350"/>
        <v>173</v>
      </c>
      <c r="AE2580" s="36">
        <v>0</v>
      </c>
      <c r="AF2580" s="33">
        <v>0</v>
      </c>
      <c r="AG2580" s="37">
        <f t="shared" si="344"/>
        <v>665</v>
      </c>
      <c r="AH2580" s="38">
        <v>0</v>
      </c>
      <c r="AI2580" s="33"/>
    </row>
    <row r="2581" spans="1:35" ht="27.6" customHeight="1" x14ac:dyDescent="0.25">
      <c r="A2581" s="17" t="s">
        <v>10708</v>
      </c>
      <c r="B2581" s="18" t="s">
        <v>79</v>
      </c>
      <c r="C2581" s="19" t="s">
        <v>80</v>
      </c>
      <c r="D2581" s="18" t="s">
        <v>13181</v>
      </c>
      <c r="E2581" s="20">
        <v>332925</v>
      </c>
      <c r="F2581" s="21" t="s">
        <v>13182</v>
      </c>
      <c r="G2581" s="21" t="s">
        <v>869</v>
      </c>
      <c r="H2581" s="22">
        <v>710034067</v>
      </c>
      <c r="I2581" s="23" t="s">
        <v>13183</v>
      </c>
      <c r="J2581" s="21" t="s">
        <v>95</v>
      </c>
      <c r="K2581" s="21" t="s">
        <v>869</v>
      </c>
      <c r="L2581" s="21" t="s">
        <v>12970</v>
      </c>
      <c r="M2581" s="24" t="s">
        <v>12991</v>
      </c>
      <c r="N2581" s="21" t="s">
        <v>13184</v>
      </c>
      <c r="O2581" s="21" t="s">
        <v>13185</v>
      </c>
      <c r="P2581" s="25" t="s">
        <v>13186</v>
      </c>
      <c r="Q2581" s="19" t="s">
        <v>91</v>
      </c>
      <c r="R2581" s="26">
        <v>12</v>
      </c>
      <c r="S2581" s="27">
        <v>0</v>
      </c>
      <c r="T2581" s="28">
        <f t="shared" si="343"/>
        <v>12</v>
      </c>
      <c r="U2581" s="29">
        <v>91.06</v>
      </c>
      <c r="V2581" s="30">
        <f t="shared" si="345"/>
        <v>13.659000000000001</v>
      </c>
      <c r="W2581" s="31">
        <f t="shared" si="346"/>
        <v>1967</v>
      </c>
      <c r="X2581" s="33">
        <f>VLOOKUP(H2581,'[3]MŠ 5rokov'!$G$2:$V$3037,16,0)</f>
        <v>16</v>
      </c>
      <c r="Y2581" s="33">
        <f>VLOOKUP(H2581,'[3]MŠ 5rokov'!$G$2:$AB$3037,22,0)</f>
        <v>0</v>
      </c>
      <c r="Z2581" s="34">
        <f t="shared" si="347"/>
        <v>16</v>
      </c>
      <c r="AA2581" s="33">
        <v>93.61</v>
      </c>
      <c r="AB2581" s="33">
        <f t="shared" si="348"/>
        <v>14.041499999999999</v>
      </c>
      <c r="AC2581" s="33">
        <f t="shared" si="349"/>
        <v>2210</v>
      </c>
      <c r="AD2581" s="35">
        <f t="shared" si="350"/>
        <v>243</v>
      </c>
      <c r="AE2581" s="36">
        <v>0</v>
      </c>
      <c r="AF2581" s="33">
        <v>0</v>
      </c>
      <c r="AG2581" s="37">
        <f t="shared" si="344"/>
        <v>2210</v>
      </c>
      <c r="AH2581" s="38">
        <v>0</v>
      </c>
      <c r="AI2581" s="33"/>
    </row>
    <row r="2582" spans="1:35" ht="27.6" customHeight="1" x14ac:dyDescent="0.25">
      <c r="A2582" s="17" t="s">
        <v>10708</v>
      </c>
      <c r="B2582" s="18" t="s">
        <v>79</v>
      </c>
      <c r="C2582" s="19" t="s">
        <v>80</v>
      </c>
      <c r="D2582" s="18" t="s">
        <v>13187</v>
      </c>
      <c r="E2582" s="20">
        <v>332941</v>
      </c>
      <c r="F2582" s="21" t="s">
        <v>13188</v>
      </c>
      <c r="G2582" s="21" t="s">
        <v>869</v>
      </c>
      <c r="H2582" s="22">
        <v>710034172</v>
      </c>
      <c r="I2582" s="23" t="s">
        <v>13189</v>
      </c>
      <c r="J2582" s="21" t="s">
        <v>95</v>
      </c>
      <c r="K2582" s="21" t="s">
        <v>869</v>
      </c>
      <c r="L2582" s="21" t="s">
        <v>11169</v>
      </c>
      <c r="M2582" s="24" t="s">
        <v>13055</v>
      </c>
      <c r="N2582" s="21" t="s">
        <v>13190</v>
      </c>
      <c r="O2582" s="21" t="s">
        <v>13191</v>
      </c>
      <c r="P2582" s="25" t="s">
        <v>13192</v>
      </c>
      <c r="Q2582" s="19" t="s">
        <v>91</v>
      </c>
      <c r="R2582" s="26">
        <v>0</v>
      </c>
      <c r="S2582" s="27">
        <v>0</v>
      </c>
      <c r="T2582" s="28">
        <f t="shared" si="343"/>
        <v>0</v>
      </c>
      <c r="U2582" s="29">
        <v>91.06</v>
      </c>
      <c r="V2582" s="30">
        <f t="shared" si="345"/>
        <v>13.659000000000001</v>
      </c>
      <c r="W2582" s="31">
        <f t="shared" si="346"/>
        <v>0</v>
      </c>
      <c r="X2582" s="33">
        <f>VLOOKUP(H2582,'[3]MŠ 5rokov'!$G$2:$V$3037,16,0)</f>
        <v>4</v>
      </c>
      <c r="Y2582" s="33">
        <f>VLOOKUP(H2582,'[3]MŠ 5rokov'!$G$2:$AB$3037,22,0)</f>
        <v>0</v>
      </c>
      <c r="Z2582" s="34">
        <f t="shared" si="347"/>
        <v>4</v>
      </c>
      <c r="AA2582" s="33">
        <v>93.61</v>
      </c>
      <c r="AB2582" s="33">
        <f t="shared" si="348"/>
        <v>14.041499999999999</v>
      </c>
      <c r="AC2582" s="33">
        <f t="shared" si="349"/>
        <v>225</v>
      </c>
      <c r="AD2582" s="35">
        <f t="shared" si="350"/>
        <v>225</v>
      </c>
      <c r="AE2582" s="36">
        <v>0</v>
      </c>
      <c r="AF2582" s="33">
        <v>0</v>
      </c>
      <c r="AG2582" s="37">
        <f t="shared" si="344"/>
        <v>225</v>
      </c>
      <c r="AH2582" s="38">
        <v>0</v>
      </c>
      <c r="AI2582" s="33"/>
    </row>
    <row r="2583" spans="1:35" ht="27.6" customHeight="1" x14ac:dyDescent="0.25">
      <c r="A2583" s="17" t="s">
        <v>10708</v>
      </c>
      <c r="B2583" s="18" t="s">
        <v>79</v>
      </c>
      <c r="C2583" s="19" t="s">
        <v>80</v>
      </c>
      <c r="D2583" s="18" t="s">
        <v>13193</v>
      </c>
      <c r="E2583" s="20">
        <v>332950</v>
      </c>
      <c r="F2583" s="21" t="s">
        <v>13194</v>
      </c>
      <c r="G2583" s="21" t="s">
        <v>869</v>
      </c>
      <c r="H2583" s="22">
        <v>710034180</v>
      </c>
      <c r="I2583" s="23" t="s">
        <v>13195</v>
      </c>
      <c r="J2583" s="21" t="s">
        <v>95</v>
      </c>
      <c r="K2583" s="21" t="s">
        <v>869</v>
      </c>
      <c r="L2583" s="21" t="s">
        <v>12970</v>
      </c>
      <c r="M2583" s="24" t="s">
        <v>13158</v>
      </c>
      <c r="N2583" s="21" t="s">
        <v>13196</v>
      </c>
      <c r="O2583" s="21" t="s">
        <v>13197</v>
      </c>
      <c r="P2583" s="25" t="s">
        <v>13198</v>
      </c>
      <c r="Q2583" s="19" t="s">
        <v>91</v>
      </c>
      <c r="R2583" s="26">
        <v>10</v>
      </c>
      <c r="S2583" s="27">
        <v>1</v>
      </c>
      <c r="T2583" s="28">
        <f t="shared" si="343"/>
        <v>11</v>
      </c>
      <c r="U2583" s="29">
        <v>91.06</v>
      </c>
      <c r="V2583" s="30">
        <f t="shared" si="345"/>
        <v>13.659000000000001</v>
      </c>
      <c r="W2583" s="31">
        <f t="shared" si="346"/>
        <v>1803</v>
      </c>
      <c r="X2583" s="33">
        <f>VLOOKUP(H2583,'[3]MŠ 5rokov'!$G$2:$V$3037,16,0)</f>
        <v>12</v>
      </c>
      <c r="Y2583" s="33">
        <f>VLOOKUP(H2583,'[3]MŠ 5rokov'!$G$2:$AB$3037,22,0)</f>
        <v>0</v>
      </c>
      <c r="Z2583" s="34">
        <f t="shared" si="347"/>
        <v>12</v>
      </c>
      <c r="AA2583" s="33">
        <v>93.61</v>
      </c>
      <c r="AB2583" s="33">
        <f t="shared" si="348"/>
        <v>14.041499999999999</v>
      </c>
      <c r="AC2583" s="33">
        <f t="shared" si="349"/>
        <v>1876</v>
      </c>
      <c r="AD2583" s="35">
        <f t="shared" si="350"/>
        <v>73</v>
      </c>
      <c r="AE2583" s="36">
        <v>0</v>
      </c>
      <c r="AF2583" s="33">
        <v>0</v>
      </c>
      <c r="AG2583" s="37">
        <f t="shared" si="344"/>
        <v>1876</v>
      </c>
      <c r="AH2583" s="38">
        <v>0</v>
      </c>
      <c r="AI2583" s="33"/>
    </row>
    <row r="2584" spans="1:35" ht="27.6" customHeight="1" x14ac:dyDescent="0.25">
      <c r="A2584" s="17" t="s">
        <v>10708</v>
      </c>
      <c r="B2584" s="18" t="s">
        <v>79</v>
      </c>
      <c r="C2584" s="19" t="s">
        <v>80</v>
      </c>
      <c r="D2584" s="18" t="s">
        <v>13199</v>
      </c>
      <c r="E2584" s="20">
        <v>332968</v>
      </c>
      <c r="F2584" s="21" t="s">
        <v>13200</v>
      </c>
      <c r="G2584" s="21" t="s">
        <v>869</v>
      </c>
      <c r="H2584" s="22">
        <v>710034202</v>
      </c>
      <c r="I2584" s="23" t="s">
        <v>13201</v>
      </c>
      <c r="J2584" s="21" t="s">
        <v>95</v>
      </c>
      <c r="K2584" s="21" t="s">
        <v>869</v>
      </c>
      <c r="L2584" s="21" t="s">
        <v>12970</v>
      </c>
      <c r="M2584" s="24" t="s">
        <v>13202</v>
      </c>
      <c r="N2584" s="21" t="s">
        <v>13203</v>
      </c>
      <c r="O2584" s="21" t="s">
        <v>13204</v>
      </c>
      <c r="P2584" s="25" t="s">
        <v>13205</v>
      </c>
      <c r="Q2584" s="19" t="s">
        <v>91</v>
      </c>
      <c r="R2584" s="26">
        <v>16</v>
      </c>
      <c r="S2584" s="27">
        <v>0</v>
      </c>
      <c r="T2584" s="28">
        <f t="shared" ref="T2584:T2637" si="351">R2584+S2584</f>
        <v>16</v>
      </c>
      <c r="U2584" s="29">
        <v>91.06</v>
      </c>
      <c r="V2584" s="30">
        <f t="shared" si="345"/>
        <v>13.659000000000001</v>
      </c>
      <c r="W2584" s="31">
        <f t="shared" si="346"/>
        <v>2623</v>
      </c>
      <c r="X2584" s="33">
        <f>VLOOKUP(H2584,'[3]MŠ 5rokov'!$G$2:$V$3037,16,0)</f>
        <v>14</v>
      </c>
      <c r="Y2584" s="33">
        <f>VLOOKUP(H2584,'[3]MŠ 5rokov'!$G$2:$AB$3037,22,0)</f>
        <v>0</v>
      </c>
      <c r="Z2584" s="34">
        <f t="shared" si="347"/>
        <v>14</v>
      </c>
      <c r="AA2584" s="33">
        <v>93.61</v>
      </c>
      <c r="AB2584" s="33">
        <f t="shared" si="348"/>
        <v>14.041499999999999</v>
      </c>
      <c r="AC2584" s="33">
        <f t="shared" si="349"/>
        <v>2535</v>
      </c>
      <c r="AD2584" s="35">
        <f t="shared" si="350"/>
        <v>-88</v>
      </c>
      <c r="AE2584" s="36">
        <v>0</v>
      </c>
      <c r="AF2584" s="33">
        <v>0</v>
      </c>
      <c r="AG2584" s="37">
        <f t="shared" si="344"/>
        <v>2535</v>
      </c>
      <c r="AH2584" s="38">
        <v>0</v>
      </c>
      <c r="AI2584" s="33"/>
    </row>
    <row r="2585" spans="1:35" ht="27.6" customHeight="1" x14ac:dyDescent="0.25">
      <c r="A2585" s="17" t="s">
        <v>10708</v>
      </c>
      <c r="B2585" s="18" t="s">
        <v>79</v>
      </c>
      <c r="C2585" s="19" t="s">
        <v>80</v>
      </c>
      <c r="D2585" s="18" t="s">
        <v>13199</v>
      </c>
      <c r="E2585" s="20">
        <v>332968</v>
      </c>
      <c r="F2585" s="21" t="s">
        <v>13200</v>
      </c>
      <c r="G2585" s="21" t="s">
        <v>869</v>
      </c>
      <c r="H2585" s="22">
        <v>710034210</v>
      </c>
      <c r="I2585" s="23" t="s">
        <v>13201</v>
      </c>
      <c r="J2585" s="21" t="s">
        <v>95</v>
      </c>
      <c r="K2585" s="21" t="s">
        <v>869</v>
      </c>
      <c r="L2585" s="21" t="s">
        <v>12970</v>
      </c>
      <c r="M2585" s="24" t="s">
        <v>13202</v>
      </c>
      <c r="N2585" s="21" t="s">
        <v>13203</v>
      </c>
      <c r="O2585" s="21" t="s">
        <v>13206</v>
      </c>
      <c r="P2585" s="25" t="s">
        <v>13205</v>
      </c>
      <c r="Q2585" s="19" t="s">
        <v>91</v>
      </c>
      <c r="R2585" s="26">
        <v>20</v>
      </c>
      <c r="S2585" s="27">
        <v>7</v>
      </c>
      <c r="T2585" s="28">
        <f t="shared" si="351"/>
        <v>27</v>
      </c>
      <c r="U2585" s="29">
        <v>91.06</v>
      </c>
      <c r="V2585" s="30">
        <f t="shared" si="345"/>
        <v>13.659000000000001</v>
      </c>
      <c r="W2585" s="31">
        <f t="shared" si="346"/>
        <v>4426</v>
      </c>
      <c r="X2585" s="33">
        <f>VLOOKUP(H2585,'[3]MŠ 5rokov'!$G$2:$V$3037,16,0)</f>
        <v>25</v>
      </c>
      <c r="Y2585" s="33">
        <f>VLOOKUP(H2585,'[3]MŠ 5rokov'!$G$2:$AB$3037,22,0)</f>
        <v>2</v>
      </c>
      <c r="Z2585" s="34">
        <f t="shared" si="347"/>
        <v>27</v>
      </c>
      <c r="AA2585" s="33">
        <v>93.61</v>
      </c>
      <c r="AB2585" s="33">
        <f t="shared" si="348"/>
        <v>14.041499999999999</v>
      </c>
      <c r="AC2585" s="33">
        <f t="shared" si="349"/>
        <v>4467</v>
      </c>
      <c r="AD2585" s="35">
        <f t="shared" si="350"/>
        <v>41</v>
      </c>
      <c r="AE2585" s="36">
        <v>0</v>
      </c>
      <c r="AF2585" s="33">
        <v>0</v>
      </c>
      <c r="AG2585" s="37">
        <f t="shared" si="344"/>
        <v>4467</v>
      </c>
      <c r="AH2585" s="38">
        <v>0</v>
      </c>
      <c r="AI2585" s="33"/>
    </row>
    <row r="2586" spans="1:35" ht="27.6" customHeight="1" x14ac:dyDescent="0.25">
      <c r="A2586" s="17" t="s">
        <v>10708</v>
      </c>
      <c r="B2586" s="18" t="s">
        <v>79</v>
      </c>
      <c r="C2586" s="19" t="s">
        <v>80</v>
      </c>
      <c r="D2586" s="18" t="s">
        <v>13207</v>
      </c>
      <c r="E2586" s="20">
        <v>332992</v>
      </c>
      <c r="F2586" s="21" t="s">
        <v>13208</v>
      </c>
      <c r="G2586" s="21" t="s">
        <v>869</v>
      </c>
      <c r="H2586" s="22">
        <v>710034199</v>
      </c>
      <c r="I2586" s="23" t="s">
        <v>13209</v>
      </c>
      <c r="J2586" s="21" t="s">
        <v>95</v>
      </c>
      <c r="K2586" s="21" t="s">
        <v>869</v>
      </c>
      <c r="L2586" s="21" t="s">
        <v>12970</v>
      </c>
      <c r="M2586" s="24" t="s">
        <v>13210</v>
      </c>
      <c r="N2586" s="21" t="s">
        <v>13211</v>
      </c>
      <c r="O2586" s="21" t="s">
        <v>13212</v>
      </c>
      <c r="P2586" s="25" t="s">
        <v>13213</v>
      </c>
      <c r="Q2586" s="19" t="s">
        <v>91</v>
      </c>
      <c r="R2586" s="26">
        <v>14</v>
      </c>
      <c r="S2586" s="27">
        <v>0</v>
      </c>
      <c r="T2586" s="28">
        <f t="shared" si="351"/>
        <v>14</v>
      </c>
      <c r="U2586" s="29">
        <v>91.06</v>
      </c>
      <c r="V2586" s="30">
        <f t="shared" si="345"/>
        <v>13.659000000000001</v>
      </c>
      <c r="W2586" s="31">
        <f t="shared" si="346"/>
        <v>2295</v>
      </c>
      <c r="X2586" s="33">
        <f>VLOOKUP(H2586,'[3]MŠ 5rokov'!$G$2:$V$3037,16,0)</f>
        <v>12</v>
      </c>
      <c r="Y2586" s="33">
        <f>VLOOKUP(H2586,'[3]MŠ 5rokov'!$G$2:$AB$3037,22,0)</f>
        <v>2</v>
      </c>
      <c r="Z2586" s="34">
        <f t="shared" si="347"/>
        <v>14</v>
      </c>
      <c r="AA2586" s="33">
        <v>93.61</v>
      </c>
      <c r="AB2586" s="33">
        <f t="shared" si="348"/>
        <v>14.041499999999999</v>
      </c>
      <c r="AC2586" s="33">
        <f t="shared" si="349"/>
        <v>2316</v>
      </c>
      <c r="AD2586" s="35">
        <f t="shared" si="350"/>
        <v>21</v>
      </c>
      <c r="AE2586" s="36">
        <v>0</v>
      </c>
      <c r="AF2586" s="33">
        <v>0</v>
      </c>
      <c r="AG2586" s="37">
        <f t="shared" si="344"/>
        <v>2316</v>
      </c>
      <c r="AH2586" s="38">
        <v>0</v>
      </c>
      <c r="AI2586" s="33"/>
    </row>
    <row r="2587" spans="1:35" ht="27.6" customHeight="1" x14ac:dyDescent="0.25">
      <c r="A2587" s="17" t="s">
        <v>10708</v>
      </c>
      <c r="B2587" s="18" t="s">
        <v>79</v>
      </c>
      <c r="C2587" s="19" t="s">
        <v>80</v>
      </c>
      <c r="D2587" s="18" t="s">
        <v>13214</v>
      </c>
      <c r="E2587" s="20">
        <v>329193</v>
      </c>
      <c r="F2587" s="21" t="s">
        <v>13215</v>
      </c>
      <c r="G2587" s="21" t="s">
        <v>869</v>
      </c>
      <c r="H2587" s="22">
        <v>710030657</v>
      </c>
      <c r="I2587" s="23" t="s">
        <v>13216</v>
      </c>
      <c r="J2587" s="21" t="s">
        <v>168</v>
      </c>
      <c r="K2587" s="21" t="s">
        <v>869</v>
      </c>
      <c r="L2587" s="21" t="s">
        <v>12525</v>
      </c>
      <c r="M2587" s="24" t="s">
        <v>13217</v>
      </c>
      <c r="N2587" s="21" t="s">
        <v>13218</v>
      </c>
      <c r="O2587" s="21" t="s">
        <v>13219</v>
      </c>
      <c r="P2587" s="25" t="s">
        <v>13220</v>
      </c>
      <c r="Q2587" s="19" t="s">
        <v>91</v>
      </c>
      <c r="R2587" s="26">
        <v>12</v>
      </c>
      <c r="S2587" s="27">
        <v>2</v>
      </c>
      <c r="T2587" s="28">
        <f t="shared" si="351"/>
        <v>14</v>
      </c>
      <c r="U2587" s="29">
        <v>91.06</v>
      </c>
      <c r="V2587" s="30">
        <f t="shared" si="345"/>
        <v>13.659000000000001</v>
      </c>
      <c r="W2587" s="31">
        <f t="shared" si="346"/>
        <v>2295</v>
      </c>
      <c r="X2587" s="33">
        <f>VLOOKUP(H2587,'[3]MŠ 5rokov'!$G$2:$V$3037,16,0)</f>
        <v>11</v>
      </c>
      <c r="Y2587" s="33">
        <f>VLOOKUP(H2587,'[3]MŠ 5rokov'!$G$2:$AB$3037,22,0)</f>
        <v>1</v>
      </c>
      <c r="Z2587" s="34">
        <f t="shared" si="347"/>
        <v>12</v>
      </c>
      <c r="AA2587" s="33">
        <v>93.61</v>
      </c>
      <c r="AB2587" s="33">
        <f t="shared" si="348"/>
        <v>14.041499999999999</v>
      </c>
      <c r="AC2587" s="33">
        <f t="shared" si="349"/>
        <v>2204</v>
      </c>
      <c r="AD2587" s="35">
        <f t="shared" si="350"/>
        <v>-91</v>
      </c>
      <c r="AE2587" s="36">
        <v>0</v>
      </c>
      <c r="AF2587" s="33">
        <v>0</v>
      </c>
      <c r="AG2587" s="37">
        <f t="shared" si="344"/>
        <v>2204</v>
      </c>
      <c r="AH2587" s="38">
        <v>0</v>
      </c>
      <c r="AI2587" s="33"/>
    </row>
    <row r="2588" spans="1:35" ht="27.6" customHeight="1" x14ac:dyDescent="0.25">
      <c r="A2588" s="17" t="s">
        <v>10708</v>
      </c>
      <c r="B2588" s="18" t="s">
        <v>79</v>
      </c>
      <c r="C2588" s="19" t="s">
        <v>80</v>
      </c>
      <c r="D2588" s="18" t="s">
        <v>13221</v>
      </c>
      <c r="E2588" s="20">
        <v>329291</v>
      </c>
      <c r="F2588" s="21" t="s">
        <v>13222</v>
      </c>
      <c r="G2588" s="21" t="s">
        <v>869</v>
      </c>
      <c r="H2588" s="22">
        <v>710201214</v>
      </c>
      <c r="I2588" s="23" t="s">
        <v>13223</v>
      </c>
      <c r="J2588" s="21" t="s">
        <v>95</v>
      </c>
      <c r="K2588" s="21" t="s">
        <v>869</v>
      </c>
      <c r="L2588" s="21" t="s">
        <v>12525</v>
      </c>
      <c r="M2588" s="24" t="s">
        <v>12540</v>
      </c>
      <c r="N2588" s="21" t="s">
        <v>13224</v>
      </c>
      <c r="O2588" s="21" t="s">
        <v>13225</v>
      </c>
      <c r="P2588" s="25" t="s">
        <v>13226</v>
      </c>
      <c r="Q2588" s="19" t="s">
        <v>91</v>
      </c>
      <c r="R2588" s="26">
        <v>4</v>
      </c>
      <c r="S2588" s="27">
        <v>0</v>
      </c>
      <c r="T2588" s="28">
        <f t="shared" si="351"/>
        <v>4</v>
      </c>
      <c r="U2588" s="29">
        <v>91.06</v>
      </c>
      <c r="V2588" s="30">
        <f t="shared" si="345"/>
        <v>13.659000000000001</v>
      </c>
      <c r="W2588" s="31">
        <f t="shared" si="346"/>
        <v>656</v>
      </c>
      <c r="X2588" s="33">
        <f>VLOOKUP(H2588,'[3]MŠ 5rokov'!$G$2:$V$3037,16,0)</f>
        <v>2</v>
      </c>
      <c r="Y2588" s="33">
        <f>VLOOKUP(H2588,'[3]MŠ 5rokov'!$G$2:$AB$3037,22,0)</f>
        <v>0</v>
      </c>
      <c r="Z2588" s="34">
        <f t="shared" si="347"/>
        <v>2</v>
      </c>
      <c r="AA2588" s="33">
        <v>93.61</v>
      </c>
      <c r="AB2588" s="33">
        <f t="shared" si="348"/>
        <v>14.041499999999999</v>
      </c>
      <c r="AC2588" s="33">
        <f t="shared" si="349"/>
        <v>549</v>
      </c>
      <c r="AD2588" s="35">
        <f t="shared" si="350"/>
        <v>-107</v>
      </c>
      <c r="AE2588" s="36">
        <v>0</v>
      </c>
      <c r="AF2588" s="33">
        <v>0</v>
      </c>
      <c r="AG2588" s="37">
        <f t="shared" si="344"/>
        <v>549</v>
      </c>
      <c r="AH2588" s="38">
        <v>0</v>
      </c>
      <c r="AI2588" s="33"/>
    </row>
    <row r="2589" spans="1:35" ht="27.6" customHeight="1" x14ac:dyDescent="0.25">
      <c r="A2589" s="17" t="s">
        <v>10708</v>
      </c>
      <c r="B2589" s="18" t="s">
        <v>79</v>
      </c>
      <c r="C2589" s="19" t="s">
        <v>80</v>
      </c>
      <c r="D2589" s="18" t="s">
        <v>13227</v>
      </c>
      <c r="E2589" s="20">
        <v>329321</v>
      </c>
      <c r="F2589" s="21" t="s">
        <v>13228</v>
      </c>
      <c r="G2589" s="21" t="s">
        <v>869</v>
      </c>
      <c r="H2589" s="22">
        <v>37879405</v>
      </c>
      <c r="I2589" s="23" t="s">
        <v>13229</v>
      </c>
      <c r="J2589" s="21" t="s">
        <v>95</v>
      </c>
      <c r="K2589" s="21" t="s">
        <v>869</v>
      </c>
      <c r="L2589" s="21" t="s">
        <v>12525</v>
      </c>
      <c r="M2589" s="24" t="s">
        <v>12540</v>
      </c>
      <c r="N2589" s="21" t="s">
        <v>10720</v>
      </c>
      <c r="O2589" s="21" t="s">
        <v>13230</v>
      </c>
      <c r="P2589" s="25" t="s">
        <v>13231</v>
      </c>
      <c r="Q2589" s="19" t="s">
        <v>157</v>
      </c>
      <c r="R2589" s="26">
        <v>140</v>
      </c>
      <c r="S2589" s="27">
        <v>26</v>
      </c>
      <c r="T2589" s="28">
        <f t="shared" si="351"/>
        <v>166</v>
      </c>
      <c r="U2589" s="29">
        <v>91.06</v>
      </c>
      <c r="V2589" s="30">
        <f t="shared" si="345"/>
        <v>13.659000000000001</v>
      </c>
      <c r="W2589" s="31">
        <f t="shared" si="346"/>
        <v>27209</v>
      </c>
      <c r="X2589" s="33">
        <f>VLOOKUP(H2589,'[3]MŠ 5rokov'!$G$2:$V$3037,16,0)</f>
        <v>137</v>
      </c>
      <c r="Y2589" s="33">
        <f>VLOOKUP(H2589,'[3]MŠ 5rokov'!$G$2:$AB$3037,22,0)</f>
        <v>18</v>
      </c>
      <c r="Z2589" s="34">
        <f t="shared" si="347"/>
        <v>155</v>
      </c>
      <c r="AA2589" s="33">
        <v>93.61</v>
      </c>
      <c r="AB2589" s="33">
        <f t="shared" si="348"/>
        <v>14.041499999999999</v>
      </c>
      <c r="AC2589" s="33">
        <f t="shared" si="349"/>
        <v>26845</v>
      </c>
      <c r="AD2589" s="35">
        <f t="shared" si="350"/>
        <v>-364</v>
      </c>
      <c r="AE2589" s="36">
        <v>0</v>
      </c>
      <c r="AF2589" s="33">
        <v>0</v>
      </c>
      <c r="AG2589" s="37">
        <f t="shared" si="344"/>
        <v>26845</v>
      </c>
      <c r="AH2589" s="38">
        <v>0</v>
      </c>
      <c r="AI2589" s="33"/>
    </row>
    <row r="2590" spans="1:35" ht="27.6" customHeight="1" x14ac:dyDescent="0.25">
      <c r="A2590" s="17" t="s">
        <v>10708</v>
      </c>
      <c r="B2590" s="18" t="s">
        <v>79</v>
      </c>
      <c r="C2590" s="19" t="s">
        <v>80</v>
      </c>
      <c r="D2590" s="18" t="s">
        <v>13227</v>
      </c>
      <c r="E2590" s="20">
        <v>329321</v>
      </c>
      <c r="F2590" s="21" t="s">
        <v>13228</v>
      </c>
      <c r="G2590" s="21" t="s">
        <v>869</v>
      </c>
      <c r="H2590" s="22">
        <v>37873873</v>
      </c>
      <c r="I2590" s="23" t="s">
        <v>13229</v>
      </c>
      <c r="J2590" s="21" t="s">
        <v>95</v>
      </c>
      <c r="K2590" s="21" t="s">
        <v>869</v>
      </c>
      <c r="L2590" s="21" t="s">
        <v>12525</v>
      </c>
      <c r="M2590" s="24" t="s">
        <v>12540</v>
      </c>
      <c r="N2590" s="21" t="s">
        <v>10720</v>
      </c>
      <c r="O2590" s="21" t="s">
        <v>13232</v>
      </c>
      <c r="P2590" s="25" t="s">
        <v>13231</v>
      </c>
      <c r="Q2590" s="19" t="s">
        <v>157</v>
      </c>
      <c r="R2590" s="26">
        <v>0</v>
      </c>
      <c r="S2590" s="27">
        <v>0</v>
      </c>
      <c r="T2590" s="28">
        <f t="shared" si="351"/>
        <v>0</v>
      </c>
      <c r="U2590" s="29">
        <v>91.06</v>
      </c>
      <c r="V2590" s="30">
        <f t="shared" si="345"/>
        <v>13.659000000000001</v>
      </c>
      <c r="W2590" s="31">
        <f t="shared" si="346"/>
        <v>0</v>
      </c>
      <c r="X2590" s="33">
        <v>0</v>
      </c>
      <c r="Y2590" s="33">
        <v>0</v>
      </c>
      <c r="Z2590" s="34">
        <f t="shared" si="347"/>
        <v>0</v>
      </c>
      <c r="AA2590" s="33">
        <v>93.61</v>
      </c>
      <c r="AB2590" s="33">
        <f t="shared" si="348"/>
        <v>14.041499999999999</v>
      </c>
      <c r="AC2590" s="33">
        <f t="shared" si="349"/>
        <v>0</v>
      </c>
      <c r="AD2590" s="35">
        <f t="shared" si="350"/>
        <v>0</v>
      </c>
      <c r="AE2590" s="36">
        <v>0</v>
      </c>
      <c r="AF2590" s="33">
        <v>0</v>
      </c>
      <c r="AG2590" s="37">
        <f t="shared" si="344"/>
        <v>0</v>
      </c>
      <c r="AH2590" s="38">
        <v>0</v>
      </c>
      <c r="AI2590" s="33"/>
    </row>
    <row r="2591" spans="1:35" ht="27.6" customHeight="1" x14ac:dyDescent="0.25">
      <c r="A2591" s="17" t="s">
        <v>10708</v>
      </c>
      <c r="B2591" s="18" t="s">
        <v>79</v>
      </c>
      <c r="C2591" s="19" t="s">
        <v>80</v>
      </c>
      <c r="D2591" s="18" t="s">
        <v>13227</v>
      </c>
      <c r="E2591" s="20">
        <v>329321</v>
      </c>
      <c r="F2591" s="21" t="s">
        <v>13228</v>
      </c>
      <c r="G2591" s="21" t="s">
        <v>869</v>
      </c>
      <c r="H2591" s="22">
        <v>37879391</v>
      </c>
      <c r="I2591" s="23" t="s">
        <v>13229</v>
      </c>
      <c r="J2591" s="21" t="s">
        <v>95</v>
      </c>
      <c r="K2591" s="21" t="s">
        <v>869</v>
      </c>
      <c r="L2591" s="21" t="s">
        <v>12525</v>
      </c>
      <c r="M2591" s="24" t="s">
        <v>12540</v>
      </c>
      <c r="N2591" s="21" t="s">
        <v>10720</v>
      </c>
      <c r="O2591" s="21" t="s">
        <v>13233</v>
      </c>
      <c r="P2591" s="25" t="s">
        <v>13231</v>
      </c>
      <c r="Q2591" s="19" t="s">
        <v>157</v>
      </c>
      <c r="R2591" s="26">
        <v>0</v>
      </c>
      <c r="S2591" s="27">
        <v>0</v>
      </c>
      <c r="T2591" s="28">
        <f t="shared" si="351"/>
        <v>0</v>
      </c>
      <c r="U2591" s="29">
        <v>91.06</v>
      </c>
      <c r="V2591" s="30">
        <f t="shared" si="345"/>
        <v>13.659000000000001</v>
      </c>
      <c r="W2591" s="31">
        <f t="shared" si="346"/>
        <v>0</v>
      </c>
      <c r="X2591" s="33">
        <v>0</v>
      </c>
      <c r="Y2591" s="33">
        <v>0</v>
      </c>
      <c r="Z2591" s="34">
        <f t="shared" si="347"/>
        <v>0</v>
      </c>
      <c r="AA2591" s="33">
        <v>93.61</v>
      </c>
      <c r="AB2591" s="33">
        <f t="shared" si="348"/>
        <v>14.041499999999999</v>
      </c>
      <c r="AC2591" s="33">
        <f t="shared" si="349"/>
        <v>0</v>
      </c>
      <c r="AD2591" s="35">
        <f t="shared" si="350"/>
        <v>0</v>
      </c>
      <c r="AE2591" s="36">
        <v>0</v>
      </c>
      <c r="AF2591" s="33">
        <v>0</v>
      </c>
      <c r="AG2591" s="37">
        <f t="shared" si="344"/>
        <v>0</v>
      </c>
      <c r="AH2591" s="38">
        <v>0</v>
      </c>
      <c r="AI2591" s="33"/>
    </row>
    <row r="2592" spans="1:35" ht="27.6" customHeight="1" x14ac:dyDescent="0.25">
      <c r="A2592" s="17" t="s">
        <v>10708</v>
      </c>
      <c r="B2592" s="18" t="s">
        <v>79</v>
      </c>
      <c r="C2592" s="19" t="s">
        <v>80</v>
      </c>
      <c r="D2592" s="18" t="s">
        <v>13227</v>
      </c>
      <c r="E2592" s="20">
        <v>329321</v>
      </c>
      <c r="F2592" s="21" t="s">
        <v>13228</v>
      </c>
      <c r="G2592" s="21" t="s">
        <v>869</v>
      </c>
      <c r="H2592" s="22">
        <v>37879413</v>
      </c>
      <c r="I2592" s="23" t="s">
        <v>13229</v>
      </c>
      <c r="J2592" s="21" t="s">
        <v>95</v>
      </c>
      <c r="K2592" s="21" t="s">
        <v>869</v>
      </c>
      <c r="L2592" s="21" t="s">
        <v>12525</v>
      </c>
      <c r="M2592" s="24" t="s">
        <v>12540</v>
      </c>
      <c r="N2592" s="21" t="s">
        <v>10720</v>
      </c>
      <c r="O2592" s="21" t="s">
        <v>13234</v>
      </c>
      <c r="P2592" s="25" t="s">
        <v>13231</v>
      </c>
      <c r="Q2592" s="19" t="s">
        <v>157</v>
      </c>
      <c r="R2592" s="26">
        <v>0</v>
      </c>
      <c r="S2592" s="27">
        <v>0</v>
      </c>
      <c r="T2592" s="28">
        <f t="shared" si="351"/>
        <v>0</v>
      </c>
      <c r="U2592" s="29">
        <v>91.06</v>
      </c>
      <c r="V2592" s="30">
        <f t="shared" si="345"/>
        <v>13.659000000000001</v>
      </c>
      <c r="W2592" s="31">
        <f t="shared" si="346"/>
        <v>0</v>
      </c>
      <c r="X2592" s="33">
        <v>0</v>
      </c>
      <c r="Y2592" s="33">
        <v>0</v>
      </c>
      <c r="Z2592" s="34">
        <f t="shared" si="347"/>
        <v>0</v>
      </c>
      <c r="AA2592" s="33">
        <v>93.61</v>
      </c>
      <c r="AB2592" s="33">
        <f t="shared" si="348"/>
        <v>14.041499999999999</v>
      </c>
      <c r="AC2592" s="33">
        <f t="shared" si="349"/>
        <v>0</v>
      </c>
      <c r="AD2592" s="35">
        <f t="shared" si="350"/>
        <v>0</v>
      </c>
      <c r="AE2592" s="36">
        <v>0</v>
      </c>
      <c r="AF2592" s="33">
        <v>0</v>
      </c>
      <c r="AG2592" s="37">
        <f t="shared" si="344"/>
        <v>0</v>
      </c>
      <c r="AH2592" s="38">
        <v>0</v>
      </c>
      <c r="AI2592" s="33"/>
    </row>
    <row r="2593" spans="1:36" ht="27.6" customHeight="1" x14ac:dyDescent="0.25">
      <c r="A2593" s="17" t="s">
        <v>10708</v>
      </c>
      <c r="B2593" s="18" t="s">
        <v>79</v>
      </c>
      <c r="C2593" s="19" t="s">
        <v>80</v>
      </c>
      <c r="D2593" s="18" t="s">
        <v>13227</v>
      </c>
      <c r="E2593" s="20">
        <v>329321</v>
      </c>
      <c r="F2593" s="21" t="s">
        <v>13228</v>
      </c>
      <c r="G2593" s="21" t="s">
        <v>869</v>
      </c>
      <c r="H2593" s="22">
        <v>37879383</v>
      </c>
      <c r="I2593" s="23" t="s">
        <v>13229</v>
      </c>
      <c r="J2593" s="21" t="s">
        <v>95</v>
      </c>
      <c r="K2593" s="21" t="s">
        <v>869</v>
      </c>
      <c r="L2593" s="21" t="s">
        <v>12525</v>
      </c>
      <c r="M2593" s="24" t="s">
        <v>12540</v>
      </c>
      <c r="N2593" s="21" t="s">
        <v>10720</v>
      </c>
      <c r="O2593" s="21" t="s">
        <v>13235</v>
      </c>
      <c r="P2593" s="25" t="s">
        <v>13231</v>
      </c>
      <c r="Q2593" s="19" t="s">
        <v>157</v>
      </c>
      <c r="R2593" s="26">
        <v>0</v>
      </c>
      <c r="S2593" s="27">
        <v>0</v>
      </c>
      <c r="T2593" s="28">
        <f t="shared" si="351"/>
        <v>0</v>
      </c>
      <c r="U2593" s="29">
        <v>91.06</v>
      </c>
      <c r="V2593" s="30">
        <f t="shared" si="345"/>
        <v>13.659000000000001</v>
      </c>
      <c r="W2593" s="31">
        <f t="shared" si="346"/>
        <v>0</v>
      </c>
      <c r="X2593" s="33">
        <v>0</v>
      </c>
      <c r="Y2593" s="33">
        <v>0</v>
      </c>
      <c r="Z2593" s="34">
        <f t="shared" si="347"/>
        <v>0</v>
      </c>
      <c r="AA2593" s="33">
        <v>93.61</v>
      </c>
      <c r="AB2593" s="33">
        <f t="shared" si="348"/>
        <v>14.041499999999999</v>
      </c>
      <c r="AC2593" s="33">
        <f t="shared" si="349"/>
        <v>0</v>
      </c>
      <c r="AD2593" s="35">
        <f t="shared" si="350"/>
        <v>0</v>
      </c>
      <c r="AE2593" s="36">
        <v>0</v>
      </c>
      <c r="AF2593" s="33">
        <v>0</v>
      </c>
      <c r="AG2593" s="37">
        <f t="shared" si="344"/>
        <v>0</v>
      </c>
      <c r="AH2593" s="38">
        <v>0</v>
      </c>
      <c r="AI2593" s="33"/>
    </row>
    <row r="2594" spans="1:36" ht="27.6" customHeight="1" x14ac:dyDescent="0.25">
      <c r="A2594" s="17" t="s">
        <v>10708</v>
      </c>
      <c r="B2594" s="18" t="s">
        <v>79</v>
      </c>
      <c r="C2594" s="19" t="s">
        <v>80</v>
      </c>
      <c r="D2594" s="18" t="s">
        <v>13227</v>
      </c>
      <c r="E2594" s="20">
        <v>329321</v>
      </c>
      <c r="F2594" s="21" t="s">
        <v>13228</v>
      </c>
      <c r="G2594" s="21" t="s">
        <v>869</v>
      </c>
      <c r="H2594" s="22">
        <v>37879375</v>
      </c>
      <c r="I2594" s="23" t="s">
        <v>13229</v>
      </c>
      <c r="J2594" s="21" t="s">
        <v>95</v>
      </c>
      <c r="K2594" s="21" t="s">
        <v>869</v>
      </c>
      <c r="L2594" s="21" t="s">
        <v>12525</v>
      </c>
      <c r="M2594" s="24" t="s">
        <v>12540</v>
      </c>
      <c r="N2594" s="21" t="s">
        <v>10720</v>
      </c>
      <c r="O2594" s="21" t="s">
        <v>13236</v>
      </c>
      <c r="P2594" s="25" t="s">
        <v>13231</v>
      </c>
      <c r="Q2594" s="19" t="s">
        <v>157</v>
      </c>
      <c r="R2594" s="26">
        <v>0</v>
      </c>
      <c r="S2594" s="27">
        <v>0</v>
      </c>
      <c r="T2594" s="28">
        <f t="shared" si="351"/>
        <v>0</v>
      </c>
      <c r="U2594" s="29">
        <v>91.06</v>
      </c>
      <c r="V2594" s="30">
        <f t="shared" si="345"/>
        <v>13.659000000000001</v>
      </c>
      <c r="W2594" s="31">
        <f t="shared" si="346"/>
        <v>0</v>
      </c>
      <c r="X2594" s="33">
        <v>0</v>
      </c>
      <c r="Y2594" s="33">
        <v>0</v>
      </c>
      <c r="Z2594" s="34">
        <f t="shared" si="347"/>
        <v>0</v>
      </c>
      <c r="AA2594" s="33">
        <v>93.61</v>
      </c>
      <c r="AB2594" s="33">
        <f t="shared" si="348"/>
        <v>14.041499999999999</v>
      </c>
      <c r="AC2594" s="33">
        <f t="shared" si="349"/>
        <v>0</v>
      </c>
      <c r="AD2594" s="35">
        <f t="shared" si="350"/>
        <v>0</v>
      </c>
      <c r="AE2594" s="36">
        <v>0</v>
      </c>
      <c r="AF2594" s="33">
        <v>0</v>
      </c>
      <c r="AG2594" s="37">
        <f t="shared" si="344"/>
        <v>0</v>
      </c>
      <c r="AH2594" s="38">
        <v>0</v>
      </c>
      <c r="AI2594" s="33"/>
    </row>
    <row r="2595" spans="1:36" ht="27.6" customHeight="1" x14ac:dyDescent="0.25">
      <c r="A2595" s="17" t="s">
        <v>10708</v>
      </c>
      <c r="B2595" s="18" t="s">
        <v>79</v>
      </c>
      <c r="C2595" s="19" t="s">
        <v>80</v>
      </c>
      <c r="D2595" s="18" t="s">
        <v>13237</v>
      </c>
      <c r="E2595" s="20">
        <v>329401</v>
      </c>
      <c r="F2595" s="21" t="s">
        <v>13238</v>
      </c>
      <c r="G2595" s="21" t="s">
        <v>869</v>
      </c>
      <c r="H2595" s="22">
        <v>710031017</v>
      </c>
      <c r="I2595" s="23" t="s">
        <v>13239</v>
      </c>
      <c r="J2595" s="21" t="s">
        <v>95</v>
      </c>
      <c r="K2595" s="21" t="s">
        <v>869</v>
      </c>
      <c r="L2595" s="21" t="s">
        <v>12525</v>
      </c>
      <c r="M2595" s="24" t="s">
        <v>12546</v>
      </c>
      <c r="N2595" s="21" t="s">
        <v>13240</v>
      </c>
      <c r="O2595" s="21" t="s">
        <v>13241</v>
      </c>
      <c r="P2595" s="25" t="s">
        <v>13242</v>
      </c>
      <c r="Q2595" s="19" t="s">
        <v>91</v>
      </c>
      <c r="R2595" s="26">
        <v>9</v>
      </c>
      <c r="S2595" s="27">
        <v>0</v>
      </c>
      <c r="T2595" s="28">
        <f t="shared" si="351"/>
        <v>9</v>
      </c>
      <c r="U2595" s="29">
        <v>91.06</v>
      </c>
      <c r="V2595" s="30">
        <f t="shared" si="345"/>
        <v>13.659000000000001</v>
      </c>
      <c r="W2595" s="31">
        <f t="shared" si="346"/>
        <v>1475</v>
      </c>
      <c r="X2595" s="33">
        <f>VLOOKUP(H2595,'[3]MŠ 5rokov'!$G$2:$V$3037,16,0)</f>
        <v>2</v>
      </c>
      <c r="Y2595" s="33">
        <f>VLOOKUP(H2595,'[3]MŠ 5rokov'!$G$2:$AB$3037,22,0)</f>
        <v>0</v>
      </c>
      <c r="Z2595" s="34">
        <f t="shared" si="347"/>
        <v>2</v>
      </c>
      <c r="AA2595" s="33">
        <v>93.61</v>
      </c>
      <c r="AB2595" s="33">
        <f t="shared" si="348"/>
        <v>14.041499999999999</v>
      </c>
      <c r="AC2595" s="33">
        <f t="shared" si="349"/>
        <v>1096</v>
      </c>
      <c r="AD2595" s="35">
        <f t="shared" si="350"/>
        <v>-379</v>
      </c>
      <c r="AE2595" s="36">
        <v>0</v>
      </c>
      <c r="AF2595" s="33">
        <v>0</v>
      </c>
      <c r="AG2595" s="37">
        <f t="shared" si="344"/>
        <v>1096</v>
      </c>
      <c r="AH2595" s="38">
        <v>0</v>
      </c>
      <c r="AI2595" s="33"/>
    </row>
    <row r="2596" spans="1:36" ht="27.6" customHeight="1" x14ac:dyDescent="0.25">
      <c r="A2596" s="17" t="s">
        <v>10708</v>
      </c>
      <c r="B2596" s="18" t="s">
        <v>79</v>
      </c>
      <c r="C2596" s="19" t="s">
        <v>80</v>
      </c>
      <c r="D2596" s="18" t="s">
        <v>13243</v>
      </c>
      <c r="E2596" s="20">
        <v>329410</v>
      </c>
      <c r="F2596" s="21" t="s">
        <v>13244</v>
      </c>
      <c r="G2596" s="21" t="s">
        <v>869</v>
      </c>
      <c r="H2596" s="22">
        <v>710170670</v>
      </c>
      <c r="I2596" s="23" t="s">
        <v>13245</v>
      </c>
      <c r="J2596" s="21" t="s">
        <v>95</v>
      </c>
      <c r="K2596" s="21" t="s">
        <v>869</v>
      </c>
      <c r="L2596" s="21" t="s">
        <v>12525</v>
      </c>
      <c r="M2596" s="24" t="s">
        <v>13246</v>
      </c>
      <c r="N2596" s="21" t="s">
        <v>13247</v>
      </c>
      <c r="O2596" s="21" t="s">
        <v>13248</v>
      </c>
      <c r="P2596" s="25" t="s">
        <v>13249</v>
      </c>
      <c r="Q2596" s="19" t="s">
        <v>91</v>
      </c>
      <c r="R2596" s="26">
        <v>2</v>
      </c>
      <c r="S2596" s="27">
        <v>0</v>
      </c>
      <c r="T2596" s="28">
        <f t="shared" si="351"/>
        <v>2</v>
      </c>
      <c r="U2596" s="29">
        <v>91.06</v>
      </c>
      <c r="V2596" s="30">
        <f t="shared" si="345"/>
        <v>13.659000000000001</v>
      </c>
      <c r="W2596" s="31">
        <f t="shared" si="346"/>
        <v>328</v>
      </c>
      <c r="X2596" s="33">
        <f>VLOOKUP(H2596,'[3]MŠ 5rokov'!$G$2:$V$3037,16,0)</f>
        <v>0</v>
      </c>
      <c r="Y2596" s="33">
        <f>VLOOKUP(H2596,'[3]MŠ 5rokov'!$G$2:$AB$3037,22,0)</f>
        <v>0</v>
      </c>
      <c r="Z2596" s="34">
        <f t="shared" si="347"/>
        <v>0</v>
      </c>
      <c r="AA2596" s="33">
        <v>93.61</v>
      </c>
      <c r="AB2596" s="33">
        <f t="shared" si="348"/>
        <v>14.041499999999999</v>
      </c>
      <c r="AC2596" s="33">
        <f t="shared" si="349"/>
        <v>219</v>
      </c>
      <c r="AD2596" s="35">
        <f t="shared" si="350"/>
        <v>-109</v>
      </c>
      <c r="AE2596" s="36">
        <v>0</v>
      </c>
      <c r="AF2596" s="33">
        <v>0</v>
      </c>
      <c r="AG2596" s="37">
        <f t="shared" si="344"/>
        <v>219</v>
      </c>
      <c r="AH2596" s="38">
        <v>0</v>
      </c>
      <c r="AI2596" s="33"/>
    </row>
    <row r="2597" spans="1:36" ht="27.6" customHeight="1" x14ac:dyDescent="0.25">
      <c r="A2597" s="26" t="s">
        <v>10708</v>
      </c>
      <c r="B2597" s="18" t="s">
        <v>79</v>
      </c>
      <c r="C2597" s="19" t="s">
        <v>80</v>
      </c>
      <c r="D2597" s="18" t="s">
        <v>13250</v>
      </c>
      <c r="E2597" s="20">
        <v>329444</v>
      </c>
      <c r="F2597" s="21" t="s">
        <v>13251</v>
      </c>
      <c r="G2597" s="21" t="s">
        <v>869</v>
      </c>
      <c r="H2597" s="22">
        <v>710031041</v>
      </c>
      <c r="I2597" s="23" t="s">
        <v>13252</v>
      </c>
      <c r="J2597" s="21" t="s">
        <v>95</v>
      </c>
      <c r="K2597" s="21" t="s">
        <v>869</v>
      </c>
      <c r="L2597" s="21" t="s">
        <v>12525</v>
      </c>
      <c r="M2597" s="24" t="s">
        <v>13253</v>
      </c>
      <c r="N2597" s="21" t="s">
        <v>13254</v>
      </c>
      <c r="O2597" s="21" t="s">
        <v>13255</v>
      </c>
      <c r="P2597" s="25" t="s">
        <v>13256</v>
      </c>
      <c r="Q2597" s="19" t="s">
        <v>91</v>
      </c>
      <c r="R2597" s="26">
        <v>1</v>
      </c>
      <c r="S2597" s="27">
        <v>0</v>
      </c>
      <c r="T2597" s="28">
        <f t="shared" si="351"/>
        <v>1</v>
      </c>
      <c r="U2597" s="29">
        <v>91.06</v>
      </c>
      <c r="V2597" s="30">
        <f t="shared" si="345"/>
        <v>13.659000000000001</v>
      </c>
      <c r="W2597" s="31">
        <f t="shared" si="346"/>
        <v>164</v>
      </c>
      <c r="X2597" s="33">
        <v>0</v>
      </c>
      <c r="Y2597" s="33">
        <v>0</v>
      </c>
      <c r="Z2597" s="34">
        <f t="shared" si="347"/>
        <v>0</v>
      </c>
      <c r="AA2597" s="33">
        <v>93.61</v>
      </c>
      <c r="AB2597" s="33">
        <f t="shared" si="348"/>
        <v>14.041499999999999</v>
      </c>
      <c r="AC2597" s="32">
        <f t="shared" si="349"/>
        <v>109</v>
      </c>
      <c r="AD2597" s="35">
        <f t="shared" si="350"/>
        <v>-55</v>
      </c>
      <c r="AE2597" s="36">
        <v>2</v>
      </c>
      <c r="AF2597" s="33">
        <v>0</v>
      </c>
      <c r="AG2597" s="37">
        <v>222</v>
      </c>
      <c r="AH2597" s="39">
        <f>AG2597-AC2597</f>
        <v>113</v>
      </c>
      <c r="AI2597" s="40" t="s">
        <v>16046</v>
      </c>
      <c r="AJ2597" s="3"/>
    </row>
    <row r="2598" spans="1:36" ht="27.6" customHeight="1" x14ac:dyDescent="0.25">
      <c r="A2598" s="17" t="s">
        <v>10708</v>
      </c>
      <c r="B2598" s="18" t="s">
        <v>79</v>
      </c>
      <c r="C2598" s="19" t="s">
        <v>80</v>
      </c>
      <c r="D2598" s="18" t="s">
        <v>13257</v>
      </c>
      <c r="E2598" s="20">
        <v>329622</v>
      </c>
      <c r="F2598" s="21" t="s">
        <v>13258</v>
      </c>
      <c r="G2598" s="21" t="s">
        <v>869</v>
      </c>
      <c r="H2598" s="22">
        <v>710260407</v>
      </c>
      <c r="I2598" s="23" t="s">
        <v>13259</v>
      </c>
      <c r="J2598" s="21" t="s">
        <v>95</v>
      </c>
      <c r="K2598" s="21" t="s">
        <v>869</v>
      </c>
      <c r="L2598" s="21" t="s">
        <v>12525</v>
      </c>
      <c r="M2598" s="24" t="s">
        <v>12533</v>
      </c>
      <c r="N2598" s="21" t="s">
        <v>13260</v>
      </c>
      <c r="O2598" s="21" t="s">
        <v>13261</v>
      </c>
      <c r="P2598" s="25" t="s">
        <v>13262</v>
      </c>
      <c r="Q2598" s="19" t="s">
        <v>91</v>
      </c>
      <c r="R2598" s="26">
        <v>37</v>
      </c>
      <c r="S2598" s="27">
        <v>4</v>
      </c>
      <c r="T2598" s="28">
        <f t="shared" si="351"/>
        <v>41</v>
      </c>
      <c r="U2598" s="29">
        <v>91.06</v>
      </c>
      <c r="V2598" s="30">
        <f t="shared" si="345"/>
        <v>13.659000000000001</v>
      </c>
      <c r="W2598" s="31">
        <f t="shared" si="346"/>
        <v>6720</v>
      </c>
      <c r="X2598" s="33">
        <f>VLOOKUP(H2598,'[3]MŠ 5rokov'!$G$2:$V$3037,16,0)</f>
        <v>31</v>
      </c>
      <c r="Y2598" s="33">
        <f>VLOOKUP(H2598,'[3]MŠ 5rokov'!$G$2:$AB$3037,22,0)</f>
        <v>2</v>
      </c>
      <c r="Z2598" s="34">
        <f t="shared" si="347"/>
        <v>33</v>
      </c>
      <c r="AA2598" s="33">
        <v>93.61</v>
      </c>
      <c r="AB2598" s="33">
        <f t="shared" si="348"/>
        <v>14.041499999999999</v>
      </c>
      <c r="AC2598" s="33">
        <f t="shared" si="349"/>
        <v>6334</v>
      </c>
      <c r="AD2598" s="35">
        <f t="shared" si="350"/>
        <v>-386</v>
      </c>
      <c r="AE2598" s="36">
        <v>0</v>
      </c>
      <c r="AF2598" s="33">
        <v>0</v>
      </c>
      <c r="AG2598" s="37">
        <f t="shared" ref="AG2598:AG2661" si="352">AC2598</f>
        <v>6334</v>
      </c>
      <c r="AH2598" s="38">
        <v>0</v>
      </c>
      <c r="AI2598" s="33"/>
    </row>
    <row r="2599" spans="1:36" ht="27.6" customHeight="1" x14ac:dyDescent="0.25">
      <c r="A2599" s="17" t="s">
        <v>10708</v>
      </c>
      <c r="B2599" s="18" t="s">
        <v>79</v>
      </c>
      <c r="C2599" s="19" t="s">
        <v>80</v>
      </c>
      <c r="D2599" s="18" t="s">
        <v>13263</v>
      </c>
      <c r="E2599" s="20">
        <v>329592</v>
      </c>
      <c r="F2599" s="21" t="s">
        <v>13264</v>
      </c>
      <c r="G2599" s="21" t="s">
        <v>869</v>
      </c>
      <c r="H2599" s="22">
        <v>710031424</v>
      </c>
      <c r="I2599" s="23" t="s">
        <v>13265</v>
      </c>
      <c r="J2599" s="21" t="s">
        <v>190</v>
      </c>
      <c r="K2599" s="21" t="s">
        <v>869</v>
      </c>
      <c r="L2599" s="21" t="s">
        <v>12525</v>
      </c>
      <c r="M2599" s="24" t="s">
        <v>12546</v>
      </c>
      <c r="N2599" s="21" t="s">
        <v>13266</v>
      </c>
      <c r="O2599" s="21" t="s">
        <v>13267</v>
      </c>
      <c r="P2599" s="25" t="s">
        <v>13268</v>
      </c>
      <c r="Q2599" s="19" t="s">
        <v>91</v>
      </c>
      <c r="R2599" s="26">
        <v>26</v>
      </c>
      <c r="S2599" s="27">
        <v>0</v>
      </c>
      <c r="T2599" s="28">
        <f t="shared" si="351"/>
        <v>26</v>
      </c>
      <c r="U2599" s="29">
        <v>91.06</v>
      </c>
      <c r="V2599" s="30">
        <f t="shared" si="345"/>
        <v>13.659000000000001</v>
      </c>
      <c r="W2599" s="31">
        <f t="shared" si="346"/>
        <v>4262</v>
      </c>
      <c r="X2599" s="33">
        <f>VLOOKUP(H2599,'[3]MŠ 5rokov'!$G$2:$V$3037,16,0)</f>
        <v>31</v>
      </c>
      <c r="Y2599" s="33">
        <f>VLOOKUP(H2599,'[3]MŠ 5rokov'!$G$2:$AB$3037,22,0)</f>
        <v>0</v>
      </c>
      <c r="Z2599" s="34">
        <f t="shared" si="347"/>
        <v>31</v>
      </c>
      <c r="AA2599" s="33">
        <v>93.61</v>
      </c>
      <c r="AB2599" s="33">
        <f t="shared" si="348"/>
        <v>14.041499999999999</v>
      </c>
      <c r="AC2599" s="33">
        <f t="shared" si="349"/>
        <v>4582</v>
      </c>
      <c r="AD2599" s="35">
        <f t="shared" si="350"/>
        <v>320</v>
      </c>
      <c r="AE2599" s="36">
        <v>0</v>
      </c>
      <c r="AF2599" s="33">
        <v>0</v>
      </c>
      <c r="AG2599" s="37">
        <f t="shared" si="352"/>
        <v>4582</v>
      </c>
      <c r="AH2599" s="38">
        <v>0</v>
      </c>
      <c r="AI2599" s="33"/>
    </row>
    <row r="2600" spans="1:36" ht="27.6" customHeight="1" x14ac:dyDescent="0.25">
      <c r="A2600" s="17" t="s">
        <v>10708</v>
      </c>
      <c r="B2600" s="18" t="s">
        <v>79</v>
      </c>
      <c r="C2600" s="19" t="s">
        <v>80</v>
      </c>
      <c r="D2600" s="18" t="s">
        <v>13269</v>
      </c>
      <c r="E2600" s="20">
        <v>329631</v>
      </c>
      <c r="F2600" s="21" t="s">
        <v>13270</v>
      </c>
      <c r="G2600" s="21" t="s">
        <v>869</v>
      </c>
      <c r="H2600" s="22">
        <v>710031440</v>
      </c>
      <c r="I2600" s="23" t="s">
        <v>13271</v>
      </c>
      <c r="J2600" s="21" t="s">
        <v>95</v>
      </c>
      <c r="K2600" s="21" t="s">
        <v>869</v>
      </c>
      <c r="L2600" s="21" t="s">
        <v>12525</v>
      </c>
      <c r="M2600" s="24" t="s">
        <v>12557</v>
      </c>
      <c r="N2600" s="21" t="s">
        <v>13272</v>
      </c>
      <c r="O2600" s="21" t="s">
        <v>13273</v>
      </c>
      <c r="P2600" s="25" t="s">
        <v>13274</v>
      </c>
      <c r="Q2600" s="19" t="s">
        <v>91</v>
      </c>
      <c r="R2600" s="26">
        <v>26</v>
      </c>
      <c r="S2600" s="27">
        <v>0</v>
      </c>
      <c r="T2600" s="28">
        <f t="shared" si="351"/>
        <v>26</v>
      </c>
      <c r="U2600" s="29">
        <v>91.06</v>
      </c>
      <c r="V2600" s="30">
        <f t="shared" si="345"/>
        <v>13.659000000000001</v>
      </c>
      <c r="W2600" s="31">
        <f t="shared" si="346"/>
        <v>4262</v>
      </c>
      <c r="X2600" s="33">
        <f>VLOOKUP(H2600,'[3]MŠ 5rokov'!$G$2:$V$3037,16,0)</f>
        <v>27</v>
      </c>
      <c r="Y2600" s="33">
        <f>VLOOKUP(H2600,'[3]MŠ 5rokov'!$G$2:$AB$3037,22,0)</f>
        <v>0</v>
      </c>
      <c r="Z2600" s="34">
        <f t="shared" si="347"/>
        <v>27</v>
      </c>
      <c r="AA2600" s="33">
        <v>93.61</v>
      </c>
      <c r="AB2600" s="33">
        <f t="shared" si="348"/>
        <v>14.041499999999999</v>
      </c>
      <c r="AC2600" s="33">
        <f t="shared" si="349"/>
        <v>4358</v>
      </c>
      <c r="AD2600" s="35">
        <f t="shared" si="350"/>
        <v>96</v>
      </c>
      <c r="AE2600" s="36">
        <v>0</v>
      </c>
      <c r="AF2600" s="33">
        <v>0</v>
      </c>
      <c r="AG2600" s="37">
        <f t="shared" si="352"/>
        <v>4358</v>
      </c>
      <c r="AH2600" s="38">
        <v>0</v>
      </c>
      <c r="AI2600" s="33"/>
    </row>
    <row r="2601" spans="1:36" ht="27.6" customHeight="1" x14ac:dyDescent="0.25">
      <c r="A2601" s="17" t="s">
        <v>10708</v>
      </c>
      <c r="B2601" s="18" t="s">
        <v>79</v>
      </c>
      <c r="C2601" s="19" t="s">
        <v>80</v>
      </c>
      <c r="D2601" s="18" t="s">
        <v>13275</v>
      </c>
      <c r="E2601" s="20">
        <v>329673</v>
      </c>
      <c r="F2601" s="21" t="s">
        <v>13276</v>
      </c>
      <c r="G2601" s="21" t="s">
        <v>869</v>
      </c>
      <c r="H2601" s="22">
        <v>710031459</v>
      </c>
      <c r="I2601" s="23" t="s">
        <v>13277</v>
      </c>
      <c r="J2601" s="21" t="s">
        <v>95</v>
      </c>
      <c r="K2601" s="21" t="s">
        <v>869</v>
      </c>
      <c r="L2601" s="21" t="s">
        <v>12525</v>
      </c>
      <c r="M2601" s="24" t="s">
        <v>12533</v>
      </c>
      <c r="N2601" s="21" t="s">
        <v>13278</v>
      </c>
      <c r="O2601" s="21" t="s">
        <v>13279</v>
      </c>
      <c r="P2601" s="25" t="s">
        <v>13280</v>
      </c>
      <c r="Q2601" s="19" t="s">
        <v>91</v>
      </c>
      <c r="R2601" s="26">
        <v>5</v>
      </c>
      <c r="S2601" s="27">
        <v>0</v>
      </c>
      <c r="T2601" s="28">
        <f t="shared" si="351"/>
        <v>5</v>
      </c>
      <c r="U2601" s="29">
        <v>91.06</v>
      </c>
      <c r="V2601" s="30">
        <f t="shared" si="345"/>
        <v>13.659000000000001</v>
      </c>
      <c r="W2601" s="31">
        <f t="shared" si="346"/>
        <v>820</v>
      </c>
      <c r="X2601" s="33">
        <f>VLOOKUP(H2601,'[3]MŠ 5rokov'!$G$2:$V$3037,16,0)</f>
        <v>6</v>
      </c>
      <c r="Y2601" s="33">
        <f>VLOOKUP(H2601,'[3]MŠ 5rokov'!$G$2:$AB$3037,22,0)</f>
        <v>0</v>
      </c>
      <c r="Z2601" s="34">
        <f t="shared" si="347"/>
        <v>6</v>
      </c>
      <c r="AA2601" s="33">
        <v>93.61</v>
      </c>
      <c r="AB2601" s="33">
        <f t="shared" si="348"/>
        <v>14.041499999999999</v>
      </c>
      <c r="AC2601" s="33">
        <f t="shared" si="349"/>
        <v>883</v>
      </c>
      <c r="AD2601" s="35">
        <f t="shared" si="350"/>
        <v>63</v>
      </c>
      <c r="AE2601" s="36">
        <v>0</v>
      </c>
      <c r="AF2601" s="33">
        <v>0</v>
      </c>
      <c r="AG2601" s="37">
        <f t="shared" si="352"/>
        <v>883</v>
      </c>
      <c r="AH2601" s="38">
        <v>0</v>
      </c>
      <c r="AI2601" s="33"/>
    </row>
    <row r="2602" spans="1:36" ht="27.6" customHeight="1" x14ac:dyDescent="0.25">
      <c r="A2602" s="17" t="s">
        <v>10708</v>
      </c>
      <c r="B2602" s="18" t="s">
        <v>79</v>
      </c>
      <c r="C2602" s="19" t="s">
        <v>80</v>
      </c>
      <c r="D2602" s="18" t="s">
        <v>13281</v>
      </c>
      <c r="E2602" s="20">
        <v>329703</v>
      </c>
      <c r="F2602" s="21" t="s">
        <v>13282</v>
      </c>
      <c r="G2602" s="21" t="s">
        <v>869</v>
      </c>
      <c r="H2602" s="22">
        <v>710031491</v>
      </c>
      <c r="I2602" s="23" t="s">
        <v>13283</v>
      </c>
      <c r="J2602" s="21" t="s">
        <v>95</v>
      </c>
      <c r="K2602" s="21" t="s">
        <v>869</v>
      </c>
      <c r="L2602" s="21" t="s">
        <v>12525</v>
      </c>
      <c r="M2602" s="24" t="s">
        <v>13284</v>
      </c>
      <c r="N2602" s="21" t="s">
        <v>13285</v>
      </c>
      <c r="O2602" s="21" t="s">
        <v>13286</v>
      </c>
      <c r="P2602" s="25" t="s">
        <v>13287</v>
      </c>
      <c r="Q2602" s="19" t="s">
        <v>91</v>
      </c>
      <c r="R2602" s="26">
        <v>2</v>
      </c>
      <c r="S2602" s="27">
        <v>0</v>
      </c>
      <c r="T2602" s="28">
        <f t="shared" si="351"/>
        <v>2</v>
      </c>
      <c r="U2602" s="29">
        <v>91.06</v>
      </c>
      <c r="V2602" s="30">
        <f t="shared" si="345"/>
        <v>13.659000000000001</v>
      </c>
      <c r="W2602" s="31">
        <f t="shared" si="346"/>
        <v>328</v>
      </c>
      <c r="X2602" s="33">
        <f>VLOOKUP(H2602,'[3]MŠ 5rokov'!$G$2:$V$3037,16,0)</f>
        <v>2</v>
      </c>
      <c r="Y2602" s="33">
        <f>VLOOKUP(H2602,'[3]MŠ 5rokov'!$G$2:$AB$3037,22,0)</f>
        <v>0</v>
      </c>
      <c r="Z2602" s="34">
        <f t="shared" si="347"/>
        <v>2</v>
      </c>
      <c r="AA2602" s="33">
        <v>93.61</v>
      </c>
      <c r="AB2602" s="33">
        <f t="shared" si="348"/>
        <v>14.041499999999999</v>
      </c>
      <c r="AC2602" s="33">
        <f t="shared" si="349"/>
        <v>331</v>
      </c>
      <c r="AD2602" s="35">
        <f t="shared" si="350"/>
        <v>3</v>
      </c>
      <c r="AE2602" s="36">
        <v>0</v>
      </c>
      <c r="AF2602" s="33">
        <v>0</v>
      </c>
      <c r="AG2602" s="37">
        <f t="shared" si="352"/>
        <v>331</v>
      </c>
      <c r="AH2602" s="38">
        <v>0</v>
      </c>
      <c r="AI2602" s="33"/>
    </row>
    <row r="2603" spans="1:36" ht="27.6" customHeight="1" x14ac:dyDescent="0.25">
      <c r="A2603" s="17" t="s">
        <v>10708</v>
      </c>
      <c r="B2603" s="18" t="s">
        <v>79</v>
      </c>
      <c r="C2603" s="19" t="s">
        <v>80</v>
      </c>
      <c r="D2603" s="18" t="s">
        <v>13288</v>
      </c>
      <c r="E2603" s="20">
        <v>332933</v>
      </c>
      <c r="F2603" s="21" t="s">
        <v>13289</v>
      </c>
      <c r="G2603" s="21" t="s">
        <v>869</v>
      </c>
      <c r="H2603" s="22">
        <v>710040768</v>
      </c>
      <c r="I2603" s="23" t="s">
        <v>13290</v>
      </c>
      <c r="J2603" s="21" t="s">
        <v>95</v>
      </c>
      <c r="K2603" s="21" t="s">
        <v>869</v>
      </c>
      <c r="L2603" s="21" t="s">
        <v>12970</v>
      </c>
      <c r="M2603" s="24" t="s">
        <v>13010</v>
      </c>
      <c r="N2603" s="21" t="s">
        <v>10728</v>
      </c>
      <c r="O2603" s="21" t="s">
        <v>13291</v>
      </c>
      <c r="P2603" s="25" t="s">
        <v>13292</v>
      </c>
      <c r="Q2603" s="19" t="s">
        <v>91</v>
      </c>
      <c r="R2603" s="26">
        <v>25</v>
      </c>
      <c r="S2603" s="27">
        <v>1</v>
      </c>
      <c r="T2603" s="28">
        <f t="shared" si="351"/>
        <v>26</v>
      </c>
      <c r="U2603" s="29">
        <v>91.06</v>
      </c>
      <c r="V2603" s="30">
        <f t="shared" si="345"/>
        <v>13.659000000000001</v>
      </c>
      <c r="W2603" s="31">
        <f t="shared" si="346"/>
        <v>4262</v>
      </c>
      <c r="X2603" s="33">
        <f>VLOOKUP(H2603,'[3]MŠ 5rokov'!$G$2:$V$3037,16,0)</f>
        <v>39</v>
      </c>
      <c r="Y2603" s="33">
        <f>VLOOKUP(H2603,'[3]MŠ 5rokov'!$G$2:$AB$3037,22,0)</f>
        <v>1</v>
      </c>
      <c r="Z2603" s="34">
        <f t="shared" si="347"/>
        <v>40</v>
      </c>
      <c r="AA2603" s="33">
        <v>93.61</v>
      </c>
      <c r="AB2603" s="33">
        <f t="shared" si="348"/>
        <v>14.041499999999999</v>
      </c>
      <c r="AC2603" s="33">
        <f t="shared" si="349"/>
        <v>5088</v>
      </c>
      <c r="AD2603" s="35">
        <f t="shared" si="350"/>
        <v>826</v>
      </c>
      <c r="AE2603" s="36">
        <v>0</v>
      </c>
      <c r="AF2603" s="33">
        <v>0</v>
      </c>
      <c r="AG2603" s="37">
        <f t="shared" si="352"/>
        <v>5088</v>
      </c>
      <c r="AH2603" s="38">
        <v>0</v>
      </c>
      <c r="AI2603" s="33"/>
    </row>
    <row r="2604" spans="1:36" ht="27.6" customHeight="1" x14ac:dyDescent="0.25">
      <c r="A2604" s="17" t="s">
        <v>10708</v>
      </c>
      <c r="B2604" s="18" t="s">
        <v>79</v>
      </c>
      <c r="C2604" s="19" t="s">
        <v>80</v>
      </c>
      <c r="D2604" s="18" t="s">
        <v>13288</v>
      </c>
      <c r="E2604" s="20">
        <v>332933</v>
      </c>
      <c r="F2604" s="21" t="s">
        <v>13289</v>
      </c>
      <c r="G2604" s="21" t="s">
        <v>869</v>
      </c>
      <c r="H2604" s="22">
        <v>710040784</v>
      </c>
      <c r="I2604" s="23" t="s">
        <v>13290</v>
      </c>
      <c r="J2604" s="21" t="s">
        <v>95</v>
      </c>
      <c r="K2604" s="21" t="s">
        <v>869</v>
      </c>
      <c r="L2604" s="21" t="s">
        <v>12970</v>
      </c>
      <c r="M2604" s="24" t="s">
        <v>13010</v>
      </c>
      <c r="N2604" s="21" t="s">
        <v>10728</v>
      </c>
      <c r="O2604" s="21" t="s">
        <v>13293</v>
      </c>
      <c r="P2604" s="25" t="s">
        <v>13292</v>
      </c>
      <c r="Q2604" s="19" t="s">
        <v>91</v>
      </c>
      <c r="R2604" s="26">
        <v>33</v>
      </c>
      <c r="S2604" s="27">
        <v>1</v>
      </c>
      <c r="T2604" s="28">
        <f t="shared" si="351"/>
        <v>34</v>
      </c>
      <c r="U2604" s="29">
        <v>91.06</v>
      </c>
      <c r="V2604" s="30">
        <f t="shared" si="345"/>
        <v>13.659000000000001</v>
      </c>
      <c r="W2604" s="31">
        <f t="shared" si="346"/>
        <v>5573</v>
      </c>
      <c r="X2604" s="33">
        <f>VLOOKUP(H2604,'[3]MŠ 5rokov'!$G$2:$V$3037,16,0)</f>
        <v>30</v>
      </c>
      <c r="Y2604" s="33">
        <f>VLOOKUP(H2604,'[3]MŠ 5rokov'!$G$2:$AB$3037,22,0)</f>
        <v>1</v>
      </c>
      <c r="Z2604" s="34">
        <f t="shared" si="347"/>
        <v>31</v>
      </c>
      <c r="AA2604" s="33">
        <v>93.61</v>
      </c>
      <c r="AB2604" s="33">
        <f t="shared" si="348"/>
        <v>14.041499999999999</v>
      </c>
      <c r="AC2604" s="33">
        <f t="shared" si="349"/>
        <v>5456</v>
      </c>
      <c r="AD2604" s="35">
        <f t="shared" si="350"/>
        <v>-117</v>
      </c>
      <c r="AE2604" s="36">
        <v>0</v>
      </c>
      <c r="AF2604" s="33">
        <v>0</v>
      </c>
      <c r="AG2604" s="37">
        <f t="shared" si="352"/>
        <v>5456</v>
      </c>
      <c r="AH2604" s="38">
        <v>0</v>
      </c>
      <c r="AI2604" s="33"/>
    </row>
    <row r="2605" spans="1:36" ht="27.6" customHeight="1" x14ac:dyDescent="0.25">
      <c r="A2605" s="17" t="s">
        <v>10708</v>
      </c>
      <c r="B2605" s="18" t="s">
        <v>79</v>
      </c>
      <c r="C2605" s="19" t="s">
        <v>80</v>
      </c>
      <c r="D2605" s="18" t="s">
        <v>13288</v>
      </c>
      <c r="E2605" s="20">
        <v>332933</v>
      </c>
      <c r="F2605" s="21" t="s">
        <v>13289</v>
      </c>
      <c r="G2605" s="21" t="s">
        <v>869</v>
      </c>
      <c r="H2605" s="22">
        <v>710034156</v>
      </c>
      <c r="I2605" s="23" t="s">
        <v>13290</v>
      </c>
      <c r="J2605" s="21" t="s">
        <v>95</v>
      </c>
      <c r="K2605" s="21" t="s">
        <v>869</v>
      </c>
      <c r="L2605" s="21" t="s">
        <v>12970</v>
      </c>
      <c r="M2605" s="24" t="s">
        <v>13294</v>
      </c>
      <c r="N2605" s="21" t="s">
        <v>10728</v>
      </c>
      <c r="O2605" s="21" t="s">
        <v>13295</v>
      </c>
      <c r="P2605" s="25" t="s">
        <v>13292</v>
      </c>
      <c r="Q2605" s="19" t="s">
        <v>91</v>
      </c>
      <c r="R2605" s="26">
        <v>8</v>
      </c>
      <c r="S2605" s="27">
        <v>2</v>
      </c>
      <c r="T2605" s="28">
        <f t="shared" si="351"/>
        <v>10</v>
      </c>
      <c r="U2605" s="29">
        <v>91.06</v>
      </c>
      <c r="V2605" s="30">
        <f t="shared" si="345"/>
        <v>13.659000000000001</v>
      </c>
      <c r="W2605" s="31">
        <f t="shared" si="346"/>
        <v>1639</v>
      </c>
      <c r="X2605" s="33">
        <f>VLOOKUP(H2605,'[3]MŠ 5rokov'!$G$2:$V$3037,16,0)</f>
        <v>7</v>
      </c>
      <c r="Y2605" s="33">
        <f>VLOOKUP(H2605,'[3]MŠ 5rokov'!$G$2:$AB$3037,22,0)</f>
        <v>0</v>
      </c>
      <c r="Z2605" s="34">
        <f t="shared" si="347"/>
        <v>7</v>
      </c>
      <c r="AA2605" s="33">
        <v>93.61</v>
      </c>
      <c r="AB2605" s="33">
        <f t="shared" si="348"/>
        <v>14.041499999999999</v>
      </c>
      <c r="AC2605" s="33">
        <f t="shared" si="349"/>
        <v>1486</v>
      </c>
      <c r="AD2605" s="35">
        <f t="shared" si="350"/>
        <v>-153</v>
      </c>
      <c r="AE2605" s="36">
        <v>0</v>
      </c>
      <c r="AF2605" s="33">
        <v>0</v>
      </c>
      <c r="AG2605" s="37">
        <f t="shared" si="352"/>
        <v>1486</v>
      </c>
      <c r="AH2605" s="38">
        <v>0</v>
      </c>
      <c r="AI2605" s="33"/>
    </row>
    <row r="2606" spans="1:36" ht="27.6" customHeight="1" x14ac:dyDescent="0.25">
      <c r="A2606" s="17" t="s">
        <v>10708</v>
      </c>
      <c r="B2606" s="18" t="s">
        <v>79</v>
      </c>
      <c r="C2606" s="19" t="s">
        <v>80</v>
      </c>
      <c r="D2606" s="18" t="s">
        <v>13288</v>
      </c>
      <c r="E2606" s="20">
        <v>332933</v>
      </c>
      <c r="F2606" s="21" t="s">
        <v>13289</v>
      </c>
      <c r="G2606" s="21" t="s">
        <v>869</v>
      </c>
      <c r="H2606" s="22">
        <v>710040792</v>
      </c>
      <c r="I2606" s="23" t="s">
        <v>13290</v>
      </c>
      <c r="J2606" s="21" t="s">
        <v>95</v>
      </c>
      <c r="K2606" s="21" t="s">
        <v>869</v>
      </c>
      <c r="L2606" s="21" t="s">
        <v>12970</v>
      </c>
      <c r="M2606" s="24" t="s">
        <v>13010</v>
      </c>
      <c r="N2606" s="21" t="s">
        <v>10728</v>
      </c>
      <c r="O2606" s="21" t="s">
        <v>13296</v>
      </c>
      <c r="P2606" s="25" t="s">
        <v>13292</v>
      </c>
      <c r="Q2606" s="19" t="s">
        <v>91</v>
      </c>
      <c r="R2606" s="26">
        <v>35</v>
      </c>
      <c r="S2606" s="27">
        <v>0</v>
      </c>
      <c r="T2606" s="28">
        <f t="shared" si="351"/>
        <v>35</v>
      </c>
      <c r="U2606" s="29">
        <v>91.06</v>
      </c>
      <c r="V2606" s="30">
        <f t="shared" si="345"/>
        <v>13.659000000000001</v>
      </c>
      <c r="W2606" s="31">
        <f t="shared" si="346"/>
        <v>5737</v>
      </c>
      <c r="X2606" s="33">
        <f>VLOOKUP(H2606,'[3]MŠ 5rokov'!$G$2:$V$3037,16,0)</f>
        <v>48</v>
      </c>
      <c r="Y2606" s="33">
        <f>VLOOKUP(H2606,'[3]MŠ 5rokov'!$G$2:$AB$3037,22,0)</f>
        <v>1</v>
      </c>
      <c r="Z2606" s="34">
        <f t="shared" si="347"/>
        <v>49</v>
      </c>
      <c r="AA2606" s="33">
        <v>93.61</v>
      </c>
      <c r="AB2606" s="33">
        <f t="shared" si="348"/>
        <v>14.041499999999999</v>
      </c>
      <c r="AC2606" s="33">
        <f t="shared" si="349"/>
        <v>6577</v>
      </c>
      <c r="AD2606" s="35">
        <f t="shared" si="350"/>
        <v>840</v>
      </c>
      <c r="AE2606" s="36">
        <v>0</v>
      </c>
      <c r="AF2606" s="33">
        <v>0</v>
      </c>
      <c r="AG2606" s="37">
        <f t="shared" si="352"/>
        <v>6577</v>
      </c>
      <c r="AH2606" s="38">
        <v>0</v>
      </c>
      <c r="AI2606" s="33"/>
    </row>
    <row r="2607" spans="1:36" ht="27.6" customHeight="1" x14ac:dyDescent="0.25">
      <c r="A2607" s="17" t="s">
        <v>10708</v>
      </c>
      <c r="B2607" s="18" t="s">
        <v>79</v>
      </c>
      <c r="C2607" s="19" t="s">
        <v>80</v>
      </c>
      <c r="D2607" s="18" t="s">
        <v>13288</v>
      </c>
      <c r="E2607" s="20">
        <v>332933</v>
      </c>
      <c r="F2607" s="21" t="s">
        <v>13289</v>
      </c>
      <c r="G2607" s="21" t="s">
        <v>869</v>
      </c>
      <c r="H2607" s="22">
        <v>710034105</v>
      </c>
      <c r="I2607" s="23" t="s">
        <v>13290</v>
      </c>
      <c r="J2607" s="21" t="s">
        <v>95</v>
      </c>
      <c r="K2607" s="21" t="s">
        <v>869</v>
      </c>
      <c r="L2607" s="21" t="s">
        <v>12970</v>
      </c>
      <c r="M2607" s="24" t="s">
        <v>12997</v>
      </c>
      <c r="N2607" s="21" t="s">
        <v>10728</v>
      </c>
      <c r="O2607" s="21" t="s">
        <v>13297</v>
      </c>
      <c r="P2607" s="25" t="s">
        <v>13292</v>
      </c>
      <c r="Q2607" s="19" t="s">
        <v>91</v>
      </c>
      <c r="R2607" s="26">
        <v>6</v>
      </c>
      <c r="S2607" s="27">
        <v>0</v>
      </c>
      <c r="T2607" s="28">
        <f t="shared" si="351"/>
        <v>6</v>
      </c>
      <c r="U2607" s="29">
        <v>91.06</v>
      </c>
      <c r="V2607" s="30">
        <f t="shared" si="345"/>
        <v>13.659000000000001</v>
      </c>
      <c r="W2607" s="31">
        <f t="shared" si="346"/>
        <v>983</v>
      </c>
      <c r="X2607" s="33">
        <f>VLOOKUP(H2607,'[3]MŠ 5rokov'!$G$2:$V$3037,16,0)</f>
        <v>7</v>
      </c>
      <c r="Y2607" s="33">
        <f>VLOOKUP(H2607,'[3]MŠ 5rokov'!$G$2:$AB$3037,22,0)</f>
        <v>0</v>
      </c>
      <c r="Z2607" s="34">
        <f t="shared" si="347"/>
        <v>7</v>
      </c>
      <c r="AA2607" s="33">
        <v>93.61</v>
      </c>
      <c r="AB2607" s="33">
        <f t="shared" si="348"/>
        <v>14.041499999999999</v>
      </c>
      <c r="AC2607" s="33">
        <f t="shared" si="349"/>
        <v>1049</v>
      </c>
      <c r="AD2607" s="35">
        <f t="shared" si="350"/>
        <v>66</v>
      </c>
      <c r="AE2607" s="36">
        <v>0</v>
      </c>
      <c r="AF2607" s="33">
        <v>0</v>
      </c>
      <c r="AG2607" s="37">
        <f t="shared" si="352"/>
        <v>1049</v>
      </c>
      <c r="AH2607" s="38">
        <v>0</v>
      </c>
      <c r="AI2607" s="33"/>
    </row>
    <row r="2608" spans="1:36" ht="27.6" customHeight="1" x14ac:dyDescent="0.25">
      <c r="A2608" s="17" t="s">
        <v>10708</v>
      </c>
      <c r="B2608" s="18" t="s">
        <v>79</v>
      </c>
      <c r="C2608" s="19" t="s">
        <v>80</v>
      </c>
      <c r="D2608" s="18" t="s">
        <v>13288</v>
      </c>
      <c r="E2608" s="20">
        <v>332933</v>
      </c>
      <c r="F2608" s="21" t="s">
        <v>13289</v>
      </c>
      <c r="G2608" s="21" t="s">
        <v>869</v>
      </c>
      <c r="H2608" s="22">
        <v>710040776</v>
      </c>
      <c r="I2608" s="23" t="s">
        <v>13290</v>
      </c>
      <c r="J2608" s="21" t="s">
        <v>95</v>
      </c>
      <c r="K2608" s="21" t="s">
        <v>869</v>
      </c>
      <c r="L2608" s="21" t="s">
        <v>12970</v>
      </c>
      <c r="M2608" s="24" t="s">
        <v>12997</v>
      </c>
      <c r="N2608" s="21" t="s">
        <v>10728</v>
      </c>
      <c r="O2608" s="21" t="s">
        <v>13298</v>
      </c>
      <c r="P2608" s="25" t="s">
        <v>13292</v>
      </c>
      <c r="Q2608" s="19" t="s">
        <v>91</v>
      </c>
      <c r="R2608" s="26">
        <v>30</v>
      </c>
      <c r="S2608" s="27">
        <v>2</v>
      </c>
      <c r="T2608" s="28">
        <f t="shared" si="351"/>
        <v>32</v>
      </c>
      <c r="U2608" s="29">
        <v>91.06</v>
      </c>
      <c r="V2608" s="30">
        <f t="shared" si="345"/>
        <v>13.659000000000001</v>
      </c>
      <c r="W2608" s="31">
        <f t="shared" si="346"/>
        <v>5245</v>
      </c>
      <c r="X2608" s="33">
        <f>VLOOKUP(H2608,'[3]MŠ 5rokov'!$G$2:$V$3037,16,0)</f>
        <v>35</v>
      </c>
      <c r="Y2608" s="33">
        <f>VLOOKUP(H2608,'[3]MŠ 5rokov'!$G$2:$AB$3037,22,0)</f>
        <v>0</v>
      </c>
      <c r="Z2608" s="34">
        <f t="shared" si="347"/>
        <v>35</v>
      </c>
      <c r="AA2608" s="33">
        <v>93.61</v>
      </c>
      <c r="AB2608" s="33">
        <f t="shared" si="348"/>
        <v>14.041499999999999</v>
      </c>
      <c r="AC2608" s="33">
        <f t="shared" si="349"/>
        <v>5463</v>
      </c>
      <c r="AD2608" s="35">
        <f t="shared" si="350"/>
        <v>218</v>
      </c>
      <c r="AE2608" s="36">
        <v>0</v>
      </c>
      <c r="AF2608" s="33">
        <v>0</v>
      </c>
      <c r="AG2608" s="37">
        <f t="shared" si="352"/>
        <v>5463</v>
      </c>
      <c r="AH2608" s="38">
        <v>0</v>
      </c>
      <c r="AI2608" s="33"/>
    </row>
    <row r="2609" spans="1:35" ht="27.6" customHeight="1" x14ac:dyDescent="0.25">
      <c r="A2609" s="17" t="s">
        <v>10708</v>
      </c>
      <c r="B2609" s="18" t="s">
        <v>79</v>
      </c>
      <c r="C2609" s="19" t="s">
        <v>80</v>
      </c>
      <c r="D2609" s="18" t="s">
        <v>13288</v>
      </c>
      <c r="E2609" s="20">
        <v>332933</v>
      </c>
      <c r="F2609" s="21" t="s">
        <v>13289</v>
      </c>
      <c r="G2609" s="21" t="s">
        <v>869</v>
      </c>
      <c r="H2609" s="22">
        <v>710034130</v>
      </c>
      <c r="I2609" s="23" t="s">
        <v>13290</v>
      </c>
      <c r="J2609" s="21" t="s">
        <v>95</v>
      </c>
      <c r="K2609" s="21" t="s">
        <v>869</v>
      </c>
      <c r="L2609" s="21" t="s">
        <v>12970</v>
      </c>
      <c r="M2609" s="24" t="s">
        <v>13294</v>
      </c>
      <c r="N2609" s="21" t="s">
        <v>10728</v>
      </c>
      <c r="O2609" s="21" t="s">
        <v>13299</v>
      </c>
      <c r="P2609" s="25" t="s">
        <v>13292</v>
      </c>
      <c r="Q2609" s="19" t="s">
        <v>91</v>
      </c>
      <c r="R2609" s="26">
        <v>9</v>
      </c>
      <c r="S2609" s="27">
        <v>0</v>
      </c>
      <c r="T2609" s="28">
        <f t="shared" si="351"/>
        <v>9</v>
      </c>
      <c r="U2609" s="29">
        <v>91.06</v>
      </c>
      <c r="V2609" s="30">
        <f t="shared" si="345"/>
        <v>13.659000000000001</v>
      </c>
      <c r="W2609" s="31">
        <f t="shared" si="346"/>
        <v>1475</v>
      </c>
      <c r="X2609" s="33">
        <f>VLOOKUP(H2609,'[3]MŠ 5rokov'!$G$2:$V$3037,16,0)</f>
        <v>10</v>
      </c>
      <c r="Y2609" s="33">
        <f>VLOOKUP(H2609,'[3]MŠ 5rokov'!$G$2:$AB$3037,22,0)</f>
        <v>2</v>
      </c>
      <c r="Z2609" s="34">
        <f t="shared" si="347"/>
        <v>12</v>
      </c>
      <c r="AA2609" s="33">
        <v>93.61</v>
      </c>
      <c r="AB2609" s="33">
        <f t="shared" si="348"/>
        <v>14.041499999999999</v>
      </c>
      <c r="AC2609" s="33">
        <f t="shared" si="349"/>
        <v>1657</v>
      </c>
      <c r="AD2609" s="35">
        <f t="shared" si="350"/>
        <v>182</v>
      </c>
      <c r="AE2609" s="36">
        <v>0</v>
      </c>
      <c r="AF2609" s="33">
        <v>0</v>
      </c>
      <c r="AG2609" s="37">
        <f t="shared" si="352"/>
        <v>1657</v>
      </c>
      <c r="AH2609" s="38">
        <v>0</v>
      </c>
      <c r="AI2609" s="33"/>
    </row>
    <row r="2610" spans="1:35" ht="27.6" customHeight="1" x14ac:dyDescent="0.25">
      <c r="A2610" s="17" t="s">
        <v>10708</v>
      </c>
      <c r="B2610" s="18" t="s">
        <v>79</v>
      </c>
      <c r="C2610" s="19" t="s">
        <v>80</v>
      </c>
      <c r="D2610" s="18" t="s">
        <v>13288</v>
      </c>
      <c r="E2610" s="20">
        <v>332933</v>
      </c>
      <c r="F2610" s="21" t="s">
        <v>13289</v>
      </c>
      <c r="G2610" s="21" t="s">
        <v>869</v>
      </c>
      <c r="H2610" s="22">
        <v>710040750</v>
      </c>
      <c r="I2610" s="23" t="s">
        <v>13290</v>
      </c>
      <c r="J2610" s="21" t="s">
        <v>95</v>
      </c>
      <c r="K2610" s="21" t="s">
        <v>869</v>
      </c>
      <c r="L2610" s="21" t="s">
        <v>12970</v>
      </c>
      <c r="M2610" s="24" t="s">
        <v>13010</v>
      </c>
      <c r="N2610" s="21" t="s">
        <v>10728</v>
      </c>
      <c r="O2610" s="21" t="s">
        <v>13300</v>
      </c>
      <c r="P2610" s="25" t="s">
        <v>13292</v>
      </c>
      <c r="Q2610" s="19" t="s">
        <v>91</v>
      </c>
      <c r="R2610" s="26">
        <v>46</v>
      </c>
      <c r="S2610" s="27">
        <v>0</v>
      </c>
      <c r="T2610" s="28">
        <f t="shared" si="351"/>
        <v>46</v>
      </c>
      <c r="U2610" s="29">
        <v>91.06</v>
      </c>
      <c r="V2610" s="30">
        <f t="shared" si="345"/>
        <v>13.659000000000001</v>
      </c>
      <c r="W2610" s="31">
        <f t="shared" si="346"/>
        <v>7540</v>
      </c>
      <c r="X2610" s="33">
        <f>VLOOKUP(H2610,'[3]MŠ 5rokov'!$G$2:$V$3037,16,0)</f>
        <v>46</v>
      </c>
      <c r="Y2610" s="33">
        <f>VLOOKUP(H2610,'[3]MŠ 5rokov'!$G$2:$AB$3037,22,0)</f>
        <v>0</v>
      </c>
      <c r="Z2610" s="34">
        <f t="shared" si="347"/>
        <v>46</v>
      </c>
      <c r="AA2610" s="33">
        <v>93.61</v>
      </c>
      <c r="AB2610" s="33">
        <f t="shared" si="348"/>
        <v>14.041499999999999</v>
      </c>
      <c r="AC2610" s="33">
        <f t="shared" si="349"/>
        <v>7610</v>
      </c>
      <c r="AD2610" s="35">
        <f t="shared" si="350"/>
        <v>70</v>
      </c>
      <c r="AE2610" s="36">
        <v>0</v>
      </c>
      <c r="AF2610" s="33">
        <v>0</v>
      </c>
      <c r="AG2610" s="37">
        <f t="shared" si="352"/>
        <v>7610</v>
      </c>
      <c r="AH2610" s="38">
        <v>0</v>
      </c>
      <c r="AI2610" s="33"/>
    </row>
    <row r="2611" spans="1:35" ht="27.6" customHeight="1" x14ac:dyDescent="0.25">
      <c r="A2611" s="17" t="s">
        <v>10708</v>
      </c>
      <c r="B2611" s="18" t="s">
        <v>79</v>
      </c>
      <c r="C2611" s="19" t="s">
        <v>80</v>
      </c>
      <c r="D2611" s="18" t="s">
        <v>13301</v>
      </c>
      <c r="E2611" s="20">
        <v>332241</v>
      </c>
      <c r="F2611" s="21" t="s">
        <v>13302</v>
      </c>
      <c r="G2611" s="21" t="s">
        <v>869</v>
      </c>
      <c r="H2611" s="22">
        <v>710153384</v>
      </c>
      <c r="I2611" s="23" t="s">
        <v>13303</v>
      </c>
      <c r="J2611" s="21" t="s">
        <v>95</v>
      </c>
      <c r="K2611" s="21" t="s">
        <v>869</v>
      </c>
      <c r="L2611" s="21" t="s">
        <v>12970</v>
      </c>
      <c r="M2611" s="24" t="s">
        <v>13035</v>
      </c>
      <c r="N2611" s="21" t="s">
        <v>13304</v>
      </c>
      <c r="O2611" s="21" t="s">
        <v>13305</v>
      </c>
      <c r="P2611" s="25" t="s">
        <v>13306</v>
      </c>
      <c r="Q2611" s="19" t="s">
        <v>91</v>
      </c>
      <c r="R2611" s="26">
        <v>3</v>
      </c>
      <c r="S2611" s="27">
        <v>0</v>
      </c>
      <c r="T2611" s="28">
        <f t="shared" si="351"/>
        <v>3</v>
      </c>
      <c r="U2611" s="29">
        <v>91.06</v>
      </c>
      <c r="V2611" s="30">
        <f t="shared" si="345"/>
        <v>13.659000000000001</v>
      </c>
      <c r="W2611" s="31">
        <f t="shared" si="346"/>
        <v>492</v>
      </c>
      <c r="X2611" s="33">
        <f>VLOOKUP(H2611,'[3]MŠ 5rokov'!$G$2:$V$3037,16,0)</f>
        <v>2</v>
      </c>
      <c r="Y2611" s="33">
        <f>VLOOKUP(H2611,'[3]MŠ 5rokov'!$G$2:$AB$3037,22,0)</f>
        <v>0</v>
      </c>
      <c r="Z2611" s="34">
        <f t="shared" si="347"/>
        <v>2</v>
      </c>
      <c r="AA2611" s="33">
        <v>93.61</v>
      </c>
      <c r="AB2611" s="33">
        <f t="shared" si="348"/>
        <v>14.041499999999999</v>
      </c>
      <c r="AC2611" s="33">
        <f t="shared" si="349"/>
        <v>440</v>
      </c>
      <c r="AD2611" s="35">
        <f t="shared" si="350"/>
        <v>-52</v>
      </c>
      <c r="AE2611" s="36">
        <v>0</v>
      </c>
      <c r="AF2611" s="33">
        <v>0</v>
      </c>
      <c r="AG2611" s="37">
        <f t="shared" si="352"/>
        <v>440</v>
      </c>
      <c r="AH2611" s="38">
        <v>0</v>
      </c>
      <c r="AI2611" s="33"/>
    </row>
    <row r="2612" spans="1:35" ht="27.6" customHeight="1" x14ac:dyDescent="0.25">
      <c r="A2612" s="17" t="s">
        <v>10708</v>
      </c>
      <c r="B2612" s="18" t="s">
        <v>79</v>
      </c>
      <c r="C2612" s="19" t="s">
        <v>80</v>
      </c>
      <c r="D2612" s="18" t="s">
        <v>13307</v>
      </c>
      <c r="E2612" s="20">
        <v>332259</v>
      </c>
      <c r="F2612" s="21" t="s">
        <v>13308</v>
      </c>
      <c r="G2612" s="21" t="s">
        <v>869</v>
      </c>
      <c r="H2612" s="22">
        <v>710033516</v>
      </c>
      <c r="I2612" s="23" t="s">
        <v>13309</v>
      </c>
      <c r="J2612" s="21" t="s">
        <v>95</v>
      </c>
      <c r="K2612" s="21" t="s">
        <v>869</v>
      </c>
      <c r="L2612" s="21" t="s">
        <v>12970</v>
      </c>
      <c r="M2612" s="24" t="s">
        <v>12991</v>
      </c>
      <c r="N2612" s="21" t="s">
        <v>13310</v>
      </c>
      <c r="O2612" s="21" t="s">
        <v>13311</v>
      </c>
      <c r="P2612" s="25" t="s">
        <v>13312</v>
      </c>
      <c r="Q2612" s="19" t="s">
        <v>91</v>
      </c>
      <c r="R2612" s="26">
        <v>17</v>
      </c>
      <c r="S2612" s="27">
        <v>10</v>
      </c>
      <c r="T2612" s="28">
        <f t="shared" si="351"/>
        <v>27</v>
      </c>
      <c r="U2612" s="29">
        <v>91.06</v>
      </c>
      <c r="V2612" s="30">
        <f t="shared" si="345"/>
        <v>13.659000000000001</v>
      </c>
      <c r="W2612" s="31">
        <f t="shared" si="346"/>
        <v>4426</v>
      </c>
      <c r="X2612" s="33">
        <f>VLOOKUP(H2612,'[3]MŠ 5rokov'!$G$2:$V$3037,16,0)</f>
        <v>21</v>
      </c>
      <c r="Y2612" s="33">
        <f>VLOOKUP(H2612,'[3]MŠ 5rokov'!$G$2:$AB$3037,22,0)</f>
        <v>8</v>
      </c>
      <c r="Z2612" s="34">
        <f t="shared" si="347"/>
        <v>29</v>
      </c>
      <c r="AA2612" s="33">
        <v>93.61</v>
      </c>
      <c r="AB2612" s="33">
        <f t="shared" si="348"/>
        <v>14.041499999999999</v>
      </c>
      <c r="AC2612" s="33">
        <f t="shared" si="349"/>
        <v>4579</v>
      </c>
      <c r="AD2612" s="35">
        <f t="shared" si="350"/>
        <v>153</v>
      </c>
      <c r="AE2612" s="36">
        <v>0</v>
      </c>
      <c r="AF2612" s="33">
        <v>0</v>
      </c>
      <c r="AG2612" s="37">
        <f t="shared" si="352"/>
        <v>4579</v>
      </c>
      <c r="AH2612" s="38">
        <v>0</v>
      </c>
      <c r="AI2612" s="33"/>
    </row>
    <row r="2613" spans="1:35" ht="27.6" customHeight="1" x14ac:dyDescent="0.25">
      <c r="A2613" s="17" t="s">
        <v>10708</v>
      </c>
      <c r="B2613" s="18" t="s">
        <v>79</v>
      </c>
      <c r="C2613" s="19" t="s">
        <v>80</v>
      </c>
      <c r="D2613" s="18" t="s">
        <v>13313</v>
      </c>
      <c r="E2613" s="20">
        <v>332267</v>
      </c>
      <c r="F2613" s="21" t="s">
        <v>13314</v>
      </c>
      <c r="G2613" s="21" t="s">
        <v>869</v>
      </c>
      <c r="H2613" s="22">
        <v>710033524</v>
      </c>
      <c r="I2613" s="23" t="s">
        <v>13315</v>
      </c>
      <c r="J2613" s="21" t="s">
        <v>190</v>
      </c>
      <c r="K2613" s="21" t="s">
        <v>869</v>
      </c>
      <c r="L2613" s="21" t="s">
        <v>12970</v>
      </c>
      <c r="M2613" s="24" t="s">
        <v>13165</v>
      </c>
      <c r="N2613" s="21" t="s">
        <v>13316</v>
      </c>
      <c r="O2613" s="21" t="s">
        <v>13317</v>
      </c>
      <c r="P2613" s="25" t="s">
        <v>13318</v>
      </c>
      <c r="Q2613" s="19" t="s">
        <v>91</v>
      </c>
      <c r="R2613" s="26">
        <v>5</v>
      </c>
      <c r="S2613" s="27">
        <v>0</v>
      </c>
      <c r="T2613" s="28">
        <f t="shared" si="351"/>
        <v>5</v>
      </c>
      <c r="U2613" s="29">
        <v>91.06</v>
      </c>
      <c r="V2613" s="30">
        <f t="shared" si="345"/>
        <v>13.659000000000001</v>
      </c>
      <c r="W2613" s="31">
        <f t="shared" si="346"/>
        <v>820</v>
      </c>
      <c r="X2613" s="33">
        <f>VLOOKUP(H2613,'[3]MŠ 5rokov'!$G$2:$V$3037,16,0)</f>
        <v>6</v>
      </c>
      <c r="Y2613" s="33">
        <f>VLOOKUP(H2613,'[3]MŠ 5rokov'!$G$2:$AB$3037,22,0)</f>
        <v>0</v>
      </c>
      <c r="Z2613" s="34">
        <f t="shared" si="347"/>
        <v>6</v>
      </c>
      <c r="AA2613" s="33">
        <v>93.61</v>
      </c>
      <c r="AB2613" s="33">
        <f t="shared" si="348"/>
        <v>14.041499999999999</v>
      </c>
      <c r="AC2613" s="33">
        <f t="shared" si="349"/>
        <v>883</v>
      </c>
      <c r="AD2613" s="35">
        <f t="shared" si="350"/>
        <v>63</v>
      </c>
      <c r="AE2613" s="36">
        <v>0</v>
      </c>
      <c r="AF2613" s="33">
        <v>0</v>
      </c>
      <c r="AG2613" s="37">
        <f t="shared" si="352"/>
        <v>883</v>
      </c>
      <c r="AH2613" s="38">
        <v>0</v>
      </c>
      <c r="AI2613" s="33"/>
    </row>
    <row r="2614" spans="1:35" ht="27.6" customHeight="1" x14ac:dyDescent="0.25">
      <c r="A2614" s="17" t="s">
        <v>10708</v>
      </c>
      <c r="B2614" s="18" t="s">
        <v>79</v>
      </c>
      <c r="C2614" s="19" t="s">
        <v>80</v>
      </c>
      <c r="D2614" s="18" t="s">
        <v>13319</v>
      </c>
      <c r="E2614" s="20">
        <v>332275</v>
      </c>
      <c r="F2614" s="21" t="s">
        <v>13320</v>
      </c>
      <c r="G2614" s="21" t="s">
        <v>869</v>
      </c>
      <c r="H2614" s="22">
        <v>710033559</v>
      </c>
      <c r="I2614" s="23" t="s">
        <v>13321</v>
      </c>
      <c r="J2614" s="21" t="s">
        <v>95</v>
      </c>
      <c r="K2614" s="21" t="s">
        <v>869</v>
      </c>
      <c r="L2614" s="21" t="s">
        <v>12970</v>
      </c>
      <c r="M2614" s="24" t="s">
        <v>13322</v>
      </c>
      <c r="N2614" s="21" t="s">
        <v>13323</v>
      </c>
      <c r="O2614" s="21" t="s">
        <v>13324</v>
      </c>
      <c r="P2614" s="25" t="s">
        <v>13325</v>
      </c>
      <c r="Q2614" s="19" t="s">
        <v>91</v>
      </c>
      <c r="R2614" s="26">
        <v>9</v>
      </c>
      <c r="S2614" s="27">
        <v>0</v>
      </c>
      <c r="T2614" s="28">
        <f t="shared" si="351"/>
        <v>9</v>
      </c>
      <c r="U2614" s="29">
        <v>91.06</v>
      </c>
      <c r="V2614" s="30">
        <f t="shared" si="345"/>
        <v>13.659000000000001</v>
      </c>
      <c r="W2614" s="31">
        <f t="shared" si="346"/>
        <v>1475</v>
      </c>
      <c r="X2614" s="33">
        <f>VLOOKUP(H2614,'[3]MŠ 5rokov'!$G$2:$V$3037,16,0)</f>
        <v>9</v>
      </c>
      <c r="Y2614" s="33">
        <f>VLOOKUP(H2614,'[3]MŠ 5rokov'!$G$2:$AB$3037,22,0)</f>
        <v>0</v>
      </c>
      <c r="Z2614" s="34">
        <f t="shared" si="347"/>
        <v>9</v>
      </c>
      <c r="AA2614" s="33">
        <v>93.61</v>
      </c>
      <c r="AB2614" s="33">
        <f t="shared" si="348"/>
        <v>14.041499999999999</v>
      </c>
      <c r="AC2614" s="33">
        <f t="shared" si="349"/>
        <v>1489</v>
      </c>
      <c r="AD2614" s="35">
        <f t="shared" si="350"/>
        <v>14</v>
      </c>
      <c r="AE2614" s="36">
        <v>0</v>
      </c>
      <c r="AF2614" s="33">
        <v>0</v>
      </c>
      <c r="AG2614" s="37">
        <f t="shared" si="352"/>
        <v>1489</v>
      </c>
      <c r="AH2614" s="38">
        <v>0</v>
      </c>
      <c r="AI2614" s="33"/>
    </row>
    <row r="2615" spans="1:35" ht="27.6" customHeight="1" x14ac:dyDescent="0.25">
      <c r="A2615" s="17" t="s">
        <v>10708</v>
      </c>
      <c r="B2615" s="18" t="s">
        <v>79</v>
      </c>
      <c r="C2615" s="19" t="s">
        <v>80</v>
      </c>
      <c r="D2615" s="18" t="s">
        <v>13319</v>
      </c>
      <c r="E2615" s="20">
        <v>332275</v>
      </c>
      <c r="F2615" s="21" t="s">
        <v>13320</v>
      </c>
      <c r="G2615" s="21" t="s">
        <v>869</v>
      </c>
      <c r="H2615" s="22">
        <v>710033532</v>
      </c>
      <c r="I2615" s="23" t="s">
        <v>13321</v>
      </c>
      <c r="J2615" s="21" t="s">
        <v>95</v>
      </c>
      <c r="K2615" s="21" t="s">
        <v>869</v>
      </c>
      <c r="L2615" s="21" t="s">
        <v>12970</v>
      </c>
      <c r="M2615" s="24" t="s">
        <v>13322</v>
      </c>
      <c r="N2615" s="21" t="s">
        <v>13323</v>
      </c>
      <c r="O2615" s="21" t="s">
        <v>13326</v>
      </c>
      <c r="P2615" s="25" t="s">
        <v>13325</v>
      </c>
      <c r="Q2615" s="19" t="s">
        <v>91</v>
      </c>
      <c r="R2615" s="26">
        <v>17</v>
      </c>
      <c r="S2615" s="27">
        <v>3</v>
      </c>
      <c r="T2615" s="28">
        <f t="shared" si="351"/>
        <v>20</v>
      </c>
      <c r="U2615" s="29">
        <v>91.06</v>
      </c>
      <c r="V2615" s="30">
        <f t="shared" si="345"/>
        <v>13.659000000000001</v>
      </c>
      <c r="W2615" s="31">
        <f t="shared" si="346"/>
        <v>3278</v>
      </c>
      <c r="X2615" s="33">
        <f>VLOOKUP(H2615,'[3]MŠ 5rokov'!$G$2:$V$3037,16,0)</f>
        <v>11</v>
      </c>
      <c r="Y2615" s="33">
        <f>VLOOKUP(H2615,'[3]MŠ 5rokov'!$G$2:$AB$3037,22,0)</f>
        <v>0</v>
      </c>
      <c r="Z2615" s="34">
        <f t="shared" si="347"/>
        <v>11</v>
      </c>
      <c r="AA2615" s="33">
        <v>93.61</v>
      </c>
      <c r="AB2615" s="33">
        <f t="shared" si="348"/>
        <v>14.041499999999999</v>
      </c>
      <c r="AC2615" s="33">
        <f t="shared" si="349"/>
        <v>2803</v>
      </c>
      <c r="AD2615" s="35">
        <f t="shared" si="350"/>
        <v>-475</v>
      </c>
      <c r="AE2615" s="36">
        <v>0</v>
      </c>
      <c r="AF2615" s="33">
        <v>0</v>
      </c>
      <c r="AG2615" s="37">
        <f t="shared" si="352"/>
        <v>2803</v>
      </c>
      <c r="AH2615" s="38">
        <v>0</v>
      </c>
      <c r="AI2615" s="33"/>
    </row>
    <row r="2616" spans="1:35" ht="27.6" customHeight="1" x14ac:dyDescent="0.25">
      <c r="A2616" s="17" t="s">
        <v>10708</v>
      </c>
      <c r="B2616" s="18" t="s">
        <v>79</v>
      </c>
      <c r="C2616" s="19" t="s">
        <v>80</v>
      </c>
      <c r="D2616" s="18" t="s">
        <v>13327</v>
      </c>
      <c r="E2616" s="20">
        <v>332283</v>
      </c>
      <c r="F2616" s="21" t="s">
        <v>13328</v>
      </c>
      <c r="G2616" s="21" t="s">
        <v>869</v>
      </c>
      <c r="H2616" s="22">
        <v>710033567</v>
      </c>
      <c r="I2616" s="23" t="s">
        <v>13329</v>
      </c>
      <c r="J2616" s="21" t="s">
        <v>95</v>
      </c>
      <c r="K2616" s="21" t="s">
        <v>869</v>
      </c>
      <c r="L2616" s="21" t="s">
        <v>12970</v>
      </c>
      <c r="M2616" s="24" t="s">
        <v>13144</v>
      </c>
      <c r="N2616" s="21" t="s">
        <v>13330</v>
      </c>
      <c r="O2616" s="21" t="s">
        <v>13331</v>
      </c>
      <c r="P2616" s="25" t="s">
        <v>13332</v>
      </c>
      <c r="Q2616" s="19" t="s">
        <v>91</v>
      </c>
      <c r="R2616" s="26">
        <v>4</v>
      </c>
      <c r="S2616" s="27">
        <v>0</v>
      </c>
      <c r="T2616" s="28">
        <f t="shared" si="351"/>
        <v>4</v>
      </c>
      <c r="U2616" s="29">
        <v>91.06</v>
      </c>
      <c r="V2616" s="30">
        <f t="shared" si="345"/>
        <v>13.659000000000001</v>
      </c>
      <c r="W2616" s="31">
        <f t="shared" si="346"/>
        <v>656</v>
      </c>
      <c r="X2616" s="33">
        <f>VLOOKUP(H2616,'[3]MŠ 5rokov'!$G$2:$V$3037,16,0)</f>
        <v>5</v>
      </c>
      <c r="Y2616" s="33">
        <f>VLOOKUP(H2616,'[3]MŠ 5rokov'!$G$2:$AB$3037,22,0)</f>
        <v>0</v>
      </c>
      <c r="Z2616" s="34">
        <f t="shared" si="347"/>
        <v>5</v>
      </c>
      <c r="AA2616" s="33">
        <v>93.61</v>
      </c>
      <c r="AB2616" s="33">
        <f t="shared" si="348"/>
        <v>14.041499999999999</v>
      </c>
      <c r="AC2616" s="33">
        <f t="shared" si="349"/>
        <v>718</v>
      </c>
      <c r="AD2616" s="35">
        <f t="shared" si="350"/>
        <v>62</v>
      </c>
      <c r="AE2616" s="36">
        <v>0</v>
      </c>
      <c r="AF2616" s="33">
        <v>0</v>
      </c>
      <c r="AG2616" s="37">
        <f t="shared" si="352"/>
        <v>718</v>
      </c>
      <c r="AH2616" s="38">
        <v>0</v>
      </c>
      <c r="AI2616" s="33"/>
    </row>
    <row r="2617" spans="1:35" ht="27.6" customHeight="1" x14ac:dyDescent="0.25">
      <c r="A2617" s="17" t="s">
        <v>10708</v>
      </c>
      <c r="B2617" s="18" t="s">
        <v>79</v>
      </c>
      <c r="C2617" s="19" t="s">
        <v>80</v>
      </c>
      <c r="D2617" s="18" t="s">
        <v>13333</v>
      </c>
      <c r="E2617" s="20">
        <v>332291</v>
      </c>
      <c r="F2617" s="21" t="s">
        <v>13334</v>
      </c>
      <c r="G2617" s="21" t="s">
        <v>869</v>
      </c>
      <c r="H2617" s="22">
        <v>710033575</v>
      </c>
      <c r="I2617" s="23" t="s">
        <v>13335</v>
      </c>
      <c r="J2617" s="21" t="s">
        <v>95</v>
      </c>
      <c r="K2617" s="21" t="s">
        <v>869</v>
      </c>
      <c r="L2617" s="21" t="s">
        <v>12970</v>
      </c>
      <c r="M2617" s="24" t="s">
        <v>12984</v>
      </c>
      <c r="N2617" s="21" t="s">
        <v>13336</v>
      </c>
      <c r="O2617" s="21" t="s">
        <v>13337</v>
      </c>
      <c r="P2617" s="25" t="s">
        <v>13338</v>
      </c>
      <c r="Q2617" s="19" t="s">
        <v>91</v>
      </c>
      <c r="R2617" s="26">
        <v>41</v>
      </c>
      <c r="S2617" s="27">
        <v>0</v>
      </c>
      <c r="T2617" s="28">
        <f t="shared" si="351"/>
        <v>41</v>
      </c>
      <c r="U2617" s="29">
        <v>91.06</v>
      </c>
      <c r="V2617" s="30">
        <f t="shared" si="345"/>
        <v>13.659000000000001</v>
      </c>
      <c r="W2617" s="31">
        <f t="shared" si="346"/>
        <v>6720</v>
      </c>
      <c r="X2617" s="33">
        <f>VLOOKUP(H2617,'[3]MŠ 5rokov'!$G$2:$V$3037,16,0)</f>
        <v>24</v>
      </c>
      <c r="Y2617" s="33">
        <f>VLOOKUP(H2617,'[3]MŠ 5rokov'!$G$2:$AB$3037,22,0)</f>
        <v>0</v>
      </c>
      <c r="Z2617" s="34">
        <f t="shared" si="347"/>
        <v>24</v>
      </c>
      <c r="AA2617" s="33">
        <v>93.61</v>
      </c>
      <c r="AB2617" s="33">
        <f t="shared" si="348"/>
        <v>14.041499999999999</v>
      </c>
      <c r="AC2617" s="33">
        <f t="shared" si="349"/>
        <v>5828</v>
      </c>
      <c r="AD2617" s="35">
        <f t="shared" si="350"/>
        <v>-892</v>
      </c>
      <c r="AE2617" s="36">
        <v>0</v>
      </c>
      <c r="AF2617" s="33">
        <v>0</v>
      </c>
      <c r="AG2617" s="37">
        <f t="shared" si="352"/>
        <v>5828</v>
      </c>
      <c r="AH2617" s="38">
        <v>0</v>
      </c>
      <c r="AI2617" s="33"/>
    </row>
    <row r="2618" spans="1:35" ht="27.6" customHeight="1" x14ac:dyDescent="0.25">
      <c r="A2618" s="17" t="s">
        <v>10708</v>
      </c>
      <c r="B2618" s="18" t="s">
        <v>79</v>
      </c>
      <c r="C2618" s="19" t="s">
        <v>80</v>
      </c>
      <c r="D2618" s="18" t="s">
        <v>13339</v>
      </c>
      <c r="E2618" s="20">
        <v>332305</v>
      </c>
      <c r="F2618" s="21" t="s">
        <v>13340</v>
      </c>
      <c r="G2618" s="21" t="s">
        <v>869</v>
      </c>
      <c r="H2618" s="22">
        <v>710033583</v>
      </c>
      <c r="I2618" s="23" t="s">
        <v>13341</v>
      </c>
      <c r="J2618" s="21" t="s">
        <v>95</v>
      </c>
      <c r="K2618" s="21" t="s">
        <v>869</v>
      </c>
      <c r="L2618" s="21" t="s">
        <v>12970</v>
      </c>
      <c r="M2618" s="24" t="s">
        <v>13010</v>
      </c>
      <c r="N2618" s="21" t="s">
        <v>13342</v>
      </c>
      <c r="O2618" s="21" t="s">
        <v>13343</v>
      </c>
      <c r="P2618" s="25" t="s">
        <v>13344</v>
      </c>
      <c r="Q2618" s="19" t="s">
        <v>91</v>
      </c>
      <c r="R2618" s="26">
        <v>7</v>
      </c>
      <c r="S2618" s="27">
        <v>5</v>
      </c>
      <c r="T2618" s="28">
        <f t="shared" si="351"/>
        <v>12</v>
      </c>
      <c r="U2618" s="29">
        <v>91.06</v>
      </c>
      <c r="V2618" s="30">
        <f t="shared" si="345"/>
        <v>13.659000000000001</v>
      </c>
      <c r="W2618" s="31">
        <f t="shared" si="346"/>
        <v>1967</v>
      </c>
      <c r="X2618" s="33">
        <f>VLOOKUP(H2618,'[3]MŠ 5rokov'!$G$2:$V$3037,16,0)</f>
        <v>9</v>
      </c>
      <c r="Y2618" s="33">
        <f>VLOOKUP(H2618,'[3]MŠ 5rokov'!$G$2:$AB$3037,22,0)</f>
        <v>1</v>
      </c>
      <c r="Z2618" s="34">
        <f t="shared" si="347"/>
        <v>10</v>
      </c>
      <c r="AA2618" s="33">
        <v>93.61</v>
      </c>
      <c r="AB2618" s="33">
        <f t="shared" si="348"/>
        <v>14.041499999999999</v>
      </c>
      <c r="AC2618" s="33">
        <f t="shared" si="349"/>
        <v>1873</v>
      </c>
      <c r="AD2618" s="35">
        <f t="shared" si="350"/>
        <v>-94</v>
      </c>
      <c r="AE2618" s="36">
        <v>0</v>
      </c>
      <c r="AF2618" s="33">
        <v>0</v>
      </c>
      <c r="AG2618" s="37">
        <f t="shared" si="352"/>
        <v>1873</v>
      </c>
      <c r="AH2618" s="38">
        <v>0</v>
      </c>
      <c r="AI2618" s="33"/>
    </row>
    <row r="2619" spans="1:35" ht="27.6" customHeight="1" x14ac:dyDescent="0.25">
      <c r="A2619" s="17" t="s">
        <v>10708</v>
      </c>
      <c r="B2619" s="18" t="s">
        <v>79</v>
      </c>
      <c r="C2619" s="19" t="s">
        <v>80</v>
      </c>
      <c r="D2619" s="18" t="s">
        <v>13345</v>
      </c>
      <c r="E2619" s="20">
        <v>332313</v>
      </c>
      <c r="F2619" s="21" t="s">
        <v>13346</v>
      </c>
      <c r="G2619" s="21" t="s">
        <v>869</v>
      </c>
      <c r="H2619" s="22">
        <v>710033591</v>
      </c>
      <c r="I2619" s="23" t="s">
        <v>13347</v>
      </c>
      <c r="J2619" s="21" t="s">
        <v>95</v>
      </c>
      <c r="K2619" s="21" t="s">
        <v>869</v>
      </c>
      <c r="L2619" s="21" t="s">
        <v>12970</v>
      </c>
      <c r="M2619" s="24" t="s">
        <v>13322</v>
      </c>
      <c r="N2619" s="21" t="s">
        <v>13348</v>
      </c>
      <c r="O2619" s="21" t="s">
        <v>13349</v>
      </c>
      <c r="P2619" s="25" t="s">
        <v>13350</v>
      </c>
      <c r="Q2619" s="19" t="s">
        <v>91</v>
      </c>
      <c r="R2619" s="26">
        <v>3</v>
      </c>
      <c r="S2619" s="27">
        <v>0</v>
      </c>
      <c r="T2619" s="28">
        <f t="shared" si="351"/>
        <v>3</v>
      </c>
      <c r="U2619" s="29">
        <v>91.06</v>
      </c>
      <c r="V2619" s="30">
        <f t="shared" si="345"/>
        <v>13.659000000000001</v>
      </c>
      <c r="W2619" s="31">
        <f t="shared" si="346"/>
        <v>492</v>
      </c>
      <c r="X2619" s="33">
        <f>VLOOKUP(H2619,'[3]MŠ 5rokov'!$G$2:$V$3037,16,0)</f>
        <v>9</v>
      </c>
      <c r="Y2619" s="33">
        <f>VLOOKUP(H2619,'[3]MŠ 5rokov'!$G$2:$AB$3037,22,0)</f>
        <v>0</v>
      </c>
      <c r="Z2619" s="34">
        <f t="shared" si="347"/>
        <v>9</v>
      </c>
      <c r="AA2619" s="33">
        <v>93.61</v>
      </c>
      <c r="AB2619" s="33">
        <f t="shared" si="348"/>
        <v>14.041499999999999</v>
      </c>
      <c r="AC2619" s="33">
        <f t="shared" si="349"/>
        <v>833</v>
      </c>
      <c r="AD2619" s="35">
        <f t="shared" si="350"/>
        <v>341</v>
      </c>
      <c r="AE2619" s="36">
        <v>0</v>
      </c>
      <c r="AF2619" s="33">
        <v>0</v>
      </c>
      <c r="AG2619" s="37">
        <f t="shared" si="352"/>
        <v>833</v>
      </c>
      <c r="AH2619" s="38">
        <v>0</v>
      </c>
      <c r="AI2619" s="33"/>
    </row>
    <row r="2620" spans="1:35" ht="27.6" customHeight="1" x14ac:dyDescent="0.25">
      <c r="A2620" s="17" t="s">
        <v>10708</v>
      </c>
      <c r="B2620" s="18" t="s">
        <v>79</v>
      </c>
      <c r="C2620" s="19" t="s">
        <v>80</v>
      </c>
      <c r="D2620" s="18" t="s">
        <v>13351</v>
      </c>
      <c r="E2620" s="20">
        <v>332321</v>
      </c>
      <c r="F2620" s="21" t="s">
        <v>13352</v>
      </c>
      <c r="G2620" s="21" t="s">
        <v>869</v>
      </c>
      <c r="H2620" s="22">
        <v>710033605</v>
      </c>
      <c r="I2620" s="23" t="s">
        <v>13353</v>
      </c>
      <c r="J2620" s="21" t="s">
        <v>95</v>
      </c>
      <c r="K2620" s="21" t="s">
        <v>869</v>
      </c>
      <c r="L2620" s="21" t="s">
        <v>12970</v>
      </c>
      <c r="M2620" s="24" t="s">
        <v>12971</v>
      </c>
      <c r="N2620" s="21" t="s">
        <v>13354</v>
      </c>
      <c r="O2620" s="21" t="s">
        <v>13355</v>
      </c>
      <c r="P2620" s="25" t="s">
        <v>13356</v>
      </c>
      <c r="Q2620" s="19" t="s">
        <v>91</v>
      </c>
      <c r="R2620" s="26">
        <v>4</v>
      </c>
      <c r="S2620" s="27">
        <v>0</v>
      </c>
      <c r="T2620" s="28">
        <f t="shared" si="351"/>
        <v>4</v>
      </c>
      <c r="U2620" s="29">
        <v>91.06</v>
      </c>
      <c r="V2620" s="30">
        <f t="shared" si="345"/>
        <v>13.659000000000001</v>
      </c>
      <c r="W2620" s="31">
        <f t="shared" si="346"/>
        <v>656</v>
      </c>
      <c r="X2620" s="33">
        <f>VLOOKUP(H2620,'[3]MŠ 5rokov'!$G$2:$V$3037,16,0)</f>
        <v>7</v>
      </c>
      <c r="Y2620" s="33">
        <f>VLOOKUP(H2620,'[3]MŠ 5rokov'!$G$2:$AB$3037,22,0)</f>
        <v>0</v>
      </c>
      <c r="Z2620" s="34">
        <f t="shared" si="347"/>
        <v>7</v>
      </c>
      <c r="AA2620" s="33">
        <v>93.61</v>
      </c>
      <c r="AB2620" s="33">
        <f t="shared" si="348"/>
        <v>14.041499999999999</v>
      </c>
      <c r="AC2620" s="33">
        <f t="shared" si="349"/>
        <v>830</v>
      </c>
      <c r="AD2620" s="35">
        <f t="shared" si="350"/>
        <v>174</v>
      </c>
      <c r="AE2620" s="36">
        <v>0</v>
      </c>
      <c r="AF2620" s="33">
        <v>0</v>
      </c>
      <c r="AG2620" s="37">
        <f t="shared" si="352"/>
        <v>830</v>
      </c>
      <c r="AH2620" s="38">
        <v>0</v>
      </c>
      <c r="AI2620" s="33"/>
    </row>
    <row r="2621" spans="1:35" ht="27.6" customHeight="1" x14ac:dyDescent="0.25">
      <c r="A2621" s="17" t="s">
        <v>10708</v>
      </c>
      <c r="B2621" s="18" t="s">
        <v>79</v>
      </c>
      <c r="C2621" s="19" t="s">
        <v>80</v>
      </c>
      <c r="D2621" s="18" t="s">
        <v>13357</v>
      </c>
      <c r="E2621" s="20">
        <v>332330</v>
      </c>
      <c r="F2621" s="21" t="s">
        <v>13358</v>
      </c>
      <c r="G2621" s="21" t="s">
        <v>869</v>
      </c>
      <c r="H2621" s="22">
        <v>710033613</v>
      </c>
      <c r="I2621" s="23" t="s">
        <v>13359</v>
      </c>
      <c r="J2621" s="21" t="s">
        <v>95</v>
      </c>
      <c r="K2621" s="21" t="s">
        <v>869</v>
      </c>
      <c r="L2621" s="21" t="s">
        <v>12970</v>
      </c>
      <c r="M2621" s="24" t="s">
        <v>12997</v>
      </c>
      <c r="N2621" s="21" t="s">
        <v>13360</v>
      </c>
      <c r="O2621" s="21" t="s">
        <v>13361</v>
      </c>
      <c r="P2621" s="25" t="s">
        <v>13362</v>
      </c>
      <c r="Q2621" s="19" t="s">
        <v>91</v>
      </c>
      <c r="R2621" s="26">
        <v>6</v>
      </c>
      <c r="S2621" s="27">
        <v>1</v>
      </c>
      <c r="T2621" s="28">
        <f t="shared" si="351"/>
        <v>7</v>
      </c>
      <c r="U2621" s="29">
        <v>91.06</v>
      </c>
      <c r="V2621" s="30">
        <f t="shared" si="345"/>
        <v>13.659000000000001</v>
      </c>
      <c r="W2621" s="31">
        <f t="shared" si="346"/>
        <v>1147</v>
      </c>
      <c r="X2621" s="33">
        <f>VLOOKUP(H2621,'[3]MŠ 5rokov'!$G$2:$V$3037,16,0)</f>
        <v>6</v>
      </c>
      <c r="Y2621" s="33">
        <f>VLOOKUP(H2621,'[3]MŠ 5rokov'!$G$2:$AB$3037,22,0)</f>
        <v>0</v>
      </c>
      <c r="Z2621" s="34">
        <f t="shared" si="347"/>
        <v>6</v>
      </c>
      <c r="AA2621" s="33">
        <v>93.61</v>
      </c>
      <c r="AB2621" s="33">
        <f t="shared" si="348"/>
        <v>14.041499999999999</v>
      </c>
      <c r="AC2621" s="33">
        <f t="shared" si="349"/>
        <v>1102</v>
      </c>
      <c r="AD2621" s="35">
        <f t="shared" si="350"/>
        <v>-45</v>
      </c>
      <c r="AE2621" s="36">
        <v>0</v>
      </c>
      <c r="AF2621" s="33">
        <v>0</v>
      </c>
      <c r="AG2621" s="37">
        <f t="shared" si="352"/>
        <v>1102</v>
      </c>
      <c r="AH2621" s="38">
        <v>0</v>
      </c>
      <c r="AI2621" s="33"/>
    </row>
    <row r="2622" spans="1:35" ht="27.6" customHeight="1" x14ac:dyDescent="0.25">
      <c r="A2622" s="17" t="s">
        <v>10708</v>
      </c>
      <c r="B2622" s="18" t="s">
        <v>79</v>
      </c>
      <c r="C2622" s="19" t="s">
        <v>80</v>
      </c>
      <c r="D2622" s="18" t="s">
        <v>13363</v>
      </c>
      <c r="E2622" s="20">
        <v>332356</v>
      </c>
      <c r="F2622" s="21" t="s">
        <v>13364</v>
      </c>
      <c r="G2622" s="21" t="s">
        <v>869</v>
      </c>
      <c r="H2622" s="22">
        <v>710033630</v>
      </c>
      <c r="I2622" s="23" t="s">
        <v>13365</v>
      </c>
      <c r="J2622" s="21" t="s">
        <v>95</v>
      </c>
      <c r="K2622" s="21" t="s">
        <v>869</v>
      </c>
      <c r="L2622" s="21" t="s">
        <v>12970</v>
      </c>
      <c r="M2622" s="24" t="s">
        <v>13137</v>
      </c>
      <c r="N2622" s="21" t="s">
        <v>13366</v>
      </c>
      <c r="O2622" s="21" t="s">
        <v>13367</v>
      </c>
      <c r="P2622" s="25" t="s">
        <v>13368</v>
      </c>
      <c r="Q2622" s="19" t="s">
        <v>91</v>
      </c>
      <c r="R2622" s="26">
        <v>10</v>
      </c>
      <c r="S2622" s="27">
        <v>0</v>
      </c>
      <c r="T2622" s="28">
        <f t="shared" si="351"/>
        <v>10</v>
      </c>
      <c r="U2622" s="29">
        <v>91.06</v>
      </c>
      <c r="V2622" s="30">
        <f t="shared" si="345"/>
        <v>13.659000000000001</v>
      </c>
      <c r="W2622" s="31">
        <f t="shared" si="346"/>
        <v>1639</v>
      </c>
      <c r="X2622" s="33">
        <f>VLOOKUP(H2622,'[3]MŠ 5rokov'!$G$2:$V$3037,16,0)</f>
        <v>12</v>
      </c>
      <c r="Y2622" s="33">
        <f>VLOOKUP(H2622,'[3]MŠ 5rokov'!$G$2:$AB$3037,22,0)</f>
        <v>0</v>
      </c>
      <c r="Z2622" s="34">
        <f t="shared" si="347"/>
        <v>12</v>
      </c>
      <c r="AA2622" s="33">
        <v>93.61</v>
      </c>
      <c r="AB2622" s="33">
        <f t="shared" si="348"/>
        <v>14.041499999999999</v>
      </c>
      <c r="AC2622" s="33">
        <f t="shared" si="349"/>
        <v>1767</v>
      </c>
      <c r="AD2622" s="35">
        <f t="shared" si="350"/>
        <v>128</v>
      </c>
      <c r="AE2622" s="36">
        <v>0</v>
      </c>
      <c r="AF2622" s="33">
        <v>0</v>
      </c>
      <c r="AG2622" s="37">
        <f t="shared" si="352"/>
        <v>1767</v>
      </c>
      <c r="AH2622" s="38">
        <v>0</v>
      </c>
      <c r="AI2622" s="33"/>
    </row>
    <row r="2623" spans="1:35" ht="27.6" customHeight="1" x14ac:dyDescent="0.25">
      <c r="A2623" s="17" t="s">
        <v>10708</v>
      </c>
      <c r="B2623" s="18" t="s">
        <v>79</v>
      </c>
      <c r="C2623" s="19" t="s">
        <v>80</v>
      </c>
      <c r="D2623" s="18" t="s">
        <v>13369</v>
      </c>
      <c r="E2623" s="20">
        <v>332399</v>
      </c>
      <c r="F2623" s="21" t="s">
        <v>13370</v>
      </c>
      <c r="G2623" s="21" t="s">
        <v>869</v>
      </c>
      <c r="H2623" s="22">
        <v>710040717</v>
      </c>
      <c r="I2623" s="23" t="s">
        <v>13371</v>
      </c>
      <c r="J2623" s="21" t="s">
        <v>95</v>
      </c>
      <c r="K2623" s="21" t="s">
        <v>869</v>
      </c>
      <c r="L2623" s="21" t="s">
        <v>12970</v>
      </c>
      <c r="M2623" s="24" t="s">
        <v>13035</v>
      </c>
      <c r="N2623" s="21" t="s">
        <v>10732</v>
      </c>
      <c r="O2623" s="21" t="s">
        <v>13372</v>
      </c>
      <c r="P2623" s="25" t="s">
        <v>13373</v>
      </c>
      <c r="Q2623" s="19" t="s">
        <v>91</v>
      </c>
      <c r="R2623" s="26">
        <v>33</v>
      </c>
      <c r="S2623" s="27">
        <v>2</v>
      </c>
      <c r="T2623" s="28">
        <f t="shared" si="351"/>
        <v>35</v>
      </c>
      <c r="U2623" s="29">
        <v>91.06</v>
      </c>
      <c r="V2623" s="30">
        <f t="shared" si="345"/>
        <v>13.659000000000001</v>
      </c>
      <c r="W2623" s="31">
        <f t="shared" si="346"/>
        <v>5737</v>
      </c>
      <c r="X2623" s="33">
        <f>VLOOKUP(H2623,'[3]MŠ 5rokov'!$G$2:$V$3037,16,0)</f>
        <v>42</v>
      </c>
      <c r="Y2623" s="33">
        <f>VLOOKUP(H2623,'[3]MŠ 5rokov'!$G$2:$AB$3037,22,0)</f>
        <v>1</v>
      </c>
      <c r="Z2623" s="34">
        <f t="shared" si="347"/>
        <v>43</v>
      </c>
      <c r="AA2623" s="33">
        <v>93.61</v>
      </c>
      <c r="AB2623" s="33">
        <f t="shared" si="348"/>
        <v>14.041499999999999</v>
      </c>
      <c r="AC2623" s="33">
        <f t="shared" si="349"/>
        <v>6240</v>
      </c>
      <c r="AD2623" s="35">
        <f t="shared" si="350"/>
        <v>503</v>
      </c>
      <c r="AE2623" s="36">
        <v>0</v>
      </c>
      <c r="AF2623" s="33">
        <v>0</v>
      </c>
      <c r="AG2623" s="37">
        <f t="shared" si="352"/>
        <v>6240</v>
      </c>
      <c r="AH2623" s="38">
        <v>0</v>
      </c>
      <c r="AI2623" s="33"/>
    </row>
    <row r="2624" spans="1:35" ht="27.6" customHeight="1" x14ac:dyDescent="0.25">
      <c r="A2624" s="17" t="s">
        <v>10708</v>
      </c>
      <c r="B2624" s="18" t="s">
        <v>79</v>
      </c>
      <c r="C2624" s="19" t="s">
        <v>80</v>
      </c>
      <c r="D2624" s="18" t="s">
        <v>13374</v>
      </c>
      <c r="E2624" s="20">
        <v>332402</v>
      </c>
      <c r="F2624" s="21" t="s">
        <v>13375</v>
      </c>
      <c r="G2624" s="21" t="s">
        <v>869</v>
      </c>
      <c r="H2624" s="22">
        <v>710033656</v>
      </c>
      <c r="I2624" s="23" t="s">
        <v>13376</v>
      </c>
      <c r="J2624" s="21" t="s">
        <v>95</v>
      </c>
      <c r="K2624" s="21" t="s">
        <v>869</v>
      </c>
      <c r="L2624" s="21" t="s">
        <v>12970</v>
      </c>
      <c r="M2624" s="24" t="s">
        <v>13322</v>
      </c>
      <c r="N2624" s="21" t="s">
        <v>13377</v>
      </c>
      <c r="O2624" s="21" t="s">
        <v>13378</v>
      </c>
      <c r="P2624" s="25" t="s">
        <v>13379</v>
      </c>
      <c r="Q2624" s="19" t="s">
        <v>91</v>
      </c>
      <c r="R2624" s="26">
        <v>3</v>
      </c>
      <c r="S2624" s="27">
        <v>0</v>
      </c>
      <c r="T2624" s="28">
        <f t="shared" si="351"/>
        <v>3</v>
      </c>
      <c r="U2624" s="29">
        <v>91.06</v>
      </c>
      <c r="V2624" s="30">
        <f t="shared" si="345"/>
        <v>13.659000000000001</v>
      </c>
      <c r="W2624" s="31">
        <f t="shared" si="346"/>
        <v>492</v>
      </c>
      <c r="X2624" s="33">
        <f>VLOOKUP(H2624,'[3]MŠ 5rokov'!$G$2:$V$3037,16,0)</f>
        <v>5</v>
      </c>
      <c r="Y2624" s="33">
        <f>VLOOKUP(H2624,'[3]MŠ 5rokov'!$G$2:$AB$3037,22,0)</f>
        <v>0</v>
      </c>
      <c r="Z2624" s="34">
        <f t="shared" si="347"/>
        <v>5</v>
      </c>
      <c r="AA2624" s="33">
        <v>93.61</v>
      </c>
      <c r="AB2624" s="33">
        <f t="shared" si="348"/>
        <v>14.041499999999999</v>
      </c>
      <c r="AC2624" s="33">
        <f t="shared" si="349"/>
        <v>609</v>
      </c>
      <c r="AD2624" s="35">
        <f t="shared" si="350"/>
        <v>117</v>
      </c>
      <c r="AE2624" s="36">
        <v>0</v>
      </c>
      <c r="AF2624" s="33">
        <v>0</v>
      </c>
      <c r="AG2624" s="37">
        <f t="shared" si="352"/>
        <v>609</v>
      </c>
      <c r="AH2624" s="38">
        <v>0</v>
      </c>
      <c r="AI2624" s="33"/>
    </row>
    <row r="2625" spans="1:35" ht="27.6" customHeight="1" x14ac:dyDescent="0.25">
      <c r="A2625" s="17" t="s">
        <v>10708</v>
      </c>
      <c r="B2625" s="18" t="s">
        <v>79</v>
      </c>
      <c r="C2625" s="19" t="s">
        <v>80</v>
      </c>
      <c r="D2625" s="18" t="s">
        <v>13380</v>
      </c>
      <c r="E2625" s="20">
        <v>332411</v>
      </c>
      <c r="F2625" s="21" t="s">
        <v>13381</v>
      </c>
      <c r="G2625" s="21" t="s">
        <v>869</v>
      </c>
      <c r="H2625" s="22">
        <v>710033664</v>
      </c>
      <c r="I2625" s="23" t="s">
        <v>13382</v>
      </c>
      <c r="J2625" s="21" t="s">
        <v>95</v>
      </c>
      <c r="K2625" s="21" t="s">
        <v>869</v>
      </c>
      <c r="L2625" s="21" t="s">
        <v>12970</v>
      </c>
      <c r="M2625" s="24" t="s">
        <v>12984</v>
      </c>
      <c r="N2625" s="21" t="s">
        <v>13383</v>
      </c>
      <c r="O2625" s="21" t="s">
        <v>13384</v>
      </c>
      <c r="P2625" s="25" t="s">
        <v>13385</v>
      </c>
      <c r="Q2625" s="19" t="s">
        <v>91</v>
      </c>
      <c r="R2625" s="26">
        <v>25</v>
      </c>
      <c r="S2625" s="27">
        <v>1</v>
      </c>
      <c r="T2625" s="28">
        <f t="shared" si="351"/>
        <v>26</v>
      </c>
      <c r="U2625" s="29">
        <v>91.06</v>
      </c>
      <c r="V2625" s="30">
        <f t="shared" si="345"/>
        <v>13.659000000000001</v>
      </c>
      <c r="W2625" s="31">
        <f t="shared" si="346"/>
        <v>4262</v>
      </c>
      <c r="X2625" s="33">
        <f>VLOOKUP(H2625,'[3]MŠ 5rokov'!$G$2:$V$3037,16,0)</f>
        <v>27</v>
      </c>
      <c r="Y2625" s="33">
        <f>VLOOKUP(H2625,'[3]MŠ 5rokov'!$G$2:$AB$3037,22,0)</f>
        <v>0</v>
      </c>
      <c r="Z2625" s="34">
        <f t="shared" si="347"/>
        <v>27</v>
      </c>
      <c r="AA2625" s="33">
        <v>93.61</v>
      </c>
      <c r="AB2625" s="33">
        <f t="shared" si="348"/>
        <v>14.041499999999999</v>
      </c>
      <c r="AC2625" s="33">
        <f t="shared" si="349"/>
        <v>4358</v>
      </c>
      <c r="AD2625" s="35">
        <f t="shared" si="350"/>
        <v>96</v>
      </c>
      <c r="AE2625" s="36">
        <v>0</v>
      </c>
      <c r="AF2625" s="33">
        <v>0</v>
      </c>
      <c r="AG2625" s="37">
        <f t="shared" si="352"/>
        <v>4358</v>
      </c>
      <c r="AH2625" s="38">
        <v>0</v>
      </c>
      <c r="AI2625" s="33"/>
    </row>
    <row r="2626" spans="1:35" ht="27.6" customHeight="1" x14ac:dyDescent="0.25">
      <c r="A2626" s="17" t="s">
        <v>10708</v>
      </c>
      <c r="B2626" s="18" t="s">
        <v>79</v>
      </c>
      <c r="C2626" s="19" t="s">
        <v>80</v>
      </c>
      <c r="D2626" s="18" t="s">
        <v>13386</v>
      </c>
      <c r="E2626" s="20">
        <v>17149002</v>
      </c>
      <c r="F2626" s="21" t="s">
        <v>13387</v>
      </c>
      <c r="G2626" s="21" t="s">
        <v>869</v>
      </c>
      <c r="H2626" s="22">
        <v>710028741</v>
      </c>
      <c r="I2626" s="23" t="s">
        <v>13388</v>
      </c>
      <c r="J2626" s="21" t="s">
        <v>95</v>
      </c>
      <c r="K2626" s="21" t="s">
        <v>869</v>
      </c>
      <c r="L2626" s="21" t="s">
        <v>10741</v>
      </c>
      <c r="M2626" s="24" t="s">
        <v>12475</v>
      </c>
      <c r="N2626" s="21" t="s">
        <v>13389</v>
      </c>
      <c r="O2626" s="21" t="s">
        <v>13390</v>
      </c>
      <c r="P2626" s="25" t="s">
        <v>13391</v>
      </c>
      <c r="Q2626" s="19" t="s">
        <v>91</v>
      </c>
      <c r="R2626" s="26">
        <v>15</v>
      </c>
      <c r="S2626" s="27">
        <v>0</v>
      </c>
      <c r="T2626" s="28">
        <f t="shared" si="351"/>
        <v>15</v>
      </c>
      <c r="U2626" s="29">
        <v>91.06</v>
      </c>
      <c r="V2626" s="30">
        <f t="shared" si="345"/>
        <v>13.659000000000001</v>
      </c>
      <c r="W2626" s="31">
        <f t="shared" si="346"/>
        <v>2459</v>
      </c>
      <c r="X2626" s="33">
        <f>VLOOKUP(H2626,'[3]MŠ 5rokov'!$G$2:$V$3037,16,0)</f>
        <v>10</v>
      </c>
      <c r="Y2626" s="33">
        <f>VLOOKUP(H2626,'[3]MŠ 5rokov'!$G$2:$AB$3037,22,0)</f>
        <v>0</v>
      </c>
      <c r="Z2626" s="34">
        <f t="shared" si="347"/>
        <v>10</v>
      </c>
      <c r="AA2626" s="33">
        <v>93.61</v>
      </c>
      <c r="AB2626" s="33">
        <f t="shared" si="348"/>
        <v>14.041499999999999</v>
      </c>
      <c r="AC2626" s="33">
        <f t="shared" si="349"/>
        <v>2201</v>
      </c>
      <c r="AD2626" s="35">
        <f t="shared" si="350"/>
        <v>-258</v>
      </c>
      <c r="AE2626" s="36">
        <v>0</v>
      </c>
      <c r="AF2626" s="33">
        <v>0</v>
      </c>
      <c r="AG2626" s="37">
        <f t="shared" si="352"/>
        <v>2201</v>
      </c>
      <c r="AH2626" s="38">
        <v>0</v>
      </c>
      <c r="AI2626" s="33"/>
    </row>
    <row r="2627" spans="1:35" ht="27.6" customHeight="1" x14ac:dyDescent="0.25">
      <c r="A2627" s="17" t="s">
        <v>10708</v>
      </c>
      <c r="B2627" s="18" t="s">
        <v>79</v>
      </c>
      <c r="C2627" s="19" t="s">
        <v>80</v>
      </c>
      <c r="D2627" s="18" t="s">
        <v>13392</v>
      </c>
      <c r="E2627" s="20">
        <v>690074</v>
      </c>
      <c r="F2627" s="21" t="s">
        <v>13393</v>
      </c>
      <c r="G2627" s="21" t="s">
        <v>869</v>
      </c>
      <c r="H2627" s="22">
        <v>710024126</v>
      </c>
      <c r="I2627" s="23" t="s">
        <v>13394</v>
      </c>
      <c r="J2627" s="21" t="s">
        <v>95</v>
      </c>
      <c r="K2627" s="21" t="s">
        <v>869</v>
      </c>
      <c r="L2627" s="21" t="s">
        <v>11169</v>
      </c>
      <c r="M2627" s="24" t="s">
        <v>11170</v>
      </c>
      <c r="N2627" s="21" t="s">
        <v>13395</v>
      </c>
      <c r="O2627" s="21" t="s">
        <v>13396</v>
      </c>
      <c r="P2627" s="25" t="s">
        <v>13397</v>
      </c>
      <c r="Q2627" s="19" t="s">
        <v>91</v>
      </c>
      <c r="R2627" s="26">
        <v>7</v>
      </c>
      <c r="S2627" s="27">
        <v>0</v>
      </c>
      <c r="T2627" s="28">
        <f t="shared" si="351"/>
        <v>7</v>
      </c>
      <c r="U2627" s="29">
        <v>91.06</v>
      </c>
      <c r="V2627" s="30">
        <f t="shared" ref="V2627:V2690" si="353">U2627*15%</f>
        <v>13.659000000000001</v>
      </c>
      <c r="W2627" s="31">
        <f t="shared" ref="W2627:W2690" si="354">ROUND(T2627*V2627*12,0)</f>
        <v>1147</v>
      </c>
      <c r="X2627" s="33">
        <f>VLOOKUP(H2627,'[3]MŠ 5rokov'!$G$2:$V$3037,16,0)</f>
        <v>8</v>
      </c>
      <c r="Y2627" s="33">
        <f>VLOOKUP(H2627,'[3]MŠ 5rokov'!$G$2:$AB$3037,22,0)</f>
        <v>0</v>
      </c>
      <c r="Z2627" s="34">
        <f t="shared" ref="Z2627:Z2690" si="355">X2627+Y2627</f>
        <v>8</v>
      </c>
      <c r="AA2627" s="33">
        <v>93.61</v>
      </c>
      <c r="AB2627" s="33">
        <f t="shared" ref="AB2627:AB2690" si="356">AA2627*15%</f>
        <v>14.041499999999999</v>
      </c>
      <c r="AC2627" s="33">
        <f t="shared" ref="AC2627:AC2690" si="357">ROUND(T2627*V2627*8+Z2627*AB2627*4,0)</f>
        <v>1214</v>
      </c>
      <c r="AD2627" s="35">
        <f t="shared" ref="AD2627:AD2690" si="358">AC2627-W2627</f>
        <v>67</v>
      </c>
      <c r="AE2627" s="36">
        <v>0</v>
      </c>
      <c r="AF2627" s="33">
        <v>0</v>
      </c>
      <c r="AG2627" s="37">
        <f t="shared" si="352"/>
        <v>1214</v>
      </c>
      <c r="AH2627" s="38">
        <v>0</v>
      </c>
      <c r="AI2627" s="33"/>
    </row>
    <row r="2628" spans="1:35" ht="27.6" customHeight="1" x14ac:dyDescent="0.25">
      <c r="A2628" s="17" t="s">
        <v>10708</v>
      </c>
      <c r="B2628" s="18" t="s">
        <v>79</v>
      </c>
      <c r="C2628" s="19" t="s">
        <v>80</v>
      </c>
      <c r="D2628" s="18" t="s">
        <v>13398</v>
      </c>
      <c r="E2628" s="20">
        <v>690082</v>
      </c>
      <c r="F2628" s="21" t="s">
        <v>13399</v>
      </c>
      <c r="G2628" s="21" t="s">
        <v>869</v>
      </c>
      <c r="H2628" s="22">
        <v>710023960</v>
      </c>
      <c r="I2628" s="23" t="s">
        <v>13400</v>
      </c>
      <c r="J2628" s="21" t="s">
        <v>95</v>
      </c>
      <c r="K2628" s="21" t="s">
        <v>869</v>
      </c>
      <c r="L2628" s="21" t="s">
        <v>11169</v>
      </c>
      <c r="M2628" s="24" t="s">
        <v>11283</v>
      </c>
      <c r="N2628" s="21" t="s">
        <v>13401</v>
      </c>
      <c r="O2628" s="21" t="s">
        <v>13402</v>
      </c>
      <c r="P2628" s="25" t="s">
        <v>13403</v>
      </c>
      <c r="Q2628" s="19" t="s">
        <v>91</v>
      </c>
      <c r="R2628" s="26">
        <v>2</v>
      </c>
      <c r="S2628" s="27">
        <v>0</v>
      </c>
      <c r="T2628" s="28">
        <f t="shared" si="351"/>
        <v>2</v>
      </c>
      <c r="U2628" s="29">
        <v>91.06</v>
      </c>
      <c r="V2628" s="30">
        <f t="shared" si="353"/>
        <v>13.659000000000001</v>
      </c>
      <c r="W2628" s="31">
        <f t="shared" si="354"/>
        <v>328</v>
      </c>
      <c r="X2628" s="33">
        <f>VLOOKUP(H2628,'[3]MŠ 5rokov'!$G$2:$V$3037,16,0)</f>
        <v>4</v>
      </c>
      <c r="Y2628" s="33">
        <f>VLOOKUP(H2628,'[3]MŠ 5rokov'!$G$2:$AB$3037,22,0)</f>
        <v>1</v>
      </c>
      <c r="Z2628" s="34">
        <f t="shared" si="355"/>
        <v>5</v>
      </c>
      <c r="AA2628" s="33">
        <v>93.61</v>
      </c>
      <c r="AB2628" s="33">
        <f t="shared" si="356"/>
        <v>14.041499999999999</v>
      </c>
      <c r="AC2628" s="33">
        <f t="shared" si="357"/>
        <v>499</v>
      </c>
      <c r="AD2628" s="35">
        <f t="shared" si="358"/>
        <v>171</v>
      </c>
      <c r="AE2628" s="36">
        <v>0</v>
      </c>
      <c r="AF2628" s="33">
        <v>0</v>
      </c>
      <c r="AG2628" s="37">
        <f t="shared" si="352"/>
        <v>499</v>
      </c>
      <c r="AH2628" s="38">
        <v>0</v>
      </c>
      <c r="AI2628" s="33"/>
    </row>
    <row r="2629" spans="1:35" ht="27.6" customHeight="1" x14ac:dyDescent="0.25">
      <c r="A2629" s="17" t="s">
        <v>10708</v>
      </c>
      <c r="B2629" s="18" t="s">
        <v>79</v>
      </c>
      <c r="C2629" s="19" t="s">
        <v>80</v>
      </c>
      <c r="D2629" s="18" t="s">
        <v>13404</v>
      </c>
      <c r="E2629" s="20">
        <v>690490</v>
      </c>
      <c r="F2629" s="21" t="s">
        <v>13405</v>
      </c>
      <c r="G2629" s="21" t="s">
        <v>869</v>
      </c>
      <c r="H2629" s="22">
        <v>710028792</v>
      </c>
      <c r="I2629" s="23" t="s">
        <v>13406</v>
      </c>
      <c r="J2629" s="21" t="s">
        <v>95</v>
      </c>
      <c r="K2629" s="21" t="s">
        <v>869</v>
      </c>
      <c r="L2629" s="21" t="s">
        <v>10741</v>
      </c>
      <c r="M2629" s="24" t="s">
        <v>12042</v>
      </c>
      <c r="N2629" s="21" t="s">
        <v>13407</v>
      </c>
      <c r="O2629" s="21" t="s">
        <v>13408</v>
      </c>
      <c r="P2629" s="25" t="s">
        <v>13409</v>
      </c>
      <c r="Q2629" s="19" t="s">
        <v>91</v>
      </c>
      <c r="R2629" s="26">
        <v>10</v>
      </c>
      <c r="S2629" s="27">
        <v>0</v>
      </c>
      <c r="T2629" s="28">
        <f t="shared" si="351"/>
        <v>10</v>
      </c>
      <c r="U2629" s="29">
        <v>91.06</v>
      </c>
      <c r="V2629" s="30">
        <f t="shared" si="353"/>
        <v>13.659000000000001</v>
      </c>
      <c r="W2629" s="31">
        <f t="shared" si="354"/>
        <v>1639</v>
      </c>
      <c r="X2629" s="33">
        <f>VLOOKUP(H2629,'[3]MŠ 5rokov'!$G$2:$V$3037,16,0)</f>
        <v>3</v>
      </c>
      <c r="Y2629" s="33">
        <f>VLOOKUP(H2629,'[3]MŠ 5rokov'!$G$2:$AB$3037,22,0)</f>
        <v>0</v>
      </c>
      <c r="Z2629" s="34">
        <f t="shared" si="355"/>
        <v>3</v>
      </c>
      <c r="AA2629" s="33">
        <v>93.61</v>
      </c>
      <c r="AB2629" s="33">
        <f t="shared" si="356"/>
        <v>14.041499999999999</v>
      </c>
      <c r="AC2629" s="33">
        <f t="shared" si="357"/>
        <v>1261</v>
      </c>
      <c r="AD2629" s="35">
        <f t="shared" si="358"/>
        <v>-378</v>
      </c>
      <c r="AE2629" s="36">
        <v>0</v>
      </c>
      <c r="AF2629" s="33">
        <v>0</v>
      </c>
      <c r="AG2629" s="37">
        <f t="shared" si="352"/>
        <v>1261</v>
      </c>
      <c r="AH2629" s="38">
        <v>0</v>
      </c>
      <c r="AI2629" s="33"/>
    </row>
    <row r="2630" spans="1:35" ht="27.6" customHeight="1" x14ac:dyDescent="0.25">
      <c r="A2630" s="17" t="s">
        <v>10708</v>
      </c>
      <c r="B2630" s="18" t="s">
        <v>79</v>
      </c>
      <c r="C2630" s="19" t="s">
        <v>80</v>
      </c>
      <c r="D2630" s="18" t="s">
        <v>13410</v>
      </c>
      <c r="E2630" s="20">
        <v>326585</v>
      </c>
      <c r="F2630" s="21" t="s">
        <v>13411</v>
      </c>
      <c r="G2630" s="21" t="s">
        <v>869</v>
      </c>
      <c r="H2630" s="22">
        <v>710039530</v>
      </c>
      <c r="I2630" s="23" t="s">
        <v>13412</v>
      </c>
      <c r="J2630" s="21" t="s">
        <v>95</v>
      </c>
      <c r="K2630" s="21" t="s">
        <v>869</v>
      </c>
      <c r="L2630" s="21" t="s">
        <v>10648</v>
      </c>
      <c r="M2630" s="24" t="s">
        <v>13413</v>
      </c>
      <c r="N2630" s="21" t="s">
        <v>13414</v>
      </c>
      <c r="O2630" s="21" t="s">
        <v>13415</v>
      </c>
      <c r="P2630" s="25" t="s">
        <v>13416</v>
      </c>
      <c r="Q2630" s="19" t="s">
        <v>91</v>
      </c>
      <c r="R2630" s="26">
        <v>6</v>
      </c>
      <c r="S2630" s="27">
        <v>0</v>
      </c>
      <c r="T2630" s="28">
        <f t="shared" si="351"/>
        <v>6</v>
      </c>
      <c r="U2630" s="29">
        <v>91.06</v>
      </c>
      <c r="V2630" s="30">
        <f t="shared" si="353"/>
        <v>13.659000000000001</v>
      </c>
      <c r="W2630" s="31">
        <f t="shared" si="354"/>
        <v>983</v>
      </c>
      <c r="X2630" s="33">
        <f>VLOOKUP(H2630,'[3]MŠ 5rokov'!$G$2:$V$3037,16,0)</f>
        <v>6</v>
      </c>
      <c r="Y2630" s="33">
        <f>VLOOKUP(H2630,'[3]MŠ 5rokov'!$G$2:$AB$3037,22,0)</f>
        <v>0</v>
      </c>
      <c r="Z2630" s="34">
        <f t="shared" si="355"/>
        <v>6</v>
      </c>
      <c r="AA2630" s="33">
        <v>93.61</v>
      </c>
      <c r="AB2630" s="33">
        <f t="shared" si="356"/>
        <v>14.041499999999999</v>
      </c>
      <c r="AC2630" s="33">
        <f t="shared" si="357"/>
        <v>993</v>
      </c>
      <c r="AD2630" s="35">
        <f t="shared" si="358"/>
        <v>10</v>
      </c>
      <c r="AE2630" s="36">
        <v>0</v>
      </c>
      <c r="AF2630" s="33">
        <v>0</v>
      </c>
      <c r="AG2630" s="37">
        <f t="shared" si="352"/>
        <v>993</v>
      </c>
      <c r="AH2630" s="38">
        <v>0</v>
      </c>
      <c r="AI2630" s="33"/>
    </row>
    <row r="2631" spans="1:35" ht="27.6" customHeight="1" x14ac:dyDescent="0.25">
      <c r="A2631" s="17" t="s">
        <v>10708</v>
      </c>
      <c r="B2631" s="18" t="s">
        <v>79</v>
      </c>
      <c r="C2631" s="19" t="s">
        <v>80</v>
      </c>
      <c r="D2631" s="18" t="s">
        <v>13410</v>
      </c>
      <c r="E2631" s="20">
        <v>326585</v>
      </c>
      <c r="F2631" s="21" t="s">
        <v>13411</v>
      </c>
      <c r="G2631" s="21" t="s">
        <v>869</v>
      </c>
      <c r="H2631" s="22">
        <v>710028148</v>
      </c>
      <c r="I2631" s="23" t="s">
        <v>13412</v>
      </c>
      <c r="J2631" s="21" t="s">
        <v>95</v>
      </c>
      <c r="K2631" s="21" t="s">
        <v>869</v>
      </c>
      <c r="L2631" s="21" t="s">
        <v>10648</v>
      </c>
      <c r="M2631" s="24" t="s">
        <v>13417</v>
      </c>
      <c r="N2631" s="21" t="s">
        <v>13414</v>
      </c>
      <c r="O2631" s="21" t="s">
        <v>13418</v>
      </c>
      <c r="P2631" s="25" t="s">
        <v>13416</v>
      </c>
      <c r="Q2631" s="19" t="s">
        <v>91</v>
      </c>
      <c r="R2631" s="26">
        <v>5</v>
      </c>
      <c r="S2631" s="27">
        <v>0</v>
      </c>
      <c r="T2631" s="28">
        <f t="shared" si="351"/>
        <v>5</v>
      </c>
      <c r="U2631" s="29">
        <v>91.06</v>
      </c>
      <c r="V2631" s="30">
        <f t="shared" si="353"/>
        <v>13.659000000000001</v>
      </c>
      <c r="W2631" s="31">
        <f t="shared" si="354"/>
        <v>820</v>
      </c>
      <c r="X2631" s="33">
        <f>VLOOKUP(H2631,'[3]MŠ 5rokov'!$G$2:$V$3037,16,0)</f>
        <v>5</v>
      </c>
      <c r="Y2631" s="33">
        <f>VLOOKUP(H2631,'[3]MŠ 5rokov'!$G$2:$AB$3037,22,0)</f>
        <v>0</v>
      </c>
      <c r="Z2631" s="34">
        <f t="shared" si="355"/>
        <v>5</v>
      </c>
      <c r="AA2631" s="33">
        <v>93.61</v>
      </c>
      <c r="AB2631" s="33">
        <f t="shared" si="356"/>
        <v>14.041499999999999</v>
      </c>
      <c r="AC2631" s="33">
        <f t="shared" si="357"/>
        <v>827</v>
      </c>
      <c r="AD2631" s="35">
        <f t="shared" si="358"/>
        <v>7</v>
      </c>
      <c r="AE2631" s="36">
        <v>0</v>
      </c>
      <c r="AF2631" s="33">
        <v>0</v>
      </c>
      <c r="AG2631" s="37">
        <f t="shared" si="352"/>
        <v>827</v>
      </c>
      <c r="AH2631" s="38">
        <v>0</v>
      </c>
      <c r="AI2631" s="33"/>
    </row>
    <row r="2632" spans="1:35" ht="27.6" customHeight="1" x14ac:dyDescent="0.25">
      <c r="A2632" s="17" t="s">
        <v>10708</v>
      </c>
      <c r="B2632" s="18" t="s">
        <v>79</v>
      </c>
      <c r="C2632" s="19" t="s">
        <v>80</v>
      </c>
      <c r="D2632" s="18" t="s">
        <v>13410</v>
      </c>
      <c r="E2632" s="20">
        <v>326585</v>
      </c>
      <c r="F2632" s="21" t="s">
        <v>13411</v>
      </c>
      <c r="G2632" s="21" t="s">
        <v>869</v>
      </c>
      <c r="H2632" s="22">
        <v>710027990</v>
      </c>
      <c r="I2632" s="23" t="s">
        <v>13412</v>
      </c>
      <c r="J2632" s="21" t="s">
        <v>95</v>
      </c>
      <c r="K2632" s="21" t="s">
        <v>869</v>
      </c>
      <c r="L2632" s="21" t="s">
        <v>10648</v>
      </c>
      <c r="M2632" s="24" t="s">
        <v>13419</v>
      </c>
      <c r="N2632" s="21" t="s">
        <v>13414</v>
      </c>
      <c r="O2632" s="21" t="s">
        <v>13420</v>
      </c>
      <c r="P2632" s="25" t="s">
        <v>13416</v>
      </c>
      <c r="Q2632" s="19" t="s">
        <v>91</v>
      </c>
      <c r="R2632" s="26">
        <v>5</v>
      </c>
      <c r="S2632" s="27">
        <v>0</v>
      </c>
      <c r="T2632" s="28">
        <f t="shared" si="351"/>
        <v>5</v>
      </c>
      <c r="U2632" s="29">
        <v>91.06</v>
      </c>
      <c r="V2632" s="30">
        <f t="shared" si="353"/>
        <v>13.659000000000001</v>
      </c>
      <c r="W2632" s="31">
        <f t="shared" si="354"/>
        <v>820</v>
      </c>
      <c r="X2632" s="33">
        <f>VLOOKUP(H2632,'[3]MŠ 5rokov'!$G$2:$V$3037,16,0)</f>
        <v>6</v>
      </c>
      <c r="Y2632" s="33">
        <f>VLOOKUP(H2632,'[3]MŠ 5rokov'!$G$2:$AB$3037,22,0)</f>
        <v>0</v>
      </c>
      <c r="Z2632" s="34">
        <f t="shared" si="355"/>
        <v>6</v>
      </c>
      <c r="AA2632" s="33">
        <v>93.61</v>
      </c>
      <c r="AB2632" s="33">
        <f t="shared" si="356"/>
        <v>14.041499999999999</v>
      </c>
      <c r="AC2632" s="33">
        <f t="shared" si="357"/>
        <v>883</v>
      </c>
      <c r="AD2632" s="35">
        <f t="shared" si="358"/>
        <v>63</v>
      </c>
      <c r="AE2632" s="36">
        <v>0</v>
      </c>
      <c r="AF2632" s="33">
        <v>0</v>
      </c>
      <c r="AG2632" s="37">
        <f t="shared" si="352"/>
        <v>883</v>
      </c>
      <c r="AH2632" s="38">
        <v>0</v>
      </c>
      <c r="AI2632" s="33"/>
    </row>
    <row r="2633" spans="1:35" ht="27.6" customHeight="1" x14ac:dyDescent="0.25">
      <c r="A2633" s="17" t="s">
        <v>10708</v>
      </c>
      <c r="B2633" s="18" t="s">
        <v>79</v>
      </c>
      <c r="C2633" s="19" t="s">
        <v>80</v>
      </c>
      <c r="D2633" s="18" t="s">
        <v>13410</v>
      </c>
      <c r="E2633" s="20">
        <v>326585</v>
      </c>
      <c r="F2633" s="21" t="s">
        <v>13411</v>
      </c>
      <c r="G2633" s="21" t="s">
        <v>869</v>
      </c>
      <c r="H2633" s="22">
        <v>710028008</v>
      </c>
      <c r="I2633" s="23" t="s">
        <v>13412</v>
      </c>
      <c r="J2633" s="21" t="s">
        <v>95</v>
      </c>
      <c r="K2633" s="21" t="s">
        <v>869</v>
      </c>
      <c r="L2633" s="21" t="s">
        <v>10648</v>
      </c>
      <c r="M2633" s="24" t="s">
        <v>13421</v>
      </c>
      <c r="N2633" s="21" t="s">
        <v>13414</v>
      </c>
      <c r="O2633" s="21" t="s">
        <v>13422</v>
      </c>
      <c r="P2633" s="25" t="s">
        <v>13416</v>
      </c>
      <c r="Q2633" s="19" t="s">
        <v>91</v>
      </c>
      <c r="R2633" s="26">
        <v>10</v>
      </c>
      <c r="S2633" s="27">
        <v>0</v>
      </c>
      <c r="T2633" s="28">
        <f t="shared" si="351"/>
        <v>10</v>
      </c>
      <c r="U2633" s="29">
        <v>91.06</v>
      </c>
      <c r="V2633" s="30">
        <f t="shared" si="353"/>
        <v>13.659000000000001</v>
      </c>
      <c r="W2633" s="31">
        <f t="shared" si="354"/>
        <v>1639</v>
      </c>
      <c r="X2633" s="33">
        <f>VLOOKUP(H2633,'[3]MŠ 5rokov'!$G$2:$V$3037,16,0)</f>
        <v>13</v>
      </c>
      <c r="Y2633" s="33">
        <f>VLOOKUP(H2633,'[3]MŠ 5rokov'!$G$2:$AB$3037,22,0)</f>
        <v>0</v>
      </c>
      <c r="Z2633" s="34">
        <f t="shared" si="355"/>
        <v>13</v>
      </c>
      <c r="AA2633" s="33">
        <v>93.61</v>
      </c>
      <c r="AB2633" s="33">
        <f t="shared" si="356"/>
        <v>14.041499999999999</v>
      </c>
      <c r="AC2633" s="33">
        <f t="shared" si="357"/>
        <v>1823</v>
      </c>
      <c r="AD2633" s="35">
        <f t="shared" si="358"/>
        <v>184</v>
      </c>
      <c r="AE2633" s="36">
        <v>0</v>
      </c>
      <c r="AF2633" s="33">
        <v>0</v>
      </c>
      <c r="AG2633" s="37">
        <f t="shared" si="352"/>
        <v>1823</v>
      </c>
      <c r="AH2633" s="38">
        <v>0</v>
      </c>
      <c r="AI2633" s="33"/>
    </row>
    <row r="2634" spans="1:35" ht="27.6" customHeight="1" x14ac:dyDescent="0.25">
      <c r="A2634" s="17" t="s">
        <v>10708</v>
      </c>
      <c r="B2634" s="18" t="s">
        <v>79</v>
      </c>
      <c r="C2634" s="19" t="s">
        <v>80</v>
      </c>
      <c r="D2634" s="18" t="s">
        <v>13410</v>
      </c>
      <c r="E2634" s="20">
        <v>326585</v>
      </c>
      <c r="F2634" s="21" t="s">
        <v>13411</v>
      </c>
      <c r="G2634" s="21" t="s">
        <v>869</v>
      </c>
      <c r="H2634" s="22">
        <v>710027230</v>
      </c>
      <c r="I2634" s="23" t="s">
        <v>13423</v>
      </c>
      <c r="J2634" s="21" t="s">
        <v>168</v>
      </c>
      <c r="K2634" s="21" t="s">
        <v>869</v>
      </c>
      <c r="L2634" s="21" t="s">
        <v>10648</v>
      </c>
      <c r="M2634" s="24" t="s">
        <v>13424</v>
      </c>
      <c r="N2634" s="21" t="s">
        <v>13414</v>
      </c>
      <c r="O2634" s="21" t="s">
        <v>13425</v>
      </c>
      <c r="P2634" s="25" t="s">
        <v>13416</v>
      </c>
      <c r="Q2634" s="19" t="s">
        <v>91</v>
      </c>
      <c r="R2634" s="26">
        <v>10</v>
      </c>
      <c r="S2634" s="27">
        <v>0</v>
      </c>
      <c r="T2634" s="28">
        <f t="shared" si="351"/>
        <v>10</v>
      </c>
      <c r="U2634" s="29">
        <v>91.06</v>
      </c>
      <c r="V2634" s="30">
        <f t="shared" si="353"/>
        <v>13.659000000000001</v>
      </c>
      <c r="W2634" s="31">
        <f t="shared" si="354"/>
        <v>1639</v>
      </c>
      <c r="X2634" s="33">
        <f>VLOOKUP(H2634,'[3]MŠ 5rokov'!$G$2:$V$3037,16,0)</f>
        <v>11</v>
      </c>
      <c r="Y2634" s="33">
        <f>VLOOKUP(H2634,'[3]MŠ 5rokov'!$G$2:$AB$3037,22,0)</f>
        <v>0</v>
      </c>
      <c r="Z2634" s="34">
        <f t="shared" si="355"/>
        <v>11</v>
      </c>
      <c r="AA2634" s="33">
        <v>93.61</v>
      </c>
      <c r="AB2634" s="33">
        <f t="shared" si="356"/>
        <v>14.041499999999999</v>
      </c>
      <c r="AC2634" s="33">
        <f t="shared" si="357"/>
        <v>1711</v>
      </c>
      <c r="AD2634" s="35">
        <f t="shared" si="358"/>
        <v>72</v>
      </c>
      <c r="AE2634" s="36">
        <v>0</v>
      </c>
      <c r="AF2634" s="33">
        <v>0</v>
      </c>
      <c r="AG2634" s="37">
        <f t="shared" si="352"/>
        <v>1711</v>
      </c>
      <c r="AH2634" s="38">
        <v>0</v>
      </c>
      <c r="AI2634" s="33"/>
    </row>
    <row r="2635" spans="1:35" ht="27.6" customHeight="1" x14ac:dyDescent="0.25">
      <c r="A2635" s="17" t="s">
        <v>10708</v>
      </c>
      <c r="B2635" s="18" t="s">
        <v>79</v>
      </c>
      <c r="C2635" s="19" t="s">
        <v>80</v>
      </c>
      <c r="D2635" s="18" t="s">
        <v>13426</v>
      </c>
      <c r="E2635" s="20">
        <v>31984673</v>
      </c>
      <c r="F2635" s="21" t="s">
        <v>13427</v>
      </c>
      <c r="G2635" s="21" t="s">
        <v>869</v>
      </c>
      <c r="H2635" s="22">
        <v>710027486</v>
      </c>
      <c r="I2635" s="23" t="s">
        <v>13428</v>
      </c>
      <c r="J2635" s="21" t="s">
        <v>95</v>
      </c>
      <c r="K2635" s="21" t="s">
        <v>869</v>
      </c>
      <c r="L2635" s="21" t="s">
        <v>11524</v>
      </c>
      <c r="M2635" s="24" t="s">
        <v>11596</v>
      </c>
      <c r="N2635" s="21" t="s">
        <v>13429</v>
      </c>
      <c r="O2635" s="21" t="s">
        <v>13430</v>
      </c>
      <c r="P2635" s="25" t="s">
        <v>13431</v>
      </c>
      <c r="Q2635" s="19" t="s">
        <v>91</v>
      </c>
      <c r="R2635" s="26">
        <v>17</v>
      </c>
      <c r="S2635" s="27">
        <v>4</v>
      </c>
      <c r="T2635" s="28">
        <f t="shared" si="351"/>
        <v>21</v>
      </c>
      <c r="U2635" s="29">
        <v>91.06</v>
      </c>
      <c r="V2635" s="30">
        <f t="shared" si="353"/>
        <v>13.659000000000001</v>
      </c>
      <c r="W2635" s="31">
        <f t="shared" si="354"/>
        <v>3442</v>
      </c>
      <c r="X2635" s="33">
        <f>VLOOKUP(H2635,'[3]MŠ 5rokov'!$G$2:$V$3037,16,0)</f>
        <v>14</v>
      </c>
      <c r="Y2635" s="33">
        <f>VLOOKUP(H2635,'[3]MŠ 5rokov'!$G$2:$AB$3037,22,0)</f>
        <v>1</v>
      </c>
      <c r="Z2635" s="34">
        <f t="shared" si="355"/>
        <v>15</v>
      </c>
      <c r="AA2635" s="33">
        <v>93.61</v>
      </c>
      <c r="AB2635" s="33">
        <f t="shared" si="356"/>
        <v>14.041499999999999</v>
      </c>
      <c r="AC2635" s="33">
        <f t="shared" si="357"/>
        <v>3137</v>
      </c>
      <c r="AD2635" s="35">
        <f t="shared" si="358"/>
        <v>-305</v>
      </c>
      <c r="AE2635" s="36">
        <v>0</v>
      </c>
      <c r="AF2635" s="33">
        <v>0</v>
      </c>
      <c r="AG2635" s="37">
        <f t="shared" si="352"/>
        <v>3137</v>
      </c>
      <c r="AH2635" s="38">
        <v>0</v>
      </c>
      <c r="AI2635" s="33"/>
    </row>
    <row r="2636" spans="1:35" ht="27.6" customHeight="1" x14ac:dyDescent="0.25">
      <c r="A2636" s="17" t="s">
        <v>10708</v>
      </c>
      <c r="B2636" s="18" t="s">
        <v>79</v>
      </c>
      <c r="C2636" s="19" t="s">
        <v>80</v>
      </c>
      <c r="D2636" s="18" t="s">
        <v>13432</v>
      </c>
      <c r="E2636" s="20">
        <v>35532319</v>
      </c>
      <c r="F2636" s="21" t="s">
        <v>13433</v>
      </c>
      <c r="G2636" s="21" t="s">
        <v>869</v>
      </c>
      <c r="H2636" s="22">
        <v>710034164</v>
      </c>
      <c r="I2636" s="23" t="s">
        <v>13434</v>
      </c>
      <c r="J2636" s="21" t="s">
        <v>95</v>
      </c>
      <c r="K2636" s="21" t="s">
        <v>869</v>
      </c>
      <c r="L2636" s="21" t="s">
        <v>12970</v>
      </c>
      <c r="M2636" s="24" t="s">
        <v>13294</v>
      </c>
      <c r="N2636" s="21" t="s">
        <v>13435</v>
      </c>
      <c r="O2636" s="21" t="s">
        <v>13436</v>
      </c>
      <c r="P2636" s="25" t="s">
        <v>13437</v>
      </c>
      <c r="Q2636" s="19" t="s">
        <v>91</v>
      </c>
      <c r="R2636" s="26">
        <v>13</v>
      </c>
      <c r="S2636" s="27">
        <v>0</v>
      </c>
      <c r="T2636" s="28">
        <f t="shared" si="351"/>
        <v>13</v>
      </c>
      <c r="U2636" s="29">
        <v>91.06</v>
      </c>
      <c r="V2636" s="30">
        <f t="shared" si="353"/>
        <v>13.659000000000001</v>
      </c>
      <c r="W2636" s="31">
        <f t="shared" si="354"/>
        <v>2131</v>
      </c>
      <c r="X2636" s="33">
        <f>VLOOKUP(H2636,'[3]MŠ 5rokov'!$G$2:$V$3037,16,0)</f>
        <v>9</v>
      </c>
      <c r="Y2636" s="33">
        <f>VLOOKUP(H2636,'[3]MŠ 5rokov'!$G$2:$AB$3037,22,0)</f>
        <v>0</v>
      </c>
      <c r="Z2636" s="34">
        <f t="shared" si="355"/>
        <v>9</v>
      </c>
      <c r="AA2636" s="33">
        <v>93.61</v>
      </c>
      <c r="AB2636" s="33">
        <f t="shared" si="356"/>
        <v>14.041499999999999</v>
      </c>
      <c r="AC2636" s="33">
        <f t="shared" si="357"/>
        <v>1926</v>
      </c>
      <c r="AD2636" s="35">
        <f t="shared" si="358"/>
        <v>-205</v>
      </c>
      <c r="AE2636" s="36">
        <v>0</v>
      </c>
      <c r="AF2636" s="33">
        <v>0</v>
      </c>
      <c r="AG2636" s="37">
        <f t="shared" si="352"/>
        <v>1926</v>
      </c>
      <c r="AH2636" s="38">
        <v>0</v>
      </c>
      <c r="AI2636" s="33"/>
    </row>
    <row r="2637" spans="1:35" ht="27.6" customHeight="1" x14ac:dyDescent="0.25">
      <c r="A2637" s="17" t="s">
        <v>10708</v>
      </c>
      <c r="B2637" s="18" t="s">
        <v>79</v>
      </c>
      <c r="C2637" s="19" t="s">
        <v>80</v>
      </c>
      <c r="D2637" s="18" t="s">
        <v>13438</v>
      </c>
      <c r="E2637" s="20">
        <v>37791699</v>
      </c>
      <c r="F2637" s="21" t="s">
        <v>13439</v>
      </c>
      <c r="G2637" s="21" t="s">
        <v>869</v>
      </c>
      <c r="H2637" s="22">
        <v>710024134</v>
      </c>
      <c r="I2637" s="23" t="s">
        <v>13440</v>
      </c>
      <c r="J2637" s="21" t="s">
        <v>95</v>
      </c>
      <c r="K2637" s="21" t="s">
        <v>869</v>
      </c>
      <c r="L2637" s="21" t="s">
        <v>11169</v>
      </c>
      <c r="M2637" s="24" t="s">
        <v>11170</v>
      </c>
      <c r="N2637" s="21" t="s">
        <v>13441</v>
      </c>
      <c r="O2637" s="21" t="s">
        <v>13442</v>
      </c>
      <c r="P2637" s="25" t="s">
        <v>13443</v>
      </c>
      <c r="Q2637" s="19" t="s">
        <v>91</v>
      </c>
      <c r="R2637" s="26">
        <v>5</v>
      </c>
      <c r="S2637" s="27">
        <v>0</v>
      </c>
      <c r="T2637" s="28">
        <f t="shared" si="351"/>
        <v>5</v>
      </c>
      <c r="U2637" s="29">
        <v>91.06</v>
      </c>
      <c r="V2637" s="30">
        <f t="shared" si="353"/>
        <v>13.659000000000001</v>
      </c>
      <c r="W2637" s="31">
        <f t="shared" si="354"/>
        <v>820</v>
      </c>
      <c r="X2637" s="33">
        <f>VLOOKUP(H2637,'[3]MŠ 5rokov'!$G$2:$V$3037,16,0)</f>
        <v>5</v>
      </c>
      <c r="Y2637" s="33">
        <f>VLOOKUP(H2637,'[3]MŠ 5rokov'!$G$2:$AB$3037,22,0)</f>
        <v>0</v>
      </c>
      <c r="Z2637" s="34">
        <f t="shared" si="355"/>
        <v>5</v>
      </c>
      <c r="AA2637" s="33">
        <v>93.61</v>
      </c>
      <c r="AB2637" s="33">
        <f t="shared" si="356"/>
        <v>14.041499999999999</v>
      </c>
      <c r="AC2637" s="33">
        <f t="shared" si="357"/>
        <v>827</v>
      </c>
      <c r="AD2637" s="35">
        <f t="shared" si="358"/>
        <v>7</v>
      </c>
      <c r="AE2637" s="36">
        <v>0</v>
      </c>
      <c r="AF2637" s="33">
        <v>0</v>
      </c>
      <c r="AG2637" s="37">
        <f t="shared" si="352"/>
        <v>827</v>
      </c>
      <c r="AH2637" s="38">
        <v>0</v>
      </c>
      <c r="AI2637" s="33"/>
    </row>
    <row r="2638" spans="1:35" ht="27.6" customHeight="1" x14ac:dyDescent="0.25">
      <c r="A2638" s="17" t="s">
        <v>10708</v>
      </c>
      <c r="B2638" s="18" t="s">
        <v>79</v>
      </c>
      <c r="C2638" s="19" t="s">
        <v>80</v>
      </c>
      <c r="D2638" s="18" t="s">
        <v>13444</v>
      </c>
      <c r="E2638" s="25">
        <v>322148</v>
      </c>
      <c r="F2638" s="21" t="s">
        <v>11307</v>
      </c>
      <c r="G2638" s="21" t="s">
        <v>869</v>
      </c>
      <c r="H2638" s="22">
        <v>710263406</v>
      </c>
      <c r="I2638" s="23" t="s">
        <v>13445</v>
      </c>
      <c r="J2638" s="21" t="s">
        <v>95</v>
      </c>
      <c r="K2638" s="21" t="s">
        <v>869</v>
      </c>
      <c r="L2638" s="21" t="s">
        <v>872</v>
      </c>
      <c r="M2638" s="24" t="s">
        <v>10831</v>
      </c>
      <c r="N2638" s="21" t="s">
        <v>11309</v>
      </c>
      <c r="O2638" s="21" t="s">
        <v>13446</v>
      </c>
      <c r="P2638" s="25" t="s">
        <v>13447</v>
      </c>
      <c r="Q2638" s="19" t="s">
        <v>91</v>
      </c>
      <c r="R2638" s="26">
        <v>0</v>
      </c>
      <c r="S2638" s="27">
        <v>0</v>
      </c>
      <c r="T2638" s="28">
        <f>S2638+R2638</f>
        <v>0</v>
      </c>
      <c r="U2638" s="29">
        <v>91.06</v>
      </c>
      <c r="V2638" s="30">
        <f t="shared" si="353"/>
        <v>13.659000000000001</v>
      </c>
      <c r="W2638" s="31">
        <f t="shared" si="354"/>
        <v>0</v>
      </c>
      <c r="X2638" s="33">
        <f>VLOOKUP(H2638,'[3]MŠ 5rokov'!$G$2:$V$3037,16,0)</f>
        <v>1</v>
      </c>
      <c r="Y2638" s="33">
        <f>VLOOKUP(H2638,'[3]MŠ 5rokov'!$G$2:$AB$3037,22,0)</f>
        <v>0</v>
      </c>
      <c r="Z2638" s="34">
        <f t="shared" si="355"/>
        <v>1</v>
      </c>
      <c r="AA2638" s="33">
        <v>93.61</v>
      </c>
      <c r="AB2638" s="33">
        <f t="shared" si="356"/>
        <v>14.041499999999999</v>
      </c>
      <c r="AC2638" s="33">
        <f t="shared" si="357"/>
        <v>56</v>
      </c>
      <c r="AD2638" s="35">
        <f t="shared" si="358"/>
        <v>56</v>
      </c>
      <c r="AE2638" s="36">
        <v>0</v>
      </c>
      <c r="AF2638" s="33">
        <v>0</v>
      </c>
      <c r="AG2638" s="37">
        <f t="shared" si="352"/>
        <v>56</v>
      </c>
      <c r="AH2638" s="38">
        <v>0</v>
      </c>
      <c r="AI2638" s="33"/>
    </row>
    <row r="2639" spans="1:35" ht="27.6" customHeight="1" x14ac:dyDescent="0.25">
      <c r="A2639" s="17" t="s">
        <v>10708</v>
      </c>
      <c r="B2639" s="18" t="s">
        <v>79</v>
      </c>
      <c r="C2639" s="19" t="s">
        <v>80</v>
      </c>
      <c r="D2639" s="18" t="s">
        <v>11965</v>
      </c>
      <c r="E2639" s="25">
        <v>326909</v>
      </c>
      <c r="F2639" s="21" t="s">
        <v>11966</v>
      </c>
      <c r="G2639" s="21" t="s">
        <v>869</v>
      </c>
      <c r="H2639" s="22">
        <v>710271107</v>
      </c>
      <c r="I2639" s="23" t="s">
        <v>13448</v>
      </c>
      <c r="J2639" s="21" t="s">
        <v>95</v>
      </c>
      <c r="K2639" s="21" t="s">
        <v>869</v>
      </c>
      <c r="L2639" s="21" t="s">
        <v>12352</v>
      </c>
      <c r="M2639" s="24" t="s">
        <v>11968</v>
      </c>
      <c r="N2639" s="21" t="s">
        <v>11969</v>
      </c>
      <c r="O2639" s="21" t="s">
        <v>11970</v>
      </c>
      <c r="P2639" s="25" t="s">
        <v>11971</v>
      </c>
      <c r="Q2639" s="19" t="s">
        <v>91</v>
      </c>
      <c r="R2639" s="26">
        <v>0</v>
      </c>
      <c r="S2639" s="27">
        <v>0</v>
      </c>
      <c r="T2639" s="28">
        <f>S2639+R2639</f>
        <v>0</v>
      </c>
      <c r="U2639" s="29">
        <v>91.06</v>
      </c>
      <c r="V2639" s="30">
        <f t="shared" si="353"/>
        <v>13.659000000000001</v>
      </c>
      <c r="W2639" s="31">
        <f t="shared" si="354"/>
        <v>0</v>
      </c>
      <c r="X2639" s="33">
        <f>VLOOKUP(H2639,'[3]MŠ 5rokov'!$G$2:$V$3037,16,0)</f>
        <v>2</v>
      </c>
      <c r="Y2639" s="33">
        <f>VLOOKUP(H2639,'[3]MŠ 5rokov'!$G$2:$AB$3037,22,0)</f>
        <v>0</v>
      </c>
      <c r="Z2639" s="34">
        <f t="shared" si="355"/>
        <v>2</v>
      </c>
      <c r="AA2639" s="33">
        <v>93.61</v>
      </c>
      <c r="AB2639" s="33">
        <f t="shared" si="356"/>
        <v>14.041499999999999</v>
      </c>
      <c r="AC2639" s="33">
        <f t="shared" si="357"/>
        <v>112</v>
      </c>
      <c r="AD2639" s="35">
        <f t="shared" si="358"/>
        <v>112</v>
      </c>
      <c r="AE2639" s="36">
        <v>0</v>
      </c>
      <c r="AF2639" s="33">
        <v>0</v>
      </c>
      <c r="AG2639" s="37">
        <f t="shared" si="352"/>
        <v>112</v>
      </c>
      <c r="AH2639" s="38">
        <v>0</v>
      </c>
      <c r="AI2639" s="33"/>
    </row>
    <row r="2640" spans="1:35" ht="27.6" customHeight="1" x14ac:dyDescent="0.25">
      <c r="A2640" s="17" t="s">
        <v>10708</v>
      </c>
      <c r="B2640" s="18" t="s">
        <v>79</v>
      </c>
      <c r="C2640" s="19" t="s">
        <v>80</v>
      </c>
      <c r="D2640" s="18" t="s">
        <v>12276</v>
      </c>
      <c r="E2640" s="25">
        <v>327590</v>
      </c>
      <c r="F2640" s="21" t="s">
        <v>12277</v>
      </c>
      <c r="G2640" s="21" t="s">
        <v>869</v>
      </c>
      <c r="H2640" s="22">
        <v>710271212</v>
      </c>
      <c r="I2640" s="23" t="s">
        <v>12278</v>
      </c>
      <c r="J2640" s="21" t="s">
        <v>190</v>
      </c>
      <c r="K2640" s="21" t="s">
        <v>869</v>
      </c>
      <c r="L2640" s="21" t="s">
        <v>12352</v>
      </c>
      <c r="M2640" s="24" t="s">
        <v>11975</v>
      </c>
      <c r="N2640" s="21" t="s">
        <v>12279</v>
      </c>
      <c r="O2640" s="21" t="s">
        <v>13449</v>
      </c>
      <c r="P2640" s="25" t="s">
        <v>12281</v>
      </c>
      <c r="Q2640" s="19" t="s">
        <v>91</v>
      </c>
      <c r="R2640" s="26">
        <v>0</v>
      </c>
      <c r="S2640" s="27">
        <v>0</v>
      </c>
      <c r="T2640" s="28">
        <f>S2640+R2640</f>
        <v>0</v>
      </c>
      <c r="U2640" s="29">
        <v>91.06</v>
      </c>
      <c r="V2640" s="30">
        <f t="shared" si="353"/>
        <v>13.659000000000001</v>
      </c>
      <c r="W2640" s="31">
        <f t="shared" si="354"/>
        <v>0</v>
      </c>
      <c r="X2640" s="33">
        <f>VLOOKUP(H2640,'[3]MŠ 5rokov'!$G$2:$V$3037,16,0)</f>
        <v>12</v>
      </c>
      <c r="Y2640" s="33">
        <f>VLOOKUP(H2640,'[3]MŠ 5rokov'!$G$2:$AB$3037,22,0)</f>
        <v>7</v>
      </c>
      <c r="Z2640" s="34">
        <f t="shared" si="355"/>
        <v>19</v>
      </c>
      <c r="AA2640" s="33">
        <v>93.61</v>
      </c>
      <c r="AB2640" s="33">
        <f t="shared" si="356"/>
        <v>14.041499999999999</v>
      </c>
      <c r="AC2640" s="33">
        <f t="shared" si="357"/>
        <v>1067</v>
      </c>
      <c r="AD2640" s="35">
        <f t="shared" si="358"/>
        <v>1067</v>
      </c>
      <c r="AE2640" s="36">
        <v>0</v>
      </c>
      <c r="AF2640" s="33">
        <v>0</v>
      </c>
      <c r="AG2640" s="37">
        <f t="shared" si="352"/>
        <v>1067</v>
      </c>
      <c r="AH2640" s="38">
        <v>0</v>
      </c>
      <c r="AI2640" s="33"/>
    </row>
    <row r="2641" spans="1:35" ht="27.6" customHeight="1" x14ac:dyDescent="0.25">
      <c r="A2641" s="17" t="s">
        <v>10708</v>
      </c>
      <c r="B2641" s="18" t="s">
        <v>79</v>
      </c>
      <c r="C2641" s="19" t="s">
        <v>80</v>
      </c>
      <c r="D2641" s="18" t="s">
        <v>13257</v>
      </c>
      <c r="E2641" s="25">
        <v>329622</v>
      </c>
      <c r="F2641" s="21" t="s">
        <v>13258</v>
      </c>
      <c r="G2641" s="21" t="s">
        <v>869</v>
      </c>
      <c r="H2641" s="22">
        <v>710271760</v>
      </c>
      <c r="I2641" s="23" t="s">
        <v>13259</v>
      </c>
      <c r="J2641" s="21" t="s">
        <v>95</v>
      </c>
      <c r="K2641" s="21" t="s">
        <v>869</v>
      </c>
      <c r="L2641" s="21" t="s">
        <v>10720</v>
      </c>
      <c r="M2641" s="24" t="s">
        <v>12533</v>
      </c>
      <c r="N2641" s="21" t="s">
        <v>13260</v>
      </c>
      <c r="O2641" s="21" t="s">
        <v>13450</v>
      </c>
      <c r="P2641" s="25" t="s">
        <v>13262</v>
      </c>
      <c r="Q2641" s="19" t="s">
        <v>91</v>
      </c>
      <c r="R2641" s="26">
        <v>0</v>
      </c>
      <c r="S2641" s="27">
        <v>0</v>
      </c>
      <c r="T2641" s="28">
        <f>S2641+R2641</f>
        <v>0</v>
      </c>
      <c r="U2641" s="29">
        <v>91.06</v>
      </c>
      <c r="V2641" s="30">
        <f t="shared" si="353"/>
        <v>13.659000000000001</v>
      </c>
      <c r="W2641" s="31">
        <f t="shared" si="354"/>
        <v>0</v>
      </c>
      <c r="X2641" s="33">
        <f>VLOOKUP(H2641,'[3]MŠ 5rokov'!$G$2:$V$3037,16,0)</f>
        <v>9</v>
      </c>
      <c r="Y2641" s="33">
        <f>VLOOKUP(H2641,'[3]MŠ 5rokov'!$G$2:$AB$3037,22,0)</f>
        <v>0</v>
      </c>
      <c r="Z2641" s="34">
        <f t="shared" si="355"/>
        <v>9</v>
      </c>
      <c r="AA2641" s="33">
        <v>93.61</v>
      </c>
      <c r="AB2641" s="33">
        <f t="shared" si="356"/>
        <v>14.041499999999999</v>
      </c>
      <c r="AC2641" s="33">
        <f t="shared" si="357"/>
        <v>505</v>
      </c>
      <c r="AD2641" s="35">
        <f t="shared" si="358"/>
        <v>505</v>
      </c>
      <c r="AE2641" s="36">
        <v>0</v>
      </c>
      <c r="AF2641" s="33">
        <v>0</v>
      </c>
      <c r="AG2641" s="37">
        <f t="shared" si="352"/>
        <v>505</v>
      </c>
      <c r="AH2641" s="38">
        <v>0</v>
      </c>
      <c r="AI2641" s="33"/>
    </row>
    <row r="2642" spans="1:35" ht="27.6" customHeight="1" x14ac:dyDescent="0.25">
      <c r="A2642" s="17" t="s">
        <v>10708</v>
      </c>
      <c r="B2642" s="18" t="s">
        <v>79</v>
      </c>
      <c r="C2642" s="19" t="s">
        <v>80</v>
      </c>
      <c r="D2642" s="18" t="s">
        <v>11965</v>
      </c>
      <c r="E2642" s="25">
        <v>326909</v>
      </c>
      <c r="F2642" s="21" t="s">
        <v>11966</v>
      </c>
      <c r="G2642" s="21" t="s">
        <v>869</v>
      </c>
      <c r="H2642" s="22">
        <v>710271107</v>
      </c>
      <c r="I2642" s="23" t="s">
        <v>13448</v>
      </c>
      <c r="J2642" s="21" t="s">
        <v>95</v>
      </c>
      <c r="K2642" s="21" t="s">
        <v>869</v>
      </c>
      <c r="L2642" s="21" t="s">
        <v>12352</v>
      </c>
      <c r="M2642" s="24" t="s">
        <v>11968</v>
      </c>
      <c r="N2642" s="21" t="s">
        <v>11969</v>
      </c>
      <c r="O2642" s="21" t="s">
        <v>11970</v>
      </c>
      <c r="P2642" s="25" t="s">
        <v>11971</v>
      </c>
      <c r="Q2642" s="19" t="s">
        <v>91</v>
      </c>
      <c r="R2642" s="26">
        <v>0</v>
      </c>
      <c r="S2642" s="27">
        <v>0</v>
      </c>
      <c r="T2642" s="28">
        <v>0</v>
      </c>
      <c r="U2642" s="29">
        <v>91.06</v>
      </c>
      <c r="V2642" s="30">
        <f t="shared" si="353"/>
        <v>13.659000000000001</v>
      </c>
      <c r="W2642" s="31">
        <f t="shared" si="354"/>
        <v>0</v>
      </c>
      <c r="X2642" s="33">
        <v>0</v>
      </c>
      <c r="Y2642" s="33">
        <f>VLOOKUP(H2642,'[3]MŠ 5rokov'!$G$2:$AB$3037,22,0)</f>
        <v>0</v>
      </c>
      <c r="Z2642" s="34">
        <f t="shared" si="355"/>
        <v>0</v>
      </c>
      <c r="AA2642" s="33">
        <v>93.61</v>
      </c>
      <c r="AB2642" s="33">
        <f t="shared" si="356"/>
        <v>14.041499999999999</v>
      </c>
      <c r="AC2642" s="33">
        <f t="shared" si="357"/>
        <v>0</v>
      </c>
      <c r="AD2642" s="35">
        <f t="shared" si="358"/>
        <v>0</v>
      </c>
      <c r="AE2642" s="36">
        <v>0</v>
      </c>
      <c r="AF2642" s="33">
        <v>0</v>
      </c>
      <c r="AG2642" s="37">
        <f t="shared" si="352"/>
        <v>0</v>
      </c>
      <c r="AH2642" s="38">
        <v>0</v>
      </c>
      <c r="AI2642" s="33"/>
    </row>
    <row r="2643" spans="1:35" ht="27.6" customHeight="1" x14ac:dyDescent="0.25">
      <c r="A2643" s="17" t="s">
        <v>10708</v>
      </c>
      <c r="B2643" s="18" t="s">
        <v>79</v>
      </c>
      <c r="C2643" s="19" t="s">
        <v>840</v>
      </c>
      <c r="D2643" s="18" t="s">
        <v>13451</v>
      </c>
      <c r="E2643" s="20">
        <v>179124</v>
      </c>
      <c r="F2643" s="21" t="s">
        <v>13452</v>
      </c>
      <c r="G2643" s="21" t="s">
        <v>869</v>
      </c>
      <c r="H2643" s="22">
        <v>710201974</v>
      </c>
      <c r="I2643" s="23" t="s">
        <v>13453</v>
      </c>
      <c r="J2643" s="21" t="s">
        <v>13454</v>
      </c>
      <c r="K2643" s="21" t="s">
        <v>6681</v>
      </c>
      <c r="L2643" s="21" t="s">
        <v>6957</v>
      </c>
      <c r="M2643" s="24" t="s">
        <v>6958</v>
      </c>
      <c r="N2643" s="21" t="s">
        <v>6659</v>
      </c>
      <c r="O2643" s="21" t="s">
        <v>13455</v>
      </c>
      <c r="P2643" s="25" t="s">
        <v>6960</v>
      </c>
      <c r="Q2643" s="19" t="s">
        <v>91</v>
      </c>
      <c r="R2643" s="26">
        <v>25</v>
      </c>
      <c r="S2643" s="27">
        <v>0</v>
      </c>
      <c r="T2643" s="28">
        <f t="shared" ref="T2643:T2662" si="359">R2643+S2643</f>
        <v>25</v>
      </c>
      <c r="U2643" s="29">
        <v>91.06</v>
      </c>
      <c r="V2643" s="30">
        <f t="shared" si="353"/>
        <v>13.659000000000001</v>
      </c>
      <c r="W2643" s="31">
        <f t="shared" si="354"/>
        <v>4098</v>
      </c>
      <c r="X2643" s="33">
        <f>VLOOKUP(H2643,'[3]MŠ 5rokov'!$G$2:$V$3037,16,0)</f>
        <v>34</v>
      </c>
      <c r="Y2643" s="33">
        <f>VLOOKUP(H2643,'[3]MŠ 5rokov'!$G$2:$AB$3037,22,0)</f>
        <v>0</v>
      </c>
      <c r="Z2643" s="34">
        <f t="shared" si="355"/>
        <v>34</v>
      </c>
      <c r="AA2643" s="33">
        <v>93.61</v>
      </c>
      <c r="AB2643" s="33">
        <f t="shared" si="356"/>
        <v>14.041499999999999</v>
      </c>
      <c r="AC2643" s="33">
        <f t="shared" si="357"/>
        <v>4641</v>
      </c>
      <c r="AD2643" s="35">
        <f t="shared" si="358"/>
        <v>543</v>
      </c>
      <c r="AE2643" s="36">
        <v>0</v>
      </c>
      <c r="AF2643" s="33">
        <v>0</v>
      </c>
      <c r="AG2643" s="37">
        <f t="shared" si="352"/>
        <v>4641</v>
      </c>
      <c r="AH2643" s="38">
        <v>0</v>
      </c>
      <c r="AI2643" s="33"/>
    </row>
    <row r="2644" spans="1:35" ht="27.6" customHeight="1" x14ac:dyDescent="0.25">
      <c r="A2644" s="17" t="s">
        <v>10708</v>
      </c>
      <c r="B2644" s="18" t="s">
        <v>79</v>
      </c>
      <c r="C2644" s="19" t="s">
        <v>840</v>
      </c>
      <c r="D2644" s="18" t="s">
        <v>13451</v>
      </c>
      <c r="E2644" s="20">
        <v>179124</v>
      </c>
      <c r="F2644" s="21" t="s">
        <v>13452</v>
      </c>
      <c r="G2644" s="21" t="s">
        <v>869</v>
      </c>
      <c r="H2644" s="22">
        <v>710016018</v>
      </c>
      <c r="I2644" s="23" t="s">
        <v>13456</v>
      </c>
      <c r="J2644" s="21" t="s">
        <v>13457</v>
      </c>
      <c r="K2644" s="21" t="s">
        <v>6681</v>
      </c>
      <c r="L2644" s="21" t="s">
        <v>6686</v>
      </c>
      <c r="M2644" s="24" t="s">
        <v>7402</v>
      </c>
      <c r="N2644" s="21" t="s">
        <v>13458</v>
      </c>
      <c r="O2644" s="21" t="s">
        <v>13459</v>
      </c>
      <c r="P2644" s="25" t="s">
        <v>13460</v>
      </c>
      <c r="Q2644" s="19" t="s">
        <v>91</v>
      </c>
      <c r="R2644" s="26">
        <v>16</v>
      </c>
      <c r="S2644" s="27">
        <v>0</v>
      </c>
      <c r="T2644" s="28">
        <f t="shared" si="359"/>
        <v>16</v>
      </c>
      <c r="U2644" s="29">
        <v>91.06</v>
      </c>
      <c r="V2644" s="30">
        <f t="shared" si="353"/>
        <v>13.659000000000001</v>
      </c>
      <c r="W2644" s="31">
        <f t="shared" si="354"/>
        <v>2623</v>
      </c>
      <c r="X2644" s="33">
        <f>VLOOKUP(H2644,'[3]MŠ 5rokov'!$G$2:$V$3037,16,0)</f>
        <v>8</v>
      </c>
      <c r="Y2644" s="33">
        <f>VLOOKUP(H2644,'[3]MŠ 5rokov'!$G$2:$AB$3037,22,0)</f>
        <v>1</v>
      </c>
      <c r="Z2644" s="34">
        <f t="shared" si="355"/>
        <v>9</v>
      </c>
      <c r="AA2644" s="33">
        <v>93.61</v>
      </c>
      <c r="AB2644" s="33">
        <f t="shared" si="356"/>
        <v>14.041499999999999</v>
      </c>
      <c r="AC2644" s="33">
        <f t="shared" si="357"/>
        <v>2254</v>
      </c>
      <c r="AD2644" s="35">
        <f t="shared" si="358"/>
        <v>-369</v>
      </c>
      <c r="AE2644" s="36">
        <v>0</v>
      </c>
      <c r="AF2644" s="33">
        <v>0</v>
      </c>
      <c r="AG2644" s="37">
        <f t="shared" si="352"/>
        <v>2254</v>
      </c>
      <c r="AH2644" s="38">
        <v>0</v>
      </c>
      <c r="AI2644" s="33"/>
    </row>
    <row r="2645" spans="1:35" ht="27.6" customHeight="1" x14ac:dyDescent="0.25">
      <c r="A2645" s="17" t="s">
        <v>10708</v>
      </c>
      <c r="B2645" s="18" t="s">
        <v>79</v>
      </c>
      <c r="C2645" s="19" t="s">
        <v>840</v>
      </c>
      <c r="D2645" s="18" t="s">
        <v>13451</v>
      </c>
      <c r="E2645" s="20">
        <v>179124</v>
      </c>
      <c r="F2645" s="21" t="s">
        <v>13452</v>
      </c>
      <c r="G2645" s="21" t="s">
        <v>869</v>
      </c>
      <c r="H2645" s="22">
        <v>710259808</v>
      </c>
      <c r="I2645" s="23" t="s">
        <v>13461</v>
      </c>
      <c r="J2645" s="21" t="s">
        <v>13462</v>
      </c>
      <c r="K2645" s="21" t="s">
        <v>6681</v>
      </c>
      <c r="L2645" s="21" t="s">
        <v>7001</v>
      </c>
      <c r="M2645" s="24" t="s">
        <v>7002</v>
      </c>
      <c r="N2645" s="21" t="s">
        <v>7267</v>
      </c>
      <c r="O2645" s="21" t="s">
        <v>13463</v>
      </c>
      <c r="P2645" s="25" t="s">
        <v>7269</v>
      </c>
      <c r="Q2645" s="19" t="s">
        <v>91</v>
      </c>
      <c r="R2645" s="26">
        <v>14</v>
      </c>
      <c r="S2645" s="27">
        <v>0</v>
      </c>
      <c r="T2645" s="28">
        <f t="shared" si="359"/>
        <v>14</v>
      </c>
      <c r="U2645" s="29">
        <v>91.06</v>
      </c>
      <c r="V2645" s="30">
        <f t="shared" si="353"/>
        <v>13.659000000000001</v>
      </c>
      <c r="W2645" s="31">
        <f t="shared" si="354"/>
        <v>2295</v>
      </c>
      <c r="X2645" s="33">
        <f>VLOOKUP(H2645,'[3]MŠ 5rokov'!$G$2:$V$3037,16,0)</f>
        <v>15</v>
      </c>
      <c r="Y2645" s="33">
        <f>VLOOKUP(H2645,'[3]MŠ 5rokov'!$G$2:$AB$3037,22,0)</f>
        <v>0</v>
      </c>
      <c r="Z2645" s="34">
        <f t="shared" si="355"/>
        <v>15</v>
      </c>
      <c r="AA2645" s="33">
        <v>93.61</v>
      </c>
      <c r="AB2645" s="33">
        <f t="shared" si="356"/>
        <v>14.041499999999999</v>
      </c>
      <c r="AC2645" s="33">
        <f t="shared" si="357"/>
        <v>2372</v>
      </c>
      <c r="AD2645" s="35">
        <f t="shared" si="358"/>
        <v>77</v>
      </c>
      <c r="AE2645" s="36">
        <v>0</v>
      </c>
      <c r="AF2645" s="33">
        <v>0</v>
      </c>
      <c r="AG2645" s="37">
        <f t="shared" si="352"/>
        <v>2372</v>
      </c>
      <c r="AH2645" s="38">
        <v>0</v>
      </c>
      <c r="AI2645" s="33"/>
    </row>
    <row r="2646" spans="1:35" ht="27.6" customHeight="1" x14ac:dyDescent="0.25">
      <c r="A2646" s="17" t="s">
        <v>10708</v>
      </c>
      <c r="B2646" s="18" t="s">
        <v>79</v>
      </c>
      <c r="C2646" s="19" t="s">
        <v>840</v>
      </c>
      <c r="D2646" s="18" t="s">
        <v>13451</v>
      </c>
      <c r="E2646" s="20">
        <v>179124</v>
      </c>
      <c r="F2646" s="21" t="s">
        <v>13452</v>
      </c>
      <c r="G2646" s="21" t="s">
        <v>869</v>
      </c>
      <c r="H2646" s="22">
        <v>710213751</v>
      </c>
      <c r="I2646" s="23" t="s">
        <v>13464</v>
      </c>
      <c r="J2646" s="21" t="s">
        <v>168</v>
      </c>
      <c r="K2646" s="21" t="s">
        <v>869</v>
      </c>
      <c r="L2646" s="21" t="s">
        <v>11524</v>
      </c>
      <c r="M2646" s="24" t="s">
        <v>11596</v>
      </c>
      <c r="N2646" s="21" t="s">
        <v>11597</v>
      </c>
      <c r="O2646" s="21" t="s">
        <v>13465</v>
      </c>
      <c r="P2646" s="25" t="s">
        <v>11599</v>
      </c>
      <c r="Q2646" s="19" t="s">
        <v>91</v>
      </c>
      <c r="R2646" s="26">
        <v>43</v>
      </c>
      <c r="S2646" s="27">
        <v>2</v>
      </c>
      <c r="T2646" s="28">
        <f t="shared" si="359"/>
        <v>45</v>
      </c>
      <c r="U2646" s="29">
        <v>91.06</v>
      </c>
      <c r="V2646" s="30">
        <f t="shared" si="353"/>
        <v>13.659000000000001</v>
      </c>
      <c r="W2646" s="31">
        <f t="shared" si="354"/>
        <v>7376</v>
      </c>
      <c r="X2646" s="33">
        <f>VLOOKUP(H2646,'[3]MŠ 5rokov'!$G$2:$V$3037,16,0)</f>
        <v>38</v>
      </c>
      <c r="Y2646" s="33">
        <f>VLOOKUP(H2646,'[3]MŠ 5rokov'!$G$2:$AB$3037,22,0)</f>
        <v>1</v>
      </c>
      <c r="Z2646" s="34">
        <f t="shared" si="355"/>
        <v>39</v>
      </c>
      <c r="AA2646" s="33">
        <v>93.61</v>
      </c>
      <c r="AB2646" s="33">
        <f t="shared" si="356"/>
        <v>14.041499999999999</v>
      </c>
      <c r="AC2646" s="33">
        <f t="shared" si="357"/>
        <v>7108</v>
      </c>
      <c r="AD2646" s="35">
        <f t="shared" si="358"/>
        <v>-268</v>
      </c>
      <c r="AE2646" s="36">
        <v>0</v>
      </c>
      <c r="AF2646" s="33">
        <v>0</v>
      </c>
      <c r="AG2646" s="37">
        <f t="shared" si="352"/>
        <v>7108</v>
      </c>
      <c r="AH2646" s="38">
        <v>0</v>
      </c>
      <c r="AI2646" s="33"/>
    </row>
    <row r="2647" spans="1:35" ht="27.6" customHeight="1" x14ac:dyDescent="0.25">
      <c r="A2647" s="17" t="s">
        <v>10708</v>
      </c>
      <c r="B2647" s="18" t="s">
        <v>79</v>
      </c>
      <c r="C2647" s="19" t="s">
        <v>840</v>
      </c>
      <c r="D2647" s="18" t="s">
        <v>13451</v>
      </c>
      <c r="E2647" s="20">
        <v>179124</v>
      </c>
      <c r="F2647" s="21" t="s">
        <v>13452</v>
      </c>
      <c r="G2647" s="21" t="s">
        <v>869</v>
      </c>
      <c r="H2647" s="22">
        <v>710217447</v>
      </c>
      <c r="I2647" s="23" t="s">
        <v>13466</v>
      </c>
      <c r="J2647" s="21" t="s">
        <v>168</v>
      </c>
      <c r="K2647" s="21" t="s">
        <v>869</v>
      </c>
      <c r="L2647" s="21" t="s">
        <v>12525</v>
      </c>
      <c r="M2647" s="24" t="s">
        <v>12546</v>
      </c>
      <c r="N2647" s="21" t="s">
        <v>13467</v>
      </c>
      <c r="O2647" s="21" t="s">
        <v>13468</v>
      </c>
      <c r="P2647" s="25" t="s">
        <v>13469</v>
      </c>
      <c r="Q2647" s="19" t="s">
        <v>91</v>
      </c>
      <c r="R2647" s="26">
        <v>13</v>
      </c>
      <c r="S2647" s="27">
        <v>0</v>
      </c>
      <c r="T2647" s="28">
        <f t="shared" si="359"/>
        <v>13</v>
      </c>
      <c r="U2647" s="29">
        <v>91.06</v>
      </c>
      <c r="V2647" s="30">
        <f t="shared" si="353"/>
        <v>13.659000000000001</v>
      </c>
      <c r="W2647" s="31">
        <f t="shared" si="354"/>
        <v>2131</v>
      </c>
      <c r="X2647" s="33">
        <f>VLOOKUP(H2647,'[3]MŠ 5rokov'!$G$2:$V$3037,16,0)</f>
        <v>13</v>
      </c>
      <c r="Y2647" s="33">
        <f>VLOOKUP(H2647,'[3]MŠ 5rokov'!$G$2:$AB$3037,22,0)</f>
        <v>0</v>
      </c>
      <c r="Z2647" s="34">
        <f t="shared" si="355"/>
        <v>13</v>
      </c>
      <c r="AA2647" s="33">
        <v>93.61</v>
      </c>
      <c r="AB2647" s="33">
        <f t="shared" si="356"/>
        <v>14.041499999999999</v>
      </c>
      <c r="AC2647" s="33">
        <f t="shared" si="357"/>
        <v>2151</v>
      </c>
      <c r="AD2647" s="35">
        <f t="shared" si="358"/>
        <v>20</v>
      </c>
      <c r="AE2647" s="36">
        <v>0</v>
      </c>
      <c r="AF2647" s="33">
        <v>0</v>
      </c>
      <c r="AG2647" s="37">
        <f t="shared" si="352"/>
        <v>2151</v>
      </c>
      <c r="AH2647" s="38">
        <v>0</v>
      </c>
      <c r="AI2647" s="33"/>
    </row>
    <row r="2648" spans="1:35" ht="27.6" customHeight="1" x14ac:dyDescent="0.25">
      <c r="A2648" s="17" t="s">
        <v>10708</v>
      </c>
      <c r="B2648" s="18" t="s">
        <v>34</v>
      </c>
      <c r="C2648" s="19" t="s">
        <v>840</v>
      </c>
      <c r="D2648" s="18" t="s">
        <v>13451</v>
      </c>
      <c r="E2648" s="20">
        <v>179124</v>
      </c>
      <c r="F2648" s="21" t="s">
        <v>13452</v>
      </c>
      <c r="G2648" s="21" t="s">
        <v>869</v>
      </c>
      <c r="H2648" s="22">
        <v>710152966</v>
      </c>
      <c r="I2648" s="23" t="s">
        <v>13470</v>
      </c>
      <c r="J2648" s="21" t="s">
        <v>13471</v>
      </c>
      <c r="K2648" s="21" t="s">
        <v>869</v>
      </c>
      <c r="L2648" s="21" t="s">
        <v>12525</v>
      </c>
      <c r="M2648" s="24" t="s">
        <v>13472</v>
      </c>
      <c r="N2648" s="21" t="s">
        <v>10720</v>
      </c>
      <c r="O2648" s="21" t="s">
        <v>13473</v>
      </c>
      <c r="P2648" s="25" t="s">
        <v>13231</v>
      </c>
      <c r="Q2648" s="19" t="s">
        <v>91</v>
      </c>
      <c r="R2648" s="26">
        <v>12</v>
      </c>
      <c r="S2648" s="27">
        <v>0</v>
      </c>
      <c r="T2648" s="28">
        <f t="shared" si="359"/>
        <v>12</v>
      </c>
      <c r="U2648" s="29">
        <v>91.06</v>
      </c>
      <c r="V2648" s="30">
        <f t="shared" si="353"/>
        <v>13.659000000000001</v>
      </c>
      <c r="W2648" s="31">
        <f t="shared" si="354"/>
        <v>1967</v>
      </c>
      <c r="X2648" s="33">
        <f>VLOOKUP(H2648,'[3]MŠ 5rokov'!$G$2:$V$3037,16,0)</f>
        <v>19</v>
      </c>
      <c r="Y2648" s="33">
        <f>VLOOKUP(H2648,'[3]MŠ 5rokov'!$G$2:$AB$3037,22,0)</f>
        <v>3</v>
      </c>
      <c r="Z2648" s="34">
        <f t="shared" si="355"/>
        <v>22</v>
      </c>
      <c r="AA2648" s="33">
        <v>93.61</v>
      </c>
      <c r="AB2648" s="33">
        <f t="shared" si="356"/>
        <v>14.041499999999999</v>
      </c>
      <c r="AC2648" s="33">
        <f t="shared" si="357"/>
        <v>2547</v>
      </c>
      <c r="AD2648" s="35">
        <f t="shared" si="358"/>
        <v>580</v>
      </c>
      <c r="AE2648" s="36">
        <v>0</v>
      </c>
      <c r="AF2648" s="33">
        <v>0</v>
      </c>
      <c r="AG2648" s="37">
        <f t="shared" si="352"/>
        <v>2547</v>
      </c>
      <c r="AH2648" s="38">
        <v>0</v>
      </c>
      <c r="AI2648" s="33"/>
    </row>
    <row r="2649" spans="1:35" ht="27.6" customHeight="1" x14ac:dyDescent="0.25">
      <c r="A2649" s="17" t="s">
        <v>10708</v>
      </c>
      <c r="B2649" s="18" t="s">
        <v>79</v>
      </c>
      <c r="C2649" s="19" t="s">
        <v>840</v>
      </c>
      <c r="D2649" s="18" t="s">
        <v>13451</v>
      </c>
      <c r="E2649" s="20">
        <v>179124</v>
      </c>
      <c r="F2649" s="21" t="s">
        <v>13452</v>
      </c>
      <c r="G2649" s="21" t="s">
        <v>869</v>
      </c>
      <c r="H2649" s="22">
        <v>710031831</v>
      </c>
      <c r="I2649" s="23" t="s">
        <v>13474</v>
      </c>
      <c r="J2649" s="21" t="s">
        <v>168</v>
      </c>
      <c r="K2649" s="21" t="s">
        <v>869</v>
      </c>
      <c r="L2649" s="21" t="s">
        <v>12575</v>
      </c>
      <c r="M2649" s="24" t="s">
        <v>13475</v>
      </c>
      <c r="N2649" s="21" t="s">
        <v>13476</v>
      </c>
      <c r="O2649" s="21" t="s">
        <v>13477</v>
      </c>
      <c r="P2649" s="25" t="s">
        <v>13478</v>
      </c>
      <c r="Q2649" s="19" t="s">
        <v>91</v>
      </c>
      <c r="R2649" s="26">
        <v>4</v>
      </c>
      <c r="S2649" s="27">
        <v>0</v>
      </c>
      <c r="T2649" s="28">
        <f t="shared" si="359"/>
        <v>4</v>
      </c>
      <c r="U2649" s="29">
        <v>91.06</v>
      </c>
      <c r="V2649" s="30">
        <f t="shared" si="353"/>
        <v>13.659000000000001</v>
      </c>
      <c r="W2649" s="31">
        <f t="shared" si="354"/>
        <v>656</v>
      </c>
      <c r="X2649" s="33">
        <f>VLOOKUP(H2649,'[3]MŠ 5rokov'!$G$2:$V$3037,16,0)</f>
        <v>5</v>
      </c>
      <c r="Y2649" s="33">
        <f>VLOOKUP(H2649,'[3]MŠ 5rokov'!$G$2:$AB$3037,22,0)</f>
        <v>0</v>
      </c>
      <c r="Z2649" s="34">
        <f t="shared" si="355"/>
        <v>5</v>
      </c>
      <c r="AA2649" s="33">
        <v>93.61</v>
      </c>
      <c r="AB2649" s="33">
        <f t="shared" si="356"/>
        <v>14.041499999999999</v>
      </c>
      <c r="AC2649" s="33">
        <f t="shared" si="357"/>
        <v>718</v>
      </c>
      <c r="AD2649" s="35">
        <f t="shared" si="358"/>
        <v>62</v>
      </c>
      <c r="AE2649" s="36">
        <v>0</v>
      </c>
      <c r="AF2649" s="33">
        <v>0</v>
      </c>
      <c r="AG2649" s="37">
        <f t="shared" si="352"/>
        <v>718</v>
      </c>
      <c r="AH2649" s="38">
        <v>0</v>
      </c>
      <c r="AI2649" s="33"/>
    </row>
    <row r="2650" spans="1:35" ht="27.6" customHeight="1" x14ac:dyDescent="0.25">
      <c r="A2650" s="17" t="s">
        <v>10708</v>
      </c>
      <c r="B2650" s="18" t="s">
        <v>79</v>
      </c>
      <c r="C2650" s="19" t="s">
        <v>840</v>
      </c>
      <c r="D2650" s="18" t="s">
        <v>13451</v>
      </c>
      <c r="E2650" s="20">
        <v>179124</v>
      </c>
      <c r="F2650" s="21" t="s">
        <v>13452</v>
      </c>
      <c r="G2650" s="21" t="s">
        <v>869</v>
      </c>
      <c r="H2650" s="22">
        <v>710242727</v>
      </c>
      <c r="I2650" s="23" t="s">
        <v>13479</v>
      </c>
      <c r="J2650" s="21" t="s">
        <v>13480</v>
      </c>
      <c r="K2650" s="21" t="s">
        <v>869</v>
      </c>
      <c r="L2650" s="21" t="s">
        <v>12575</v>
      </c>
      <c r="M2650" s="24" t="s">
        <v>13475</v>
      </c>
      <c r="N2650" s="21" t="s">
        <v>13481</v>
      </c>
      <c r="O2650" s="21" t="s">
        <v>13482</v>
      </c>
      <c r="P2650" s="25" t="s">
        <v>13483</v>
      </c>
      <c r="Q2650" s="19" t="s">
        <v>91</v>
      </c>
      <c r="R2650" s="26">
        <v>6</v>
      </c>
      <c r="S2650" s="27">
        <v>0</v>
      </c>
      <c r="T2650" s="28">
        <f t="shared" si="359"/>
        <v>6</v>
      </c>
      <c r="U2650" s="29">
        <v>91.06</v>
      </c>
      <c r="V2650" s="30">
        <f t="shared" si="353"/>
        <v>13.659000000000001</v>
      </c>
      <c r="W2650" s="31">
        <f t="shared" si="354"/>
        <v>983</v>
      </c>
      <c r="X2650" s="33">
        <f>VLOOKUP(H2650,'[3]MŠ 5rokov'!$G$2:$V$3037,16,0)</f>
        <v>7</v>
      </c>
      <c r="Y2650" s="33">
        <f>VLOOKUP(H2650,'[3]MŠ 5rokov'!$G$2:$AB$3037,22,0)</f>
        <v>0</v>
      </c>
      <c r="Z2650" s="34">
        <f t="shared" si="355"/>
        <v>7</v>
      </c>
      <c r="AA2650" s="33">
        <v>93.61</v>
      </c>
      <c r="AB2650" s="33">
        <f t="shared" si="356"/>
        <v>14.041499999999999</v>
      </c>
      <c r="AC2650" s="33">
        <f t="shared" si="357"/>
        <v>1049</v>
      </c>
      <c r="AD2650" s="35">
        <f t="shared" si="358"/>
        <v>66</v>
      </c>
      <c r="AE2650" s="36">
        <v>0</v>
      </c>
      <c r="AF2650" s="33">
        <v>0</v>
      </c>
      <c r="AG2650" s="37">
        <f t="shared" si="352"/>
        <v>1049</v>
      </c>
      <c r="AH2650" s="38">
        <v>0</v>
      </c>
      <c r="AI2650" s="33"/>
    </row>
    <row r="2651" spans="1:35" ht="27.6" customHeight="1" x14ac:dyDescent="0.25">
      <c r="A2651" s="17" t="s">
        <v>10708</v>
      </c>
      <c r="B2651" s="18" t="s">
        <v>79</v>
      </c>
      <c r="C2651" s="19" t="s">
        <v>840</v>
      </c>
      <c r="D2651" s="18" t="s">
        <v>13451</v>
      </c>
      <c r="E2651" s="20">
        <v>179124</v>
      </c>
      <c r="F2651" s="21" t="s">
        <v>13452</v>
      </c>
      <c r="G2651" s="21" t="s">
        <v>869</v>
      </c>
      <c r="H2651" s="22">
        <v>710226209</v>
      </c>
      <c r="I2651" s="23" t="s">
        <v>13484</v>
      </c>
      <c r="J2651" s="21" t="s">
        <v>168</v>
      </c>
      <c r="K2651" s="21" t="s">
        <v>869</v>
      </c>
      <c r="L2651" s="21" t="s">
        <v>12575</v>
      </c>
      <c r="M2651" s="24" t="s">
        <v>12576</v>
      </c>
      <c r="N2651" s="21" t="s">
        <v>12577</v>
      </c>
      <c r="O2651" s="21" t="s">
        <v>13485</v>
      </c>
      <c r="P2651" s="25" t="s">
        <v>12579</v>
      </c>
      <c r="Q2651" s="19" t="s">
        <v>91</v>
      </c>
      <c r="R2651" s="26">
        <v>36</v>
      </c>
      <c r="S2651" s="27">
        <v>0</v>
      </c>
      <c r="T2651" s="28">
        <f t="shared" si="359"/>
        <v>36</v>
      </c>
      <c r="U2651" s="29">
        <v>91.06</v>
      </c>
      <c r="V2651" s="30">
        <f t="shared" si="353"/>
        <v>13.659000000000001</v>
      </c>
      <c r="W2651" s="31">
        <f t="shared" si="354"/>
        <v>5901</v>
      </c>
      <c r="X2651" s="33">
        <f>VLOOKUP(H2651,'[3]MŠ 5rokov'!$G$2:$V$3037,16,0)</f>
        <v>35</v>
      </c>
      <c r="Y2651" s="33">
        <f>VLOOKUP(H2651,'[3]MŠ 5rokov'!$G$2:$AB$3037,22,0)</f>
        <v>0</v>
      </c>
      <c r="Z2651" s="34">
        <f t="shared" si="355"/>
        <v>35</v>
      </c>
      <c r="AA2651" s="33">
        <v>93.61</v>
      </c>
      <c r="AB2651" s="33">
        <f t="shared" si="356"/>
        <v>14.041499999999999</v>
      </c>
      <c r="AC2651" s="33">
        <f t="shared" si="357"/>
        <v>5900</v>
      </c>
      <c r="AD2651" s="35">
        <f t="shared" si="358"/>
        <v>-1</v>
      </c>
      <c r="AE2651" s="36">
        <v>0</v>
      </c>
      <c r="AF2651" s="33">
        <v>0</v>
      </c>
      <c r="AG2651" s="37">
        <f t="shared" si="352"/>
        <v>5900</v>
      </c>
      <c r="AH2651" s="38">
        <v>0</v>
      </c>
      <c r="AI2651" s="33"/>
    </row>
    <row r="2652" spans="1:35" ht="27.6" customHeight="1" x14ac:dyDescent="0.25">
      <c r="A2652" s="17" t="s">
        <v>10708</v>
      </c>
      <c r="B2652" s="18" t="s">
        <v>79</v>
      </c>
      <c r="C2652" s="19" t="s">
        <v>840</v>
      </c>
      <c r="D2652" s="18" t="s">
        <v>13451</v>
      </c>
      <c r="E2652" s="20">
        <v>179124</v>
      </c>
      <c r="F2652" s="21" t="s">
        <v>13452</v>
      </c>
      <c r="G2652" s="21" t="s">
        <v>869</v>
      </c>
      <c r="H2652" s="22">
        <v>42329485</v>
      </c>
      <c r="I2652" s="23" t="s">
        <v>13486</v>
      </c>
      <c r="J2652" s="21" t="s">
        <v>8461</v>
      </c>
      <c r="K2652" s="21" t="s">
        <v>847</v>
      </c>
      <c r="L2652" s="21" t="s">
        <v>13487</v>
      </c>
      <c r="M2652" s="24" t="s">
        <v>13488</v>
      </c>
      <c r="N2652" s="21" t="s">
        <v>13489</v>
      </c>
      <c r="O2652" s="21" t="s">
        <v>13490</v>
      </c>
      <c r="P2652" s="25" t="s">
        <v>13491</v>
      </c>
      <c r="Q2652" s="19" t="s">
        <v>157</v>
      </c>
      <c r="R2652" s="26">
        <v>16</v>
      </c>
      <c r="S2652" s="27">
        <v>0</v>
      </c>
      <c r="T2652" s="28">
        <f t="shared" si="359"/>
        <v>16</v>
      </c>
      <c r="U2652" s="29">
        <v>91.06</v>
      </c>
      <c r="V2652" s="30">
        <f t="shared" si="353"/>
        <v>13.659000000000001</v>
      </c>
      <c r="W2652" s="31">
        <f t="shared" si="354"/>
        <v>2623</v>
      </c>
      <c r="X2652" s="33">
        <f>VLOOKUP(H2652,'[3]MŠ 5rokov'!$G$2:$V$3037,16,0)</f>
        <v>19</v>
      </c>
      <c r="Y2652" s="33">
        <f>VLOOKUP(H2652,'[3]MŠ 5rokov'!$G$2:$AB$3037,22,0)</f>
        <v>0</v>
      </c>
      <c r="Z2652" s="34">
        <f t="shared" si="355"/>
        <v>19</v>
      </c>
      <c r="AA2652" s="33">
        <v>93.61</v>
      </c>
      <c r="AB2652" s="33">
        <f t="shared" si="356"/>
        <v>14.041499999999999</v>
      </c>
      <c r="AC2652" s="33">
        <f t="shared" si="357"/>
        <v>2816</v>
      </c>
      <c r="AD2652" s="35">
        <f t="shared" si="358"/>
        <v>193</v>
      </c>
      <c r="AE2652" s="36">
        <v>0</v>
      </c>
      <c r="AF2652" s="33">
        <v>0</v>
      </c>
      <c r="AG2652" s="37">
        <f t="shared" si="352"/>
        <v>2816</v>
      </c>
      <c r="AH2652" s="38">
        <v>0</v>
      </c>
      <c r="AI2652" s="33"/>
    </row>
    <row r="2653" spans="1:35" ht="27.6" customHeight="1" x14ac:dyDescent="0.25">
      <c r="A2653" s="17" t="s">
        <v>10708</v>
      </c>
      <c r="B2653" s="18" t="s">
        <v>79</v>
      </c>
      <c r="C2653" s="19" t="s">
        <v>840</v>
      </c>
      <c r="D2653" s="18" t="s">
        <v>13451</v>
      </c>
      <c r="E2653" s="20">
        <v>179124</v>
      </c>
      <c r="F2653" s="21" t="s">
        <v>13452</v>
      </c>
      <c r="G2653" s="21" t="s">
        <v>869</v>
      </c>
      <c r="H2653" s="22">
        <v>42409519</v>
      </c>
      <c r="I2653" s="23" t="s">
        <v>13486</v>
      </c>
      <c r="J2653" s="21" t="s">
        <v>8461</v>
      </c>
      <c r="K2653" s="21" t="s">
        <v>847</v>
      </c>
      <c r="L2653" s="21" t="s">
        <v>13487</v>
      </c>
      <c r="M2653" s="24" t="s">
        <v>13492</v>
      </c>
      <c r="N2653" s="21" t="s">
        <v>13493</v>
      </c>
      <c r="O2653" s="21" t="s">
        <v>13494</v>
      </c>
      <c r="P2653" s="25" t="s">
        <v>13495</v>
      </c>
      <c r="Q2653" s="19" t="s">
        <v>157</v>
      </c>
      <c r="R2653" s="26">
        <v>11</v>
      </c>
      <c r="S2653" s="27">
        <v>0</v>
      </c>
      <c r="T2653" s="28">
        <f t="shared" si="359"/>
        <v>11</v>
      </c>
      <c r="U2653" s="29">
        <v>91.06</v>
      </c>
      <c r="V2653" s="30">
        <f t="shared" si="353"/>
        <v>13.659000000000001</v>
      </c>
      <c r="W2653" s="31">
        <f t="shared" si="354"/>
        <v>1803</v>
      </c>
      <c r="X2653" s="33">
        <f>VLOOKUP(H2653,'[3]MŠ 5rokov'!$G$2:$V$3037,16,0)</f>
        <v>22</v>
      </c>
      <c r="Y2653" s="33">
        <f>VLOOKUP(H2653,'[3]MŠ 5rokov'!$G$2:$AB$3037,22,0)</f>
        <v>0</v>
      </c>
      <c r="Z2653" s="34">
        <f t="shared" si="355"/>
        <v>22</v>
      </c>
      <c r="AA2653" s="33">
        <v>93.61</v>
      </c>
      <c r="AB2653" s="33">
        <f t="shared" si="356"/>
        <v>14.041499999999999</v>
      </c>
      <c r="AC2653" s="33">
        <f t="shared" si="357"/>
        <v>2438</v>
      </c>
      <c r="AD2653" s="35">
        <f t="shared" si="358"/>
        <v>635</v>
      </c>
      <c r="AE2653" s="36">
        <v>0</v>
      </c>
      <c r="AF2653" s="33">
        <v>0</v>
      </c>
      <c r="AG2653" s="37">
        <f t="shared" si="352"/>
        <v>2438</v>
      </c>
      <c r="AH2653" s="38">
        <v>0</v>
      </c>
      <c r="AI2653" s="33"/>
    </row>
    <row r="2654" spans="1:35" ht="27.6" customHeight="1" x14ac:dyDescent="0.25">
      <c r="A2654" s="17" t="s">
        <v>10708</v>
      </c>
      <c r="B2654" s="18" t="s">
        <v>79</v>
      </c>
      <c r="C2654" s="19" t="s">
        <v>840</v>
      </c>
      <c r="D2654" s="18" t="s">
        <v>13496</v>
      </c>
      <c r="E2654" s="20">
        <v>179205</v>
      </c>
      <c r="F2654" s="21" t="s">
        <v>13497</v>
      </c>
      <c r="G2654" s="21" t="s">
        <v>869</v>
      </c>
      <c r="H2654" s="22">
        <v>710231202</v>
      </c>
      <c r="I2654" s="23" t="s">
        <v>13498</v>
      </c>
      <c r="J2654" s="21" t="s">
        <v>13499</v>
      </c>
      <c r="K2654" s="21" t="s">
        <v>869</v>
      </c>
      <c r="L2654" s="21" t="s">
        <v>870</v>
      </c>
      <c r="M2654" s="24" t="s">
        <v>871</v>
      </c>
      <c r="N2654" s="21" t="s">
        <v>872</v>
      </c>
      <c r="O2654" s="21" t="s">
        <v>13500</v>
      </c>
      <c r="P2654" s="25" t="s">
        <v>874</v>
      </c>
      <c r="Q2654" s="19" t="s">
        <v>91</v>
      </c>
      <c r="R2654" s="26">
        <v>5</v>
      </c>
      <c r="S2654" s="27">
        <v>0</v>
      </c>
      <c r="T2654" s="28">
        <f t="shared" si="359"/>
        <v>5</v>
      </c>
      <c r="U2654" s="29">
        <v>91.06</v>
      </c>
      <c r="V2654" s="30">
        <f t="shared" si="353"/>
        <v>13.659000000000001</v>
      </c>
      <c r="W2654" s="31">
        <f t="shared" si="354"/>
        <v>820</v>
      </c>
      <c r="X2654" s="33">
        <v>0</v>
      </c>
      <c r="Y2654" s="33">
        <v>0</v>
      </c>
      <c r="Z2654" s="34">
        <f t="shared" si="355"/>
        <v>0</v>
      </c>
      <c r="AA2654" s="33">
        <v>93.61</v>
      </c>
      <c r="AB2654" s="33">
        <f t="shared" si="356"/>
        <v>14.041499999999999</v>
      </c>
      <c r="AC2654" s="33">
        <f t="shared" si="357"/>
        <v>546</v>
      </c>
      <c r="AD2654" s="35">
        <f t="shared" si="358"/>
        <v>-274</v>
      </c>
      <c r="AE2654" s="36">
        <v>0</v>
      </c>
      <c r="AF2654" s="33">
        <v>0</v>
      </c>
      <c r="AG2654" s="37">
        <f t="shared" si="352"/>
        <v>546</v>
      </c>
      <c r="AH2654" s="38">
        <v>0</v>
      </c>
      <c r="AI2654" s="33"/>
    </row>
    <row r="2655" spans="1:35" ht="27.6" customHeight="1" x14ac:dyDescent="0.25">
      <c r="A2655" s="17" t="s">
        <v>10708</v>
      </c>
      <c r="B2655" s="18" t="s">
        <v>79</v>
      </c>
      <c r="C2655" s="19" t="s">
        <v>840</v>
      </c>
      <c r="D2655" s="18" t="s">
        <v>13496</v>
      </c>
      <c r="E2655" s="20">
        <v>179205</v>
      </c>
      <c r="F2655" s="21" t="s">
        <v>13497</v>
      </c>
      <c r="G2655" s="21" t="s">
        <v>869</v>
      </c>
      <c r="H2655" s="22">
        <v>710228201</v>
      </c>
      <c r="I2655" s="23" t="s">
        <v>13501</v>
      </c>
      <c r="J2655" s="21" t="s">
        <v>13502</v>
      </c>
      <c r="K2655" s="21" t="s">
        <v>869</v>
      </c>
      <c r="L2655" s="21" t="s">
        <v>10741</v>
      </c>
      <c r="M2655" s="24" t="s">
        <v>10742</v>
      </c>
      <c r="N2655" s="21" t="s">
        <v>10712</v>
      </c>
      <c r="O2655" s="21" t="s">
        <v>13503</v>
      </c>
      <c r="P2655" s="25" t="s">
        <v>11884</v>
      </c>
      <c r="Q2655" s="19" t="s">
        <v>91</v>
      </c>
      <c r="R2655" s="26">
        <v>30</v>
      </c>
      <c r="S2655" s="27">
        <v>0</v>
      </c>
      <c r="T2655" s="28">
        <f t="shared" si="359"/>
        <v>30</v>
      </c>
      <c r="U2655" s="29">
        <v>91.06</v>
      </c>
      <c r="V2655" s="30">
        <f t="shared" si="353"/>
        <v>13.659000000000001</v>
      </c>
      <c r="W2655" s="31">
        <f t="shared" si="354"/>
        <v>4917</v>
      </c>
      <c r="X2655" s="33">
        <f>VLOOKUP(H2655,'[3]MŠ 5rokov'!$G$2:$V$3037,16,0)</f>
        <v>46</v>
      </c>
      <c r="Y2655" s="33">
        <f>VLOOKUP(H2655,'[3]MŠ 5rokov'!$G$2:$AB$3037,22,0)</f>
        <v>0</v>
      </c>
      <c r="Z2655" s="34">
        <f t="shared" si="355"/>
        <v>46</v>
      </c>
      <c r="AA2655" s="33">
        <v>93.61</v>
      </c>
      <c r="AB2655" s="33">
        <f t="shared" si="356"/>
        <v>14.041499999999999</v>
      </c>
      <c r="AC2655" s="33">
        <f t="shared" si="357"/>
        <v>5862</v>
      </c>
      <c r="AD2655" s="35">
        <f t="shared" si="358"/>
        <v>945</v>
      </c>
      <c r="AE2655" s="36">
        <v>0</v>
      </c>
      <c r="AF2655" s="33">
        <v>0</v>
      </c>
      <c r="AG2655" s="37">
        <f t="shared" si="352"/>
        <v>5862</v>
      </c>
      <c r="AH2655" s="38">
        <v>0</v>
      </c>
      <c r="AI2655" s="33"/>
    </row>
    <row r="2656" spans="1:35" ht="27.6" customHeight="1" x14ac:dyDescent="0.25">
      <c r="A2656" s="17" t="s">
        <v>10708</v>
      </c>
      <c r="B2656" s="18" t="s">
        <v>79</v>
      </c>
      <c r="C2656" s="19" t="s">
        <v>840</v>
      </c>
      <c r="D2656" s="18" t="s">
        <v>13504</v>
      </c>
      <c r="E2656" s="20">
        <v>585700</v>
      </c>
      <c r="F2656" s="21" t="s">
        <v>13505</v>
      </c>
      <c r="G2656" s="21" t="s">
        <v>869</v>
      </c>
      <c r="H2656" s="22">
        <v>42378940</v>
      </c>
      <c r="I2656" s="23" t="s">
        <v>13506</v>
      </c>
      <c r="J2656" s="21" t="s">
        <v>13507</v>
      </c>
      <c r="K2656" s="21" t="s">
        <v>2890</v>
      </c>
      <c r="L2656" s="21" t="s">
        <v>3149</v>
      </c>
      <c r="M2656" s="24" t="s">
        <v>3155</v>
      </c>
      <c r="N2656" s="21" t="s">
        <v>2882</v>
      </c>
      <c r="O2656" s="21" t="s">
        <v>13508</v>
      </c>
      <c r="P2656" s="25" t="s">
        <v>3152</v>
      </c>
      <c r="Q2656" s="19" t="s">
        <v>157</v>
      </c>
      <c r="R2656" s="26">
        <v>11</v>
      </c>
      <c r="S2656" s="27">
        <v>0</v>
      </c>
      <c r="T2656" s="28">
        <f t="shared" si="359"/>
        <v>11</v>
      </c>
      <c r="U2656" s="29">
        <v>91.06</v>
      </c>
      <c r="V2656" s="30">
        <f t="shared" si="353"/>
        <v>13.659000000000001</v>
      </c>
      <c r="W2656" s="31">
        <f t="shared" si="354"/>
        <v>1803</v>
      </c>
      <c r="X2656" s="33">
        <f>VLOOKUP(H2656,'[3]MŠ 5rokov'!$G$2:$V$3037,16,0)</f>
        <v>21</v>
      </c>
      <c r="Y2656" s="33">
        <f>VLOOKUP(H2656,'[3]MŠ 5rokov'!$G$2:$AB$3037,22,0)</f>
        <v>0</v>
      </c>
      <c r="Z2656" s="34">
        <f t="shared" si="355"/>
        <v>21</v>
      </c>
      <c r="AA2656" s="33">
        <v>93.61</v>
      </c>
      <c r="AB2656" s="33">
        <f t="shared" si="356"/>
        <v>14.041499999999999</v>
      </c>
      <c r="AC2656" s="33">
        <f t="shared" si="357"/>
        <v>2381</v>
      </c>
      <c r="AD2656" s="35">
        <f t="shared" si="358"/>
        <v>578</v>
      </c>
      <c r="AE2656" s="36">
        <v>0</v>
      </c>
      <c r="AF2656" s="33">
        <v>0</v>
      </c>
      <c r="AG2656" s="37">
        <f t="shared" si="352"/>
        <v>2381</v>
      </c>
      <c r="AH2656" s="38">
        <v>0</v>
      </c>
      <c r="AI2656" s="33"/>
    </row>
    <row r="2657" spans="1:35" ht="27.6" customHeight="1" x14ac:dyDescent="0.25">
      <c r="A2657" s="17" t="s">
        <v>10708</v>
      </c>
      <c r="B2657" s="18" t="s">
        <v>79</v>
      </c>
      <c r="C2657" s="19" t="s">
        <v>840</v>
      </c>
      <c r="D2657" s="18" t="s">
        <v>13504</v>
      </c>
      <c r="E2657" s="20">
        <v>585700</v>
      </c>
      <c r="F2657" s="21" t="s">
        <v>13505</v>
      </c>
      <c r="G2657" s="21" t="s">
        <v>869</v>
      </c>
      <c r="H2657" s="22">
        <v>37783653</v>
      </c>
      <c r="I2657" s="23" t="s">
        <v>13506</v>
      </c>
      <c r="J2657" s="21" t="s">
        <v>13509</v>
      </c>
      <c r="K2657" s="21" t="s">
        <v>869</v>
      </c>
      <c r="L2657" s="21" t="s">
        <v>11930</v>
      </c>
      <c r="M2657" s="24" t="s">
        <v>13510</v>
      </c>
      <c r="N2657" s="21" t="s">
        <v>13511</v>
      </c>
      <c r="O2657" s="21" t="s">
        <v>13512</v>
      </c>
      <c r="P2657" s="25" t="s">
        <v>13513</v>
      </c>
      <c r="Q2657" s="19" t="s">
        <v>157</v>
      </c>
      <c r="R2657" s="26">
        <v>6</v>
      </c>
      <c r="S2657" s="27">
        <v>0</v>
      </c>
      <c r="T2657" s="28">
        <f t="shared" si="359"/>
        <v>6</v>
      </c>
      <c r="U2657" s="29">
        <v>91.06</v>
      </c>
      <c r="V2657" s="30">
        <f t="shared" si="353"/>
        <v>13.659000000000001</v>
      </c>
      <c r="W2657" s="31">
        <f t="shared" si="354"/>
        <v>983</v>
      </c>
      <c r="X2657" s="33">
        <f>VLOOKUP(H2657,'[3]MŠ 5rokov'!$G$2:$V$3037,16,0)</f>
        <v>5</v>
      </c>
      <c r="Y2657" s="33">
        <f>VLOOKUP(H2657,'[3]MŠ 5rokov'!$G$2:$AB$3037,22,0)</f>
        <v>0</v>
      </c>
      <c r="Z2657" s="34">
        <f t="shared" si="355"/>
        <v>5</v>
      </c>
      <c r="AA2657" s="33">
        <v>93.61</v>
      </c>
      <c r="AB2657" s="33">
        <f t="shared" si="356"/>
        <v>14.041499999999999</v>
      </c>
      <c r="AC2657" s="33">
        <f t="shared" si="357"/>
        <v>936</v>
      </c>
      <c r="AD2657" s="35">
        <f t="shared" si="358"/>
        <v>-47</v>
      </c>
      <c r="AE2657" s="36">
        <v>0</v>
      </c>
      <c r="AF2657" s="33">
        <v>0</v>
      </c>
      <c r="AG2657" s="37">
        <f t="shared" si="352"/>
        <v>936</v>
      </c>
      <c r="AH2657" s="38">
        <v>0</v>
      </c>
      <c r="AI2657" s="33"/>
    </row>
    <row r="2658" spans="1:35" ht="27.6" customHeight="1" x14ac:dyDescent="0.25">
      <c r="A2658" s="17" t="s">
        <v>10708</v>
      </c>
      <c r="B2658" s="18" t="s">
        <v>79</v>
      </c>
      <c r="C2658" s="19" t="s">
        <v>840</v>
      </c>
      <c r="D2658" s="18" t="s">
        <v>13514</v>
      </c>
      <c r="E2658" s="20">
        <v>31997520</v>
      </c>
      <c r="F2658" s="21" t="s">
        <v>13515</v>
      </c>
      <c r="G2658" s="21" t="s">
        <v>869</v>
      </c>
      <c r="H2658" s="22">
        <v>710216300</v>
      </c>
      <c r="I2658" s="23" t="s">
        <v>13516</v>
      </c>
      <c r="J2658" s="21" t="s">
        <v>13517</v>
      </c>
      <c r="K2658" s="21" t="s">
        <v>6681</v>
      </c>
      <c r="L2658" s="21" t="s">
        <v>7694</v>
      </c>
      <c r="M2658" s="24" t="s">
        <v>7695</v>
      </c>
      <c r="N2658" s="21" t="s">
        <v>7696</v>
      </c>
      <c r="O2658" s="21" t="s">
        <v>13518</v>
      </c>
      <c r="P2658" s="25" t="s">
        <v>7698</v>
      </c>
      <c r="Q2658" s="19" t="s">
        <v>91</v>
      </c>
      <c r="R2658" s="26">
        <v>18</v>
      </c>
      <c r="S2658" s="27">
        <v>0</v>
      </c>
      <c r="T2658" s="28">
        <f t="shared" si="359"/>
        <v>18</v>
      </c>
      <c r="U2658" s="29">
        <v>91.06</v>
      </c>
      <c r="V2658" s="30">
        <f t="shared" si="353"/>
        <v>13.659000000000001</v>
      </c>
      <c r="W2658" s="31">
        <f t="shared" si="354"/>
        <v>2950</v>
      </c>
      <c r="X2658" s="33">
        <f>VLOOKUP(H2658,'[3]MŠ 5rokov'!$G$2:$V$3037,16,0)</f>
        <v>27</v>
      </c>
      <c r="Y2658" s="33">
        <f>VLOOKUP(H2658,'[3]MŠ 5rokov'!$G$2:$AB$3037,22,0)</f>
        <v>0</v>
      </c>
      <c r="Z2658" s="34">
        <f t="shared" si="355"/>
        <v>27</v>
      </c>
      <c r="AA2658" s="33">
        <v>93.61</v>
      </c>
      <c r="AB2658" s="33">
        <f t="shared" si="356"/>
        <v>14.041499999999999</v>
      </c>
      <c r="AC2658" s="33">
        <f t="shared" si="357"/>
        <v>3483</v>
      </c>
      <c r="AD2658" s="35">
        <f t="shared" si="358"/>
        <v>533</v>
      </c>
      <c r="AE2658" s="36">
        <v>0</v>
      </c>
      <c r="AF2658" s="33">
        <v>0</v>
      </c>
      <c r="AG2658" s="37">
        <f t="shared" si="352"/>
        <v>3483</v>
      </c>
      <c r="AH2658" s="38">
        <v>0</v>
      </c>
      <c r="AI2658" s="33"/>
    </row>
    <row r="2659" spans="1:35" ht="27.6" customHeight="1" x14ac:dyDescent="0.25">
      <c r="A2659" s="17" t="s">
        <v>10708</v>
      </c>
      <c r="B2659" s="18" t="s">
        <v>34</v>
      </c>
      <c r="C2659" s="19" t="s">
        <v>840</v>
      </c>
      <c r="D2659" s="18" t="s">
        <v>13514</v>
      </c>
      <c r="E2659" s="20">
        <v>31997520</v>
      </c>
      <c r="F2659" s="21" t="s">
        <v>13515</v>
      </c>
      <c r="G2659" s="21" t="s">
        <v>869</v>
      </c>
      <c r="H2659" s="22">
        <v>710228180</v>
      </c>
      <c r="I2659" s="23" t="s">
        <v>13519</v>
      </c>
      <c r="J2659" s="21" t="s">
        <v>13520</v>
      </c>
      <c r="K2659" s="21" t="s">
        <v>869</v>
      </c>
      <c r="L2659" s="21" t="s">
        <v>10741</v>
      </c>
      <c r="M2659" s="24" t="s">
        <v>12431</v>
      </c>
      <c r="N2659" s="21" t="s">
        <v>13521</v>
      </c>
      <c r="O2659" s="21" t="s">
        <v>13522</v>
      </c>
      <c r="P2659" s="25" t="s">
        <v>13523</v>
      </c>
      <c r="Q2659" s="19" t="s">
        <v>91</v>
      </c>
      <c r="R2659" s="26">
        <v>6</v>
      </c>
      <c r="S2659" s="27">
        <v>0</v>
      </c>
      <c r="T2659" s="28">
        <f t="shared" si="359"/>
        <v>6</v>
      </c>
      <c r="U2659" s="29">
        <v>91.06</v>
      </c>
      <c r="V2659" s="30">
        <f t="shared" si="353"/>
        <v>13.659000000000001</v>
      </c>
      <c r="W2659" s="31">
        <f t="shared" si="354"/>
        <v>983</v>
      </c>
      <c r="X2659" s="33">
        <f>VLOOKUP(H2659,'[3]MŠ 5rokov'!$G$2:$V$3037,16,0)</f>
        <v>6</v>
      </c>
      <c r="Y2659" s="33">
        <f>VLOOKUP(H2659,'[3]MŠ 5rokov'!$G$2:$AB$3037,22,0)</f>
        <v>0</v>
      </c>
      <c r="Z2659" s="34">
        <f t="shared" si="355"/>
        <v>6</v>
      </c>
      <c r="AA2659" s="33">
        <v>93.61</v>
      </c>
      <c r="AB2659" s="33">
        <f t="shared" si="356"/>
        <v>14.041499999999999</v>
      </c>
      <c r="AC2659" s="33">
        <f t="shared" si="357"/>
        <v>993</v>
      </c>
      <c r="AD2659" s="35">
        <f t="shared" si="358"/>
        <v>10</v>
      </c>
      <c r="AE2659" s="36">
        <v>0</v>
      </c>
      <c r="AF2659" s="33">
        <v>0</v>
      </c>
      <c r="AG2659" s="37">
        <f t="shared" si="352"/>
        <v>993</v>
      </c>
      <c r="AH2659" s="38">
        <v>0</v>
      </c>
      <c r="AI2659" s="33"/>
    </row>
    <row r="2660" spans="1:35" ht="27.6" customHeight="1" x14ac:dyDescent="0.25">
      <c r="A2660" s="17" t="s">
        <v>10708</v>
      </c>
      <c r="B2660" s="18" t="s">
        <v>79</v>
      </c>
      <c r="C2660" s="19" t="s">
        <v>840</v>
      </c>
      <c r="D2660" s="18" t="s">
        <v>13514</v>
      </c>
      <c r="E2660" s="20">
        <v>31997520</v>
      </c>
      <c r="F2660" s="21" t="s">
        <v>13515</v>
      </c>
      <c r="G2660" s="21" t="s">
        <v>869</v>
      </c>
      <c r="H2660" s="22">
        <v>710226802</v>
      </c>
      <c r="I2660" s="23" t="s">
        <v>13524</v>
      </c>
      <c r="J2660" s="21" t="s">
        <v>13525</v>
      </c>
      <c r="K2660" s="21" t="s">
        <v>869</v>
      </c>
      <c r="L2660" s="21" t="s">
        <v>10741</v>
      </c>
      <c r="M2660" s="24" t="s">
        <v>10742</v>
      </c>
      <c r="N2660" s="21" t="s">
        <v>10712</v>
      </c>
      <c r="O2660" s="21" t="s">
        <v>13526</v>
      </c>
      <c r="P2660" s="25" t="s">
        <v>11884</v>
      </c>
      <c r="Q2660" s="19" t="s">
        <v>91</v>
      </c>
      <c r="R2660" s="26">
        <v>22</v>
      </c>
      <c r="S2660" s="27">
        <v>0</v>
      </c>
      <c r="T2660" s="28">
        <f t="shared" si="359"/>
        <v>22</v>
      </c>
      <c r="U2660" s="29">
        <v>91.06</v>
      </c>
      <c r="V2660" s="30">
        <f t="shared" si="353"/>
        <v>13.659000000000001</v>
      </c>
      <c r="W2660" s="31">
        <f t="shared" si="354"/>
        <v>3606</v>
      </c>
      <c r="X2660" s="33">
        <f>VLOOKUP(H2660,'[3]MŠ 5rokov'!$G$2:$V$3037,16,0)</f>
        <v>23</v>
      </c>
      <c r="Y2660" s="33">
        <f>VLOOKUP(H2660,'[3]MŠ 5rokov'!$G$2:$AB$3037,22,0)</f>
        <v>0</v>
      </c>
      <c r="Z2660" s="34">
        <f t="shared" si="355"/>
        <v>23</v>
      </c>
      <c r="AA2660" s="33">
        <v>93.61</v>
      </c>
      <c r="AB2660" s="33">
        <f t="shared" si="356"/>
        <v>14.041499999999999</v>
      </c>
      <c r="AC2660" s="33">
        <f t="shared" si="357"/>
        <v>3696</v>
      </c>
      <c r="AD2660" s="35">
        <f t="shared" si="358"/>
        <v>90</v>
      </c>
      <c r="AE2660" s="36">
        <v>0</v>
      </c>
      <c r="AF2660" s="33">
        <v>0</v>
      </c>
      <c r="AG2660" s="37">
        <f t="shared" si="352"/>
        <v>3696</v>
      </c>
      <c r="AH2660" s="38">
        <v>0</v>
      </c>
      <c r="AI2660" s="33"/>
    </row>
    <row r="2661" spans="1:35" ht="27.6" customHeight="1" x14ac:dyDescent="0.25">
      <c r="A2661" s="17" t="s">
        <v>10708</v>
      </c>
      <c r="B2661" s="18" t="s">
        <v>34</v>
      </c>
      <c r="C2661" s="19" t="s">
        <v>840</v>
      </c>
      <c r="D2661" s="18" t="s">
        <v>13527</v>
      </c>
      <c r="E2661" s="20">
        <v>179167</v>
      </c>
      <c r="F2661" s="21" t="s">
        <v>13528</v>
      </c>
      <c r="G2661" s="21" t="s">
        <v>869</v>
      </c>
      <c r="H2661" s="22">
        <v>31984657</v>
      </c>
      <c r="I2661" s="23" t="s">
        <v>13529</v>
      </c>
      <c r="J2661" s="21" t="s">
        <v>13530</v>
      </c>
      <c r="K2661" s="21" t="s">
        <v>869</v>
      </c>
      <c r="L2661" s="21" t="s">
        <v>11207</v>
      </c>
      <c r="M2661" s="24" t="s">
        <v>11352</v>
      </c>
      <c r="N2661" s="21" t="s">
        <v>10725</v>
      </c>
      <c r="O2661" s="21" t="s">
        <v>13531</v>
      </c>
      <c r="P2661" s="25" t="s">
        <v>11354</v>
      </c>
      <c r="Q2661" s="19" t="s">
        <v>157</v>
      </c>
      <c r="R2661" s="26">
        <v>1</v>
      </c>
      <c r="S2661" s="27">
        <v>9</v>
      </c>
      <c r="T2661" s="28">
        <f t="shared" si="359"/>
        <v>10</v>
      </c>
      <c r="U2661" s="29">
        <v>91.06</v>
      </c>
      <c r="V2661" s="30">
        <f t="shared" si="353"/>
        <v>13.659000000000001</v>
      </c>
      <c r="W2661" s="31">
        <f t="shared" si="354"/>
        <v>1639</v>
      </c>
      <c r="X2661" s="33">
        <f>VLOOKUP(H2661,'[3]MŠ 5rokov'!$G$2:$V$3037,16,0)</f>
        <v>4</v>
      </c>
      <c r="Y2661" s="33">
        <f>VLOOKUP(H2661,'[3]MŠ 5rokov'!$G$2:$AB$3037,22,0)</f>
        <v>6</v>
      </c>
      <c r="Z2661" s="34">
        <f t="shared" si="355"/>
        <v>10</v>
      </c>
      <c r="AA2661" s="33">
        <v>93.61</v>
      </c>
      <c r="AB2661" s="33">
        <f t="shared" si="356"/>
        <v>14.041499999999999</v>
      </c>
      <c r="AC2661" s="33">
        <f t="shared" si="357"/>
        <v>1654</v>
      </c>
      <c r="AD2661" s="35">
        <f t="shared" si="358"/>
        <v>15</v>
      </c>
      <c r="AE2661" s="36">
        <v>0</v>
      </c>
      <c r="AF2661" s="33">
        <v>0</v>
      </c>
      <c r="AG2661" s="37">
        <f t="shared" si="352"/>
        <v>1654</v>
      </c>
      <c r="AH2661" s="38">
        <v>0</v>
      </c>
      <c r="AI2661" s="33"/>
    </row>
    <row r="2662" spans="1:35" ht="27.6" customHeight="1" x14ac:dyDescent="0.25">
      <c r="A2662" s="17" t="s">
        <v>10708</v>
      </c>
      <c r="B2662" s="18" t="s">
        <v>79</v>
      </c>
      <c r="C2662" s="19" t="s">
        <v>840</v>
      </c>
      <c r="D2662" s="18" t="s">
        <v>13532</v>
      </c>
      <c r="E2662" s="20">
        <v>31955771</v>
      </c>
      <c r="F2662" s="21" t="s">
        <v>13533</v>
      </c>
      <c r="G2662" s="21" t="s">
        <v>869</v>
      </c>
      <c r="H2662" s="22">
        <v>710229496</v>
      </c>
      <c r="I2662" s="23" t="s">
        <v>13534</v>
      </c>
      <c r="J2662" s="21" t="s">
        <v>8451</v>
      </c>
      <c r="K2662" s="21" t="s">
        <v>869</v>
      </c>
      <c r="L2662" s="21" t="s">
        <v>10648</v>
      </c>
      <c r="M2662" s="24" t="s">
        <v>11550</v>
      </c>
      <c r="N2662" s="21" t="s">
        <v>11772</v>
      </c>
      <c r="O2662" s="21" t="s">
        <v>13535</v>
      </c>
      <c r="P2662" s="25" t="s">
        <v>11774</v>
      </c>
      <c r="Q2662" s="19" t="s">
        <v>91</v>
      </c>
      <c r="R2662" s="26">
        <v>6</v>
      </c>
      <c r="S2662" s="27">
        <v>0</v>
      </c>
      <c r="T2662" s="28">
        <f t="shared" si="359"/>
        <v>6</v>
      </c>
      <c r="U2662" s="29">
        <v>91.06</v>
      </c>
      <c r="V2662" s="30">
        <f t="shared" si="353"/>
        <v>13.659000000000001</v>
      </c>
      <c r="W2662" s="31">
        <f t="shared" si="354"/>
        <v>983</v>
      </c>
      <c r="X2662" s="33">
        <f>VLOOKUP(H2662,'[3]MŠ 5rokov'!$G$2:$V$3037,16,0)</f>
        <v>9</v>
      </c>
      <c r="Y2662" s="33">
        <f>VLOOKUP(H2662,'[3]MŠ 5rokov'!$G$2:$AB$3037,22,0)</f>
        <v>0</v>
      </c>
      <c r="Z2662" s="34">
        <f t="shared" si="355"/>
        <v>9</v>
      </c>
      <c r="AA2662" s="33">
        <v>93.61</v>
      </c>
      <c r="AB2662" s="33">
        <f t="shared" si="356"/>
        <v>14.041499999999999</v>
      </c>
      <c r="AC2662" s="33">
        <f t="shared" si="357"/>
        <v>1161</v>
      </c>
      <c r="AD2662" s="35">
        <f t="shared" si="358"/>
        <v>178</v>
      </c>
      <c r="AE2662" s="36">
        <v>0</v>
      </c>
      <c r="AF2662" s="33">
        <v>0</v>
      </c>
      <c r="AG2662" s="37">
        <f t="shared" ref="AG2662:AG2725" si="360">AC2662</f>
        <v>1161</v>
      </c>
      <c r="AH2662" s="38">
        <v>0</v>
      </c>
      <c r="AI2662" s="33"/>
    </row>
    <row r="2663" spans="1:35" ht="27.6" customHeight="1" x14ac:dyDescent="0.25">
      <c r="A2663" s="17" t="s">
        <v>10708</v>
      </c>
      <c r="B2663" s="18" t="s">
        <v>79</v>
      </c>
      <c r="C2663" s="19" t="s">
        <v>840</v>
      </c>
      <c r="D2663" s="18" t="s">
        <v>13451</v>
      </c>
      <c r="E2663" s="25">
        <v>179124</v>
      </c>
      <c r="F2663" s="21" t="s">
        <v>13452</v>
      </c>
      <c r="G2663" s="21" t="s">
        <v>869</v>
      </c>
      <c r="H2663" s="22">
        <v>710269854</v>
      </c>
      <c r="I2663" s="23" t="s">
        <v>13461</v>
      </c>
      <c r="J2663" s="21" t="s">
        <v>13536</v>
      </c>
      <c r="K2663" s="21" t="s">
        <v>6681</v>
      </c>
      <c r="L2663" s="21" t="s">
        <v>7273</v>
      </c>
      <c r="M2663" s="24" t="s">
        <v>7002</v>
      </c>
      <c r="N2663" s="21" t="s">
        <v>7267</v>
      </c>
      <c r="O2663" s="21" t="s">
        <v>13537</v>
      </c>
      <c r="P2663" s="25" t="s">
        <v>7269</v>
      </c>
      <c r="Q2663" s="19" t="s">
        <v>91</v>
      </c>
      <c r="R2663" s="26">
        <v>0</v>
      </c>
      <c r="S2663" s="27">
        <v>0</v>
      </c>
      <c r="T2663" s="28">
        <f>S2663+R2663</f>
        <v>0</v>
      </c>
      <c r="U2663" s="29">
        <v>91.06</v>
      </c>
      <c r="V2663" s="30">
        <f t="shared" si="353"/>
        <v>13.659000000000001</v>
      </c>
      <c r="W2663" s="31">
        <f t="shared" si="354"/>
        <v>0</v>
      </c>
      <c r="X2663" s="33">
        <f>VLOOKUP(H2663,'[3]MŠ 5rokov'!$G$2:$V$3037,16,0)</f>
        <v>0</v>
      </c>
      <c r="Y2663" s="33">
        <f>VLOOKUP(H2663,'[3]MŠ 5rokov'!$G$2:$AB$3037,22,0)</f>
        <v>0</v>
      </c>
      <c r="Z2663" s="34">
        <f t="shared" si="355"/>
        <v>0</v>
      </c>
      <c r="AA2663" s="33">
        <v>93.61</v>
      </c>
      <c r="AB2663" s="33">
        <f t="shared" si="356"/>
        <v>14.041499999999999</v>
      </c>
      <c r="AC2663" s="33">
        <f t="shared" si="357"/>
        <v>0</v>
      </c>
      <c r="AD2663" s="35">
        <f t="shared" si="358"/>
        <v>0</v>
      </c>
      <c r="AE2663" s="36">
        <v>0</v>
      </c>
      <c r="AF2663" s="33">
        <v>0</v>
      </c>
      <c r="AG2663" s="37">
        <f t="shared" si="360"/>
        <v>0</v>
      </c>
      <c r="AH2663" s="38">
        <v>0</v>
      </c>
      <c r="AI2663" s="33"/>
    </row>
    <row r="2664" spans="1:35" ht="27.6" customHeight="1" x14ac:dyDescent="0.25">
      <c r="A2664" s="17" t="s">
        <v>10708</v>
      </c>
      <c r="B2664" s="18" t="s">
        <v>79</v>
      </c>
      <c r="C2664" s="19" t="s">
        <v>840</v>
      </c>
      <c r="D2664" s="18" t="s">
        <v>13496</v>
      </c>
      <c r="E2664" s="25">
        <v>179205</v>
      </c>
      <c r="F2664" s="21" t="s">
        <v>13497</v>
      </c>
      <c r="G2664" s="21" t="s">
        <v>869</v>
      </c>
      <c r="H2664" s="22">
        <v>42235588</v>
      </c>
      <c r="I2664" s="23" t="s">
        <v>13498</v>
      </c>
      <c r="J2664" s="21" t="s">
        <v>13499</v>
      </c>
      <c r="K2664" s="21" t="s">
        <v>869</v>
      </c>
      <c r="L2664" s="21" t="s">
        <v>872</v>
      </c>
      <c r="M2664" s="24" t="s">
        <v>871</v>
      </c>
      <c r="N2664" s="21" t="s">
        <v>872</v>
      </c>
      <c r="O2664" s="21" t="s">
        <v>13500</v>
      </c>
      <c r="P2664" s="25" t="s">
        <v>874</v>
      </c>
      <c r="Q2664" s="19" t="s">
        <v>157</v>
      </c>
      <c r="R2664" s="26">
        <v>0</v>
      </c>
      <c r="S2664" s="27">
        <v>0</v>
      </c>
      <c r="T2664" s="28">
        <f>S2664+R2664</f>
        <v>0</v>
      </c>
      <c r="U2664" s="29">
        <v>91.06</v>
      </c>
      <c r="V2664" s="30">
        <f t="shared" si="353"/>
        <v>13.659000000000001</v>
      </c>
      <c r="W2664" s="31">
        <f t="shared" si="354"/>
        <v>0</v>
      </c>
      <c r="X2664" s="33">
        <f>VLOOKUP(H2664,'[3]MŠ 5rokov'!$G$2:$V$3037,16,0)</f>
        <v>8</v>
      </c>
      <c r="Y2664" s="33">
        <f>VLOOKUP(H2664,'[3]MŠ 5rokov'!$G$2:$AB$3037,22,0)</f>
        <v>0</v>
      </c>
      <c r="Z2664" s="34">
        <f t="shared" si="355"/>
        <v>8</v>
      </c>
      <c r="AA2664" s="33">
        <v>93.61</v>
      </c>
      <c r="AB2664" s="33">
        <f t="shared" si="356"/>
        <v>14.041499999999999</v>
      </c>
      <c r="AC2664" s="33">
        <f t="shared" si="357"/>
        <v>449</v>
      </c>
      <c r="AD2664" s="35">
        <f t="shared" si="358"/>
        <v>449</v>
      </c>
      <c r="AE2664" s="36">
        <v>0</v>
      </c>
      <c r="AF2664" s="33">
        <v>0</v>
      </c>
      <c r="AG2664" s="37">
        <f t="shared" si="360"/>
        <v>449</v>
      </c>
      <c r="AH2664" s="38">
        <v>0</v>
      </c>
      <c r="AI2664" s="33"/>
    </row>
    <row r="2665" spans="1:35" ht="27.6" customHeight="1" x14ac:dyDescent="0.25">
      <c r="A2665" s="17" t="s">
        <v>10708</v>
      </c>
      <c r="B2665" s="18" t="s">
        <v>79</v>
      </c>
      <c r="C2665" s="19" t="s">
        <v>901</v>
      </c>
      <c r="D2665" s="18" t="s">
        <v>13538</v>
      </c>
      <c r="E2665" s="20">
        <v>37051890</v>
      </c>
      <c r="F2665" s="21" t="s">
        <v>13539</v>
      </c>
      <c r="G2665" s="21" t="s">
        <v>869</v>
      </c>
      <c r="H2665" s="22">
        <v>42077796</v>
      </c>
      <c r="I2665" s="23" t="s">
        <v>13540</v>
      </c>
      <c r="J2665" s="21" t="s">
        <v>13541</v>
      </c>
      <c r="K2665" s="21" t="s">
        <v>869</v>
      </c>
      <c r="L2665" s="21" t="s">
        <v>10741</v>
      </c>
      <c r="M2665" s="24" t="s">
        <v>11898</v>
      </c>
      <c r="N2665" s="21" t="s">
        <v>10712</v>
      </c>
      <c r="O2665" s="21" t="s">
        <v>13542</v>
      </c>
      <c r="P2665" s="25" t="s">
        <v>11884</v>
      </c>
      <c r="Q2665" s="19" t="s">
        <v>157</v>
      </c>
      <c r="R2665" s="26">
        <v>48</v>
      </c>
      <c r="S2665" s="27">
        <v>0</v>
      </c>
      <c r="T2665" s="28">
        <f t="shared" ref="T2665:T2682" si="361">R2665+S2665</f>
        <v>48</v>
      </c>
      <c r="U2665" s="29">
        <v>91.06</v>
      </c>
      <c r="V2665" s="30">
        <f t="shared" si="353"/>
        <v>13.659000000000001</v>
      </c>
      <c r="W2665" s="31">
        <f t="shared" si="354"/>
        <v>7868</v>
      </c>
      <c r="X2665" s="33">
        <f>VLOOKUP(H2665,'[3]MŠ 5rokov'!$G$2:$V$3037,16,0)</f>
        <v>40</v>
      </c>
      <c r="Y2665" s="33">
        <f>VLOOKUP(H2665,'[3]MŠ 5rokov'!$G$2:$AB$3037,22,0)</f>
        <v>0</v>
      </c>
      <c r="Z2665" s="34">
        <f t="shared" si="355"/>
        <v>40</v>
      </c>
      <c r="AA2665" s="33">
        <v>93.61</v>
      </c>
      <c r="AB2665" s="33">
        <f t="shared" si="356"/>
        <v>14.041499999999999</v>
      </c>
      <c r="AC2665" s="33">
        <f t="shared" si="357"/>
        <v>7492</v>
      </c>
      <c r="AD2665" s="35">
        <f t="shared" si="358"/>
        <v>-376</v>
      </c>
      <c r="AE2665" s="36">
        <v>0</v>
      </c>
      <c r="AF2665" s="33">
        <v>0</v>
      </c>
      <c r="AG2665" s="37">
        <f t="shared" si="360"/>
        <v>7492</v>
      </c>
      <c r="AH2665" s="38">
        <v>0</v>
      </c>
      <c r="AI2665" s="33"/>
    </row>
    <row r="2666" spans="1:35" ht="27.6" customHeight="1" x14ac:dyDescent="0.25">
      <c r="A2666" s="17" t="s">
        <v>10708</v>
      </c>
      <c r="B2666" s="18" t="s">
        <v>79</v>
      </c>
      <c r="C2666" s="19" t="s">
        <v>901</v>
      </c>
      <c r="D2666" s="18" t="s">
        <v>13538</v>
      </c>
      <c r="E2666" s="20">
        <v>37051890</v>
      </c>
      <c r="F2666" s="21" t="s">
        <v>13539</v>
      </c>
      <c r="G2666" s="21" t="s">
        <v>869</v>
      </c>
      <c r="H2666" s="22">
        <v>42330220</v>
      </c>
      <c r="I2666" s="23" t="s">
        <v>13540</v>
      </c>
      <c r="J2666" s="21" t="s">
        <v>13543</v>
      </c>
      <c r="K2666" s="21" t="s">
        <v>847</v>
      </c>
      <c r="L2666" s="21" t="s">
        <v>13544</v>
      </c>
      <c r="M2666" s="24" t="s">
        <v>13545</v>
      </c>
      <c r="N2666" s="21" t="s">
        <v>13546</v>
      </c>
      <c r="O2666" s="21" t="s">
        <v>13547</v>
      </c>
      <c r="P2666" s="25" t="s">
        <v>13548</v>
      </c>
      <c r="Q2666" s="19" t="s">
        <v>157</v>
      </c>
      <c r="R2666" s="26">
        <v>16</v>
      </c>
      <c r="S2666" s="27">
        <v>0</v>
      </c>
      <c r="T2666" s="28">
        <f t="shared" si="361"/>
        <v>16</v>
      </c>
      <c r="U2666" s="29">
        <v>91.06</v>
      </c>
      <c r="V2666" s="30">
        <f t="shared" si="353"/>
        <v>13.659000000000001</v>
      </c>
      <c r="W2666" s="31">
        <f t="shared" si="354"/>
        <v>2623</v>
      </c>
      <c r="X2666" s="33">
        <f>VLOOKUP(H2666,'[3]MŠ 5rokov'!$G$2:$V$3037,16,0)</f>
        <v>20</v>
      </c>
      <c r="Y2666" s="33">
        <f>VLOOKUP(H2666,'[3]MŠ 5rokov'!$G$2:$AB$3037,22,0)</f>
        <v>0</v>
      </c>
      <c r="Z2666" s="34">
        <f t="shared" si="355"/>
        <v>20</v>
      </c>
      <c r="AA2666" s="33">
        <v>93.61</v>
      </c>
      <c r="AB2666" s="33">
        <f t="shared" si="356"/>
        <v>14.041499999999999</v>
      </c>
      <c r="AC2666" s="33">
        <f t="shared" si="357"/>
        <v>2872</v>
      </c>
      <c r="AD2666" s="35">
        <f t="shared" si="358"/>
        <v>249</v>
      </c>
      <c r="AE2666" s="36">
        <v>0</v>
      </c>
      <c r="AF2666" s="33">
        <v>0</v>
      </c>
      <c r="AG2666" s="37">
        <f t="shared" si="360"/>
        <v>2872</v>
      </c>
      <c r="AH2666" s="38">
        <v>0</v>
      </c>
      <c r="AI2666" s="33"/>
    </row>
    <row r="2667" spans="1:35" ht="27.6" customHeight="1" x14ac:dyDescent="0.25">
      <c r="A2667" s="17" t="s">
        <v>10708</v>
      </c>
      <c r="B2667" s="18" t="s">
        <v>34</v>
      </c>
      <c r="C2667" s="19" t="s">
        <v>901</v>
      </c>
      <c r="D2667" s="18" t="s">
        <v>13549</v>
      </c>
      <c r="E2667" s="20">
        <v>36483087</v>
      </c>
      <c r="F2667" s="21" t="s">
        <v>13550</v>
      </c>
      <c r="G2667" s="21" t="s">
        <v>869</v>
      </c>
      <c r="H2667" s="22">
        <v>710217870</v>
      </c>
      <c r="I2667" s="23" t="s">
        <v>13551</v>
      </c>
      <c r="J2667" s="21" t="s">
        <v>13552</v>
      </c>
      <c r="K2667" s="21" t="s">
        <v>869</v>
      </c>
      <c r="L2667" s="21" t="s">
        <v>11524</v>
      </c>
      <c r="M2667" s="24" t="s">
        <v>11596</v>
      </c>
      <c r="N2667" s="21" t="s">
        <v>11597</v>
      </c>
      <c r="O2667" s="21" t="s">
        <v>5545</v>
      </c>
      <c r="P2667" s="25" t="s">
        <v>11599</v>
      </c>
      <c r="Q2667" s="19" t="s">
        <v>91</v>
      </c>
      <c r="R2667" s="26">
        <v>0</v>
      </c>
      <c r="S2667" s="27">
        <v>0</v>
      </c>
      <c r="T2667" s="28">
        <f t="shared" si="361"/>
        <v>0</v>
      </c>
      <c r="U2667" s="29">
        <v>91.06</v>
      </c>
      <c r="V2667" s="30">
        <f t="shared" si="353"/>
        <v>13.659000000000001</v>
      </c>
      <c r="W2667" s="31">
        <f t="shared" si="354"/>
        <v>0</v>
      </c>
      <c r="X2667" s="33">
        <f>VLOOKUP(H2667,'[3]MŠ 5rokov'!$G$2:$V$3037,16,0)</f>
        <v>0</v>
      </c>
      <c r="Y2667" s="33">
        <f>VLOOKUP(H2667,'[3]MŠ 5rokov'!$G$2:$AB$3037,22,0)</f>
        <v>0</v>
      </c>
      <c r="Z2667" s="34">
        <f t="shared" si="355"/>
        <v>0</v>
      </c>
      <c r="AA2667" s="33">
        <v>93.61</v>
      </c>
      <c r="AB2667" s="33">
        <f t="shared" si="356"/>
        <v>14.041499999999999</v>
      </c>
      <c r="AC2667" s="33">
        <f t="shared" si="357"/>
        <v>0</v>
      </c>
      <c r="AD2667" s="35">
        <f t="shared" si="358"/>
        <v>0</v>
      </c>
      <c r="AE2667" s="36">
        <v>0</v>
      </c>
      <c r="AF2667" s="33">
        <v>0</v>
      </c>
      <c r="AG2667" s="37">
        <f t="shared" si="360"/>
        <v>0</v>
      </c>
      <c r="AH2667" s="38">
        <v>0</v>
      </c>
      <c r="AI2667" s="33"/>
    </row>
    <row r="2668" spans="1:35" ht="27.6" customHeight="1" x14ac:dyDescent="0.25">
      <c r="A2668" s="17" t="s">
        <v>10708</v>
      </c>
      <c r="B2668" s="18" t="s">
        <v>79</v>
      </c>
      <c r="C2668" s="19" t="s">
        <v>901</v>
      </c>
      <c r="D2668" s="18" t="s">
        <v>13553</v>
      </c>
      <c r="E2668" s="20">
        <v>37797409</v>
      </c>
      <c r="F2668" s="21" t="s">
        <v>13554</v>
      </c>
      <c r="G2668" s="21" t="s">
        <v>869</v>
      </c>
      <c r="H2668" s="22">
        <v>710215894</v>
      </c>
      <c r="I2668" s="23" t="s">
        <v>13555</v>
      </c>
      <c r="J2668" s="21" t="s">
        <v>13556</v>
      </c>
      <c r="K2668" s="21" t="s">
        <v>869</v>
      </c>
      <c r="L2668" s="21" t="s">
        <v>10648</v>
      </c>
      <c r="M2668" s="24" t="s">
        <v>10649</v>
      </c>
      <c r="N2668" s="21" t="s">
        <v>10650</v>
      </c>
      <c r="O2668" s="21" t="s">
        <v>11493</v>
      </c>
      <c r="P2668" s="25" t="s">
        <v>10652</v>
      </c>
      <c r="Q2668" s="19" t="s">
        <v>91</v>
      </c>
      <c r="R2668" s="26">
        <v>17</v>
      </c>
      <c r="S2668" s="27">
        <v>0</v>
      </c>
      <c r="T2668" s="28">
        <f t="shared" si="361"/>
        <v>17</v>
      </c>
      <c r="U2668" s="29">
        <v>91.06</v>
      </c>
      <c r="V2668" s="30">
        <f t="shared" si="353"/>
        <v>13.659000000000001</v>
      </c>
      <c r="W2668" s="31">
        <f t="shared" si="354"/>
        <v>2786</v>
      </c>
      <c r="X2668" s="33">
        <f>VLOOKUP(H2668,'[3]MŠ 5rokov'!$G$2:$V$3037,16,0)</f>
        <v>24</v>
      </c>
      <c r="Y2668" s="33">
        <f>VLOOKUP(H2668,'[3]MŠ 5rokov'!$G$2:$AB$3037,22,0)</f>
        <v>0</v>
      </c>
      <c r="Z2668" s="34">
        <f t="shared" si="355"/>
        <v>24</v>
      </c>
      <c r="AA2668" s="33">
        <v>93.61</v>
      </c>
      <c r="AB2668" s="33">
        <f t="shared" si="356"/>
        <v>14.041499999999999</v>
      </c>
      <c r="AC2668" s="33">
        <f t="shared" si="357"/>
        <v>3206</v>
      </c>
      <c r="AD2668" s="35">
        <f t="shared" si="358"/>
        <v>420</v>
      </c>
      <c r="AE2668" s="36">
        <v>0</v>
      </c>
      <c r="AF2668" s="33">
        <v>0</v>
      </c>
      <c r="AG2668" s="37">
        <f t="shared" si="360"/>
        <v>3206</v>
      </c>
      <c r="AH2668" s="38">
        <v>0</v>
      </c>
      <c r="AI2668" s="33"/>
    </row>
    <row r="2669" spans="1:35" ht="27.6" customHeight="1" x14ac:dyDescent="0.25">
      <c r="A2669" s="17" t="s">
        <v>10708</v>
      </c>
      <c r="B2669" s="18" t="s">
        <v>79</v>
      </c>
      <c r="C2669" s="19" t="s">
        <v>901</v>
      </c>
      <c r="D2669" s="18" t="s">
        <v>13557</v>
      </c>
      <c r="E2669" s="20">
        <v>37878069</v>
      </c>
      <c r="F2669" s="21" t="s">
        <v>13558</v>
      </c>
      <c r="G2669" s="21" t="s">
        <v>869</v>
      </c>
      <c r="H2669" s="22">
        <v>710175566</v>
      </c>
      <c r="I2669" s="23" t="s">
        <v>13559</v>
      </c>
      <c r="J2669" s="21" t="s">
        <v>13560</v>
      </c>
      <c r="K2669" s="21" t="s">
        <v>869</v>
      </c>
      <c r="L2669" s="21" t="s">
        <v>10741</v>
      </c>
      <c r="M2669" s="24" t="s">
        <v>11898</v>
      </c>
      <c r="N2669" s="21" t="s">
        <v>10712</v>
      </c>
      <c r="O2669" s="21" t="s">
        <v>13561</v>
      </c>
      <c r="P2669" s="25" t="s">
        <v>11884</v>
      </c>
      <c r="Q2669" s="19" t="s">
        <v>91</v>
      </c>
      <c r="R2669" s="26">
        <v>32</v>
      </c>
      <c r="S2669" s="27">
        <v>4</v>
      </c>
      <c r="T2669" s="28">
        <f t="shared" si="361"/>
        <v>36</v>
      </c>
      <c r="U2669" s="29">
        <v>91.06</v>
      </c>
      <c r="V2669" s="30">
        <f t="shared" si="353"/>
        <v>13.659000000000001</v>
      </c>
      <c r="W2669" s="31">
        <f t="shared" si="354"/>
        <v>5901</v>
      </c>
      <c r="X2669" s="33">
        <f>VLOOKUP(H2669,'[3]MŠ 5rokov'!$G$2:$V$3037,16,0)</f>
        <v>33</v>
      </c>
      <c r="Y2669" s="33">
        <f>VLOOKUP(H2669,'[3]MŠ 5rokov'!$G$2:$AB$3037,22,0)</f>
        <v>11</v>
      </c>
      <c r="Z2669" s="34">
        <f t="shared" si="355"/>
        <v>44</v>
      </c>
      <c r="AA2669" s="33">
        <v>93.61</v>
      </c>
      <c r="AB2669" s="33">
        <f t="shared" si="356"/>
        <v>14.041499999999999</v>
      </c>
      <c r="AC2669" s="33">
        <f t="shared" si="357"/>
        <v>6405</v>
      </c>
      <c r="AD2669" s="35">
        <f t="shared" si="358"/>
        <v>504</v>
      </c>
      <c r="AE2669" s="36">
        <v>0</v>
      </c>
      <c r="AF2669" s="33">
        <v>0</v>
      </c>
      <c r="AG2669" s="37">
        <f t="shared" si="360"/>
        <v>6405</v>
      </c>
      <c r="AH2669" s="38">
        <v>0</v>
      </c>
      <c r="AI2669" s="33"/>
    </row>
    <row r="2670" spans="1:35" ht="27.6" customHeight="1" x14ac:dyDescent="0.25">
      <c r="A2670" s="17" t="s">
        <v>10708</v>
      </c>
      <c r="B2670" s="18" t="s">
        <v>79</v>
      </c>
      <c r="C2670" s="19" t="s">
        <v>901</v>
      </c>
      <c r="D2670" s="18" t="s">
        <v>13562</v>
      </c>
      <c r="E2670" s="20">
        <v>37941593</v>
      </c>
      <c r="F2670" s="21" t="s">
        <v>13563</v>
      </c>
      <c r="G2670" s="21" t="s">
        <v>869</v>
      </c>
      <c r="H2670" s="22">
        <v>42027667</v>
      </c>
      <c r="I2670" s="23" t="s">
        <v>13564</v>
      </c>
      <c r="J2670" s="21" t="s">
        <v>13565</v>
      </c>
      <c r="K2670" s="21" t="s">
        <v>869</v>
      </c>
      <c r="L2670" s="21" t="s">
        <v>11169</v>
      </c>
      <c r="M2670" s="24" t="s">
        <v>11170</v>
      </c>
      <c r="N2670" s="21" t="s">
        <v>10717</v>
      </c>
      <c r="O2670" s="21" t="s">
        <v>13566</v>
      </c>
      <c r="P2670" s="25" t="s">
        <v>11172</v>
      </c>
      <c r="Q2670" s="19" t="s">
        <v>157</v>
      </c>
      <c r="R2670" s="26">
        <v>8</v>
      </c>
      <c r="S2670" s="27">
        <v>0</v>
      </c>
      <c r="T2670" s="28">
        <f t="shared" si="361"/>
        <v>8</v>
      </c>
      <c r="U2670" s="29">
        <v>91.06</v>
      </c>
      <c r="V2670" s="30">
        <f t="shared" si="353"/>
        <v>13.659000000000001</v>
      </c>
      <c r="W2670" s="31">
        <f t="shared" si="354"/>
        <v>1311</v>
      </c>
      <c r="X2670" s="33">
        <f>VLOOKUP(H2670,'[3]MŠ 5rokov'!$G$2:$V$3037,16,0)</f>
        <v>7</v>
      </c>
      <c r="Y2670" s="33">
        <f>VLOOKUP(H2670,'[3]MŠ 5rokov'!$G$2:$AB$3037,22,0)</f>
        <v>0</v>
      </c>
      <c r="Z2670" s="34">
        <f t="shared" si="355"/>
        <v>7</v>
      </c>
      <c r="AA2670" s="33">
        <v>93.61</v>
      </c>
      <c r="AB2670" s="33">
        <f t="shared" si="356"/>
        <v>14.041499999999999</v>
      </c>
      <c r="AC2670" s="33">
        <f t="shared" si="357"/>
        <v>1267</v>
      </c>
      <c r="AD2670" s="35">
        <f t="shared" si="358"/>
        <v>-44</v>
      </c>
      <c r="AE2670" s="36">
        <v>0</v>
      </c>
      <c r="AF2670" s="33">
        <v>0</v>
      </c>
      <c r="AG2670" s="37">
        <f t="shared" si="360"/>
        <v>1267</v>
      </c>
      <c r="AH2670" s="38">
        <v>0</v>
      </c>
      <c r="AI2670" s="33"/>
    </row>
    <row r="2671" spans="1:35" ht="27.6" customHeight="1" x14ac:dyDescent="0.25">
      <c r="A2671" s="17" t="s">
        <v>10708</v>
      </c>
      <c r="B2671" s="18" t="s">
        <v>79</v>
      </c>
      <c r="C2671" s="19" t="s">
        <v>901</v>
      </c>
      <c r="D2671" s="18" t="s">
        <v>13567</v>
      </c>
      <c r="E2671" s="20">
        <v>90000117</v>
      </c>
      <c r="F2671" s="21" t="s">
        <v>13568</v>
      </c>
      <c r="G2671" s="21" t="s">
        <v>869</v>
      </c>
      <c r="H2671" s="22">
        <v>42032121</v>
      </c>
      <c r="I2671" s="23" t="s">
        <v>13569</v>
      </c>
      <c r="J2671" s="21" t="s">
        <v>920</v>
      </c>
      <c r="K2671" s="21" t="s">
        <v>869</v>
      </c>
      <c r="L2671" s="21" t="s">
        <v>11169</v>
      </c>
      <c r="M2671" s="24" t="s">
        <v>11170</v>
      </c>
      <c r="N2671" s="21" t="s">
        <v>10717</v>
      </c>
      <c r="O2671" s="21" t="s">
        <v>13570</v>
      </c>
      <c r="P2671" s="25" t="s">
        <v>11172</v>
      </c>
      <c r="Q2671" s="19" t="s">
        <v>157</v>
      </c>
      <c r="R2671" s="26">
        <v>17</v>
      </c>
      <c r="S2671" s="27">
        <v>4</v>
      </c>
      <c r="T2671" s="28">
        <f t="shared" si="361"/>
        <v>21</v>
      </c>
      <c r="U2671" s="29">
        <v>91.06</v>
      </c>
      <c r="V2671" s="30">
        <f t="shared" si="353"/>
        <v>13.659000000000001</v>
      </c>
      <c r="W2671" s="31">
        <f t="shared" si="354"/>
        <v>3442</v>
      </c>
      <c r="X2671" s="33">
        <f>VLOOKUP(H2671,'[3]MŠ 5rokov'!$G$2:$V$3037,16,0)</f>
        <v>21</v>
      </c>
      <c r="Y2671" s="33">
        <f>VLOOKUP(H2671,'[3]MŠ 5rokov'!$G$2:$AB$3037,22,0)</f>
        <v>2</v>
      </c>
      <c r="Z2671" s="34">
        <f t="shared" si="355"/>
        <v>23</v>
      </c>
      <c r="AA2671" s="33">
        <v>93.61</v>
      </c>
      <c r="AB2671" s="33">
        <f t="shared" si="356"/>
        <v>14.041499999999999</v>
      </c>
      <c r="AC2671" s="33">
        <f t="shared" si="357"/>
        <v>3587</v>
      </c>
      <c r="AD2671" s="35">
        <f t="shared" si="358"/>
        <v>145</v>
      </c>
      <c r="AE2671" s="36">
        <v>0</v>
      </c>
      <c r="AF2671" s="33">
        <v>0</v>
      </c>
      <c r="AG2671" s="37">
        <f t="shared" si="360"/>
        <v>3587</v>
      </c>
      <c r="AH2671" s="38">
        <v>0</v>
      </c>
      <c r="AI2671" s="33"/>
    </row>
    <row r="2672" spans="1:35" ht="27.6" customHeight="1" x14ac:dyDescent="0.25">
      <c r="A2672" s="17" t="s">
        <v>10708</v>
      </c>
      <c r="B2672" s="18" t="s">
        <v>79</v>
      </c>
      <c r="C2672" s="19" t="s">
        <v>901</v>
      </c>
      <c r="D2672" s="18" t="s">
        <v>13571</v>
      </c>
      <c r="E2672" s="20">
        <v>37886606</v>
      </c>
      <c r="F2672" s="21" t="s">
        <v>13572</v>
      </c>
      <c r="G2672" s="21" t="s">
        <v>869</v>
      </c>
      <c r="H2672" s="22">
        <v>710213166</v>
      </c>
      <c r="I2672" s="23" t="s">
        <v>13573</v>
      </c>
      <c r="J2672" s="21" t="s">
        <v>920</v>
      </c>
      <c r="K2672" s="21" t="s">
        <v>869</v>
      </c>
      <c r="L2672" s="21" t="s">
        <v>10648</v>
      </c>
      <c r="M2672" s="24" t="s">
        <v>10649</v>
      </c>
      <c r="N2672" s="21" t="s">
        <v>10650</v>
      </c>
      <c r="O2672" s="21" t="s">
        <v>13574</v>
      </c>
      <c r="P2672" s="25" t="s">
        <v>10652</v>
      </c>
      <c r="Q2672" s="19" t="s">
        <v>91</v>
      </c>
      <c r="R2672" s="26">
        <v>5</v>
      </c>
      <c r="S2672" s="27">
        <v>0</v>
      </c>
      <c r="T2672" s="28">
        <f t="shared" si="361"/>
        <v>5</v>
      </c>
      <c r="U2672" s="29">
        <v>91.06</v>
      </c>
      <c r="V2672" s="30">
        <f t="shared" si="353"/>
        <v>13.659000000000001</v>
      </c>
      <c r="W2672" s="31">
        <f t="shared" si="354"/>
        <v>820</v>
      </c>
      <c r="X2672" s="33">
        <f>VLOOKUP(H2672,'[3]MŠ 5rokov'!$G$2:$V$3037,16,0)</f>
        <v>10</v>
      </c>
      <c r="Y2672" s="33">
        <f>VLOOKUP(H2672,'[3]MŠ 5rokov'!$G$2:$AB$3037,22,0)</f>
        <v>0</v>
      </c>
      <c r="Z2672" s="34">
        <f t="shared" si="355"/>
        <v>10</v>
      </c>
      <c r="AA2672" s="33">
        <v>93.61</v>
      </c>
      <c r="AB2672" s="33">
        <f t="shared" si="356"/>
        <v>14.041499999999999</v>
      </c>
      <c r="AC2672" s="33">
        <f t="shared" si="357"/>
        <v>1108</v>
      </c>
      <c r="AD2672" s="35">
        <f t="shared" si="358"/>
        <v>288</v>
      </c>
      <c r="AE2672" s="36">
        <v>0</v>
      </c>
      <c r="AF2672" s="33">
        <v>0</v>
      </c>
      <c r="AG2672" s="37">
        <f t="shared" si="360"/>
        <v>1108</v>
      </c>
      <c r="AH2672" s="38">
        <v>0</v>
      </c>
      <c r="AI2672" s="33"/>
    </row>
    <row r="2673" spans="1:35" ht="27.6" customHeight="1" x14ac:dyDescent="0.25">
      <c r="A2673" s="17" t="s">
        <v>10708</v>
      </c>
      <c r="B2673" s="18" t="s">
        <v>79</v>
      </c>
      <c r="C2673" s="19" t="s">
        <v>901</v>
      </c>
      <c r="D2673" s="18" t="s">
        <v>13575</v>
      </c>
      <c r="E2673" s="20">
        <v>37946188</v>
      </c>
      <c r="F2673" s="21" t="s">
        <v>13576</v>
      </c>
      <c r="G2673" s="21" t="s">
        <v>869</v>
      </c>
      <c r="H2673" s="22">
        <v>42034442</v>
      </c>
      <c r="I2673" s="23" t="s">
        <v>13577</v>
      </c>
      <c r="J2673" s="21" t="s">
        <v>13578</v>
      </c>
      <c r="K2673" s="21" t="s">
        <v>869</v>
      </c>
      <c r="L2673" s="21" t="s">
        <v>10648</v>
      </c>
      <c r="M2673" s="24" t="s">
        <v>10649</v>
      </c>
      <c r="N2673" s="21" t="s">
        <v>10650</v>
      </c>
      <c r="O2673" s="21" t="s">
        <v>13579</v>
      </c>
      <c r="P2673" s="25" t="s">
        <v>10652</v>
      </c>
      <c r="Q2673" s="19" t="s">
        <v>157</v>
      </c>
      <c r="R2673" s="26">
        <v>9</v>
      </c>
      <c r="S2673" s="27">
        <v>0</v>
      </c>
      <c r="T2673" s="28">
        <f t="shared" si="361"/>
        <v>9</v>
      </c>
      <c r="U2673" s="29">
        <v>91.06</v>
      </c>
      <c r="V2673" s="30">
        <f t="shared" si="353"/>
        <v>13.659000000000001</v>
      </c>
      <c r="W2673" s="31">
        <f t="shared" si="354"/>
        <v>1475</v>
      </c>
      <c r="X2673" s="33">
        <f>VLOOKUP(H2673,'[3]MŠ 5rokov'!$G$2:$V$3037,16,0)</f>
        <v>13</v>
      </c>
      <c r="Y2673" s="33">
        <f>VLOOKUP(H2673,'[3]MŠ 5rokov'!$G$2:$AB$3037,22,0)</f>
        <v>0</v>
      </c>
      <c r="Z2673" s="34">
        <f t="shared" si="355"/>
        <v>13</v>
      </c>
      <c r="AA2673" s="33">
        <v>93.61</v>
      </c>
      <c r="AB2673" s="33">
        <f t="shared" si="356"/>
        <v>14.041499999999999</v>
      </c>
      <c r="AC2673" s="33">
        <f t="shared" si="357"/>
        <v>1714</v>
      </c>
      <c r="AD2673" s="35">
        <f t="shared" si="358"/>
        <v>239</v>
      </c>
      <c r="AE2673" s="36">
        <v>0</v>
      </c>
      <c r="AF2673" s="33">
        <v>0</v>
      </c>
      <c r="AG2673" s="37">
        <f t="shared" si="360"/>
        <v>1714</v>
      </c>
      <c r="AH2673" s="38">
        <v>0</v>
      </c>
      <c r="AI2673" s="33"/>
    </row>
    <row r="2674" spans="1:35" ht="27.6" customHeight="1" x14ac:dyDescent="0.25">
      <c r="A2674" s="17" t="s">
        <v>10708</v>
      </c>
      <c r="B2674" s="18" t="s">
        <v>34</v>
      </c>
      <c r="C2674" s="19" t="s">
        <v>901</v>
      </c>
      <c r="D2674" s="18" t="s">
        <v>13580</v>
      </c>
      <c r="E2674" s="20">
        <v>90000130</v>
      </c>
      <c r="F2674" s="21" t="s">
        <v>13581</v>
      </c>
      <c r="G2674" s="21" t="s">
        <v>869</v>
      </c>
      <c r="H2674" s="22">
        <v>42031061</v>
      </c>
      <c r="I2674" s="23" t="s">
        <v>13582</v>
      </c>
      <c r="J2674" s="21" t="s">
        <v>13552</v>
      </c>
      <c r="K2674" s="21" t="s">
        <v>869</v>
      </c>
      <c r="L2674" s="21" t="s">
        <v>10741</v>
      </c>
      <c r="M2674" s="24" t="s">
        <v>13583</v>
      </c>
      <c r="N2674" s="21" t="s">
        <v>10712</v>
      </c>
      <c r="O2674" s="21" t="s">
        <v>13584</v>
      </c>
      <c r="P2674" s="25" t="s">
        <v>11884</v>
      </c>
      <c r="Q2674" s="19" t="s">
        <v>157</v>
      </c>
      <c r="R2674" s="26">
        <v>0</v>
      </c>
      <c r="S2674" s="27">
        <v>0</v>
      </c>
      <c r="T2674" s="28">
        <f t="shared" si="361"/>
        <v>0</v>
      </c>
      <c r="U2674" s="29">
        <v>91.06</v>
      </c>
      <c r="V2674" s="30">
        <f t="shared" si="353"/>
        <v>13.659000000000001</v>
      </c>
      <c r="W2674" s="31">
        <f t="shared" si="354"/>
        <v>0</v>
      </c>
      <c r="X2674" s="33">
        <f>VLOOKUP(H2674,'[3]MŠ 5rokov'!$G$2:$V$3037,16,0)</f>
        <v>0</v>
      </c>
      <c r="Y2674" s="33">
        <f>VLOOKUP(H2674,'[3]MŠ 5rokov'!$G$2:$AB$3037,22,0)</f>
        <v>0</v>
      </c>
      <c r="Z2674" s="34">
        <f t="shared" si="355"/>
        <v>0</v>
      </c>
      <c r="AA2674" s="33">
        <v>93.61</v>
      </c>
      <c r="AB2674" s="33">
        <f t="shared" si="356"/>
        <v>14.041499999999999</v>
      </c>
      <c r="AC2674" s="33">
        <f t="shared" si="357"/>
        <v>0</v>
      </c>
      <c r="AD2674" s="35">
        <f t="shared" si="358"/>
        <v>0</v>
      </c>
      <c r="AE2674" s="36">
        <v>0</v>
      </c>
      <c r="AF2674" s="33">
        <v>0</v>
      </c>
      <c r="AG2674" s="37">
        <f t="shared" si="360"/>
        <v>0</v>
      </c>
      <c r="AH2674" s="38">
        <v>0</v>
      </c>
      <c r="AI2674" s="33"/>
    </row>
    <row r="2675" spans="1:35" ht="27.6" customHeight="1" x14ac:dyDescent="0.25">
      <c r="A2675" s="17" t="str">
        <f>IF(G2675="Bratislavský","BA",IF(G2675="Trnavský","TV",IF(G2675="Trenčiansky","TC",IF(G2675="Nitriansky","NR",IF(G2675="Žilinský","ZA",IF(G2675="Banskobystrický","BB",IF(G2675="Prešovský","PO",IF(G2675="Košický","KE",0))))))))</f>
        <v>PO</v>
      </c>
      <c r="B2675" s="18" t="s">
        <v>79</v>
      </c>
      <c r="C2675" s="19" t="s">
        <v>901</v>
      </c>
      <c r="D2675" s="18" t="s">
        <v>13585</v>
      </c>
      <c r="E2675" s="20">
        <v>90000152</v>
      </c>
      <c r="F2675" s="21" t="s">
        <v>13586</v>
      </c>
      <c r="G2675" s="21" t="s">
        <v>869</v>
      </c>
      <c r="H2675" s="22"/>
      <c r="I2675" s="23"/>
      <c r="J2675" s="21" t="s">
        <v>920</v>
      </c>
      <c r="K2675" s="21" t="s">
        <v>869</v>
      </c>
      <c r="L2675" s="21" t="s">
        <v>11215</v>
      </c>
      <c r="M2675" s="24" t="s">
        <v>11392</v>
      </c>
      <c r="N2675" s="21" t="s">
        <v>11411</v>
      </c>
      <c r="O2675" s="21" t="s">
        <v>13587</v>
      </c>
      <c r="P2675" s="25">
        <v>520802</v>
      </c>
      <c r="Q2675" s="19" t="s">
        <v>157</v>
      </c>
      <c r="R2675" s="26">
        <v>0</v>
      </c>
      <c r="S2675" s="27">
        <v>0</v>
      </c>
      <c r="T2675" s="28">
        <f t="shared" si="361"/>
        <v>0</v>
      </c>
      <c r="U2675" s="29">
        <v>91.06</v>
      </c>
      <c r="V2675" s="30">
        <f t="shared" si="353"/>
        <v>13.659000000000001</v>
      </c>
      <c r="W2675" s="31">
        <f t="shared" si="354"/>
        <v>0</v>
      </c>
      <c r="X2675" s="33">
        <v>0</v>
      </c>
      <c r="Y2675" s="33">
        <v>0</v>
      </c>
      <c r="Z2675" s="34">
        <f t="shared" si="355"/>
        <v>0</v>
      </c>
      <c r="AA2675" s="33">
        <v>93.61</v>
      </c>
      <c r="AB2675" s="33">
        <f t="shared" si="356"/>
        <v>14.041499999999999</v>
      </c>
      <c r="AC2675" s="33">
        <f t="shared" si="357"/>
        <v>0</v>
      </c>
      <c r="AD2675" s="35">
        <f t="shared" si="358"/>
        <v>0</v>
      </c>
      <c r="AE2675" s="36">
        <v>0</v>
      </c>
      <c r="AF2675" s="33">
        <v>0</v>
      </c>
      <c r="AG2675" s="37">
        <f t="shared" si="360"/>
        <v>0</v>
      </c>
      <c r="AH2675" s="38">
        <v>0</v>
      </c>
      <c r="AI2675" s="33"/>
    </row>
    <row r="2676" spans="1:35" ht="27.6" customHeight="1" x14ac:dyDescent="0.25">
      <c r="A2676" s="17" t="s">
        <v>10708</v>
      </c>
      <c r="B2676" s="18" t="s">
        <v>79</v>
      </c>
      <c r="C2676" s="19" t="s">
        <v>901</v>
      </c>
      <c r="D2676" s="18" t="s">
        <v>13588</v>
      </c>
      <c r="E2676" s="20">
        <v>90000173</v>
      </c>
      <c r="F2676" s="21" t="s">
        <v>13589</v>
      </c>
      <c r="G2676" s="21" t="s">
        <v>869</v>
      </c>
      <c r="H2676" s="22">
        <v>42075441</v>
      </c>
      <c r="I2676" s="23" t="s">
        <v>13590</v>
      </c>
      <c r="J2676" s="21" t="s">
        <v>920</v>
      </c>
      <c r="K2676" s="21" t="s">
        <v>869</v>
      </c>
      <c r="L2676" s="21" t="s">
        <v>11524</v>
      </c>
      <c r="M2676" s="24" t="s">
        <v>11596</v>
      </c>
      <c r="N2676" s="21" t="s">
        <v>11597</v>
      </c>
      <c r="O2676" s="21" t="s">
        <v>13591</v>
      </c>
      <c r="P2676" s="25" t="s">
        <v>11599</v>
      </c>
      <c r="Q2676" s="19" t="s">
        <v>157</v>
      </c>
      <c r="R2676" s="26">
        <v>9</v>
      </c>
      <c r="S2676" s="27">
        <v>0</v>
      </c>
      <c r="T2676" s="28">
        <f t="shared" si="361"/>
        <v>9</v>
      </c>
      <c r="U2676" s="29">
        <v>91.06</v>
      </c>
      <c r="V2676" s="30">
        <f t="shared" si="353"/>
        <v>13.659000000000001</v>
      </c>
      <c r="W2676" s="31">
        <f t="shared" si="354"/>
        <v>1475</v>
      </c>
      <c r="X2676" s="33">
        <v>0</v>
      </c>
      <c r="Y2676" s="33">
        <f>VLOOKUP(H2676,'[3]MŠ 5rokov'!$G$2:$AB$3037,22,0)</f>
        <v>0</v>
      </c>
      <c r="Z2676" s="34">
        <f t="shared" si="355"/>
        <v>0</v>
      </c>
      <c r="AA2676" s="33">
        <v>93.61</v>
      </c>
      <c r="AB2676" s="33">
        <f t="shared" si="356"/>
        <v>14.041499999999999</v>
      </c>
      <c r="AC2676" s="33">
        <f t="shared" si="357"/>
        <v>983</v>
      </c>
      <c r="AD2676" s="35">
        <f t="shared" si="358"/>
        <v>-492</v>
      </c>
      <c r="AE2676" s="36">
        <v>0</v>
      </c>
      <c r="AF2676" s="33">
        <v>0</v>
      </c>
      <c r="AG2676" s="37">
        <f t="shared" si="360"/>
        <v>983</v>
      </c>
      <c r="AH2676" s="38">
        <v>0</v>
      </c>
      <c r="AI2676" s="33"/>
    </row>
    <row r="2677" spans="1:35" ht="27.6" customHeight="1" x14ac:dyDescent="0.25">
      <c r="A2677" s="17" t="s">
        <v>10708</v>
      </c>
      <c r="B2677" s="18" t="s">
        <v>34</v>
      </c>
      <c r="C2677" s="19" t="s">
        <v>901</v>
      </c>
      <c r="D2677" s="18" t="s">
        <v>13592</v>
      </c>
      <c r="E2677" s="20">
        <v>90000177</v>
      </c>
      <c r="F2677" s="21" t="s">
        <v>13593</v>
      </c>
      <c r="G2677" s="21" t="s">
        <v>869</v>
      </c>
      <c r="H2677" s="22">
        <v>710215150</v>
      </c>
      <c r="I2677" s="23" t="s">
        <v>13594</v>
      </c>
      <c r="J2677" s="21" t="s">
        <v>13595</v>
      </c>
      <c r="K2677" s="21" t="s">
        <v>869</v>
      </c>
      <c r="L2677" s="21" t="s">
        <v>10741</v>
      </c>
      <c r="M2677" s="24" t="s">
        <v>10742</v>
      </c>
      <c r="N2677" s="21" t="s">
        <v>10712</v>
      </c>
      <c r="O2677" s="21" t="s">
        <v>13596</v>
      </c>
      <c r="P2677" s="25" t="s">
        <v>11884</v>
      </c>
      <c r="Q2677" s="19" t="s">
        <v>91</v>
      </c>
      <c r="R2677" s="26">
        <v>0</v>
      </c>
      <c r="S2677" s="27">
        <v>0</v>
      </c>
      <c r="T2677" s="28">
        <f t="shared" si="361"/>
        <v>0</v>
      </c>
      <c r="U2677" s="29">
        <v>91.06</v>
      </c>
      <c r="V2677" s="30">
        <f t="shared" si="353"/>
        <v>13.659000000000001</v>
      </c>
      <c r="W2677" s="31">
        <f t="shared" si="354"/>
        <v>0</v>
      </c>
      <c r="X2677" s="33">
        <v>0</v>
      </c>
      <c r="Y2677" s="33">
        <v>0</v>
      </c>
      <c r="Z2677" s="34">
        <f t="shared" si="355"/>
        <v>0</v>
      </c>
      <c r="AA2677" s="33">
        <v>93.61</v>
      </c>
      <c r="AB2677" s="33">
        <f t="shared" si="356"/>
        <v>14.041499999999999</v>
      </c>
      <c r="AC2677" s="33">
        <f t="shared" si="357"/>
        <v>0</v>
      </c>
      <c r="AD2677" s="35">
        <f t="shared" si="358"/>
        <v>0</v>
      </c>
      <c r="AE2677" s="36">
        <v>0</v>
      </c>
      <c r="AF2677" s="33">
        <v>0</v>
      </c>
      <c r="AG2677" s="37">
        <f t="shared" si="360"/>
        <v>0</v>
      </c>
      <c r="AH2677" s="38">
        <v>0</v>
      </c>
      <c r="AI2677" s="33"/>
    </row>
    <row r="2678" spans="1:35" ht="27.6" customHeight="1" x14ac:dyDescent="0.25">
      <c r="A2678" s="17" t="s">
        <v>10708</v>
      </c>
      <c r="B2678" s="18" t="s">
        <v>34</v>
      </c>
      <c r="C2678" s="19" t="s">
        <v>901</v>
      </c>
      <c r="D2678" s="18" t="s">
        <v>13592</v>
      </c>
      <c r="E2678" s="20">
        <v>90000177</v>
      </c>
      <c r="F2678" s="21" t="s">
        <v>13593</v>
      </c>
      <c r="G2678" s="21" t="s">
        <v>869</v>
      </c>
      <c r="H2678" s="22">
        <v>710265492</v>
      </c>
      <c r="I2678" s="23" t="s">
        <v>13597</v>
      </c>
      <c r="J2678" s="21" t="s">
        <v>13598</v>
      </c>
      <c r="K2678" s="21" t="s">
        <v>869</v>
      </c>
      <c r="L2678" s="21" t="s">
        <v>10741</v>
      </c>
      <c r="M2678" s="24" t="s">
        <v>10742</v>
      </c>
      <c r="N2678" s="21" t="s">
        <v>10712</v>
      </c>
      <c r="O2678" s="21" t="s">
        <v>13596</v>
      </c>
      <c r="P2678" s="25" t="s">
        <v>11884</v>
      </c>
      <c r="Q2678" s="19" t="s">
        <v>91</v>
      </c>
      <c r="R2678" s="26">
        <v>10</v>
      </c>
      <c r="S2678" s="27">
        <v>0</v>
      </c>
      <c r="T2678" s="28">
        <f t="shared" si="361"/>
        <v>10</v>
      </c>
      <c r="U2678" s="29">
        <v>91.06</v>
      </c>
      <c r="V2678" s="30">
        <f t="shared" si="353"/>
        <v>13.659000000000001</v>
      </c>
      <c r="W2678" s="31">
        <f t="shared" si="354"/>
        <v>1639</v>
      </c>
      <c r="X2678" s="33">
        <f>VLOOKUP(H2678,'[3]MŠ 5rokov'!$G$2:$V$3037,16,0)</f>
        <v>9</v>
      </c>
      <c r="Y2678" s="33">
        <f>VLOOKUP(H2678,'[3]MŠ 5rokov'!$G$2:$AB$3037,22,0)</f>
        <v>0</v>
      </c>
      <c r="Z2678" s="34">
        <f t="shared" si="355"/>
        <v>9</v>
      </c>
      <c r="AA2678" s="33">
        <v>93.61</v>
      </c>
      <c r="AB2678" s="33">
        <f t="shared" si="356"/>
        <v>14.041499999999999</v>
      </c>
      <c r="AC2678" s="33">
        <f t="shared" si="357"/>
        <v>1598</v>
      </c>
      <c r="AD2678" s="35">
        <f t="shared" si="358"/>
        <v>-41</v>
      </c>
      <c r="AE2678" s="36">
        <v>0</v>
      </c>
      <c r="AF2678" s="33">
        <v>0</v>
      </c>
      <c r="AG2678" s="37">
        <f t="shared" si="360"/>
        <v>1598</v>
      </c>
      <c r="AH2678" s="38">
        <v>0</v>
      </c>
      <c r="AI2678" s="33"/>
    </row>
    <row r="2679" spans="1:35" ht="27.6" customHeight="1" x14ac:dyDescent="0.25">
      <c r="A2679" s="17" t="s">
        <v>10708</v>
      </c>
      <c r="B2679" s="18" t="s">
        <v>79</v>
      </c>
      <c r="C2679" s="19" t="s">
        <v>901</v>
      </c>
      <c r="D2679" s="18" t="s">
        <v>13599</v>
      </c>
      <c r="E2679" s="20">
        <v>90000189</v>
      </c>
      <c r="F2679" s="21" t="s">
        <v>13600</v>
      </c>
      <c r="G2679" s="21" t="s">
        <v>869</v>
      </c>
      <c r="H2679" s="22">
        <v>42077907</v>
      </c>
      <c r="I2679" s="23" t="s">
        <v>13601</v>
      </c>
      <c r="J2679" s="21" t="s">
        <v>920</v>
      </c>
      <c r="K2679" s="21" t="s">
        <v>869</v>
      </c>
      <c r="L2679" s="21" t="s">
        <v>10741</v>
      </c>
      <c r="M2679" s="24" t="s">
        <v>10742</v>
      </c>
      <c r="N2679" s="21" t="s">
        <v>10712</v>
      </c>
      <c r="O2679" s="21" t="s">
        <v>13602</v>
      </c>
      <c r="P2679" s="25" t="s">
        <v>11884</v>
      </c>
      <c r="Q2679" s="19" t="s">
        <v>157</v>
      </c>
      <c r="R2679" s="26">
        <v>13</v>
      </c>
      <c r="S2679" s="27">
        <v>0</v>
      </c>
      <c r="T2679" s="28">
        <f t="shared" si="361"/>
        <v>13</v>
      </c>
      <c r="U2679" s="29">
        <v>91.06</v>
      </c>
      <c r="V2679" s="30">
        <f t="shared" si="353"/>
        <v>13.659000000000001</v>
      </c>
      <c r="W2679" s="31">
        <f t="shared" si="354"/>
        <v>2131</v>
      </c>
      <c r="X2679" s="33">
        <f>VLOOKUP(H2679,'[3]MŠ 5rokov'!$G$2:$V$3037,16,0)</f>
        <v>11</v>
      </c>
      <c r="Y2679" s="33">
        <f>VLOOKUP(H2679,'[3]MŠ 5rokov'!$G$2:$AB$3037,22,0)</f>
        <v>0</v>
      </c>
      <c r="Z2679" s="34">
        <f t="shared" si="355"/>
        <v>11</v>
      </c>
      <c r="AA2679" s="33">
        <v>93.61</v>
      </c>
      <c r="AB2679" s="33">
        <f t="shared" si="356"/>
        <v>14.041499999999999</v>
      </c>
      <c r="AC2679" s="33">
        <f t="shared" si="357"/>
        <v>2038</v>
      </c>
      <c r="AD2679" s="35">
        <f t="shared" si="358"/>
        <v>-93</v>
      </c>
      <c r="AE2679" s="36">
        <v>0</v>
      </c>
      <c r="AF2679" s="33">
        <v>0</v>
      </c>
      <c r="AG2679" s="37">
        <f t="shared" si="360"/>
        <v>2038</v>
      </c>
      <c r="AH2679" s="38">
        <v>0</v>
      </c>
      <c r="AI2679" s="33"/>
    </row>
    <row r="2680" spans="1:35" ht="27.6" customHeight="1" x14ac:dyDescent="0.25">
      <c r="A2680" s="17" t="s">
        <v>10708</v>
      </c>
      <c r="B2680" s="18" t="s">
        <v>79</v>
      </c>
      <c r="C2680" s="19" t="s">
        <v>901</v>
      </c>
      <c r="D2680" s="18" t="s">
        <v>13603</v>
      </c>
      <c r="E2680" s="20">
        <v>36506257</v>
      </c>
      <c r="F2680" s="21" t="s">
        <v>13604</v>
      </c>
      <c r="G2680" s="21" t="s">
        <v>869</v>
      </c>
      <c r="H2680" s="22">
        <v>37887751</v>
      </c>
      <c r="I2680" s="23" t="s">
        <v>13605</v>
      </c>
      <c r="J2680" s="21" t="s">
        <v>920</v>
      </c>
      <c r="K2680" s="21" t="s">
        <v>869</v>
      </c>
      <c r="L2680" s="21" t="s">
        <v>11169</v>
      </c>
      <c r="M2680" s="24" t="s">
        <v>11170</v>
      </c>
      <c r="N2680" s="21" t="s">
        <v>10717</v>
      </c>
      <c r="O2680" s="21" t="s">
        <v>13606</v>
      </c>
      <c r="P2680" s="25" t="s">
        <v>11172</v>
      </c>
      <c r="Q2680" s="19" t="s">
        <v>157</v>
      </c>
      <c r="R2680" s="26">
        <v>13</v>
      </c>
      <c r="S2680" s="27">
        <v>0</v>
      </c>
      <c r="T2680" s="28">
        <f t="shared" si="361"/>
        <v>13</v>
      </c>
      <c r="U2680" s="29">
        <v>91.06</v>
      </c>
      <c r="V2680" s="30">
        <f t="shared" si="353"/>
        <v>13.659000000000001</v>
      </c>
      <c r="W2680" s="31">
        <f t="shared" si="354"/>
        <v>2131</v>
      </c>
      <c r="X2680" s="33">
        <f>VLOOKUP(H2680,'[3]MŠ 5rokov'!$G$2:$V$3037,16,0)</f>
        <v>17</v>
      </c>
      <c r="Y2680" s="33">
        <f>VLOOKUP(H2680,'[3]MŠ 5rokov'!$G$2:$AB$3037,22,0)</f>
        <v>0</v>
      </c>
      <c r="Z2680" s="34">
        <f t="shared" si="355"/>
        <v>17</v>
      </c>
      <c r="AA2680" s="33">
        <v>93.61</v>
      </c>
      <c r="AB2680" s="33">
        <f t="shared" si="356"/>
        <v>14.041499999999999</v>
      </c>
      <c r="AC2680" s="33">
        <f t="shared" si="357"/>
        <v>2375</v>
      </c>
      <c r="AD2680" s="35">
        <f t="shared" si="358"/>
        <v>244</v>
      </c>
      <c r="AE2680" s="36">
        <v>0</v>
      </c>
      <c r="AF2680" s="33">
        <v>0</v>
      </c>
      <c r="AG2680" s="37">
        <f t="shared" si="360"/>
        <v>2375</v>
      </c>
      <c r="AH2680" s="38">
        <v>0</v>
      </c>
      <c r="AI2680" s="33"/>
    </row>
    <row r="2681" spans="1:35" ht="27.6" customHeight="1" x14ac:dyDescent="0.25">
      <c r="A2681" s="17" t="s">
        <v>10708</v>
      </c>
      <c r="B2681" s="18" t="s">
        <v>34</v>
      </c>
      <c r="C2681" s="19" t="s">
        <v>901</v>
      </c>
      <c r="D2681" s="18" t="s">
        <v>13607</v>
      </c>
      <c r="E2681" s="20">
        <v>37887963</v>
      </c>
      <c r="F2681" s="21" t="s">
        <v>13608</v>
      </c>
      <c r="G2681" s="21" t="s">
        <v>869</v>
      </c>
      <c r="H2681" s="22">
        <v>42084318</v>
      </c>
      <c r="I2681" s="23" t="s">
        <v>13609</v>
      </c>
      <c r="J2681" s="21" t="s">
        <v>920</v>
      </c>
      <c r="K2681" s="21" t="s">
        <v>869</v>
      </c>
      <c r="L2681" s="21" t="s">
        <v>10648</v>
      </c>
      <c r="M2681" s="24" t="s">
        <v>11636</v>
      </c>
      <c r="N2681" s="21" t="s">
        <v>11637</v>
      </c>
      <c r="O2681" s="21" t="s">
        <v>13610</v>
      </c>
      <c r="P2681" s="25" t="s">
        <v>11639</v>
      </c>
      <c r="Q2681" s="19" t="s">
        <v>157</v>
      </c>
      <c r="R2681" s="26">
        <v>0</v>
      </c>
      <c r="S2681" s="27">
        <v>0</v>
      </c>
      <c r="T2681" s="28">
        <f t="shared" si="361"/>
        <v>0</v>
      </c>
      <c r="U2681" s="29">
        <v>91.06</v>
      </c>
      <c r="V2681" s="30">
        <f t="shared" si="353"/>
        <v>13.659000000000001</v>
      </c>
      <c r="W2681" s="31">
        <f t="shared" si="354"/>
        <v>0</v>
      </c>
      <c r="X2681" s="33">
        <f>VLOOKUP(H2681,'[3]MŠ 5rokov'!$G$2:$V$3037,16,0)</f>
        <v>0</v>
      </c>
      <c r="Y2681" s="33">
        <f>VLOOKUP(H2681,'[3]MŠ 5rokov'!$G$2:$AB$3037,22,0)</f>
        <v>0</v>
      </c>
      <c r="Z2681" s="34">
        <f t="shared" si="355"/>
        <v>0</v>
      </c>
      <c r="AA2681" s="33">
        <v>93.61</v>
      </c>
      <c r="AB2681" s="33">
        <f t="shared" si="356"/>
        <v>14.041499999999999</v>
      </c>
      <c r="AC2681" s="33">
        <f t="shared" si="357"/>
        <v>0</v>
      </c>
      <c r="AD2681" s="35">
        <f t="shared" si="358"/>
        <v>0</v>
      </c>
      <c r="AE2681" s="36">
        <v>0</v>
      </c>
      <c r="AF2681" s="33">
        <v>0</v>
      </c>
      <c r="AG2681" s="37">
        <f t="shared" si="360"/>
        <v>0</v>
      </c>
      <c r="AH2681" s="38">
        <v>0</v>
      </c>
      <c r="AI2681" s="33"/>
    </row>
    <row r="2682" spans="1:35" ht="27.6" customHeight="1" x14ac:dyDescent="0.25">
      <c r="A2682" s="17" t="s">
        <v>10708</v>
      </c>
      <c r="B2682" s="18" t="s">
        <v>79</v>
      </c>
      <c r="C2682" s="19" t="s">
        <v>901</v>
      </c>
      <c r="D2682" s="18" t="s">
        <v>13611</v>
      </c>
      <c r="E2682" s="20">
        <v>44405847</v>
      </c>
      <c r="F2682" s="21" t="s">
        <v>13612</v>
      </c>
      <c r="G2682" s="21" t="s">
        <v>869</v>
      </c>
      <c r="H2682" s="22">
        <v>42235260</v>
      </c>
      <c r="I2682" s="23" t="s">
        <v>13613</v>
      </c>
      <c r="J2682" s="21" t="s">
        <v>920</v>
      </c>
      <c r="K2682" s="21" t="s">
        <v>869</v>
      </c>
      <c r="L2682" s="21" t="s">
        <v>10648</v>
      </c>
      <c r="M2682" s="24" t="s">
        <v>10649</v>
      </c>
      <c r="N2682" s="21" t="s">
        <v>10650</v>
      </c>
      <c r="O2682" s="21" t="s">
        <v>13614</v>
      </c>
      <c r="P2682" s="25" t="s">
        <v>10652</v>
      </c>
      <c r="Q2682" s="19" t="s">
        <v>157</v>
      </c>
      <c r="R2682" s="26">
        <v>16</v>
      </c>
      <c r="S2682" s="27">
        <v>0</v>
      </c>
      <c r="T2682" s="28">
        <f t="shared" si="361"/>
        <v>16</v>
      </c>
      <c r="U2682" s="29">
        <v>91.06</v>
      </c>
      <c r="V2682" s="30">
        <f t="shared" si="353"/>
        <v>13.659000000000001</v>
      </c>
      <c r="W2682" s="31">
        <f t="shared" si="354"/>
        <v>2623</v>
      </c>
      <c r="X2682" s="33">
        <f>VLOOKUP(H2682,'[3]MŠ 5rokov'!$G$2:$V$3037,16,0)</f>
        <v>21</v>
      </c>
      <c r="Y2682" s="33">
        <f>VLOOKUP(H2682,'[3]MŠ 5rokov'!$G$2:$AB$3037,22,0)</f>
        <v>0</v>
      </c>
      <c r="Z2682" s="34">
        <f t="shared" si="355"/>
        <v>21</v>
      </c>
      <c r="AA2682" s="33">
        <v>93.61</v>
      </c>
      <c r="AB2682" s="33">
        <f t="shared" si="356"/>
        <v>14.041499999999999</v>
      </c>
      <c r="AC2682" s="33">
        <f t="shared" si="357"/>
        <v>2928</v>
      </c>
      <c r="AD2682" s="35">
        <f t="shared" si="358"/>
        <v>305</v>
      </c>
      <c r="AE2682" s="36">
        <v>0</v>
      </c>
      <c r="AF2682" s="33">
        <v>0</v>
      </c>
      <c r="AG2682" s="37">
        <f t="shared" si="360"/>
        <v>2928</v>
      </c>
      <c r="AH2682" s="38">
        <v>0</v>
      </c>
      <c r="AI2682" s="33"/>
    </row>
    <row r="2683" spans="1:35" ht="27.6" customHeight="1" x14ac:dyDescent="0.25">
      <c r="A2683" s="17" t="s">
        <v>10708</v>
      </c>
      <c r="B2683" s="18" t="s">
        <v>79</v>
      </c>
      <c r="C2683" s="19" t="s">
        <v>901</v>
      </c>
      <c r="D2683" s="18" t="s">
        <v>13615</v>
      </c>
      <c r="E2683" s="20">
        <v>37711890</v>
      </c>
      <c r="F2683" s="21" t="s">
        <v>13616</v>
      </c>
      <c r="G2683" s="21" t="s">
        <v>869</v>
      </c>
      <c r="H2683" s="22"/>
      <c r="I2683" s="23" t="s">
        <v>13617</v>
      </c>
      <c r="J2683" s="21" t="s">
        <v>13618</v>
      </c>
      <c r="K2683" s="21" t="s">
        <v>869</v>
      </c>
      <c r="L2683" s="21" t="s">
        <v>10741</v>
      </c>
      <c r="M2683" s="24" t="s">
        <v>10742</v>
      </c>
      <c r="N2683" s="21" t="s">
        <v>10712</v>
      </c>
      <c r="O2683" s="21" t="s">
        <v>13619</v>
      </c>
      <c r="P2683" s="25" t="s">
        <v>11884</v>
      </c>
      <c r="Q2683" s="19" t="s">
        <v>91</v>
      </c>
      <c r="R2683" s="26">
        <v>0</v>
      </c>
      <c r="S2683" s="27">
        <v>0</v>
      </c>
      <c r="T2683" s="28">
        <f>S2683+R2683</f>
        <v>0</v>
      </c>
      <c r="U2683" s="29">
        <v>91.06</v>
      </c>
      <c r="V2683" s="30">
        <f t="shared" si="353"/>
        <v>13.659000000000001</v>
      </c>
      <c r="W2683" s="31">
        <f t="shared" si="354"/>
        <v>0</v>
      </c>
      <c r="X2683" s="33">
        <v>0</v>
      </c>
      <c r="Y2683" s="33">
        <v>0</v>
      </c>
      <c r="Z2683" s="34">
        <f t="shared" si="355"/>
        <v>0</v>
      </c>
      <c r="AA2683" s="33">
        <v>93.61</v>
      </c>
      <c r="AB2683" s="33">
        <f t="shared" si="356"/>
        <v>14.041499999999999</v>
      </c>
      <c r="AC2683" s="33">
        <f t="shared" si="357"/>
        <v>0</v>
      </c>
      <c r="AD2683" s="35">
        <f t="shared" si="358"/>
        <v>0</v>
      </c>
      <c r="AE2683" s="36">
        <v>0</v>
      </c>
      <c r="AF2683" s="33">
        <v>0</v>
      </c>
      <c r="AG2683" s="37">
        <f t="shared" si="360"/>
        <v>0</v>
      </c>
      <c r="AH2683" s="38">
        <v>0</v>
      </c>
      <c r="AI2683" s="33"/>
    </row>
    <row r="2684" spans="1:35" ht="27.6" customHeight="1" x14ac:dyDescent="0.25">
      <c r="A2684" s="17" t="s">
        <v>10708</v>
      </c>
      <c r="B2684" s="18" t="s">
        <v>79</v>
      </c>
      <c r="C2684" s="19" t="s">
        <v>901</v>
      </c>
      <c r="D2684" s="18" t="s">
        <v>13620</v>
      </c>
      <c r="E2684" s="20">
        <v>90000250</v>
      </c>
      <c r="F2684" s="21" t="s">
        <v>13621</v>
      </c>
      <c r="G2684" s="21" t="s">
        <v>869</v>
      </c>
      <c r="H2684" s="22">
        <v>710229828</v>
      </c>
      <c r="I2684" s="23" t="s">
        <v>13622</v>
      </c>
      <c r="J2684" s="21" t="s">
        <v>920</v>
      </c>
      <c r="K2684" s="21" t="s">
        <v>869</v>
      </c>
      <c r="L2684" s="21" t="s">
        <v>11215</v>
      </c>
      <c r="M2684" s="24" t="s">
        <v>11392</v>
      </c>
      <c r="N2684" s="21" t="s">
        <v>11411</v>
      </c>
      <c r="O2684" s="21" t="s">
        <v>13623</v>
      </c>
      <c r="P2684" s="25" t="s">
        <v>11413</v>
      </c>
      <c r="Q2684" s="19" t="s">
        <v>91</v>
      </c>
      <c r="R2684" s="26">
        <v>8</v>
      </c>
      <c r="S2684" s="27">
        <v>0</v>
      </c>
      <c r="T2684" s="28">
        <f t="shared" ref="T2684:T2696" si="362">R2684+S2684</f>
        <v>8</v>
      </c>
      <c r="U2684" s="29">
        <v>91.06</v>
      </c>
      <c r="V2684" s="30">
        <f t="shared" si="353"/>
        <v>13.659000000000001</v>
      </c>
      <c r="W2684" s="31">
        <f t="shared" si="354"/>
        <v>1311</v>
      </c>
      <c r="X2684" s="33">
        <f>VLOOKUP(H2684,'[3]MŠ 5rokov'!$G$2:$V$3037,16,0)</f>
        <v>13</v>
      </c>
      <c r="Y2684" s="33">
        <f>VLOOKUP(H2684,'[3]MŠ 5rokov'!$G$2:$AB$3037,22,0)</f>
        <v>1</v>
      </c>
      <c r="Z2684" s="34">
        <f t="shared" si="355"/>
        <v>14</v>
      </c>
      <c r="AA2684" s="33">
        <v>93.61</v>
      </c>
      <c r="AB2684" s="33">
        <f t="shared" si="356"/>
        <v>14.041499999999999</v>
      </c>
      <c r="AC2684" s="33">
        <f t="shared" si="357"/>
        <v>1661</v>
      </c>
      <c r="AD2684" s="35">
        <f t="shared" si="358"/>
        <v>350</v>
      </c>
      <c r="AE2684" s="36">
        <v>0</v>
      </c>
      <c r="AF2684" s="33">
        <v>0</v>
      </c>
      <c r="AG2684" s="37">
        <f t="shared" si="360"/>
        <v>1661</v>
      </c>
      <c r="AH2684" s="38">
        <v>0</v>
      </c>
      <c r="AI2684" s="33"/>
    </row>
    <row r="2685" spans="1:35" ht="27.6" customHeight="1" x14ac:dyDescent="0.25">
      <c r="A2685" s="17" t="str">
        <f>IF(G2685="Bratislavský","BA",IF(G2685="Trnavský","TV",IF(G2685="Trenčiansky","TC",IF(G2685="Nitriansky","NR",IF(G2685="Žilinský","ZA",IF(G2685="Banskobystrický","BB",IF(G2685="Prešovský","PO",IF(G2685="Košický","KE",0))))))))</f>
        <v>PO</v>
      </c>
      <c r="B2685" s="18" t="s">
        <v>79</v>
      </c>
      <c r="C2685" s="19" t="s">
        <v>901</v>
      </c>
      <c r="D2685" s="18" t="s">
        <v>13624</v>
      </c>
      <c r="E2685" s="20">
        <v>90000257</v>
      </c>
      <c r="F2685" s="21" t="s">
        <v>13625</v>
      </c>
      <c r="G2685" s="21" t="s">
        <v>869</v>
      </c>
      <c r="H2685" s="22"/>
      <c r="I2685" s="23"/>
      <c r="J2685" s="21" t="s">
        <v>13626</v>
      </c>
      <c r="K2685" s="21" t="s">
        <v>869</v>
      </c>
      <c r="L2685" s="21" t="s">
        <v>870</v>
      </c>
      <c r="M2685" s="24" t="s">
        <v>871</v>
      </c>
      <c r="N2685" s="21" t="s">
        <v>872</v>
      </c>
      <c r="O2685" s="21" t="s">
        <v>13500</v>
      </c>
      <c r="P2685" s="25">
        <v>519006</v>
      </c>
      <c r="Q2685" s="19" t="s">
        <v>91</v>
      </c>
      <c r="R2685" s="26">
        <v>0</v>
      </c>
      <c r="S2685" s="27">
        <v>0</v>
      </c>
      <c r="T2685" s="28">
        <f t="shared" si="362"/>
        <v>0</v>
      </c>
      <c r="U2685" s="29">
        <v>91.06</v>
      </c>
      <c r="V2685" s="30">
        <f t="shared" si="353"/>
        <v>13.659000000000001</v>
      </c>
      <c r="W2685" s="31">
        <f t="shared" si="354"/>
        <v>0</v>
      </c>
      <c r="X2685" s="33">
        <v>0</v>
      </c>
      <c r="Y2685" s="33">
        <v>0</v>
      </c>
      <c r="Z2685" s="34">
        <f t="shared" si="355"/>
        <v>0</v>
      </c>
      <c r="AA2685" s="33">
        <v>93.61</v>
      </c>
      <c r="AB2685" s="33">
        <f t="shared" si="356"/>
        <v>14.041499999999999</v>
      </c>
      <c r="AC2685" s="33">
        <f t="shared" si="357"/>
        <v>0</v>
      </c>
      <c r="AD2685" s="35">
        <f t="shared" si="358"/>
        <v>0</v>
      </c>
      <c r="AE2685" s="36">
        <v>0</v>
      </c>
      <c r="AF2685" s="33">
        <v>0</v>
      </c>
      <c r="AG2685" s="37">
        <f t="shared" si="360"/>
        <v>0</v>
      </c>
      <c r="AH2685" s="38">
        <v>0</v>
      </c>
      <c r="AI2685" s="33"/>
    </row>
    <row r="2686" spans="1:35" ht="27.6" customHeight="1" x14ac:dyDescent="0.25">
      <c r="A2686" s="17" t="s">
        <v>10708</v>
      </c>
      <c r="B2686" s="18" t="s">
        <v>79</v>
      </c>
      <c r="C2686" s="19" t="s">
        <v>901</v>
      </c>
      <c r="D2686" s="18" t="s">
        <v>13627</v>
      </c>
      <c r="E2686" s="20">
        <v>43710387</v>
      </c>
      <c r="F2686" s="21" t="s">
        <v>13628</v>
      </c>
      <c r="G2686" s="21" t="s">
        <v>869</v>
      </c>
      <c r="H2686" s="22">
        <v>42420709</v>
      </c>
      <c r="I2686" s="23" t="s">
        <v>13629</v>
      </c>
      <c r="J2686" s="21" t="s">
        <v>920</v>
      </c>
      <c r="K2686" s="21" t="s">
        <v>869</v>
      </c>
      <c r="L2686" s="21" t="s">
        <v>10741</v>
      </c>
      <c r="M2686" s="24" t="s">
        <v>10749</v>
      </c>
      <c r="N2686" s="21" t="s">
        <v>10712</v>
      </c>
      <c r="O2686" s="21" t="s">
        <v>13630</v>
      </c>
      <c r="P2686" s="25" t="s">
        <v>11884</v>
      </c>
      <c r="Q2686" s="19" t="s">
        <v>157</v>
      </c>
      <c r="R2686" s="26">
        <v>12</v>
      </c>
      <c r="S2686" s="27">
        <v>0</v>
      </c>
      <c r="T2686" s="28">
        <f t="shared" si="362"/>
        <v>12</v>
      </c>
      <c r="U2686" s="29">
        <v>91.06</v>
      </c>
      <c r="V2686" s="30">
        <f t="shared" si="353"/>
        <v>13.659000000000001</v>
      </c>
      <c r="W2686" s="31">
        <f t="shared" si="354"/>
        <v>1967</v>
      </c>
      <c r="X2686" s="33">
        <f>VLOOKUP(H2686,'[3]MŠ 5rokov'!$G$2:$V$3037,16,0)</f>
        <v>13</v>
      </c>
      <c r="Y2686" s="33">
        <f>VLOOKUP(H2686,'[3]MŠ 5rokov'!$G$2:$AB$3037,22,0)</f>
        <v>0</v>
      </c>
      <c r="Z2686" s="34">
        <f t="shared" si="355"/>
        <v>13</v>
      </c>
      <c r="AA2686" s="33">
        <v>93.61</v>
      </c>
      <c r="AB2686" s="33">
        <f t="shared" si="356"/>
        <v>14.041499999999999</v>
      </c>
      <c r="AC2686" s="33">
        <f t="shared" si="357"/>
        <v>2041</v>
      </c>
      <c r="AD2686" s="35">
        <f t="shared" si="358"/>
        <v>74</v>
      </c>
      <c r="AE2686" s="36">
        <v>0</v>
      </c>
      <c r="AF2686" s="33">
        <v>0</v>
      </c>
      <c r="AG2686" s="37">
        <f t="shared" si="360"/>
        <v>2041</v>
      </c>
      <c r="AH2686" s="38">
        <v>0</v>
      </c>
      <c r="AI2686" s="33"/>
    </row>
    <row r="2687" spans="1:35" ht="27.6" customHeight="1" x14ac:dyDescent="0.25">
      <c r="A2687" s="17" t="s">
        <v>10708</v>
      </c>
      <c r="B2687" s="18" t="s">
        <v>79</v>
      </c>
      <c r="C2687" s="19" t="s">
        <v>901</v>
      </c>
      <c r="D2687" s="18" t="s">
        <v>13631</v>
      </c>
      <c r="E2687" s="20">
        <v>45884633</v>
      </c>
      <c r="F2687" s="21" t="s">
        <v>13632</v>
      </c>
      <c r="G2687" s="21" t="s">
        <v>869</v>
      </c>
      <c r="H2687" s="22">
        <v>42421764</v>
      </c>
      <c r="I2687" s="23" t="s">
        <v>13633</v>
      </c>
      <c r="J2687" s="21" t="s">
        <v>13634</v>
      </c>
      <c r="K2687" s="21" t="s">
        <v>869</v>
      </c>
      <c r="L2687" s="21" t="s">
        <v>10648</v>
      </c>
      <c r="M2687" s="24" t="s">
        <v>11757</v>
      </c>
      <c r="N2687" s="21" t="s">
        <v>11758</v>
      </c>
      <c r="O2687" s="21" t="s">
        <v>13635</v>
      </c>
      <c r="P2687" s="25" t="s">
        <v>11760</v>
      </c>
      <c r="Q2687" s="19" t="s">
        <v>157</v>
      </c>
      <c r="R2687" s="26">
        <v>0</v>
      </c>
      <c r="S2687" s="27">
        <v>0</v>
      </c>
      <c r="T2687" s="28">
        <f t="shared" si="362"/>
        <v>0</v>
      </c>
      <c r="U2687" s="29">
        <v>91.06</v>
      </c>
      <c r="V2687" s="30">
        <f t="shared" si="353"/>
        <v>13.659000000000001</v>
      </c>
      <c r="W2687" s="31">
        <f t="shared" si="354"/>
        <v>0</v>
      </c>
      <c r="X2687" s="33">
        <f>VLOOKUP(H2687,'[3]MŠ 5rokov'!$G$2:$V$3037,16,0)</f>
        <v>6</v>
      </c>
      <c r="Y2687" s="33">
        <f>VLOOKUP(H2687,'[3]MŠ 5rokov'!$G$2:$AB$3037,22,0)</f>
        <v>0</v>
      </c>
      <c r="Z2687" s="34">
        <f t="shared" si="355"/>
        <v>6</v>
      </c>
      <c r="AA2687" s="33">
        <v>93.61</v>
      </c>
      <c r="AB2687" s="33">
        <f t="shared" si="356"/>
        <v>14.041499999999999</v>
      </c>
      <c r="AC2687" s="33">
        <f t="shared" si="357"/>
        <v>337</v>
      </c>
      <c r="AD2687" s="35">
        <f t="shared" si="358"/>
        <v>337</v>
      </c>
      <c r="AE2687" s="36">
        <v>0</v>
      </c>
      <c r="AF2687" s="33">
        <v>0</v>
      </c>
      <c r="AG2687" s="37">
        <f t="shared" si="360"/>
        <v>337</v>
      </c>
      <c r="AH2687" s="38">
        <v>0</v>
      </c>
      <c r="AI2687" s="33"/>
    </row>
    <row r="2688" spans="1:35" ht="27.6" customHeight="1" x14ac:dyDescent="0.25">
      <c r="A2688" s="17" t="s">
        <v>10708</v>
      </c>
      <c r="B2688" s="18" t="s">
        <v>79</v>
      </c>
      <c r="C2688" s="19" t="s">
        <v>901</v>
      </c>
      <c r="D2688" s="18" t="s">
        <v>13636</v>
      </c>
      <c r="E2688" s="20">
        <v>42340276</v>
      </c>
      <c r="F2688" s="21" t="s">
        <v>13637</v>
      </c>
      <c r="G2688" s="21" t="s">
        <v>869</v>
      </c>
      <c r="H2688" s="22">
        <v>50110756</v>
      </c>
      <c r="I2688" s="23" t="s">
        <v>13638</v>
      </c>
      <c r="J2688" s="21" t="s">
        <v>13639</v>
      </c>
      <c r="K2688" s="21" t="s">
        <v>869</v>
      </c>
      <c r="L2688" s="21" t="s">
        <v>10741</v>
      </c>
      <c r="M2688" s="24" t="s">
        <v>10742</v>
      </c>
      <c r="N2688" s="21" t="s">
        <v>10712</v>
      </c>
      <c r="O2688" s="21" t="s">
        <v>13640</v>
      </c>
      <c r="P2688" s="25" t="s">
        <v>11884</v>
      </c>
      <c r="Q2688" s="19" t="s">
        <v>91</v>
      </c>
      <c r="R2688" s="26">
        <v>7</v>
      </c>
      <c r="S2688" s="27">
        <v>0</v>
      </c>
      <c r="T2688" s="28">
        <f t="shared" si="362"/>
        <v>7</v>
      </c>
      <c r="U2688" s="29">
        <v>91.06</v>
      </c>
      <c r="V2688" s="30">
        <f t="shared" si="353"/>
        <v>13.659000000000001</v>
      </c>
      <c r="W2688" s="31">
        <f t="shared" si="354"/>
        <v>1147</v>
      </c>
      <c r="X2688" s="33">
        <f>VLOOKUP(H2688,'[3]MŠ 5rokov'!$G$2:$V$3037,16,0)</f>
        <v>6</v>
      </c>
      <c r="Y2688" s="33">
        <f>VLOOKUP(H2688,'[3]MŠ 5rokov'!$G$2:$AB$3037,22,0)</f>
        <v>0</v>
      </c>
      <c r="Z2688" s="34">
        <f t="shared" si="355"/>
        <v>6</v>
      </c>
      <c r="AA2688" s="33">
        <v>93.61</v>
      </c>
      <c r="AB2688" s="33">
        <f t="shared" si="356"/>
        <v>14.041499999999999</v>
      </c>
      <c r="AC2688" s="33">
        <f t="shared" si="357"/>
        <v>1102</v>
      </c>
      <c r="AD2688" s="35">
        <f t="shared" si="358"/>
        <v>-45</v>
      </c>
      <c r="AE2688" s="36">
        <v>0</v>
      </c>
      <c r="AF2688" s="33">
        <v>0</v>
      </c>
      <c r="AG2688" s="37">
        <f t="shared" si="360"/>
        <v>1102</v>
      </c>
      <c r="AH2688" s="38">
        <v>0</v>
      </c>
      <c r="AI2688" s="33"/>
    </row>
    <row r="2689" spans="1:35" ht="27.6" customHeight="1" x14ac:dyDescent="0.25">
      <c r="A2689" s="17" t="s">
        <v>10708</v>
      </c>
      <c r="B2689" s="18" t="s">
        <v>79</v>
      </c>
      <c r="C2689" s="19" t="s">
        <v>901</v>
      </c>
      <c r="D2689" s="18" t="s">
        <v>13641</v>
      </c>
      <c r="E2689" s="20">
        <v>45721785</v>
      </c>
      <c r="F2689" s="21" t="s">
        <v>13642</v>
      </c>
      <c r="G2689" s="21" t="s">
        <v>869</v>
      </c>
      <c r="H2689" s="22">
        <v>30688396</v>
      </c>
      <c r="I2689" s="23" t="s">
        <v>13643</v>
      </c>
      <c r="J2689" s="21" t="s">
        <v>920</v>
      </c>
      <c r="K2689" s="21" t="s">
        <v>847</v>
      </c>
      <c r="L2689" s="21" t="s">
        <v>13644</v>
      </c>
      <c r="M2689" s="24" t="s">
        <v>13645</v>
      </c>
      <c r="N2689" s="21" t="s">
        <v>13646</v>
      </c>
      <c r="O2689" s="21" t="s">
        <v>13647</v>
      </c>
      <c r="P2689" s="25" t="s">
        <v>13648</v>
      </c>
      <c r="Q2689" s="19" t="s">
        <v>157</v>
      </c>
      <c r="R2689" s="26">
        <v>3</v>
      </c>
      <c r="S2689" s="27">
        <v>0</v>
      </c>
      <c r="T2689" s="28">
        <f t="shared" si="362"/>
        <v>3</v>
      </c>
      <c r="U2689" s="29">
        <v>91.06</v>
      </c>
      <c r="V2689" s="30">
        <f t="shared" si="353"/>
        <v>13.659000000000001</v>
      </c>
      <c r="W2689" s="31">
        <f t="shared" si="354"/>
        <v>492</v>
      </c>
      <c r="X2689" s="33">
        <f>VLOOKUP(H2689,'[3]MŠ 5rokov'!$G$2:$V$3037,16,0)</f>
        <v>2</v>
      </c>
      <c r="Y2689" s="33">
        <f>VLOOKUP(H2689,'[3]MŠ 5rokov'!$G$2:$AB$3037,22,0)</f>
        <v>0</v>
      </c>
      <c r="Z2689" s="34">
        <f t="shared" si="355"/>
        <v>2</v>
      </c>
      <c r="AA2689" s="33">
        <v>93.61</v>
      </c>
      <c r="AB2689" s="33">
        <f t="shared" si="356"/>
        <v>14.041499999999999</v>
      </c>
      <c r="AC2689" s="33">
        <f t="shared" si="357"/>
        <v>440</v>
      </c>
      <c r="AD2689" s="35">
        <f t="shared" si="358"/>
        <v>-52</v>
      </c>
      <c r="AE2689" s="36">
        <v>0</v>
      </c>
      <c r="AF2689" s="33">
        <v>0</v>
      </c>
      <c r="AG2689" s="37">
        <f t="shared" si="360"/>
        <v>440</v>
      </c>
      <c r="AH2689" s="38">
        <v>0</v>
      </c>
      <c r="AI2689" s="33"/>
    </row>
    <row r="2690" spans="1:35" ht="27.6" customHeight="1" x14ac:dyDescent="0.25">
      <c r="A2690" s="17" t="s">
        <v>10708</v>
      </c>
      <c r="B2690" s="18" t="s">
        <v>79</v>
      </c>
      <c r="C2690" s="19" t="s">
        <v>901</v>
      </c>
      <c r="D2690" s="18" t="s">
        <v>13649</v>
      </c>
      <c r="E2690" s="20">
        <v>50202880</v>
      </c>
      <c r="F2690" s="21" t="s">
        <v>13650</v>
      </c>
      <c r="G2690" s="21" t="s">
        <v>869</v>
      </c>
      <c r="H2690" s="22">
        <v>710256825</v>
      </c>
      <c r="I2690" s="23" t="s">
        <v>13651</v>
      </c>
      <c r="J2690" s="21" t="s">
        <v>13652</v>
      </c>
      <c r="K2690" s="21" t="s">
        <v>869</v>
      </c>
      <c r="L2690" s="21" t="s">
        <v>10741</v>
      </c>
      <c r="M2690" s="24" t="s">
        <v>10742</v>
      </c>
      <c r="N2690" s="21" t="s">
        <v>10712</v>
      </c>
      <c r="O2690" s="21" t="s">
        <v>13653</v>
      </c>
      <c r="P2690" s="25" t="s">
        <v>11884</v>
      </c>
      <c r="Q2690" s="19" t="s">
        <v>91</v>
      </c>
      <c r="R2690" s="26">
        <v>2</v>
      </c>
      <c r="S2690" s="27">
        <v>0</v>
      </c>
      <c r="T2690" s="28">
        <f t="shared" si="362"/>
        <v>2</v>
      </c>
      <c r="U2690" s="29">
        <v>91.06</v>
      </c>
      <c r="V2690" s="30">
        <f t="shared" si="353"/>
        <v>13.659000000000001</v>
      </c>
      <c r="W2690" s="31">
        <f t="shared" si="354"/>
        <v>328</v>
      </c>
      <c r="X2690" s="33">
        <f>VLOOKUP(H2690,'[3]MŠ 5rokov'!$G$2:$V$3037,16,0)</f>
        <v>3</v>
      </c>
      <c r="Y2690" s="33">
        <f>VLOOKUP(H2690,'[3]MŠ 5rokov'!$G$2:$AB$3037,22,0)</f>
        <v>0</v>
      </c>
      <c r="Z2690" s="34">
        <f t="shared" si="355"/>
        <v>3</v>
      </c>
      <c r="AA2690" s="33">
        <v>93.61</v>
      </c>
      <c r="AB2690" s="33">
        <f t="shared" si="356"/>
        <v>14.041499999999999</v>
      </c>
      <c r="AC2690" s="33">
        <f t="shared" si="357"/>
        <v>387</v>
      </c>
      <c r="AD2690" s="35">
        <f t="shared" si="358"/>
        <v>59</v>
      </c>
      <c r="AE2690" s="36">
        <v>0</v>
      </c>
      <c r="AF2690" s="33">
        <v>0</v>
      </c>
      <c r="AG2690" s="37">
        <f t="shared" si="360"/>
        <v>387</v>
      </c>
      <c r="AH2690" s="38">
        <v>0</v>
      </c>
      <c r="AI2690" s="33"/>
    </row>
    <row r="2691" spans="1:35" ht="27.6" customHeight="1" x14ac:dyDescent="0.25">
      <c r="A2691" s="17" t="s">
        <v>10708</v>
      </c>
      <c r="B2691" s="18" t="s">
        <v>79</v>
      </c>
      <c r="C2691" s="19" t="s">
        <v>901</v>
      </c>
      <c r="D2691" s="18" t="s">
        <v>13654</v>
      </c>
      <c r="E2691" s="20">
        <v>42419603</v>
      </c>
      <c r="F2691" s="21" t="s">
        <v>13655</v>
      </c>
      <c r="G2691" s="21" t="s">
        <v>869</v>
      </c>
      <c r="H2691" s="22">
        <v>710264674</v>
      </c>
      <c r="I2691" s="23" t="s">
        <v>13656</v>
      </c>
      <c r="J2691" s="21" t="s">
        <v>2832</v>
      </c>
      <c r="K2691" s="21" t="s">
        <v>869</v>
      </c>
      <c r="L2691" s="21" t="s">
        <v>11930</v>
      </c>
      <c r="M2691" s="24" t="s">
        <v>11968</v>
      </c>
      <c r="N2691" s="21" t="s">
        <v>12352</v>
      </c>
      <c r="O2691" s="21" t="s">
        <v>13657</v>
      </c>
      <c r="P2691" s="25" t="s">
        <v>12354</v>
      </c>
      <c r="Q2691" s="19" t="s">
        <v>91</v>
      </c>
      <c r="R2691" s="26">
        <v>0</v>
      </c>
      <c r="S2691" s="27">
        <v>0</v>
      </c>
      <c r="T2691" s="28">
        <f t="shared" si="362"/>
        <v>0</v>
      </c>
      <c r="U2691" s="29">
        <v>91.06</v>
      </c>
      <c r="V2691" s="30">
        <f t="shared" ref="V2691:V2754" si="363">U2691*15%</f>
        <v>13.659000000000001</v>
      </c>
      <c r="W2691" s="31">
        <f t="shared" ref="W2691:W2754" si="364">ROUND(T2691*V2691*12,0)</f>
        <v>0</v>
      </c>
      <c r="X2691" s="33">
        <f>VLOOKUP(H2691,'[3]MŠ 5rokov'!$G$2:$V$3037,16,0)</f>
        <v>3</v>
      </c>
      <c r="Y2691" s="33">
        <f>VLOOKUP(H2691,'[3]MŠ 5rokov'!$G$2:$AB$3037,22,0)</f>
        <v>0</v>
      </c>
      <c r="Z2691" s="34">
        <f t="shared" ref="Z2691:Z2754" si="365">X2691+Y2691</f>
        <v>3</v>
      </c>
      <c r="AA2691" s="33">
        <v>93.61</v>
      </c>
      <c r="AB2691" s="33">
        <f t="shared" ref="AB2691:AB2754" si="366">AA2691*15%</f>
        <v>14.041499999999999</v>
      </c>
      <c r="AC2691" s="33">
        <f t="shared" ref="AC2691:AC2754" si="367">ROUND(T2691*V2691*8+Z2691*AB2691*4,0)</f>
        <v>168</v>
      </c>
      <c r="AD2691" s="35">
        <f t="shared" ref="AD2691:AD2754" si="368">AC2691-W2691</f>
        <v>168</v>
      </c>
      <c r="AE2691" s="36">
        <v>0</v>
      </c>
      <c r="AF2691" s="33">
        <v>0</v>
      </c>
      <c r="AG2691" s="37">
        <f t="shared" si="360"/>
        <v>168</v>
      </c>
      <c r="AH2691" s="38">
        <v>0</v>
      </c>
      <c r="AI2691" s="33"/>
    </row>
    <row r="2692" spans="1:35" ht="27.6" customHeight="1" x14ac:dyDescent="0.25">
      <c r="A2692" s="17" t="s">
        <v>10708</v>
      </c>
      <c r="B2692" s="18" t="s">
        <v>79</v>
      </c>
      <c r="C2692" s="19" t="s">
        <v>901</v>
      </c>
      <c r="D2692" s="18" t="s">
        <v>13658</v>
      </c>
      <c r="E2692" s="20">
        <v>46800379</v>
      </c>
      <c r="F2692" s="21" t="s">
        <v>13659</v>
      </c>
      <c r="G2692" s="21" t="s">
        <v>869</v>
      </c>
      <c r="H2692" s="22">
        <v>50508601</v>
      </c>
      <c r="I2692" s="23" t="s">
        <v>13660</v>
      </c>
      <c r="J2692" s="21" t="s">
        <v>13661</v>
      </c>
      <c r="K2692" s="21" t="s">
        <v>869</v>
      </c>
      <c r="L2692" s="21" t="s">
        <v>10648</v>
      </c>
      <c r="M2692" s="24" t="s">
        <v>10649</v>
      </c>
      <c r="N2692" s="21" t="s">
        <v>10650</v>
      </c>
      <c r="O2692" s="21" t="s">
        <v>13662</v>
      </c>
      <c r="P2692" s="25" t="s">
        <v>10652</v>
      </c>
      <c r="Q2692" s="19" t="s">
        <v>157</v>
      </c>
      <c r="R2692" s="26">
        <v>4</v>
      </c>
      <c r="S2692" s="27">
        <v>0</v>
      </c>
      <c r="T2692" s="28">
        <f t="shared" si="362"/>
        <v>4</v>
      </c>
      <c r="U2692" s="29">
        <v>91.06</v>
      </c>
      <c r="V2692" s="30">
        <f t="shared" si="363"/>
        <v>13.659000000000001</v>
      </c>
      <c r="W2692" s="31">
        <f t="shared" si="364"/>
        <v>656</v>
      </c>
      <c r="X2692" s="33">
        <f>VLOOKUP(H2692,'[3]MŠ 5rokov'!$G$2:$V$3037,16,0)</f>
        <v>3</v>
      </c>
      <c r="Y2692" s="33">
        <f>VLOOKUP(H2692,'[3]MŠ 5rokov'!$G$2:$AB$3037,22,0)</f>
        <v>0</v>
      </c>
      <c r="Z2692" s="34">
        <f t="shared" si="365"/>
        <v>3</v>
      </c>
      <c r="AA2692" s="33">
        <v>93.61</v>
      </c>
      <c r="AB2692" s="33">
        <f t="shared" si="366"/>
        <v>14.041499999999999</v>
      </c>
      <c r="AC2692" s="33">
        <f t="shared" si="367"/>
        <v>606</v>
      </c>
      <c r="AD2692" s="35">
        <f t="shared" si="368"/>
        <v>-50</v>
      </c>
      <c r="AE2692" s="36">
        <v>0</v>
      </c>
      <c r="AF2692" s="33">
        <v>0</v>
      </c>
      <c r="AG2692" s="37">
        <f t="shared" si="360"/>
        <v>606</v>
      </c>
      <c r="AH2692" s="38">
        <v>0</v>
      </c>
      <c r="AI2692" s="33"/>
    </row>
    <row r="2693" spans="1:35" ht="27.6" customHeight="1" x14ac:dyDescent="0.25">
      <c r="A2693" s="17" t="s">
        <v>10708</v>
      </c>
      <c r="B2693" s="18" t="s">
        <v>79</v>
      </c>
      <c r="C2693" s="19" t="s">
        <v>901</v>
      </c>
      <c r="D2693" s="18" t="s">
        <v>13663</v>
      </c>
      <c r="E2693" s="20">
        <v>45731942</v>
      </c>
      <c r="F2693" s="21" t="s">
        <v>13664</v>
      </c>
      <c r="G2693" s="21" t="s">
        <v>869</v>
      </c>
      <c r="H2693" s="22">
        <v>42029520</v>
      </c>
      <c r="I2693" s="23" t="s">
        <v>13665</v>
      </c>
      <c r="J2693" s="21" t="s">
        <v>920</v>
      </c>
      <c r="K2693" s="21" t="s">
        <v>869</v>
      </c>
      <c r="L2693" s="21" t="s">
        <v>11215</v>
      </c>
      <c r="M2693" s="24" t="s">
        <v>11392</v>
      </c>
      <c r="N2693" s="21" t="s">
        <v>11411</v>
      </c>
      <c r="O2693" s="21" t="s">
        <v>13587</v>
      </c>
      <c r="P2693" s="25" t="s">
        <v>11413</v>
      </c>
      <c r="Q2693" s="19" t="s">
        <v>157</v>
      </c>
      <c r="R2693" s="26">
        <v>21</v>
      </c>
      <c r="S2693" s="27">
        <v>0</v>
      </c>
      <c r="T2693" s="28">
        <f t="shared" si="362"/>
        <v>21</v>
      </c>
      <c r="U2693" s="29">
        <v>91.06</v>
      </c>
      <c r="V2693" s="30">
        <f t="shared" si="363"/>
        <v>13.659000000000001</v>
      </c>
      <c r="W2693" s="31">
        <f t="shared" si="364"/>
        <v>3442</v>
      </c>
      <c r="X2693" s="33">
        <f>VLOOKUP(H2693,'[3]MŠ 5rokov'!$G$2:$V$3037,16,0)</f>
        <v>7</v>
      </c>
      <c r="Y2693" s="33">
        <f>VLOOKUP(H2693,'[3]MŠ 5rokov'!$G$2:$AB$3037,22,0)</f>
        <v>0</v>
      </c>
      <c r="Z2693" s="34">
        <f t="shared" si="365"/>
        <v>7</v>
      </c>
      <c r="AA2693" s="33">
        <v>93.61</v>
      </c>
      <c r="AB2693" s="33">
        <f t="shared" si="366"/>
        <v>14.041499999999999</v>
      </c>
      <c r="AC2693" s="33">
        <f t="shared" si="367"/>
        <v>2688</v>
      </c>
      <c r="AD2693" s="35">
        <f t="shared" si="368"/>
        <v>-754</v>
      </c>
      <c r="AE2693" s="36">
        <v>0</v>
      </c>
      <c r="AF2693" s="33">
        <v>0</v>
      </c>
      <c r="AG2693" s="37">
        <f t="shared" si="360"/>
        <v>2688</v>
      </c>
      <c r="AH2693" s="38">
        <v>0</v>
      </c>
      <c r="AI2693" s="33"/>
    </row>
    <row r="2694" spans="1:35" ht="27.6" customHeight="1" x14ac:dyDescent="0.25">
      <c r="A2694" s="17" t="s">
        <v>10708</v>
      </c>
      <c r="B2694" s="18" t="s">
        <v>79</v>
      </c>
      <c r="C2694" s="19" t="s">
        <v>901</v>
      </c>
      <c r="D2694" s="18" t="s">
        <v>13666</v>
      </c>
      <c r="E2694" s="20">
        <v>50700375</v>
      </c>
      <c r="F2694" s="21" t="s">
        <v>13667</v>
      </c>
      <c r="G2694" s="21" t="s">
        <v>869</v>
      </c>
      <c r="H2694" s="22">
        <v>710266952</v>
      </c>
      <c r="I2694" s="23" t="s">
        <v>13668</v>
      </c>
      <c r="J2694" s="21" t="s">
        <v>13669</v>
      </c>
      <c r="K2694" s="21" t="s">
        <v>869</v>
      </c>
      <c r="L2694" s="21" t="s">
        <v>10741</v>
      </c>
      <c r="M2694" s="24" t="s">
        <v>10742</v>
      </c>
      <c r="N2694" s="21" t="s">
        <v>10712</v>
      </c>
      <c r="O2694" s="21" t="s">
        <v>13670</v>
      </c>
      <c r="P2694" s="25" t="s">
        <v>11884</v>
      </c>
      <c r="Q2694" s="19" t="s">
        <v>91</v>
      </c>
      <c r="R2694" s="26">
        <v>0</v>
      </c>
      <c r="S2694" s="27">
        <v>0</v>
      </c>
      <c r="T2694" s="28">
        <f t="shared" si="362"/>
        <v>0</v>
      </c>
      <c r="U2694" s="29">
        <v>91.06</v>
      </c>
      <c r="V2694" s="30">
        <f t="shared" si="363"/>
        <v>13.659000000000001</v>
      </c>
      <c r="W2694" s="31">
        <f t="shared" si="364"/>
        <v>0</v>
      </c>
      <c r="X2694" s="33">
        <f>VLOOKUP(H2694,'[3]MŠ 5rokov'!$G$2:$V$3037,16,0)</f>
        <v>1</v>
      </c>
      <c r="Y2694" s="33">
        <f>VLOOKUP(H2694,'[3]MŠ 5rokov'!$G$2:$AB$3037,22,0)</f>
        <v>0</v>
      </c>
      <c r="Z2694" s="34">
        <f t="shared" si="365"/>
        <v>1</v>
      </c>
      <c r="AA2694" s="33">
        <v>93.61</v>
      </c>
      <c r="AB2694" s="33">
        <f t="shared" si="366"/>
        <v>14.041499999999999</v>
      </c>
      <c r="AC2694" s="33">
        <f t="shared" si="367"/>
        <v>56</v>
      </c>
      <c r="AD2694" s="35">
        <f t="shared" si="368"/>
        <v>56</v>
      </c>
      <c r="AE2694" s="36">
        <v>0</v>
      </c>
      <c r="AF2694" s="33">
        <v>0</v>
      </c>
      <c r="AG2694" s="37">
        <f t="shared" si="360"/>
        <v>56</v>
      </c>
      <c r="AH2694" s="38">
        <v>0</v>
      </c>
      <c r="AI2694" s="33"/>
    </row>
    <row r="2695" spans="1:35" ht="27.6" customHeight="1" x14ac:dyDescent="0.25">
      <c r="A2695" s="17" t="s">
        <v>10708</v>
      </c>
      <c r="B2695" s="18" t="s">
        <v>79</v>
      </c>
      <c r="C2695" s="19" t="s">
        <v>901</v>
      </c>
      <c r="D2695" s="18" t="s">
        <v>13671</v>
      </c>
      <c r="E2695" s="20">
        <v>47535270</v>
      </c>
      <c r="F2695" s="21" t="s">
        <v>13672</v>
      </c>
      <c r="G2695" s="21" t="s">
        <v>869</v>
      </c>
      <c r="H2695" s="22">
        <v>710268572</v>
      </c>
      <c r="I2695" s="23" t="s">
        <v>13673</v>
      </c>
      <c r="J2695" s="21" t="s">
        <v>920</v>
      </c>
      <c r="K2695" s="21" t="s">
        <v>869</v>
      </c>
      <c r="L2695" s="21" t="s">
        <v>10741</v>
      </c>
      <c r="M2695" s="24" t="s">
        <v>10742</v>
      </c>
      <c r="N2695" s="21" t="s">
        <v>10712</v>
      </c>
      <c r="O2695" s="21" t="s">
        <v>13674</v>
      </c>
      <c r="P2695" s="25" t="s">
        <v>11884</v>
      </c>
      <c r="Q2695" s="19" t="s">
        <v>91</v>
      </c>
      <c r="R2695" s="26">
        <v>2</v>
      </c>
      <c r="S2695" s="27">
        <v>0</v>
      </c>
      <c r="T2695" s="28">
        <f t="shared" si="362"/>
        <v>2</v>
      </c>
      <c r="U2695" s="29">
        <v>91.06</v>
      </c>
      <c r="V2695" s="30">
        <f t="shared" si="363"/>
        <v>13.659000000000001</v>
      </c>
      <c r="W2695" s="31">
        <f t="shared" si="364"/>
        <v>328</v>
      </c>
      <c r="X2695" s="33">
        <f>VLOOKUP(H2695,'[3]MŠ 5rokov'!$G$2:$V$3037,16,0)</f>
        <v>2</v>
      </c>
      <c r="Y2695" s="33">
        <f>VLOOKUP(H2695,'[3]MŠ 5rokov'!$G$2:$AB$3037,22,0)</f>
        <v>0</v>
      </c>
      <c r="Z2695" s="34">
        <f t="shared" si="365"/>
        <v>2</v>
      </c>
      <c r="AA2695" s="33">
        <v>93.61</v>
      </c>
      <c r="AB2695" s="33">
        <f t="shared" si="366"/>
        <v>14.041499999999999</v>
      </c>
      <c r="AC2695" s="33">
        <f t="shared" si="367"/>
        <v>331</v>
      </c>
      <c r="AD2695" s="35">
        <f t="shared" si="368"/>
        <v>3</v>
      </c>
      <c r="AE2695" s="36">
        <v>0</v>
      </c>
      <c r="AF2695" s="33">
        <v>0</v>
      </c>
      <c r="AG2695" s="37">
        <f t="shared" si="360"/>
        <v>331</v>
      </c>
      <c r="AH2695" s="38">
        <v>0</v>
      </c>
      <c r="AI2695" s="33"/>
    </row>
    <row r="2696" spans="1:35" ht="27.6" customHeight="1" x14ac:dyDescent="0.25">
      <c r="A2696" s="17" t="s">
        <v>10708</v>
      </c>
      <c r="B2696" s="18" t="s">
        <v>79</v>
      </c>
      <c r="C2696" s="19" t="s">
        <v>901</v>
      </c>
      <c r="D2696" s="18" t="s">
        <v>13675</v>
      </c>
      <c r="E2696" s="20">
        <v>51054612</v>
      </c>
      <c r="F2696" s="21" t="s">
        <v>13676</v>
      </c>
      <c r="G2696" s="21" t="s">
        <v>869</v>
      </c>
      <c r="H2696" s="22">
        <v>710227388</v>
      </c>
      <c r="I2696" s="23" t="s">
        <v>13617</v>
      </c>
      <c r="J2696" s="21" t="s">
        <v>13618</v>
      </c>
      <c r="K2696" s="21" t="s">
        <v>869</v>
      </c>
      <c r="L2696" s="21" t="s">
        <v>10741</v>
      </c>
      <c r="M2696" s="24" t="s">
        <v>10742</v>
      </c>
      <c r="N2696" s="21" t="s">
        <v>10712</v>
      </c>
      <c r="O2696" s="21" t="s">
        <v>13619</v>
      </c>
      <c r="P2696" s="25" t="s">
        <v>11884</v>
      </c>
      <c r="Q2696" s="19" t="s">
        <v>91</v>
      </c>
      <c r="R2696" s="26">
        <v>4</v>
      </c>
      <c r="S2696" s="27">
        <v>0</v>
      </c>
      <c r="T2696" s="28">
        <f t="shared" si="362"/>
        <v>4</v>
      </c>
      <c r="U2696" s="29">
        <v>91.06</v>
      </c>
      <c r="V2696" s="30">
        <f t="shared" si="363"/>
        <v>13.659000000000001</v>
      </c>
      <c r="W2696" s="31">
        <f t="shared" si="364"/>
        <v>656</v>
      </c>
      <c r="X2696" s="33">
        <f>VLOOKUP(H2696,'[3]MŠ 5rokov'!$G$2:$V$3037,16,0)</f>
        <v>6</v>
      </c>
      <c r="Y2696" s="33">
        <f>VLOOKUP(H2696,'[3]MŠ 5rokov'!$G$2:$AB$3037,22,0)</f>
        <v>0</v>
      </c>
      <c r="Z2696" s="34">
        <f t="shared" si="365"/>
        <v>6</v>
      </c>
      <c r="AA2696" s="33">
        <v>93.61</v>
      </c>
      <c r="AB2696" s="33">
        <f t="shared" si="366"/>
        <v>14.041499999999999</v>
      </c>
      <c r="AC2696" s="33">
        <f t="shared" si="367"/>
        <v>774</v>
      </c>
      <c r="AD2696" s="35">
        <f t="shared" si="368"/>
        <v>118</v>
      </c>
      <c r="AE2696" s="36">
        <v>0</v>
      </c>
      <c r="AF2696" s="33">
        <v>0</v>
      </c>
      <c r="AG2696" s="37">
        <f t="shared" si="360"/>
        <v>774</v>
      </c>
      <c r="AH2696" s="38">
        <v>0</v>
      </c>
      <c r="AI2696" s="33"/>
    </row>
    <row r="2697" spans="1:35" ht="27.6" customHeight="1" x14ac:dyDescent="0.25">
      <c r="A2697" s="17" t="s">
        <v>10708</v>
      </c>
      <c r="B2697" s="18" t="s">
        <v>79</v>
      </c>
      <c r="C2697" s="19" t="s">
        <v>901</v>
      </c>
      <c r="D2697" s="18" t="s">
        <v>13677</v>
      </c>
      <c r="E2697" s="25">
        <v>51052555</v>
      </c>
      <c r="F2697" s="21" t="s">
        <v>13678</v>
      </c>
      <c r="G2697" s="21" t="s">
        <v>869</v>
      </c>
      <c r="H2697" s="22">
        <v>710271336</v>
      </c>
      <c r="I2697" s="23" t="s">
        <v>13679</v>
      </c>
      <c r="J2697" s="21" t="s">
        <v>13680</v>
      </c>
      <c r="K2697" s="21" t="s">
        <v>869</v>
      </c>
      <c r="L2697" s="21" t="s">
        <v>12352</v>
      </c>
      <c r="M2697" s="24" t="s">
        <v>11982</v>
      </c>
      <c r="N2697" s="21" t="s">
        <v>12197</v>
      </c>
      <c r="O2697" s="21" t="s">
        <v>13681</v>
      </c>
      <c r="P2697" s="25" t="s">
        <v>12199</v>
      </c>
      <c r="Q2697" s="19" t="s">
        <v>91</v>
      </c>
      <c r="R2697" s="26">
        <v>0</v>
      </c>
      <c r="S2697" s="27">
        <v>0</v>
      </c>
      <c r="T2697" s="28">
        <f>S2697+R2697</f>
        <v>0</v>
      </c>
      <c r="U2697" s="29">
        <v>91.06</v>
      </c>
      <c r="V2697" s="30">
        <f t="shared" si="363"/>
        <v>13.659000000000001</v>
      </c>
      <c r="W2697" s="31">
        <f t="shared" si="364"/>
        <v>0</v>
      </c>
      <c r="X2697" s="33">
        <f>VLOOKUP(H2697,'[3]MŠ 5rokov'!$G$2:$V$3037,16,0)</f>
        <v>2</v>
      </c>
      <c r="Y2697" s="33">
        <f>VLOOKUP(H2697,'[3]MŠ 5rokov'!$G$2:$AB$3037,22,0)</f>
        <v>0</v>
      </c>
      <c r="Z2697" s="34">
        <f t="shared" si="365"/>
        <v>2</v>
      </c>
      <c r="AA2697" s="33">
        <v>93.61</v>
      </c>
      <c r="AB2697" s="33">
        <f t="shared" si="366"/>
        <v>14.041499999999999</v>
      </c>
      <c r="AC2697" s="33">
        <f t="shared" si="367"/>
        <v>112</v>
      </c>
      <c r="AD2697" s="35">
        <f t="shared" si="368"/>
        <v>112</v>
      </c>
      <c r="AE2697" s="36">
        <v>0</v>
      </c>
      <c r="AF2697" s="33">
        <v>0</v>
      </c>
      <c r="AG2697" s="37">
        <f t="shared" si="360"/>
        <v>112</v>
      </c>
      <c r="AH2697" s="38">
        <v>0</v>
      </c>
      <c r="AI2697" s="33"/>
    </row>
    <row r="2698" spans="1:35" ht="27.6" customHeight="1" x14ac:dyDescent="0.25">
      <c r="A2698" s="17" t="s">
        <v>10708</v>
      </c>
      <c r="B2698" s="18" t="s">
        <v>79</v>
      </c>
      <c r="C2698" s="19" t="s">
        <v>901</v>
      </c>
      <c r="D2698" s="18" t="s">
        <v>13682</v>
      </c>
      <c r="E2698" s="25">
        <v>90000320</v>
      </c>
      <c r="F2698" s="21" t="s">
        <v>13683</v>
      </c>
      <c r="G2698" s="21" t="s">
        <v>869</v>
      </c>
      <c r="H2698" s="22">
        <v>42075441</v>
      </c>
      <c r="I2698" s="23" t="s">
        <v>13684</v>
      </c>
      <c r="J2698" s="21" t="s">
        <v>920</v>
      </c>
      <c r="K2698" s="21" t="s">
        <v>869</v>
      </c>
      <c r="L2698" s="21" t="s">
        <v>11597</v>
      </c>
      <c r="M2698" s="24" t="s">
        <v>11596</v>
      </c>
      <c r="N2698" s="21" t="s">
        <v>11597</v>
      </c>
      <c r="O2698" s="21" t="s">
        <v>13591</v>
      </c>
      <c r="P2698" s="25" t="s">
        <v>11599</v>
      </c>
      <c r="Q2698" s="19" t="s">
        <v>157</v>
      </c>
      <c r="R2698" s="26">
        <v>0</v>
      </c>
      <c r="S2698" s="27">
        <v>0</v>
      </c>
      <c r="T2698" s="28">
        <v>0</v>
      </c>
      <c r="U2698" s="29">
        <v>91.06</v>
      </c>
      <c r="V2698" s="30">
        <f t="shared" si="363"/>
        <v>13.659000000000001</v>
      </c>
      <c r="W2698" s="31">
        <f t="shared" si="364"/>
        <v>0</v>
      </c>
      <c r="X2698" s="33">
        <f>VLOOKUP(H2698,'[3]MŠ 5rokov'!$G$2:$V$3037,16,0)</f>
        <v>6</v>
      </c>
      <c r="Y2698" s="33">
        <v>0</v>
      </c>
      <c r="Z2698" s="34">
        <f t="shared" si="365"/>
        <v>6</v>
      </c>
      <c r="AA2698" s="33">
        <v>93.61</v>
      </c>
      <c r="AB2698" s="33">
        <f t="shared" si="366"/>
        <v>14.041499999999999</v>
      </c>
      <c r="AC2698" s="33">
        <f t="shared" si="367"/>
        <v>337</v>
      </c>
      <c r="AD2698" s="35">
        <f t="shared" si="368"/>
        <v>337</v>
      </c>
      <c r="AE2698" s="36">
        <v>0</v>
      </c>
      <c r="AF2698" s="33">
        <v>0</v>
      </c>
      <c r="AG2698" s="37">
        <f t="shared" si="360"/>
        <v>337</v>
      </c>
      <c r="AH2698" s="38">
        <v>0</v>
      </c>
      <c r="AI2698" s="33"/>
    </row>
    <row r="2699" spans="1:35" ht="27.6" customHeight="1" x14ac:dyDescent="0.25">
      <c r="A2699" s="17" t="s">
        <v>13685</v>
      </c>
      <c r="B2699" s="18" t="s">
        <v>34</v>
      </c>
      <c r="C2699" s="19" t="s">
        <v>35</v>
      </c>
      <c r="D2699" s="18" t="s">
        <v>13686</v>
      </c>
      <c r="E2699" s="20">
        <v>99000008</v>
      </c>
      <c r="F2699" s="21" t="s">
        <v>13687</v>
      </c>
      <c r="G2699" s="21" t="str">
        <f t="shared" ref="G2699:G2706" si="369">IF(A2699="BA","Bratislavský",IF(A2699="TV","Trnavský",IF(A2699="TC","Trenčiansky",IF(A2699="NR","Nitrianský",IF(A2699="ZA","Žilinský",IF(A2699="BB","Banskobystrický",IF(A2699="PO","Prešovský",IF(A2699="KE","Košický",0))))))))</f>
        <v>Košický</v>
      </c>
      <c r="H2699" s="22">
        <v>88714</v>
      </c>
      <c r="I2699" s="23">
        <v>100017527</v>
      </c>
      <c r="J2699" s="21" t="s">
        <v>58</v>
      </c>
      <c r="K2699" s="21" t="s">
        <v>13685</v>
      </c>
      <c r="L2699" s="21" t="s">
        <v>13688</v>
      </c>
      <c r="M2699" s="24" t="s">
        <v>13689</v>
      </c>
      <c r="N2699" s="21" t="s">
        <v>13690</v>
      </c>
      <c r="O2699" s="21" t="s">
        <v>13691</v>
      </c>
      <c r="P2699" s="25">
        <v>599913</v>
      </c>
      <c r="Q2699" s="19" t="s">
        <v>43</v>
      </c>
      <c r="R2699" s="26">
        <v>11</v>
      </c>
      <c r="S2699" s="27">
        <v>0</v>
      </c>
      <c r="T2699" s="28">
        <f t="shared" ref="T2699:T2706" si="370">R2699+S2699</f>
        <v>11</v>
      </c>
      <c r="U2699" s="29">
        <v>91.06</v>
      </c>
      <c r="V2699" s="30">
        <f t="shared" si="363"/>
        <v>13.659000000000001</v>
      </c>
      <c r="W2699" s="31">
        <f t="shared" si="364"/>
        <v>1803</v>
      </c>
      <c r="X2699" s="33">
        <f>VLOOKUP(H2699,[2]MS_JD_18_19!$J$3:$V$76,13,0)</f>
        <v>14</v>
      </c>
      <c r="Y2699" s="33">
        <f>VLOOKUP(H2699,[2]MS_JD_18_19!$J$3:$W$76,14,0)</f>
        <v>0</v>
      </c>
      <c r="Z2699" s="34">
        <f t="shared" si="365"/>
        <v>14</v>
      </c>
      <c r="AA2699" s="33">
        <v>93.61</v>
      </c>
      <c r="AB2699" s="33">
        <f t="shared" si="366"/>
        <v>14.041499999999999</v>
      </c>
      <c r="AC2699" s="33">
        <f t="shared" si="367"/>
        <v>1988</v>
      </c>
      <c r="AD2699" s="35">
        <f t="shared" si="368"/>
        <v>185</v>
      </c>
      <c r="AE2699" s="36">
        <v>0</v>
      </c>
      <c r="AF2699" s="33">
        <v>0</v>
      </c>
      <c r="AG2699" s="37">
        <f t="shared" si="360"/>
        <v>1988</v>
      </c>
      <c r="AH2699" s="38">
        <v>0</v>
      </c>
      <c r="AI2699" s="33"/>
    </row>
    <row r="2700" spans="1:35" ht="27.6" customHeight="1" x14ac:dyDescent="0.25">
      <c r="A2700" s="17" t="s">
        <v>13685</v>
      </c>
      <c r="B2700" s="18" t="s">
        <v>34</v>
      </c>
      <c r="C2700" s="19" t="s">
        <v>35</v>
      </c>
      <c r="D2700" s="18" t="s">
        <v>13686</v>
      </c>
      <c r="E2700" s="20">
        <v>99000008</v>
      </c>
      <c r="F2700" s="21" t="s">
        <v>13687</v>
      </c>
      <c r="G2700" s="21" t="str">
        <f t="shared" si="369"/>
        <v>Košický</v>
      </c>
      <c r="H2700" s="22">
        <v>187917</v>
      </c>
      <c r="I2700" s="23">
        <v>100017542</v>
      </c>
      <c r="J2700" s="21" t="s">
        <v>38</v>
      </c>
      <c r="K2700" s="21" t="s">
        <v>13685</v>
      </c>
      <c r="L2700" s="21" t="s">
        <v>13493</v>
      </c>
      <c r="M2700" s="24" t="s">
        <v>13692</v>
      </c>
      <c r="N2700" s="21" t="s">
        <v>13693</v>
      </c>
      <c r="O2700" s="21" t="s">
        <v>13694</v>
      </c>
      <c r="P2700" s="25">
        <v>543594</v>
      </c>
      <c r="Q2700" s="19" t="s">
        <v>43</v>
      </c>
      <c r="R2700" s="26">
        <v>2</v>
      </c>
      <c r="S2700" s="27">
        <v>2</v>
      </c>
      <c r="T2700" s="28">
        <f t="shared" si="370"/>
        <v>4</v>
      </c>
      <c r="U2700" s="29">
        <v>91.06</v>
      </c>
      <c r="V2700" s="30">
        <f t="shared" si="363"/>
        <v>13.659000000000001</v>
      </c>
      <c r="W2700" s="31">
        <f t="shared" si="364"/>
        <v>656</v>
      </c>
      <c r="X2700" s="33">
        <f>VLOOKUP(H2700,[2]MS_JD_18_19!$J$3:$V$76,13,0)</f>
        <v>1</v>
      </c>
      <c r="Y2700" s="33">
        <f>VLOOKUP(H2700,[2]MS_JD_18_19!$J$3:$W$76,14,0)</f>
        <v>1</v>
      </c>
      <c r="Z2700" s="34">
        <f t="shared" si="365"/>
        <v>2</v>
      </c>
      <c r="AA2700" s="33">
        <v>93.61</v>
      </c>
      <c r="AB2700" s="33">
        <f t="shared" si="366"/>
        <v>14.041499999999999</v>
      </c>
      <c r="AC2700" s="33">
        <f t="shared" si="367"/>
        <v>549</v>
      </c>
      <c r="AD2700" s="35">
        <f t="shared" si="368"/>
        <v>-107</v>
      </c>
      <c r="AE2700" s="36">
        <v>0</v>
      </c>
      <c r="AF2700" s="33">
        <v>0</v>
      </c>
      <c r="AG2700" s="37">
        <f t="shared" si="360"/>
        <v>549</v>
      </c>
      <c r="AH2700" s="38">
        <v>0</v>
      </c>
      <c r="AI2700" s="33"/>
    </row>
    <row r="2701" spans="1:35" ht="27.6" customHeight="1" x14ac:dyDescent="0.25">
      <c r="A2701" s="17" t="s">
        <v>13685</v>
      </c>
      <c r="B2701" s="18" t="s">
        <v>34</v>
      </c>
      <c r="C2701" s="19" t="s">
        <v>35</v>
      </c>
      <c r="D2701" s="18" t="s">
        <v>13686</v>
      </c>
      <c r="E2701" s="20">
        <v>99000008</v>
      </c>
      <c r="F2701" s="21" t="s">
        <v>13687</v>
      </c>
      <c r="G2701" s="21" t="str">
        <f t="shared" si="369"/>
        <v>Košický</v>
      </c>
      <c r="H2701" s="22">
        <v>188514</v>
      </c>
      <c r="I2701" s="23">
        <v>100017533</v>
      </c>
      <c r="J2701" s="21" t="s">
        <v>58</v>
      </c>
      <c r="K2701" s="21" t="s">
        <v>13685</v>
      </c>
      <c r="L2701" s="21" t="s">
        <v>2809</v>
      </c>
      <c r="M2701" s="24" t="s">
        <v>13695</v>
      </c>
      <c r="N2701" s="21" t="s">
        <v>13696</v>
      </c>
      <c r="O2701" s="21" t="s">
        <v>13697</v>
      </c>
      <c r="P2701" s="25">
        <v>543853</v>
      </c>
      <c r="Q2701" s="19" t="s">
        <v>43</v>
      </c>
      <c r="R2701" s="26">
        <v>16</v>
      </c>
      <c r="S2701" s="27">
        <v>0</v>
      </c>
      <c r="T2701" s="28">
        <f t="shared" si="370"/>
        <v>16</v>
      </c>
      <c r="U2701" s="29">
        <v>91.06</v>
      </c>
      <c r="V2701" s="30">
        <f t="shared" si="363"/>
        <v>13.659000000000001</v>
      </c>
      <c r="W2701" s="31">
        <f t="shared" si="364"/>
        <v>2623</v>
      </c>
      <c r="X2701" s="33">
        <f>VLOOKUP(H2701,[2]MS_JD_18_19!$J$3:$V$76,13,0)</f>
        <v>9</v>
      </c>
      <c r="Y2701" s="33">
        <f>VLOOKUP(H2701,[2]MS_JD_18_19!$J$3:$W$76,14,0)</f>
        <v>0</v>
      </c>
      <c r="Z2701" s="34">
        <f t="shared" si="365"/>
        <v>9</v>
      </c>
      <c r="AA2701" s="33">
        <v>93.61</v>
      </c>
      <c r="AB2701" s="33">
        <f t="shared" si="366"/>
        <v>14.041499999999999</v>
      </c>
      <c r="AC2701" s="33">
        <f t="shared" si="367"/>
        <v>2254</v>
      </c>
      <c r="AD2701" s="35">
        <f t="shared" si="368"/>
        <v>-369</v>
      </c>
      <c r="AE2701" s="36">
        <v>0</v>
      </c>
      <c r="AF2701" s="33">
        <v>0</v>
      </c>
      <c r="AG2701" s="37">
        <f t="shared" si="360"/>
        <v>2254</v>
      </c>
      <c r="AH2701" s="38">
        <v>0</v>
      </c>
      <c r="AI2701" s="33"/>
    </row>
    <row r="2702" spans="1:35" ht="27.6" customHeight="1" x14ac:dyDescent="0.25">
      <c r="A2702" s="17" t="s">
        <v>13685</v>
      </c>
      <c r="B2702" s="18" t="s">
        <v>34</v>
      </c>
      <c r="C2702" s="19" t="s">
        <v>35</v>
      </c>
      <c r="D2702" s="18" t="s">
        <v>13686</v>
      </c>
      <c r="E2702" s="20">
        <v>99000008</v>
      </c>
      <c r="F2702" s="21" t="s">
        <v>13687</v>
      </c>
      <c r="G2702" s="21" t="str">
        <f t="shared" si="369"/>
        <v>Košický</v>
      </c>
      <c r="H2702" s="22">
        <v>17080789</v>
      </c>
      <c r="I2702" s="23">
        <v>100017534</v>
      </c>
      <c r="J2702" s="21" t="s">
        <v>38</v>
      </c>
      <c r="K2702" s="21" t="s">
        <v>13685</v>
      </c>
      <c r="L2702" s="21" t="s">
        <v>2809</v>
      </c>
      <c r="M2702" s="24" t="s">
        <v>13698</v>
      </c>
      <c r="N2702" s="21" t="s">
        <v>2809</v>
      </c>
      <c r="O2702" s="21" t="s">
        <v>5552</v>
      </c>
      <c r="P2702" s="25">
        <v>522279</v>
      </c>
      <c r="Q2702" s="19" t="s">
        <v>43</v>
      </c>
      <c r="R2702" s="26">
        <v>8</v>
      </c>
      <c r="S2702" s="27">
        <v>1</v>
      </c>
      <c r="T2702" s="28">
        <f t="shared" si="370"/>
        <v>9</v>
      </c>
      <c r="U2702" s="29">
        <v>91.06</v>
      </c>
      <c r="V2702" s="30">
        <f t="shared" si="363"/>
        <v>13.659000000000001</v>
      </c>
      <c r="W2702" s="31">
        <f t="shared" si="364"/>
        <v>1475</v>
      </c>
      <c r="X2702" s="33">
        <f>VLOOKUP(H2702,[2]MS_JD_18_19!$J$3:$V$76,13,0)</f>
        <v>14</v>
      </c>
      <c r="Y2702" s="33">
        <f>VLOOKUP(H2702,[2]MS_JD_18_19!$J$3:$W$76,14,0)</f>
        <v>0</v>
      </c>
      <c r="Z2702" s="34">
        <f t="shared" si="365"/>
        <v>14</v>
      </c>
      <c r="AA2702" s="33">
        <v>93.61</v>
      </c>
      <c r="AB2702" s="33">
        <f t="shared" si="366"/>
        <v>14.041499999999999</v>
      </c>
      <c r="AC2702" s="33">
        <f t="shared" si="367"/>
        <v>1770</v>
      </c>
      <c r="AD2702" s="35">
        <f t="shared" si="368"/>
        <v>295</v>
      </c>
      <c r="AE2702" s="36">
        <v>0</v>
      </c>
      <c r="AF2702" s="33">
        <v>0</v>
      </c>
      <c r="AG2702" s="37">
        <f t="shared" si="360"/>
        <v>1770</v>
      </c>
      <c r="AH2702" s="38">
        <v>0</v>
      </c>
      <c r="AI2702" s="33"/>
    </row>
    <row r="2703" spans="1:35" ht="27.6" customHeight="1" x14ac:dyDescent="0.25">
      <c r="A2703" s="17" t="s">
        <v>13685</v>
      </c>
      <c r="B2703" s="18" t="s">
        <v>34</v>
      </c>
      <c r="C2703" s="19" t="s">
        <v>35</v>
      </c>
      <c r="D2703" s="18" t="s">
        <v>13686</v>
      </c>
      <c r="E2703" s="20">
        <v>99000008</v>
      </c>
      <c r="F2703" s="21" t="s">
        <v>13687</v>
      </c>
      <c r="G2703" s="21" t="str">
        <f t="shared" si="369"/>
        <v>Košický</v>
      </c>
      <c r="H2703" s="22">
        <v>31298028</v>
      </c>
      <c r="I2703" s="23">
        <v>100017524</v>
      </c>
      <c r="J2703" s="21" t="s">
        <v>58</v>
      </c>
      <c r="K2703" s="21" t="s">
        <v>13685</v>
      </c>
      <c r="L2703" s="21" t="s">
        <v>13699</v>
      </c>
      <c r="M2703" s="24" t="s">
        <v>13700</v>
      </c>
      <c r="N2703" s="21" t="s">
        <v>850</v>
      </c>
      <c r="O2703" s="21" t="s">
        <v>13701</v>
      </c>
      <c r="P2703" s="25">
        <v>598186</v>
      </c>
      <c r="Q2703" s="19" t="s">
        <v>43</v>
      </c>
      <c r="R2703" s="26">
        <v>5</v>
      </c>
      <c r="S2703" s="27">
        <v>0</v>
      </c>
      <c r="T2703" s="28">
        <f t="shared" si="370"/>
        <v>5</v>
      </c>
      <c r="U2703" s="29">
        <v>91.06</v>
      </c>
      <c r="V2703" s="30">
        <f t="shared" si="363"/>
        <v>13.659000000000001</v>
      </c>
      <c r="W2703" s="31">
        <f t="shared" si="364"/>
        <v>820</v>
      </c>
      <c r="X2703" s="33">
        <f>VLOOKUP(H2703,[2]MS_JD_18_19!$J$3:$V$76,13,0)</f>
        <v>10</v>
      </c>
      <c r="Y2703" s="33">
        <f>VLOOKUP(H2703,[2]MS_JD_18_19!$J$3:$W$76,14,0)</f>
        <v>0</v>
      </c>
      <c r="Z2703" s="34">
        <f t="shared" si="365"/>
        <v>10</v>
      </c>
      <c r="AA2703" s="33">
        <v>93.61</v>
      </c>
      <c r="AB2703" s="33">
        <f t="shared" si="366"/>
        <v>14.041499999999999</v>
      </c>
      <c r="AC2703" s="33">
        <f t="shared" si="367"/>
        <v>1108</v>
      </c>
      <c r="AD2703" s="35">
        <f t="shared" si="368"/>
        <v>288</v>
      </c>
      <c r="AE2703" s="36">
        <v>0</v>
      </c>
      <c r="AF2703" s="33">
        <v>0</v>
      </c>
      <c r="AG2703" s="37">
        <f t="shared" si="360"/>
        <v>1108</v>
      </c>
      <c r="AH2703" s="38">
        <v>0</v>
      </c>
      <c r="AI2703" s="33"/>
    </row>
    <row r="2704" spans="1:35" ht="27.6" customHeight="1" x14ac:dyDescent="0.25">
      <c r="A2704" s="17" t="s">
        <v>13685</v>
      </c>
      <c r="B2704" s="18" t="s">
        <v>34</v>
      </c>
      <c r="C2704" s="19" t="s">
        <v>35</v>
      </c>
      <c r="D2704" s="18" t="s">
        <v>13686</v>
      </c>
      <c r="E2704" s="20">
        <v>99000008</v>
      </c>
      <c r="F2704" s="21" t="s">
        <v>13687</v>
      </c>
      <c r="G2704" s="21" t="str">
        <f t="shared" si="369"/>
        <v>Košický</v>
      </c>
      <c r="H2704" s="22">
        <v>31309691</v>
      </c>
      <c r="I2704" s="23">
        <v>100014848</v>
      </c>
      <c r="J2704" s="21" t="s">
        <v>75</v>
      </c>
      <c r="K2704" s="21" t="s">
        <v>13685</v>
      </c>
      <c r="L2704" s="21" t="s">
        <v>13702</v>
      </c>
      <c r="M2704" s="24" t="s">
        <v>13703</v>
      </c>
      <c r="N2704" s="21" t="s">
        <v>13704</v>
      </c>
      <c r="O2704" s="21" t="s">
        <v>13705</v>
      </c>
      <c r="P2704" s="25">
        <v>598224</v>
      </c>
      <c r="Q2704" s="19" t="s">
        <v>43</v>
      </c>
      <c r="R2704" s="26">
        <v>19</v>
      </c>
      <c r="S2704" s="27">
        <v>1</v>
      </c>
      <c r="T2704" s="28">
        <f t="shared" si="370"/>
        <v>20</v>
      </c>
      <c r="U2704" s="29">
        <v>91.06</v>
      </c>
      <c r="V2704" s="30">
        <f t="shared" si="363"/>
        <v>13.659000000000001</v>
      </c>
      <c r="W2704" s="31">
        <f t="shared" si="364"/>
        <v>3278</v>
      </c>
      <c r="X2704" s="33">
        <f>VLOOKUP(H2704,[2]MS_JD_18_19!$J$3:$V$76,13,0)</f>
        <v>23</v>
      </c>
      <c r="Y2704" s="33">
        <f>VLOOKUP(H2704,[2]MS_JD_18_19!$J$3:$W$76,14,0)</f>
        <v>1</v>
      </c>
      <c r="Z2704" s="34">
        <f t="shared" si="365"/>
        <v>24</v>
      </c>
      <c r="AA2704" s="33">
        <v>93.61</v>
      </c>
      <c r="AB2704" s="33">
        <f t="shared" si="366"/>
        <v>14.041499999999999</v>
      </c>
      <c r="AC2704" s="33">
        <f t="shared" si="367"/>
        <v>3533</v>
      </c>
      <c r="AD2704" s="35">
        <f t="shared" si="368"/>
        <v>255</v>
      </c>
      <c r="AE2704" s="36">
        <v>0</v>
      </c>
      <c r="AF2704" s="33">
        <v>0</v>
      </c>
      <c r="AG2704" s="37">
        <f t="shared" si="360"/>
        <v>3533</v>
      </c>
      <c r="AH2704" s="38">
        <v>0</v>
      </c>
      <c r="AI2704" s="33"/>
    </row>
    <row r="2705" spans="1:35" ht="27.6" customHeight="1" x14ac:dyDescent="0.25">
      <c r="A2705" s="17" t="s">
        <v>13685</v>
      </c>
      <c r="B2705" s="18" t="s">
        <v>34</v>
      </c>
      <c r="C2705" s="19" t="s">
        <v>35</v>
      </c>
      <c r="D2705" s="18" t="s">
        <v>13686</v>
      </c>
      <c r="E2705" s="20">
        <v>99000008</v>
      </c>
      <c r="F2705" s="21" t="s">
        <v>13687</v>
      </c>
      <c r="G2705" s="21" t="str">
        <f t="shared" si="369"/>
        <v>Košický</v>
      </c>
      <c r="H2705" s="22">
        <v>31309771</v>
      </c>
      <c r="I2705" s="23">
        <v>100017532</v>
      </c>
      <c r="J2705" s="21" t="s">
        <v>58</v>
      </c>
      <c r="K2705" s="21" t="s">
        <v>13685</v>
      </c>
      <c r="L2705" s="21" t="s">
        <v>2809</v>
      </c>
      <c r="M2705" s="24" t="s">
        <v>13706</v>
      </c>
      <c r="N2705" s="21" t="s">
        <v>13707</v>
      </c>
      <c r="O2705" s="21" t="s">
        <v>13708</v>
      </c>
      <c r="P2705" s="25">
        <v>522872</v>
      </c>
      <c r="Q2705" s="19" t="s">
        <v>43</v>
      </c>
      <c r="R2705" s="26">
        <v>2</v>
      </c>
      <c r="S2705" s="27">
        <v>0</v>
      </c>
      <c r="T2705" s="28">
        <f t="shared" si="370"/>
        <v>2</v>
      </c>
      <c r="U2705" s="29">
        <v>91.06</v>
      </c>
      <c r="V2705" s="30">
        <f t="shared" si="363"/>
        <v>13.659000000000001</v>
      </c>
      <c r="W2705" s="31">
        <f t="shared" si="364"/>
        <v>328</v>
      </c>
      <c r="X2705" s="33">
        <f>VLOOKUP(H2705,[2]MS_JD_18_19!$J$3:$V$76,13,0)</f>
        <v>6</v>
      </c>
      <c r="Y2705" s="33">
        <f>VLOOKUP(H2705,[2]MS_JD_18_19!$J$3:$W$76,14,0)</f>
        <v>2</v>
      </c>
      <c r="Z2705" s="34">
        <f t="shared" si="365"/>
        <v>8</v>
      </c>
      <c r="AA2705" s="33">
        <v>93.61</v>
      </c>
      <c r="AB2705" s="33">
        <f t="shared" si="366"/>
        <v>14.041499999999999</v>
      </c>
      <c r="AC2705" s="33">
        <f t="shared" si="367"/>
        <v>668</v>
      </c>
      <c r="AD2705" s="35">
        <f t="shared" si="368"/>
        <v>340</v>
      </c>
      <c r="AE2705" s="36">
        <v>0</v>
      </c>
      <c r="AF2705" s="33">
        <v>0</v>
      </c>
      <c r="AG2705" s="37">
        <f t="shared" si="360"/>
        <v>668</v>
      </c>
      <c r="AH2705" s="38">
        <v>0</v>
      </c>
      <c r="AI2705" s="33"/>
    </row>
    <row r="2706" spans="1:35" ht="27.6" customHeight="1" x14ac:dyDescent="0.25">
      <c r="A2706" s="17" t="s">
        <v>13685</v>
      </c>
      <c r="B2706" s="18" t="s">
        <v>34</v>
      </c>
      <c r="C2706" s="19" t="s">
        <v>35</v>
      </c>
      <c r="D2706" s="18" t="s">
        <v>13686</v>
      </c>
      <c r="E2706" s="20">
        <v>99000008</v>
      </c>
      <c r="F2706" s="21" t="s">
        <v>13687</v>
      </c>
      <c r="G2706" s="21" t="str">
        <f t="shared" si="369"/>
        <v>Košický</v>
      </c>
      <c r="H2706" s="22">
        <v>31946356</v>
      </c>
      <c r="I2706" s="23">
        <v>100017529</v>
      </c>
      <c r="J2706" s="21" t="s">
        <v>38</v>
      </c>
      <c r="K2706" s="21" t="s">
        <v>13685</v>
      </c>
      <c r="L2706" s="21" t="s">
        <v>13709</v>
      </c>
      <c r="M2706" s="24" t="s">
        <v>13710</v>
      </c>
      <c r="N2706" s="21" t="s">
        <v>13711</v>
      </c>
      <c r="O2706" s="21" t="s">
        <v>13712</v>
      </c>
      <c r="P2706" s="25">
        <v>522261</v>
      </c>
      <c r="Q2706" s="19" t="s">
        <v>43</v>
      </c>
      <c r="R2706" s="26">
        <v>3</v>
      </c>
      <c r="S2706" s="27">
        <v>2</v>
      </c>
      <c r="T2706" s="28">
        <f t="shared" si="370"/>
        <v>5</v>
      </c>
      <c r="U2706" s="29">
        <v>91.06</v>
      </c>
      <c r="V2706" s="30">
        <f t="shared" si="363"/>
        <v>13.659000000000001</v>
      </c>
      <c r="W2706" s="31">
        <f t="shared" si="364"/>
        <v>820</v>
      </c>
      <c r="X2706" s="33">
        <f>VLOOKUP(H2706,[2]MS_JD_18_19!$J$3:$V$76,13,0)</f>
        <v>11</v>
      </c>
      <c r="Y2706" s="33">
        <f>VLOOKUP(H2706,[2]MS_JD_18_19!$J$3:$W$76,14,0)</f>
        <v>0</v>
      </c>
      <c r="Z2706" s="34">
        <f t="shared" si="365"/>
        <v>11</v>
      </c>
      <c r="AA2706" s="33">
        <v>93.61</v>
      </c>
      <c r="AB2706" s="33">
        <f t="shared" si="366"/>
        <v>14.041499999999999</v>
      </c>
      <c r="AC2706" s="33">
        <f t="shared" si="367"/>
        <v>1164</v>
      </c>
      <c r="AD2706" s="35">
        <f t="shared" si="368"/>
        <v>344</v>
      </c>
      <c r="AE2706" s="36">
        <v>0</v>
      </c>
      <c r="AF2706" s="33">
        <v>0</v>
      </c>
      <c r="AG2706" s="37">
        <f t="shared" si="360"/>
        <v>1164</v>
      </c>
      <c r="AH2706" s="38">
        <v>0</v>
      </c>
      <c r="AI2706" s="33"/>
    </row>
    <row r="2707" spans="1:35" ht="27.6" customHeight="1" x14ac:dyDescent="0.25">
      <c r="A2707" s="17" t="s">
        <v>13685</v>
      </c>
      <c r="B2707" s="18" t="s">
        <v>34</v>
      </c>
      <c r="C2707" s="19" t="s">
        <v>35</v>
      </c>
      <c r="D2707" s="18" t="s">
        <v>13686</v>
      </c>
      <c r="E2707" s="41">
        <v>99000008</v>
      </c>
      <c r="F2707" s="21" t="s">
        <v>13687</v>
      </c>
      <c r="G2707" s="21" t="s">
        <v>847</v>
      </c>
      <c r="H2707" s="41">
        <v>17072948</v>
      </c>
      <c r="I2707" s="23"/>
      <c r="J2707" s="21" t="s">
        <v>58</v>
      </c>
      <c r="K2707" s="21" t="s">
        <v>847</v>
      </c>
      <c r="L2707" s="21" t="s">
        <v>10684</v>
      </c>
      <c r="M2707" s="24">
        <v>7501</v>
      </c>
      <c r="N2707" s="21" t="s">
        <v>10686</v>
      </c>
      <c r="O2707" s="21" t="s">
        <v>13713</v>
      </c>
      <c r="P2707" s="25"/>
      <c r="Q2707" s="19"/>
      <c r="R2707" s="26">
        <v>0</v>
      </c>
      <c r="S2707" s="27">
        <v>0</v>
      </c>
      <c r="T2707" s="28">
        <v>0</v>
      </c>
      <c r="U2707" s="29">
        <v>91.06</v>
      </c>
      <c r="V2707" s="30">
        <f t="shared" si="363"/>
        <v>13.659000000000001</v>
      </c>
      <c r="W2707" s="31">
        <f t="shared" si="364"/>
        <v>0</v>
      </c>
      <c r="X2707" s="33">
        <v>5</v>
      </c>
      <c r="Y2707" s="33">
        <v>0</v>
      </c>
      <c r="Z2707" s="34">
        <f t="shared" si="365"/>
        <v>5</v>
      </c>
      <c r="AA2707" s="33">
        <v>93.61</v>
      </c>
      <c r="AB2707" s="33">
        <f t="shared" si="366"/>
        <v>14.041499999999999</v>
      </c>
      <c r="AC2707" s="33">
        <f t="shared" si="367"/>
        <v>281</v>
      </c>
      <c r="AD2707" s="35">
        <f t="shared" si="368"/>
        <v>281</v>
      </c>
      <c r="AE2707" s="36">
        <v>0</v>
      </c>
      <c r="AF2707" s="33">
        <v>0</v>
      </c>
      <c r="AG2707" s="37">
        <f t="shared" si="360"/>
        <v>281</v>
      </c>
      <c r="AH2707" s="38">
        <v>0</v>
      </c>
      <c r="AI2707" s="33"/>
    </row>
    <row r="2708" spans="1:35" ht="27.6" customHeight="1" x14ac:dyDescent="0.25">
      <c r="A2708" s="17" t="s">
        <v>13685</v>
      </c>
      <c r="B2708" s="18" t="s">
        <v>79</v>
      </c>
      <c r="C2708" s="19" t="s">
        <v>80</v>
      </c>
      <c r="D2708" s="18" t="s">
        <v>13714</v>
      </c>
      <c r="E2708" s="20">
        <v>689726</v>
      </c>
      <c r="F2708" s="21" t="s">
        <v>13715</v>
      </c>
      <c r="G2708" s="21" t="s">
        <v>847</v>
      </c>
      <c r="H2708" s="22">
        <v>710033281</v>
      </c>
      <c r="I2708" s="23" t="s">
        <v>13716</v>
      </c>
      <c r="J2708" s="21" t="s">
        <v>95</v>
      </c>
      <c r="K2708" s="21" t="s">
        <v>847</v>
      </c>
      <c r="L2708" s="21" t="s">
        <v>10684</v>
      </c>
      <c r="M2708" s="24" t="s">
        <v>13717</v>
      </c>
      <c r="N2708" s="21" t="s">
        <v>13718</v>
      </c>
      <c r="O2708" s="21" t="s">
        <v>13719</v>
      </c>
      <c r="P2708" s="25" t="s">
        <v>13720</v>
      </c>
      <c r="Q2708" s="19" t="s">
        <v>91</v>
      </c>
      <c r="R2708" s="26">
        <v>6</v>
      </c>
      <c r="S2708" s="27">
        <v>0</v>
      </c>
      <c r="T2708" s="28">
        <f t="shared" ref="T2708:T2771" si="371">R2708+S2708</f>
        <v>6</v>
      </c>
      <c r="U2708" s="29">
        <v>91.06</v>
      </c>
      <c r="V2708" s="30">
        <f t="shared" si="363"/>
        <v>13.659000000000001</v>
      </c>
      <c r="W2708" s="31">
        <f t="shared" si="364"/>
        <v>983</v>
      </c>
      <c r="X2708" s="33">
        <f>VLOOKUP(H2708,'[3]MŠ 5rokov'!$G$2:$V$3037,16,0)</f>
        <v>6</v>
      </c>
      <c r="Y2708" s="33">
        <f>VLOOKUP(H2708,'[3]MŠ 5rokov'!$G$2:$AB$3037,22,0)</f>
        <v>1</v>
      </c>
      <c r="Z2708" s="34">
        <f t="shared" si="365"/>
        <v>7</v>
      </c>
      <c r="AA2708" s="33">
        <v>93.61</v>
      </c>
      <c r="AB2708" s="33">
        <f t="shared" si="366"/>
        <v>14.041499999999999</v>
      </c>
      <c r="AC2708" s="33">
        <f t="shared" si="367"/>
        <v>1049</v>
      </c>
      <c r="AD2708" s="35">
        <f t="shared" si="368"/>
        <v>66</v>
      </c>
      <c r="AE2708" s="36">
        <v>0</v>
      </c>
      <c r="AF2708" s="33">
        <v>0</v>
      </c>
      <c r="AG2708" s="37">
        <f t="shared" si="360"/>
        <v>1049</v>
      </c>
      <c r="AH2708" s="38">
        <v>0</v>
      </c>
      <c r="AI2708" s="33"/>
    </row>
    <row r="2709" spans="1:35" ht="27.6" customHeight="1" x14ac:dyDescent="0.25">
      <c r="A2709" s="17" t="s">
        <v>13685</v>
      </c>
      <c r="B2709" s="18" t="s">
        <v>79</v>
      </c>
      <c r="C2709" s="19" t="s">
        <v>80</v>
      </c>
      <c r="D2709" s="18" t="s">
        <v>13721</v>
      </c>
      <c r="E2709" s="20">
        <v>590754</v>
      </c>
      <c r="F2709" s="21" t="s">
        <v>13722</v>
      </c>
      <c r="G2709" s="21" t="s">
        <v>847</v>
      </c>
      <c r="H2709" s="22">
        <v>710019009</v>
      </c>
      <c r="I2709" s="23" t="s">
        <v>13723</v>
      </c>
      <c r="J2709" s="21" t="s">
        <v>103</v>
      </c>
      <c r="K2709" s="21" t="s">
        <v>847</v>
      </c>
      <c r="L2709" s="21" t="s">
        <v>13724</v>
      </c>
      <c r="M2709" s="24" t="s">
        <v>13725</v>
      </c>
      <c r="N2709" s="21" t="s">
        <v>13726</v>
      </c>
      <c r="O2709" s="21" t="s">
        <v>13727</v>
      </c>
      <c r="P2709" s="25" t="s">
        <v>13728</v>
      </c>
      <c r="Q2709" s="19" t="s">
        <v>91</v>
      </c>
      <c r="R2709" s="26">
        <v>3</v>
      </c>
      <c r="S2709" s="27">
        <v>1</v>
      </c>
      <c r="T2709" s="28">
        <f t="shared" si="371"/>
        <v>4</v>
      </c>
      <c r="U2709" s="29">
        <v>91.06</v>
      </c>
      <c r="V2709" s="30">
        <f t="shared" si="363"/>
        <v>13.659000000000001</v>
      </c>
      <c r="W2709" s="31">
        <f t="shared" si="364"/>
        <v>656</v>
      </c>
      <c r="X2709" s="33">
        <f>VLOOKUP(H2709,'[3]MŠ 5rokov'!$G$2:$V$3037,16,0)</f>
        <v>2</v>
      </c>
      <c r="Y2709" s="33">
        <f>VLOOKUP(H2709,'[3]MŠ 5rokov'!$G$2:$AB$3037,22,0)</f>
        <v>3</v>
      </c>
      <c r="Z2709" s="34">
        <f t="shared" si="365"/>
        <v>5</v>
      </c>
      <c r="AA2709" s="33">
        <v>93.61</v>
      </c>
      <c r="AB2709" s="33">
        <f t="shared" si="366"/>
        <v>14.041499999999999</v>
      </c>
      <c r="AC2709" s="33">
        <f t="shared" si="367"/>
        <v>718</v>
      </c>
      <c r="AD2709" s="35">
        <f t="shared" si="368"/>
        <v>62</v>
      </c>
      <c r="AE2709" s="36">
        <v>0</v>
      </c>
      <c r="AF2709" s="33">
        <v>0</v>
      </c>
      <c r="AG2709" s="37">
        <f t="shared" si="360"/>
        <v>718</v>
      </c>
      <c r="AH2709" s="38">
        <v>0</v>
      </c>
      <c r="AI2709" s="33"/>
    </row>
    <row r="2710" spans="1:35" ht="27.6" customHeight="1" x14ac:dyDescent="0.25">
      <c r="A2710" s="17" t="s">
        <v>13685</v>
      </c>
      <c r="B2710" s="18" t="s">
        <v>79</v>
      </c>
      <c r="C2710" s="19" t="s">
        <v>80</v>
      </c>
      <c r="D2710" s="18" t="s">
        <v>13729</v>
      </c>
      <c r="E2710" s="20">
        <v>318698</v>
      </c>
      <c r="F2710" s="21" t="s">
        <v>13730</v>
      </c>
      <c r="G2710" s="21" t="s">
        <v>847</v>
      </c>
      <c r="H2710" s="22">
        <v>710037643</v>
      </c>
      <c r="I2710" s="23" t="s">
        <v>13731</v>
      </c>
      <c r="J2710" s="21" t="s">
        <v>95</v>
      </c>
      <c r="K2710" s="21" t="s">
        <v>847</v>
      </c>
      <c r="L2710" s="21" t="s">
        <v>13724</v>
      </c>
      <c r="M2710" s="24" t="s">
        <v>13725</v>
      </c>
      <c r="N2710" s="21" t="s">
        <v>13732</v>
      </c>
      <c r="O2710" s="21" t="s">
        <v>13733</v>
      </c>
      <c r="P2710" s="25" t="s">
        <v>13734</v>
      </c>
      <c r="Q2710" s="19" t="s">
        <v>91</v>
      </c>
      <c r="R2710" s="26">
        <v>7</v>
      </c>
      <c r="S2710" s="27">
        <v>0</v>
      </c>
      <c r="T2710" s="28">
        <f t="shared" si="371"/>
        <v>7</v>
      </c>
      <c r="U2710" s="29">
        <v>91.06</v>
      </c>
      <c r="V2710" s="30">
        <f t="shared" si="363"/>
        <v>13.659000000000001</v>
      </c>
      <c r="W2710" s="31">
        <f t="shared" si="364"/>
        <v>1147</v>
      </c>
      <c r="X2710" s="33">
        <f>VLOOKUP(H2710,'[3]MŠ 5rokov'!$G$2:$V$3037,16,0)</f>
        <v>7</v>
      </c>
      <c r="Y2710" s="33">
        <f>VLOOKUP(H2710,'[3]MŠ 5rokov'!$G$2:$AB$3037,22,0)</f>
        <v>3</v>
      </c>
      <c r="Z2710" s="34">
        <f t="shared" si="365"/>
        <v>10</v>
      </c>
      <c r="AA2710" s="33">
        <v>93.61</v>
      </c>
      <c r="AB2710" s="33">
        <f t="shared" si="366"/>
        <v>14.041499999999999</v>
      </c>
      <c r="AC2710" s="33">
        <f t="shared" si="367"/>
        <v>1327</v>
      </c>
      <c r="AD2710" s="35">
        <f t="shared" si="368"/>
        <v>180</v>
      </c>
      <c r="AE2710" s="36">
        <v>0</v>
      </c>
      <c r="AF2710" s="33">
        <v>0</v>
      </c>
      <c r="AG2710" s="37">
        <f t="shared" si="360"/>
        <v>1327</v>
      </c>
      <c r="AH2710" s="38">
        <v>0</v>
      </c>
      <c r="AI2710" s="33"/>
    </row>
    <row r="2711" spans="1:35" ht="27.6" customHeight="1" x14ac:dyDescent="0.25">
      <c r="A2711" s="17" t="s">
        <v>13685</v>
      </c>
      <c r="B2711" s="18" t="s">
        <v>79</v>
      </c>
      <c r="C2711" s="19" t="s">
        <v>80</v>
      </c>
      <c r="D2711" s="18" t="s">
        <v>13735</v>
      </c>
      <c r="E2711" s="20">
        <v>323934</v>
      </c>
      <c r="F2711" s="21" t="s">
        <v>13736</v>
      </c>
      <c r="G2711" s="21" t="s">
        <v>847</v>
      </c>
      <c r="H2711" s="22">
        <v>710025130</v>
      </c>
      <c r="I2711" s="23" t="s">
        <v>13737</v>
      </c>
      <c r="J2711" s="21" t="s">
        <v>95</v>
      </c>
      <c r="K2711" s="21" t="s">
        <v>847</v>
      </c>
      <c r="L2711" s="21" t="s">
        <v>13738</v>
      </c>
      <c r="M2711" s="24" t="s">
        <v>13739</v>
      </c>
      <c r="N2711" s="21" t="s">
        <v>13740</v>
      </c>
      <c r="O2711" s="21" t="s">
        <v>13741</v>
      </c>
      <c r="P2711" s="25" t="s">
        <v>13742</v>
      </c>
      <c r="Q2711" s="19" t="s">
        <v>91</v>
      </c>
      <c r="R2711" s="26">
        <v>14</v>
      </c>
      <c r="S2711" s="27">
        <v>1</v>
      </c>
      <c r="T2711" s="28">
        <f t="shared" si="371"/>
        <v>15</v>
      </c>
      <c r="U2711" s="29">
        <v>91.06</v>
      </c>
      <c r="V2711" s="30">
        <f t="shared" si="363"/>
        <v>13.659000000000001</v>
      </c>
      <c r="W2711" s="31">
        <f t="shared" si="364"/>
        <v>2459</v>
      </c>
      <c r="X2711" s="33">
        <f>VLOOKUP(H2711,'[3]MŠ 5rokov'!$G$2:$V$3037,16,0)</f>
        <v>15</v>
      </c>
      <c r="Y2711" s="33">
        <f>VLOOKUP(H2711,'[3]MŠ 5rokov'!$G$2:$AB$3037,22,0)</f>
        <v>1</v>
      </c>
      <c r="Z2711" s="34">
        <f t="shared" si="365"/>
        <v>16</v>
      </c>
      <c r="AA2711" s="33">
        <v>93.61</v>
      </c>
      <c r="AB2711" s="33">
        <f t="shared" si="366"/>
        <v>14.041499999999999</v>
      </c>
      <c r="AC2711" s="33">
        <f t="shared" si="367"/>
        <v>2538</v>
      </c>
      <c r="AD2711" s="35">
        <f t="shared" si="368"/>
        <v>79</v>
      </c>
      <c r="AE2711" s="36">
        <v>0</v>
      </c>
      <c r="AF2711" s="33">
        <v>0</v>
      </c>
      <c r="AG2711" s="37">
        <f t="shared" si="360"/>
        <v>2538</v>
      </c>
      <c r="AH2711" s="38">
        <v>0</v>
      </c>
      <c r="AI2711" s="33"/>
    </row>
    <row r="2712" spans="1:35" ht="27.6" customHeight="1" x14ac:dyDescent="0.25">
      <c r="A2712" s="17" t="s">
        <v>13685</v>
      </c>
      <c r="B2712" s="18" t="s">
        <v>79</v>
      </c>
      <c r="C2712" s="19" t="s">
        <v>80</v>
      </c>
      <c r="D2712" s="18" t="s">
        <v>13743</v>
      </c>
      <c r="E2712" s="20">
        <v>691224</v>
      </c>
      <c r="F2712" s="21" t="s">
        <v>13744</v>
      </c>
      <c r="G2712" s="21" t="s">
        <v>847</v>
      </c>
      <c r="H2712" s="22">
        <v>710025157</v>
      </c>
      <c r="I2712" s="23" t="s">
        <v>13745</v>
      </c>
      <c r="J2712" s="21" t="s">
        <v>95</v>
      </c>
      <c r="K2712" s="21" t="s">
        <v>847</v>
      </c>
      <c r="L2712" s="21" t="s">
        <v>13738</v>
      </c>
      <c r="M2712" s="24" t="s">
        <v>13746</v>
      </c>
      <c r="N2712" s="21" t="s">
        <v>13747</v>
      </c>
      <c r="O2712" s="21" t="s">
        <v>13748</v>
      </c>
      <c r="P2712" s="25" t="s">
        <v>13749</v>
      </c>
      <c r="Q2712" s="19" t="s">
        <v>91</v>
      </c>
      <c r="R2712" s="26">
        <v>3</v>
      </c>
      <c r="S2712" s="27">
        <v>0</v>
      </c>
      <c r="T2712" s="28">
        <f t="shared" si="371"/>
        <v>3</v>
      </c>
      <c r="U2712" s="29">
        <v>91.06</v>
      </c>
      <c r="V2712" s="30">
        <f t="shared" si="363"/>
        <v>13.659000000000001</v>
      </c>
      <c r="W2712" s="31">
        <f t="shared" si="364"/>
        <v>492</v>
      </c>
      <c r="X2712" s="33">
        <f>VLOOKUP(H2712,'[3]MŠ 5rokov'!$G$2:$V$3037,16,0)</f>
        <v>5</v>
      </c>
      <c r="Y2712" s="33">
        <f>VLOOKUP(H2712,'[3]MŠ 5rokov'!$G$2:$AB$3037,22,0)</f>
        <v>0</v>
      </c>
      <c r="Z2712" s="34">
        <f t="shared" si="365"/>
        <v>5</v>
      </c>
      <c r="AA2712" s="33">
        <v>93.61</v>
      </c>
      <c r="AB2712" s="33">
        <f t="shared" si="366"/>
        <v>14.041499999999999</v>
      </c>
      <c r="AC2712" s="33">
        <f t="shared" si="367"/>
        <v>609</v>
      </c>
      <c r="AD2712" s="35">
        <f t="shared" si="368"/>
        <v>117</v>
      </c>
      <c r="AE2712" s="36">
        <v>0</v>
      </c>
      <c r="AF2712" s="33">
        <v>0</v>
      </c>
      <c r="AG2712" s="37">
        <f t="shared" si="360"/>
        <v>609</v>
      </c>
      <c r="AH2712" s="38">
        <v>0</v>
      </c>
      <c r="AI2712" s="33"/>
    </row>
    <row r="2713" spans="1:35" ht="27.6" customHeight="1" x14ac:dyDescent="0.25">
      <c r="A2713" s="17" t="s">
        <v>13685</v>
      </c>
      <c r="B2713" s="18" t="s">
        <v>79</v>
      </c>
      <c r="C2713" s="19" t="s">
        <v>80</v>
      </c>
      <c r="D2713" s="18" t="s">
        <v>13750</v>
      </c>
      <c r="E2713" s="20">
        <v>323977</v>
      </c>
      <c r="F2713" s="21" t="s">
        <v>13751</v>
      </c>
      <c r="G2713" s="21" t="s">
        <v>847</v>
      </c>
      <c r="H2713" s="22">
        <v>710039263</v>
      </c>
      <c r="I2713" s="23" t="s">
        <v>13752</v>
      </c>
      <c r="J2713" s="21" t="s">
        <v>95</v>
      </c>
      <c r="K2713" s="21" t="s">
        <v>847</v>
      </c>
      <c r="L2713" s="21" t="s">
        <v>13738</v>
      </c>
      <c r="M2713" s="24" t="s">
        <v>13739</v>
      </c>
      <c r="N2713" s="21" t="s">
        <v>13753</v>
      </c>
      <c r="O2713" s="21" t="s">
        <v>13754</v>
      </c>
      <c r="P2713" s="25" t="s">
        <v>13755</v>
      </c>
      <c r="Q2713" s="19" t="s">
        <v>91</v>
      </c>
      <c r="R2713" s="26">
        <v>0</v>
      </c>
      <c r="S2713" s="27">
        <v>0</v>
      </c>
      <c r="T2713" s="28">
        <f t="shared" si="371"/>
        <v>0</v>
      </c>
      <c r="U2713" s="29">
        <v>91.06</v>
      </c>
      <c r="V2713" s="30">
        <f t="shared" si="363"/>
        <v>13.659000000000001</v>
      </c>
      <c r="W2713" s="31">
        <f t="shared" si="364"/>
        <v>0</v>
      </c>
      <c r="X2713" s="33">
        <v>0</v>
      </c>
      <c r="Y2713" s="33">
        <v>0</v>
      </c>
      <c r="Z2713" s="34">
        <f t="shared" si="365"/>
        <v>0</v>
      </c>
      <c r="AA2713" s="33">
        <v>93.61</v>
      </c>
      <c r="AB2713" s="33">
        <f t="shared" si="366"/>
        <v>14.041499999999999</v>
      </c>
      <c r="AC2713" s="33">
        <f t="shared" si="367"/>
        <v>0</v>
      </c>
      <c r="AD2713" s="35">
        <f t="shared" si="368"/>
        <v>0</v>
      </c>
      <c r="AE2713" s="36">
        <v>0</v>
      </c>
      <c r="AF2713" s="33">
        <v>0</v>
      </c>
      <c r="AG2713" s="37">
        <f t="shared" si="360"/>
        <v>0</v>
      </c>
      <c r="AH2713" s="38">
        <v>0</v>
      </c>
      <c r="AI2713" s="33"/>
    </row>
    <row r="2714" spans="1:35" ht="27.6" customHeight="1" x14ac:dyDescent="0.25">
      <c r="A2714" s="17" t="s">
        <v>13685</v>
      </c>
      <c r="B2714" s="18" t="s">
        <v>79</v>
      </c>
      <c r="C2714" s="19" t="s">
        <v>80</v>
      </c>
      <c r="D2714" s="18" t="s">
        <v>13750</v>
      </c>
      <c r="E2714" s="20">
        <v>323977</v>
      </c>
      <c r="F2714" s="21" t="s">
        <v>13751</v>
      </c>
      <c r="G2714" s="21" t="s">
        <v>847</v>
      </c>
      <c r="H2714" s="22">
        <v>710267533</v>
      </c>
      <c r="I2714" s="23" t="s">
        <v>13756</v>
      </c>
      <c r="J2714" s="21" t="s">
        <v>190</v>
      </c>
      <c r="K2714" s="21" t="s">
        <v>847</v>
      </c>
      <c r="L2714" s="21" t="s">
        <v>13738</v>
      </c>
      <c r="M2714" s="24" t="s">
        <v>13739</v>
      </c>
      <c r="N2714" s="21" t="s">
        <v>13753</v>
      </c>
      <c r="O2714" s="21" t="s">
        <v>13754</v>
      </c>
      <c r="P2714" s="25" t="s">
        <v>13755</v>
      </c>
      <c r="Q2714" s="19" t="s">
        <v>91</v>
      </c>
      <c r="R2714" s="26">
        <v>10</v>
      </c>
      <c r="S2714" s="27">
        <v>2</v>
      </c>
      <c r="T2714" s="28">
        <f t="shared" si="371"/>
        <v>12</v>
      </c>
      <c r="U2714" s="29">
        <v>91.06</v>
      </c>
      <c r="V2714" s="30">
        <f t="shared" si="363"/>
        <v>13.659000000000001</v>
      </c>
      <c r="W2714" s="31">
        <f t="shared" si="364"/>
        <v>1967</v>
      </c>
      <c r="X2714" s="33">
        <f>VLOOKUP(H2714,'[3]MŠ 5rokov'!$G$2:$V$3037,16,0)</f>
        <v>10</v>
      </c>
      <c r="Y2714" s="33">
        <f>VLOOKUP(H2714,'[3]MŠ 5rokov'!$G$2:$AB$3037,22,0)</f>
        <v>0</v>
      </c>
      <c r="Z2714" s="34">
        <f t="shared" si="365"/>
        <v>10</v>
      </c>
      <c r="AA2714" s="33">
        <v>93.61</v>
      </c>
      <c r="AB2714" s="33">
        <f t="shared" si="366"/>
        <v>14.041499999999999</v>
      </c>
      <c r="AC2714" s="33">
        <f t="shared" si="367"/>
        <v>1873</v>
      </c>
      <c r="AD2714" s="35">
        <f t="shared" si="368"/>
        <v>-94</v>
      </c>
      <c r="AE2714" s="36">
        <v>0</v>
      </c>
      <c r="AF2714" s="33">
        <v>0</v>
      </c>
      <c r="AG2714" s="37">
        <f t="shared" si="360"/>
        <v>1873</v>
      </c>
      <c r="AH2714" s="38">
        <v>0</v>
      </c>
      <c r="AI2714" s="33"/>
    </row>
    <row r="2715" spans="1:35" ht="27.6" customHeight="1" x14ac:dyDescent="0.25">
      <c r="A2715" s="17" t="s">
        <v>13685</v>
      </c>
      <c r="B2715" s="18" t="s">
        <v>79</v>
      </c>
      <c r="C2715" s="19" t="s">
        <v>80</v>
      </c>
      <c r="D2715" s="18" t="s">
        <v>13757</v>
      </c>
      <c r="E2715" s="20">
        <v>323985</v>
      </c>
      <c r="F2715" s="21" t="s">
        <v>13758</v>
      </c>
      <c r="G2715" s="21" t="s">
        <v>847</v>
      </c>
      <c r="H2715" s="22">
        <v>710025173</v>
      </c>
      <c r="I2715" s="23" t="s">
        <v>13759</v>
      </c>
      <c r="J2715" s="21" t="s">
        <v>190</v>
      </c>
      <c r="K2715" s="21" t="s">
        <v>847</v>
      </c>
      <c r="L2715" s="21" t="s">
        <v>13738</v>
      </c>
      <c r="M2715" s="24" t="s">
        <v>13760</v>
      </c>
      <c r="N2715" s="21" t="s">
        <v>13761</v>
      </c>
      <c r="O2715" s="21" t="s">
        <v>13762</v>
      </c>
      <c r="P2715" s="25" t="s">
        <v>13763</v>
      </c>
      <c r="Q2715" s="19" t="s">
        <v>91</v>
      </c>
      <c r="R2715" s="26">
        <v>9</v>
      </c>
      <c r="S2715" s="27">
        <v>2</v>
      </c>
      <c r="T2715" s="28">
        <f t="shared" si="371"/>
        <v>11</v>
      </c>
      <c r="U2715" s="29">
        <v>91.06</v>
      </c>
      <c r="V2715" s="30">
        <f t="shared" si="363"/>
        <v>13.659000000000001</v>
      </c>
      <c r="W2715" s="31">
        <f t="shared" si="364"/>
        <v>1803</v>
      </c>
      <c r="X2715" s="33">
        <f>VLOOKUP(H2715,'[3]MŠ 5rokov'!$G$2:$V$3037,16,0)</f>
        <v>16</v>
      </c>
      <c r="Y2715" s="33">
        <f>VLOOKUP(H2715,'[3]MŠ 5rokov'!$G$2:$AB$3037,22,0)</f>
        <v>0</v>
      </c>
      <c r="Z2715" s="34">
        <f t="shared" si="365"/>
        <v>16</v>
      </c>
      <c r="AA2715" s="33">
        <v>93.61</v>
      </c>
      <c r="AB2715" s="33">
        <f t="shared" si="366"/>
        <v>14.041499999999999</v>
      </c>
      <c r="AC2715" s="33">
        <f t="shared" si="367"/>
        <v>2101</v>
      </c>
      <c r="AD2715" s="35">
        <f t="shared" si="368"/>
        <v>298</v>
      </c>
      <c r="AE2715" s="36">
        <v>0</v>
      </c>
      <c r="AF2715" s="33">
        <v>0</v>
      </c>
      <c r="AG2715" s="37">
        <f t="shared" si="360"/>
        <v>2101</v>
      </c>
      <c r="AH2715" s="38">
        <v>0</v>
      </c>
      <c r="AI2715" s="33"/>
    </row>
    <row r="2716" spans="1:35" ht="27.6" customHeight="1" x14ac:dyDescent="0.25">
      <c r="A2716" s="17" t="s">
        <v>13685</v>
      </c>
      <c r="B2716" s="18" t="s">
        <v>79</v>
      </c>
      <c r="C2716" s="19" t="s">
        <v>80</v>
      </c>
      <c r="D2716" s="18" t="s">
        <v>13764</v>
      </c>
      <c r="E2716" s="20">
        <v>323993</v>
      </c>
      <c r="F2716" s="21" t="s">
        <v>13765</v>
      </c>
      <c r="G2716" s="21" t="s">
        <v>847</v>
      </c>
      <c r="H2716" s="22">
        <v>710025181</v>
      </c>
      <c r="I2716" s="23" t="s">
        <v>13766</v>
      </c>
      <c r="J2716" s="21" t="s">
        <v>95</v>
      </c>
      <c r="K2716" s="21" t="s">
        <v>847</v>
      </c>
      <c r="L2716" s="21" t="s">
        <v>13738</v>
      </c>
      <c r="M2716" s="24" t="s">
        <v>13767</v>
      </c>
      <c r="N2716" s="21" t="s">
        <v>13768</v>
      </c>
      <c r="O2716" s="21" t="s">
        <v>13769</v>
      </c>
      <c r="P2716" s="25" t="s">
        <v>13770</v>
      </c>
      <c r="Q2716" s="19" t="s">
        <v>91</v>
      </c>
      <c r="R2716" s="26">
        <v>16</v>
      </c>
      <c r="S2716" s="27">
        <v>2</v>
      </c>
      <c r="T2716" s="28">
        <f t="shared" si="371"/>
        <v>18</v>
      </c>
      <c r="U2716" s="29">
        <v>91.06</v>
      </c>
      <c r="V2716" s="30">
        <f t="shared" si="363"/>
        <v>13.659000000000001</v>
      </c>
      <c r="W2716" s="31">
        <f t="shared" si="364"/>
        <v>2950</v>
      </c>
      <c r="X2716" s="33">
        <f>VLOOKUP(H2716,'[3]MŠ 5rokov'!$G$2:$V$3037,16,0)</f>
        <v>12</v>
      </c>
      <c r="Y2716" s="33">
        <f>VLOOKUP(H2716,'[3]MŠ 5rokov'!$G$2:$AB$3037,22,0)</f>
        <v>6</v>
      </c>
      <c r="Z2716" s="34">
        <f t="shared" si="365"/>
        <v>18</v>
      </c>
      <c r="AA2716" s="33">
        <v>93.61</v>
      </c>
      <c r="AB2716" s="33">
        <f t="shared" si="366"/>
        <v>14.041499999999999</v>
      </c>
      <c r="AC2716" s="33">
        <f t="shared" si="367"/>
        <v>2978</v>
      </c>
      <c r="AD2716" s="35">
        <f t="shared" si="368"/>
        <v>28</v>
      </c>
      <c r="AE2716" s="36">
        <v>0</v>
      </c>
      <c r="AF2716" s="33">
        <v>0</v>
      </c>
      <c r="AG2716" s="37">
        <f t="shared" si="360"/>
        <v>2978</v>
      </c>
      <c r="AH2716" s="38">
        <v>0</v>
      </c>
      <c r="AI2716" s="33"/>
    </row>
    <row r="2717" spans="1:35" ht="27.6" customHeight="1" x14ac:dyDescent="0.25">
      <c r="A2717" s="17" t="s">
        <v>13685</v>
      </c>
      <c r="B2717" s="18" t="s">
        <v>79</v>
      </c>
      <c r="C2717" s="19" t="s">
        <v>80</v>
      </c>
      <c r="D2717" s="18" t="s">
        <v>13771</v>
      </c>
      <c r="E2717" s="20">
        <v>324001</v>
      </c>
      <c r="F2717" s="21" t="s">
        <v>13772</v>
      </c>
      <c r="G2717" s="21" t="s">
        <v>847</v>
      </c>
      <c r="H2717" s="22">
        <v>710025190</v>
      </c>
      <c r="I2717" s="23" t="s">
        <v>13773</v>
      </c>
      <c r="J2717" s="21" t="s">
        <v>13774</v>
      </c>
      <c r="K2717" s="21" t="s">
        <v>847</v>
      </c>
      <c r="L2717" s="21" t="s">
        <v>13738</v>
      </c>
      <c r="M2717" s="24" t="s">
        <v>13775</v>
      </c>
      <c r="N2717" s="21" t="s">
        <v>13776</v>
      </c>
      <c r="O2717" s="21" t="s">
        <v>13777</v>
      </c>
      <c r="P2717" s="25" t="s">
        <v>13778</v>
      </c>
      <c r="Q2717" s="19" t="s">
        <v>91</v>
      </c>
      <c r="R2717" s="26">
        <v>16</v>
      </c>
      <c r="S2717" s="27">
        <v>0</v>
      </c>
      <c r="T2717" s="28">
        <f t="shared" si="371"/>
        <v>16</v>
      </c>
      <c r="U2717" s="29">
        <v>91.06</v>
      </c>
      <c r="V2717" s="30">
        <f t="shared" si="363"/>
        <v>13.659000000000001</v>
      </c>
      <c r="W2717" s="31">
        <f t="shared" si="364"/>
        <v>2623</v>
      </c>
      <c r="X2717" s="33">
        <f>VLOOKUP(H2717,'[3]MŠ 5rokov'!$G$2:$V$3037,16,0)</f>
        <v>10</v>
      </c>
      <c r="Y2717" s="33">
        <f>VLOOKUP(H2717,'[3]MŠ 5rokov'!$G$2:$AB$3037,22,0)</f>
        <v>0</v>
      </c>
      <c r="Z2717" s="34">
        <f t="shared" si="365"/>
        <v>10</v>
      </c>
      <c r="AA2717" s="33">
        <v>93.61</v>
      </c>
      <c r="AB2717" s="33">
        <f t="shared" si="366"/>
        <v>14.041499999999999</v>
      </c>
      <c r="AC2717" s="33">
        <f t="shared" si="367"/>
        <v>2310</v>
      </c>
      <c r="AD2717" s="35">
        <f t="shared" si="368"/>
        <v>-313</v>
      </c>
      <c r="AE2717" s="36">
        <v>0</v>
      </c>
      <c r="AF2717" s="33">
        <v>0</v>
      </c>
      <c r="AG2717" s="37">
        <f t="shared" si="360"/>
        <v>2310</v>
      </c>
      <c r="AH2717" s="38">
        <v>0</v>
      </c>
      <c r="AI2717" s="33"/>
    </row>
    <row r="2718" spans="1:35" ht="27.6" customHeight="1" x14ac:dyDescent="0.25">
      <c r="A2718" s="17" t="s">
        <v>13685</v>
      </c>
      <c r="B2718" s="18" t="s">
        <v>79</v>
      </c>
      <c r="C2718" s="19" t="s">
        <v>80</v>
      </c>
      <c r="D2718" s="18" t="s">
        <v>13779</v>
      </c>
      <c r="E2718" s="20">
        <v>324035</v>
      </c>
      <c r="F2718" s="21" t="s">
        <v>13780</v>
      </c>
      <c r="G2718" s="21" t="s">
        <v>847</v>
      </c>
      <c r="H2718" s="22">
        <v>710025211</v>
      </c>
      <c r="I2718" s="23" t="s">
        <v>13781</v>
      </c>
      <c r="J2718" s="21" t="s">
        <v>103</v>
      </c>
      <c r="K2718" s="21" t="s">
        <v>847</v>
      </c>
      <c r="L2718" s="21" t="s">
        <v>13738</v>
      </c>
      <c r="M2718" s="24" t="s">
        <v>13782</v>
      </c>
      <c r="N2718" s="21" t="s">
        <v>13783</v>
      </c>
      <c r="O2718" s="21" t="s">
        <v>13784</v>
      </c>
      <c r="P2718" s="25" t="s">
        <v>13785</v>
      </c>
      <c r="Q2718" s="19" t="s">
        <v>91</v>
      </c>
      <c r="R2718" s="26">
        <v>19</v>
      </c>
      <c r="S2718" s="27">
        <v>1</v>
      </c>
      <c r="T2718" s="28">
        <f t="shared" si="371"/>
        <v>20</v>
      </c>
      <c r="U2718" s="29">
        <v>91.06</v>
      </c>
      <c r="V2718" s="30">
        <f t="shared" si="363"/>
        <v>13.659000000000001</v>
      </c>
      <c r="W2718" s="31">
        <f t="shared" si="364"/>
        <v>3278</v>
      </c>
      <c r="X2718" s="33">
        <f>VLOOKUP(H2718,'[3]MŠ 5rokov'!$G$2:$V$3037,16,0)</f>
        <v>20</v>
      </c>
      <c r="Y2718" s="33">
        <f>VLOOKUP(H2718,'[3]MŠ 5rokov'!$G$2:$AB$3037,22,0)</f>
        <v>0</v>
      </c>
      <c r="Z2718" s="34">
        <f t="shared" si="365"/>
        <v>20</v>
      </c>
      <c r="AA2718" s="33">
        <v>93.61</v>
      </c>
      <c r="AB2718" s="33">
        <f t="shared" si="366"/>
        <v>14.041499999999999</v>
      </c>
      <c r="AC2718" s="33">
        <f t="shared" si="367"/>
        <v>3309</v>
      </c>
      <c r="AD2718" s="35">
        <f t="shared" si="368"/>
        <v>31</v>
      </c>
      <c r="AE2718" s="36">
        <v>0</v>
      </c>
      <c r="AF2718" s="33">
        <v>0</v>
      </c>
      <c r="AG2718" s="37">
        <f t="shared" si="360"/>
        <v>3309</v>
      </c>
      <c r="AH2718" s="38">
        <v>0</v>
      </c>
      <c r="AI2718" s="33"/>
    </row>
    <row r="2719" spans="1:35" ht="27.6" customHeight="1" x14ac:dyDescent="0.25">
      <c r="A2719" s="17" t="s">
        <v>13685</v>
      </c>
      <c r="B2719" s="18" t="s">
        <v>79</v>
      </c>
      <c r="C2719" s="19" t="s">
        <v>80</v>
      </c>
      <c r="D2719" s="18" t="s">
        <v>13786</v>
      </c>
      <c r="E2719" s="20">
        <v>324043</v>
      </c>
      <c r="F2719" s="21" t="s">
        <v>13787</v>
      </c>
      <c r="G2719" s="21" t="s">
        <v>847</v>
      </c>
      <c r="H2719" s="22">
        <v>710156367</v>
      </c>
      <c r="I2719" s="23" t="s">
        <v>13788</v>
      </c>
      <c r="J2719" s="21" t="s">
        <v>366</v>
      </c>
      <c r="K2719" s="21" t="s">
        <v>847</v>
      </c>
      <c r="L2719" s="21" t="s">
        <v>13738</v>
      </c>
      <c r="M2719" s="24" t="s">
        <v>13789</v>
      </c>
      <c r="N2719" s="21" t="s">
        <v>13790</v>
      </c>
      <c r="O2719" s="21" t="s">
        <v>13791</v>
      </c>
      <c r="P2719" s="25" t="s">
        <v>13792</v>
      </c>
      <c r="Q2719" s="19" t="s">
        <v>91</v>
      </c>
      <c r="R2719" s="26">
        <v>6</v>
      </c>
      <c r="S2719" s="27">
        <v>0</v>
      </c>
      <c r="T2719" s="28">
        <f t="shared" si="371"/>
        <v>6</v>
      </c>
      <c r="U2719" s="29">
        <v>91.06</v>
      </c>
      <c r="V2719" s="30">
        <f t="shared" si="363"/>
        <v>13.659000000000001</v>
      </c>
      <c r="W2719" s="31">
        <f t="shared" si="364"/>
        <v>983</v>
      </c>
      <c r="X2719" s="33">
        <f>VLOOKUP(H2719,'[3]MŠ 5rokov'!$G$2:$V$3037,16,0)</f>
        <v>7</v>
      </c>
      <c r="Y2719" s="33">
        <f>VLOOKUP(H2719,'[3]MŠ 5rokov'!$G$2:$AB$3037,22,0)</f>
        <v>0</v>
      </c>
      <c r="Z2719" s="34">
        <f t="shared" si="365"/>
        <v>7</v>
      </c>
      <c r="AA2719" s="33">
        <v>93.61</v>
      </c>
      <c r="AB2719" s="33">
        <f t="shared" si="366"/>
        <v>14.041499999999999</v>
      </c>
      <c r="AC2719" s="33">
        <f t="shared" si="367"/>
        <v>1049</v>
      </c>
      <c r="AD2719" s="35">
        <f t="shared" si="368"/>
        <v>66</v>
      </c>
      <c r="AE2719" s="36">
        <v>0</v>
      </c>
      <c r="AF2719" s="33">
        <v>0</v>
      </c>
      <c r="AG2719" s="37">
        <f t="shared" si="360"/>
        <v>1049</v>
      </c>
      <c r="AH2719" s="38">
        <v>0</v>
      </c>
      <c r="AI2719" s="33"/>
    </row>
    <row r="2720" spans="1:35" ht="27.6" customHeight="1" x14ac:dyDescent="0.25">
      <c r="A2720" s="17" t="s">
        <v>13685</v>
      </c>
      <c r="B2720" s="18" t="s">
        <v>79</v>
      </c>
      <c r="C2720" s="19" t="s">
        <v>80</v>
      </c>
      <c r="D2720" s="18" t="s">
        <v>13793</v>
      </c>
      <c r="E2720" s="20">
        <v>324051</v>
      </c>
      <c r="F2720" s="21" t="s">
        <v>8980</v>
      </c>
      <c r="G2720" s="21" t="s">
        <v>847</v>
      </c>
      <c r="H2720" s="22">
        <v>710025220</v>
      </c>
      <c r="I2720" s="23" t="s">
        <v>13794</v>
      </c>
      <c r="J2720" s="21" t="s">
        <v>95</v>
      </c>
      <c r="K2720" s="21" t="s">
        <v>847</v>
      </c>
      <c r="L2720" s="21" t="s">
        <v>13738</v>
      </c>
      <c r="M2720" s="24" t="s">
        <v>13739</v>
      </c>
      <c r="N2720" s="21" t="s">
        <v>8984</v>
      </c>
      <c r="O2720" s="21" t="s">
        <v>13795</v>
      </c>
      <c r="P2720" s="25" t="s">
        <v>13796</v>
      </c>
      <c r="Q2720" s="19" t="s">
        <v>91</v>
      </c>
      <c r="R2720" s="26">
        <v>12</v>
      </c>
      <c r="S2720" s="27">
        <v>4</v>
      </c>
      <c r="T2720" s="28">
        <f t="shared" si="371"/>
        <v>16</v>
      </c>
      <c r="U2720" s="29">
        <v>91.06</v>
      </c>
      <c r="V2720" s="30">
        <f t="shared" si="363"/>
        <v>13.659000000000001</v>
      </c>
      <c r="W2720" s="31">
        <f t="shared" si="364"/>
        <v>2623</v>
      </c>
      <c r="X2720" s="33">
        <f>VLOOKUP(H2720,'[3]MŠ 5rokov'!$G$2:$V$3037,16,0)</f>
        <v>8</v>
      </c>
      <c r="Y2720" s="33">
        <f>VLOOKUP(H2720,'[3]MŠ 5rokov'!$G$2:$AB$3037,22,0)</f>
        <v>0</v>
      </c>
      <c r="Z2720" s="34">
        <f t="shared" si="365"/>
        <v>8</v>
      </c>
      <c r="AA2720" s="33">
        <v>93.61</v>
      </c>
      <c r="AB2720" s="33">
        <f t="shared" si="366"/>
        <v>14.041499999999999</v>
      </c>
      <c r="AC2720" s="33">
        <f t="shared" si="367"/>
        <v>2198</v>
      </c>
      <c r="AD2720" s="35">
        <f t="shared" si="368"/>
        <v>-425</v>
      </c>
      <c r="AE2720" s="36">
        <v>0</v>
      </c>
      <c r="AF2720" s="33">
        <v>0</v>
      </c>
      <c r="AG2720" s="37">
        <f t="shared" si="360"/>
        <v>2198</v>
      </c>
      <c r="AH2720" s="38">
        <v>0</v>
      </c>
      <c r="AI2720" s="33"/>
    </row>
    <row r="2721" spans="1:35" ht="27.6" customHeight="1" x14ac:dyDescent="0.25">
      <c r="A2721" s="17" t="s">
        <v>13685</v>
      </c>
      <c r="B2721" s="18" t="s">
        <v>79</v>
      </c>
      <c r="C2721" s="19" t="s">
        <v>80</v>
      </c>
      <c r="D2721" s="18" t="s">
        <v>13797</v>
      </c>
      <c r="E2721" s="20">
        <v>324060</v>
      </c>
      <c r="F2721" s="21" t="s">
        <v>13798</v>
      </c>
      <c r="G2721" s="21" t="s">
        <v>847</v>
      </c>
      <c r="H2721" s="22">
        <v>710039271</v>
      </c>
      <c r="I2721" s="23" t="s">
        <v>13799</v>
      </c>
      <c r="J2721" s="21" t="s">
        <v>95</v>
      </c>
      <c r="K2721" s="21" t="s">
        <v>847</v>
      </c>
      <c r="L2721" s="21" t="s">
        <v>13738</v>
      </c>
      <c r="M2721" s="24" t="s">
        <v>13800</v>
      </c>
      <c r="N2721" s="21" t="s">
        <v>13801</v>
      </c>
      <c r="O2721" s="21" t="s">
        <v>13802</v>
      </c>
      <c r="P2721" s="25" t="s">
        <v>13803</v>
      </c>
      <c r="Q2721" s="19" t="s">
        <v>91</v>
      </c>
      <c r="R2721" s="26">
        <v>37</v>
      </c>
      <c r="S2721" s="27">
        <v>0</v>
      </c>
      <c r="T2721" s="28">
        <f t="shared" si="371"/>
        <v>37</v>
      </c>
      <c r="U2721" s="29">
        <v>91.06</v>
      </c>
      <c r="V2721" s="30">
        <f t="shared" si="363"/>
        <v>13.659000000000001</v>
      </c>
      <c r="W2721" s="31">
        <f t="shared" si="364"/>
        <v>6065</v>
      </c>
      <c r="X2721" s="33">
        <f>VLOOKUP(H2721,'[3]MŠ 5rokov'!$G$2:$V$3037,16,0)</f>
        <v>37</v>
      </c>
      <c r="Y2721" s="33">
        <f>VLOOKUP(H2721,'[3]MŠ 5rokov'!$G$2:$AB$3037,22,0)</f>
        <v>0</v>
      </c>
      <c r="Z2721" s="34">
        <f t="shared" si="365"/>
        <v>37</v>
      </c>
      <c r="AA2721" s="33">
        <v>93.61</v>
      </c>
      <c r="AB2721" s="33">
        <f t="shared" si="366"/>
        <v>14.041499999999999</v>
      </c>
      <c r="AC2721" s="33">
        <f t="shared" si="367"/>
        <v>6121</v>
      </c>
      <c r="AD2721" s="35">
        <f t="shared" si="368"/>
        <v>56</v>
      </c>
      <c r="AE2721" s="36">
        <v>0</v>
      </c>
      <c r="AF2721" s="33">
        <v>0</v>
      </c>
      <c r="AG2721" s="37">
        <f t="shared" si="360"/>
        <v>6121</v>
      </c>
      <c r="AH2721" s="38">
        <v>0</v>
      </c>
      <c r="AI2721" s="33"/>
    </row>
    <row r="2722" spans="1:35" ht="27.6" customHeight="1" x14ac:dyDescent="0.25">
      <c r="A2722" s="17" t="s">
        <v>13685</v>
      </c>
      <c r="B2722" s="18" t="s">
        <v>79</v>
      </c>
      <c r="C2722" s="19" t="s">
        <v>80</v>
      </c>
      <c r="D2722" s="18" t="s">
        <v>13804</v>
      </c>
      <c r="E2722" s="20">
        <v>324078</v>
      </c>
      <c r="F2722" s="21" t="s">
        <v>13805</v>
      </c>
      <c r="G2722" s="21" t="s">
        <v>847</v>
      </c>
      <c r="H2722" s="22">
        <v>710039280</v>
      </c>
      <c r="I2722" s="23" t="s">
        <v>13806</v>
      </c>
      <c r="J2722" s="21" t="s">
        <v>168</v>
      </c>
      <c r="K2722" s="21" t="s">
        <v>847</v>
      </c>
      <c r="L2722" s="21" t="s">
        <v>13738</v>
      </c>
      <c r="M2722" s="24" t="s">
        <v>13789</v>
      </c>
      <c r="N2722" s="21" t="s">
        <v>13807</v>
      </c>
      <c r="O2722" s="21" t="s">
        <v>5935</v>
      </c>
      <c r="P2722" s="25" t="s">
        <v>13808</v>
      </c>
      <c r="Q2722" s="19" t="s">
        <v>91</v>
      </c>
      <c r="R2722" s="26">
        <v>26</v>
      </c>
      <c r="S2722" s="27">
        <v>0</v>
      </c>
      <c r="T2722" s="28">
        <f t="shared" si="371"/>
        <v>26</v>
      </c>
      <c r="U2722" s="29">
        <v>91.06</v>
      </c>
      <c r="V2722" s="30">
        <f t="shared" si="363"/>
        <v>13.659000000000001</v>
      </c>
      <c r="W2722" s="31">
        <f t="shared" si="364"/>
        <v>4262</v>
      </c>
      <c r="X2722" s="33">
        <f>VLOOKUP(H2722,'[3]MŠ 5rokov'!$G$2:$V$3037,16,0)</f>
        <v>22</v>
      </c>
      <c r="Y2722" s="33">
        <f>VLOOKUP(H2722,'[3]MŠ 5rokov'!$G$2:$AB$3037,22,0)</f>
        <v>0</v>
      </c>
      <c r="Z2722" s="34">
        <f t="shared" si="365"/>
        <v>22</v>
      </c>
      <c r="AA2722" s="33">
        <v>93.61</v>
      </c>
      <c r="AB2722" s="33">
        <f t="shared" si="366"/>
        <v>14.041499999999999</v>
      </c>
      <c r="AC2722" s="33">
        <f t="shared" si="367"/>
        <v>4077</v>
      </c>
      <c r="AD2722" s="35">
        <f t="shared" si="368"/>
        <v>-185</v>
      </c>
      <c r="AE2722" s="36">
        <v>0</v>
      </c>
      <c r="AF2722" s="33">
        <v>0</v>
      </c>
      <c r="AG2722" s="37">
        <f t="shared" si="360"/>
        <v>4077</v>
      </c>
      <c r="AH2722" s="38">
        <v>0</v>
      </c>
      <c r="AI2722" s="33"/>
    </row>
    <row r="2723" spans="1:35" ht="27.6" customHeight="1" x14ac:dyDescent="0.25">
      <c r="A2723" s="17" t="s">
        <v>13685</v>
      </c>
      <c r="B2723" s="18" t="s">
        <v>79</v>
      </c>
      <c r="C2723" s="19" t="s">
        <v>80</v>
      </c>
      <c r="D2723" s="18" t="s">
        <v>13809</v>
      </c>
      <c r="E2723" s="20">
        <v>324086</v>
      </c>
      <c r="F2723" s="21" t="s">
        <v>13810</v>
      </c>
      <c r="G2723" s="21" t="s">
        <v>847</v>
      </c>
      <c r="H2723" s="22">
        <v>710025262</v>
      </c>
      <c r="I2723" s="23" t="s">
        <v>13811</v>
      </c>
      <c r="J2723" s="21" t="s">
        <v>95</v>
      </c>
      <c r="K2723" s="21" t="s">
        <v>847</v>
      </c>
      <c r="L2723" s="21" t="s">
        <v>13738</v>
      </c>
      <c r="M2723" s="24" t="s">
        <v>13767</v>
      </c>
      <c r="N2723" s="21" t="s">
        <v>13812</v>
      </c>
      <c r="O2723" s="21" t="s">
        <v>13813</v>
      </c>
      <c r="P2723" s="25" t="s">
        <v>13814</v>
      </c>
      <c r="Q2723" s="19" t="s">
        <v>91</v>
      </c>
      <c r="R2723" s="26">
        <v>9</v>
      </c>
      <c r="S2723" s="27">
        <v>0</v>
      </c>
      <c r="T2723" s="28">
        <f t="shared" si="371"/>
        <v>9</v>
      </c>
      <c r="U2723" s="29">
        <v>91.06</v>
      </c>
      <c r="V2723" s="30">
        <f t="shared" si="363"/>
        <v>13.659000000000001</v>
      </c>
      <c r="W2723" s="31">
        <f t="shared" si="364"/>
        <v>1475</v>
      </c>
      <c r="X2723" s="33">
        <f>VLOOKUP(H2723,'[3]MŠ 5rokov'!$G$2:$V$3037,16,0)</f>
        <v>8</v>
      </c>
      <c r="Y2723" s="33">
        <f>VLOOKUP(H2723,'[3]MŠ 5rokov'!$G$2:$AB$3037,22,0)</f>
        <v>0</v>
      </c>
      <c r="Z2723" s="34">
        <f t="shared" si="365"/>
        <v>8</v>
      </c>
      <c r="AA2723" s="33">
        <v>93.61</v>
      </c>
      <c r="AB2723" s="33">
        <f t="shared" si="366"/>
        <v>14.041499999999999</v>
      </c>
      <c r="AC2723" s="33">
        <f t="shared" si="367"/>
        <v>1433</v>
      </c>
      <c r="AD2723" s="35">
        <f t="shared" si="368"/>
        <v>-42</v>
      </c>
      <c r="AE2723" s="36">
        <v>0</v>
      </c>
      <c r="AF2723" s="33">
        <v>0</v>
      </c>
      <c r="AG2723" s="37">
        <f t="shared" si="360"/>
        <v>1433</v>
      </c>
      <c r="AH2723" s="38">
        <v>0</v>
      </c>
      <c r="AI2723" s="33"/>
    </row>
    <row r="2724" spans="1:35" ht="27.6" customHeight="1" x14ac:dyDescent="0.25">
      <c r="A2724" s="17" t="s">
        <v>13685</v>
      </c>
      <c r="B2724" s="18" t="s">
        <v>79</v>
      </c>
      <c r="C2724" s="19" t="s">
        <v>80</v>
      </c>
      <c r="D2724" s="18" t="s">
        <v>13815</v>
      </c>
      <c r="E2724" s="20">
        <v>324108</v>
      </c>
      <c r="F2724" s="21" t="s">
        <v>13816</v>
      </c>
      <c r="G2724" s="21" t="s">
        <v>847</v>
      </c>
      <c r="H2724" s="22">
        <v>710025297</v>
      </c>
      <c r="I2724" s="23" t="s">
        <v>13817</v>
      </c>
      <c r="J2724" s="21" t="s">
        <v>366</v>
      </c>
      <c r="K2724" s="21" t="s">
        <v>847</v>
      </c>
      <c r="L2724" s="21" t="s">
        <v>13738</v>
      </c>
      <c r="M2724" s="24" t="s">
        <v>13818</v>
      </c>
      <c r="N2724" s="21" t="s">
        <v>13819</v>
      </c>
      <c r="O2724" s="21" t="s">
        <v>13820</v>
      </c>
      <c r="P2724" s="25" t="s">
        <v>13821</v>
      </c>
      <c r="Q2724" s="19" t="s">
        <v>91</v>
      </c>
      <c r="R2724" s="26">
        <v>7</v>
      </c>
      <c r="S2724" s="27">
        <v>0</v>
      </c>
      <c r="T2724" s="28">
        <f t="shared" si="371"/>
        <v>7</v>
      </c>
      <c r="U2724" s="29">
        <v>91.06</v>
      </c>
      <c r="V2724" s="30">
        <f t="shared" si="363"/>
        <v>13.659000000000001</v>
      </c>
      <c r="W2724" s="31">
        <f t="shared" si="364"/>
        <v>1147</v>
      </c>
      <c r="X2724" s="33">
        <f>VLOOKUP(H2724,'[3]MŠ 5rokov'!$G$2:$V$3037,16,0)</f>
        <v>12</v>
      </c>
      <c r="Y2724" s="33">
        <f>VLOOKUP(H2724,'[3]MŠ 5rokov'!$G$2:$AB$3037,22,0)</f>
        <v>0</v>
      </c>
      <c r="Z2724" s="34">
        <f t="shared" si="365"/>
        <v>12</v>
      </c>
      <c r="AA2724" s="33">
        <v>93.61</v>
      </c>
      <c r="AB2724" s="33">
        <f t="shared" si="366"/>
        <v>14.041499999999999</v>
      </c>
      <c r="AC2724" s="33">
        <f t="shared" si="367"/>
        <v>1439</v>
      </c>
      <c r="AD2724" s="35">
        <f t="shared" si="368"/>
        <v>292</v>
      </c>
      <c r="AE2724" s="36">
        <v>0</v>
      </c>
      <c r="AF2724" s="33">
        <v>0</v>
      </c>
      <c r="AG2724" s="37">
        <f t="shared" si="360"/>
        <v>1439</v>
      </c>
      <c r="AH2724" s="38">
        <v>0</v>
      </c>
      <c r="AI2724" s="33"/>
    </row>
    <row r="2725" spans="1:35" ht="27.6" customHeight="1" x14ac:dyDescent="0.25">
      <c r="A2725" s="17" t="s">
        <v>13685</v>
      </c>
      <c r="B2725" s="18" t="s">
        <v>79</v>
      </c>
      <c r="C2725" s="19" t="s">
        <v>80</v>
      </c>
      <c r="D2725" s="18" t="s">
        <v>13822</v>
      </c>
      <c r="E2725" s="20">
        <v>324116</v>
      </c>
      <c r="F2725" s="21" t="s">
        <v>13823</v>
      </c>
      <c r="G2725" s="21" t="s">
        <v>847</v>
      </c>
      <c r="H2725" s="22">
        <v>710025319</v>
      </c>
      <c r="I2725" s="23" t="s">
        <v>13824</v>
      </c>
      <c r="J2725" s="21" t="s">
        <v>95</v>
      </c>
      <c r="K2725" s="21" t="s">
        <v>847</v>
      </c>
      <c r="L2725" s="21" t="s">
        <v>13738</v>
      </c>
      <c r="M2725" s="24" t="s">
        <v>13825</v>
      </c>
      <c r="N2725" s="21" t="s">
        <v>13826</v>
      </c>
      <c r="O2725" s="21" t="s">
        <v>13827</v>
      </c>
      <c r="P2725" s="25" t="s">
        <v>13828</v>
      </c>
      <c r="Q2725" s="19" t="s">
        <v>91</v>
      </c>
      <c r="R2725" s="26">
        <v>18</v>
      </c>
      <c r="S2725" s="27">
        <v>33</v>
      </c>
      <c r="T2725" s="28">
        <f t="shared" si="371"/>
        <v>51</v>
      </c>
      <c r="U2725" s="29">
        <v>91.06</v>
      </c>
      <c r="V2725" s="30">
        <f t="shared" si="363"/>
        <v>13.659000000000001</v>
      </c>
      <c r="W2725" s="31">
        <f t="shared" si="364"/>
        <v>8359</v>
      </c>
      <c r="X2725" s="33">
        <f>VLOOKUP(H2725,'[3]MŠ 5rokov'!$G$2:$V$3037,16,0)</f>
        <v>16</v>
      </c>
      <c r="Y2725" s="33">
        <f>VLOOKUP(H2725,'[3]MŠ 5rokov'!$G$2:$AB$3037,22,0)</f>
        <v>0</v>
      </c>
      <c r="Z2725" s="34">
        <f t="shared" si="365"/>
        <v>16</v>
      </c>
      <c r="AA2725" s="33">
        <v>93.61</v>
      </c>
      <c r="AB2725" s="33">
        <f t="shared" si="366"/>
        <v>14.041499999999999</v>
      </c>
      <c r="AC2725" s="33">
        <f t="shared" si="367"/>
        <v>6472</v>
      </c>
      <c r="AD2725" s="35">
        <f t="shared" si="368"/>
        <v>-1887</v>
      </c>
      <c r="AE2725" s="36">
        <v>0</v>
      </c>
      <c r="AF2725" s="33">
        <v>0</v>
      </c>
      <c r="AG2725" s="37">
        <f t="shared" si="360"/>
        <v>6472</v>
      </c>
      <c r="AH2725" s="38">
        <v>0</v>
      </c>
      <c r="AI2725" s="33"/>
    </row>
    <row r="2726" spans="1:35" ht="27.6" customHeight="1" x14ac:dyDescent="0.25">
      <c r="A2726" s="17" t="s">
        <v>13685</v>
      </c>
      <c r="B2726" s="18" t="s">
        <v>79</v>
      </c>
      <c r="C2726" s="19" t="s">
        <v>80</v>
      </c>
      <c r="D2726" s="18" t="s">
        <v>13829</v>
      </c>
      <c r="E2726" s="20">
        <v>324124</v>
      </c>
      <c r="F2726" s="21" t="s">
        <v>13830</v>
      </c>
      <c r="G2726" s="21" t="s">
        <v>847</v>
      </c>
      <c r="H2726" s="22">
        <v>710025335</v>
      </c>
      <c r="I2726" s="23" t="s">
        <v>13831</v>
      </c>
      <c r="J2726" s="21" t="s">
        <v>95</v>
      </c>
      <c r="K2726" s="21" t="s">
        <v>847</v>
      </c>
      <c r="L2726" s="21" t="s">
        <v>13738</v>
      </c>
      <c r="M2726" s="24" t="s">
        <v>13739</v>
      </c>
      <c r="N2726" s="21" t="s">
        <v>13832</v>
      </c>
      <c r="O2726" s="21" t="s">
        <v>13833</v>
      </c>
      <c r="P2726" s="25" t="s">
        <v>13834</v>
      </c>
      <c r="Q2726" s="19" t="s">
        <v>91</v>
      </c>
      <c r="R2726" s="26">
        <v>7</v>
      </c>
      <c r="S2726" s="27">
        <v>0</v>
      </c>
      <c r="T2726" s="28">
        <f t="shared" si="371"/>
        <v>7</v>
      </c>
      <c r="U2726" s="29">
        <v>91.06</v>
      </c>
      <c r="V2726" s="30">
        <f t="shared" si="363"/>
        <v>13.659000000000001</v>
      </c>
      <c r="W2726" s="31">
        <f t="shared" si="364"/>
        <v>1147</v>
      </c>
      <c r="X2726" s="33">
        <f>VLOOKUP(H2726,'[3]MŠ 5rokov'!$G$2:$V$3037,16,0)</f>
        <v>7</v>
      </c>
      <c r="Y2726" s="33">
        <f>VLOOKUP(H2726,'[3]MŠ 5rokov'!$G$2:$AB$3037,22,0)</f>
        <v>0</v>
      </c>
      <c r="Z2726" s="34">
        <f t="shared" si="365"/>
        <v>7</v>
      </c>
      <c r="AA2726" s="33">
        <v>93.61</v>
      </c>
      <c r="AB2726" s="33">
        <f t="shared" si="366"/>
        <v>14.041499999999999</v>
      </c>
      <c r="AC2726" s="33">
        <f t="shared" si="367"/>
        <v>1158</v>
      </c>
      <c r="AD2726" s="35">
        <f t="shared" si="368"/>
        <v>11</v>
      </c>
      <c r="AE2726" s="36">
        <v>0</v>
      </c>
      <c r="AF2726" s="33">
        <v>0</v>
      </c>
      <c r="AG2726" s="37">
        <f t="shared" ref="AG2726:AG2789" si="372">AC2726</f>
        <v>1158</v>
      </c>
      <c r="AH2726" s="38">
        <v>0</v>
      </c>
      <c r="AI2726" s="33"/>
    </row>
    <row r="2727" spans="1:35" ht="27.6" customHeight="1" x14ac:dyDescent="0.25">
      <c r="A2727" s="17" t="s">
        <v>13685</v>
      </c>
      <c r="B2727" s="18" t="s">
        <v>79</v>
      </c>
      <c r="C2727" s="19" t="s">
        <v>80</v>
      </c>
      <c r="D2727" s="18" t="s">
        <v>13835</v>
      </c>
      <c r="E2727" s="20">
        <v>324132</v>
      </c>
      <c r="F2727" s="21" t="s">
        <v>13836</v>
      </c>
      <c r="G2727" s="21" t="s">
        <v>847</v>
      </c>
      <c r="H2727" s="22">
        <v>710025343</v>
      </c>
      <c r="I2727" s="23" t="s">
        <v>13837</v>
      </c>
      <c r="J2727" s="21" t="s">
        <v>95</v>
      </c>
      <c r="K2727" s="21" t="s">
        <v>847</v>
      </c>
      <c r="L2727" s="21" t="s">
        <v>13738</v>
      </c>
      <c r="M2727" s="24" t="s">
        <v>13838</v>
      </c>
      <c r="N2727" s="21" t="s">
        <v>13839</v>
      </c>
      <c r="O2727" s="21" t="s">
        <v>13840</v>
      </c>
      <c r="P2727" s="25" t="s">
        <v>13841</v>
      </c>
      <c r="Q2727" s="19" t="s">
        <v>91</v>
      </c>
      <c r="R2727" s="26">
        <v>17</v>
      </c>
      <c r="S2727" s="27">
        <v>1</v>
      </c>
      <c r="T2727" s="28">
        <f t="shared" si="371"/>
        <v>18</v>
      </c>
      <c r="U2727" s="29">
        <v>91.06</v>
      </c>
      <c r="V2727" s="30">
        <f t="shared" si="363"/>
        <v>13.659000000000001</v>
      </c>
      <c r="W2727" s="31">
        <f t="shared" si="364"/>
        <v>2950</v>
      </c>
      <c r="X2727" s="33">
        <f>VLOOKUP(H2727,'[3]MŠ 5rokov'!$G$2:$V$3037,16,0)</f>
        <v>22</v>
      </c>
      <c r="Y2727" s="33">
        <f>VLOOKUP(H2727,'[3]MŠ 5rokov'!$G$2:$AB$3037,22,0)</f>
        <v>2</v>
      </c>
      <c r="Z2727" s="34">
        <f t="shared" si="365"/>
        <v>24</v>
      </c>
      <c r="AA2727" s="33">
        <v>93.61</v>
      </c>
      <c r="AB2727" s="33">
        <f t="shared" si="366"/>
        <v>14.041499999999999</v>
      </c>
      <c r="AC2727" s="33">
        <f t="shared" si="367"/>
        <v>3315</v>
      </c>
      <c r="AD2727" s="35">
        <f t="shared" si="368"/>
        <v>365</v>
      </c>
      <c r="AE2727" s="36">
        <v>0</v>
      </c>
      <c r="AF2727" s="33">
        <v>0</v>
      </c>
      <c r="AG2727" s="37">
        <f t="shared" si="372"/>
        <v>3315</v>
      </c>
      <c r="AH2727" s="38">
        <v>0</v>
      </c>
      <c r="AI2727" s="33"/>
    </row>
    <row r="2728" spans="1:35" ht="27.6" customHeight="1" x14ac:dyDescent="0.25">
      <c r="A2728" s="17" t="s">
        <v>13685</v>
      </c>
      <c r="B2728" s="18" t="s">
        <v>79</v>
      </c>
      <c r="C2728" s="19" t="s">
        <v>80</v>
      </c>
      <c r="D2728" s="18" t="s">
        <v>13842</v>
      </c>
      <c r="E2728" s="20">
        <v>690236</v>
      </c>
      <c r="F2728" s="21" t="s">
        <v>13843</v>
      </c>
      <c r="G2728" s="21" t="s">
        <v>847</v>
      </c>
      <c r="H2728" s="22">
        <v>710025351</v>
      </c>
      <c r="I2728" s="23" t="s">
        <v>13844</v>
      </c>
      <c r="J2728" s="21" t="s">
        <v>95</v>
      </c>
      <c r="K2728" s="21" t="s">
        <v>847</v>
      </c>
      <c r="L2728" s="21" t="s">
        <v>13738</v>
      </c>
      <c r="M2728" s="24" t="s">
        <v>13845</v>
      </c>
      <c r="N2728" s="21" t="s">
        <v>13846</v>
      </c>
      <c r="O2728" s="21" t="s">
        <v>13847</v>
      </c>
      <c r="P2728" s="25" t="s">
        <v>13848</v>
      </c>
      <c r="Q2728" s="19" t="s">
        <v>91</v>
      </c>
      <c r="R2728" s="26">
        <v>17</v>
      </c>
      <c r="S2728" s="27">
        <v>0</v>
      </c>
      <c r="T2728" s="28">
        <f t="shared" si="371"/>
        <v>17</v>
      </c>
      <c r="U2728" s="29">
        <v>91.06</v>
      </c>
      <c r="V2728" s="30">
        <f t="shared" si="363"/>
        <v>13.659000000000001</v>
      </c>
      <c r="W2728" s="31">
        <f t="shared" si="364"/>
        <v>2786</v>
      </c>
      <c r="X2728" s="33">
        <f>VLOOKUP(H2728,'[3]MŠ 5rokov'!$G$2:$V$3037,16,0)</f>
        <v>16</v>
      </c>
      <c r="Y2728" s="33">
        <f>VLOOKUP(H2728,'[3]MŠ 5rokov'!$G$2:$AB$3037,22,0)</f>
        <v>0</v>
      </c>
      <c r="Z2728" s="34">
        <f t="shared" si="365"/>
        <v>16</v>
      </c>
      <c r="AA2728" s="33">
        <v>93.61</v>
      </c>
      <c r="AB2728" s="33">
        <f t="shared" si="366"/>
        <v>14.041499999999999</v>
      </c>
      <c r="AC2728" s="33">
        <f t="shared" si="367"/>
        <v>2756</v>
      </c>
      <c r="AD2728" s="35">
        <f t="shared" si="368"/>
        <v>-30</v>
      </c>
      <c r="AE2728" s="36">
        <v>0</v>
      </c>
      <c r="AF2728" s="33">
        <v>0</v>
      </c>
      <c r="AG2728" s="37">
        <f t="shared" si="372"/>
        <v>2756</v>
      </c>
      <c r="AH2728" s="38">
        <v>0</v>
      </c>
      <c r="AI2728" s="33"/>
    </row>
    <row r="2729" spans="1:35" ht="27.6" customHeight="1" x14ac:dyDescent="0.25">
      <c r="A2729" s="17" t="s">
        <v>13685</v>
      </c>
      <c r="B2729" s="18" t="s">
        <v>79</v>
      </c>
      <c r="C2729" s="19" t="s">
        <v>80</v>
      </c>
      <c r="D2729" s="18" t="s">
        <v>13849</v>
      </c>
      <c r="E2729" s="20">
        <v>324159</v>
      </c>
      <c r="F2729" s="21" t="s">
        <v>13850</v>
      </c>
      <c r="G2729" s="21" t="s">
        <v>847</v>
      </c>
      <c r="H2729" s="22">
        <v>710025360</v>
      </c>
      <c r="I2729" s="23" t="s">
        <v>13851</v>
      </c>
      <c r="J2729" s="21" t="s">
        <v>95</v>
      </c>
      <c r="K2729" s="21" t="s">
        <v>847</v>
      </c>
      <c r="L2729" s="21" t="s">
        <v>13738</v>
      </c>
      <c r="M2729" s="24" t="s">
        <v>13800</v>
      </c>
      <c r="N2729" s="21" t="s">
        <v>13852</v>
      </c>
      <c r="O2729" s="21" t="s">
        <v>13853</v>
      </c>
      <c r="P2729" s="25" t="s">
        <v>13854</v>
      </c>
      <c r="Q2729" s="19" t="s">
        <v>91</v>
      </c>
      <c r="R2729" s="26">
        <v>3</v>
      </c>
      <c r="S2729" s="27">
        <v>0</v>
      </c>
      <c r="T2729" s="28">
        <f t="shared" si="371"/>
        <v>3</v>
      </c>
      <c r="U2729" s="29">
        <v>91.06</v>
      </c>
      <c r="V2729" s="30">
        <f t="shared" si="363"/>
        <v>13.659000000000001</v>
      </c>
      <c r="W2729" s="31">
        <f t="shared" si="364"/>
        <v>492</v>
      </c>
      <c r="X2729" s="33">
        <f>VLOOKUP(H2729,'[3]MŠ 5rokov'!$G$2:$V$3037,16,0)</f>
        <v>10</v>
      </c>
      <c r="Y2729" s="33">
        <f>VLOOKUP(H2729,'[3]MŠ 5rokov'!$G$2:$AB$3037,22,0)</f>
        <v>0</v>
      </c>
      <c r="Z2729" s="34">
        <f t="shared" si="365"/>
        <v>10</v>
      </c>
      <c r="AA2729" s="33">
        <v>93.61</v>
      </c>
      <c r="AB2729" s="33">
        <f t="shared" si="366"/>
        <v>14.041499999999999</v>
      </c>
      <c r="AC2729" s="33">
        <f t="shared" si="367"/>
        <v>889</v>
      </c>
      <c r="AD2729" s="35">
        <f t="shared" si="368"/>
        <v>397</v>
      </c>
      <c r="AE2729" s="36">
        <v>0</v>
      </c>
      <c r="AF2729" s="33">
        <v>0</v>
      </c>
      <c r="AG2729" s="37">
        <f t="shared" si="372"/>
        <v>889</v>
      </c>
      <c r="AH2729" s="38">
        <v>0</v>
      </c>
      <c r="AI2729" s="33"/>
    </row>
    <row r="2730" spans="1:35" ht="27.6" customHeight="1" x14ac:dyDescent="0.25">
      <c r="A2730" s="17" t="s">
        <v>13685</v>
      </c>
      <c r="B2730" s="18" t="s">
        <v>79</v>
      </c>
      <c r="C2730" s="19" t="s">
        <v>80</v>
      </c>
      <c r="D2730" s="18" t="s">
        <v>13855</v>
      </c>
      <c r="E2730" s="20">
        <v>324175</v>
      </c>
      <c r="F2730" s="21" t="s">
        <v>10739</v>
      </c>
      <c r="G2730" s="21" t="s">
        <v>847</v>
      </c>
      <c r="H2730" s="22">
        <v>710025386</v>
      </c>
      <c r="I2730" s="23" t="s">
        <v>13856</v>
      </c>
      <c r="J2730" s="21" t="s">
        <v>95</v>
      </c>
      <c r="K2730" s="21" t="s">
        <v>847</v>
      </c>
      <c r="L2730" s="21" t="s">
        <v>13738</v>
      </c>
      <c r="M2730" s="24" t="s">
        <v>13857</v>
      </c>
      <c r="N2730" s="21" t="s">
        <v>10743</v>
      </c>
      <c r="O2730" s="21" t="s">
        <v>13858</v>
      </c>
      <c r="P2730" s="25" t="s">
        <v>13859</v>
      </c>
      <c r="Q2730" s="19" t="s">
        <v>91</v>
      </c>
      <c r="R2730" s="26">
        <v>17</v>
      </c>
      <c r="S2730" s="27">
        <v>0</v>
      </c>
      <c r="T2730" s="28">
        <f t="shared" si="371"/>
        <v>17</v>
      </c>
      <c r="U2730" s="29">
        <v>91.06</v>
      </c>
      <c r="V2730" s="30">
        <f t="shared" si="363"/>
        <v>13.659000000000001</v>
      </c>
      <c r="W2730" s="31">
        <f t="shared" si="364"/>
        <v>2786</v>
      </c>
      <c r="X2730" s="33">
        <f>VLOOKUP(H2730,'[3]MŠ 5rokov'!$G$2:$V$3037,16,0)</f>
        <v>15</v>
      </c>
      <c r="Y2730" s="33">
        <f>VLOOKUP(H2730,'[3]MŠ 5rokov'!$G$2:$AB$3037,22,0)</f>
        <v>0</v>
      </c>
      <c r="Z2730" s="34">
        <f t="shared" si="365"/>
        <v>15</v>
      </c>
      <c r="AA2730" s="33">
        <v>93.61</v>
      </c>
      <c r="AB2730" s="33">
        <f t="shared" si="366"/>
        <v>14.041499999999999</v>
      </c>
      <c r="AC2730" s="33">
        <f t="shared" si="367"/>
        <v>2700</v>
      </c>
      <c r="AD2730" s="35">
        <f t="shared" si="368"/>
        <v>-86</v>
      </c>
      <c r="AE2730" s="36">
        <v>0</v>
      </c>
      <c r="AF2730" s="33">
        <v>0</v>
      </c>
      <c r="AG2730" s="37">
        <f t="shared" si="372"/>
        <v>2700</v>
      </c>
      <c r="AH2730" s="38">
        <v>0</v>
      </c>
      <c r="AI2730" s="33"/>
    </row>
    <row r="2731" spans="1:35" ht="27.6" customHeight="1" x14ac:dyDescent="0.25">
      <c r="A2731" s="17" t="s">
        <v>13685</v>
      </c>
      <c r="B2731" s="18" t="s">
        <v>79</v>
      </c>
      <c r="C2731" s="19" t="s">
        <v>80</v>
      </c>
      <c r="D2731" s="18" t="s">
        <v>13860</v>
      </c>
      <c r="E2731" s="20">
        <v>324230</v>
      </c>
      <c r="F2731" s="21" t="s">
        <v>13861</v>
      </c>
      <c r="G2731" s="21" t="s">
        <v>847</v>
      </c>
      <c r="H2731" s="22">
        <v>710025416</v>
      </c>
      <c r="I2731" s="23" t="s">
        <v>13862</v>
      </c>
      <c r="J2731" s="21" t="s">
        <v>95</v>
      </c>
      <c r="K2731" s="21" t="s">
        <v>847</v>
      </c>
      <c r="L2731" s="21" t="s">
        <v>13738</v>
      </c>
      <c r="M2731" s="24" t="s">
        <v>13863</v>
      </c>
      <c r="N2731" s="21" t="s">
        <v>13864</v>
      </c>
      <c r="O2731" s="21" t="s">
        <v>13865</v>
      </c>
      <c r="P2731" s="25" t="s">
        <v>13866</v>
      </c>
      <c r="Q2731" s="19" t="s">
        <v>91</v>
      </c>
      <c r="R2731" s="26">
        <v>8</v>
      </c>
      <c r="S2731" s="27">
        <v>0</v>
      </c>
      <c r="T2731" s="28">
        <f t="shared" si="371"/>
        <v>8</v>
      </c>
      <c r="U2731" s="29">
        <v>91.06</v>
      </c>
      <c r="V2731" s="30">
        <f t="shared" si="363"/>
        <v>13.659000000000001</v>
      </c>
      <c r="W2731" s="31">
        <f t="shared" si="364"/>
        <v>1311</v>
      </c>
      <c r="X2731" s="33">
        <f>VLOOKUP(H2731,'[3]MŠ 5rokov'!$G$2:$V$3037,16,0)</f>
        <v>1</v>
      </c>
      <c r="Y2731" s="33">
        <f>VLOOKUP(H2731,'[3]MŠ 5rokov'!$G$2:$AB$3037,22,0)</f>
        <v>0</v>
      </c>
      <c r="Z2731" s="34">
        <f t="shared" si="365"/>
        <v>1</v>
      </c>
      <c r="AA2731" s="33">
        <v>93.61</v>
      </c>
      <c r="AB2731" s="33">
        <f t="shared" si="366"/>
        <v>14.041499999999999</v>
      </c>
      <c r="AC2731" s="33">
        <f t="shared" si="367"/>
        <v>930</v>
      </c>
      <c r="AD2731" s="35">
        <f t="shared" si="368"/>
        <v>-381</v>
      </c>
      <c r="AE2731" s="36">
        <v>0</v>
      </c>
      <c r="AF2731" s="33">
        <v>0</v>
      </c>
      <c r="AG2731" s="37">
        <f t="shared" si="372"/>
        <v>930</v>
      </c>
      <c r="AH2731" s="38">
        <v>0</v>
      </c>
      <c r="AI2731" s="33"/>
    </row>
    <row r="2732" spans="1:35" ht="27.6" customHeight="1" x14ac:dyDescent="0.25">
      <c r="A2732" s="17" t="s">
        <v>13685</v>
      </c>
      <c r="B2732" s="18" t="s">
        <v>79</v>
      </c>
      <c r="C2732" s="19" t="s">
        <v>80</v>
      </c>
      <c r="D2732" s="18" t="s">
        <v>13867</v>
      </c>
      <c r="E2732" s="20">
        <v>324256</v>
      </c>
      <c r="F2732" s="21" t="s">
        <v>13868</v>
      </c>
      <c r="G2732" s="21" t="s">
        <v>847</v>
      </c>
      <c r="H2732" s="22">
        <v>710025424</v>
      </c>
      <c r="I2732" s="23" t="s">
        <v>13869</v>
      </c>
      <c r="J2732" s="21" t="s">
        <v>95</v>
      </c>
      <c r="K2732" s="21" t="s">
        <v>847</v>
      </c>
      <c r="L2732" s="21" t="s">
        <v>13738</v>
      </c>
      <c r="M2732" s="24" t="s">
        <v>13870</v>
      </c>
      <c r="N2732" s="21" t="s">
        <v>13871</v>
      </c>
      <c r="O2732" s="21" t="s">
        <v>13872</v>
      </c>
      <c r="P2732" s="25" t="s">
        <v>13873</v>
      </c>
      <c r="Q2732" s="19" t="s">
        <v>91</v>
      </c>
      <c r="R2732" s="26">
        <v>9</v>
      </c>
      <c r="S2732" s="27">
        <v>1</v>
      </c>
      <c r="T2732" s="28">
        <f t="shared" si="371"/>
        <v>10</v>
      </c>
      <c r="U2732" s="29">
        <v>91.06</v>
      </c>
      <c r="V2732" s="30">
        <f t="shared" si="363"/>
        <v>13.659000000000001</v>
      </c>
      <c r="W2732" s="31">
        <f t="shared" si="364"/>
        <v>1639</v>
      </c>
      <c r="X2732" s="33">
        <f>VLOOKUP(H2732,'[3]MŠ 5rokov'!$G$2:$V$3037,16,0)</f>
        <v>6</v>
      </c>
      <c r="Y2732" s="33">
        <f>VLOOKUP(H2732,'[3]MŠ 5rokov'!$G$2:$AB$3037,22,0)</f>
        <v>1</v>
      </c>
      <c r="Z2732" s="34">
        <f t="shared" si="365"/>
        <v>7</v>
      </c>
      <c r="AA2732" s="33">
        <v>93.61</v>
      </c>
      <c r="AB2732" s="33">
        <f t="shared" si="366"/>
        <v>14.041499999999999</v>
      </c>
      <c r="AC2732" s="33">
        <f t="shared" si="367"/>
        <v>1486</v>
      </c>
      <c r="AD2732" s="35">
        <f t="shared" si="368"/>
        <v>-153</v>
      </c>
      <c r="AE2732" s="36">
        <v>0</v>
      </c>
      <c r="AF2732" s="33">
        <v>0</v>
      </c>
      <c r="AG2732" s="37">
        <f t="shared" si="372"/>
        <v>1486</v>
      </c>
      <c r="AH2732" s="38">
        <v>0</v>
      </c>
      <c r="AI2732" s="33"/>
    </row>
    <row r="2733" spans="1:35" ht="27.6" customHeight="1" x14ac:dyDescent="0.25">
      <c r="A2733" s="17" t="s">
        <v>13685</v>
      </c>
      <c r="B2733" s="18" t="s">
        <v>79</v>
      </c>
      <c r="C2733" s="19" t="s">
        <v>80</v>
      </c>
      <c r="D2733" s="18" t="s">
        <v>13874</v>
      </c>
      <c r="E2733" s="20">
        <v>324264</v>
      </c>
      <c r="F2733" s="21" t="s">
        <v>13875</v>
      </c>
      <c r="G2733" s="21" t="s">
        <v>847</v>
      </c>
      <c r="H2733" s="22">
        <v>710025432</v>
      </c>
      <c r="I2733" s="23" t="s">
        <v>13876</v>
      </c>
      <c r="J2733" s="21" t="s">
        <v>95</v>
      </c>
      <c r="K2733" s="21" t="s">
        <v>847</v>
      </c>
      <c r="L2733" s="21" t="s">
        <v>13738</v>
      </c>
      <c r="M2733" s="24" t="s">
        <v>13877</v>
      </c>
      <c r="N2733" s="21" t="s">
        <v>13878</v>
      </c>
      <c r="O2733" s="21" t="s">
        <v>13879</v>
      </c>
      <c r="P2733" s="25" t="s">
        <v>13880</v>
      </c>
      <c r="Q2733" s="19" t="s">
        <v>91</v>
      </c>
      <c r="R2733" s="26">
        <v>23</v>
      </c>
      <c r="S2733" s="27">
        <v>10</v>
      </c>
      <c r="T2733" s="28">
        <f t="shared" si="371"/>
        <v>33</v>
      </c>
      <c r="U2733" s="29">
        <v>91.06</v>
      </c>
      <c r="V2733" s="30">
        <f t="shared" si="363"/>
        <v>13.659000000000001</v>
      </c>
      <c r="W2733" s="31">
        <f t="shared" si="364"/>
        <v>5409</v>
      </c>
      <c r="X2733" s="33">
        <f>VLOOKUP(H2733,'[3]MŠ 5rokov'!$G$2:$V$3037,16,0)</f>
        <v>18</v>
      </c>
      <c r="Y2733" s="33">
        <f>VLOOKUP(H2733,'[3]MŠ 5rokov'!$G$2:$AB$3037,22,0)</f>
        <v>4</v>
      </c>
      <c r="Z2733" s="34">
        <f t="shared" si="365"/>
        <v>22</v>
      </c>
      <c r="AA2733" s="33">
        <v>93.61</v>
      </c>
      <c r="AB2733" s="33">
        <f t="shared" si="366"/>
        <v>14.041499999999999</v>
      </c>
      <c r="AC2733" s="33">
        <f t="shared" si="367"/>
        <v>4842</v>
      </c>
      <c r="AD2733" s="35">
        <f t="shared" si="368"/>
        <v>-567</v>
      </c>
      <c r="AE2733" s="36">
        <v>0</v>
      </c>
      <c r="AF2733" s="33">
        <v>0</v>
      </c>
      <c r="AG2733" s="37">
        <f t="shared" si="372"/>
        <v>4842</v>
      </c>
      <c r="AH2733" s="38">
        <v>0</v>
      </c>
      <c r="AI2733" s="33"/>
    </row>
    <row r="2734" spans="1:35" ht="27.6" customHeight="1" x14ac:dyDescent="0.25">
      <c r="A2734" s="17" t="s">
        <v>13685</v>
      </c>
      <c r="B2734" s="18" t="s">
        <v>79</v>
      </c>
      <c r="C2734" s="19" t="s">
        <v>80</v>
      </c>
      <c r="D2734" s="18" t="s">
        <v>13881</v>
      </c>
      <c r="E2734" s="20">
        <v>324272</v>
      </c>
      <c r="F2734" s="21" t="s">
        <v>13882</v>
      </c>
      <c r="G2734" s="21" t="s">
        <v>847</v>
      </c>
      <c r="H2734" s="22">
        <v>710025459</v>
      </c>
      <c r="I2734" s="23" t="s">
        <v>13883</v>
      </c>
      <c r="J2734" s="21" t="s">
        <v>168</v>
      </c>
      <c r="K2734" s="21" t="s">
        <v>847</v>
      </c>
      <c r="L2734" s="21" t="s">
        <v>13738</v>
      </c>
      <c r="M2734" s="24" t="s">
        <v>13884</v>
      </c>
      <c r="N2734" s="21" t="s">
        <v>13885</v>
      </c>
      <c r="O2734" s="21" t="s">
        <v>13886</v>
      </c>
      <c r="P2734" s="25" t="s">
        <v>13887</v>
      </c>
      <c r="Q2734" s="19" t="s">
        <v>91</v>
      </c>
      <c r="R2734" s="26">
        <v>10</v>
      </c>
      <c r="S2734" s="27">
        <v>1</v>
      </c>
      <c r="T2734" s="28">
        <f t="shared" si="371"/>
        <v>11</v>
      </c>
      <c r="U2734" s="29">
        <v>91.06</v>
      </c>
      <c r="V2734" s="30">
        <f t="shared" si="363"/>
        <v>13.659000000000001</v>
      </c>
      <c r="W2734" s="31">
        <f t="shared" si="364"/>
        <v>1803</v>
      </c>
      <c r="X2734" s="33">
        <f>VLOOKUP(H2734,'[3]MŠ 5rokov'!$G$2:$V$3037,16,0)</f>
        <v>5</v>
      </c>
      <c r="Y2734" s="33">
        <f>VLOOKUP(H2734,'[3]MŠ 5rokov'!$G$2:$AB$3037,22,0)</f>
        <v>0</v>
      </c>
      <c r="Z2734" s="34">
        <f t="shared" si="365"/>
        <v>5</v>
      </c>
      <c r="AA2734" s="33">
        <v>93.61</v>
      </c>
      <c r="AB2734" s="33">
        <f t="shared" si="366"/>
        <v>14.041499999999999</v>
      </c>
      <c r="AC2734" s="33">
        <f t="shared" si="367"/>
        <v>1483</v>
      </c>
      <c r="AD2734" s="35">
        <f t="shared" si="368"/>
        <v>-320</v>
      </c>
      <c r="AE2734" s="36">
        <v>0</v>
      </c>
      <c r="AF2734" s="33">
        <v>0</v>
      </c>
      <c r="AG2734" s="37">
        <f t="shared" si="372"/>
        <v>1483</v>
      </c>
      <c r="AH2734" s="38">
        <v>0</v>
      </c>
      <c r="AI2734" s="33"/>
    </row>
    <row r="2735" spans="1:35" ht="27.6" customHeight="1" x14ac:dyDescent="0.25">
      <c r="A2735" s="17" t="s">
        <v>13685</v>
      </c>
      <c r="B2735" s="18" t="s">
        <v>79</v>
      </c>
      <c r="C2735" s="19" t="s">
        <v>80</v>
      </c>
      <c r="D2735" s="18" t="s">
        <v>13888</v>
      </c>
      <c r="E2735" s="20">
        <v>324299</v>
      </c>
      <c r="F2735" s="21" t="s">
        <v>13889</v>
      </c>
      <c r="G2735" s="21" t="s">
        <v>847</v>
      </c>
      <c r="H2735" s="22">
        <v>710025467</v>
      </c>
      <c r="I2735" s="23" t="s">
        <v>13890</v>
      </c>
      <c r="J2735" s="21" t="s">
        <v>95</v>
      </c>
      <c r="K2735" s="21" t="s">
        <v>847</v>
      </c>
      <c r="L2735" s="21" t="s">
        <v>13738</v>
      </c>
      <c r="M2735" s="24" t="s">
        <v>13767</v>
      </c>
      <c r="N2735" s="21" t="s">
        <v>13891</v>
      </c>
      <c r="O2735" s="21" t="s">
        <v>13892</v>
      </c>
      <c r="P2735" s="25" t="s">
        <v>13893</v>
      </c>
      <c r="Q2735" s="19" t="s">
        <v>91</v>
      </c>
      <c r="R2735" s="26">
        <v>21</v>
      </c>
      <c r="S2735" s="27">
        <v>1</v>
      </c>
      <c r="T2735" s="28">
        <f t="shared" si="371"/>
        <v>22</v>
      </c>
      <c r="U2735" s="29">
        <v>91.06</v>
      </c>
      <c r="V2735" s="30">
        <f t="shared" si="363"/>
        <v>13.659000000000001</v>
      </c>
      <c r="W2735" s="31">
        <f t="shared" si="364"/>
        <v>3606</v>
      </c>
      <c r="X2735" s="33">
        <f>VLOOKUP(H2735,'[3]MŠ 5rokov'!$G$2:$V$3037,16,0)</f>
        <v>22</v>
      </c>
      <c r="Y2735" s="33">
        <f>VLOOKUP(H2735,'[3]MŠ 5rokov'!$G$2:$AB$3037,22,0)</f>
        <v>0</v>
      </c>
      <c r="Z2735" s="34">
        <f t="shared" si="365"/>
        <v>22</v>
      </c>
      <c r="AA2735" s="33">
        <v>93.61</v>
      </c>
      <c r="AB2735" s="33">
        <f t="shared" si="366"/>
        <v>14.041499999999999</v>
      </c>
      <c r="AC2735" s="33">
        <f t="shared" si="367"/>
        <v>3640</v>
      </c>
      <c r="AD2735" s="35">
        <f t="shared" si="368"/>
        <v>34</v>
      </c>
      <c r="AE2735" s="36">
        <v>0</v>
      </c>
      <c r="AF2735" s="33">
        <v>0</v>
      </c>
      <c r="AG2735" s="37">
        <f t="shared" si="372"/>
        <v>3640</v>
      </c>
      <c r="AH2735" s="38">
        <v>0</v>
      </c>
      <c r="AI2735" s="33"/>
    </row>
    <row r="2736" spans="1:35" ht="27.6" customHeight="1" x14ac:dyDescent="0.25">
      <c r="A2736" s="17" t="s">
        <v>13685</v>
      </c>
      <c r="B2736" s="18" t="s">
        <v>79</v>
      </c>
      <c r="C2736" s="19" t="s">
        <v>80</v>
      </c>
      <c r="D2736" s="18" t="s">
        <v>13894</v>
      </c>
      <c r="E2736" s="20">
        <v>324311</v>
      </c>
      <c r="F2736" s="21" t="s">
        <v>13895</v>
      </c>
      <c r="G2736" s="21" t="s">
        <v>847</v>
      </c>
      <c r="H2736" s="22">
        <v>710025483</v>
      </c>
      <c r="I2736" s="23" t="s">
        <v>13896</v>
      </c>
      <c r="J2736" s="21" t="s">
        <v>95</v>
      </c>
      <c r="K2736" s="21" t="s">
        <v>847</v>
      </c>
      <c r="L2736" s="21" t="s">
        <v>13738</v>
      </c>
      <c r="M2736" s="24" t="s">
        <v>13897</v>
      </c>
      <c r="N2736" s="21" t="s">
        <v>13898</v>
      </c>
      <c r="O2736" s="21" t="s">
        <v>13899</v>
      </c>
      <c r="P2736" s="25" t="s">
        <v>13900</v>
      </c>
      <c r="Q2736" s="19" t="s">
        <v>91</v>
      </c>
      <c r="R2736" s="26">
        <v>14</v>
      </c>
      <c r="S2736" s="27">
        <v>0</v>
      </c>
      <c r="T2736" s="28">
        <f t="shared" si="371"/>
        <v>14</v>
      </c>
      <c r="U2736" s="29">
        <v>91.06</v>
      </c>
      <c r="V2736" s="30">
        <f t="shared" si="363"/>
        <v>13.659000000000001</v>
      </c>
      <c r="W2736" s="31">
        <f t="shared" si="364"/>
        <v>2295</v>
      </c>
      <c r="X2736" s="33">
        <f>VLOOKUP(H2736,'[3]MŠ 5rokov'!$G$2:$V$3037,16,0)</f>
        <v>13</v>
      </c>
      <c r="Y2736" s="33">
        <f>VLOOKUP(H2736,'[3]MŠ 5rokov'!$G$2:$AB$3037,22,0)</f>
        <v>0</v>
      </c>
      <c r="Z2736" s="34">
        <f t="shared" si="365"/>
        <v>13</v>
      </c>
      <c r="AA2736" s="33">
        <v>93.61</v>
      </c>
      <c r="AB2736" s="33">
        <f t="shared" si="366"/>
        <v>14.041499999999999</v>
      </c>
      <c r="AC2736" s="33">
        <f t="shared" si="367"/>
        <v>2260</v>
      </c>
      <c r="AD2736" s="35">
        <f t="shared" si="368"/>
        <v>-35</v>
      </c>
      <c r="AE2736" s="36">
        <v>0</v>
      </c>
      <c r="AF2736" s="33">
        <v>0</v>
      </c>
      <c r="AG2736" s="37">
        <f t="shared" si="372"/>
        <v>2260</v>
      </c>
      <c r="AH2736" s="38">
        <v>0</v>
      </c>
      <c r="AI2736" s="33"/>
    </row>
    <row r="2737" spans="1:35" ht="27.6" customHeight="1" x14ac:dyDescent="0.25">
      <c r="A2737" s="17" t="s">
        <v>13685</v>
      </c>
      <c r="B2737" s="18" t="s">
        <v>79</v>
      </c>
      <c r="C2737" s="19" t="s">
        <v>80</v>
      </c>
      <c r="D2737" s="18" t="s">
        <v>13901</v>
      </c>
      <c r="E2737" s="20">
        <v>324345</v>
      </c>
      <c r="F2737" s="21" t="s">
        <v>13902</v>
      </c>
      <c r="G2737" s="21" t="s">
        <v>847</v>
      </c>
      <c r="H2737" s="22">
        <v>710025505</v>
      </c>
      <c r="I2737" s="23" t="s">
        <v>13903</v>
      </c>
      <c r="J2737" s="21" t="s">
        <v>95</v>
      </c>
      <c r="K2737" s="21" t="s">
        <v>847</v>
      </c>
      <c r="L2737" s="21" t="s">
        <v>13738</v>
      </c>
      <c r="M2737" s="24" t="s">
        <v>13904</v>
      </c>
      <c r="N2737" s="21" t="s">
        <v>13905</v>
      </c>
      <c r="O2737" s="21" t="s">
        <v>13906</v>
      </c>
      <c r="P2737" s="25" t="s">
        <v>13907</v>
      </c>
      <c r="Q2737" s="19" t="s">
        <v>91</v>
      </c>
      <c r="R2737" s="26">
        <v>6</v>
      </c>
      <c r="S2737" s="27">
        <v>0</v>
      </c>
      <c r="T2737" s="28">
        <f t="shared" si="371"/>
        <v>6</v>
      </c>
      <c r="U2737" s="29">
        <v>91.06</v>
      </c>
      <c r="V2737" s="30">
        <f t="shared" si="363"/>
        <v>13.659000000000001</v>
      </c>
      <c r="W2737" s="31">
        <f t="shared" si="364"/>
        <v>983</v>
      </c>
      <c r="X2737" s="33">
        <f>VLOOKUP(H2737,'[3]MŠ 5rokov'!$G$2:$V$3037,16,0)</f>
        <v>8</v>
      </c>
      <c r="Y2737" s="33">
        <f>VLOOKUP(H2737,'[3]MŠ 5rokov'!$G$2:$AB$3037,22,0)</f>
        <v>1</v>
      </c>
      <c r="Z2737" s="34">
        <f t="shared" si="365"/>
        <v>9</v>
      </c>
      <c r="AA2737" s="33">
        <v>93.61</v>
      </c>
      <c r="AB2737" s="33">
        <f t="shared" si="366"/>
        <v>14.041499999999999</v>
      </c>
      <c r="AC2737" s="33">
        <f t="shared" si="367"/>
        <v>1161</v>
      </c>
      <c r="AD2737" s="35">
        <f t="shared" si="368"/>
        <v>178</v>
      </c>
      <c r="AE2737" s="36">
        <v>0</v>
      </c>
      <c r="AF2737" s="33">
        <v>0</v>
      </c>
      <c r="AG2737" s="37">
        <f t="shared" si="372"/>
        <v>1161</v>
      </c>
      <c r="AH2737" s="38">
        <v>0</v>
      </c>
      <c r="AI2737" s="33"/>
    </row>
    <row r="2738" spans="1:35" ht="27.6" customHeight="1" x14ac:dyDescent="0.25">
      <c r="A2738" s="17" t="s">
        <v>13685</v>
      </c>
      <c r="B2738" s="18" t="s">
        <v>79</v>
      </c>
      <c r="C2738" s="19" t="s">
        <v>80</v>
      </c>
      <c r="D2738" s="18" t="s">
        <v>13908</v>
      </c>
      <c r="E2738" s="20">
        <v>324353</v>
      </c>
      <c r="F2738" s="21" t="s">
        <v>13909</v>
      </c>
      <c r="G2738" s="21" t="s">
        <v>847</v>
      </c>
      <c r="H2738" s="22">
        <v>710025513</v>
      </c>
      <c r="I2738" s="23" t="s">
        <v>13910</v>
      </c>
      <c r="J2738" s="21" t="s">
        <v>95</v>
      </c>
      <c r="K2738" s="21" t="s">
        <v>847</v>
      </c>
      <c r="L2738" s="21" t="s">
        <v>13738</v>
      </c>
      <c r="M2738" s="24" t="s">
        <v>13911</v>
      </c>
      <c r="N2738" s="21" t="s">
        <v>13912</v>
      </c>
      <c r="O2738" s="21" t="s">
        <v>13913</v>
      </c>
      <c r="P2738" s="25" t="s">
        <v>13914</v>
      </c>
      <c r="Q2738" s="19" t="s">
        <v>91</v>
      </c>
      <c r="R2738" s="26">
        <v>8</v>
      </c>
      <c r="S2738" s="27">
        <v>0</v>
      </c>
      <c r="T2738" s="28">
        <f t="shared" si="371"/>
        <v>8</v>
      </c>
      <c r="U2738" s="29">
        <v>91.06</v>
      </c>
      <c r="V2738" s="30">
        <f t="shared" si="363"/>
        <v>13.659000000000001</v>
      </c>
      <c r="W2738" s="31">
        <f t="shared" si="364"/>
        <v>1311</v>
      </c>
      <c r="X2738" s="33">
        <v>0</v>
      </c>
      <c r="Y2738" s="33">
        <v>0</v>
      </c>
      <c r="Z2738" s="34">
        <f t="shared" si="365"/>
        <v>0</v>
      </c>
      <c r="AA2738" s="33">
        <v>93.61</v>
      </c>
      <c r="AB2738" s="33">
        <f t="shared" si="366"/>
        <v>14.041499999999999</v>
      </c>
      <c r="AC2738" s="33">
        <f t="shared" si="367"/>
        <v>874</v>
      </c>
      <c r="AD2738" s="35">
        <f t="shared" si="368"/>
        <v>-437</v>
      </c>
      <c r="AE2738" s="36">
        <v>0</v>
      </c>
      <c r="AF2738" s="33">
        <v>0</v>
      </c>
      <c r="AG2738" s="37">
        <f t="shared" si="372"/>
        <v>874</v>
      </c>
      <c r="AH2738" s="38">
        <v>0</v>
      </c>
      <c r="AI2738" s="33"/>
    </row>
    <row r="2739" spans="1:35" ht="27.6" customHeight="1" x14ac:dyDescent="0.25">
      <c r="A2739" s="17" t="s">
        <v>13685</v>
      </c>
      <c r="B2739" s="18" t="s">
        <v>79</v>
      </c>
      <c r="C2739" s="19" t="s">
        <v>80</v>
      </c>
      <c r="D2739" s="18" t="s">
        <v>13915</v>
      </c>
      <c r="E2739" s="20">
        <v>324361</v>
      </c>
      <c r="F2739" s="21" t="s">
        <v>13916</v>
      </c>
      <c r="G2739" s="21" t="s">
        <v>847</v>
      </c>
      <c r="H2739" s="22">
        <v>710025521</v>
      </c>
      <c r="I2739" s="23" t="s">
        <v>13917</v>
      </c>
      <c r="J2739" s="21" t="s">
        <v>95</v>
      </c>
      <c r="K2739" s="21" t="s">
        <v>847</v>
      </c>
      <c r="L2739" s="21" t="s">
        <v>13738</v>
      </c>
      <c r="M2739" s="24" t="s">
        <v>13746</v>
      </c>
      <c r="N2739" s="21" t="s">
        <v>13918</v>
      </c>
      <c r="O2739" s="21" t="s">
        <v>13919</v>
      </c>
      <c r="P2739" s="25" t="s">
        <v>13920</v>
      </c>
      <c r="Q2739" s="19" t="s">
        <v>91</v>
      </c>
      <c r="R2739" s="26">
        <v>5</v>
      </c>
      <c r="S2739" s="27">
        <v>0</v>
      </c>
      <c r="T2739" s="28">
        <f t="shared" si="371"/>
        <v>5</v>
      </c>
      <c r="U2739" s="29">
        <v>91.06</v>
      </c>
      <c r="V2739" s="30">
        <f t="shared" si="363"/>
        <v>13.659000000000001</v>
      </c>
      <c r="W2739" s="31">
        <f t="shared" si="364"/>
        <v>820</v>
      </c>
      <c r="X2739" s="33">
        <f>VLOOKUP(H2739,'[3]MŠ 5rokov'!$G$2:$V$3037,16,0)</f>
        <v>7</v>
      </c>
      <c r="Y2739" s="33">
        <f>VLOOKUP(H2739,'[3]MŠ 5rokov'!$G$2:$AB$3037,22,0)</f>
        <v>0</v>
      </c>
      <c r="Z2739" s="34">
        <f t="shared" si="365"/>
        <v>7</v>
      </c>
      <c r="AA2739" s="33">
        <v>93.61</v>
      </c>
      <c r="AB2739" s="33">
        <f t="shared" si="366"/>
        <v>14.041499999999999</v>
      </c>
      <c r="AC2739" s="33">
        <f t="shared" si="367"/>
        <v>940</v>
      </c>
      <c r="AD2739" s="35">
        <f t="shared" si="368"/>
        <v>120</v>
      </c>
      <c r="AE2739" s="36">
        <v>0</v>
      </c>
      <c r="AF2739" s="33">
        <v>0</v>
      </c>
      <c r="AG2739" s="37">
        <f t="shared" si="372"/>
        <v>940</v>
      </c>
      <c r="AH2739" s="38">
        <v>0</v>
      </c>
      <c r="AI2739" s="33"/>
    </row>
    <row r="2740" spans="1:35" ht="27.6" customHeight="1" x14ac:dyDescent="0.25">
      <c r="A2740" s="17" t="s">
        <v>13685</v>
      </c>
      <c r="B2740" s="18" t="s">
        <v>79</v>
      </c>
      <c r="C2740" s="19" t="s">
        <v>80</v>
      </c>
      <c r="D2740" s="18" t="s">
        <v>13921</v>
      </c>
      <c r="E2740" s="20">
        <v>324370</v>
      </c>
      <c r="F2740" s="21" t="s">
        <v>13922</v>
      </c>
      <c r="G2740" s="21" t="s">
        <v>847</v>
      </c>
      <c r="H2740" s="22">
        <v>710025530</v>
      </c>
      <c r="I2740" s="23" t="s">
        <v>13923</v>
      </c>
      <c r="J2740" s="21" t="s">
        <v>95</v>
      </c>
      <c r="K2740" s="21" t="s">
        <v>847</v>
      </c>
      <c r="L2740" s="21" t="s">
        <v>13738</v>
      </c>
      <c r="M2740" s="24" t="s">
        <v>13739</v>
      </c>
      <c r="N2740" s="21" t="s">
        <v>13924</v>
      </c>
      <c r="O2740" s="21" t="s">
        <v>13925</v>
      </c>
      <c r="P2740" s="25" t="s">
        <v>13926</v>
      </c>
      <c r="Q2740" s="19" t="s">
        <v>91</v>
      </c>
      <c r="R2740" s="26">
        <v>4</v>
      </c>
      <c r="S2740" s="27">
        <v>0</v>
      </c>
      <c r="T2740" s="28">
        <f t="shared" si="371"/>
        <v>4</v>
      </c>
      <c r="U2740" s="29">
        <v>91.06</v>
      </c>
      <c r="V2740" s="30">
        <f t="shared" si="363"/>
        <v>13.659000000000001</v>
      </c>
      <c r="W2740" s="31">
        <f t="shared" si="364"/>
        <v>656</v>
      </c>
      <c r="X2740" s="33">
        <f>VLOOKUP(H2740,'[3]MŠ 5rokov'!$G$2:$V$3037,16,0)</f>
        <v>4</v>
      </c>
      <c r="Y2740" s="33">
        <f>VLOOKUP(H2740,'[3]MŠ 5rokov'!$G$2:$AB$3037,22,0)</f>
        <v>0</v>
      </c>
      <c r="Z2740" s="34">
        <f t="shared" si="365"/>
        <v>4</v>
      </c>
      <c r="AA2740" s="33">
        <v>93.61</v>
      </c>
      <c r="AB2740" s="33">
        <f t="shared" si="366"/>
        <v>14.041499999999999</v>
      </c>
      <c r="AC2740" s="33">
        <f t="shared" si="367"/>
        <v>662</v>
      </c>
      <c r="AD2740" s="35">
        <f t="shared" si="368"/>
        <v>6</v>
      </c>
      <c r="AE2740" s="36">
        <v>0</v>
      </c>
      <c r="AF2740" s="33">
        <v>0</v>
      </c>
      <c r="AG2740" s="37">
        <f t="shared" si="372"/>
        <v>662</v>
      </c>
      <c r="AH2740" s="38">
        <v>0</v>
      </c>
      <c r="AI2740" s="33"/>
    </row>
    <row r="2741" spans="1:35" ht="27.6" customHeight="1" x14ac:dyDescent="0.25">
      <c r="A2741" s="17" t="s">
        <v>13685</v>
      </c>
      <c r="B2741" s="18" t="s">
        <v>79</v>
      </c>
      <c r="C2741" s="19" t="s">
        <v>80</v>
      </c>
      <c r="D2741" s="18" t="s">
        <v>13927</v>
      </c>
      <c r="E2741" s="20">
        <v>324388</v>
      </c>
      <c r="F2741" s="21" t="s">
        <v>13928</v>
      </c>
      <c r="G2741" s="21" t="s">
        <v>847</v>
      </c>
      <c r="H2741" s="22">
        <v>710025548</v>
      </c>
      <c r="I2741" s="23" t="s">
        <v>13929</v>
      </c>
      <c r="J2741" s="21" t="s">
        <v>95</v>
      </c>
      <c r="K2741" s="21" t="s">
        <v>847</v>
      </c>
      <c r="L2741" s="21" t="s">
        <v>13738</v>
      </c>
      <c r="M2741" s="24" t="s">
        <v>13930</v>
      </c>
      <c r="N2741" s="21" t="s">
        <v>13931</v>
      </c>
      <c r="O2741" s="21" t="s">
        <v>13932</v>
      </c>
      <c r="P2741" s="25" t="s">
        <v>13933</v>
      </c>
      <c r="Q2741" s="19" t="s">
        <v>91</v>
      </c>
      <c r="R2741" s="26">
        <v>6</v>
      </c>
      <c r="S2741" s="27">
        <v>0</v>
      </c>
      <c r="T2741" s="28">
        <f t="shared" si="371"/>
        <v>6</v>
      </c>
      <c r="U2741" s="29">
        <v>91.06</v>
      </c>
      <c r="V2741" s="30">
        <f t="shared" si="363"/>
        <v>13.659000000000001</v>
      </c>
      <c r="W2741" s="31">
        <f t="shared" si="364"/>
        <v>983</v>
      </c>
      <c r="X2741" s="33">
        <f>VLOOKUP(H2741,'[3]MŠ 5rokov'!$G$2:$V$3037,16,0)</f>
        <v>13</v>
      </c>
      <c r="Y2741" s="33">
        <f>VLOOKUP(H2741,'[3]MŠ 5rokov'!$G$2:$AB$3037,22,0)</f>
        <v>0</v>
      </c>
      <c r="Z2741" s="34">
        <f t="shared" si="365"/>
        <v>13</v>
      </c>
      <c r="AA2741" s="33">
        <v>93.61</v>
      </c>
      <c r="AB2741" s="33">
        <f t="shared" si="366"/>
        <v>14.041499999999999</v>
      </c>
      <c r="AC2741" s="33">
        <f t="shared" si="367"/>
        <v>1386</v>
      </c>
      <c r="AD2741" s="35">
        <f t="shared" si="368"/>
        <v>403</v>
      </c>
      <c r="AE2741" s="36">
        <v>0</v>
      </c>
      <c r="AF2741" s="33">
        <v>0</v>
      </c>
      <c r="AG2741" s="37">
        <f t="shared" si="372"/>
        <v>1386</v>
      </c>
      <c r="AH2741" s="38">
        <v>0</v>
      </c>
      <c r="AI2741" s="33"/>
    </row>
    <row r="2742" spans="1:35" ht="27.6" customHeight="1" x14ac:dyDescent="0.25">
      <c r="A2742" s="17" t="s">
        <v>13685</v>
      </c>
      <c r="B2742" s="18" t="s">
        <v>79</v>
      </c>
      <c r="C2742" s="19" t="s">
        <v>80</v>
      </c>
      <c r="D2742" s="18" t="s">
        <v>13934</v>
      </c>
      <c r="E2742" s="20">
        <v>324400</v>
      </c>
      <c r="F2742" s="21" t="s">
        <v>13935</v>
      </c>
      <c r="G2742" s="21" t="s">
        <v>847</v>
      </c>
      <c r="H2742" s="22">
        <v>710025556</v>
      </c>
      <c r="I2742" s="23" t="s">
        <v>13936</v>
      </c>
      <c r="J2742" s="21" t="s">
        <v>95</v>
      </c>
      <c r="K2742" s="21" t="s">
        <v>847</v>
      </c>
      <c r="L2742" s="21" t="s">
        <v>13738</v>
      </c>
      <c r="M2742" s="24" t="s">
        <v>13937</v>
      </c>
      <c r="N2742" s="21" t="s">
        <v>13938</v>
      </c>
      <c r="O2742" s="21" t="s">
        <v>13939</v>
      </c>
      <c r="P2742" s="25" t="s">
        <v>13940</v>
      </c>
      <c r="Q2742" s="19" t="s">
        <v>91</v>
      </c>
      <c r="R2742" s="26">
        <v>11</v>
      </c>
      <c r="S2742" s="27">
        <v>0</v>
      </c>
      <c r="T2742" s="28">
        <f t="shared" si="371"/>
        <v>11</v>
      </c>
      <c r="U2742" s="29">
        <v>91.06</v>
      </c>
      <c r="V2742" s="30">
        <f t="shared" si="363"/>
        <v>13.659000000000001</v>
      </c>
      <c r="W2742" s="31">
        <f t="shared" si="364"/>
        <v>1803</v>
      </c>
      <c r="X2742" s="33">
        <f>VLOOKUP(H2742,'[3]MŠ 5rokov'!$G$2:$V$3037,16,0)</f>
        <v>9</v>
      </c>
      <c r="Y2742" s="33">
        <f>VLOOKUP(H2742,'[3]MŠ 5rokov'!$G$2:$AB$3037,22,0)</f>
        <v>0</v>
      </c>
      <c r="Z2742" s="34">
        <f t="shared" si="365"/>
        <v>9</v>
      </c>
      <c r="AA2742" s="33">
        <v>93.61</v>
      </c>
      <c r="AB2742" s="33">
        <f t="shared" si="366"/>
        <v>14.041499999999999</v>
      </c>
      <c r="AC2742" s="33">
        <f t="shared" si="367"/>
        <v>1707</v>
      </c>
      <c r="AD2742" s="35">
        <f t="shared" si="368"/>
        <v>-96</v>
      </c>
      <c r="AE2742" s="36">
        <v>0</v>
      </c>
      <c r="AF2742" s="33">
        <v>0</v>
      </c>
      <c r="AG2742" s="37">
        <f t="shared" si="372"/>
        <v>1707</v>
      </c>
      <c r="AH2742" s="38">
        <v>0</v>
      </c>
      <c r="AI2742" s="33"/>
    </row>
    <row r="2743" spans="1:35" ht="27.6" customHeight="1" x14ac:dyDescent="0.25">
      <c r="A2743" s="17" t="s">
        <v>13685</v>
      </c>
      <c r="B2743" s="18" t="s">
        <v>79</v>
      </c>
      <c r="C2743" s="19" t="s">
        <v>80</v>
      </c>
      <c r="D2743" s="18" t="s">
        <v>13941</v>
      </c>
      <c r="E2743" s="20">
        <v>324426</v>
      </c>
      <c r="F2743" s="21" t="s">
        <v>13942</v>
      </c>
      <c r="G2743" s="21" t="s">
        <v>847</v>
      </c>
      <c r="H2743" s="22">
        <v>710025564</v>
      </c>
      <c r="I2743" s="23" t="s">
        <v>13943</v>
      </c>
      <c r="J2743" s="21" t="s">
        <v>95</v>
      </c>
      <c r="K2743" s="21" t="s">
        <v>847</v>
      </c>
      <c r="L2743" s="21" t="s">
        <v>13738</v>
      </c>
      <c r="M2743" s="24" t="s">
        <v>13944</v>
      </c>
      <c r="N2743" s="21" t="s">
        <v>13945</v>
      </c>
      <c r="O2743" s="21" t="s">
        <v>8568</v>
      </c>
      <c r="P2743" s="25" t="s">
        <v>13946</v>
      </c>
      <c r="Q2743" s="19" t="s">
        <v>91</v>
      </c>
      <c r="R2743" s="26">
        <v>18</v>
      </c>
      <c r="S2743" s="27">
        <v>0</v>
      </c>
      <c r="T2743" s="28">
        <f t="shared" si="371"/>
        <v>18</v>
      </c>
      <c r="U2743" s="29">
        <v>91.06</v>
      </c>
      <c r="V2743" s="30">
        <f t="shared" si="363"/>
        <v>13.659000000000001</v>
      </c>
      <c r="W2743" s="31">
        <f t="shared" si="364"/>
        <v>2950</v>
      </c>
      <c r="X2743" s="33">
        <f>VLOOKUP(H2743,'[3]MŠ 5rokov'!$G$2:$V$3037,16,0)</f>
        <v>19</v>
      </c>
      <c r="Y2743" s="33">
        <f>VLOOKUP(H2743,'[3]MŠ 5rokov'!$G$2:$AB$3037,22,0)</f>
        <v>0</v>
      </c>
      <c r="Z2743" s="34">
        <f t="shared" si="365"/>
        <v>19</v>
      </c>
      <c r="AA2743" s="33">
        <v>93.61</v>
      </c>
      <c r="AB2743" s="33">
        <f t="shared" si="366"/>
        <v>14.041499999999999</v>
      </c>
      <c r="AC2743" s="33">
        <f t="shared" si="367"/>
        <v>3034</v>
      </c>
      <c r="AD2743" s="35">
        <f t="shared" si="368"/>
        <v>84</v>
      </c>
      <c r="AE2743" s="36">
        <v>0</v>
      </c>
      <c r="AF2743" s="33">
        <v>0</v>
      </c>
      <c r="AG2743" s="37">
        <f t="shared" si="372"/>
        <v>3034</v>
      </c>
      <c r="AH2743" s="38">
        <v>0</v>
      </c>
      <c r="AI2743" s="33"/>
    </row>
    <row r="2744" spans="1:35" ht="27.6" customHeight="1" x14ac:dyDescent="0.25">
      <c r="A2744" s="17" t="s">
        <v>13685</v>
      </c>
      <c r="B2744" s="18" t="s">
        <v>79</v>
      </c>
      <c r="C2744" s="19" t="s">
        <v>80</v>
      </c>
      <c r="D2744" s="18" t="s">
        <v>13947</v>
      </c>
      <c r="E2744" s="20">
        <v>324442</v>
      </c>
      <c r="F2744" s="21" t="s">
        <v>13948</v>
      </c>
      <c r="G2744" s="21" t="s">
        <v>847</v>
      </c>
      <c r="H2744" s="22">
        <v>35567791</v>
      </c>
      <c r="I2744" s="23" t="s">
        <v>13949</v>
      </c>
      <c r="J2744" s="21" t="s">
        <v>95</v>
      </c>
      <c r="K2744" s="21" t="s">
        <v>847</v>
      </c>
      <c r="L2744" s="21" t="s">
        <v>13738</v>
      </c>
      <c r="M2744" s="24" t="s">
        <v>13950</v>
      </c>
      <c r="N2744" s="21" t="s">
        <v>13951</v>
      </c>
      <c r="O2744" s="21" t="s">
        <v>13952</v>
      </c>
      <c r="P2744" s="25" t="s">
        <v>13953</v>
      </c>
      <c r="Q2744" s="19" t="s">
        <v>157</v>
      </c>
      <c r="R2744" s="26">
        <v>50</v>
      </c>
      <c r="S2744" s="27">
        <v>12</v>
      </c>
      <c r="T2744" s="28">
        <f t="shared" si="371"/>
        <v>62</v>
      </c>
      <c r="U2744" s="29">
        <v>91.06</v>
      </c>
      <c r="V2744" s="30">
        <f t="shared" si="363"/>
        <v>13.659000000000001</v>
      </c>
      <c r="W2744" s="31">
        <f t="shared" si="364"/>
        <v>10162</v>
      </c>
      <c r="X2744" s="33">
        <f>VLOOKUP(H2744,'[3]MŠ 5rokov'!$G$2:$V$3037,16,0)</f>
        <v>50</v>
      </c>
      <c r="Y2744" s="33">
        <f>VLOOKUP(H2744,'[3]MŠ 5rokov'!$G$2:$AB$3037,22,0)</f>
        <v>9</v>
      </c>
      <c r="Z2744" s="34">
        <f t="shared" si="365"/>
        <v>59</v>
      </c>
      <c r="AA2744" s="33">
        <v>93.61</v>
      </c>
      <c r="AB2744" s="33">
        <f t="shared" si="366"/>
        <v>14.041499999999999</v>
      </c>
      <c r="AC2744" s="33">
        <f t="shared" si="367"/>
        <v>10089</v>
      </c>
      <c r="AD2744" s="35">
        <f t="shared" si="368"/>
        <v>-73</v>
      </c>
      <c r="AE2744" s="36">
        <v>0</v>
      </c>
      <c r="AF2744" s="33">
        <v>0</v>
      </c>
      <c r="AG2744" s="37">
        <f t="shared" si="372"/>
        <v>10089</v>
      </c>
      <c r="AH2744" s="38">
        <v>0</v>
      </c>
      <c r="AI2744" s="33"/>
    </row>
    <row r="2745" spans="1:35" ht="27.6" customHeight="1" x14ac:dyDescent="0.25">
      <c r="A2745" s="17" t="s">
        <v>13685</v>
      </c>
      <c r="B2745" s="18" t="s">
        <v>79</v>
      </c>
      <c r="C2745" s="19" t="s">
        <v>80</v>
      </c>
      <c r="D2745" s="18" t="s">
        <v>13954</v>
      </c>
      <c r="E2745" s="20">
        <v>690295</v>
      </c>
      <c r="F2745" s="21" t="s">
        <v>13955</v>
      </c>
      <c r="G2745" s="21" t="s">
        <v>847</v>
      </c>
      <c r="H2745" s="22">
        <v>710025670</v>
      </c>
      <c r="I2745" s="23" t="s">
        <v>13956</v>
      </c>
      <c r="J2745" s="21" t="s">
        <v>95</v>
      </c>
      <c r="K2745" s="21" t="s">
        <v>847</v>
      </c>
      <c r="L2745" s="21" t="s">
        <v>13738</v>
      </c>
      <c r="M2745" s="24" t="s">
        <v>13957</v>
      </c>
      <c r="N2745" s="21" t="s">
        <v>13958</v>
      </c>
      <c r="O2745" s="21" t="s">
        <v>13959</v>
      </c>
      <c r="P2745" s="25" t="s">
        <v>13960</v>
      </c>
      <c r="Q2745" s="19" t="s">
        <v>91</v>
      </c>
      <c r="R2745" s="26">
        <v>8</v>
      </c>
      <c r="S2745" s="27">
        <v>0</v>
      </c>
      <c r="T2745" s="28">
        <f t="shared" si="371"/>
        <v>8</v>
      </c>
      <c r="U2745" s="29">
        <v>91.06</v>
      </c>
      <c r="V2745" s="30">
        <f t="shared" si="363"/>
        <v>13.659000000000001</v>
      </c>
      <c r="W2745" s="31">
        <f t="shared" si="364"/>
        <v>1311</v>
      </c>
      <c r="X2745" s="33">
        <f>VLOOKUP(H2745,'[3]MŠ 5rokov'!$G$2:$V$3037,16,0)</f>
        <v>17</v>
      </c>
      <c r="Y2745" s="33">
        <f>VLOOKUP(H2745,'[3]MŠ 5rokov'!$G$2:$AB$3037,22,0)</f>
        <v>0</v>
      </c>
      <c r="Z2745" s="34">
        <f t="shared" si="365"/>
        <v>17</v>
      </c>
      <c r="AA2745" s="33">
        <v>93.61</v>
      </c>
      <c r="AB2745" s="33">
        <f t="shared" si="366"/>
        <v>14.041499999999999</v>
      </c>
      <c r="AC2745" s="33">
        <f t="shared" si="367"/>
        <v>1829</v>
      </c>
      <c r="AD2745" s="35">
        <f t="shared" si="368"/>
        <v>518</v>
      </c>
      <c r="AE2745" s="36">
        <v>0</v>
      </c>
      <c r="AF2745" s="33">
        <v>0</v>
      </c>
      <c r="AG2745" s="37">
        <f t="shared" si="372"/>
        <v>1829</v>
      </c>
      <c r="AH2745" s="38">
        <v>0</v>
      </c>
      <c r="AI2745" s="33"/>
    </row>
    <row r="2746" spans="1:35" ht="27.6" customHeight="1" x14ac:dyDescent="0.25">
      <c r="A2746" s="17" t="s">
        <v>13685</v>
      </c>
      <c r="B2746" s="18" t="s">
        <v>79</v>
      </c>
      <c r="C2746" s="19" t="s">
        <v>80</v>
      </c>
      <c r="D2746" s="18" t="s">
        <v>13961</v>
      </c>
      <c r="E2746" s="20">
        <v>324451</v>
      </c>
      <c r="F2746" s="21" t="s">
        <v>13962</v>
      </c>
      <c r="G2746" s="21" t="s">
        <v>847</v>
      </c>
      <c r="H2746" s="22">
        <v>710025653</v>
      </c>
      <c r="I2746" s="23" t="s">
        <v>13963</v>
      </c>
      <c r="J2746" s="21" t="s">
        <v>95</v>
      </c>
      <c r="K2746" s="21" t="s">
        <v>847</v>
      </c>
      <c r="L2746" s="21" t="s">
        <v>13738</v>
      </c>
      <c r="M2746" s="24" t="s">
        <v>13957</v>
      </c>
      <c r="N2746" s="21" t="s">
        <v>13964</v>
      </c>
      <c r="O2746" s="21" t="s">
        <v>13965</v>
      </c>
      <c r="P2746" s="25" t="s">
        <v>13966</v>
      </c>
      <c r="Q2746" s="19" t="s">
        <v>91</v>
      </c>
      <c r="R2746" s="26">
        <v>38</v>
      </c>
      <c r="S2746" s="27">
        <v>0</v>
      </c>
      <c r="T2746" s="28">
        <f t="shared" si="371"/>
        <v>38</v>
      </c>
      <c r="U2746" s="29">
        <v>91.06</v>
      </c>
      <c r="V2746" s="30">
        <f t="shared" si="363"/>
        <v>13.659000000000001</v>
      </c>
      <c r="W2746" s="31">
        <f t="shared" si="364"/>
        <v>6229</v>
      </c>
      <c r="X2746" s="33">
        <f>VLOOKUP(H2746,'[3]MŠ 5rokov'!$G$2:$V$3037,16,0)</f>
        <v>33</v>
      </c>
      <c r="Y2746" s="33">
        <f>VLOOKUP(H2746,'[3]MŠ 5rokov'!$G$2:$AB$3037,22,0)</f>
        <v>1</v>
      </c>
      <c r="Z2746" s="34">
        <f t="shared" si="365"/>
        <v>34</v>
      </c>
      <c r="AA2746" s="33">
        <v>93.61</v>
      </c>
      <c r="AB2746" s="33">
        <f t="shared" si="366"/>
        <v>14.041499999999999</v>
      </c>
      <c r="AC2746" s="33">
        <f t="shared" si="367"/>
        <v>6062</v>
      </c>
      <c r="AD2746" s="35">
        <f t="shared" si="368"/>
        <v>-167</v>
      </c>
      <c r="AE2746" s="36">
        <v>0</v>
      </c>
      <c r="AF2746" s="33">
        <v>0</v>
      </c>
      <c r="AG2746" s="37">
        <f t="shared" si="372"/>
        <v>6062</v>
      </c>
      <c r="AH2746" s="38">
        <v>0</v>
      </c>
      <c r="AI2746" s="33"/>
    </row>
    <row r="2747" spans="1:35" ht="27.6" customHeight="1" x14ac:dyDescent="0.25">
      <c r="A2747" s="17" t="s">
        <v>13685</v>
      </c>
      <c r="B2747" s="18" t="s">
        <v>79</v>
      </c>
      <c r="C2747" s="19" t="s">
        <v>80</v>
      </c>
      <c r="D2747" s="18" t="s">
        <v>13961</v>
      </c>
      <c r="E2747" s="20">
        <v>324451</v>
      </c>
      <c r="F2747" s="21" t="s">
        <v>13962</v>
      </c>
      <c r="G2747" s="21" t="s">
        <v>847</v>
      </c>
      <c r="H2747" s="22">
        <v>710025645</v>
      </c>
      <c r="I2747" s="23" t="s">
        <v>13963</v>
      </c>
      <c r="J2747" s="21" t="s">
        <v>103</v>
      </c>
      <c r="K2747" s="21" t="s">
        <v>847</v>
      </c>
      <c r="L2747" s="21" t="s">
        <v>13738</v>
      </c>
      <c r="M2747" s="24" t="s">
        <v>13957</v>
      </c>
      <c r="N2747" s="21" t="s">
        <v>13964</v>
      </c>
      <c r="O2747" s="21" t="s">
        <v>13967</v>
      </c>
      <c r="P2747" s="25" t="s">
        <v>13966</v>
      </c>
      <c r="Q2747" s="19" t="s">
        <v>91</v>
      </c>
      <c r="R2747" s="26">
        <v>22</v>
      </c>
      <c r="S2747" s="27">
        <v>7</v>
      </c>
      <c r="T2747" s="28">
        <f t="shared" si="371"/>
        <v>29</v>
      </c>
      <c r="U2747" s="29">
        <v>91.06</v>
      </c>
      <c r="V2747" s="30">
        <f t="shared" si="363"/>
        <v>13.659000000000001</v>
      </c>
      <c r="W2747" s="31">
        <f t="shared" si="364"/>
        <v>4753</v>
      </c>
      <c r="X2747" s="33">
        <f>VLOOKUP(H2747,'[3]MŠ 5rokov'!$G$2:$V$3037,16,0)</f>
        <v>22</v>
      </c>
      <c r="Y2747" s="33">
        <f>VLOOKUP(H2747,'[3]MŠ 5rokov'!$G$2:$AB$3037,22,0)</f>
        <v>9</v>
      </c>
      <c r="Z2747" s="34">
        <f t="shared" si="365"/>
        <v>31</v>
      </c>
      <c r="AA2747" s="33">
        <v>93.61</v>
      </c>
      <c r="AB2747" s="33">
        <f t="shared" si="366"/>
        <v>14.041499999999999</v>
      </c>
      <c r="AC2747" s="33">
        <f t="shared" si="367"/>
        <v>4910</v>
      </c>
      <c r="AD2747" s="35">
        <f t="shared" si="368"/>
        <v>157</v>
      </c>
      <c r="AE2747" s="36">
        <v>0</v>
      </c>
      <c r="AF2747" s="33">
        <v>0</v>
      </c>
      <c r="AG2747" s="37">
        <f t="shared" si="372"/>
        <v>4910</v>
      </c>
      <c r="AH2747" s="38">
        <v>0</v>
      </c>
      <c r="AI2747" s="33"/>
    </row>
    <row r="2748" spans="1:35" ht="27.6" customHeight="1" x14ac:dyDescent="0.25">
      <c r="A2748" s="17" t="s">
        <v>13685</v>
      </c>
      <c r="B2748" s="18" t="s">
        <v>79</v>
      </c>
      <c r="C2748" s="19" t="s">
        <v>80</v>
      </c>
      <c r="D2748" s="18" t="s">
        <v>13961</v>
      </c>
      <c r="E2748" s="20">
        <v>324451</v>
      </c>
      <c r="F2748" s="21" t="s">
        <v>13962</v>
      </c>
      <c r="G2748" s="21" t="s">
        <v>847</v>
      </c>
      <c r="H2748" s="22">
        <v>710025661</v>
      </c>
      <c r="I2748" s="23" t="s">
        <v>13963</v>
      </c>
      <c r="J2748" s="21" t="s">
        <v>103</v>
      </c>
      <c r="K2748" s="21" t="s">
        <v>847</v>
      </c>
      <c r="L2748" s="21" t="s">
        <v>13738</v>
      </c>
      <c r="M2748" s="24" t="s">
        <v>13957</v>
      </c>
      <c r="N2748" s="21" t="s">
        <v>13964</v>
      </c>
      <c r="O2748" s="21" t="s">
        <v>13968</v>
      </c>
      <c r="P2748" s="25" t="s">
        <v>13966</v>
      </c>
      <c r="Q2748" s="19" t="s">
        <v>91</v>
      </c>
      <c r="R2748" s="26">
        <v>5</v>
      </c>
      <c r="S2748" s="27">
        <v>0</v>
      </c>
      <c r="T2748" s="28">
        <f t="shared" si="371"/>
        <v>5</v>
      </c>
      <c r="U2748" s="29">
        <v>91.06</v>
      </c>
      <c r="V2748" s="30">
        <f t="shared" si="363"/>
        <v>13.659000000000001</v>
      </c>
      <c r="W2748" s="31">
        <f t="shared" si="364"/>
        <v>820</v>
      </c>
      <c r="X2748" s="33">
        <f>VLOOKUP(H2748,'[3]MŠ 5rokov'!$G$2:$V$3037,16,0)</f>
        <v>9</v>
      </c>
      <c r="Y2748" s="33">
        <f>VLOOKUP(H2748,'[3]MŠ 5rokov'!$G$2:$AB$3037,22,0)</f>
        <v>0</v>
      </c>
      <c r="Z2748" s="34">
        <f t="shared" si="365"/>
        <v>9</v>
      </c>
      <c r="AA2748" s="33">
        <v>93.61</v>
      </c>
      <c r="AB2748" s="33">
        <f t="shared" si="366"/>
        <v>14.041499999999999</v>
      </c>
      <c r="AC2748" s="33">
        <f t="shared" si="367"/>
        <v>1052</v>
      </c>
      <c r="AD2748" s="35">
        <f t="shared" si="368"/>
        <v>232</v>
      </c>
      <c r="AE2748" s="36">
        <v>0</v>
      </c>
      <c r="AF2748" s="33">
        <v>0</v>
      </c>
      <c r="AG2748" s="37">
        <f t="shared" si="372"/>
        <v>1052</v>
      </c>
      <c r="AH2748" s="38">
        <v>0</v>
      </c>
      <c r="AI2748" s="33"/>
    </row>
    <row r="2749" spans="1:35" ht="27.6" customHeight="1" x14ac:dyDescent="0.25">
      <c r="A2749" s="17" t="s">
        <v>13685</v>
      </c>
      <c r="B2749" s="18" t="s">
        <v>79</v>
      </c>
      <c r="C2749" s="19" t="s">
        <v>80</v>
      </c>
      <c r="D2749" s="18" t="s">
        <v>13961</v>
      </c>
      <c r="E2749" s="20">
        <v>324451</v>
      </c>
      <c r="F2749" s="21" t="s">
        <v>13962</v>
      </c>
      <c r="G2749" s="21" t="s">
        <v>847</v>
      </c>
      <c r="H2749" s="22">
        <v>710025629</v>
      </c>
      <c r="I2749" s="23" t="s">
        <v>13963</v>
      </c>
      <c r="J2749" s="21" t="s">
        <v>95</v>
      </c>
      <c r="K2749" s="21" t="s">
        <v>847</v>
      </c>
      <c r="L2749" s="21" t="s">
        <v>13738</v>
      </c>
      <c r="M2749" s="24" t="s">
        <v>13957</v>
      </c>
      <c r="N2749" s="21" t="s">
        <v>13964</v>
      </c>
      <c r="O2749" s="21" t="s">
        <v>13969</v>
      </c>
      <c r="P2749" s="25" t="s">
        <v>13966</v>
      </c>
      <c r="Q2749" s="19" t="s">
        <v>91</v>
      </c>
      <c r="R2749" s="26">
        <v>14</v>
      </c>
      <c r="S2749" s="27">
        <v>0</v>
      </c>
      <c r="T2749" s="28">
        <f t="shared" si="371"/>
        <v>14</v>
      </c>
      <c r="U2749" s="29">
        <v>91.06</v>
      </c>
      <c r="V2749" s="30">
        <f t="shared" si="363"/>
        <v>13.659000000000001</v>
      </c>
      <c r="W2749" s="31">
        <f t="shared" si="364"/>
        <v>2295</v>
      </c>
      <c r="X2749" s="33">
        <f>VLOOKUP(H2749,'[3]MŠ 5rokov'!$G$2:$V$3037,16,0)</f>
        <v>19</v>
      </c>
      <c r="Y2749" s="33">
        <f>VLOOKUP(H2749,'[3]MŠ 5rokov'!$G$2:$AB$3037,22,0)</f>
        <v>0</v>
      </c>
      <c r="Z2749" s="34">
        <f t="shared" si="365"/>
        <v>19</v>
      </c>
      <c r="AA2749" s="33">
        <v>93.61</v>
      </c>
      <c r="AB2749" s="33">
        <f t="shared" si="366"/>
        <v>14.041499999999999</v>
      </c>
      <c r="AC2749" s="33">
        <f t="shared" si="367"/>
        <v>2597</v>
      </c>
      <c r="AD2749" s="35">
        <f t="shared" si="368"/>
        <v>302</v>
      </c>
      <c r="AE2749" s="36">
        <v>0</v>
      </c>
      <c r="AF2749" s="33">
        <v>0</v>
      </c>
      <c r="AG2749" s="37">
        <f t="shared" si="372"/>
        <v>2597</v>
      </c>
      <c r="AH2749" s="38">
        <v>0</v>
      </c>
      <c r="AI2749" s="33"/>
    </row>
    <row r="2750" spans="1:35" ht="27.6" customHeight="1" x14ac:dyDescent="0.25">
      <c r="A2750" s="17" t="s">
        <v>13685</v>
      </c>
      <c r="B2750" s="18" t="s">
        <v>79</v>
      </c>
      <c r="C2750" s="19" t="s">
        <v>80</v>
      </c>
      <c r="D2750" s="18" t="s">
        <v>13961</v>
      </c>
      <c r="E2750" s="20">
        <v>324451</v>
      </c>
      <c r="F2750" s="21" t="s">
        <v>13962</v>
      </c>
      <c r="G2750" s="21" t="s">
        <v>847</v>
      </c>
      <c r="H2750" s="22">
        <v>710039298</v>
      </c>
      <c r="I2750" s="23" t="s">
        <v>13963</v>
      </c>
      <c r="J2750" s="21" t="s">
        <v>95</v>
      </c>
      <c r="K2750" s="21" t="s">
        <v>847</v>
      </c>
      <c r="L2750" s="21" t="s">
        <v>13738</v>
      </c>
      <c r="M2750" s="24" t="s">
        <v>13957</v>
      </c>
      <c r="N2750" s="21" t="s">
        <v>13964</v>
      </c>
      <c r="O2750" s="21" t="s">
        <v>13970</v>
      </c>
      <c r="P2750" s="25" t="s">
        <v>13966</v>
      </c>
      <c r="Q2750" s="19" t="s">
        <v>91</v>
      </c>
      <c r="R2750" s="26">
        <v>27</v>
      </c>
      <c r="S2750" s="27">
        <v>3</v>
      </c>
      <c r="T2750" s="28">
        <f t="shared" si="371"/>
        <v>30</v>
      </c>
      <c r="U2750" s="29">
        <v>91.06</v>
      </c>
      <c r="V2750" s="30">
        <f t="shared" si="363"/>
        <v>13.659000000000001</v>
      </c>
      <c r="W2750" s="31">
        <f t="shared" si="364"/>
        <v>4917</v>
      </c>
      <c r="X2750" s="33">
        <f>VLOOKUP(H2750,'[3]MŠ 5rokov'!$G$2:$V$3037,16,0)</f>
        <v>39</v>
      </c>
      <c r="Y2750" s="33">
        <f>VLOOKUP(H2750,'[3]MŠ 5rokov'!$G$2:$AB$3037,22,0)</f>
        <v>1</v>
      </c>
      <c r="Z2750" s="34">
        <f t="shared" si="365"/>
        <v>40</v>
      </c>
      <c r="AA2750" s="33">
        <v>93.61</v>
      </c>
      <c r="AB2750" s="33">
        <f t="shared" si="366"/>
        <v>14.041499999999999</v>
      </c>
      <c r="AC2750" s="33">
        <f t="shared" si="367"/>
        <v>5525</v>
      </c>
      <c r="AD2750" s="35">
        <f t="shared" si="368"/>
        <v>608</v>
      </c>
      <c r="AE2750" s="36">
        <v>0</v>
      </c>
      <c r="AF2750" s="33">
        <v>0</v>
      </c>
      <c r="AG2750" s="37">
        <f t="shared" si="372"/>
        <v>5525</v>
      </c>
      <c r="AH2750" s="38">
        <v>0</v>
      </c>
      <c r="AI2750" s="33"/>
    </row>
    <row r="2751" spans="1:35" ht="27.6" customHeight="1" x14ac:dyDescent="0.25">
      <c r="A2751" s="17" t="s">
        <v>13685</v>
      </c>
      <c r="B2751" s="18" t="s">
        <v>79</v>
      </c>
      <c r="C2751" s="19" t="s">
        <v>80</v>
      </c>
      <c r="D2751" s="18" t="s">
        <v>13971</v>
      </c>
      <c r="E2751" s="20">
        <v>324485</v>
      </c>
      <c r="F2751" s="21" t="s">
        <v>13972</v>
      </c>
      <c r="G2751" s="21" t="s">
        <v>847</v>
      </c>
      <c r="H2751" s="22">
        <v>710025696</v>
      </c>
      <c r="I2751" s="23" t="s">
        <v>13973</v>
      </c>
      <c r="J2751" s="21" t="s">
        <v>95</v>
      </c>
      <c r="K2751" s="21" t="s">
        <v>847</v>
      </c>
      <c r="L2751" s="21" t="s">
        <v>13738</v>
      </c>
      <c r="M2751" s="24" t="s">
        <v>13739</v>
      </c>
      <c r="N2751" s="21" t="s">
        <v>13974</v>
      </c>
      <c r="O2751" s="21" t="s">
        <v>13975</v>
      </c>
      <c r="P2751" s="25" t="s">
        <v>13976</v>
      </c>
      <c r="Q2751" s="19" t="s">
        <v>91</v>
      </c>
      <c r="R2751" s="26">
        <v>12</v>
      </c>
      <c r="S2751" s="27">
        <v>0</v>
      </c>
      <c r="T2751" s="28">
        <f t="shared" si="371"/>
        <v>12</v>
      </c>
      <c r="U2751" s="29">
        <v>91.06</v>
      </c>
      <c r="V2751" s="30">
        <f t="shared" si="363"/>
        <v>13.659000000000001</v>
      </c>
      <c r="W2751" s="31">
        <f t="shared" si="364"/>
        <v>1967</v>
      </c>
      <c r="X2751" s="33">
        <f>VLOOKUP(H2751,'[3]MŠ 5rokov'!$G$2:$V$3037,16,0)</f>
        <v>8</v>
      </c>
      <c r="Y2751" s="33">
        <f>VLOOKUP(H2751,'[3]MŠ 5rokov'!$G$2:$AB$3037,22,0)</f>
        <v>0</v>
      </c>
      <c r="Z2751" s="34">
        <f t="shared" si="365"/>
        <v>8</v>
      </c>
      <c r="AA2751" s="33">
        <v>93.61</v>
      </c>
      <c r="AB2751" s="33">
        <f t="shared" si="366"/>
        <v>14.041499999999999</v>
      </c>
      <c r="AC2751" s="33">
        <f t="shared" si="367"/>
        <v>1761</v>
      </c>
      <c r="AD2751" s="35">
        <f t="shared" si="368"/>
        <v>-206</v>
      </c>
      <c r="AE2751" s="36">
        <v>0</v>
      </c>
      <c r="AF2751" s="33">
        <v>0</v>
      </c>
      <c r="AG2751" s="37">
        <f t="shared" si="372"/>
        <v>1761</v>
      </c>
      <c r="AH2751" s="38">
        <v>0</v>
      </c>
      <c r="AI2751" s="33"/>
    </row>
    <row r="2752" spans="1:35" ht="27.6" customHeight="1" x14ac:dyDescent="0.25">
      <c r="A2752" s="17" t="s">
        <v>13685</v>
      </c>
      <c r="B2752" s="18" t="s">
        <v>79</v>
      </c>
      <c r="C2752" s="19" t="s">
        <v>80</v>
      </c>
      <c r="D2752" s="18" t="s">
        <v>13977</v>
      </c>
      <c r="E2752" s="20">
        <v>324493</v>
      </c>
      <c r="F2752" s="21" t="s">
        <v>13978</v>
      </c>
      <c r="G2752" s="21" t="s">
        <v>847</v>
      </c>
      <c r="H2752" s="22">
        <v>710025700</v>
      </c>
      <c r="I2752" s="23" t="s">
        <v>13979</v>
      </c>
      <c r="J2752" s="21" t="s">
        <v>95</v>
      </c>
      <c r="K2752" s="21" t="s">
        <v>847</v>
      </c>
      <c r="L2752" s="21" t="s">
        <v>13738</v>
      </c>
      <c r="M2752" s="24" t="s">
        <v>13980</v>
      </c>
      <c r="N2752" s="21" t="s">
        <v>13981</v>
      </c>
      <c r="O2752" s="21" t="s">
        <v>13982</v>
      </c>
      <c r="P2752" s="25" t="s">
        <v>13983</v>
      </c>
      <c r="Q2752" s="19" t="s">
        <v>91</v>
      </c>
      <c r="R2752" s="26">
        <v>7</v>
      </c>
      <c r="S2752" s="27">
        <v>1</v>
      </c>
      <c r="T2752" s="28">
        <f t="shared" si="371"/>
        <v>8</v>
      </c>
      <c r="U2752" s="29">
        <v>91.06</v>
      </c>
      <c r="V2752" s="30">
        <f t="shared" si="363"/>
        <v>13.659000000000001</v>
      </c>
      <c r="W2752" s="31">
        <f t="shared" si="364"/>
        <v>1311</v>
      </c>
      <c r="X2752" s="33">
        <f>VLOOKUP(H2752,'[3]MŠ 5rokov'!$G$2:$V$3037,16,0)</f>
        <v>7</v>
      </c>
      <c r="Y2752" s="33">
        <f>VLOOKUP(H2752,'[3]MŠ 5rokov'!$G$2:$AB$3037,22,0)</f>
        <v>0</v>
      </c>
      <c r="Z2752" s="34">
        <f t="shared" si="365"/>
        <v>7</v>
      </c>
      <c r="AA2752" s="33">
        <v>93.61</v>
      </c>
      <c r="AB2752" s="33">
        <f t="shared" si="366"/>
        <v>14.041499999999999</v>
      </c>
      <c r="AC2752" s="33">
        <f t="shared" si="367"/>
        <v>1267</v>
      </c>
      <c r="AD2752" s="35">
        <f t="shared" si="368"/>
        <v>-44</v>
      </c>
      <c r="AE2752" s="36">
        <v>0</v>
      </c>
      <c r="AF2752" s="33">
        <v>0</v>
      </c>
      <c r="AG2752" s="37">
        <f t="shared" si="372"/>
        <v>1267</v>
      </c>
      <c r="AH2752" s="38">
        <v>0</v>
      </c>
      <c r="AI2752" s="33"/>
    </row>
    <row r="2753" spans="1:35" ht="27.6" customHeight="1" x14ac:dyDescent="0.25">
      <c r="A2753" s="17" t="s">
        <v>13685</v>
      </c>
      <c r="B2753" s="18" t="s">
        <v>79</v>
      </c>
      <c r="C2753" s="19" t="s">
        <v>80</v>
      </c>
      <c r="D2753" s="18" t="s">
        <v>13984</v>
      </c>
      <c r="E2753" s="20">
        <v>690325</v>
      </c>
      <c r="F2753" s="21" t="s">
        <v>13985</v>
      </c>
      <c r="G2753" s="21" t="s">
        <v>847</v>
      </c>
      <c r="H2753" s="22">
        <v>710025718</v>
      </c>
      <c r="I2753" s="23" t="s">
        <v>13986</v>
      </c>
      <c r="J2753" s="21" t="s">
        <v>95</v>
      </c>
      <c r="K2753" s="21" t="s">
        <v>847</v>
      </c>
      <c r="L2753" s="21" t="s">
        <v>13738</v>
      </c>
      <c r="M2753" s="24" t="s">
        <v>13760</v>
      </c>
      <c r="N2753" s="21" t="s">
        <v>13987</v>
      </c>
      <c r="O2753" s="21" t="s">
        <v>13988</v>
      </c>
      <c r="P2753" s="25" t="s">
        <v>13989</v>
      </c>
      <c r="Q2753" s="19" t="s">
        <v>91</v>
      </c>
      <c r="R2753" s="26">
        <v>9</v>
      </c>
      <c r="S2753" s="27">
        <v>0</v>
      </c>
      <c r="T2753" s="28">
        <f t="shared" si="371"/>
        <v>9</v>
      </c>
      <c r="U2753" s="29">
        <v>91.06</v>
      </c>
      <c r="V2753" s="30">
        <f t="shared" si="363"/>
        <v>13.659000000000001</v>
      </c>
      <c r="W2753" s="31">
        <f t="shared" si="364"/>
        <v>1475</v>
      </c>
      <c r="X2753" s="33">
        <f>VLOOKUP(H2753,'[3]MŠ 5rokov'!$G$2:$V$3037,16,0)</f>
        <v>5</v>
      </c>
      <c r="Y2753" s="33">
        <f>VLOOKUP(H2753,'[3]MŠ 5rokov'!$G$2:$AB$3037,22,0)</f>
        <v>0</v>
      </c>
      <c r="Z2753" s="34">
        <f t="shared" si="365"/>
        <v>5</v>
      </c>
      <c r="AA2753" s="33">
        <v>93.61</v>
      </c>
      <c r="AB2753" s="33">
        <f t="shared" si="366"/>
        <v>14.041499999999999</v>
      </c>
      <c r="AC2753" s="33">
        <f t="shared" si="367"/>
        <v>1264</v>
      </c>
      <c r="AD2753" s="35">
        <f t="shared" si="368"/>
        <v>-211</v>
      </c>
      <c r="AE2753" s="36">
        <v>0</v>
      </c>
      <c r="AF2753" s="33">
        <v>0</v>
      </c>
      <c r="AG2753" s="37">
        <f t="shared" si="372"/>
        <v>1264</v>
      </c>
      <c r="AH2753" s="38">
        <v>0</v>
      </c>
      <c r="AI2753" s="33"/>
    </row>
    <row r="2754" spans="1:35" ht="27.6" customHeight="1" x14ac:dyDescent="0.25">
      <c r="A2754" s="17" t="s">
        <v>13685</v>
      </c>
      <c r="B2754" s="18" t="s">
        <v>79</v>
      </c>
      <c r="C2754" s="19" t="s">
        <v>80</v>
      </c>
      <c r="D2754" s="18" t="s">
        <v>13990</v>
      </c>
      <c r="E2754" s="20">
        <v>324507</v>
      </c>
      <c r="F2754" s="21" t="s">
        <v>13991</v>
      </c>
      <c r="G2754" s="21" t="s">
        <v>847</v>
      </c>
      <c r="H2754" s="22">
        <v>710025726</v>
      </c>
      <c r="I2754" s="23" t="s">
        <v>13992</v>
      </c>
      <c r="J2754" s="21" t="s">
        <v>95</v>
      </c>
      <c r="K2754" s="21" t="s">
        <v>847</v>
      </c>
      <c r="L2754" s="21" t="s">
        <v>13738</v>
      </c>
      <c r="M2754" s="24" t="s">
        <v>13863</v>
      </c>
      <c r="N2754" s="21" t="s">
        <v>13993</v>
      </c>
      <c r="O2754" s="21" t="s">
        <v>13994</v>
      </c>
      <c r="P2754" s="25" t="s">
        <v>13995</v>
      </c>
      <c r="Q2754" s="19" t="s">
        <v>91</v>
      </c>
      <c r="R2754" s="26">
        <v>10</v>
      </c>
      <c r="S2754" s="27">
        <v>0</v>
      </c>
      <c r="T2754" s="28">
        <f t="shared" si="371"/>
        <v>10</v>
      </c>
      <c r="U2754" s="29">
        <v>91.06</v>
      </c>
      <c r="V2754" s="30">
        <f t="shared" si="363"/>
        <v>13.659000000000001</v>
      </c>
      <c r="W2754" s="31">
        <f t="shared" si="364"/>
        <v>1639</v>
      </c>
      <c r="X2754" s="33">
        <f>VLOOKUP(H2754,'[3]MŠ 5rokov'!$G$2:$V$3037,16,0)</f>
        <v>4</v>
      </c>
      <c r="Y2754" s="33">
        <f>VLOOKUP(H2754,'[3]MŠ 5rokov'!$G$2:$AB$3037,22,0)</f>
        <v>0</v>
      </c>
      <c r="Z2754" s="34">
        <f t="shared" si="365"/>
        <v>4</v>
      </c>
      <c r="AA2754" s="33">
        <v>93.61</v>
      </c>
      <c r="AB2754" s="33">
        <f t="shared" si="366"/>
        <v>14.041499999999999</v>
      </c>
      <c r="AC2754" s="33">
        <f t="shared" si="367"/>
        <v>1317</v>
      </c>
      <c r="AD2754" s="35">
        <f t="shared" si="368"/>
        <v>-322</v>
      </c>
      <c r="AE2754" s="36">
        <v>0</v>
      </c>
      <c r="AF2754" s="33">
        <v>0</v>
      </c>
      <c r="AG2754" s="37">
        <f t="shared" si="372"/>
        <v>1317</v>
      </c>
      <c r="AH2754" s="38">
        <v>0</v>
      </c>
      <c r="AI2754" s="33"/>
    </row>
    <row r="2755" spans="1:35" ht="27.6" customHeight="1" x14ac:dyDescent="0.25">
      <c r="A2755" s="17" t="s">
        <v>13685</v>
      </c>
      <c r="B2755" s="18" t="s">
        <v>79</v>
      </c>
      <c r="C2755" s="19" t="s">
        <v>80</v>
      </c>
      <c r="D2755" s="18" t="s">
        <v>13996</v>
      </c>
      <c r="E2755" s="20">
        <v>324515</v>
      </c>
      <c r="F2755" s="21" t="s">
        <v>13997</v>
      </c>
      <c r="G2755" s="21" t="s">
        <v>847</v>
      </c>
      <c r="H2755" s="22">
        <v>710025734</v>
      </c>
      <c r="I2755" s="23" t="s">
        <v>13998</v>
      </c>
      <c r="J2755" s="21" t="s">
        <v>103</v>
      </c>
      <c r="K2755" s="21" t="s">
        <v>847</v>
      </c>
      <c r="L2755" s="21" t="s">
        <v>13738</v>
      </c>
      <c r="M2755" s="24" t="s">
        <v>13782</v>
      </c>
      <c r="N2755" s="21" t="s">
        <v>13999</v>
      </c>
      <c r="O2755" s="21" t="s">
        <v>14000</v>
      </c>
      <c r="P2755" s="25" t="s">
        <v>14001</v>
      </c>
      <c r="Q2755" s="19" t="s">
        <v>91</v>
      </c>
      <c r="R2755" s="26">
        <v>3</v>
      </c>
      <c r="S2755" s="27">
        <v>0</v>
      </c>
      <c r="T2755" s="28">
        <f t="shared" si="371"/>
        <v>3</v>
      </c>
      <c r="U2755" s="29">
        <v>91.06</v>
      </c>
      <c r="V2755" s="30">
        <f t="shared" ref="V2755:V2818" si="373">U2755*15%</f>
        <v>13.659000000000001</v>
      </c>
      <c r="W2755" s="31">
        <f t="shared" ref="W2755:W2818" si="374">ROUND(T2755*V2755*12,0)</f>
        <v>492</v>
      </c>
      <c r="X2755" s="33">
        <f>VLOOKUP(H2755,'[3]MŠ 5rokov'!$G$2:$V$3037,16,0)</f>
        <v>5</v>
      </c>
      <c r="Y2755" s="33">
        <f>VLOOKUP(H2755,'[3]MŠ 5rokov'!$G$2:$AB$3037,22,0)</f>
        <v>2</v>
      </c>
      <c r="Z2755" s="34">
        <f t="shared" ref="Z2755:Z2818" si="375">X2755+Y2755</f>
        <v>7</v>
      </c>
      <c r="AA2755" s="33">
        <v>93.61</v>
      </c>
      <c r="AB2755" s="33">
        <f t="shared" ref="AB2755:AB2818" si="376">AA2755*15%</f>
        <v>14.041499999999999</v>
      </c>
      <c r="AC2755" s="33">
        <f t="shared" ref="AC2755:AC2818" si="377">ROUND(T2755*V2755*8+Z2755*AB2755*4,0)</f>
        <v>721</v>
      </c>
      <c r="AD2755" s="35">
        <f t="shared" ref="AD2755:AD2818" si="378">AC2755-W2755</f>
        <v>229</v>
      </c>
      <c r="AE2755" s="36">
        <v>0</v>
      </c>
      <c r="AF2755" s="33">
        <v>0</v>
      </c>
      <c r="AG2755" s="37">
        <f t="shared" si="372"/>
        <v>721</v>
      </c>
      <c r="AH2755" s="38">
        <v>0</v>
      </c>
      <c r="AI2755" s="33"/>
    </row>
    <row r="2756" spans="1:35" ht="27.6" customHeight="1" x14ac:dyDescent="0.25">
      <c r="A2756" s="17" t="s">
        <v>13685</v>
      </c>
      <c r="B2756" s="18" t="s">
        <v>79</v>
      </c>
      <c r="C2756" s="19" t="s">
        <v>80</v>
      </c>
      <c r="D2756" s="18" t="s">
        <v>14002</v>
      </c>
      <c r="E2756" s="20">
        <v>324531</v>
      </c>
      <c r="F2756" s="21" t="s">
        <v>14003</v>
      </c>
      <c r="G2756" s="21" t="s">
        <v>847</v>
      </c>
      <c r="H2756" s="22">
        <v>710025742</v>
      </c>
      <c r="I2756" s="23" t="s">
        <v>14004</v>
      </c>
      <c r="J2756" s="21" t="s">
        <v>103</v>
      </c>
      <c r="K2756" s="21" t="s">
        <v>847</v>
      </c>
      <c r="L2756" s="21" t="s">
        <v>13738</v>
      </c>
      <c r="M2756" s="24" t="s">
        <v>14005</v>
      </c>
      <c r="N2756" s="21" t="s">
        <v>14006</v>
      </c>
      <c r="O2756" s="21" t="s">
        <v>14007</v>
      </c>
      <c r="P2756" s="25" t="s">
        <v>14008</v>
      </c>
      <c r="Q2756" s="19" t="s">
        <v>91</v>
      </c>
      <c r="R2756" s="26">
        <v>4</v>
      </c>
      <c r="S2756" s="27">
        <v>0</v>
      </c>
      <c r="T2756" s="28">
        <f t="shared" si="371"/>
        <v>4</v>
      </c>
      <c r="U2756" s="29">
        <v>91.06</v>
      </c>
      <c r="V2756" s="30">
        <f t="shared" si="373"/>
        <v>13.659000000000001</v>
      </c>
      <c r="W2756" s="31">
        <f t="shared" si="374"/>
        <v>656</v>
      </c>
      <c r="X2756" s="33">
        <f>VLOOKUP(H2756,'[3]MŠ 5rokov'!$G$2:$V$3037,16,0)</f>
        <v>5</v>
      </c>
      <c r="Y2756" s="33">
        <f>VLOOKUP(H2756,'[3]MŠ 5rokov'!$G$2:$AB$3037,22,0)</f>
        <v>0</v>
      </c>
      <c r="Z2756" s="34">
        <f t="shared" si="375"/>
        <v>5</v>
      </c>
      <c r="AA2756" s="33">
        <v>93.61</v>
      </c>
      <c r="AB2756" s="33">
        <f t="shared" si="376"/>
        <v>14.041499999999999</v>
      </c>
      <c r="AC2756" s="33">
        <f t="shared" si="377"/>
        <v>718</v>
      </c>
      <c r="AD2756" s="35">
        <f t="shared" si="378"/>
        <v>62</v>
      </c>
      <c r="AE2756" s="36">
        <v>0</v>
      </c>
      <c r="AF2756" s="33">
        <v>0</v>
      </c>
      <c r="AG2756" s="37">
        <f t="shared" si="372"/>
        <v>718</v>
      </c>
      <c r="AH2756" s="38">
        <v>0</v>
      </c>
      <c r="AI2756" s="33"/>
    </row>
    <row r="2757" spans="1:35" ht="27.6" customHeight="1" x14ac:dyDescent="0.25">
      <c r="A2757" s="17" t="s">
        <v>13685</v>
      </c>
      <c r="B2757" s="18" t="s">
        <v>79</v>
      </c>
      <c r="C2757" s="19" t="s">
        <v>80</v>
      </c>
      <c r="D2757" s="18" t="s">
        <v>14009</v>
      </c>
      <c r="E2757" s="20">
        <v>324523</v>
      </c>
      <c r="F2757" s="21" t="s">
        <v>14010</v>
      </c>
      <c r="G2757" s="21" t="s">
        <v>847</v>
      </c>
      <c r="H2757" s="22">
        <v>710025769</v>
      </c>
      <c r="I2757" s="23" t="s">
        <v>14011</v>
      </c>
      <c r="J2757" s="21" t="s">
        <v>95</v>
      </c>
      <c r="K2757" s="21" t="s">
        <v>847</v>
      </c>
      <c r="L2757" s="21" t="s">
        <v>13738</v>
      </c>
      <c r="M2757" s="24" t="s">
        <v>14012</v>
      </c>
      <c r="N2757" s="21" t="s">
        <v>14013</v>
      </c>
      <c r="O2757" s="21" t="s">
        <v>14014</v>
      </c>
      <c r="P2757" s="25" t="s">
        <v>14015</v>
      </c>
      <c r="Q2757" s="19" t="s">
        <v>91</v>
      </c>
      <c r="R2757" s="26">
        <v>8</v>
      </c>
      <c r="S2757" s="27">
        <v>0</v>
      </c>
      <c r="T2757" s="28">
        <f t="shared" si="371"/>
        <v>8</v>
      </c>
      <c r="U2757" s="29">
        <v>91.06</v>
      </c>
      <c r="V2757" s="30">
        <f t="shared" si="373"/>
        <v>13.659000000000001</v>
      </c>
      <c r="W2757" s="31">
        <f t="shared" si="374"/>
        <v>1311</v>
      </c>
      <c r="X2757" s="33">
        <f>VLOOKUP(H2757,'[3]MŠ 5rokov'!$G$2:$V$3037,16,0)</f>
        <v>4</v>
      </c>
      <c r="Y2757" s="33">
        <f>VLOOKUP(H2757,'[3]MŠ 5rokov'!$G$2:$AB$3037,22,0)</f>
        <v>2</v>
      </c>
      <c r="Z2757" s="34">
        <f t="shared" si="375"/>
        <v>6</v>
      </c>
      <c r="AA2757" s="33">
        <v>93.61</v>
      </c>
      <c r="AB2757" s="33">
        <f t="shared" si="376"/>
        <v>14.041499999999999</v>
      </c>
      <c r="AC2757" s="33">
        <f t="shared" si="377"/>
        <v>1211</v>
      </c>
      <c r="AD2757" s="35">
        <f t="shared" si="378"/>
        <v>-100</v>
      </c>
      <c r="AE2757" s="36">
        <v>0</v>
      </c>
      <c r="AF2757" s="33">
        <v>0</v>
      </c>
      <c r="AG2757" s="37">
        <f t="shared" si="372"/>
        <v>1211</v>
      </c>
      <c r="AH2757" s="38">
        <v>0</v>
      </c>
      <c r="AI2757" s="33"/>
    </row>
    <row r="2758" spans="1:35" ht="27.6" customHeight="1" x14ac:dyDescent="0.25">
      <c r="A2758" s="17" t="s">
        <v>13685</v>
      </c>
      <c r="B2758" s="18" t="s">
        <v>79</v>
      </c>
      <c r="C2758" s="19" t="s">
        <v>80</v>
      </c>
      <c r="D2758" s="18" t="s">
        <v>14016</v>
      </c>
      <c r="E2758" s="20">
        <v>324540</v>
      </c>
      <c r="F2758" s="21" t="s">
        <v>14017</v>
      </c>
      <c r="G2758" s="21" t="s">
        <v>847</v>
      </c>
      <c r="H2758" s="22">
        <v>710025750</v>
      </c>
      <c r="I2758" s="23" t="s">
        <v>14018</v>
      </c>
      <c r="J2758" s="21" t="s">
        <v>95</v>
      </c>
      <c r="K2758" s="21" t="s">
        <v>847</v>
      </c>
      <c r="L2758" s="21" t="s">
        <v>13738</v>
      </c>
      <c r="M2758" s="24" t="s">
        <v>13930</v>
      </c>
      <c r="N2758" s="21" t="s">
        <v>14019</v>
      </c>
      <c r="O2758" s="21" t="s">
        <v>14020</v>
      </c>
      <c r="P2758" s="25" t="s">
        <v>14021</v>
      </c>
      <c r="Q2758" s="19" t="s">
        <v>91</v>
      </c>
      <c r="R2758" s="26">
        <v>1</v>
      </c>
      <c r="S2758" s="27">
        <v>0</v>
      </c>
      <c r="T2758" s="28">
        <f t="shared" si="371"/>
        <v>1</v>
      </c>
      <c r="U2758" s="29">
        <v>91.06</v>
      </c>
      <c r="V2758" s="30">
        <f t="shared" si="373"/>
        <v>13.659000000000001</v>
      </c>
      <c r="W2758" s="31">
        <f t="shared" si="374"/>
        <v>164</v>
      </c>
      <c r="X2758" s="33">
        <f>VLOOKUP(H2758,'[3]MŠ 5rokov'!$G$2:$V$3037,16,0)</f>
        <v>6</v>
      </c>
      <c r="Y2758" s="33">
        <f>VLOOKUP(H2758,'[3]MŠ 5rokov'!$G$2:$AB$3037,22,0)</f>
        <v>0</v>
      </c>
      <c r="Z2758" s="34">
        <f t="shared" si="375"/>
        <v>6</v>
      </c>
      <c r="AA2758" s="33">
        <v>93.61</v>
      </c>
      <c r="AB2758" s="33">
        <f t="shared" si="376"/>
        <v>14.041499999999999</v>
      </c>
      <c r="AC2758" s="33">
        <f t="shared" si="377"/>
        <v>446</v>
      </c>
      <c r="AD2758" s="35">
        <f t="shared" si="378"/>
        <v>282</v>
      </c>
      <c r="AE2758" s="36">
        <v>0</v>
      </c>
      <c r="AF2758" s="33">
        <v>0</v>
      </c>
      <c r="AG2758" s="37">
        <f t="shared" si="372"/>
        <v>446</v>
      </c>
      <c r="AH2758" s="38">
        <v>0</v>
      </c>
      <c r="AI2758" s="33"/>
    </row>
    <row r="2759" spans="1:35" ht="27.6" customHeight="1" x14ac:dyDescent="0.25">
      <c r="A2759" s="17" t="s">
        <v>13685</v>
      </c>
      <c r="B2759" s="18" t="s">
        <v>79</v>
      </c>
      <c r="C2759" s="19" t="s">
        <v>80</v>
      </c>
      <c r="D2759" s="18" t="s">
        <v>14022</v>
      </c>
      <c r="E2759" s="20">
        <v>324566</v>
      </c>
      <c r="F2759" s="21" t="s">
        <v>14023</v>
      </c>
      <c r="G2759" s="21" t="s">
        <v>847</v>
      </c>
      <c r="H2759" s="22">
        <v>710025777</v>
      </c>
      <c r="I2759" s="23" t="s">
        <v>14024</v>
      </c>
      <c r="J2759" s="21" t="s">
        <v>95</v>
      </c>
      <c r="K2759" s="21" t="s">
        <v>847</v>
      </c>
      <c r="L2759" s="21" t="s">
        <v>13738</v>
      </c>
      <c r="M2759" s="24" t="s">
        <v>13937</v>
      </c>
      <c r="N2759" s="21" t="s">
        <v>14025</v>
      </c>
      <c r="O2759" s="21" t="s">
        <v>14026</v>
      </c>
      <c r="P2759" s="25" t="s">
        <v>14027</v>
      </c>
      <c r="Q2759" s="19" t="s">
        <v>91</v>
      </c>
      <c r="R2759" s="26">
        <v>11</v>
      </c>
      <c r="S2759" s="27">
        <v>0</v>
      </c>
      <c r="T2759" s="28">
        <f t="shared" si="371"/>
        <v>11</v>
      </c>
      <c r="U2759" s="29">
        <v>91.06</v>
      </c>
      <c r="V2759" s="30">
        <f t="shared" si="373"/>
        <v>13.659000000000001</v>
      </c>
      <c r="W2759" s="31">
        <f t="shared" si="374"/>
        <v>1803</v>
      </c>
      <c r="X2759" s="33">
        <f>VLOOKUP(H2759,'[3]MŠ 5rokov'!$G$2:$V$3037,16,0)</f>
        <v>4</v>
      </c>
      <c r="Y2759" s="33">
        <f>VLOOKUP(H2759,'[3]MŠ 5rokov'!$G$2:$AB$3037,22,0)</f>
        <v>0</v>
      </c>
      <c r="Z2759" s="34">
        <f t="shared" si="375"/>
        <v>4</v>
      </c>
      <c r="AA2759" s="33">
        <v>93.61</v>
      </c>
      <c r="AB2759" s="33">
        <f t="shared" si="376"/>
        <v>14.041499999999999</v>
      </c>
      <c r="AC2759" s="33">
        <f t="shared" si="377"/>
        <v>1427</v>
      </c>
      <c r="AD2759" s="35">
        <f t="shared" si="378"/>
        <v>-376</v>
      </c>
      <c r="AE2759" s="36">
        <v>0</v>
      </c>
      <c r="AF2759" s="33">
        <v>0</v>
      </c>
      <c r="AG2759" s="37">
        <f t="shared" si="372"/>
        <v>1427</v>
      </c>
      <c r="AH2759" s="38">
        <v>0</v>
      </c>
      <c r="AI2759" s="33"/>
    </row>
    <row r="2760" spans="1:35" ht="27.6" customHeight="1" x14ac:dyDescent="0.25">
      <c r="A2760" s="17" t="s">
        <v>13685</v>
      </c>
      <c r="B2760" s="18" t="s">
        <v>79</v>
      </c>
      <c r="C2760" s="19" t="s">
        <v>80</v>
      </c>
      <c r="D2760" s="18" t="s">
        <v>14028</v>
      </c>
      <c r="E2760" s="20">
        <v>324574</v>
      </c>
      <c r="F2760" s="21" t="s">
        <v>14029</v>
      </c>
      <c r="G2760" s="21" t="s">
        <v>847</v>
      </c>
      <c r="H2760" s="22">
        <v>710264860</v>
      </c>
      <c r="I2760" s="23" t="s">
        <v>14030</v>
      </c>
      <c r="J2760" s="21" t="s">
        <v>95</v>
      </c>
      <c r="K2760" s="21" t="s">
        <v>847</v>
      </c>
      <c r="L2760" s="21" t="s">
        <v>13738</v>
      </c>
      <c r="M2760" s="24" t="s">
        <v>13838</v>
      </c>
      <c r="N2760" s="21" t="s">
        <v>14031</v>
      </c>
      <c r="O2760" s="21" t="s">
        <v>14032</v>
      </c>
      <c r="P2760" s="25" t="s">
        <v>14033</v>
      </c>
      <c r="Q2760" s="19" t="s">
        <v>91</v>
      </c>
      <c r="R2760" s="26">
        <v>0</v>
      </c>
      <c r="S2760" s="27">
        <v>0</v>
      </c>
      <c r="T2760" s="28">
        <f t="shared" si="371"/>
        <v>0</v>
      </c>
      <c r="U2760" s="29">
        <v>91.06</v>
      </c>
      <c r="V2760" s="30">
        <f t="shared" si="373"/>
        <v>13.659000000000001</v>
      </c>
      <c r="W2760" s="31">
        <f t="shared" si="374"/>
        <v>0</v>
      </c>
      <c r="X2760" s="33">
        <f>VLOOKUP(H2760,'[3]MŠ 5rokov'!$G$2:$V$3037,16,0)</f>
        <v>4</v>
      </c>
      <c r="Y2760" s="33">
        <f>VLOOKUP(H2760,'[3]MŠ 5rokov'!$G$2:$AB$3037,22,0)</f>
        <v>0</v>
      </c>
      <c r="Z2760" s="34">
        <f t="shared" si="375"/>
        <v>4</v>
      </c>
      <c r="AA2760" s="33">
        <v>93.61</v>
      </c>
      <c r="AB2760" s="33">
        <f t="shared" si="376"/>
        <v>14.041499999999999</v>
      </c>
      <c r="AC2760" s="33">
        <f t="shared" si="377"/>
        <v>225</v>
      </c>
      <c r="AD2760" s="35">
        <f t="shared" si="378"/>
        <v>225</v>
      </c>
      <c r="AE2760" s="36">
        <v>0</v>
      </c>
      <c r="AF2760" s="33">
        <v>0</v>
      </c>
      <c r="AG2760" s="37">
        <f t="shared" si="372"/>
        <v>225</v>
      </c>
      <c r="AH2760" s="38">
        <v>0</v>
      </c>
      <c r="AI2760" s="33"/>
    </row>
    <row r="2761" spans="1:35" ht="27.6" customHeight="1" x14ac:dyDescent="0.25">
      <c r="A2761" s="17" t="s">
        <v>13685</v>
      </c>
      <c r="B2761" s="18" t="s">
        <v>79</v>
      </c>
      <c r="C2761" s="19" t="s">
        <v>80</v>
      </c>
      <c r="D2761" s="18" t="s">
        <v>14034</v>
      </c>
      <c r="E2761" s="20">
        <v>324591</v>
      </c>
      <c r="F2761" s="21" t="s">
        <v>14035</v>
      </c>
      <c r="G2761" s="21" t="s">
        <v>847</v>
      </c>
      <c r="H2761" s="22">
        <v>710025793</v>
      </c>
      <c r="I2761" s="23" t="s">
        <v>14036</v>
      </c>
      <c r="J2761" s="21" t="s">
        <v>95</v>
      </c>
      <c r="K2761" s="21" t="s">
        <v>847</v>
      </c>
      <c r="L2761" s="21" t="s">
        <v>13738</v>
      </c>
      <c r="M2761" s="24" t="s">
        <v>13789</v>
      </c>
      <c r="N2761" s="21" t="s">
        <v>14037</v>
      </c>
      <c r="O2761" s="21" t="s">
        <v>14038</v>
      </c>
      <c r="P2761" s="25" t="s">
        <v>14039</v>
      </c>
      <c r="Q2761" s="19" t="s">
        <v>91</v>
      </c>
      <c r="R2761" s="26">
        <v>5</v>
      </c>
      <c r="S2761" s="27">
        <v>0</v>
      </c>
      <c r="T2761" s="28">
        <f t="shared" si="371"/>
        <v>5</v>
      </c>
      <c r="U2761" s="29">
        <v>91.06</v>
      </c>
      <c r="V2761" s="30">
        <f t="shared" si="373"/>
        <v>13.659000000000001</v>
      </c>
      <c r="W2761" s="31">
        <f t="shared" si="374"/>
        <v>820</v>
      </c>
      <c r="X2761" s="33">
        <f>VLOOKUP(H2761,'[3]MŠ 5rokov'!$G$2:$V$3037,16,0)</f>
        <v>9</v>
      </c>
      <c r="Y2761" s="33">
        <f>VLOOKUP(H2761,'[3]MŠ 5rokov'!$G$2:$AB$3037,22,0)</f>
        <v>0</v>
      </c>
      <c r="Z2761" s="34">
        <f t="shared" si="375"/>
        <v>9</v>
      </c>
      <c r="AA2761" s="33">
        <v>93.61</v>
      </c>
      <c r="AB2761" s="33">
        <f t="shared" si="376"/>
        <v>14.041499999999999</v>
      </c>
      <c r="AC2761" s="33">
        <f t="shared" si="377"/>
        <v>1052</v>
      </c>
      <c r="AD2761" s="35">
        <f t="shared" si="378"/>
        <v>232</v>
      </c>
      <c r="AE2761" s="36">
        <v>0</v>
      </c>
      <c r="AF2761" s="33">
        <v>0</v>
      </c>
      <c r="AG2761" s="37">
        <f t="shared" si="372"/>
        <v>1052</v>
      </c>
      <c r="AH2761" s="38">
        <v>0</v>
      </c>
      <c r="AI2761" s="33"/>
    </row>
    <row r="2762" spans="1:35" ht="27.6" customHeight="1" x14ac:dyDescent="0.25">
      <c r="A2762" s="17" t="s">
        <v>13685</v>
      </c>
      <c r="B2762" s="18" t="s">
        <v>79</v>
      </c>
      <c r="C2762" s="19" t="s">
        <v>80</v>
      </c>
      <c r="D2762" s="18" t="s">
        <v>14040</v>
      </c>
      <c r="E2762" s="20">
        <v>324604</v>
      </c>
      <c r="F2762" s="21" t="s">
        <v>14041</v>
      </c>
      <c r="G2762" s="21" t="s">
        <v>847</v>
      </c>
      <c r="H2762" s="22">
        <v>710025807</v>
      </c>
      <c r="I2762" s="23" t="s">
        <v>14042</v>
      </c>
      <c r="J2762" s="21" t="s">
        <v>103</v>
      </c>
      <c r="K2762" s="21" t="s">
        <v>847</v>
      </c>
      <c r="L2762" s="21" t="s">
        <v>13738</v>
      </c>
      <c r="M2762" s="24" t="s">
        <v>13870</v>
      </c>
      <c r="N2762" s="21" t="s">
        <v>14043</v>
      </c>
      <c r="O2762" s="21" t="s">
        <v>14044</v>
      </c>
      <c r="P2762" s="25" t="s">
        <v>14045</v>
      </c>
      <c r="Q2762" s="19" t="s">
        <v>91</v>
      </c>
      <c r="R2762" s="26">
        <v>1</v>
      </c>
      <c r="S2762" s="27">
        <v>0</v>
      </c>
      <c r="T2762" s="28">
        <f t="shared" si="371"/>
        <v>1</v>
      </c>
      <c r="U2762" s="29">
        <v>91.06</v>
      </c>
      <c r="V2762" s="30">
        <f t="shared" si="373"/>
        <v>13.659000000000001</v>
      </c>
      <c r="W2762" s="31">
        <f t="shared" si="374"/>
        <v>164</v>
      </c>
      <c r="X2762" s="33">
        <f>VLOOKUP(H2762,'[3]MŠ 5rokov'!$G$2:$V$3037,16,0)</f>
        <v>4</v>
      </c>
      <c r="Y2762" s="33">
        <f>VLOOKUP(H2762,'[3]MŠ 5rokov'!$G$2:$AB$3037,22,0)</f>
        <v>1</v>
      </c>
      <c r="Z2762" s="34">
        <f t="shared" si="375"/>
        <v>5</v>
      </c>
      <c r="AA2762" s="33">
        <v>93.61</v>
      </c>
      <c r="AB2762" s="33">
        <f t="shared" si="376"/>
        <v>14.041499999999999</v>
      </c>
      <c r="AC2762" s="33">
        <f t="shared" si="377"/>
        <v>390</v>
      </c>
      <c r="AD2762" s="35">
        <f t="shared" si="378"/>
        <v>226</v>
      </c>
      <c r="AE2762" s="36">
        <v>0</v>
      </c>
      <c r="AF2762" s="33">
        <v>0</v>
      </c>
      <c r="AG2762" s="37">
        <f t="shared" si="372"/>
        <v>390</v>
      </c>
      <c r="AH2762" s="38">
        <v>0</v>
      </c>
      <c r="AI2762" s="33"/>
    </row>
    <row r="2763" spans="1:35" ht="27.6" customHeight="1" x14ac:dyDescent="0.25">
      <c r="A2763" s="17" t="s">
        <v>13685</v>
      </c>
      <c r="B2763" s="18" t="s">
        <v>79</v>
      </c>
      <c r="C2763" s="19" t="s">
        <v>80</v>
      </c>
      <c r="D2763" s="18" t="s">
        <v>14046</v>
      </c>
      <c r="E2763" s="20">
        <v>324612</v>
      </c>
      <c r="F2763" s="21" t="s">
        <v>14047</v>
      </c>
      <c r="G2763" s="21" t="s">
        <v>847</v>
      </c>
      <c r="H2763" s="22">
        <v>710025815</v>
      </c>
      <c r="I2763" s="23" t="s">
        <v>14048</v>
      </c>
      <c r="J2763" s="21" t="s">
        <v>95</v>
      </c>
      <c r="K2763" s="21" t="s">
        <v>847</v>
      </c>
      <c r="L2763" s="21" t="s">
        <v>13738</v>
      </c>
      <c r="M2763" s="24" t="s">
        <v>14049</v>
      </c>
      <c r="N2763" s="21" t="s">
        <v>14050</v>
      </c>
      <c r="O2763" s="21" t="s">
        <v>14051</v>
      </c>
      <c r="P2763" s="25" t="s">
        <v>14052</v>
      </c>
      <c r="Q2763" s="19" t="s">
        <v>91</v>
      </c>
      <c r="R2763" s="26">
        <v>6</v>
      </c>
      <c r="S2763" s="27">
        <v>0</v>
      </c>
      <c r="T2763" s="28">
        <f t="shared" si="371"/>
        <v>6</v>
      </c>
      <c r="U2763" s="29">
        <v>91.06</v>
      </c>
      <c r="V2763" s="30">
        <f t="shared" si="373"/>
        <v>13.659000000000001</v>
      </c>
      <c r="W2763" s="31">
        <f t="shared" si="374"/>
        <v>983</v>
      </c>
      <c r="X2763" s="33">
        <f>VLOOKUP(H2763,'[3]MŠ 5rokov'!$G$2:$V$3037,16,0)</f>
        <v>13</v>
      </c>
      <c r="Y2763" s="33">
        <f>VLOOKUP(H2763,'[3]MŠ 5rokov'!$G$2:$AB$3037,22,0)</f>
        <v>0</v>
      </c>
      <c r="Z2763" s="34">
        <f t="shared" si="375"/>
        <v>13</v>
      </c>
      <c r="AA2763" s="33">
        <v>93.61</v>
      </c>
      <c r="AB2763" s="33">
        <f t="shared" si="376"/>
        <v>14.041499999999999</v>
      </c>
      <c r="AC2763" s="33">
        <f t="shared" si="377"/>
        <v>1386</v>
      </c>
      <c r="AD2763" s="35">
        <f t="shared" si="378"/>
        <v>403</v>
      </c>
      <c r="AE2763" s="36">
        <v>0</v>
      </c>
      <c r="AF2763" s="33">
        <v>0</v>
      </c>
      <c r="AG2763" s="37">
        <f t="shared" si="372"/>
        <v>1386</v>
      </c>
      <c r="AH2763" s="38">
        <v>0</v>
      </c>
      <c r="AI2763" s="33"/>
    </row>
    <row r="2764" spans="1:35" ht="27.6" customHeight="1" x14ac:dyDescent="0.25">
      <c r="A2764" s="17" t="s">
        <v>13685</v>
      </c>
      <c r="B2764" s="18" t="s">
        <v>79</v>
      </c>
      <c r="C2764" s="19" t="s">
        <v>80</v>
      </c>
      <c r="D2764" s="18" t="s">
        <v>14053</v>
      </c>
      <c r="E2764" s="20">
        <v>324621</v>
      </c>
      <c r="F2764" s="21" t="s">
        <v>14054</v>
      </c>
      <c r="G2764" s="21" t="s">
        <v>847</v>
      </c>
      <c r="H2764" s="22">
        <v>710025831</v>
      </c>
      <c r="I2764" s="23" t="s">
        <v>14055</v>
      </c>
      <c r="J2764" s="21" t="s">
        <v>95</v>
      </c>
      <c r="K2764" s="21" t="s">
        <v>847</v>
      </c>
      <c r="L2764" s="21" t="s">
        <v>13738</v>
      </c>
      <c r="M2764" s="24" t="s">
        <v>13930</v>
      </c>
      <c r="N2764" s="21" t="s">
        <v>14056</v>
      </c>
      <c r="O2764" s="21" t="s">
        <v>14057</v>
      </c>
      <c r="P2764" s="25" t="s">
        <v>14058</v>
      </c>
      <c r="Q2764" s="19" t="s">
        <v>91</v>
      </c>
      <c r="R2764" s="26">
        <v>5</v>
      </c>
      <c r="S2764" s="27">
        <v>0</v>
      </c>
      <c r="T2764" s="28">
        <f t="shared" si="371"/>
        <v>5</v>
      </c>
      <c r="U2764" s="29">
        <v>91.06</v>
      </c>
      <c r="V2764" s="30">
        <f t="shared" si="373"/>
        <v>13.659000000000001</v>
      </c>
      <c r="W2764" s="31">
        <f t="shared" si="374"/>
        <v>820</v>
      </c>
      <c r="X2764" s="33">
        <f>VLOOKUP(H2764,'[3]MŠ 5rokov'!$G$2:$V$3037,16,0)</f>
        <v>9</v>
      </c>
      <c r="Y2764" s="33">
        <f>VLOOKUP(H2764,'[3]MŠ 5rokov'!$G$2:$AB$3037,22,0)</f>
        <v>0</v>
      </c>
      <c r="Z2764" s="34">
        <f t="shared" si="375"/>
        <v>9</v>
      </c>
      <c r="AA2764" s="33">
        <v>93.61</v>
      </c>
      <c r="AB2764" s="33">
        <f t="shared" si="376"/>
        <v>14.041499999999999</v>
      </c>
      <c r="AC2764" s="33">
        <f t="shared" si="377"/>
        <v>1052</v>
      </c>
      <c r="AD2764" s="35">
        <f t="shared" si="378"/>
        <v>232</v>
      </c>
      <c r="AE2764" s="36">
        <v>0</v>
      </c>
      <c r="AF2764" s="33">
        <v>0</v>
      </c>
      <c r="AG2764" s="37">
        <f t="shared" si="372"/>
        <v>1052</v>
      </c>
      <c r="AH2764" s="38">
        <v>0</v>
      </c>
      <c r="AI2764" s="33"/>
    </row>
    <row r="2765" spans="1:35" ht="27.6" customHeight="1" x14ac:dyDescent="0.25">
      <c r="A2765" s="17" t="s">
        <v>13685</v>
      </c>
      <c r="B2765" s="18" t="s">
        <v>79</v>
      </c>
      <c r="C2765" s="19" t="s">
        <v>80</v>
      </c>
      <c r="D2765" s="18" t="s">
        <v>14059</v>
      </c>
      <c r="E2765" s="20">
        <v>324639</v>
      </c>
      <c r="F2765" s="21" t="s">
        <v>14060</v>
      </c>
      <c r="G2765" s="21" t="s">
        <v>847</v>
      </c>
      <c r="H2765" s="22">
        <v>710025840</v>
      </c>
      <c r="I2765" s="23" t="s">
        <v>14061</v>
      </c>
      <c r="J2765" s="21" t="s">
        <v>190</v>
      </c>
      <c r="K2765" s="21" t="s">
        <v>847</v>
      </c>
      <c r="L2765" s="21" t="s">
        <v>13738</v>
      </c>
      <c r="M2765" s="24" t="s">
        <v>14062</v>
      </c>
      <c r="N2765" s="21" t="s">
        <v>14063</v>
      </c>
      <c r="O2765" s="21" t="s">
        <v>14064</v>
      </c>
      <c r="P2765" s="25" t="s">
        <v>14065</v>
      </c>
      <c r="Q2765" s="19" t="s">
        <v>91</v>
      </c>
      <c r="R2765" s="26">
        <v>28</v>
      </c>
      <c r="S2765" s="27">
        <v>0</v>
      </c>
      <c r="T2765" s="28">
        <f t="shared" si="371"/>
        <v>28</v>
      </c>
      <c r="U2765" s="29">
        <v>91.06</v>
      </c>
      <c r="V2765" s="30">
        <f t="shared" si="373"/>
        <v>13.659000000000001</v>
      </c>
      <c r="W2765" s="31">
        <f t="shared" si="374"/>
        <v>4589</v>
      </c>
      <c r="X2765" s="33">
        <f>VLOOKUP(H2765,'[3]MŠ 5rokov'!$G$2:$V$3037,16,0)</f>
        <v>30</v>
      </c>
      <c r="Y2765" s="33">
        <f>VLOOKUP(H2765,'[3]MŠ 5rokov'!$G$2:$AB$3037,22,0)</f>
        <v>0</v>
      </c>
      <c r="Z2765" s="34">
        <f t="shared" si="375"/>
        <v>30</v>
      </c>
      <c r="AA2765" s="33">
        <v>93.61</v>
      </c>
      <c r="AB2765" s="33">
        <f t="shared" si="376"/>
        <v>14.041499999999999</v>
      </c>
      <c r="AC2765" s="33">
        <f t="shared" si="377"/>
        <v>4745</v>
      </c>
      <c r="AD2765" s="35">
        <f t="shared" si="378"/>
        <v>156</v>
      </c>
      <c r="AE2765" s="36">
        <v>0</v>
      </c>
      <c r="AF2765" s="33">
        <v>0</v>
      </c>
      <c r="AG2765" s="37">
        <f t="shared" si="372"/>
        <v>4745</v>
      </c>
      <c r="AH2765" s="38">
        <v>0</v>
      </c>
      <c r="AI2765" s="33"/>
    </row>
    <row r="2766" spans="1:35" ht="27.6" customHeight="1" x14ac:dyDescent="0.25">
      <c r="A2766" s="17" t="s">
        <v>13685</v>
      </c>
      <c r="B2766" s="18" t="s">
        <v>79</v>
      </c>
      <c r="C2766" s="19" t="s">
        <v>80</v>
      </c>
      <c r="D2766" s="18" t="s">
        <v>14066</v>
      </c>
      <c r="E2766" s="20">
        <v>691267</v>
      </c>
      <c r="F2766" s="21" t="s">
        <v>14067</v>
      </c>
      <c r="G2766" s="21" t="s">
        <v>847</v>
      </c>
      <c r="H2766" s="22">
        <v>710121948</v>
      </c>
      <c r="I2766" s="23" t="s">
        <v>14068</v>
      </c>
      <c r="J2766" s="21" t="s">
        <v>95</v>
      </c>
      <c r="K2766" s="21" t="s">
        <v>847</v>
      </c>
      <c r="L2766" s="21" t="s">
        <v>13738</v>
      </c>
      <c r="M2766" s="24" t="s">
        <v>13739</v>
      </c>
      <c r="N2766" s="21" t="s">
        <v>14069</v>
      </c>
      <c r="O2766" s="21" t="s">
        <v>14070</v>
      </c>
      <c r="P2766" s="25" t="s">
        <v>14071</v>
      </c>
      <c r="Q2766" s="19" t="s">
        <v>91</v>
      </c>
      <c r="R2766" s="26">
        <v>6</v>
      </c>
      <c r="S2766" s="27">
        <v>0</v>
      </c>
      <c r="T2766" s="28">
        <f t="shared" si="371"/>
        <v>6</v>
      </c>
      <c r="U2766" s="29">
        <v>91.06</v>
      </c>
      <c r="V2766" s="30">
        <f t="shared" si="373"/>
        <v>13.659000000000001</v>
      </c>
      <c r="W2766" s="31">
        <f t="shared" si="374"/>
        <v>983</v>
      </c>
      <c r="X2766" s="33">
        <f>VLOOKUP(H2766,'[3]MŠ 5rokov'!$G$2:$V$3037,16,0)</f>
        <v>4</v>
      </c>
      <c r="Y2766" s="33">
        <f>VLOOKUP(H2766,'[3]MŠ 5rokov'!$G$2:$AB$3037,22,0)</f>
        <v>0</v>
      </c>
      <c r="Z2766" s="34">
        <f t="shared" si="375"/>
        <v>4</v>
      </c>
      <c r="AA2766" s="33">
        <v>93.61</v>
      </c>
      <c r="AB2766" s="33">
        <f t="shared" si="376"/>
        <v>14.041499999999999</v>
      </c>
      <c r="AC2766" s="33">
        <f t="shared" si="377"/>
        <v>880</v>
      </c>
      <c r="AD2766" s="35">
        <f t="shared" si="378"/>
        <v>-103</v>
      </c>
      <c r="AE2766" s="36">
        <v>0</v>
      </c>
      <c r="AF2766" s="33">
        <v>0</v>
      </c>
      <c r="AG2766" s="37">
        <f t="shared" si="372"/>
        <v>880</v>
      </c>
      <c r="AH2766" s="38">
        <v>0</v>
      </c>
      <c r="AI2766" s="33"/>
    </row>
    <row r="2767" spans="1:35" ht="27.6" customHeight="1" x14ac:dyDescent="0.25">
      <c r="A2767" s="17" t="s">
        <v>13685</v>
      </c>
      <c r="B2767" s="18" t="s">
        <v>79</v>
      </c>
      <c r="C2767" s="19" t="s">
        <v>80</v>
      </c>
      <c r="D2767" s="18" t="s">
        <v>14072</v>
      </c>
      <c r="E2767" s="20">
        <v>324655</v>
      </c>
      <c r="F2767" s="21" t="s">
        <v>14073</v>
      </c>
      <c r="G2767" s="21" t="s">
        <v>847</v>
      </c>
      <c r="H2767" s="22">
        <v>710039301</v>
      </c>
      <c r="I2767" s="23" t="s">
        <v>14074</v>
      </c>
      <c r="J2767" s="21" t="s">
        <v>95</v>
      </c>
      <c r="K2767" s="21" t="s">
        <v>847</v>
      </c>
      <c r="L2767" s="21" t="s">
        <v>13738</v>
      </c>
      <c r="M2767" s="24" t="s">
        <v>13746</v>
      </c>
      <c r="N2767" s="21" t="s">
        <v>14075</v>
      </c>
      <c r="O2767" s="21" t="s">
        <v>14076</v>
      </c>
      <c r="P2767" s="25" t="s">
        <v>14077</v>
      </c>
      <c r="Q2767" s="19" t="s">
        <v>91</v>
      </c>
      <c r="R2767" s="26">
        <v>25</v>
      </c>
      <c r="S2767" s="27">
        <v>0</v>
      </c>
      <c r="T2767" s="28">
        <f t="shared" si="371"/>
        <v>25</v>
      </c>
      <c r="U2767" s="29">
        <v>91.06</v>
      </c>
      <c r="V2767" s="30">
        <f t="shared" si="373"/>
        <v>13.659000000000001</v>
      </c>
      <c r="W2767" s="31">
        <f t="shared" si="374"/>
        <v>4098</v>
      </c>
      <c r="X2767" s="33">
        <v>0</v>
      </c>
      <c r="Y2767" s="33">
        <v>0</v>
      </c>
      <c r="Z2767" s="34">
        <f t="shared" si="375"/>
        <v>0</v>
      </c>
      <c r="AA2767" s="33">
        <v>93.61</v>
      </c>
      <c r="AB2767" s="33">
        <f t="shared" si="376"/>
        <v>14.041499999999999</v>
      </c>
      <c r="AC2767" s="33">
        <f t="shared" si="377"/>
        <v>2732</v>
      </c>
      <c r="AD2767" s="35">
        <f t="shared" si="378"/>
        <v>-1366</v>
      </c>
      <c r="AE2767" s="36">
        <v>0</v>
      </c>
      <c r="AF2767" s="33">
        <v>0</v>
      </c>
      <c r="AG2767" s="37">
        <f t="shared" si="372"/>
        <v>2732</v>
      </c>
      <c r="AH2767" s="38">
        <v>0</v>
      </c>
      <c r="AI2767" s="33"/>
    </row>
    <row r="2768" spans="1:35" ht="27.6" customHeight="1" x14ac:dyDescent="0.25">
      <c r="A2768" s="17" t="s">
        <v>13685</v>
      </c>
      <c r="B2768" s="18" t="s">
        <v>79</v>
      </c>
      <c r="C2768" s="19" t="s">
        <v>80</v>
      </c>
      <c r="D2768" s="18" t="s">
        <v>14078</v>
      </c>
      <c r="E2768" s="20">
        <v>324663</v>
      </c>
      <c r="F2768" s="21" t="s">
        <v>2955</v>
      </c>
      <c r="G2768" s="21" t="s">
        <v>847</v>
      </c>
      <c r="H2768" s="22">
        <v>710025874</v>
      </c>
      <c r="I2768" s="23" t="s">
        <v>14079</v>
      </c>
      <c r="J2768" s="21" t="s">
        <v>168</v>
      </c>
      <c r="K2768" s="21" t="s">
        <v>847</v>
      </c>
      <c r="L2768" s="21" t="s">
        <v>13738</v>
      </c>
      <c r="M2768" s="24" t="s">
        <v>13877</v>
      </c>
      <c r="N2768" s="21" t="s">
        <v>2958</v>
      </c>
      <c r="O2768" s="21" t="s">
        <v>14080</v>
      </c>
      <c r="P2768" s="25" t="s">
        <v>14081</v>
      </c>
      <c r="Q2768" s="19" t="s">
        <v>91</v>
      </c>
      <c r="R2768" s="26">
        <v>5</v>
      </c>
      <c r="S2768" s="27">
        <v>0</v>
      </c>
      <c r="T2768" s="28">
        <f t="shared" si="371"/>
        <v>5</v>
      </c>
      <c r="U2768" s="29">
        <v>91.06</v>
      </c>
      <c r="V2768" s="30">
        <f t="shared" si="373"/>
        <v>13.659000000000001</v>
      </c>
      <c r="W2768" s="31">
        <f t="shared" si="374"/>
        <v>820</v>
      </c>
      <c r="X2768" s="33">
        <f>VLOOKUP(H2768,'[3]MŠ 5rokov'!$G$2:$V$3037,16,0)</f>
        <v>7</v>
      </c>
      <c r="Y2768" s="33">
        <f>VLOOKUP(H2768,'[3]MŠ 5rokov'!$G$2:$AB$3037,22,0)</f>
        <v>1</v>
      </c>
      <c r="Z2768" s="34">
        <f t="shared" si="375"/>
        <v>8</v>
      </c>
      <c r="AA2768" s="33">
        <v>93.61</v>
      </c>
      <c r="AB2768" s="33">
        <f t="shared" si="376"/>
        <v>14.041499999999999</v>
      </c>
      <c r="AC2768" s="33">
        <f t="shared" si="377"/>
        <v>996</v>
      </c>
      <c r="AD2768" s="35">
        <f t="shared" si="378"/>
        <v>176</v>
      </c>
      <c r="AE2768" s="36">
        <v>0</v>
      </c>
      <c r="AF2768" s="33">
        <v>0</v>
      </c>
      <c r="AG2768" s="37">
        <f t="shared" si="372"/>
        <v>996</v>
      </c>
      <c r="AH2768" s="38">
        <v>0</v>
      </c>
      <c r="AI2768" s="33"/>
    </row>
    <row r="2769" spans="1:35" ht="27.6" customHeight="1" x14ac:dyDescent="0.25">
      <c r="A2769" s="17" t="s">
        <v>13685</v>
      </c>
      <c r="B2769" s="18" t="s">
        <v>79</v>
      </c>
      <c r="C2769" s="19" t="s">
        <v>80</v>
      </c>
      <c r="D2769" s="18" t="s">
        <v>14082</v>
      </c>
      <c r="E2769" s="20">
        <v>324671</v>
      </c>
      <c r="F2769" s="21" t="s">
        <v>14083</v>
      </c>
      <c r="G2769" s="21" t="s">
        <v>847</v>
      </c>
      <c r="H2769" s="22">
        <v>42324157</v>
      </c>
      <c r="I2769" s="23" t="s">
        <v>14084</v>
      </c>
      <c r="J2769" s="21" t="s">
        <v>95</v>
      </c>
      <c r="K2769" s="21" t="s">
        <v>847</v>
      </c>
      <c r="L2769" s="21" t="s">
        <v>13738</v>
      </c>
      <c r="M2769" s="24" t="s">
        <v>13838</v>
      </c>
      <c r="N2769" s="21" t="s">
        <v>14085</v>
      </c>
      <c r="O2769" s="21" t="s">
        <v>14086</v>
      </c>
      <c r="P2769" s="25" t="s">
        <v>14087</v>
      </c>
      <c r="Q2769" s="19" t="s">
        <v>157</v>
      </c>
      <c r="R2769" s="26">
        <v>23</v>
      </c>
      <c r="S2769" s="27">
        <v>0</v>
      </c>
      <c r="T2769" s="28">
        <f t="shared" si="371"/>
        <v>23</v>
      </c>
      <c r="U2769" s="29">
        <v>91.06</v>
      </c>
      <c r="V2769" s="30">
        <f t="shared" si="373"/>
        <v>13.659000000000001</v>
      </c>
      <c r="W2769" s="31">
        <f t="shared" si="374"/>
        <v>3770</v>
      </c>
      <c r="X2769" s="33">
        <f>VLOOKUP(H2769,'[3]MŠ 5rokov'!$G$2:$V$3037,16,0)</f>
        <v>13</v>
      </c>
      <c r="Y2769" s="33">
        <f>VLOOKUP(H2769,'[3]MŠ 5rokov'!$G$2:$AB$3037,22,0)</f>
        <v>0</v>
      </c>
      <c r="Z2769" s="34">
        <f t="shared" si="375"/>
        <v>13</v>
      </c>
      <c r="AA2769" s="33">
        <v>93.61</v>
      </c>
      <c r="AB2769" s="33">
        <f t="shared" si="376"/>
        <v>14.041499999999999</v>
      </c>
      <c r="AC2769" s="33">
        <f t="shared" si="377"/>
        <v>3243</v>
      </c>
      <c r="AD2769" s="35">
        <f t="shared" si="378"/>
        <v>-527</v>
      </c>
      <c r="AE2769" s="36">
        <v>0</v>
      </c>
      <c r="AF2769" s="33">
        <v>0</v>
      </c>
      <c r="AG2769" s="37">
        <f t="shared" si="372"/>
        <v>3243</v>
      </c>
      <c r="AH2769" s="38">
        <v>0</v>
      </c>
      <c r="AI2769" s="33"/>
    </row>
    <row r="2770" spans="1:35" ht="27.6" customHeight="1" x14ac:dyDescent="0.25">
      <c r="A2770" s="17" t="s">
        <v>13685</v>
      </c>
      <c r="B2770" s="18" t="s">
        <v>79</v>
      </c>
      <c r="C2770" s="19" t="s">
        <v>80</v>
      </c>
      <c r="D2770" s="18" t="s">
        <v>14088</v>
      </c>
      <c r="E2770" s="20">
        <v>324680</v>
      </c>
      <c r="F2770" s="21" t="s">
        <v>14089</v>
      </c>
      <c r="G2770" s="21" t="s">
        <v>847</v>
      </c>
      <c r="H2770" s="22">
        <v>710025904</v>
      </c>
      <c r="I2770" s="23" t="s">
        <v>14090</v>
      </c>
      <c r="J2770" s="21" t="s">
        <v>95</v>
      </c>
      <c r="K2770" s="21" t="s">
        <v>847</v>
      </c>
      <c r="L2770" s="21" t="s">
        <v>13738</v>
      </c>
      <c r="M2770" s="24" t="s">
        <v>13911</v>
      </c>
      <c r="N2770" s="21" t="s">
        <v>14091</v>
      </c>
      <c r="O2770" s="21" t="s">
        <v>14092</v>
      </c>
      <c r="P2770" s="25" t="s">
        <v>14093</v>
      </c>
      <c r="Q2770" s="19" t="s">
        <v>91</v>
      </c>
      <c r="R2770" s="26">
        <v>7</v>
      </c>
      <c r="S2770" s="27">
        <v>0</v>
      </c>
      <c r="T2770" s="28">
        <f t="shared" si="371"/>
        <v>7</v>
      </c>
      <c r="U2770" s="29">
        <v>91.06</v>
      </c>
      <c r="V2770" s="30">
        <f t="shared" si="373"/>
        <v>13.659000000000001</v>
      </c>
      <c r="W2770" s="31">
        <f t="shared" si="374"/>
        <v>1147</v>
      </c>
      <c r="X2770" s="33">
        <f>VLOOKUP(H2770,'[3]MŠ 5rokov'!$G$2:$V$3037,16,0)</f>
        <v>4</v>
      </c>
      <c r="Y2770" s="33">
        <f>VLOOKUP(H2770,'[3]MŠ 5rokov'!$G$2:$AB$3037,22,0)</f>
        <v>0</v>
      </c>
      <c r="Z2770" s="34">
        <f t="shared" si="375"/>
        <v>4</v>
      </c>
      <c r="AA2770" s="33">
        <v>93.61</v>
      </c>
      <c r="AB2770" s="33">
        <f t="shared" si="376"/>
        <v>14.041499999999999</v>
      </c>
      <c r="AC2770" s="33">
        <f t="shared" si="377"/>
        <v>990</v>
      </c>
      <c r="AD2770" s="35">
        <f t="shared" si="378"/>
        <v>-157</v>
      </c>
      <c r="AE2770" s="36">
        <v>0</v>
      </c>
      <c r="AF2770" s="33">
        <v>0</v>
      </c>
      <c r="AG2770" s="37">
        <f t="shared" si="372"/>
        <v>990</v>
      </c>
      <c r="AH2770" s="38">
        <v>0</v>
      </c>
      <c r="AI2770" s="33"/>
    </row>
    <row r="2771" spans="1:35" ht="27.6" customHeight="1" x14ac:dyDescent="0.25">
      <c r="A2771" s="17" t="s">
        <v>13685</v>
      </c>
      <c r="B2771" s="18" t="s">
        <v>79</v>
      </c>
      <c r="C2771" s="19" t="s">
        <v>80</v>
      </c>
      <c r="D2771" s="18" t="s">
        <v>14088</v>
      </c>
      <c r="E2771" s="20">
        <v>324680</v>
      </c>
      <c r="F2771" s="21" t="s">
        <v>14089</v>
      </c>
      <c r="G2771" s="21" t="s">
        <v>847</v>
      </c>
      <c r="H2771" s="22">
        <v>710025890</v>
      </c>
      <c r="I2771" s="23" t="s">
        <v>14090</v>
      </c>
      <c r="J2771" s="21" t="s">
        <v>95</v>
      </c>
      <c r="K2771" s="21" t="s">
        <v>847</v>
      </c>
      <c r="L2771" s="21" t="s">
        <v>13738</v>
      </c>
      <c r="M2771" s="24" t="s">
        <v>13911</v>
      </c>
      <c r="N2771" s="21" t="s">
        <v>14091</v>
      </c>
      <c r="O2771" s="21" t="s">
        <v>14094</v>
      </c>
      <c r="P2771" s="25" t="s">
        <v>14093</v>
      </c>
      <c r="Q2771" s="19" t="s">
        <v>91</v>
      </c>
      <c r="R2771" s="26">
        <v>6</v>
      </c>
      <c r="S2771" s="27">
        <v>0</v>
      </c>
      <c r="T2771" s="28">
        <f t="shared" si="371"/>
        <v>6</v>
      </c>
      <c r="U2771" s="29">
        <v>91.06</v>
      </c>
      <c r="V2771" s="30">
        <f t="shared" si="373"/>
        <v>13.659000000000001</v>
      </c>
      <c r="W2771" s="31">
        <f t="shared" si="374"/>
        <v>983</v>
      </c>
      <c r="X2771" s="33">
        <f>VLOOKUP(H2771,'[3]MŠ 5rokov'!$G$2:$V$3037,16,0)</f>
        <v>9</v>
      </c>
      <c r="Y2771" s="33">
        <f>VLOOKUP(H2771,'[3]MŠ 5rokov'!$G$2:$AB$3037,22,0)</f>
        <v>0</v>
      </c>
      <c r="Z2771" s="34">
        <f t="shared" si="375"/>
        <v>9</v>
      </c>
      <c r="AA2771" s="33">
        <v>93.61</v>
      </c>
      <c r="AB2771" s="33">
        <f t="shared" si="376"/>
        <v>14.041499999999999</v>
      </c>
      <c r="AC2771" s="33">
        <f t="shared" si="377"/>
        <v>1161</v>
      </c>
      <c r="AD2771" s="35">
        <f t="shared" si="378"/>
        <v>178</v>
      </c>
      <c r="AE2771" s="36">
        <v>0</v>
      </c>
      <c r="AF2771" s="33">
        <v>0</v>
      </c>
      <c r="AG2771" s="37">
        <f t="shared" si="372"/>
        <v>1161</v>
      </c>
      <c r="AH2771" s="38">
        <v>0</v>
      </c>
      <c r="AI2771" s="33"/>
    </row>
    <row r="2772" spans="1:35" ht="27.6" customHeight="1" x14ac:dyDescent="0.25">
      <c r="A2772" s="17" t="s">
        <v>13685</v>
      </c>
      <c r="B2772" s="18" t="s">
        <v>79</v>
      </c>
      <c r="C2772" s="19" t="s">
        <v>80</v>
      </c>
      <c r="D2772" s="18" t="s">
        <v>14095</v>
      </c>
      <c r="E2772" s="20">
        <v>324698</v>
      </c>
      <c r="F2772" s="21" t="s">
        <v>14096</v>
      </c>
      <c r="G2772" s="21" t="s">
        <v>847</v>
      </c>
      <c r="H2772" s="22">
        <v>710025920</v>
      </c>
      <c r="I2772" s="23" t="s">
        <v>14097</v>
      </c>
      <c r="J2772" s="21" t="s">
        <v>95</v>
      </c>
      <c r="K2772" s="21" t="s">
        <v>847</v>
      </c>
      <c r="L2772" s="21" t="s">
        <v>13738</v>
      </c>
      <c r="M2772" s="24" t="s">
        <v>14098</v>
      </c>
      <c r="N2772" s="21" t="s">
        <v>14099</v>
      </c>
      <c r="O2772" s="21" t="s">
        <v>14100</v>
      </c>
      <c r="P2772" s="25" t="s">
        <v>14101</v>
      </c>
      <c r="Q2772" s="19" t="s">
        <v>91</v>
      </c>
      <c r="R2772" s="26">
        <v>29</v>
      </c>
      <c r="S2772" s="27">
        <v>0</v>
      </c>
      <c r="T2772" s="28">
        <f t="shared" ref="T2772:T2835" si="379">R2772+S2772</f>
        <v>29</v>
      </c>
      <c r="U2772" s="29">
        <v>91.06</v>
      </c>
      <c r="V2772" s="30">
        <f t="shared" si="373"/>
        <v>13.659000000000001</v>
      </c>
      <c r="W2772" s="31">
        <f t="shared" si="374"/>
        <v>4753</v>
      </c>
      <c r="X2772" s="33">
        <f>VLOOKUP(H2772,'[3]MŠ 5rokov'!$G$2:$V$3037,16,0)</f>
        <v>25</v>
      </c>
      <c r="Y2772" s="33">
        <f>VLOOKUP(H2772,'[3]MŠ 5rokov'!$G$2:$AB$3037,22,0)</f>
        <v>0</v>
      </c>
      <c r="Z2772" s="34">
        <f t="shared" si="375"/>
        <v>25</v>
      </c>
      <c r="AA2772" s="33">
        <v>93.61</v>
      </c>
      <c r="AB2772" s="33">
        <f t="shared" si="376"/>
        <v>14.041499999999999</v>
      </c>
      <c r="AC2772" s="33">
        <f t="shared" si="377"/>
        <v>4573</v>
      </c>
      <c r="AD2772" s="35">
        <f t="shared" si="378"/>
        <v>-180</v>
      </c>
      <c r="AE2772" s="36">
        <v>0</v>
      </c>
      <c r="AF2772" s="33">
        <v>0</v>
      </c>
      <c r="AG2772" s="37">
        <f t="shared" si="372"/>
        <v>4573</v>
      </c>
      <c r="AH2772" s="38">
        <v>0</v>
      </c>
      <c r="AI2772" s="33"/>
    </row>
    <row r="2773" spans="1:35" ht="27.6" customHeight="1" x14ac:dyDescent="0.25">
      <c r="A2773" s="17" t="s">
        <v>13685</v>
      </c>
      <c r="B2773" s="18" t="s">
        <v>79</v>
      </c>
      <c r="C2773" s="19" t="s">
        <v>80</v>
      </c>
      <c r="D2773" s="18" t="s">
        <v>14102</v>
      </c>
      <c r="E2773" s="20">
        <v>324701</v>
      </c>
      <c r="F2773" s="21" t="s">
        <v>14103</v>
      </c>
      <c r="G2773" s="21" t="s">
        <v>847</v>
      </c>
      <c r="H2773" s="22">
        <v>710025955</v>
      </c>
      <c r="I2773" s="23" t="s">
        <v>14104</v>
      </c>
      <c r="J2773" s="21" t="s">
        <v>95</v>
      </c>
      <c r="K2773" s="21" t="s">
        <v>847</v>
      </c>
      <c r="L2773" s="21" t="s">
        <v>13738</v>
      </c>
      <c r="M2773" s="24" t="s">
        <v>14105</v>
      </c>
      <c r="N2773" s="21" t="s">
        <v>14106</v>
      </c>
      <c r="O2773" s="21" t="s">
        <v>14107</v>
      </c>
      <c r="P2773" s="25" t="s">
        <v>14108</v>
      </c>
      <c r="Q2773" s="19" t="s">
        <v>91</v>
      </c>
      <c r="R2773" s="26">
        <v>12</v>
      </c>
      <c r="S2773" s="27">
        <v>2</v>
      </c>
      <c r="T2773" s="28">
        <f t="shared" si="379"/>
        <v>14</v>
      </c>
      <c r="U2773" s="29">
        <v>91.06</v>
      </c>
      <c r="V2773" s="30">
        <f t="shared" si="373"/>
        <v>13.659000000000001</v>
      </c>
      <c r="W2773" s="31">
        <f t="shared" si="374"/>
        <v>2295</v>
      </c>
      <c r="X2773" s="33">
        <f>VLOOKUP(H2773,'[3]MŠ 5rokov'!$G$2:$V$3037,16,0)</f>
        <v>13</v>
      </c>
      <c r="Y2773" s="33">
        <f>VLOOKUP(H2773,'[3]MŠ 5rokov'!$G$2:$AB$3037,22,0)</f>
        <v>0</v>
      </c>
      <c r="Z2773" s="34">
        <f t="shared" si="375"/>
        <v>13</v>
      </c>
      <c r="AA2773" s="33">
        <v>93.61</v>
      </c>
      <c r="AB2773" s="33">
        <f t="shared" si="376"/>
        <v>14.041499999999999</v>
      </c>
      <c r="AC2773" s="33">
        <f t="shared" si="377"/>
        <v>2260</v>
      </c>
      <c r="AD2773" s="35">
        <f t="shared" si="378"/>
        <v>-35</v>
      </c>
      <c r="AE2773" s="36">
        <v>0</v>
      </c>
      <c r="AF2773" s="33">
        <v>0</v>
      </c>
      <c r="AG2773" s="37">
        <f t="shared" si="372"/>
        <v>2260</v>
      </c>
      <c r="AH2773" s="38">
        <v>0</v>
      </c>
      <c r="AI2773" s="33"/>
    </row>
    <row r="2774" spans="1:35" ht="27.6" customHeight="1" x14ac:dyDescent="0.25">
      <c r="A2774" s="17" t="s">
        <v>13685</v>
      </c>
      <c r="B2774" s="18" t="s">
        <v>79</v>
      </c>
      <c r="C2774" s="19" t="s">
        <v>80</v>
      </c>
      <c r="D2774" s="18" t="s">
        <v>14109</v>
      </c>
      <c r="E2774" s="20">
        <v>324728</v>
      </c>
      <c r="F2774" s="21" t="s">
        <v>14110</v>
      </c>
      <c r="G2774" s="21" t="s">
        <v>847</v>
      </c>
      <c r="H2774" s="22">
        <v>710025971</v>
      </c>
      <c r="I2774" s="23" t="s">
        <v>14111</v>
      </c>
      <c r="J2774" s="21" t="s">
        <v>168</v>
      </c>
      <c r="K2774" s="21" t="s">
        <v>847</v>
      </c>
      <c r="L2774" s="21" t="s">
        <v>13738</v>
      </c>
      <c r="M2774" s="24" t="s">
        <v>14112</v>
      </c>
      <c r="N2774" s="21" t="s">
        <v>14113</v>
      </c>
      <c r="O2774" s="21" t="s">
        <v>14114</v>
      </c>
      <c r="P2774" s="25" t="s">
        <v>14115</v>
      </c>
      <c r="Q2774" s="19" t="s">
        <v>91</v>
      </c>
      <c r="R2774" s="26">
        <v>29</v>
      </c>
      <c r="S2774" s="27">
        <v>4</v>
      </c>
      <c r="T2774" s="28">
        <f t="shared" si="379"/>
        <v>33</v>
      </c>
      <c r="U2774" s="29">
        <v>91.06</v>
      </c>
      <c r="V2774" s="30">
        <f t="shared" si="373"/>
        <v>13.659000000000001</v>
      </c>
      <c r="W2774" s="31">
        <f t="shared" si="374"/>
        <v>5409</v>
      </c>
      <c r="X2774" s="33">
        <f>VLOOKUP(H2774,'[3]MŠ 5rokov'!$G$2:$V$3037,16,0)</f>
        <v>25</v>
      </c>
      <c r="Y2774" s="33">
        <f>VLOOKUP(H2774,'[3]MŠ 5rokov'!$G$2:$AB$3037,22,0)</f>
        <v>2</v>
      </c>
      <c r="Z2774" s="34">
        <f t="shared" si="375"/>
        <v>27</v>
      </c>
      <c r="AA2774" s="33">
        <v>93.61</v>
      </c>
      <c r="AB2774" s="33">
        <f t="shared" si="376"/>
        <v>14.041499999999999</v>
      </c>
      <c r="AC2774" s="33">
        <f t="shared" si="377"/>
        <v>5122</v>
      </c>
      <c r="AD2774" s="35">
        <f t="shared" si="378"/>
        <v>-287</v>
      </c>
      <c r="AE2774" s="36">
        <v>0</v>
      </c>
      <c r="AF2774" s="33">
        <v>0</v>
      </c>
      <c r="AG2774" s="37">
        <f t="shared" si="372"/>
        <v>5122</v>
      </c>
      <c r="AH2774" s="38">
        <v>0</v>
      </c>
      <c r="AI2774" s="33"/>
    </row>
    <row r="2775" spans="1:35" ht="27.6" customHeight="1" x14ac:dyDescent="0.25">
      <c r="A2775" s="17" t="s">
        <v>13685</v>
      </c>
      <c r="B2775" s="18" t="s">
        <v>79</v>
      </c>
      <c r="C2775" s="19" t="s">
        <v>80</v>
      </c>
      <c r="D2775" s="18" t="s">
        <v>14116</v>
      </c>
      <c r="E2775" s="20">
        <v>324744</v>
      </c>
      <c r="F2775" s="21" t="s">
        <v>14117</v>
      </c>
      <c r="G2775" s="21" t="s">
        <v>847</v>
      </c>
      <c r="H2775" s="22">
        <v>710025998</v>
      </c>
      <c r="I2775" s="23" t="s">
        <v>14118</v>
      </c>
      <c r="J2775" s="21" t="s">
        <v>95</v>
      </c>
      <c r="K2775" s="21" t="s">
        <v>847</v>
      </c>
      <c r="L2775" s="21" t="s">
        <v>13738</v>
      </c>
      <c r="M2775" s="24" t="s">
        <v>13884</v>
      </c>
      <c r="N2775" s="21" t="s">
        <v>14119</v>
      </c>
      <c r="O2775" s="21" t="s">
        <v>14120</v>
      </c>
      <c r="P2775" s="25" t="s">
        <v>14121</v>
      </c>
      <c r="Q2775" s="19" t="s">
        <v>91</v>
      </c>
      <c r="R2775" s="26">
        <v>2</v>
      </c>
      <c r="S2775" s="27">
        <v>0</v>
      </c>
      <c r="T2775" s="28">
        <f t="shared" si="379"/>
        <v>2</v>
      </c>
      <c r="U2775" s="29">
        <v>91.06</v>
      </c>
      <c r="V2775" s="30">
        <f t="shared" si="373"/>
        <v>13.659000000000001</v>
      </c>
      <c r="W2775" s="31">
        <f t="shared" si="374"/>
        <v>328</v>
      </c>
      <c r="X2775" s="33">
        <f>VLOOKUP(H2775,'[3]MŠ 5rokov'!$G$2:$V$3037,16,0)</f>
        <v>7</v>
      </c>
      <c r="Y2775" s="33">
        <f>VLOOKUP(H2775,'[3]MŠ 5rokov'!$G$2:$AB$3037,22,0)</f>
        <v>0</v>
      </c>
      <c r="Z2775" s="34">
        <f t="shared" si="375"/>
        <v>7</v>
      </c>
      <c r="AA2775" s="33">
        <v>93.61</v>
      </c>
      <c r="AB2775" s="33">
        <f t="shared" si="376"/>
        <v>14.041499999999999</v>
      </c>
      <c r="AC2775" s="33">
        <f t="shared" si="377"/>
        <v>612</v>
      </c>
      <c r="AD2775" s="35">
        <f t="shared" si="378"/>
        <v>284</v>
      </c>
      <c r="AE2775" s="36">
        <v>0</v>
      </c>
      <c r="AF2775" s="33">
        <v>0</v>
      </c>
      <c r="AG2775" s="37">
        <f t="shared" si="372"/>
        <v>612</v>
      </c>
      <c r="AH2775" s="38">
        <v>0</v>
      </c>
      <c r="AI2775" s="33"/>
    </row>
    <row r="2776" spans="1:35" ht="27.6" customHeight="1" x14ac:dyDescent="0.25">
      <c r="A2776" s="17" t="s">
        <v>13685</v>
      </c>
      <c r="B2776" s="18" t="s">
        <v>79</v>
      </c>
      <c r="C2776" s="19" t="s">
        <v>80</v>
      </c>
      <c r="D2776" s="18" t="s">
        <v>14122</v>
      </c>
      <c r="E2776" s="20">
        <v>324752</v>
      </c>
      <c r="F2776" s="21" t="s">
        <v>14123</v>
      </c>
      <c r="G2776" s="21" t="s">
        <v>847</v>
      </c>
      <c r="H2776" s="22">
        <v>710026005</v>
      </c>
      <c r="I2776" s="23" t="s">
        <v>14124</v>
      </c>
      <c r="J2776" s="21" t="s">
        <v>95</v>
      </c>
      <c r="K2776" s="21" t="s">
        <v>847</v>
      </c>
      <c r="L2776" s="21" t="s">
        <v>13738</v>
      </c>
      <c r="M2776" s="24" t="s">
        <v>13825</v>
      </c>
      <c r="N2776" s="21" t="s">
        <v>14125</v>
      </c>
      <c r="O2776" s="21" t="s">
        <v>14126</v>
      </c>
      <c r="P2776" s="25" t="s">
        <v>14127</v>
      </c>
      <c r="Q2776" s="19" t="s">
        <v>91</v>
      </c>
      <c r="R2776" s="26">
        <v>6</v>
      </c>
      <c r="S2776" s="27">
        <v>0</v>
      </c>
      <c r="T2776" s="28">
        <f t="shared" si="379"/>
        <v>6</v>
      </c>
      <c r="U2776" s="29">
        <v>91.06</v>
      </c>
      <c r="V2776" s="30">
        <f t="shared" si="373"/>
        <v>13.659000000000001</v>
      </c>
      <c r="W2776" s="31">
        <f t="shared" si="374"/>
        <v>983</v>
      </c>
      <c r="X2776" s="33">
        <f>VLOOKUP(H2776,'[3]MŠ 5rokov'!$G$2:$V$3037,16,0)</f>
        <v>8</v>
      </c>
      <c r="Y2776" s="33">
        <f>VLOOKUP(H2776,'[3]MŠ 5rokov'!$G$2:$AB$3037,22,0)</f>
        <v>1</v>
      </c>
      <c r="Z2776" s="34">
        <f t="shared" si="375"/>
        <v>9</v>
      </c>
      <c r="AA2776" s="33">
        <v>93.61</v>
      </c>
      <c r="AB2776" s="33">
        <f t="shared" si="376"/>
        <v>14.041499999999999</v>
      </c>
      <c r="AC2776" s="33">
        <f t="shared" si="377"/>
        <v>1161</v>
      </c>
      <c r="AD2776" s="35">
        <f t="shared" si="378"/>
        <v>178</v>
      </c>
      <c r="AE2776" s="36">
        <v>0</v>
      </c>
      <c r="AF2776" s="33">
        <v>0</v>
      </c>
      <c r="AG2776" s="37">
        <f t="shared" si="372"/>
        <v>1161</v>
      </c>
      <c r="AH2776" s="38">
        <v>0</v>
      </c>
      <c r="AI2776" s="33"/>
    </row>
    <row r="2777" spans="1:35" ht="27.6" customHeight="1" x14ac:dyDescent="0.25">
      <c r="A2777" s="17" t="s">
        <v>13685</v>
      </c>
      <c r="B2777" s="18" t="s">
        <v>79</v>
      </c>
      <c r="C2777" s="19" t="s">
        <v>80</v>
      </c>
      <c r="D2777" s="18" t="s">
        <v>14128</v>
      </c>
      <c r="E2777" s="20">
        <v>324761</v>
      </c>
      <c r="F2777" s="21" t="s">
        <v>14129</v>
      </c>
      <c r="G2777" s="21" t="s">
        <v>847</v>
      </c>
      <c r="H2777" s="22">
        <v>710026021</v>
      </c>
      <c r="I2777" s="23" t="s">
        <v>14130</v>
      </c>
      <c r="J2777" s="21" t="s">
        <v>95</v>
      </c>
      <c r="K2777" s="21" t="s">
        <v>847</v>
      </c>
      <c r="L2777" s="21" t="s">
        <v>13738</v>
      </c>
      <c r="M2777" s="24" t="s">
        <v>13739</v>
      </c>
      <c r="N2777" s="21" t="s">
        <v>14131</v>
      </c>
      <c r="O2777" s="21" t="s">
        <v>14132</v>
      </c>
      <c r="P2777" s="25" t="s">
        <v>14133</v>
      </c>
      <c r="Q2777" s="19" t="s">
        <v>91</v>
      </c>
      <c r="R2777" s="26">
        <v>6</v>
      </c>
      <c r="S2777" s="27">
        <v>0</v>
      </c>
      <c r="T2777" s="28">
        <f t="shared" si="379"/>
        <v>6</v>
      </c>
      <c r="U2777" s="29">
        <v>91.06</v>
      </c>
      <c r="V2777" s="30">
        <f t="shared" si="373"/>
        <v>13.659000000000001</v>
      </c>
      <c r="W2777" s="31">
        <f t="shared" si="374"/>
        <v>983</v>
      </c>
      <c r="X2777" s="33">
        <f>VLOOKUP(H2777,'[3]MŠ 5rokov'!$G$2:$V$3037,16,0)</f>
        <v>7</v>
      </c>
      <c r="Y2777" s="33">
        <f>VLOOKUP(H2777,'[3]MŠ 5rokov'!$G$2:$AB$3037,22,0)</f>
        <v>0</v>
      </c>
      <c r="Z2777" s="34">
        <f t="shared" si="375"/>
        <v>7</v>
      </c>
      <c r="AA2777" s="33">
        <v>93.61</v>
      </c>
      <c r="AB2777" s="33">
        <f t="shared" si="376"/>
        <v>14.041499999999999</v>
      </c>
      <c r="AC2777" s="33">
        <f t="shared" si="377"/>
        <v>1049</v>
      </c>
      <c r="AD2777" s="35">
        <f t="shared" si="378"/>
        <v>66</v>
      </c>
      <c r="AE2777" s="36">
        <v>0</v>
      </c>
      <c r="AF2777" s="33">
        <v>0</v>
      </c>
      <c r="AG2777" s="37">
        <f t="shared" si="372"/>
        <v>1049</v>
      </c>
      <c r="AH2777" s="38">
        <v>0</v>
      </c>
      <c r="AI2777" s="33"/>
    </row>
    <row r="2778" spans="1:35" ht="27.6" customHeight="1" x14ac:dyDescent="0.25">
      <c r="A2778" s="17" t="s">
        <v>13685</v>
      </c>
      <c r="B2778" s="18" t="s">
        <v>79</v>
      </c>
      <c r="C2778" s="19" t="s">
        <v>80</v>
      </c>
      <c r="D2778" s="18" t="s">
        <v>14134</v>
      </c>
      <c r="E2778" s="20">
        <v>324787</v>
      </c>
      <c r="F2778" s="21" t="s">
        <v>14135</v>
      </c>
      <c r="G2778" s="21" t="s">
        <v>847</v>
      </c>
      <c r="H2778" s="22">
        <v>710025912</v>
      </c>
      <c r="I2778" s="23" t="s">
        <v>14136</v>
      </c>
      <c r="J2778" s="21" t="s">
        <v>95</v>
      </c>
      <c r="K2778" s="21" t="s">
        <v>847</v>
      </c>
      <c r="L2778" s="21" t="s">
        <v>13738</v>
      </c>
      <c r="M2778" s="24" t="s">
        <v>14012</v>
      </c>
      <c r="N2778" s="21" t="s">
        <v>14137</v>
      </c>
      <c r="O2778" s="21" t="s">
        <v>14138</v>
      </c>
      <c r="P2778" s="25" t="s">
        <v>14139</v>
      </c>
      <c r="Q2778" s="19" t="s">
        <v>91</v>
      </c>
      <c r="R2778" s="26">
        <v>7</v>
      </c>
      <c r="S2778" s="27">
        <v>0</v>
      </c>
      <c r="T2778" s="28">
        <f t="shared" si="379"/>
        <v>7</v>
      </c>
      <c r="U2778" s="29">
        <v>91.06</v>
      </c>
      <c r="V2778" s="30">
        <f t="shared" si="373"/>
        <v>13.659000000000001</v>
      </c>
      <c r="W2778" s="31">
        <f t="shared" si="374"/>
        <v>1147</v>
      </c>
      <c r="X2778" s="33">
        <f>VLOOKUP(H2778,'[3]MŠ 5rokov'!$G$2:$V$3037,16,0)</f>
        <v>7</v>
      </c>
      <c r="Y2778" s="33">
        <f>VLOOKUP(H2778,'[3]MŠ 5rokov'!$G$2:$AB$3037,22,0)</f>
        <v>0</v>
      </c>
      <c r="Z2778" s="34">
        <f t="shared" si="375"/>
        <v>7</v>
      </c>
      <c r="AA2778" s="33">
        <v>93.61</v>
      </c>
      <c r="AB2778" s="33">
        <f t="shared" si="376"/>
        <v>14.041499999999999</v>
      </c>
      <c r="AC2778" s="33">
        <f t="shared" si="377"/>
        <v>1158</v>
      </c>
      <c r="AD2778" s="35">
        <f t="shared" si="378"/>
        <v>11</v>
      </c>
      <c r="AE2778" s="36">
        <v>0</v>
      </c>
      <c r="AF2778" s="33">
        <v>0</v>
      </c>
      <c r="AG2778" s="37">
        <f t="shared" si="372"/>
        <v>1158</v>
      </c>
      <c r="AH2778" s="38">
        <v>0</v>
      </c>
      <c r="AI2778" s="33"/>
    </row>
    <row r="2779" spans="1:35" ht="27.6" customHeight="1" x14ac:dyDescent="0.25">
      <c r="A2779" s="17" t="s">
        <v>13685</v>
      </c>
      <c r="B2779" s="18" t="s">
        <v>79</v>
      </c>
      <c r="C2779" s="19" t="s">
        <v>80</v>
      </c>
      <c r="D2779" s="18" t="s">
        <v>14140</v>
      </c>
      <c r="E2779" s="20">
        <v>324795</v>
      </c>
      <c r="F2779" s="21" t="s">
        <v>14141</v>
      </c>
      <c r="G2779" s="21" t="s">
        <v>847</v>
      </c>
      <c r="H2779" s="22">
        <v>710026013</v>
      </c>
      <c r="I2779" s="23" t="s">
        <v>14142</v>
      </c>
      <c r="J2779" s="21" t="s">
        <v>95</v>
      </c>
      <c r="K2779" s="21" t="s">
        <v>847</v>
      </c>
      <c r="L2779" s="21" t="s">
        <v>13738</v>
      </c>
      <c r="M2779" s="24" t="s">
        <v>14143</v>
      </c>
      <c r="N2779" s="21" t="s">
        <v>14144</v>
      </c>
      <c r="O2779" s="21" t="s">
        <v>14145</v>
      </c>
      <c r="P2779" s="25" t="s">
        <v>14146</v>
      </c>
      <c r="Q2779" s="19" t="s">
        <v>91</v>
      </c>
      <c r="R2779" s="26">
        <v>12</v>
      </c>
      <c r="S2779" s="27">
        <v>4</v>
      </c>
      <c r="T2779" s="28">
        <f t="shared" si="379"/>
        <v>16</v>
      </c>
      <c r="U2779" s="29">
        <v>91.06</v>
      </c>
      <c r="V2779" s="30">
        <f t="shared" si="373"/>
        <v>13.659000000000001</v>
      </c>
      <c r="W2779" s="31">
        <f t="shared" si="374"/>
        <v>2623</v>
      </c>
      <c r="X2779" s="33">
        <f>VLOOKUP(H2779,'[3]MŠ 5rokov'!$G$2:$V$3037,16,0)</f>
        <v>9</v>
      </c>
      <c r="Y2779" s="33">
        <f>VLOOKUP(H2779,'[3]MŠ 5rokov'!$G$2:$AB$3037,22,0)</f>
        <v>2</v>
      </c>
      <c r="Z2779" s="34">
        <f t="shared" si="375"/>
        <v>11</v>
      </c>
      <c r="AA2779" s="33">
        <v>93.61</v>
      </c>
      <c r="AB2779" s="33">
        <f t="shared" si="376"/>
        <v>14.041499999999999</v>
      </c>
      <c r="AC2779" s="33">
        <f t="shared" si="377"/>
        <v>2366</v>
      </c>
      <c r="AD2779" s="35">
        <f t="shared" si="378"/>
        <v>-257</v>
      </c>
      <c r="AE2779" s="36">
        <v>0</v>
      </c>
      <c r="AF2779" s="33">
        <v>0</v>
      </c>
      <c r="AG2779" s="37">
        <f t="shared" si="372"/>
        <v>2366</v>
      </c>
      <c r="AH2779" s="38">
        <v>0</v>
      </c>
      <c r="AI2779" s="33"/>
    </row>
    <row r="2780" spans="1:35" ht="27.6" customHeight="1" x14ac:dyDescent="0.25">
      <c r="A2780" s="17" t="s">
        <v>13685</v>
      </c>
      <c r="B2780" s="18" t="s">
        <v>79</v>
      </c>
      <c r="C2780" s="19" t="s">
        <v>80</v>
      </c>
      <c r="D2780" s="18" t="s">
        <v>14147</v>
      </c>
      <c r="E2780" s="20">
        <v>324817</v>
      </c>
      <c r="F2780" s="21" t="s">
        <v>14148</v>
      </c>
      <c r="G2780" s="21" t="s">
        <v>847</v>
      </c>
      <c r="H2780" s="22">
        <v>710039310</v>
      </c>
      <c r="I2780" s="23" t="s">
        <v>14149</v>
      </c>
      <c r="J2780" s="21" t="s">
        <v>95</v>
      </c>
      <c r="K2780" s="21" t="s">
        <v>847</v>
      </c>
      <c r="L2780" s="21" t="s">
        <v>13738</v>
      </c>
      <c r="M2780" s="24" t="s">
        <v>14105</v>
      </c>
      <c r="N2780" s="21" t="s">
        <v>14150</v>
      </c>
      <c r="O2780" s="21" t="s">
        <v>14151</v>
      </c>
      <c r="P2780" s="25" t="s">
        <v>14152</v>
      </c>
      <c r="Q2780" s="19" t="s">
        <v>91</v>
      </c>
      <c r="R2780" s="26">
        <v>19</v>
      </c>
      <c r="S2780" s="27">
        <v>0</v>
      </c>
      <c r="T2780" s="28">
        <f t="shared" si="379"/>
        <v>19</v>
      </c>
      <c r="U2780" s="29">
        <v>91.06</v>
      </c>
      <c r="V2780" s="30">
        <f t="shared" si="373"/>
        <v>13.659000000000001</v>
      </c>
      <c r="W2780" s="31">
        <f t="shared" si="374"/>
        <v>3114</v>
      </c>
      <c r="X2780" s="33">
        <f>VLOOKUP(H2780,'[3]MŠ 5rokov'!$G$2:$V$3037,16,0)</f>
        <v>13</v>
      </c>
      <c r="Y2780" s="33">
        <f>VLOOKUP(H2780,'[3]MŠ 5rokov'!$G$2:$AB$3037,22,0)</f>
        <v>0</v>
      </c>
      <c r="Z2780" s="34">
        <f t="shared" si="375"/>
        <v>13</v>
      </c>
      <c r="AA2780" s="33">
        <v>93.61</v>
      </c>
      <c r="AB2780" s="33">
        <f t="shared" si="376"/>
        <v>14.041499999999999</v>
      </c>
      <c r="AC2780" s="33">
        <f t="shared" si="377"/>
        <v>2806</v>
      </c>
      <c r="AD2780" s="35">
        <f t="shared" si="378"/>
        <v>-308</v>
      </c>
      <c r="AE2780" s="36">
        <v>0</v>
      </c>
      <c r="AF2780" s="33">
        <v>0</v>
      </c>
      <c r="AG2780" s="37">
        <f t="shared" si="372"/>
        <v>2806</v>
      </c>
      <c r="AH2780" s="38">
        <v>0</v>
      </c>
      <c r="AI2780" s="33"/>
    </row>
    <row r="2781" spans="1:35" ht="27.6" customHeight="1" x14ac:dyDescent="0.25">
      <c r="A2781" s="17" t="s">
        <v>13685</v>
      </c>
      <c r="B2781" s="18" t="s">
        <v>79</v>
      </c>
      <c r="C2781" s="19" t="s">
        <v>80</v>
      </c>
      <c r="D2781" s="18" t="s">
        <v>14153</v>
      </c>
      <c r="E2781" s="20">
        <v>324841</v>
      </c>
      <c r="F2781" s="21" t="s">
        <v>14154</v>
      </c>
      <c r="G2781" s="21" t="s">
        <v>847</v>
      </c>
      <c r="H2781" s="22">
        <v>710026072</v>
      </c>
      <c r="I2781" s="23" t="s">
        <v>14155</v>
      </c>
      <c r="J2781" s="21" t="s">
        <v>95</v>
      </c>
      <c r="K2781" s="21" t="s">
        <v>847</v>
      </c>
      <c r="L2781" s="21" t="s">
        <v>13738</v>
      </c>
      <c r="M2781" s="24" t="s">
        <v>13775</v>
      </c>
      <c r="N2781" s="21" t="s">
        <v>14156</v>
      </c>
      <c r="O2781" s="21" t="s">
        <v>14157</v>
      </c>
      <c r="P2781" s="25" t="s">
        <v>14158</v>
      </c>
      <c r="Q2781" s="19" t="s">
        <v>91</v>
      </c>
      <c r="R2781" s="26">
        <v>6</v>
      </c>
      <c r="S2781" s="27">
        <v>0</v>
      </c>
      <c r="T2781" s="28">
        <f t="shared" si="379"/>
        <v>6</v>
      </c>
      <c r="U2781" s="29">
        <v>91.06</v>
      </c>
      <c r="V2781" s="30">
        <f t="shared" si="373"/>
        <v>13.659000000000001</v>
      </c>
      <c r="W2781" s="31">
        <f t="shared" si="374"/>
        <v>983</v>
      </c>
      <c r="X2781" s="33">
        <f>VLOOKUP(H2781,'[3]MŠ 5rokov'!$G$2:$V$3037,16,0)</f>
        <v>11</v>
      </c>
      <c r="Y2781" s="33">
        <f>VLOOKUP(H2781,'[3]MŠ 5rokov'!$G$2:$AB$3037,22,0)</f>
        <v>0</v>
      </c>
      <c r="Z2781" s="34">
        <f t="shared" si="375"/>
        <v>11</v>
      </c>
      <c r="AA2781" s="33">
        <v>93.61</v>
      </c>
      <c r="AB2781" s="33">
        <f t="shared" si="376"/>
        <v>14.041499999999999</v>
      </c>
      <c r="AC2781" s="33">
        <f t="shared" si="377"/>
        <v>1273</v>
      </c>
      <c r="AD2781" s="35">
        <f t="shared" si="378"/>
        <v>290</v>
      </c>
      <c r="AE2781" s="36">
        <v>0</v>
      </c>
      <c r="AF2781" s="33">
        <v>0</v>
      </c>
      <c r="AG2781" s="37">
        <f t="shared" si="372"/>
        <v>1273</v>
      </c>
      <c r="AH2781" s="38">
        <v>0</v>
      </c>
      <c r="AI2781" s="33"/>
    </row>
    <row r="2782" spans="1:35" ht="27.6" customHeight="1" x14ac:dyDescent="0.25">
      <c r="A2782" s="17" t="s">
        <v>13685</v>
      </c>
      <c r="B2782" s="18" t="s">
        <v>79</v>
      </c>
      <c r="C2782" s="19" t="s">
        <v>80</v>
      </c>
      <c r="D2782" s="18" t="s">
        <v>14159</v>
      </c>
      <c r="E2782" s="20">
        <v>324850</v>
      </c>
      <c r="F2782" s="21" t="s">
        <v>14160</v>
      </c>
      <c r="G2782" s="21" t="s">
        <v>847</v>
      </c>
      <c r="H2782" s="22">
        <v>42325382</v>
      </c>
      <c r="I2782" s="23" t="s">
        <v>14161</v>
      </c>
      <c r="J2782" s="21" t="s">
        <v>95</v>
      </c>
      <c r="K2782" s="21" t="s">
        <v>847</v>
      </c>
      <c r="L2782" s="21" t="s">
        <v>13738</v>
      </c>
      <c r="M2782" s="24" t="s">
        <v>13897</v>
      </c>
      <c r="N2782" s="21" t="s">
        <v>14162</v>
      </c>
      <c r="O2782" s="21" t="s">
        <v>14163</v>
      </c>
      <c r="P2782" s="25" t="s">
        <v>14164</v>
      </c>
      <c r="Q2782" s="19" t="s">
        <v>157</v>
      </c>
      <c r="R2782" s="26">
        <v>40</v>
      </c>
      <c r="S2782" s="27">
        <v>0</v>
      </c>
      <c r="T2782" s="28">
        <f t="shared" si="379"/>
        <v>40</v>
      </c>
      <c r="U2782" s="29">
        <v>91.06</v>
      </c>
      <c r="V2782" s="30">
        <f t="shared" si="373"/>
        <v>13.659000000000001</v>
      </c>
      <c r="W2782" s="31">
        <f t="shared" si="374"/>
        <v>6556</v>
      </c>
      <c r="X2782" s="33">
        <f>VLOOKUP(H2782,'[3]MŠ 5rokov'!$G$2:$V$3037,16,0)</f>
        <v>59</v>
      </c>
      <c r="Y2782" s="33">
        <f>VLOOKUP(H2782,'[3]MŠ 5rokov'!$G$2:$AB$3037,22,0)</f>
        <v>0</v>
      </c>
      <c r="Z2782" s="34">
        <f t="shared" si="375"/>
        <v>59</v>
      </c>
      <c r="AA2782" s="33">
        <v>93.61</v>
      </c>
      <c r="AB2782" s="33">
        <f t="shared" si="376"/>
        <v>14.041499999999999</v>
      </c>
      <c r="AC2782" s="33">
        <f t="shared" si="377"/>
        <v>7685</v>
      </c>
      <c r="AD2782" s="35">
        <f t="shared" si="378"/>
        <v>1129</v>
      </c>
      <c r="AE2782" s="36">
        <v>0</v>
      </c>
      <c r="AF2782" s="33">
        <v>0</v>
      </c>
      <c r="AG2782" s="37">
        <f t="shared" si="372"/>
        <v>7685</v>
      </c>
      <c r="AH2782" s="38">
        <v>0</v>
      </c>
      <c r="AI2782" s="33"/>
    </row>
    <row r="2783" spans="1:35" ht="27.6" customHeight="1" x14ac:dyDescent="0.25">
      <c r="A2783" s="17" t="s">
        <v>13685</v>
      </c>
      <c r="B2783" s="18" t="s">
        <v>79</v>
      </c>
      <c r="C2783" s="19" t="s">
        <v>80</v>
      </c>
      <c r="D2783" s="18" t="s">
        <v>14165</v>
      </c>
      <c r="E2783" s="20">
        <v>324868</v>
      </c>
      <c r="F2783" s="21" t="s">
        <v>14166</v>
      </c>
      <c r="G2783" s="21" t="s">
        <v>847</v>
      </c>
      <c r="H2783" s="22">
        <v>710026110</v>
      </c>
      <c r="I2783" s="23" t="s">
        <v>14167</v>
      </c>
      <c r="J2783" s="21" t="s">
        <v>95</v>
      </c>
      <c r="K2783" s="21" t="s">
        <v>847</v>
      </c>
      <c r="L2783" s="21" t="s">
        <v>13738</v>
      </c>
      <c r="M2783" s="24" t="s">
        <v>14168</v>
      </c>
      <c r="N2783" s="21" t="s">
        <v>14169</v>
      </c>
      <c r="O2783" s="21" t="s">
        <v>14170</v>
      </c>
      <c r="P2783" s="25" t="s">
        <v>14171</v>
      </c>
      <c r="Q2783" s="19" t="s">
        <v>91</v>
      </c>
      <c r="R2783" s="26">
        <v>20</v>
      </c>
      <c r="S2783" s="27">
        <v>0</v>
      </c>
      <c r="T2783" s="28">
        <f t="shared" si="379"/>
        <v>20</v>
      </c>
      <c r="U2783" s="29">
        <v>91.06</v>
      </c>
      <c r="V2783" s="30">
        <f t="shared" si="373"/>
        <v>13.659000000000001</v>
      </c>
      <c r="W2783" s="31">
        <f t="shared" si="374"/>
        <v>3278</v>
      </c>
      <c r="X2783" s="33">
        <f>VLOOKUP(H2783,'[3]MŠ 5rokov'!$G$2:$V$3037,16,0)</f>
        <v>14</v>
      </c>
      <c r="Y2783" s="33">
        <f>VLOOKUP(H2783,'[3]MŠ 5rokov'!$G$2:$AB$3037,22,0)</f>
        <v>1</v>
      </c>
      <c r="Z2783" s="34">
        <f t="shared" si="375"/>
        <v>15</v>
      </c>
      <c r="AA2783" s="33">
        <v>93.61</v>
      </c>
      <c r="AB2783" s="33">
        <f t="shared" si="376"/>
        <v>14.041499999999999</v>
      </c>
      <c r="AC2783" s="33">
        <f t="shared" si="377"/>
        <v>3028</v>
      </c>
      <c r="AD2783" s="35">
        <f t="shared" si="378"/>
        <v>-250</v>
      </c>
      <c r="AE2783" s="36">
        <v>0</v>
      </c>
      <c r="AF2783" s="33">
        <v>0</v>
      </c>
      <c r="AG2783" s="37">
        <f t="shared" si="372"/>
        <v>3028</v>
      </c>
      <c r="AH2783" s="38">
        <v>0</v>
      </c>
      <c r="AI2783" s="33"/>
    </row>
    <row r="2784" spans="1:35" ht="27.6" customHeight="1" x14ac:dyDescent="0.25">
      <c r="A2784" s="17" t="s">
        <v>13685</v>
      </c>
      <c r="B2784" s="18" t="s">
        <v>79</v>
      </c>
      <c r="C2784" s="19" t="s">
        <v>80</v>
      </c>
      <c r="D2784" s="18" t="s">
        <v>14172</v>
      </c>
      <c r="E2784" s="20">
        <v>324914</v>
      </c>
      <c r="F2784" s="21" t="s">
        <v>14173</v>
      </c>
      <c r="G2784" s="21" t="s">
        <v>847</v>
      </c>
      <c r="H2784" s="22">
        <v>710026137</v>
      </c>
      <c r="I2784" s="23" t="s">
        <v>14174</v>
      </c>
      <c r="J2784" s="21" t="s">
        <v>95</v>
      </c>
      <c r="K2784" s="21" t="s">
        <v>847</v>
      </c>
      <c r="L2784" s="21" t="s">
        <v>13738</v>
      </c>
      <c r="M2784" s="24" t="s">
        <v>13980</v>
      </c>
      <c r="N2784" s="21" t="s">
        <v>14175</v>
      </c>
      <c r="O2784" s="21" t="s">
        <v>14176</v>
      </c>
      <c r="P2784" s="25" t="s">
        <v>14177</v>
      </c>
      <c r="Q2784" s="19" t="s">
        <v>91</v>
      </c>
      <c r="R2784" s="26">
        <v>6</v>
      </c>
      <c r="S2784" s="27">
        <v>0</v>
      </c>
      <c r="T2784" s="28">
        <f t="shared" si="379"/>
        <v>6</v>
      </c>
      <c r="U2784" s="29">
        <v>91.06</v>
      </c>
      <c r="V2784" s="30">
        <f t="shared" si="373"/>
        <v>13.659000000000001</v>
      </c>
      <c r="W2784" s="31">
        <f t="shared" si="374"/>
        <v>983</v>
      </c>
      <c r="X2784" s="33">
        <f>VLOOKUP(H2784,'[3]MŠ 5rokov'!$G$2:$V$3037,16,0)</f>
        <v>3</v>
      </c>
      <c r="Y2784" s="33">
        <f>VLOOKUP(H2784,'[3]MŠ 5rokov'!$G$2:$AB$3037,22,0)</f>
        <v>0</v>
      </c>
      <c r="Z2784" s="34">
        <f t="shared" si="375"/>
        <v>3</v>
      </c>
      <c r="AA2784" s="33">
        <v>93.61</v>
      </c>
      <c r="AB2784" s="33">
        <f t="shared" si="376"/>
        <v>14.041499999999999</v>
      </c>
      <c r="AC2784" s="33">
        <f t="shared" si="377"/>
        <v>824</v>
      </c>
      <c r="AD2784" s="35">
        <f t="shared" si="378"/>
        <v>-159</v>
      </c>
      <c r="AE2784" s="36">
        <v>0</v>
      </c>
      <c r="AF2784" s="33">
        <v>0</v>
      </c>
      <c r="AG2784" s="37">
        <f t="shared" si="372"/>
        <v>824</v>
      </c>
      <c r="AH2784" s="38">
        <v>0</v>
      </c>
      <c r="AI2784" s="33"/>
    </row>
    <row r="2785" spans="1:35" ht="27.6" customHeight="1" x14ac:dyDescent="0.25">
      <c r="A2785" s="17" t="s">
        <v>13685</v>
      </c>
      <c r="B2785" s="18" t="s">
        <v>79</v>
      </c>
      <c r="C2785" s="19" t="s">
        <v>80</v>
      </c>
      <c r="D2785" s="18" t="s">
        <v>14178</v>
      </c>
      <c r="E2785" s="20">
        <v>324931</v>
      </c>
      <c r="F2785" s="21" t="s">
        <v>14179</v>
      </c>
      <c r="G2785" s="21" t="s">
        <v>847</v>
      </c>
      <c r="H2785" s="22">
        <v>710156340</v>
      </c>
      <c r="I2785" s="23" t="s">
        <v>14180</v>
      </c>
      <c r="J2785" s="21" t="s">
        <v>95</v>
      </c>
      <c r="K2785" s="21" t="s">
        <v>847</v>
      </c>
      <c r="L2785" s="21" t="s">
        <v>13738</v>
      </c>
      <c r="M2785" s="24" t="s">
        <v>13863</v>
      </c>
      <c r="N2785" s="21" t="s">
        <v>14181</v>
      </c>
      <c r="O2785" s="21" t="s">
        <v>14182</v>
      </c>
      <c r="P2785" s="25" t="s">
        <v>14183</v>
      </c>
      <c r="Q2785" s="19" t="s">
        <v>91</v>
      </c>
      <c r="R2785" s="26">
        <v>2</v>
      </c>
      <c r="S2785" s="27">
        <v>0</v>
      </c>
      <c r="T2785" s="28">
        <f t="shared" si="379"/>
        <v>2</v>
      </c>
      <c r="U2785" s="29">
        <v>91.06</v>
      </c>
      <c r="V2785" s="30">
        <f t="shared" si="373"/>
        <v>13.659000000000001</v>
      </c>
      <c r="W2785" s="31">
        <f t="shared" si="374"/>
        <v>328</v>
      </c>
      <c r="X2785" s="33">
        <f>VLOOKUP(H2785,'[3]MŠ 5rokov'!$G$2:$V$3037,16,0)</f>
        <v>4</v>
      </c>
      <c r="Y2785" s="33">
        <f>VLOOKUP(H2785,'[3]MŠ 5rokov'!$G$2:$AB$3037,22,0)</f>
        <v>0</v>
      </c>
      <c r="Z2785" s="34">
        <f t="shared" si="375"/>
        <v>4</v>
      </c>
      <c r="AA2785" s="33">
        <v>93.61</v>
      </c>
      <c r="AB2785" s="33">
        <f t="shared" si="376"/>
        <v>14.041499999999999</v>
      </c>
      <c r="AC2785" s="33">
        <f t="shared" si="377"/>
        <v>443</v>
      </c>
      <c r="AD2785" s="35">
        <f t="shared" si="378"/>
        <v>115</v>
      </c>
      <c r="AE2785" s="36">
        <v>0</v>
      </c>
      <c r="AF2785" s="33">
        <v>0</v>
      </c>
      <c r="AG2785" s="37">
        <f t="shared" si="372"/>
        <v>443</v>
      </c>
      <c r="AH2785" s="38">
        <v>0</v>
      </c>
      <c r="AI2785" s="33"/>
    </row>
    <row r="2786" spans="1:35" ht="27.6" customHeight="1" x14ac:dyDescent="0.25">
      <c r="A2786" s="17" t="s">
        <v>13685</v>
      </c>
      <c r="B2786" s="18" t="s">
        <v>79</v>
      </c>
      <c r="C2786" s="19" t="s">
        <v>80</v>
      </c>
      <c r="D2786" s="18" t="s">
        <v>14184</v>
      </c>
      <c r="E2786" s="20">
        <v>324973</v>
      </c>
      <c r="F2786" s="21" t="s">
        <v>14185</v>
      </c>
      <c r="G2786" s="21" t="s">
        <v>847</v>
      </c>
      <c r="H2786" s="22">
        <v>710026188</v>
      </c>
      <c r="I2786" s="23" t="s">
        <v>14186</v>
      </c>
      <c r="J2786" s="21" t="s">
        <v>95</v>
      </c>
      <c r="K2786" s="21" t="s">
        <v>847</v>
      </c>
      <c r="L2786" s="21" t="s">
        <v>13738</v>
      </c>
      <c r="M2786" s="24" t="s">
        <v>14105</v>
      </c>
      <c r="N2786" s="21" t="s">
        <v>13711</v>
      </c>
      <c r="O2786" s="21" t="s">
        <v>14187</v>
      </c>
      <c r="P2786" s="25" t="s">
        <v>14188</v>
      </c>
      <c r="Q2786" s="19" t="s">
        <v>91</v>
      </c>
      <c r="R2786" s="26">
        <v>16</v>
      </c>
      <c r="S2786" s="27">
        <v>0</v>
      </c>
      <c r="T2786" s="28">
        <f t="shared" si="379"/>
        <v>16</v>
      </c>
      <c r="U2786" s="29">
        <v>91.06</v>
      </c>
      <c r="V2786" s="30">
        <f t="shared" si="373"/>
        <v>13.659000000000001</v>
      </c>
      <c r="W2786" s="31">
        <f t="shared" si="374"/>
        <v>2623</v>
      </c>
      <c r="X2786" s="33">
        <f>VLOOKUP(H2786,'[3]MŠ 5rokov'!$G$2:$V$3037,16,0)</f>
        <v>9</v>
      </c>
      <c r="Y2786" s="33">
        <f>VLOOKUP(H2786,'[3]MŠ 5rokov'!$G$2:$AB$3037,22,0)</f>
        <v>0</v>
      </c>
      <c r="Z2786" s="34">
        <f t="shared" si="375"/>
        <v>9</v>
      </c>
      <c r="AA2786" s="33">
        <v>93.61</v>
      </c>
      <c r="AB2786" s="33">
        <f t="shared" si="376"/>
        <v>14.041499999999999</v>
      </c>
      <c r="AC2786" s="33">
        <f t="shared" si="377"/>
        <v>2254</v>
      </c>
      <c r="AD2786" s="35">
        <f t="shared" si="378"/>
        <v>-369</v>
      </c>
      <c r="AE2786" s="36">
        <v>0</v>
      </c>
      <c r="AF2786" s="33">
        <v>0</v>
      </c>
      <c r="AG2786" s="37">
        <f t="shared" si="372"/>
        <v>2254</v>
      </c>
      <c r="AH2786" s="38">
        <v>0</v>
      </c>
      <c r="AI2786" s="33"/>
    </row>
    <row r="2787" spans="1:35" ht="27.6" customHeight="1" x14ac:dyDescent="0.25">
      <c r="A2787" s="17" t="s">
        <v>13685</v>
      </c>
      <c r="B2787" s="18" t="s">
        <v>79</v>
      </c>
      <c r="C2787" s="19" t="s">
        <v>80</v>
      </c>
      <c r="D2787" s="18" t="s">
        <v>14189</v>
      </c>
      <c r="E2787" s="20">
        <v>325490</v>
      </c>
      <c r="F2787" s="21" t="s">
        <v>14190</v>
      </c>
      <c r="G2787" s="21" t="s">
        <v>847</v>
      </c>
      <c r="H2787" s="22">
        <v>710039433</v>
      </c>
      <c r="I2787" s="23" t="s">
        <v>14191</v>
      </c>
      <c r="J2787" s="21" t="s">
        <v>95</v>
      </c>
      <c r="K2787" s="21" t="s">
        <v>847</v>
      </c>
      <c r="L2787" s="21" t="s">
        <v>2807</v>
      </c>
      <c r="M2787" s="24" t="s">
        <v>2808</v>
      </c>
      <c r="N2787" s="21" t="s">
        <v>2809</v>
      </c>
      <c r="O2787" s="21" t="s">
        <v>14192</v>
      </c>
      <c r="P2787" s="25" t="s">
        <v>2811</v>
      </c>
      <c r="Q2787" s="19" t="s">
        <v>91</v>
      </c>
      <c r="R2787" s="26">
        <v>36</v>
      </c>
      <c r="S2787" s="27">
        <v>0</v>
      </c>
      <c r="T2787" s="28">
        <f t="shared" si="379"/>
        <v>36</v>
      </c>
      <c r="U2787" s="29">
        <v>91.06</v>
      </c>
      <c r="V2787" s="30">
        <f t="shared" si="373"/>
        <v>13.659000000000001</v>
      </c>
      <c r="W2787" s="31">
        <f t="shared" si="374"/>
        <v>5901</v>
      </c>
      <c r="X2787" s="33">
        <f>VLOOKUP(H2787,'[3]MŠ 5rokov'!$G$2:$V$3037,16,0)</f>
        <v>40</v>
      </c>
      <c r="Y2787" s="33">
        <f>VLOOKUP(H2787,'[3]MŠ 5rokov'!$G$2:$AB$3037,22,0)</f>
        <v>0</v>
      </c>
      <c r="Z2787" s="34">
        <f t="shared" si="375"/>
        <v>40</v>
      </c>
      <c r="AA2787" s="33">
        <v>93.61</v>
      </c>
      <c r="AB2787" s="33">
        <f t="shared" si="376"/>
        <v>14.041499999999999</v>
      </c>
      <c r="AC2787" s="33">
        <f t="shared" si="377"/>
        <v>6180</v>
      </c>
      <c r="AD2787" s="35">
        <f t="shared" si="378"/>
        <v>279</v>
      </c>
      <c r="AE2787" s="36">
        <v>0</v>
      </c>
      <c r="AF2787" s="33">
        <v>0</v>
      </c>
      <c r="AG2787" s="37">
        <f t="shared" si="372"/>
        <v>6180</v>
      </c>
      <c r="AH2787" s="38">
        <v>0</v>
      </c>
      <c r="AI2787" s="33"/>
    </row>
    <row r="2788" spans="1:35" ht="27.6" customHeight="1" x14ac:dyDescent="0.25">
      <c r="A2788" s="17" t="s">
        <v>13685</v>
      </c>
      <c r="B2788" s="18" t="s">
        <v>79</v>
      </c>
      <c r="C2788" s="19" t="s">
        <v>80</v>
      </c>
      <c r="D2788" s="18" t="s">
        <v>14189</v>
      </c>
      <c r="E2788" s="20">
        <v>325490</v>
      </c>
      <c r="F2788" s="21" t="s">
        <v>14190</v>
      </c>
      <c r="G2788" s="21" t="s">
        <v>847</v>
      </c>
      <c r="H2788" s="22">
        <v>35542128</v>
      </c>
      <c r="I2788" s="23" t="s">
        <v>14191</v>
      </c>
      <c r="J2788" s="21" t="s">
        <v>95</v>
      </c>
      <c r="K2788" s="21" t="s">
        <v>847</v>
      </c>
      <c r="L2788" s="21" t="s">
        <v>2807</v>
      </c>
      <c r="M2788" s="24" t="s">
        <v>2808</v>
      </c>
      <c r="N2788" s="21" t="s">
        <v>2809</v>
      </c>
      <c r="O2788" s="21" t="s">
        <v>14193</v>
      </c>
      <c r="P2788" s="25" t="s">
        <v>2811</v>
      </c>
      <c r="Q2788" s="19" t="s">
        <v>157</v>
      </c>
      <c r="R2788" s="26">
        <v>29</v>
      </c>
      <c r="S2788" s="27">
        <v>0</v>
      </c>
      <c r="T2788" s="28">
        <f t="shared" si="379"/>
        <v>29</v>
      </c>
      <c r="U2788" s="29">
        <v>91.06</v>
      </c>
      <c r="V2788" s="30">
        <f t="shared" si="373"/>
        <v>13.659000000000001</v>
      </c>
      <c r="W2788" s="31">
        <f t="shared" si="374"/>
        <v>4753</v>
      </c>
      <c r="X2788" s="33">
        <f>VLOOKUP(H2788,'[3]MŠ 5rokov'!$G$2:$V$3037,16,0)</f>
        <v>34</v>
      </c>
      <c r="Y2788" s="33">
        <f>VLOOKUP(H2788,'[3]MŠ 5rokov'!$G$2:$AB$3037,22,0)</f>
        <v>0</v>
      </c>
      <c r="Z2788" s="34">
        <f t="shared" si="375"/>
        <v>34</v>
      </c>
      <c r="AA2788" s="33">
        <v>93.61</v>
      </c>
      <c r="AB2788" s="33">
        <f t="shared" si="376"/>
        <v>14.041499999999999</v>
      </c>
      <c r="AC2788" s="33">
        <f t="shared" si="377"/>
        <v>5079</v>
      </c>
      <c r="AD2788" s="35">
        <f t="shared" si="378"/>
        <v>326</v>
      </c>
      <c r="AE2788" s="36">
        <v>0</v>
      </c>
      <c r="AF2788" s="33">
        <v>0</v>
      </c>
      <c r="AG2788" s="37">
        <f t="shared" si="372"/>
        <v>5079</v>
      </c>
      <c r="AH2788" s="38">
        <v>0</v>
      </c>
      <c r="AI2788" s="33"/>
    </row>
    <row r="2789" spans="1:35" ht="27.6" customHeight="1" x14ac:dyDescent="0.25">
      <c r="A2789" s="17" t="s">
        <v>13685</v>
      </c>
      <c r="B2789" s="18" t="s">
        <v>79</v>
      </c>
      <c r="C2789" s="19" t="s">
        <v>80</v>
      </c>
      <c r="D2789" s="18" t="s">
        <v>14189</v>
      </c>
      <c r="E2789" s="20">
        <v>325490</v>
      </c>
      <c r="F2789" s="21" t="s">
        <v>14190</v>
      </c>
      <c r="G2789" s="21" t="s">
        <v>847</v>
      </c>
      <c r="H2789" s="22">
        <v>710026692</v>
      </c>
      <c r="I2789" s="23" t="s">
        <v>14191</v>
      </c>
      <c r="J2789" s="21" t="s">
        <v>95</v>
      </c>
      <c r="K2789" s="21" t="s">
        <v>847</v>
      </c>
      <c r="L2789" s="21" t="s">
        <v>2807</v>
      </c>
      <c r="M2789" s="24" t="s">
        <v>2808</v>
      </c>
      <c r="N2789" s="21" t="s">
        <v>2809</v>
      </c>
      <c r="O2789" s="21" t="s">
        <v>14194</v>
      </c>
      <c r="P2789" s="25" t="s">
        <v>2811</v>
      </c>
      <c r="Q2789" s="19" t="s">
        <v>91</v>
      </c>
      <c r="R2789" s="26">
        <v>18</v>
      </c>
      <c r="S2789" s="27">
        <v>0</v>
      </c>
      <c r="T2789" s="28">
        <f t="shared" si="379"/>
        <v>18</v>
      </c>
      <c r="U2789" s="29">
        <v>91.06</v>
      </c>
      <c r="V2789" s="30">
        <f t="shared" si="373"/>
        <v>13.659000000000001</v>
      </c>
      <c r="W2789" s="31">
        <f t="shared" si="374"/>
        <v>2950</v>
      </c>
      <c r="X2789" s="33">
        <f>VLOOKUP(H2789,'[3]MŠ 5rokov'!$G$2:$V$3037,16,0)</f>
        <v>22</v>
      </c>
      <c r="Y2789" s="33">
        <f>VLOOKUP(H2789,'[3]MŠ 5rokov'!$G$2:$AB$3037,22,0)</f>
        <v>0</v>
      </c>
      <c r="Z2789" s="34">
        <f t="shared" si="375"/>
        <v>22</v>
      </c>
      <c r="AA2789" s="33">
        <v>93.61</v>
      </c>
      <c r="AB2789" s="33">
        <f t="shared" si="376"/>
        <v>14.041499999999999</v>
      </c>
      <c r="AC2789" s="33">
        <f t="shared" si="377"/>
        <v>3203</v>
      </c>
      <c r="AD2789" s="35">
        <f t="shared" si="378"/>
        <v>253</v>
      </c>
      <c r="AE2789" s="36">
        <v>0</v>
      </c>
      <c r="AF2789" s="33">
        <v>0</v>
      </c>
      <c r="AG2789" s="37">
        <f t="shared" si="372"/>
        <v>3203</v>
      </c>
      <c r="AH2789" s="38">
        <v>0</v>
      </c>
      <c r="AI2789" s="33"/>
    </row>
    <row r="2790" spans="1:35" ht="27.6" customHeight="1" x14ac:dyDescent="0.25">
      <c r="A2790" s="17" t="s">
        <v>13685</v>
      </c>
      <c r="B2790" s="18" t="s">
        <v>79</v>
      </c>
      <c r="C2790" s="19" t="s">
        <v>80</v>
      </c>
      <c r="D2790" s="18" t="s">
        <v>14189</v>
      </c>
      <c r="E2790" s="20">
        <v>325490</v>
      </c>
      <c r="F2790" s="21" t="s">
        <v>14190</v>
      </c>
      <c r="G2790" s="21" t="s">
        <v>847</v>
      </c>
      <c r="H2790" s="22">
        <v>710039352</v>
      </c>
      <c r="I2790" s="23" t="s">
        <v>14191</v>
      </c>
      <c r="J2790" s="21" t="s">
        <v>95</v>
      </c>
      <c r="K2790" s="21" t="s">
        <v>847</v>
      </c>
      <c r="L2790" s="21" t="s">
        <v>2807</v>
      </c>
      <c r="M2790" s="24" t="s">
        <v>2808</v>
      </c>
      <c r="N2790" s="21" t="s">
        <v>2809</v>
      </c>
      <c r="O2790" s="21" t="s">
        <v>14195</v>
      </c>
      <c r="P2790" s="25" t="s">
        <v>2811</v>
      </c>
      <c r="Q2790" s="19" t="s">
        <v>91</v>
      </c>
      <c r="R2790" s="26">
        <v>29</v>
      </c>
      <c r="S2790" s="27">
        <v>2</v>
      </c>
      <c r="T2790" s="28">
        <f t="shared" si="379"/>
        <v>31</v>
      </c>
      <c r="U2790" s="29">
        <v>91.06</v>
      </c>
      <c r="V2790" s="30">
        <f t="shared" si="373"/>
        <v>13.659000000000001</v>
      </c>
      <c r="W2790" s="31">
        <f t="shared" si="374"/>
        <v>5081</v>
      </c>
      <c r="X2790" s="33">
        <f>VLOOKUP(H2790,'[3]MŠ 5rokov'!$G$2:$V$3037,16,0)</f>
        <v>43</v>
      </c>
      <c r="Y2790" s="33">
        <f>VLOOKUP(H2790,'[3]MŠ 5rokov'!$G$2:$AB$3037,22,0)</f>
        <v>2</v>
      </c>
      <c r="Z2790" s="34">
        <f t="shared" si="375"/>
        <v>45</v>
      </c>
      <c r="AA2790" s="33">
        <v>93.61</v>
      </c>
      <c r="AB2790" s="33">
        <f t="shared" si="376"/>
        <v>14.041499999999999</v>
      </c>
      <c r="AC2790" s="33">
        <f t="shared" si="377"/>
        <v>5915</v>
      </c>
      <c r="AD2790" s="35">
        <f t="shared" si="378"/>
        <v>834</v>
      </c>
      <c r="AE2790" s="36">
        <v>0</v>
      </c>
      <c r="AF2790" s="33">
        <v>0</v>
      </c>
      <c r="AG2790" s="37">
        <f t="shared" ref="AG2790:AG2831" si="380">AC2790</f>
        <v>5915</v>
      </c>
      <c r="AH2790" s="38">
        <v>0</v>
      </c>
      <c r="AI2790" s="33"/>
    </row>
    <row r="2791" spans="1:35" ht="27.6" customHeight="1" x14ac:dyDescent="0.25">
      <c r="A2791" s="17" t="s">
        <v>13685</v>
      </c>
      <c r="B2791" s="18" t="s">
        <v>79</v>
      </c>
      <c r="C2791" s="19" t="s">
        <v>80</v>
      </c>
      <c r="D2791" s="18" t="s">
        <v>14189</v>
      </c>
      <c r="E2791" s="20">
        <v>325490</v>
      </c>
      <c r="F2791" s="21" t="s">
        <v>14190</v>
      </c>
      <c r="G2791" s="21" t="s">
        <v>847</v>
      </c>
      <c r="H2791" s="22">
        <v>710039409</v>
      </c>
      <c r="I2791" s="23" t="s">
        <v>14191</v>
      </c>
      <c r="J2791" s="21" t="s">
        <v>95</v>
      </c>
      <c r="K2791" s="21" t="s">
        <v>847</v>
      </c>
      <c r="L2791" s="21" t="s">
        <v>2807</v>
      </c>
      <c r="M2791" s="24" t="s">
        <v>2808</v>
      </c>
      <c r="N2791" s="21" t="s">
        <v>2809</v>
      </c>
      <c r="O2791" s="21" t="s">
        <v>14196</v>
      </c>
      <c r="P2791" s="25" t="s">
        <v>2811</v>
      </c>
      <c r="Q2791" s="19" t="s">
        <v>91</v>
      </c>
      <c r="R2791" s="26">
        <v>36</v>
      </c>
      <c r="S2791" s="27">
        <v>1</v>
      </c>
      <c r="T2791" s="28">
        <f t="shared" si="379"/>
        <v>37</v>
      </c>
      <c r="U2791" s="29">
        <v>91.06</v>
      </c>
      <c r="V2791" s="30">
        <f t="shared" si="373"/>
        <v>13.659000000000001</v>
      </c>
      <c r="W2791" s="31">
        <f t="shared" si="374"/>
        <v>6065</v>
      </c>
      <c r="X2791" s="33">
        <f>VLOOKUP(H2791,'[3]MŠ 5rokov'!$G$2:$V$3037,16,0)</f>
        <v>36</v>
      </c>
      <c r="Y2791" s="33">
        <f>VLOOKUP(H2791,'[3]MŠ 5rokov'!$G$2:$AB$3037,22,0)</f>
        <v>1</v>
      </c>
      <c r="Z2791" s="34">
        <f t="shared" si="375"/>
        <v>37</v>
      </c>
      <c r="AA2791" s="33">
        <v>93.61</v>
      </c>
      <c r="AB2791" s="33">
        <f t="shared" si="376"/>
        <v>14.041499999999999</v>
      </c>
      <c r="AC2791" s="33">
        <f t="shared" si="377"/>
        <v>6121</v>
      </c>
      <c r="AD2791" s="35">
        <f t="shared" si="378"/>
        <v>56</v>
      </c>
      <c r="AE2791" s="36">
        <v>0</v>
      </c>
      <c r="AF2791" s="33">
        <v>0</v>
      </c>
      <c r="AG2791" s="37">
        <f t="shared" si="380"/>
        <v>6121</v>
      </c>
      <c r="AH2791" s="38">
        <v>0</v>
      </c>
      <c r="AI2791" s="33"/>
    </row>
    <row r="2792" spans="1:35" ht="27.6" customHeight="1" x14ac:dyDescent="0.25">
      <c r="A2792" s="17" t="s">
        <v>13685</v>
      </c>
      <c r="B2792" s="18" t="s">
        <v>79</v>
      </c>
      <c r="C2792" s="19" t="s">
        <v>80</v>
      </c>
      <c r="D2792" s="18" t="s">
        <v>14189</v>
      </c>
      <c r="E2792" s="20">
        <v>325490</v>
      </c>
      <c r="F2792" s="21" t="s">
        <v>14190</v>
      </c>
      <c r="G2792" s="21" t="s">
        <v>847</v>
      </c>
      <c r="H2792" s="22">
        <v>710039425</v>
      </c>
      <c r="I2792" s="23" t="s">
        <v>14191</v>
      </c>
      <c r="J2792" s="21" t="s">
        <v>95</v>
      </c>
      <c r="K2792" s="21" t="s">
        <v>847</v>
      </c>
      <c r="L2792" s="21" t="s">
        <v>2807</v>
      </c>
      <c r="M2792" s="24" t="s">
        <v>2808</v>
      </c>
      <c r="N2792" s="21" t="s">
        <v>2809</v>
      </c>
      <c r="O2792" s="21" t="s">
        <v>2076</v>
      </c>
      <c r="P2792" s="25" t="s">
        <v>2811</v>
      </c>
      <c r="Q2792" s="19" t="s">
        <v>91</v>
      </c>
      <c r="R2792" s="26">
        <v>36</v>
      </c>
      <c r="S2792" s="27">
        <v>0</v>
      </c>
      <c r="T2792" s="28">
        <f t="shared" si="379"/>
        <v>36</v>
      </c>
      <c r="U2792" s="29">
        <v>91.06</v>
      </c>
      <c r="V2792" s="30">
        <f t="shared" si="373"/>
        <v>13.659000000000001</v>
      </c>
      <c r="W2792" s="31">
        <f t="shared" si="374"/>
        <v>5901</v>
      </c>
      <c r="X2792" s="33">
        <f>VLOOKUP(H2792,'[3]MŠ 5rokov'!$G$2:$V$3037,16,0)</f>
        <v>38</v>
      </c>
      <c r="Y2792" s="33">
        <f>VLOOKUP(H2792,'[3]MŠ 5rokov'!$G$2:$AB$3037,22,0)</f>
        <v>0</v>
      </c>
      <c r="Z2792" s="34">
        <f t="shared" si="375"/>
        <v>38</v>
      </c>
      <c r="AA2792" s="33">
        <v>93.61</v>
      </c>
      <c r="AB2792" s="33">
        <f t="shared" si="376"/>
        <v>14.041499999999999</v>
      </c>
      <c r="AC2792" s="33">
        <f t="shared" si="377"/>
        <v>6068</v>
      </c>
      <c r="AD2792" s="35">
        <f t="shared" si="378"/>
        <v>167</v>
      </c>
      <c r="AE2792" s="36">
        <v>0</v>
      </c>
      <c r="AF2792" s="33">
        <v>0</v>
      </c>
      <c r="AG2792" s="37">
        <f t="shared" si="380"/>
        <v>6068</v>
      </c>
      <c r="AH2792" s="38">
        <v>0</v>
      </c>
      <c r="AI2792" s="33"/>
    </row>
    <row r="2793" spans="1:35" ht="27.6" customHeight="1" x14ac:dyDescent="0.25">
      <c r="A2793" s="17" t="s">
        <v>13685</v>
      </c>
      <c r="B2793" s="18" t="s">
        <v>79</v>
      </c>
      <c r="C2793" s="19" t="s">
        <v>80</v>
      </c>
      <c r="D2793" s="18" t="s">
        <v>14189</v>
      </c>
      <c r="E2793" s="20">
        <v>325490</v>
      </c>
      <c r="F2793" s="21" t="s">
        <v>14190</v>
      </c>
      <c r="G2793" s="21" t="s">
        <v>847</v>
      </c>
      <c r="H2793" s="22">
        <v>710039441</v>
      </c>
      <c r="I2793" s="23" t="s">
        <v>14191</v>
      </c>
      <c r="J2793" s="21" t="s">
        <v>95</v>
      </c>
      <c r="K2793" s="21" t="s">
        <v>847</v>
      </c>
      <c r="L2793" s="21" t="s">
        <v>2807</v>
      </c>
      <c r="M2793" s="24" t="s">
        <v>2808</v>
      </c>
      <c r="N2793" s="21" t="s">
        <v>2809</v>
      </c>
      <c r="O2793" s="21" t="s">
        <v>14197</v>
      </c>
      <c r="P2793" s="25" t="s">
        <v>2811</v>
      </c>
      <c r="Q2793" s="19" t="s">
        <v>91</v>
      </c>
      <c r="R2793" s="26">
        <v>41</v>
      </c>
      <c r="S2793" s="27">
        <v>2</v>
      </c>
      <c r="T2793" s="28">
        <f t="shared" si="379"/>
        <v>43</v>
      </c>
      <c r="U2793" s="29">
        <v>91.06</v>
      </c>
      <c r="V2793" s="30">
        <f t="shared" si="373"/>
        <v>13.659000000000001</v>
      </c>
      <c r="W2793" s="31">
        <f t="shared" si="374"/>
        <v>7048</v>
      </c>
      <c r="X2793" s="33">
        <f>VLOOKUP(H2793,'[3]MŠ 5rokov'!$G$2:$V$3037,16,0)</f>
        <v>36</v>
      </c>
      <c r="Y2793" s="33">
        <f>VLOOKUP(H2793,'[3]MŠ 5rokov'!$G$2:$AB$3037,22,0)</f>
        <v>0</v>
      </c>
      <c r="Z2793" s="34">
        <f t="shared" si="375"/>
        <v>36</v>
      </c>
      <c r="AA2793" s="33">
        <v>93.61</v>
      </c>
      <c r="AB2793" s="33">
        <f t="shared" si="376"/>
        <v>14.041499999999999</v>
      </c>
      <c r="AC2793" s="33">
        <f t="shared" si="377"/>
        <v>6721</v>
      </c>
      <c r="AD2793" s="35">
        <f t="shared" si="378"/>
        <v>-327</v>
      </c>
      <c r="AE2793" s="36">
        <v>0</v>
      </c>
      <c r="AF2793" s="33">
        <v>0</v>
      </c>
      <c r="AG2793" s="37">
        <f t="shared" si="380"/>
        <v>6721</v>
      </c>
      <c r="AH2793" s="38">
        <v>0</v>
      </c>
      <c r="AI2793" s="33"/>
    </row>
    <row r="2794" spans="1:35" ht="27.6" customHeight="1" x14ac:dyDescent="0.25">
      <c r="A2794" s="17" t="s">
        <v>13685</v>
      </c>
      <c r="B2794" s="18" t="s">
        <v>79</v>
      </c>
      <c r="C2794" s="19" t="s">
        <v>80</v>
      </c>
      <c r="D2794" s="18" t="s">
        <v>14189</v>
      </c>
      <c r="E2794" s="20">
        <v>325490</v>
      </c>
      <c r="F2794" s="21" t="s">
        <v>14190</v>
      </c>
      <c r="G2794" s="21" t="s">
        <v>847</v>
      </c>
      <c r="H2794" s="22">
        <v>710039379</v>
      </c>
      <c r="I2794" s="23" t="s">
        <v>14191</v>
      </c>
      <c r="J2794" s="21" t="s">
        <v>95</v>
      </c>
      <c r="K2794" s="21" t="s">
        <v>847</v>
      </c>
      <c r="L2794" s="21" t="s">
        <v>2807</v>
      </c>
      <c r="M2794" s="24" t="s">
        <v>2808</v>
      </c>
      <c r="N2794" s="21" t="s">
        <v>2809</v>
      </c>
      <c r="O2794" s="21" t="s">
        <v>8568</v>
      </c>
      <c r="P2794" s="25" t="s">
        <v>2811</v>
      </c>
      <c r="Q2794" s="19" t="s">
        <v>91</v>
      </c>
      <c r="R2794" s="26">
        <v>53</v>
      </c>
      <c r="S2794" s="27">
        <v>0</v>
      </c>
      <c r="T2794" s="28">
        <f t="shared" si="379"/>
        <v>53</v>
      </c>
      <c r="U2794" s="29">
        <v>91.06</v>
      </c>
      <c r="V2794" s="30">
        <f t="shared" si="373"/>
        <v>13.659000000000001</v>
      </c>
      <c r="W2794" s="31">
        <f t="shared" si="374"/>
        <v>8687</v>
      </c>
      <c r="X2794" s="33">
        <f>VLOOKUP(H2794,'[3]MŠ 5rokov'!$G$2:$V$3037,16,0)</f>
        <v>39</v>
      </c>
      <c r="Y2794" s="33">
        <f>VLOOKUP(H2794,'[3]MŠ 5rokov'!$G$2:$AB$3037,22,0)</f>
        <v>2</v>
      </c>
      <c r="Z2794" s="34">
        <f t="shared" si="375"/>
        <v>41</v>
      </c>
      <c r="AA2794" s="33">
        <v>93.61</v>
      </c>
      <c r="AB2794" s="33">
        <f t="shared" si="376"/>
        <v>14.041499999999999</v>
      </c>
      <c r="AC2794" s="33">
        <f t="shared" si="377"/>
        <v>8094</v>
      </c>
      <c r="AD2794" s="35">
        <f t="shared" si="378"/>
        <v>-593</v>
      </c>
      <c r="AE2794" s="36">
        <v>0</v>
      </c>
      <c r="AF2794" s="33">
        <v>0</v>
      </c>
      <c r="AG2794" s="37">
        <f t="shared" si="380"/>
        <v>8094</v>
      </c>
      <c r="AH2794" s="38">
        <v>0</v>
      </c>
      <c r="AI2794" s="33"/>
    </row>
    <row r="2795" spans="1:35" ht="27.6" customHeight="1" x14ac:dyDescent="0.25">
      <c r="A2795" s="17" t="s">
        <v>13685</v>
      </c>
      <c r="B2795" s="18" t="s">
        <v>79</v>
      </c>
      <c r="C2795" s="19" t="s">
        <v>80</v>
      </c>
      <c r="D2795" s="18" t="s">
        <v>14198</v>
      </c>
      <c r="E2795" s="20">
        <v>324990</v>
      </c>
      <c r="F2795" s="21" t="s">
        <v>14199</v>
      </c>
      <c r="G2795" s="21" t="s">
        <v>847</v>
      </c>
      <c r="H2795" s="22">
        <v>710026200</v>
      </c>
      <c r="I2795" s="23" t="s">
        <v>14200</v>
      </c>
      <c r="J2795" s="21" t="s">
        <v>95</v>
      </c>
      <c r="K2795" s="21" t="s">
        <v>847</v>
      </c>
      <c r="L2795" s="21" t="s">
        <v>2807</v>
      </c>
      <c r="M2795" s="24" t="s">
        <v>14201</v>
      </c>
      <c r="N2795" s="21" t="s">
        <v>14202</v>
      </c>
      <c r="O2795" s="21" t="s">
        <v>14203</v>
      </c>
      <c r="P2795" s="25" t="s">
        <v>14204</v>
      </c>
      <c r="Q2795" s="19" t="s">
        <v>91</v>
      </c>
      <c r="R2795" s="26">
        <v>6</v>
      </c>
      <c r="S2795" s="27">
        <v>0</v>
      </c>
      <c r="T2795" s="28">
        <f t="shared" si="379"/>
        <v>6</v>
      </c>
      <c r="U2795" s="29">
        <v>91.06</v>
      </c>
      <c r="V2795" s="30">
        <f t="shared" si="373"/>
        <v>13.659000000000001</v>
      </c>
      <c r="W2795" s="31">
        <f t="shared" si="374"/>
        <v>983</v>
      </c>
      <c r="X2795" s="33">
        <f>VLOOKUP(H2795,'[3]MŠ 5rokov'!$G$2:$V$3037,16,0)</f>
        <v>6</v>
      </c>
      <c r="Y2795" s="33">
        <f>VLOOKUP(H2795,'[3]MŠ 5rokov'!$G$2:$AB$3037,22,0)</f>
        <v>0</v>
      </c>
      <c r="Z2795" s="34">
        <f t="shared" si="375"/>
        <v>6</v>
      </c>
      <c r="AA2795" s="33">
        <v>93.61</v>
      </c>
      <c r="AB2795" s="33">
        <f t="shared" si="376"/>
        <v>14.041499999999999</v>
      </c>
      <c r="AC2795" s="33">
        <f t="shared" si="377"/>
        <v>993</v>
      </c>
      <c r="AD2795" s="35">
        <f t="shared" si="378"/>
        <v>10</v>
      </c>
      <c r="AE2795" s="36">
        <v>0</v>
      </c>
      <c r="AF2795" s="33">
        <v>0</v>
      </c>
      <c r="AG2795" s="37">
        <f t="shared" si="380"/>
        <v>993</v>
      </c>
      <c r="AH2795" s="38">
        <v>0</v>
      </c>
      <c r="AI2795" s="33"/>
    </row>
    <row r="2796" spans="1:35" ht="27.6" customHeight="1" x14ac:dyDescent="0.25">
      <c r="A2796" s="17" t="s">
        <v>13685</v>
      </c>
      <c r="B2796" s="18" t="s">
        <v>79</v>
      </c>
      <c r="C2796" s="19" t="s">
        <v>80</v>
      </c>
      <c r="D2796" s="18" t="s">
        <v>14205</v>
      </c>
      <c r="E2796" s="20">
        <v>325015</v>
      </c>
      <c r="F2796" s="21" t="s">
        <v>14206</v>
      </c>
      <c r="G2796" s="21" t="s">
        <v>847</v>
      </c>
      <c r="H2796" s="22">
        <v>710026218</v>
      </c>
      <c r="I2796" s="23" t="s">
        <v>14207</v>
      </c>
      <c r="J2796" s="21" t="s">
        <v>95</v>
      </c>
      <c r="K2796" s="21" t="s">
        <v>847</v>
      </c>
      <c r="L2796" s="21" t="s">
        <v>2807</v>
      </c>
      <c r="M2796" s="24" t="s">
        <v>14208</v>
      </c>
      <c r="N2796" s="21" t="s">
        <v>14209</v>
      </c>
      <c r="O2796" s="21" t="s">
        <v>14210</v>
      </c>
      <c r="P2796" s="25" t="s">
        <v>14211</v>
      </c>
      <c r="Q2796" s="19" t="s">
        <v>91</v>
      </c>
      <c r="R2796" s="26">
        <v>3</v>
      </c>
      <c r="S2796" s="27">
        <v>0</v>
      </c>
      <c r="T2796" s="28">
        <f t="shared" si="379"/>
        <v>3</v>
      </c>
      <c r="U2796" s="29">
        <v>91.06</v>
      </c>
      <c r="V2796" s="30">
        <f t="shared" si="373"/>
        <v>13.659000000000001</v>
      </c>
      <c r="W2796" s="31">
        <f t="shared" si="374"/>
        <v>492</v>
      </c>
      <c r="X2796" s="33">
        <f>VLOOKUP(H2796,'[3]MŠ 5rokov'!$G$2:$V$3037,16,0)</f>
        <v>4</v>
      </c>
      <c r="Y2796" s="33">
        <f>VLOOKUP(H2796,'[3]MŠ 5rokov'!$G$2:$AB$3037,22,0)</f>
        <v>0</v>
      </c>
      <c r="Z2796" s="34">
        <f t="shared" si="375"/>
        <v>4</v>
      </c>
      <c r="AA2796" s="33">
        <v>93.61</v>
      </c>
      <c r="AB2796" s="33">
        <f t="shared" si="376"/>
        <v>14.041499999999999</v>
      </c>
      <c r="AC2796" s="33">
        <f t="shared" si="377"/>
        <v>552</v>
      </c>
      <c r="AD2796" s="35">
        <f t="shared" si="378"/>
        <v>60</v>
      </c>
      <c r="AE2796" s="36">
        <v>0</v>
      </c>
      <c r="AF2796" s="33">
        <v>0</v>
      </c>
      <c r="AG2796" s="37">
        <f t="shared" si="380"/>
        <v>552</v>
      </c>
      <c r="AH2796" s="38">
        <v>0</v>
      </c>
      <c r="AI2796" s="33"/>
    </row>
    <row r="2797" spans="1:35" ht="27.6" customHeight="1" x14ac:dyDescent="0.25">
      <c r="A2797" s="17" t="s">
        <v>13685</v>
      </c>
      <c r="B2797" s="18" t="s">
        <v>79</v>
      </c>
      <c r="C2797" s="19" t="s">
        <v>80</v>
      </c>
      <c r="D2797" s="18" t="s">
        <v>14212</v>
      </c>
      <c r="E2797" s="20">
        <v>325031</v>
      </c>
      <c r="F2797" s="21" t="s">
        <v>14213</v>
      </c>
      <c r="G2797" s="21" t="s">
        <v>847</v>
      </c>
      <c r="H2797" s="22">
        <v>710026234</v>
      </c>
      <c r="I2797" s="23" t="s">
        <v>14214</v>
      </c>
      <c r="J2797" s="21" t="s">
        <v>168</v>
      </c>
      <c r="K2797" s="21" t="s">
        <v>847</v>
      </c>
      <c r="L2797" s="21" t="s">
        <v>13544</v>
      </c>
      <c r="M2797" s="24" t="s">
        <v>14215</v>
      </c>
      <c r="N2797" s="21" t="s">
        <v>14216</v>
      </c>
      <c r="O2797" s="21" t="s">
        <v>14217</v>
      </c>
      <c r="P2797" s="25" t="s">
        <v>14218</v>
      </c>
      <c r="Q2797" s="19" t="s">
        <v>91</v>
      </c>
      <c r="R2797" s="26">
        <v>7</v>
      </c>
      <c r="S2797" s="27">
        <v>2</v>
      </c>
      <c r="T2797" s="28">
        <f t="shared" si="379"/>
        <v>9</v>
      </c>
      <c r="U2797" s="29">
        <v>91.06</v>
      </c>
      <c r="V2797" s="30">
        <f t="shared" si="373"/>
        <v>13.659000000000001</v>
      </c>
      <c r="W2797" s="31">
        <f t="shared" si="374"/>
        <v>1475</v>
      </c>
      <c r="X2797" s="33">
        <f>VLOOKUP(H2797,'[3]MŠ 5rokov'!$G$2:$V$3037,16,0)</f>
        <v>5</v>
      </c>
      <c r="Y2797" s="33">
        <f>VLOOKUP(H2797,'[3]MŠ 5rokov'!$G$2:$AB$3037,22,0)</f>
        <v>0</v>
      </c>
      <c r="Z2797" s="34">
        <f t="shared" si="375"/>
        <v>5</v>
      </c>
      <c r="AA2797" s="33">
        <v>93.61</v>
      </c>
      <c r="AB2797" s="33">
        <f t="shared" si="376"/>
        <v>14.041499999999999</v>
      </c>
      <c r="AC2797" s="33">
        <f t="shared" si="377"/>
        <v>1264</v>
      </c>
      <c r="AD2797" s="35">
        <f t="shared" si="378"/>
        <v>-211</v>
      </c>
      <c r="AE2797" s="36">
        <v>0</v>
      </c>
      <c r="AF2797" s="33">
        <v>0</v>
      </c>
      <c r="AG2797" s="37">
        <f t="shared" si="380"/>
        <v>1264</v>
      </c>
      <c r="AH2797" s="38">
        <v>0</v>
      </c>
      <c r="AI2797" s="33"/>
    </row>
    <row r="2798" spans="1:35" ht="27.6" customHeight="1" x14ac:dyDescent="0.25">
      <c r="A2798" s="17" t="s">
        <v>13685</v>
      </c>
      <c r="B2798" s="18" t="s">
        <v>79</v>
      </c>
      <c r="C2798" s="19" t="s">
        <v>80</v>
      </c>
      <c r="D2798" s="18" t="s">
        <v>14219</v>
      </c>
      <c r="E2798" s="20">
        <v>325058</v>
      </c>
      <c r="F2798" s="21" t="s">
        <v>14220</v>
      </c>
      <c r="G2798" s="21" t="s">
        <v>847</v>
      </c>
      <c r="H2798" s="22">
        <v>710026242</v>
      </c>
      <c r="I2798" s="23" t="s">
        <v>14221</v>
      </c>
      <c r="J2798" s="21" t="s">
        <v>95</v>
      </c>
      <c r="K2798" s="21" t="s">
        <v>847</v>
      </c>
      <c r="L2798" s="21" t="s">
        <v>13544</v>
      </c>
      <c r="M2798" s="24" t="s">
        <v>14222</v>
      </c>
      <c r="N2798" s="21" t="s">
        <v>14223</v>
      </c>
      <c r="O2798" s="21" t="s">
        <v>14224</v>
      </c>
      <c r="P2798" s="25" t="s">
        <v>14225</v>
      </c>
      <c r="Q2798" s="19" t="s">
        <v>91</v>
      </c>
      <c r="R2798" s="26">
        <v>4</v>
      </c>
      <c r="S2798" s="27">
        <v>0</v>
      </c>
      <c r="T2798" s="28">
        <f t="shared" si="379"/>
        <v>4</v>
      </c>
      <c r="U2798" s="29">
        <v>91.06</v>
      </c>
      <c r="V2798" s="30">
        <f t="shared" si="373"/>
        <v>13.659000000000001</v>
      </c>
      <c r="W2798" s="31">
        <f t="shared" si="374"/>
        <v>656</v>
      </c>
      <c r="X2798" s="33">
        <f>VLOOKUP(H2798,'[3]MŠ 5rokov'!$G$2:$V$3037,16,0)</f>
        <v>7</v>
      </c>
      <c r="Y2798" s="33">
        <f>VLOOKUP(H2798,'[3]MŠ 5rokov'!$G$2:$AB$3037,22,0)</f>
        <v>1</v>
      </c>
      <c r="Z2798" s="34">
        <f t="shared" si="375"/>
        <v>8</v>
      </c>
      <c r="AA2798" s="33">
        <v>93.61</v>
      </c>
      <c r="AB2798" s="33">
        <f t="shared" si="376"/>
        <v>14.041499999999999</v>
      </c>
      <c r="AC2798" s="33">
        <f t="shared" si="377"/>
        <v>886</v>
      </c>
      <c r="AD2798" s="35">
        <f t="shared" si="378"/>
        <v>230</v>
      </c>
      <c r="AE2798" s="36">
        <v>0</v>
      </c>
      <c r="AF2798" s="33">
        <v>0</v>
      </c>
      <c r="AG2798" s="37">
        <f t="shared" si="380"/>
        <v>886</v>
      </c>
      <c r="AH2798" s="38">
        <v>0</v>
      </c>
      <c r="AI2798" s="33"/>
    </row>
    <row r="2799" spans="1:35" ht="27.6" customHeight="1" x14ac:dyDescent="0.25">
      <c r="A2799" s="17" t="s">
        <v>13685</v>
      </c>
      <c r="B2799" s="18" t="s">
        <v>79</v>
      </c>
      <c r="C2799" s="19" t="s">
        <v>80</v>
      </c>
      <c r="D2799" s="18" t="s">
        <v>14226</v>
      </c>
      <c r="E2799" s="20">
        <v>325074</v>
      </c>
      <c r="F2799" s="21" t="s">
        <v>14227</v>
      </c>
      <c r="G2799" s="21" t="s">
        <v>847</v>
      </c>
      <c r="H2799" s="22">
        <v>710026250</v>
      </c>
      <c r="I2799" s="23" t="s">
        <v>14228</v>
      </c>
      <c r="J2799" s="21" t="s">
        <v>190</v>
      </c>
      <c r="K2799" s="21" t="s">
        <v>847</v>
      </c>
      <c r="L2799" s="21" t="s">
        <v>2807</v>
      </c>
      <c r="M2799" s="24" t="s">
        <v>14229</v>
      </c>
      <c r="N2799" s="21" t="s">
        <v>14230</v>
      </c>
      <c r="O2799" s="21" t="s">
        <v>14231</v>
      </c>
      <c r="P2799" s="25" t="s">
        <v>14232</v>
      </c>
      <c r="Q2799" s="19" t="s">
        <v>91</v>
      </c>
      <c r="R2799" s="26">
        <v>14</v>
      </c>
      <c r="S2799" s="27">
        <v>2</v>
      </c>
      <c r="T2799" s="28">
        <f t="shared" si="379"/>
        <v>16</v>
      </c>
      <c r="U2799" s="29">
        <v>91.06</v>
      </c>
      <c r="V2799" s="30">
        <f t="shared" si="373"/>
        <v>13.659000000000001</v>
      </c>
      <c r="W2799" s="31">
        <f t="shared" si="374"/>
        <v>2623</v>
      </c>
      <c r="X2799" s="33">
        <f>VLOOKUP(H2799,'[3]MŠ 5rokov'!$G$2:$V$3037,16,0)</f>
        <v>10</v>
      </c>
      <c r="Y2799" s="33">
        <f>VLOOKUP(H2799,'[3]MŠ 5rokov'!$G$2:$AB$3037,22,0)</f>
        <v>0</v>
      </c>
      <c r="Z2799" s="34">
        <f t="shared" si="375"/>
        <v>10</v>
      </c>
      <c r="AA2799" s="33">
        <v>93.61</v>
      </c>
      <c r="AB2799" s="33">
        <f t="shared" si="376"/>
        <v>14.041499999999999</v>
      </c>
      <c r="AC2799" s="33">
        <f t="shared" si="377"/>
        <v>2310</v>
      </c>
      <c r="AD2799" s="35">
        <f t="shared" si="378"/>
        <v>-313</v>
      </c>
      <c r="AE2799" s="36">
        <v>0</v>
      </c>
      <c r="AF2799" s="33">
        <v>0</v>
      </c>
      <c r="AG2799" s="37">
        <f t="shared" si="380"/>
        <v>2310</v>
      </c>
      <c r="AH2799" s="38">
        <v>0</v>
      </c>
      <c r="AI2799" s="33"/>
    </row>
    <row r="2800" spans="1:35" ht="27.6" customHeight="1" x14ac:dyDescent="0.25">
      <c r="A2800" s="17" t="s">
        <v>13685</v>
      </c>
      <c r="B2800" s="18" t="s">
        <v>79</v>
      </c>
      <c r="C2800" s="19" t="s">
        <v>80</v>
      </c>
      <c r="D2800" s="18" t="s">
        <v>14233</v>
      </c>
      <c r="E2800" s="20">
        <v>325082</v>
      </c>
      <c r="F2800" s="21" t="s">
        <v>14234</v>
      </c>
      <c r="G2800" s="21" t="s">
        <v>847</v>
      </c>
      <c r="H2800" s="22">
        <v>710026269</v>
      </c>
      <c r="I2800" s="23" t="s">
        <v>14235</v>
      </c>
      <c r="J2800" s="21" t="s">
        <v>95</v>
      </c>
      <c r="K2800" s="21" t="s">
        <v>847</v>
      </c>
      <c r="L2800" s="21" t="s">
        <v>2807</v>
      </c>
      <c r="M2800" s="24" t="s">
        <v>14236</v>
      </c>
      <c r="N2800" s="21" t="s">
        <v>14237</v>
      </c>
      <c r="O2800" s="21" t="s">
        <v>14238</v>
      </c>
      <c r="P2800" s="25" t="s">
        <v>14239</v>
      </c>
      <c r="Q2800" s="19" t="s">
        <v>91</v>
      </c>
      <c r="R2800" s="26">
        <v>13</v>
      </c>
      <c r="S2800" s="27">
        <v>2</v>
      </c>
      <c r="T2800" s="28">
        <f t="shared" si="379"/>
        <v>15</v>
      </c>
      <c r="U2800" s="29">
        <v>91.06</v>
      </c>
      <c r="V2800" s="30">
        <f t="shared" si="373"/>
        <v>13.659000000000001</v>
      </c>
      <c r="W2800" s="31">
        <f t="shared" si="374"/>
        <v>2459</v>
      </c>
      <c r="X2800" s="33">
        <f>VLOOKUP(H2800,'[3]MŠ 5rokov'!$G$2:$V$3037,16,0)</f>
        <v>10</v>
      </c>
      <c r="Y2800" s="33">
        <f>VLOOKUP(H2800,'[3]MŠ 5rokov'!$G$2:$AB$3037,22,0)</f>
        <v>4</v>
      </c>
      <c r="Z2800" s="34">
        <f t="shared" si="375"/>
        <v>14</v>
      </c>
      <c r="AA2800" s="33">
        <v>93.61</v>
      </c>
      <c r="AB2800" s="33">
        <f t="shared" si="376"/>
        <v>14.041499999999999</v>
      </c>
      <c r="AC2800" s="33">
        <f t="shared" si="377"/>
        <v>2425</v>
      </c>
      <c r="AD2800" s="35">
        <f t="shared" si="378"/>
        <v>-34</v>
      </c>
      <c r="AE2800" s="36">
        <v>0</v>
      </c>
      <c r="AF2800" s="33">
        <v>0</v>
      </c>
      <c r="AG2800" s="37">
        <f t="shared" si="380"/>
        <v>2425</v>
      </c>
      <c r="AH2800" s="38">
        <v>0</v>
      </c>
      <c r="AI2800" s="33"/>
    </row>
    <row r="2801" spans="1:35" ht="27.6" customHeight="1" x14ac:dyDescent="0.25">
      <c r="A2801" s="17" t="s">
        <v>13685</v>
      </c>
      <c r="B2801" s="18" t="s">
        <v>79</v>
      </c>
      <c r="C2801" s="19" t="s">
        <v>80</v>
      </c>
      <c r="D2801" s="18" t="s">
        <v>14240</v>
      </c>
      <c r="E2801" s="20">
        <v>325091</v>
      </c>
      <c r="F2801" s="21" t="s">
        <v>14241</v>
      </c>
      <c r="G2801" s="21" t="s">
        <v>847</v>
      </c>
      <c r="H2801" s="22">
        <v>710026285</v>
      </c>
      <c r="I2801" s="23" t="s">
        <v>14242</v>
      </c>
      <c r="J2801" s="21" t="s">
        <v>95</v>
      </c>
      <c r="K2801" s="21" t="s">
        <v>847</v>
      </c>
      <c r="L2801" s="21" t="s">
        <v>13544</v>
      </c>
      <c r="M2801" s="24" t="s">
        <v>14222</v>
      </c>
      <c r="N2801" s="21" t="s">
        <v>14243</v>
      </c>
      <c r="O2801" s="21" t="s">
        <v>14244</v>
      </c>
      <c r="P2801" s="25" t="s">
        <v>14245</v>
      </c>
      <c r="Q2801" s="19" t="s">
        <v>91</v>
      </c>
      <c r="R2801" s="26">
        <v>4</v>
      </c>
      <c r="S2801" s="27">
        <v>0</v>
      </c>
      <c r="T2801" s="28">
        <f t="shared" si="379"/>
        <v>4</v>
      </c>
      <c r="U2801" s="29">
        <v>91.06</v>
      </c>
      <c r="V2801" s="30">
        <f t="shared" si="373"/>
        <v>13.659000000000001</v>
      </c>
      <c r="W2801" s="31">
        <f t="shared" si="374"/>
        <v>656</v>
      </c>
      <c r="X2801" s="33">
        <f>VLOOKUP(H2801,'[3]MŠ 5rokov'!$G$2:$V$3037,16,0)</f>
        <v>4</v>
      </c>
      <c r="Y2801" s="33">
        <f>VLOOKUP(H2801,'[3]MŠ 5rokov'!$G$2:$AB$3037,22,0)</f>
        <v>2</v>
      </c>
      <c r="Z2801" s="34">
        <f t="shared" si="375"/>
        <v>6</v>
      </c>
      <c r="AA2801" s="33">
        <v>93.61</v>
      </c>
      <c r="AB2801" s="33">
        <f t="shared" si="376"/>
        <v>14.041499999999999</v>
      </c>
      <c r="AC2801" s="33">
        <f t="shared" si="377"/>
        <v>774</v>
      </c>
      <c r="AD2801" s="35">
        <f t="shared" si="378"/>
        <v>118</v>
      </c>
      <c r="AE2801" s="36">
        <v>0</v>
      </c>
      <c r="AF2801" s="33">
        <v>0</v>
      </c>
      <c r="AG2801" s="37">
        <f t="shared" si="380"/>
        <v>774</v>
      </c>
      <c r="AH2801" s="38">
        <v>0</v>
      </c>
      <c r="AI2801" s="33"/>
    </row>
    <row r="2802" spans="1:35" ht="27.6" customHeight="1" x14ac:dyDescent="0.25">
      <c r="A2802" s="17" t="s">
        <v>13685</v>
      </c>
      <c r="B2802" s="18" t="s">
        <v>79</v>
      </c>
      <c r="C2802" s="19" t="s">
        <v>80</v>
      </c>
      <c r="D2802" s="18" t="s">
        <v>14246</v>
      </c>
      <c r="E2802" s="20">
        <v>325112</v>
      </c>
      <c r="F2802" s="21" t="s">
        <v>14247</v>
      </c>
      <c r="G2802" s="21" t="s">
        <v>847</v>
      </c>
      <c r="H2802" s="22">
        <v>710026307</v>
      </c>
      <c r="I2802" s="23" t="s">
        <v>14248</v>
      </c>
      <c r="J2802" s="21" t="s">
        <v>95</v>
      </c>
      <c r="K2802" s="21" t="s">
        <v>847</v>
      </c>
      <c r="L2802" s="21" t="s">
        <v>2807</v>
      </c>
      <c r="M2802" s="24" t="s">
        <v>14236</v>
      </c>
      <c r="N2802" s="21" t="s">
        <v>14249</v>
      </c>
      <c r="O2802" s="21" t="s">
        <v>14250</v>
      </c>
      <c r="P2802" s="25" t="s">
        <v>14251</v>
      </c>
      <c r="Q2802" s="19" t="s">
        <v>91</v>
      </c>
      <c r="R2802" s="26">
        <v>3</v>
      </c>
      <c r="S2802" s="27">
        <v>1</v>
      </c>
      <c r="T2802" s="28">
        <f t="shared" si="379"/>
        <v>4</v>
      </c>
      <c r="U2802" s="29">
        <v>91.06</v>
      </c>
      <c r="V2802" s="30">
        <f t="shared" si="373"/>
        <v>13.659000000000001</v>
      </c>
      <c r="W2802" s="31">
        <f t="shared" si="374"/>
        <v>656</v>
      </c>
      <c r="X2802" s="33">
        <f>VLOOKUP(H2802,'[3]MŠ 5rokov'!$G$2:$V$3037,16,0)</f>
        <v>9</v>
      </c>
      <c r="Y2802" s="33">
        <f>VLOOKUP(H2802,'[3]MŠ 5rokov'!$G$2:$AB$3037,22,0)</f>
        <v>0</v>
      </c>
      <c r="Z2802" s="34">
        <f t="shared" si="375"/>
        <v>9</v>
      </c>
      <c r="AA2802" s="33">
        <v>93.61</v>
      </c>
      <c r="AB2802" s="33">
        <f t="shared" si="376"/>
        <v>14.041499999999999</v>
      </c>
      <c r="AC2802" s="33">
        <f t="shared" si="377"/>
        <v>943</v>
      </c>
      <c r="AD2802" s="35">
        <f t="shared" si="378"/>
        <v>287</v>
      </c>
      <c r="AE2802" s="36">
        <v>0</v>
      </c>
      <c r="AF2802" s="33">
        <v>0</v>
      </c>
      <c r="AG2802" s="37">
        <f t="shared" si="380"/>
        <v>943</v>
      </c>
      <c r="AH2802" s="38">
        <v>0</v>
      </c>
      <c r="AI2802" s="33"/>
    </row>
    <row r="2803" spans="1:35" ht="27.6" customHeight="1" x14ac:dyDescent="0.25">
      <c r="A2803" s="17" t="s">
        <v>13685</v>
      </c>
      <c r="B2803" s="18" t="s">
        <v>79</v>
      </c>
      <c r="C2803" s="19" t="s">
        <v>80</v>
      </c>
      <c r="D2803" s="18" t="s">
        <v>14252</v>
      </c>
      <c r="E2803" s="20">
        <v>325121</v>
      </c>
      <c r="F2803" s="21" t="s">
        <v>14253</v>
      </c>
      <c r="G2803" s="21" t="s">
        <v>847</v>
      </c>
      <c r="H2803" s="22">
        <v>710026315</v>
      </c>
      <c r="I2803" s="23" t="s">
        <v>14254</v>
      </c>
      <c r="J2803" s="21" t="s">
        <v>95</v>
      </c>
      <c r="K2803" s="21" t="s">
        <v>847</v>
      </c>
      <c r="L2803" s="21" t="s">
        <v>2807</v>
      </c>
      <c r="M2803" s="24" t="s">
        <v>14229</v>
      </c>
      <c r="N2803" s="21" t="s">
        <v>14255</v>
      </c>
      <c r="O2803" s="21" t="s">
        <v>14256</v>
      </c>
      <c r="P2803" s="25" t="s">
        <v>14257</v>
      </c>
      <c r="Q2803" s="19" t="s">
        <v>91</v>
      </c>
      <c r="R2803" s="26">
        <v>9</v>
      </c>
      <c r="S2803" s="27">
        <v>0</v>
      </c>
      <c r="T2803" s="28">
        <f t="shared" si="379"/>
        <v>9</v>
      </c>
      <c r="U2803" s="29">
        <v>91.06</v>
      </c>
      <c r="V2803" s="30">
        <f t="shared" si="373"/>
        <v>13.659000000000001</v>
      </c>
      <c r="W2803" s="31">
        <f t="shared" si="374"/>
        <v>1475</v>
      </c>
      <c r="X2803" s="33">
        <f>VLOOKUP(H2803,'[3]MŠ 5rokov'!$G$2:$V$3037,16,0)</f>
        <v>9</v>
      </c>
      <c r="Y2803" s="33">
        <f>VLOOKUP(H2803,'[3]MŠ 5rokov'!$G$2:$AB$3037,22,0)</f>
        <v>0</v>
      </c>
      <c r="Z2803" s="34">
        <f t="shared" si="375"/>
        <v>9</v>
      </c>
      <c r="AA2803" s="33">
        <v>93.61</v>
      </c>
      <c r="AB2803" s="33">
        <f t="shared" si="376"/>
        <v>14.041499999999999</v>
      </c>
      <c r="AC2803" s="33">
        <f t="shared" si="377"/>
        <v>1489</v>
      </c>
      <c r="AD2803" s="35">
        <f t="shared" si="378"/>
        <v>14</v>
      </c>
      <c r="AE2803" s="36">
        <v>0</v>
      </c>
      <c r="AF2803" s="33">
        <v>0</v>
      </c>
      <c r="AG2803" s="37">
        <f t="shared" si="380"/>
        <v>1489</v>
      </c>
      <c r="AH2803" s="38">
        <v>0</v>
      </c>
      <c r="AI2803" s="33"/>
    </row>
    <row r="2804" spans="1:35" ht="27.6" customHeight="1" x14ac:dyDescent="0.25">
      <c r="A2804" s="17" t="s">
        <v>13685</v>
      </c>
      <c r="B2804" s="18" t="s">
        <v>79</v>
      </c>
      <c r="C2804" s="19" t="s">
        <v>80</v>
      </c>
      <c r="D2804" s="18" t="s">
        <v>14258</v>
      </c>
      <c r="E2804" s="20">
        <v>325147</v>
      </c>
      <c r="F2804" s="21" t="s">
        <v>14259</v>
      </c>
      <c r="G2804" s="21" t="s">
        <v>847</v>
      </c>
      <c r="H2804" s="22">
        <v>710026331</v>
      </c>
      <c r="I2804" s="23" t="s">
        <v>14260</v>
      </c>
      <c r="J2804" s="21" t="s">
        <v>168</v>
      </c>
      <c r="K2804" s="21" t="s">
        <v>847</v>
      </c>
      <c r="L2804" s="21" t="s">
        <v>2807</v>
      </c>
      <c r="M2804" s="24" t="s">
        <v>14261</v>
      </c>
      <c r="N2804" s="21" t="s">
        <v>14262</v>
      </c>
      <c r="O2804" s="21" t="s">
        <v>14263</v>
      </c>
      <c r="P2804" s="25" t="s">
        <v>14264</v>
      </c>
      <c r="Q2804" s="19" t="s">
        <v>91</v>
      </c>
      <c r="R2804" s="26">
        <v>11</v>
      </c>
      <c r="S2804" s="27">
        <v>0</v>
      </c>
      <c r="T2804" s="28">
        <f t="shared" si="379"/>
        <v>11</v>
      </c>
      <c r="U2804" s="29">
        <v>91.06</v>
      </c>
      <c r="V2804" s="30">
        <f t="shared" si="373"/>
        <v>13.659000000000001</v>
      </c>
      <c r="W2804" s="31">
        <f t="shared" si="374"/>
        <v>1803</v>
      </c>
      <c r="X2804" s="33">
        <f>VLOOKUP(H2804,'[3]MŠ 5rokov'!$G$2:$V$3037,16,0)</f>
        <v>3</v>
      </c>
      <c r="Y2804" s="33">
        <f>VLOOKUP(H2804,'[3]MŠ 5rokov'!$G$2:$AB$3037,22,0)</f>
        <v>0</v>
      </c>
      <c r="Z2804" s="34">
        <f t="shared" si="375"/>
        <v>3</v>
      </c>
      <c r="AA2804" s="33">
        <v>93.61</v>
      </c>
      <c r="AB2804" s="33">
        <f t="shared" si="376"/>
        <v>14.041499999999999</v>
      </c>
      <c r="AC2804" s="33">
        <f t="shared" si="377"/>
        <v>1370</v>
      </c>
      <c r="AD2804" s="35">
        <f t="shared" si="378"/>
        <v>-433</v>
      </c>
      <c r="AE2804" s="36">
        <v>0</v>
      </c>
      <c r="AF2804" s="33">
        <v>0</v>
      </c>
      <c r="AG2804" s="37">
        <f t="shared" si="380"/>
        <v>1370</v>
      </c>
      <c r="AH2804" s="38">
        <v>0</v>
      </c>
      <c r="AI2804" s="33"/>
    </row>
    <row r="2805" spans="1:35" ht="27.6" customHeight="1" x14ac:dyDescent="0.25">
      <c r="A2805" s="17" t="s">
        <v>13685</v>
      </c>
      <c r="B2805" s="18" t="s">
        <v>79</v>
      </c>
      <c r="C2805" s="19" t="s">
        <v>80</v>
      </c>
      <c r="D2805" s="18" t="s">
        <v>14265</v>
      </c>
      <c r="E2805" s="20">
        <v>325163</v>
      </c>
      <c r="F2805" s="21" t="s">
        <v>14266</v>
      </c>
      <c r="G2805" s="21" t="s">
        <v>847</v>
      </c>
      <c r="H2805" s="22">
        <v>710026358</v>
      </c>
      <c r="I2805" s="23" t="s">
        <v>14267</v>
      </c>
      <c r="J2805" s="21" t="s">
        <v>95</v>
      </c>
      <c r="K2805" s="21" t="s">
        <v>847</v>
      </c>
      <c r="L2805" s="21" t="s">
        <v>13544</v>
      </c>
      <c r="M2805" s="24" t="s">
        <v>13545</v>
      </c>
      <c r="N2805" s="21" t="s">
        <v>14268</v>
      </c>
      <c r="O2805" s="21" t="s">
        <v>14269</v>
      </c>
      <c r="P2805" s="25" t="s">
        <v>14270</v>
      </c>
      <c r="Q2805" s="19" t="s">
        <v>91</v>
      </c>
      <c r="R2805" s="26">
        <v>2</v>
      </c>
      <c r="S2805" s="27">
        <v>0</v>
      </c>
      <c r="T2805" s="28">
        <f t="shared" si="379"/>
        <v>2</v>
      </c>
      <c r="U2805" s="29">
        <v>91.06</v>
      </c>
      <c r="V2805" s="30">
        <f t="shared" si="373"/>
        <v>13.659000000000001</v>
      </c>
      <c r="W2805" s="31">
        <f t="shared" si="374"/>
        <v>328</v>
      </c>
      <c r="X2805" s="33">
        <f>VLOOKUP(H2805,'[3]MŠ 5rokov'!$G$2:$V$3037,16,0)</f>
        <v>1</v>
      </c>
      <c r="Y2805" s="33">
        <f>VLOOKUP(H2805,'[3]MŠ 5rokov'!$G$2:$AB$3037,22,0)</f>
        <v>0</v>
      </c>
      <c r="Z2805" s="34">
        <f t="shared" si="375"/>
        <v>1</v>
      </c>
      <c r="AA2805" s="33">
        <v>93.61</v>
      </c>
      <c r="AB2805" s="33">
        <f t="shared" si="376"/>
        <v>14.041499999999999</v>
      </c>
      <c r="AC2805" s="33">
        <f t="shared" si="377"/>
        <v>275</v>
      </c>
      <c r="AD2805" s="35">
        <f t="shared" si="378"/>
        <v>-53</v>
      </c>
      <c r="AE2805" s="36">
        <v>0</v>
      </c>
      <c r="AF2805" s="33">
        <v>0</v>
      </c>
      <c r="AG2805" s="37">
        <f t="shared" si="380"/>
        <v>275</v>
      </c>
      <c r="AH2805" s="38">
        <v>0</v>
      </c>
      <c r="AI2805" s="33"/>
    </row>
    <row r="2806" spans="1:35" ht="27.6" customHeight="1" x14ac:dyDescent="0.25">
      <c r="A2806" s="17" t="s">
        <v>13685</v>
      </c>
      <c r="B2806" s="18" t="s">
        <v>79</v>
      </c>
      <c r="C2806" s="19" t="s">
        <v>80</v>
      </c>
      <c r="D2806" s="18" t="s">
        <v>14271</v>
      </c>
      <c r="E2806" s="20">
        <v>325198</v>
      </c>
      <c r="F2806" s="21" t="s">
        <v>3673</v>
      </c>
      <c r="G2806" s="21" t="s">
        <v>847</v>
      </c>
      <c r="H2806" s="22">
        <v>710026374</v>
      </c>
      <c r="I2806" s="23" t="s">
        <v>14272</v>
      </c>
      <c r="J2806" s="21" t="s">
        <v>95</v>
      </c>
      <c r="K2806" s="21" t="s">
        <v>847</v>
      </c>
      <c r="L2806" s="21" t="s">
        <v>2807</v>
      </c>
      <c r="M2806" s="24" t="s">
        <v>14273</v>
      </c>
      <c r="N2806" s="21" t="s">
        <v>3676</v>
      </c>
      <c r="O2806" s="21" t="s">
        <v>14274</v>
      </c>
      <c r="P2806" s="25" t="s">
        <v>14275</v>
      </c>
      <c r="Q2806" s="19" t="s">
        <v>91</v>
      </c>
      <c r="R2806" s="26">
        <v>4</v>
      </c>
      <c r="S2806" s="27">
        <v>0</v>
      </c>
      <c r="T2806" s="28">
        <f t="shared" si="379"/>
        <v>4</v>
      </c>
      <c r="U2806" s="29">
        <v>91.06</v>
      </c>
      <c r="V2806" s="30">
        <f t="shared" si="373"/>
        <v>13.659000000000001</v>
      </c>
      <c r="W2806" s="31">
        <f t="shared" si="374"/>
        <v>656</v>
      </c>
      <c r="X2806" s="33">
        <f>VLOOKUP(H2806,'[3]MŠ 5rokov'!$G$2:$V$3037,16,0)</f>
        <v>10</v>
      </c>
      <c r="Y2806" s="33">
        <f>VLOOKUP(H2806,'[3]MŠ 5rokov'!$G$2:$AB$3037,22,0)</f>
        <v>0</v>
      </c>
      <c r="Z2806" s="34">
        <f t="shared" si="375"/>
        <v>10</v>
      </c>
      <c r="AA2806" s="33">
        <v>93.61</v>
      </c>
      <c r="AB2806" s="33">
        <f t="shared" si="376"/>
        <v>14.041499999999999</v>
      </c>
      <c r="AC2806" s="33">
        <f t="shared" si="377"/>
        <v>999</v>
      </c>
      <c r="AD2806" s="35">
        <f t="shared" si="378"/>
        <v>343</v>
      </c>
      <c r="AE2806" s="36">
        <v>0</v>
      </c>
      <c r="AF2806" s="33">
        <v>0</v>
      </c>
      <c r="AG2806" s="37">
        <f t="shared" si="380"/>
        <v>999</v>
      </c>
      <c r="AH2806" s="38">
        <v>0</v>
      </c>
      <c r="AI2806" s="33"/>
    </row>
    <row r="2807" spans="1:35" ht="27.6" customHeight="1" x14ac:dyDescent="0.25">
      <c r="A2807" s="17" t="s">
        <v>13685</v>
      </c>
      <c r="B2807" s="18" t="s">
        <v>79</v>
      </c>
      <c r="C2807" s="19" t="s">
        <v>80</v>
      </c>
      <c r="D2807" s="18" t="s">
        <v>14276</v>
      </c>
      <c r="E2807" s="20">
        <v>325210</v>
      </c>
      <c r="F2807" s="21" t="s">
        <v>14277</v>
      </c>
      <c r="G2807" s="21" t="s">
        <v>847</v>
      </c>
      <c r="H2807" s="22">
        <v>710026293</v>
      </c>
      <c r="I2807" s="23" t="s">
        <v>14278</v>
      </c>
      <c r="J2807" s="21" t="s">
        <v>95</v>
      </c>
      <c r="K2807" s="21" t="s">
        <v>847</v>
      </c>
      <c r="L2807" s="21" t="s">
        <v>13544</v>
      </c>
      <c r="M2807" s="24" t="s">
        <v>14279</v>
      </c>
      <c r="N2807" s="21" t="s">
        <v>14280</v>
      </c>
      <c r="O2807" s="21" t="s">
        <v>14281</v>
      </c>
      <c r="P2807" s="25" t="s">
        <v>14282</v>
      </c>
      <c r="Q2807" s="19" t="s">
        <v>91</v>
      </c>
      <c r="R2807" s="26">
        <v>1</v>
      </c>
      <c r="S2807" s="27">
        <v>0</v>
      </c>
      <c r="T2807" s="28">
        <f t="shared" si="379"/>
        <v>1</v>
      </c>
      <c r="U2807" s="29">
        <v>91.06</v>
      </c>
      <c r="V2807" s="30">
        <f t="shared" si="373"/>
        <v>13.659000000000001</v>
      </c>
      <c r="W2807" s="31">
        <f t="shared" si="374"/>
        <v>164</v>
      </c>
      <c r="X2807" s="33">
        <f>VLOOKUP(H2807,'[3]MŠ 5rokov'!$G$2:$V$3037,16,0)</f>
        <v>7</v>
      </c>
      <c r="Y2807" s="33">
        <f>VLOOKUP(H2807,'[3]MŠ 5rokov'!$G$2:$AB$3037,22,0)</f>
        <v>0</v>
      </c>
      <c r="Z2807" s="34">
        <f t="shared" si="375"/>
        <v>7</v>
      </c>
      <c r="AA2807" s="33">
        <v>93.61</v>
      </c>
      <c r="AB2807" s="33">
        <f t="shared" si="376"/>
        <v>14.041499999999999</v>
      </c>
      <c r="AC2807" s="33">
        <f t="shared" si="377"/>
        <v>502</v>
      </c>
      <c r="AD2807" s="35">
        <f t="shared" si="378"/>
        <v>338</v>
      </c>
      <c r="AE2807" s="36">
        <v>0</v>
      </c>
      <c r="AF2807" s="33">
        <v>0</v>
      </c>
      <c r="AG2807" s="37">
        <f t="shared" si="380"/>
        <v>502</v>
      </c>
      <c r="AH2807" s="38">
        <v>0</v>
      </c>
      <c r="AI2807" s="33"/>
    </row>
    <row r="2808" spans="1:35" ht="27.6" customHeight="1" x14ac:dyDescent="0.25">
      <c r="A2808" s="17" t="s">
        <v>13685</v>
      </c>
      <c r="B2808" s="18" t="s">
        <v>79</v>
      </c>
      <c r="C2808" s="19" t="s">
        <v>80</v>
      </c>
      <c r="D2808" s="18" t="s">
        <v>14283</v>
      </c>
      <c r="E2808" s="20">
        <v>325236</v>
      </c>
      <c r="F2808" s="21" t="s">
        <v>14284</v>
      </c>
      <c r="G2808" s="21" t="s">
        <v>847</v>
      </c>
      <c r="H2808" s="22">
        <v>710026382</v>
      </c>
      <c r="I2808" s="23" t="s">
        <v>14285</v>
      </c>
      <c r="J2808" s="21" t="s">
        <v>95</v>
      </c>
      <c r="K2808" s="21" t="s">
        <v>847</v>
      </c>
      <c r="L2808" s="21" t="s">
        <v>2807</v>
      </c>
      <c r="M2808" s="24" t="s">
        <v>14286</v>
      </c>
      <c r="N2808" s="21" t="s">
        <v>14287</v>
      </c>
      <c r="O2808" s="21" t="s">
        <v>14288</v>
      </c>
      <c r="P2808" s="25" t="s">
        <v>14289</v>
      </c>
      <c r="Q2808" s="19" t="s">
        <v>91</v>
      </c>
      <c r="R2808" s="26">
        <v>8</v>
      </c>
      <c r="S2808" s="27">
        <v>0</v>
      </c>
      <c r="T2808" s="28">
        <f t="shared" si="379"/>
        <v>8</v>
      </c>
      <c r="U2808" s="29">
        <v>91.06</v>
      </c>
      <c r="V2808" s="30">
        <f t="shared" si="373"/>
        <v>13.659000000000001</v>
      </c>
      <c r="W2808" s="31">
        <f t="shared" si="374"/>
        <v>1311</v>
      </c>
      <c r="X2808" s="33">
        <f>VLOOKUP(H2808,'[3]MŠ 5rokov'!$G$2:$V$3037,16,0)</f>
        <v>9</v>
      </c>
      <c r="Y2808" s="33">
        <f>VLOOKUP(H2808,'[3]MŠ 5rokov'!$G$2:$AB$3037,22,0)</f>
        <v>0</v>
      </c>
      <c r="Z2808" s="34">
        <f t="shared" si="375"/>
        <v>9</v>
      </c>
      <c r="AA2808" s="33">
        <v>93.61</v>
      </c>
      <c r="AB2808" s="33">
        <f t="shared" si="376"/>
        <v>14.041499999999999</v>
      </c>
      <c r="AC2808" s="33">
        <f t="shared" si="377"/>
        <v>1380</v>
      </c>
      <c r="AD2808" s="35">
        <f t="shared" si="378"/>
        <v>69</v>
      </c>
      <c r="AE2808" s="36">
        <v>0</v>
      </c>
      <c r="AF2808" s="33">
        <v>0</v>
      </c>
      <c r="AG2808" s="37">
        <f t="shared" si="380"/>
        <v>1380</v>
      </c>
      <c r="AH2808" s="38">
        <v>0</v>
      </c>
      <c r="AI2808" s="33"/>
    </row>
    <row r="2809" spans="1:35" ht="27.6" customHeight="1" x14ac:dyDescent="0.25">
      <c r="A2809" s="17" t="s">
        <v>13685</v>
      </c>
      <c r="B2809" s="18" t="s">
        <v>79</v>
      </c>
      <c r="C2809" s="19" t="s">
        <v>80</v>
      </c>
      <c r="D2809" s="18" t="s">
        <v>14290</v>
      </c>
      <c r="E2809" s="20">
        <v>325261</v>
      </c>
      <c r="F2809" s="21" t="s">
        <v>14291</v>
      </c>
      <c r="G2809" s="21" t="s">
        <v>847</v>
      </c>
      <c r="H2809" s="22">
        <v>710026390</v>
      </c>
      <c r="I2809" s="23" t="s">
        <v>14292</v>
      </c>
      <c r="J2809" s="21" t="s">
        <v>95</v>
      </c>
      <c r="K2809" s="21" t="s">
        <v>847</v>
      </c>
      <c r="L2809" s="21" t="s">
        <v>13544</v>
      </c>
      <c r="M2809" s="24" t="s">
        <v>14293</v>
      </c>
      <c r="N2809" s="21" t="s">
        <v>14294</v>
      </c>
      <c r="O2809" s="21" t="s">
        <v>14295</v>
      </c>
      <c r="P2809" s="25" t="s">
        <v>14296</v>
      </c>
      <c r="Q2809" s="19" t="s">
        <v>91</v>
      </c>
      <c r="R2809" s="26">
        <v>4</v>
      </c>
      <c r="S2809" s="27">
        <v>3</v>
      </c>
      <c r="T2809" s="28">
        <f t="shared" si="379"/>
        <v>7</v>
      </c>
      <c r="U2809" s="29">
        <v>91.06</v>
      </c>
      <c r="V2809" s="30">
        <f t="shared" si="373"/>
        <v>13.659000000000001</v>
      </c>
      <c r="W2809" s="31">
        <f t="shared" si="374"/>
        <v>1147</v>
      </c>
      <c r="X2809" s="33">
        <f>VLOOKUP(H2809,'[3]MŠ 5rokov'!$G$2:$V$3037,16,0)</f>
        <v>3</v>
      </c>
      <c r="Y2809" s="33">
        <f>VLOOKUP(H2809,'[3]MŠ 5rokov'!$G$2:$AB$3037,22,0)</f>
        <v>4</v>
      </c>
      <c r="Z2809" s="34">
        <f t="shared" si="375"/>
        <v>7</v>
      </c>
      <c r="AA2809" s="33">
        <v>93.61</v>
      </c>
      <c r="AB2809" s="33">
        <f t="shared" si="376"/>
        <v>14.041499999999999</v>
      </c>
      <c r="AC2809" s="33">
        <f t="shared" si="377"/>
        <v>1158</v>
      </c>
      <c r="AD2809" s="35">
        <f t="shared" si="378"/>
        <v>11</v>
      </c>
      <c r="AE2809" s="36">
        <v>0</v>
      </c>
      <c r="AF2809" s="33">
        <v>0</v>
      </c>
      <c r="AG2809" s="37">
        <f t="shared" si="380"/>
        <v>1158</v>
      </c>
      <c r="AH2809" s="38">
        <v>0</v>
      </c>
      <c r="AI2809" s="33"/>
    </row>
    <row r="2810" spans="1:35" ht="27.6" customHeight="1" x14ac:dyDescent="0.25">
      <c r="A2810" s="17" t="s">
        <v>13685</v>
      </c>
      <c r="B2810" s="18" t="s">
        <v>79</v>
      </c>
      <c r="C2810" s="19" t="s">
        <v>80</v>
      </c>
      <c r="D2810" s="18" t="s">
        <v>14297</v>
      </c>
      <c r="E2810" s="20">
        <v>325279</v>
      </c>
      <c r="F2810" s="21" t="s">
        <v>14298</v>
      </c>
      <c r="G2810" s="21" t="s">
        <v>847</v>
      </c>
      <c r="H2810" s="22">
        <v>710026404</v>
      </c>
      <c r="I2810" s="23" t="s">
        <v>14299</v>
      </c>
      <c r="J2810" s="21" t="s">
        <v>95</v>
      </c>
      <c r="K2810" s="21" t="s">
        <v>847</v>
      </c>
      <c r="L2810" s="21" t="s">
        <v>2807</v>
      </c>
      <c r="M2810" s="24" t="s">
        <v>14300</v>
      </c>
      <c r="N2810" s="21" t="s">
        <v>14301</v>
      </c>
      <c r="O2810" s="21" t="s">
        <v>14302</v>
      </c>
      <c r="P2810" s="25" t="s">
        <v>14303</v>
      </c>
      <c r="Q2810" s="19" t="s">
        <v>91</v>
      </c>
      <c r="R2810" s="26">
        <v>4</v>
      </c>
      <c r="S2810" s="27">
        <v>1</v>
      </c>
      <c r="T2810" s="28">
        <f t="shared" si="379"/>
        <v>5</v>
      </c>
      <c r="U2810" s="29">
        <v>91.06</v>
      </c>
      <c r="V2810" s="30">
        <f t="shared" si="373"/>
        <v>13.659000000000001</v>
      </c>
      <c r="W2810" s="31">
        <f t="shared" si="374"/>
        <v>820</v>
      </c>
      <c r="X2810" s="33">
        <f>VLOOKUP(H2810,'[3]MŠ 5rokov'!$G$2:$V$3037,16,0)</f>
        <v>4</v>
      </c>
      <c r="Y2810" s="33">
        <f>VLOOKUP(H2810,'[3]MŠ 5rokov'!$G$2:$AB$3037,22,0)</f>
        <v>0</v>
      </c>
      <c r="Z2810" s="34">
        <f t="shared" si="375"/>
        <v>4</v>
      </c>
      <c r="AA2810" s="33">
        <v>93.61</v>
      </c>
      <c r="AB2810" s="33">
        <f t="shared" si="376"/>
        <v>14.041499999999999</v>
      </c>
      <c r="AC2810" s="33">
        <f t="shared" si="377"/>
        <v>771</v>
      </c>
      <c r="AD2810" s="35">
        <f t="shared" si="378"/>
        <v>-49</v>
      </c>
      <c r="AE2810" s="36">
        <v>0</v>
      </c>
      <c r="AF2810" s="33">
        <v>0</v>
      </c>
      <c r="AG2810" s="37">
        <f t="shared" si="380"/>
        <v>771</v>
      </c>
      <c r="AH2810" s="38">
        <v>0</v>
      </c>
      <c r="AI2810" s="33"/>
    </row>
    <row r="2811" spans="1:35" ht="27.6" customHeight="1" x14ac:dyDescent="0.25">
      <c r="A2811" s="17" t="s">
        <v>13685</v>
      </c>
      <c r="B2811" s="18" t="s">
        <v>79</v>
      </c>
      <c r="C2811" s="19" t="s">
        <v>80</v>
      </c>
      <c r="D2811" s="18" t="s">
        <v>14304</v>
      </c>
      <c r="E2811" s="20">
        <v>325295</v>
      </c>
      <c r="F2811" s="21" t="s">
        <v>14305</v>
      </c>
      <c r="G2811" s="21" t="s">
        <v>847</v>
      </c>
      <c r="H2811" s="22">
        <v>710026412</v>
      </c>
      <c r="I2811" s="23" t="s">
        <v>14306</v>
      </c>
      <c r="J2811" s="21" t="s">
        <v>95</v>
      </c>
      <c r="K2811" s="21" t="s">
        <v>847</v>
      </c>
      <c r="L2811" s="21" t="s">
        <v>2807</v>
      </c>
      <c r="M2811" s="24" t="s">
        <v>14307</v>
      </c>
      <c r="N2811" s="21" t="s">
        <v>14308</v>
      </c>
      <c r="O2811" s="21" t="s">
        <v>14309</v>
      </c>
      <c r="P2811" s="25" t="s">
        <v>14310</v>
      </c>
      <c r="Q2811" s="19" t="s">
        <v>91</v>
      </c>
      <c r="R2811" s="26">
        <v>4</v>
      </c>
      <c r="S2811" s="27">
        <v>0</v>
      </c>
      <c r="T2811" s="28">
        <f t="shared" si="379"/>
        <v>4</v>
      </c>
      <c r="U2811" s="29">
        <v>91.06</v>
      </c>
      <c r="V2811" s="30">
        <f t="shared" si="373"/>
        <v>13.659000000000001</v>
      </c>
      <c r="W2811" s="31">
        <f t="shared" si="374"/>
        <v>656</v>
      </c>
      <c r="X2811" s="33">
        <f>VLOOKUP(H2811,'[3]MŠ 5rokov'!$G$2:$V$3037,16,0)</f>
        <v>5</v>
      </c>
      <c r="Y2811" s="33">
        <f>VLOOKUP(H2811,'[3]MŠ 5rokov'!$G$2:$AB$3037,22,0)</f>
        <v>0</v>
      </c>
      <c r="Z2811" s="34">
        <f t="shared" si="375"/>
        <v>5</v>
      </c>
      <c r="AA2811" s="33">
        <v>93.61</v>
      </c>
      <c r="AB2811" s="33">
        <f t="shared" si="376"/>
        <v>14.041499999999999</v>
      </c>
      <c r="AC2811" s="33">
        <f t="shared" si="377"/>
        <v>718</v>
      </c>
      <c r="AD2811" s="35">
        <f t="shared" si="378"/>
        <v>62</v>
      </c>
      <c r="AE2811" s="36">
        <v>0</v>
      </c>
      <c r="AF2811" s="33">
        <v>0</v>
      </c>
      <c r="AG2811" s="37">
        <f t="shared" si="380"/>
        <v>718</v>
      </c>
      <c r="AH2811" s="38">
        <v>0</v>
      </c>
      <c r="AI2811" s="33"/>
    </row>
    <row r="2812" spans="1:35" ht="27.6" customHeight="1" x14ac:dyDescent="0.25">
      <c r="A2812" s="17" t="s">
        <v>13685</v>
      </c>
      <c r="B2812" s="18" t="s">
        <v>79</v>
      </c>
      <c r="C2812" s="19" t="s">
        <v>80</v>
      </c>
      <c r="D2812" s="18" t="s">
        <v>14311</v>
      </c>
      <c r="E2812" s="20">
        <v>325309</v>
      </c>
      <c r="F2812" s="21" t="s">
        <v>6746</v>
      </c>
      <c r="G2812" s="21" t="s">
        <v>847</v>
      </c>
      <c r="H2812" s="22">
        <v>710148857</v>
      </c>
      <c r="I2812" s="23" t="s">
        <v>14312</v>
      </c>
      <c r="J2812" s="21" t="s">
        <v>95</v>
      </c>
      <c r="K2812" s="21" t="s">
        <v>847</v>
      </c>
      <c r="L2812" s="21" t="s">
        <v>2807</v>
      </c>
      <c r="M2812" s="24" t="s">
        <v>14307</v>
      </c>
      <c r="N2812" s="21" t="s">
        <v>6749</v>
      </c>
      <c r="O2812" s="21" t="s">
        <v>14313</v>
      </c>
      <c r="P2812" s="25" t="s">
        <v>14314</v>
      </c>
      <c r="Q2812" s="19" t="s">
        <v>91</v>
      </c>
      <c r="R2812" s="26">
        <v>4</v>
      </c>
      <c r="S2812" s="27">
        <v>0</v>
      </c>
      <c r="T2812" s="28">
        <f t="shared" si="379"/>
        <v>4</v>
      </c>
      <c r="U2812" s="29">
        <v>91.06</v>
      </c>
      <c r="V2812" s="30">
        <f t="shared" si="373"/>
        <v>13.659000000000001</v>
      </c>
      <c r="W2812" s="31">
        <f t="shared" si="374"/>
        <v>656</v>
      </c>
      <c r="X2812" s="33">
        <f>VLOOKUP(H2812,'[3]MŠ 5rokov'!$G$2:$V$3037,16,0)</f>
        <v>4</v>
      </c>
      <c r="Y2812" s="33">
        <f>VLOOKUP(H2812,'[3]MŠ 5rokov'!$G$2:$AB$3037,22,0)</f>
        <v>0</v>
      </c>
      <c r="Z2812" s="34">
        <f t="shared" si="375"/>
        <v>4</v>
      </c>
      <c r="AA2812" s="33">
        <v>93.61</v>
      </c>
      <c r="AB2812" s="33">
        <f t="shared" si="376"/>
        <v>14.041499999999999</v>
      </c>
      <c r="AC2812" s="33">
        <f t="shared" si="377"/>
        <v>662</v>
      </c>
      <c r="AD2812" s="35">
        <f t="shared" si="378"/>
        <v>6</v>
      </c>
      <c r="AE2812" s="36">
        <v>0</v>
      </c>
      <c r="AF2812" s="33">
        <v>0</v>
      </c>
      <c r="AG2812" s="37">
        <f t="shared" si="380"/>
        <v>662</v>
      </c>
      <c r="AH2812" s="38">
        <v>0</v>
      </c>
      <c r="AI2812" s="33"/>
    </row>
    <row r="2813" spans="1:35" ht="27.6" customHeight="1" x14ac:dyDescent="0.25">
      <c r="A2813" s="17" t="s">
        <v>13685</v>
      </c>
      <c r="B2813" s="18" t="s">
        <v>79</v>
      </c>
      <c r="C2813" s="19" t="s">
        <v>80</v>
      </c>
      <c r="D2813" s="18" t="s">
        <v>14315</v>
      </c>
      <c r="E2813" s="20">
        <v>325350</v>
      </c>
      <c r="F2813" s="21" t="s">
        <v>14316</v>
      </c>
      <c r="G2813" s="21" t="s">
        <v>847</v>
      </c>
      <c r="H2813" s="22">
        <v>710026447</v>
      </c>
      <c r="I2813" s="23" t="s">
        <v>14317</v>
      </c>
      <c r="J2813" s="21" t="s">
        <v>95</v>
      </c>
      <c r="K2813" s="21" t="s">
        <v>847</v>
      </c>
      <c r="L2813" s="21" t="s">
        <v>13544</v>
      </c>
      <c r="M2813" s="24" t="s">
        <v>14318</v>
      </c>
      <c r="N2813" s="21" t="s">
        <v>14319</v>
      </c>
      <c r="O2813" s="21" t="s">
        <v>14320</v>
      </c>
      <c r="P2813" s="25" t="s">
        <v>14321</v>
      </c>
      <c r="Q2813" s="19" t="s">
        <v>91</v>
      </c>
      <c r="R2813" s="26">
        <v>3</v>
      </c>
      <c r="S2813" s="27">
        <v>2</v>
      </c>
      <c r="T2813" s="28">
        <f t="shared" si="379"/>
        <v>5</v>
      </c>
      <c r="U2813" s="29">
        <v>91.06</v>
      </c>
      <c r="V2813" s="30">
        <f t="shared" si="373"/>
        <v>13.659000000000001</v>
      </c>
      <c r="W2813" s="31">
        <f t="shared" si="374"/>
        <v>820</v>
      </c>
      <c r="X2813" s="33">
        <f>VLOOKUP(H2813,'[3]MŠ 5rokov'!$G$2:$V$3037,16,0)</f>
        <v>4</v>
      </c>
      <c r="Y2813" s="33">
        <f>VLOOKUP(H2813,'[3]MŠ 5rokov'!$G$2:$AB$3037,22,0)</f>
        <v>2</v>
      </c>
      <c r="Z2813" s="34">
        <f t="shared" si="375"/>
        <v>6</v>
      </c>
      <c r="AA2813" s="33">
        <v>93.61</v>
      </c>
      <c r="AB2813" s="33">
        <f t="shared" si="376"/>
        <v>14.041499999999999</v>
      </c>
      <c r="AC2813" s="33">
        <f t="shared" si="377"/>
        <v>883</v>
      </c>
      <c r="AD2813" s="35">
        <f t="shared" si="378"/>
        <v>63</v>
      </c>
      <c r="AE2813" s="36">
        <v>0</v>
      </c>
      <c r="AF2813" s="33">
        <v>0</v>
      </c>
      <c r="AG2813" s="37">
        <f t="shared" si="380"/>
        <v>883</v>
      </c>
      <c r="AH2813" s="38">
        <v>0</v>
      </c>
      <c r="AI2813" s="33"/>
    </row>
    <row r="2814" spans="1:35" ht="27.6" customHeight="1" x14ac:dyDescent="0.25">
      <c r="A2814" s="17" t="s">
        <v>13685</v>
      </c>
      <c r="B2814" s="18" t="s">
        <v>79</v>
      </c>
      <c r="C2814" s="19" t="s">
        <v>80</v>
      </c>
      <c r="D2814" s="18" t="s">
        <v>14322</v>
      </c>
      <c r="E2814" s="20">
        <v>325368</v>
      </c>
      <c r="F2814" s="21" t="s">
        <v>14323</v>
      </c>
      <c r="G2814" s="21" t="s">
        <v>847</v>
      </c>
      <c r="H2814" s="22">
        <v>710026455</v>
      </c>
      <c r="I2814" s="23" t="s">
        <v>14324</v>
      </c>
      <c r="J2814" s="21" t="s">
        <v>95</v>
      </c>
      <c r="K2814" s="21" t="s">
        <v>847</v>
      </c>
      <c r="L2814" s="21" t="s">
        <v>2807</v>
      </c>
      <c r="M2814" s="24" t="s">
        <v>14325</v>
      </c>
      <c r="N2814" s="21" t="s">
        <v>14326</v>
      </c>
      <c r="O2814" s="21" t="s">
        <v>14327</v>
      </c>
      <c r="P2814" s="25" t="s">
        <v>14328</v>
      </c>
      <c r="Q2814" s="19" t="s">
        <v>91</v>
      </c>
      <c r="R2814" s="26">
        <v>5</v>
      </c>
      <c r="S2814" s="27">
        <v>0</v>
      </c>
      <c r="T2814" s="28">
        <f t="shared" si="379"/>
        <v>5</v>
      </c>
      <c r="U2814" s="29">
        <v>91.06</v>
      </c>
      <c r="V2814" s="30">
        <f t="shared" si="373"/>
        <v>13.659000000000001</v>
      </c>
      <c r="W2814" s="31">
        <f t="shared" si="374"/>
        <v>820</v>
      </c>
      <c r="X2814" s="33">
        <f>VLOOKUP(H2814,'[3]MŠ 5rokov'!$G$2:$V$3037,16,0)</f>
        <v>12</v>
      </c>
      <c r="Y2814" s="33">
        <f>VLOOKUP(H2814,'[3]MŠ 5rokov'!$G$2:$AB$3037,22,0)</f>
        <v>0</v>
      </c>
      <c r="Z2814" s="34">
        <f t="shared" si="375"/>
        <v>12</v>
      </c>
      <c r="AA2814" s="33">
        <v>93.61</v>
      </c>
      <c r="AB2814" s="33">
        <f t="shared" si="376"/>
        <v>14.041499999999999</v>
      </c>
      <c r="AC2814" s="33">
        <f t="shared" si="377"/>
        <v>1220</v>
      </c>
      <c r="AD2814" s="35">
        <f t="shared" si="378"/>
        <v>400</v>
      </c>
      <c r="AE2814" s="36">
        <v>0</v>
      </c>
      <c r="AF2814" s="33">
        <v>0</v>
      </c>
      <c r="AG2814" s="37">
        <f t="shared" si="380"/>
        <v>1220</v>
      </c>
      <c r="AH2814" s="38">
        <v>0</v>
      </c>
      <c r="AI2814" s="33"/>
    </row>
    <row r="2815" spans="1:35" ht="27.6" customHeight="1" x14ac:dyDescent="0.25">
      <c r="A2815" s="17" t="s">
        <v>13685</v>
      </c>
      <c r="B2815" s="18" t="s">
        <v>79</v>
      </c>
      <c r="C2815" s="19" t="s">
        <v>80</v>
      </c>
      <c r="D2815" s="18" t="s">
        <v>14329</v>
      </c>
      <c r="E2815" s="20">
        <v>325376</v>
      </c>
      <c r="F2815" s="21" t="s">
        <v>14330</v>
      </c>
      <c r="G2815" s="21" t="s">
        <v>847</v>
      </c>
      <c r="H2815" s="22">
        <v>710026463</v>
      </c>
      <c r="I2815" s="23" t="s">
        <v>14331</v>
      </c>
      <c r="J2815" s="21" t="s">
        <v>168</v>
      </c>
      <c r="K2815" s="21" t="s">
        <v>847</v>
      </c>
      <c r="L2815" s="21" t="s">
        <v>13544</v>
      </c>
      <c r="M2815" s="24" t="s">
        <v>14332</v>
      </c>
      <c r="N2815" s="21" t="s">
        <v>14333</v>
      </c>
      <c r="O2815" s="21" t="s">
        <v>14334</v>
      </c>
      <c r="P2815" s="25" t="s">
        <v>14335</v>
      </c>
      <c r="Q2815" s="19" t="s">
        <v>91</v>
      </c>
      <c r="R2815" s="26">
        <v>11</v>
      </c>
      <c r="S2815" s="27">
        <v>0</v>
      </c>
      <c r="T2815" s="28">
        <f t="shared" si="379"/>
        <v>11</v>
      </c>
      <c r="U2815" s="29">
        <v>91.06</v>
      </c>
      <c r="V2815" s="30">
        <f t="shared" si="373"/>
        <v>13.659000000000001</v>
      </c>
      <c r="W2815" s="31">
        <f t="shared" si="374"/>
        <v>1803</v>
      </c>
      <c r="X2815" s="33">
        <f>VLOOKUP(H2815,'[3]MŠ 5rokov'!$G$2:$V$3037,16,0)</f>
        <v>12</v>
      </c>
      <c r="Y2815" s="33">
        <f>VLOOKUP(H2815,'[3]MŠ 5rokov'!$G$2:$AB$3037,22,0)</f>
        <v>0</v>
      </c>
      <c r="Z2815" s="34">
        <f t="shared" si="375"/>
        <v>12</v>
      </c>
      <c r="AA2815" s="33">
        <v>93.61</v>
      </c>
      <c r="AB2815" s="33">
        <f t="shared" si="376"/>
        <v>14.041499999999999</v>
      </c>
      <c r="AC2815" s="33">
        <f t="shared" si="377"/>
        <v>1876</v>
      </c>
      <c r="AD2815" s="35">
        <f t="shared" si="378"/>
        <v>73</v>
      </c>
      <c r="AE2815" s="36">
        <v>0</v>
      </c>
      <c r="AF2815" s="33">
        <v>0</v>
      </c>
      <c r="AG2815" s="37">
        <f t="shared" si="380"/>
        <v>1876</v>
      </c>
      <c r="AH2815" s="38">
        <v>0</v>
      </c>
      <c r="AI2815" s="33"/>
    </row>
    <row r="2816" spans="1:35" ht="27.6" customHeight="1" x14ac:dyDescent="0.25">
      <c r="A2816" s="17" t="s">
        <v>13685</v>
      </c>
      <c r="B2816" s="18" t="s">
        <v>79</v>
      </c>
      <c r="C2816" s="19" t="s">
        <v>80</v>
      </c>
      <c r="D2816" s="18" t="s">
        <v>14336</v>
      </c>
      <c r="E2816" s="20">
        <v>325406</v>
      </c>
      <c r="F2816" s="21" t="s">
        <v>14337</v>
      </c>
      <c r="G2816" s="21" t="s">
        <v>847</v>
      </c>
      <c r="H2816" s="22">
        <v>710026501</v>
      </c>
      <c r="I2816" s="23" t="s">
        <v>14338</v>
      </c>
      <c r="J2816" s="21" t="s">
        <v>95</v>
      </c>
      <c r="K2816" s="21" t="s">
        <v>847</v>
      </c>
      <c r="L2816" s="21" t="s">
        <v>2807</v>
      </c>
      <c r="M2816" s="24" t="s">
        <v>14339</v>
      </c>
      <c r="N2816" s="21" t="s">
        <v>14340</v>
      </c>
      <c r="O2816" s="21" t="s">
        <v>14341</v>
      </c>
      <c r="P2816" s="25" t="s">
        <v>14342</v>
      </c>
      <c r="Q2816" s="19" t="s">
        <v>91</v>
      </c>
      <c r="R2816" s="26">
        <v>11</v>
      </c>
      <c r="S2816" s="27">
        <v>0</v>
      </c>
      <c r="T2816" s="28">
        <f t="shared" si="379"/>
        <v>11</v>
      </c>
      <c r="U2816" s="29">
        <v>91.06</v>
      </c>
      <c r="V2816" s="30">
        <f t="shared" si="373"/>
        <v>13.659000000000001</v>
      </c>
      <c r="W2816" s="31">
        <f t="shared" si="374"/>
        <v>1803</v>
      </c>
      <c r="X2816" s="33">
        <f>VLOOKUP(H2816,'[3]MŠ 5rokov'!$G$2:$V$3037,16,0)</f>
        <v>6</v>
      </c>
      <c r="Y2816" s="33">
        <f>VLOOKUP(H2816,'[3]MŠ 5rokov'!$G$2:$AB$3037,22,0)</f>
        <v>0</v>
      </c>
      <c r="Z2816" s="34">
        <f t="shared" si="375"/>
        <v>6</v>
      </c>
      <c r="AA2816" s="33">
        <v>93.61</v>
      </c>
      <c r="AB2816" s="33">
        <f t="shared" si="376"/>
        <v>14.041499999999999</v>
      </c>
      <c r="AC2816" s="33">
        <f t="shared" si="377"/>
        <v>1539</v>
      </c>
      <c r="AD2816" s="35">
        <f t="shared" si="378"/>
        <v>-264</v>
      </c>
      <c r="AE2816" s="36">
        <v>0</v>
      </c>
      <c r="AF2816" s="33">
        <v>0</v>
      </c>
      <c r="AG2816" s="37">
        <f t="shared" si="380"/>
        <v>1539</v>
      </c>
      <c r="AH2816" s="38">
        <v>0</v>
      </c>
      <c r="AI2816" s="33"/>
    </row>
    <row r="2817" spans="1:36" ht="27.6" customHeight="1" x14ac:dyDescent="0.25">
      <c r="A2817" s="17" t="s">
        <v>13685</v>
      </c>
      <c r="B2817" s="18" t="s">
        <v>79</v>
      </c>
      <c r="C2817" s="19" t="s">
        <v>80</v>
      </c>
      <c r="D2817" s="18" t="s">
        <v>14343</v>
      </c>
      <c r="E2817" s="20">
        <v>325422</v>
      </c>
      <c r="F2817" s="21" t="s">
        <v>14344</v>
      </c>
      <c r="G2817" s="21" t="s">
        <v>847</v>
      </c>
      <c r="H2817" s="22">
        <v>710026510</v>
      </c>
      <c r="I2817" s="23" t="s">
        <v>14345</v>
      </c>
      <c r="J2817" s="21" t="s">
        <v>95</v>
      </c>
      <c r="K2817" s="21" t="s">
        <v>847</v>
      </c>
      <c r="L2817" s="21" t="s">
        <v>13544</v>
      </c>
      <c r="M2817" s="24" t="s">
        <v>14201</v>
      </c>
      <c r="N2817" s="21" t="s">
        <v>14346</v>
      </c>
      <c r="O2817" s="21" t="s">
        <v>14347</v>
      </c>
      <c r="P2817" s="25" t="s">
        <v>14348</v>
      </c>
      <c r="Q2817" s="19" t="s">
        <v>91</v>
      </c>
      <c r="R2817" s="26">
        <v>7</v>
      </c>
      <c r="S2817" s="27">
        <v>0</v>
      </c>
      <c r="T2817" s="28">
        <f t="shared" si="379"/>
        <v>7</v>
      </c>
      <c r="U2817" s="29">
        <v>91.06</v>
      </c>
      <c r="V2817" s="30">
        <f t="shared" si="373"/>
        <v>13.659000000000001</v>
      </c>
      <c r="W2817" s="31">
        <f t="shared" si="374"/>
        <v>1147</v>
      </c>
      <c r="X2817" s="33">
        <f>VLOOKUP(H2817,'[3]MŠ 5rokov'!$G$2:$V$3037,16,0)</f>
        <v>6</v>
      </c>
      <c r="Y2817" s="33">
        <f>VLOOKUP(H2817,'[3]MŠ 5rokov'!$G$2:$AB$3037,22,0)</f>
        <v>0</v>
      </c>
      <c r="Z2817" s="34">
        <f t="shared" si="375"/>
        <v>6</v>
      </c>
      <c r="AA2817" s="33">
        <v>93.61</v>
      </c>
      <c r="AB2817" s="33">
        <f t="shared" si="376"/>
        <v>14.041499999999999</v>
      </c>
      <c r="AC2817" s="33">
        <f t="shared" si="377"/>
        <v>1102</v>
      </c>
      <c r="AD2817" s="35">
        <f t="shared" si="378"/>
        <v>-45</v>
      </c>
      <c r="AE2817" s="36">
        <v>0</v>
      </c>
      <c r="AF2817" s="33">
        <v>0</v>
      </c>
      <c r="AG2817" s="37">
        <f t="shared" si="380"/>
        <v>1102</v>
      </c>
      <c r="AH2817" s="38">
        <v>0</v>
      </c>
      <c r="AI2817" s="33"/>
    </row>
    <row r="2818" spans="1:36" ht="27.6" customHeight="1" x14ac:dyDescent="0.25">
      <c r="A2818" s="17" t="s">
        <v>13685</v>
      </c>
      <c r="B2818" s="18" t="s">
        <v>79</v>
      </c>
      <c r="C2818" s="19" t="s">
        <v>80</v>
      </c>
      <c r="D2818" s="18" t="s">
        <v>14349</v>
      </c>
      <c r="E2818" s="20">
        <v>325431</v>
      </c>
      <c r="F2818" s="21" t="s">
        <v>14350</v>
      </c>
      <c r="G2818" s="21" t="s">
        <v>847</v>
      </c>
      <c r="H2818" s="22">
        <v>710026528</v>
      </c>
      <c r="I2818" s="23" t="s">
        <v>14351</v>
      </c>
      <c r="J2818" s="21" t="s">
        <v>95</v>
      </c>
      <c r="K2818" s="21" t="s">
        <v>847</v>
      </c>
      <c r="L2818" s="21" t="s">
        <v>2807</v>
      </c>
      <c r="M2818" s="24" t="s">
        <v>2808</v>
      </c>
      <c r="N2818" s="21" t="s">
        <v>14352</v>
      </c>
      <c r="O2818" s="21" t="s">
        <v>14353</v>
      </c>
      <c r="P2818" s="25" t="s">
        <v>14354</v>
      </c>
      <c r="Q2818" s="19" t="s">
        <v>91</v>
      </c>
      <c r="R2818" s="26">
        <v>3</v>
      </c>
      <c r="S2818" s="27">
        <v>2</v>
      </c>
      <c r="T2818" s="28">
        <f t="shared" si="379"/>
        <v>5</v>
      </c>
      <c r="U2818" s="29">
        <v>91.06</v>
      </c>
      <c r="V2818" s="30">
        <f t="shared" si="373"/>
        <v>13.659000000000001</v>
      </c>
      <c r="W2818" s="31">
        <f t="shared" si="374"/>
        <v>820</v>
      </c>
      <c r="X2818" s="33">
        <f>VLOOKUP(H2818,'[3]MŠ 5rokov'!$G$2:$V$3037,16,0)</f>
        <v>5</v>
      </c>
      <c r="Y2818" s="33">
        <f>VLOOKUP(H2818,'[3]MŠ 5rokov'!$G$2:$AB$3037,22,0)</f>
        <v>1</v>
      </c>
      <c r="Z2818" s="34">
        <f t="shared" si="375"/>
        <v>6</v>
      </c>
      <c r="AA2818" s="33">
        <v>93.61</v>
      </c>
      <c r="AB2818" s="33">
        <f t="shared" si="376"/>
        <v>14.041499999999999</v>
      </c>
      <c r="AC2818" s="33">
        <f t="shared" si="377"/>
        <v>883</v>
      </c>
      <c r="AD2818" s="35">
        <f t="shared" si="378"/>
        <v>63</v>
      </c>
      <c r="AE2818" s="36">
        <v>0</v>
      </c>
      <c r="AF2818" s="33">
        <v>0</v>
      </c>
      <c r="AG2818" s="37">
        <f t="shared" si="380"/>
        <v>883</v>
      </c>
      <c r="AH2818" s="38">
        <v>0</v>
      </c>
      <c r="AI2818" s="33"/>
    </row>
    <row r="2819" spans="1:36" ht="27.6" customHeight="1" x14ac:dyDescent="0.25">
      <c r="A2819" s="17" t="s">
        <v>13685</v>
      </c>
      <c r="B2819" s="18" t="s">
        <v>79</v>
      </c>
      <c r="C2819" s="19" t="s">
        <v>80</v>
      </c>
      <c r="D2819" s="18" t="s">
        <v>14355</v>
      </c>
      <c r="E2819" s="20">
        <v>325449</v>
      </c>
      <c r="F2819" s="21" t="s">
        <v>14356</v>
      </c>
      <c r="G2819" s="21" t="s">
        <v>847</v>
      </c>
      <c r="H2819" s="22">
        <v>710026536</v>
      </c>
      <c r="I2819" s="23" t="s">
        <v>14357</v>
      </c>
      <c r="J2819" s="21" t="s">
        <v>95</v>
      </c>
      <c r="K2819" s="21" t="s">
        <v>847</v>
      </c>
      <c r="L2819" s="21" t="s">
        <v>2807</v>
      </c>
      <c r="M2819" s="24" t="s">
        <v>14229</v>
      </c>
      <c r="N2819" s="21" t="s">
        <v>14358</v>
      </c>
      <c r="O2819" s="21" t="s">
        <v>14359</v>
      </c>
      <c r="P2819" s="25" t="s">
        <v>14360</v>
      </c>
      <c r="Q2819" s="19" t="s">
        <v>91</v>
      </c>
      <c r="R2819" s="26">
        <v>8</v>
      </c>
      <c r="S2819" s="27">
        <v>3</v>
      </c>
      <c r="T2819" s="28">
        <f t="shared" si="379"/>
        <v>11</v>
      </c>
      <c r="U2819" s="29">
        <v>91.06</v>
      </c>
      <c r="V2819" s="30">
        <f t="shared" ref="V2819:V2882" si="381">U2819*15%</f>
        <v>13.659000000000001</v>
      </c>
      <c r="W2819" s="31">
        <f t="shared" ref="W2819:W2882" si="382">ROUND(T2819*V2819*12,0)</f>
        <v>1803</v>
      </c>
      <c r="X2819" s="33">
        <f>VLOOKUP(H2819,'[3]MŠ 5rokov'!$G$2:$V$3037,16,0)</f>
        <v>4</v>
      </c>
      <c r="Y2819" s="33">
        <f>VLOOKUP(H2819,'[3]MŠ 5rokov'!$G$2:$AB$3037,22,0)</f>
        <v>2</v>
      </c>
      <c r="Z2819" s="34">
        <f t="shared" ref="Z2819:Z2882" si="383">X2819+Y2819</f>
        <v>6</v>
      </c>
      <c r="AA2819" s="33">
        <v>93.61</v>
      </c>
      <c r="AB2819" s="33">
        <f t="shared" ref="AB2819:AB2882" si="384">AA2819*15%</f>
        <v>14.041499999999999</v>
      </c>
      <c r="AC2819" s="33">
        <f t="shared" ref="AC2819:AC2882" si="385">ROUND(T2819*V2819*8+Z2819*AB2819*4,0)</f>
        <v>1539</v>
      </c>
      <c r="AD2819" s="35">
        <f t="shared" ref="AD2819:AD2882" si="386">AC2819-W2819</f>
        <v>-264</v>
      </c>
      <c r="AE2819" s="36">
        <v>0</v>
      </c>
      <c r="AF2819" s="33">
        <v>0</v>
      </c>
      <c r="AG2819" s="37">
        <f t="shared" si="380"/>
        <v>1539</v>
      </c>
      <c r="AH2819" s="38">
        <v>0</v>
      </c>
      <c r="AI2819" s="33"/>
    </row>
    <row r="2820" spans="1:36" ht="27.6" customHeight="1" x14ac:dyDescent="0.25">
      <c r="A2820" s="17" t="s">
        <v>13685</v>
      </c>
      <c r="B2820" s="18" t="s">
        <v>79</v>
      </c>
      <c r="C2820" s="19" t="s">
        <v>80</v>
      </c>
      <c r="D2820" s="18" t="s">
        <v>14361</v>
      </c>
      <c r="E2820" s="20">
        <v>325465</v>
      </c>
      <c r="F2820" s="21" t="s">
        <v>14362</v>
      </c>
      <c r="G2820" s="21" t="s">
        <v>847</v>
      </c>
      <c r="H2820" s="22">
        <v>710026552</v>
      </c>
      <c r="I2820" s="23" t="s">
        <v>14363</v>
      </c>
      <c r="J2820" s="21" t="s">
        <v>95</v>
      </c>
      <c r="K2820" s="21" t="s">
        <v>847</v>
      </c>
      <c r="L2820" s="21" t="s">
        <v>2807</v>
      </c>
      <c r="M2820" s="24" t="s">
        <v>14364</v>
      </c>
      <c r="N2820" s="21" t="s">
        <v>14365</v>
      </c>
      <c r="O2820" s="21" t="s">
        <v>14366</v>
      </c>
      <c r="P2820" s="25" t="s">
        <v>14367</v>
      </c>
      <c r="Q2820" s="19" t="s">
        <v>91</v>
      </c>
      <c r="R2820" s="26">
        <v>9</v>
      </c>
      <c r="S2820" s="27">
        <v>0</v>
      </c>
      <c r="T2820" s="28">
        <f t="shared" si="379"/>
        <v>9</v>
      </c>
      <c r="U2820" s="29">
        <v>91.06</v>
      </c>
      <c r="V2820" s="30">
        <f t="shared" si="381"/>
        <v>13.659000000000001</v>
      </c>
      <c r="W2820" s="31">
        <f t="shared" si="382"/>
        <v>1475</v>
      </c>
      <c r="X2820" s="33">
        <f>VLOOKUP(H2820,'[3]MŠ 5rokov'!$G$2:$V$3037,16,0)</f>
        <v>12</v>
      </c>
      <c r="Y2820" s="33">
        <f>VLOOKUP(H2820,'[3]MŠ 5rokov'!$G$2:$AB$3037,22,0)</f>
        <v>1</v>
      </c>
      <c r="Z2820" s="34">
        <f t="shared" si="383"/>
        <v>13</v>
      </c>
      <c r="AA2820" s="33">
        <v>93.61</v>
      </c>
      <c r="AB2820" s="33">
        <f t="shared" si="384"/>
        <v>14.041499999999999</v>
      </c>
      <c r="AC2820" s="33">
        <f t="shared" si="385"/>
        <v>1714</v>
      </c>
      <c r="AD2820" s="35">
        <f t="shared" si="386"/>
        <v>239</v>
      </c>
      <c r="AE2820" s="36">
        <v>0</v>
      </c>
      <c r="AF2820" s="33">
        <v>0</v>
      </c>
      <c r="AG2820" s="37">
        <f t="shared" si="380"/>
        <v>1714</v>
      </c>
      <c r="AH2820" s="38">
        <v>0</v>
      </c>
      <c r="AI2820" s="33"/>
    </row>
    <row r="2821" spans="1:36" ht="27.6" customHeight="1" x14ac:dyDescent="0.25">
      <c r="A2821" s="17" t="s">
        <v>13685</v>
      </c>
      <c r="B2821" s="18" t="s">
        <v>79</v>
      </c>
      <c r="C2821" s="19" t="s">
        <v>80</v>
      </c>
      <c r="D2821" s="18" t="s">
        <v>14368</v>
      </c>
      <c r="E2821" s="20">
        <v>325481</v>
      </c>
      <c r="F2821" s="21" t="s">
        <v>14369</v>
      </c>
      <c r="G2821" s="21" t="s">
        <v>847</v>
      </c>
      <c r="H2821" s="22">
        <v>710026587</v>
      </c>
      <c r="I2821" s="23" t="s">
        <v>14370</v>
      </c>
      <c r="J2821" s="21" t="s">
        <v>95</v>
      </c>
      <c r="K2821" s="21" t="s">
        <v>847</v>
      </c>
      <c r="L2821" s="21" t="s">
        <v>2807</v>
      </c>
      <c r="M2821" s="24" t="s">
        <v>14364</v>
      </c>
      <c r="N2821" s="21" t="s">
        <v>14371</v>
      </c>
      <c r="O2821" s="21" t="s">
        <v>14372</v>
      </c>
      <c r="P2821" s="25" t="s">
        <v>14373</v>
      </c>
      <c r="Q2821" s="19" t="s">
        <v>91</v>
      </c>
      <c r="R2821" s="26">
        <v>11</v>
      </c>
      <c r="S2821" s="27">
        <v>2</v>
      </c>
      <c r="T2821" s="28">
        <f t="shared" si="379"/>
        <v>13</v>
      </c>
      <c r="U2821" s="29">
        <v>91.06</v>
      </c>
      <c r="V2821" s="30">
        <f t="shared" si="381"/>
        <v>13.659000000000001</v>
      </c>
      <c r="W2821" s="31">
        <f t="shared" si="382"/>
        <v>2131</v>
      </c>
      <c r="X2821" s="33">
        <f>VLOOKUP(H2821,'[3]MŠ 5rokov'!$G$2:$V$3037,16,0)</f>
        <v>16</v>
      </c>
      <c r="Y2821" s="33">
        <f>VLOOKUP(H2821,'[3]MŠ 5rokov'!$G$2:$AB$3037,22,0)</f>
        <v>0</v>
      </c>
      <c r="Z2821" s="34">
        <f t="shared" si="383"/>
        <v>16</v>
      </c>
      <c r="AA2821" s="33">
        <v>93.61</v>
      </c>
      <c r="AB2821" s="33">
        <f t="shared" si="384"/>
        <v>14.041499999999999</v>
      </c>
      <c r="AC2821" s="33">
        <f t="shared" si="385"/>
        <v>2319</v>
      </c>
      <c r="AD2821" s="35">
        <f t="shared" si="386"/>
        <v>188</v>
      </c>
      <c r="AE2821" s="36">
        <v>0</v>
      </c>
      <c r="AF2821" s="33">
        <v>0</v>
      </c>
      <c r="AG2821" s="37">
        <f t="shared" si="380"/>
        <v>2319</v>
      </c>
      <c r="AH2821" s="38">
        <v>0</v>
      </c>
      <c r="AI2821" s="33"/>
    </row>
    <row r="2822" spans="1:36" ht="27.6" customHeight="1" x14ac:dyDescent="0.25">
      <c r="A2822" s="17" t="s">
        <v>13685</v>
      </c>
      <c r="B2822" s="18" t="s">
        <v>79</v>
      </c>
      <c r="C2822" s="19" t="s">
        <v>80</v>
      </c>
      <c r="D2822" s="18" t="s">
        <v>14374</v>
      </c>
      <c r="E2822" s="20">
        <v>325503</v>
      </c>
      <c r="F2822" s="21" t="s">
        <v>14375</v>
      </c>
      <c r="G2822" s="21" t="s">
        <v>847</v>
      </c>
      <c r="H2822" s="22">
        <v>710026706</v>
      </c>
      <c r="I2822" s="23" t="s">
        <v>14376</v>
      </c>
      <c r="J2822" s="21" t="s">
        <v>95</v>
      </c>
      <c r="K2822" s="21" t="s">
        <v>847</v>
      </c>
      <c r="L2822" s="21" t="s">
        <v>2807</v>
      </c>
      <c r="M2822" s="24" t="s">
        <v>14377</v>
      </c>
      <c r="N2822" s="21" t="s">
        <v>14378</v>
      </c>
      <c r="O2822" s="21" t="s">
        <v>14379</v>
      </c>
      <c r="P2822" s="25" t="s">
        <v>14380</v>
      </c>
      <c r="Q2822" s="19" t="s">
        <v>91</v>
      </c>
      <c r="R2822" s="26">
        <v>14</v>
      </c>
      <c r="S2822" s="27">
        <v>1</v>
      </c>
      <c r="T2822" s="28">
        <f t="shared" si="379"/>
        <v>15</v>
      </c>
      <c r="U2822" s="29">
        <v>91.06</v>
      </c>
      <c r="V2822" s="30">
        <f t="shared" si="381"/>
        <v>13.659000000000001</v>
      </c>
      <c r="W2822" s="31">
        <f t="shared" si="382"/>
        <v>2459</v>
      </c>
      <c r="X2822" s="33">
        <f>VLOOKUP(H2822,'[3]MŠ 5rokov'!$G$2:$V$3037,16,0)</f>
        <v>13</v>
      </c>
      <c r="Y2822" s="33">
        <f>VLOOKUP(H2822,'[3]MŠ 5rokov'!$G$2:$AB$3037,22,0)</f>
        <v>0</v>
      </c>
      <c r="Z2822" s="34">
        <f t="shared" si="383"/>
        <v>13</v>
      </c>
      <c r="AA2822" s="33">
        <v>93.61</v>
      </c>
      <c r="AB2822" s="33">
        <f t="shared" si="384"/>
        <v>14.041499999999999</v>
      </c>
      <c r="AC2822" s="33">
        <f t="shared" si="385"/>
        <v>2369</v>
      </c>
      <c r="AD2822" s="35">
        <f t="shared" si="386"/>
        <v>-90</v>
      </c>
      <c r="AE2822" s="36">
        <v>0</v>
      </c>
      <c r="AF2822" s="33">
        <v>0</v>
      </c>
      <c r="AG2822" s="37">
        <f t="shared" si="380"/>
        <v>2369</v>
      </c>
      <c r="AH2822" s="38">
        <v>0</v>
      </c>
      <c r="AI2822" s="33"/>
    </row>
    <row r="2823" spans="1:36" ht="27.6" customHeight="1" x14ac:dyDescent="0.25">
      <c r="A2823" s="17" t="s">
        <v>13685</v>
      </c>
      <c r="B2823" s="18" t="s">
        <v>79</v>
      </c>
      <c r="C2823" s="19" t="s">
        <v>80</v>
      </c>
      <c r="D2823" s="18" t="s">
        <v>14381</v>
      </c>
      <c r="E2823" s="20">
        <v>325511</v>
      </c>
      <c r="F2823" s="21" t="s">
        <v>14382</v>
      </c>
      <c r="G2823" s="21" t="s">
        <v>847</v>
      </c>
      <c r="H2823" s="22">
        <v>710026714</v>
      </c>
      <c r="I2823" s="23" t="s">
        <v>14383</v>
      </c>
      <c r="J2823" s="21" t="s">
        <v>95</v>
      </c>
      <c r="K2823" s="21" t="s">
        <v>847</v>
      </c>
      <c r="L2823" s="21" t="s">
        <v>2807</v>
      </c>
      <c r="M2823" s="24" t="s">
        <v>14384</v>
      </c>
      <c r="N2823" s="21" t="s">
        <v>14385</v>
      </c>
      <c r="O2823" s="21" t="s">
        <v>14386</v>
      </c>
      <c r="P2823" s="25" t="s">
        <v>14387</v>
      </c>
      <c r="Q2823" s="19" t="s">
        <v>91</v>
      </c>
      <c r="R2823" s="26">
        <v>20</v>
      </c>
      <c r="S2823" s="27">
        <v>2</v>
      </c>
      <c r="T2823" s="28">
        <f t="shared" si="379"/>
        <v>22</v>
      </c>
      <c r="U2823" s="29">
        <v>91.06</v>
      </c>
      <c r="V2823" s="30">
        <f t="shared" si="381"/>
        <v>13.659000000000001</v>
      </c>
      <c r="W2823" s="31">
        <f t="shared" si="382"/>
        <v>3606</v>
      </c>
      <c r="X2823" s="33">
        <f>VLOOKUP(H2823,'[3]MŠ 5rokov'!$G$2:$V$3037,16,0)</f>
        <v>14</v>
      </c>
      <c r="Y2823" s="33">
        <f>VLOOKUP(H2823,'[3]MŠ 5rokov'!$G$2:$AB$3037,22,0)</f>
        <v>0</v>
      </c>
      <c r="Z2823" s="34">
        <f t="shared" si="383"/>
        <v>14</v>
      </c>
      <c r="AA2823" s="33">
        <v>93.61</v>
      </c>
      <c r="AB2823" s="33">
        <f t="shared" si="384"/>
        <v>14.041499999999999</v>
      </c>
      <c r="AC2823" s="33">
        <f t="shared" si="385"/>
        <v>3190</v>
      </c>
      <c r="AD2823" s="35">
        <f t="shared" si="386"/>
        <v>-416</v>
      </c>
      <c r="AE2823" s="36">
        <v>0</v>
      </c>
      <c r="AF2823" s="33">
        <v>0</v>
      </c>
      <c r="AG2823" s="37">
        <f t="shared" si="380"/>
        <v>3190</v>
      </c>
      <c r="AH2823" s="38">
        <v>0</v>
      </c>
      <c r="AI2823" s="33"/>
    </row>
    <row r="2824" spans="1:36" ht="27.6" customHeight="1" x14ac:dyDescent="0.25">
      <c r="A2824" s="17" t="s">
        <v>13685</v>
      </c>
      <c r="B2824" s="18" t="s">
        <v>79</v>
      </c>
      <c r="C2824" s="19" t="s">
        <v>80</v>
      </c>
      <c r="D2824" s="18" t="s">
        <v>14388</v>
      </c>
      <c r="E2824" s="20">
        <v>325571</v>
      </c>
      <c r="F2824" s="21" t="s">
        <v>14389</v>
      </c>
      <c r="G2824" s="21" t="s">
        <v>847</v>
      </c>
      <c r="H2824" s="22">
        <v>710026757</v>
      </c>
      <c r="I2824" s="23" t="s">
        <v>14390</v>
      </c>
      <c r="J2824" s="21" t="s">
        <v>14391</v>
      </c>
      <c r="K2824" s="21" t="s">
        <v>847</v>
      </c>
      <c r="L2824" s="21" t="s">
        <v>2807</v>
      </c>
      <c r="M2824" s="24" t="s">
        <v>14392</v>
      </c>
      <c r="N2824" s="21" t="s">
        <v>14393</v>
      </c>
      <c r="O2824" s="21" t="s">
        <v>14394</v>
      </c>
      <c r="P2824" s="25" t="s">
        <v>14395</v>
      </c>
      <c r="Q2824" s="19" t="s">
        <v>91</v>
      </c>
      <c r="R2824" s="26">
        <v>0</v>
      </c>
      <c r="S2824" s="27">
        <v>4</v>
      </c>
      <c r="T2824" s="28">
        <f t="shared" si="379"/>
        <v>4</v>
      </c>
      <c r="U2824" s="29">
        <v>91.06</v>
      </c>
      <c r="V2824" s="30">
        <f t="shared" si="381"/>
        <v>13.659000000000001</v>
      </c>
      <c r="W2824" s="31">
        <f t="shared" si="382"/>
        <v>656</v>
      </c>
      <c r="X2824" s="33">
        <f>VLOOKUP(H2824,'[3]MŠ 5rokov'!$G$2:$V$3037,16,0)</f>
        <v>12</v>
      </c>
      <c r="Y2824" s="33">
        <f>VLOOKUP(H2824,'[3]MŠ 5rokov'!$G$2:$AB$3037,22,0)</f>
        <v>2</v>
      </c>
      <c r="Z2824" s="34">
        <f t="shared" si="383"/>
        <v>14</v>
      </c>
      <c r="AA2824" s="33">
        <v>93.61</v>
      </c>
      <c r="AB2824" s="33">
        <f t="shared" si="384"/>
        <v>14.041499999999999</v>
      </c>
      <c r="AC2824" s="33">
        <f t="shared" si="385"/>
        <v>1223</v>
      </c>
      <c r="AD2824" s="35">
        <f t="shared" si="386"/>
        <v>567</v>
      </c>
      <c r="AE2824" s="36">
        <v>0</v>
      </c>
      <c r="AF2824" s="33">
        <v>0</v>
      </c>
      <c r="AG2824" s="37">
        <f t="shared" si="380"/>
        <v>1223</v>
      </c>
      <c r="AH2824" s="38">
        <v>0</v>
      </c>
      <c r="AI2824" s="33"/>
    </row>
    <row r="2825" spans="1:36" ht="27.6" customHeight="1" x14ac:dyDescent="0.25">
      <c r="A2825" s="17" t="s">
        <v>13685</v>
      </c>
      <c r="B2825" s="18" t="s">
        <v>79</v>
      </c>
      <c r="C2825" s="19" t="s">
        <v>80</v>
      </c>
      <c r="D2825" s="18" t="s">
        <v>14396</v>
      </c>
      <c r="E2825" s="20">
        <v>325589</v>
      </c>
      <c r="F2825" s="21" t="s">
        <v>14397</v>
      </c>
      <c r="G2825" s="21" t="s">
        <v>847</v>
      </c>
      <c r="H2825" s="22">
        <v>710026773</v>
      </c>
      <c r="I2825" s="23" t="s">
        <v>14398</v>
      </c>
      <c r="J2825" s="21" t="s">
        <v>190</v>
      </c>
      <c r="K2825" s="21" t="s">
        <v>847</v>
      </c>
      <c r="L2825" s="21" t="s">
        <v>2807</v>
      </c>
      <c r="M2825" s="24" t="s">
        <v>14399</v>
      </c>
      <c r="N2825" s="21" t="s">
        <v>13707</v>
      </c>
      <c r="O2825" s="21" t="s">
        <v>14400</v>
      </c>
      <c r="P2825" s="25" t="s">
        <v>14401</v>
      </c>
      <c r="Q2825" s="19" t="s">
        <v>91</v>
      </c>
      <c r="R2825" s="26">
        <v>13</v>
      </c>
      <c r="S2825" s="27">
        <v>1</v>
      </c>
      <c r="T2825" s="28">
        <f t="shared" si="379"/>
        <v>14</v>
      </c>
      <c r="U2825" s="29">
        <v>91.06</v>
      </c>
      <c r="V2825" s="30">
        <f t="shared" si="381"/>
        <v>13.659000000000001</v>
      </c>
      <c r="W2825" s="31">
        <f t="shared" si="382"/>
        <v>2295</v>
      </c>
      <c r="X2825" s="33">
        <f>VLOOKUP(H2825,'[3]MŠ 5rokov'!$G$2:$V$3037,16,0)</f>
        <v>7</v>
      </c>
      <c r="Y2825" s="33">
        <f>VLOOKUP(H2825,'[3]MŠ 5rokov'!$G$2:$AB$3037,22,0)</f>
        <v>0</v>
      </c>
      <c r="Z2825" s="34">
        <f t="shared" si="383"/>
        <v>7</v>
      </c>
      <c r="AA2825" s="33">
        <v>93.61</v>
      </c>
      <c r="AB2825" s="33">
        <f t="shared" si="384"/>
        <v>14.041499999999999</v>
      </c>
      <c r="AC2825" s="33">
        <f t="shared" si="385"/>
        <v>1923</v>
      </c>
      <c r="AD2825" s="35">
        <f t="shared" si="386"/>
        <v>-372</v>
      </c>
      <c r="AE2825" s="36">
        <v>0</v>
      </c>
      <c r="AF2825" s="33">
        <v>0</v>
      </c>
      <c r="AG2825" s="37">
        <f t="shared" si="380"/>
        <v>1923</v>
      </c>
      <c r="AH2825" s="38">
        <v>0</v>
      </c>
      <c r="AI2825" s="33"/>
    </row>
    <row r="2826" spans="1:36" ht="27.6" customHeight="1" x14ac:dyDescent="0.25">
      <c r="A2826" s="17" t="s">
        <v>13685</v>
      </c>
      <c r="B2826" s="18" t="s">
        <v>79</v>
      </c>
      <c r="C2826" s="19" t="s">
        <v>80</v>
      </c>
      <c r="D2826" s="18" t="s">
        <v>14402</v>
      </c>
      <c r="E2826" s="20">
        <v>325619</v>
      </c>
      <c r="F2826" s="21" t="s">
        <v>14403</v>
      </c>
      <c r="G2826" s="21" t="s">
        <v>847</v>
      </c>
      <c r="H2826" s="22">
        <v>710026790</v>
      </c>
      <c r="I2826" s="23" t="s">
        <v>14404</v>
      </c>
      <c r="J2826" s="21" t="s">
        <v>95</v>
      </c>
      <c r="K2826" s="21" t="s">
        <v>847</v>
      </c>
      <c r="L2826" s="21" t="s">
        <v>2807</v>
      </c>
      <c r="M2826" s="24" t="s">
        <v>2808</v>
      </c>
      <c r="N2826" s="21" t="s">
        <v>14405</v>
      </c>
      <c r="O2826" s="21" t="s">
        <v>14406</v>
      </c>
      <c r="P2826" s="25" t="s">
        <v>14407</v>
      </c>
      <c r="Q2826" s="19" t="s">
        <v>91</v>
      </c>
      <c r="R2826" s="26">
        <v>7</v>
      </c>
      <c r="S2826" s="27">
        <v>0</v>
      </c>
      <c r="T2826" s="28">
        <f t="shared" si="379"/>
        <v>7</v>
      </c>
      <c r="U2826" s="29">
        <v>91.06</v>
      </c>
      <c r="V2826" s="30">
        <f t="shared" si="381"/>
        <v>13.659000000000001</v>
      </c>
      <c r="W2826" s="31">
        <f t="shared" si="382"/>
        <v>1147</v>
      </c>
      <c r="X2826" s="33">
        <f>VLOOKUP(H2826,'[3]MŠ 5rokov'!$G$2:$V$3037,16,0)</f>
        <v>7</v>
      </c>
      <c r="Y2826" s="33">
        <f>VLOOKUP(H2826,'[3]MŠ 5rokov'!$G$2:$AB$3037,22,0)</f>
        <v>2</v>
      </c>
      <c r="Z2826" s="34">
        <f t="shared" si="383"/>
        <v>9</v>
      </c>
      <c r="AA2826" s="33">
        <v>93.61</v>
      </c>
      <c r="AB2826" s="33">
        <f t="shared" si="384"/>
        <v>14.041499999999999</v>
      </c>
      <c r="AC2826" s="33">
        <f t="shared" si="385"/>
        <v>1270</v>
      </c>
      <c r="AD2826" s="35">
        <f t="shared" si="386"/>
        <v>123</v>
      </c>
      <c r="AE2826" s="36">
        <v>0</v>
      </c>
      <c r="AF2826" s="33">
        <v>0</v>
      </c>
      <c r="AG2826" s="37">
        <f t="shared" si="380"/>
        <v>1270</v>
      </c>
      <c r="AH2826" s="38">
        <v>0</v>
      </c>
      <c r="AI2826" s="33"/>
    </row>
    <row r="2827" spans="1:36" ht="27.6" customHeight="1" x14ac:dyDescent="0.25">
      <c r="A2827" s="17" t="s">
        <v>13685</v>
      </c>
      <c r="B2827" s="18" t="s">
        <v>79</v>
      </c>
      <c r="C2827" s="19" t="s">
        <v>80</v>
      </c>
      <c r="D2827" s="18" t="s">
        <v>14408</v>
      </c>
      <c r="E2827" s="20">
        <v>325635</v>
      </c>
      <c r="F2827" s="21" t="s">
        <v>14409</v>
      </c>
      <c r="G2827" s="21" t="s">
        <v>847</v>
      </c>
      <c r="H2827" s="22">
        <v>710026811</v>
      </c>
      <c r="I2827" s="23" t="s">
        <v>14410</v>
      </c>
      <c r="J2827" s="21" t="s">
        <v>95</v>
      </c>
      <c r="K2827" s="21" t="s">
        <v>847</v>
      </c>
      <c r="L2827" s="21" t="s">
        <v>13544</v>
      </c>
      <c r="M2827" s="24" t="s">
        <v>14411</v>
      </c>
      <c r="N2827" s="21" t="s">
        <v>14412</v>
      </c>
      <c r="O2827" s="21" t="s">
        <v>14413</v>
      </c>
      <c r="P2827" s="25" t="s">
        <v>14414</v>
      </c>
      <c r="Q2827" s="19" t="s">
        <v>91</v>
      </c>
      <c r="R2827" s="26">
        <v>11</v>
      </c>
      <c r="S2827" s="27">
        <v>1</v>
      </c>
      <c r="T2827" s="28">
        <f t="shared" si="379"/>
        <v>12</v>
      </c>
      <c r="U2827" s="29">
        <v>91.06</v>
      </c>
      <c r="V2827" s="30">
        <f t="shared" si="381"/>
        <v>13.659000000000001</v>
      </c>
      <c r="W2827" s="31">
        <f t="shared" si="382"/>
        <v>1967</v>
      </c>
      <c r="X2827" s="33">
        <f>VLOOKUP(H2827,'[3]MŠ 5rokov'!$G$2:$V$3037,16,0)</f>
        <v>5</v>
      </c>
      <c r="Y2827" s="33">
        <f>VLOOKUP(H2827,'[3]MŠ 5rokov'!$G$2:$AB$3037,22,0)</f>
        <v>1</v>
      </c>
      <c r="Z2827" s="34">
        <f t="shared" si="383"/>
        <v>6</v>
      </c>
      <c r="AA2827" s="33">
        <v>93.61</v>
      </c>
      <c r="AB2827" s="33">
        <f t="shared" si="384"/>
        <v>14.041499999999999</v>
      </c>
      <c r="AC2827" s="33">
        <f t="shared" si="385"/>
        <v>1648</v>
      </c>
      <c r="AD2827" s="35">
        <f t="shared" si="386"/>
        <v>-319</v>
      </c>
      <c r="AE2827" s="36">
        <v>0</v>
      </c>
      <c r="AF2827" s="33">
        <v>0</v>
      </c>
      <c r="AG2827" s="37">
        <f t="shared" si="380"/>
        <v>1648</v>
      </c>
      <c r="AH2827" s="38">
        <v>0</v>
      </c>
      <c r="AI2827" s="33"/>
    </row>
    <row r="2828" spans="1:36" ht="27.6" customHeight="1" x14ac:dyDescent="0.25">
      <c r="A2828" s="17" t="s">
        <v>13685</v>
      </c>
      <c r="B2828" s="18" t="s">
        <v>79</v>
      </c>
      <c r="C2828" s="19" t="s">
        <v>80</v>
      </c>
      <c r="D2828" s="18" t="s">
        <v>14415</v>
      </c>
      <c r="E2828" s="20">
        <v>325651</v>
      </c>
      <c r="F2828" s="21" t="s">
        <v>14416</v>
      </c>
      <c r="G2828" s="21" t="s">
        <v>847</v>
      </c>
      <c r="H2828" s="22">
        <v>710026820</v>
      </c>
      <c r="I2828" s="23" t="s">
        <v>14417</v>
      </c>
      <c r="J2828" s="21" t="s">
        <v>95</v>
      </c>
      <c r="K2828" s="21" t="s">
        <v>847</v>
      </c>
      <c r="L2828" s="21" t="s">
        <v>2807</v>
      </c>
      <c r="M2828" s="24" t="s">
        <v>14300</v>
      </c>
      <c r="N2828" s="21" t="s">
        <v>14418</v>
      </c>
      <c r="O2828" s="21" t="s">
        <v>14419</v>
      </c>
      <c r="P2828" s="25" t="s">
        <v>14420</v>
      </c>
      <c r="Q2828" s="19" t="s">
        <v>91</v>
      </c>
      <c r="R2828" s="26">
        <v>5</v>
      </c>
      <c r="S2828" s="27">
        <v>0</v>
      </c>
      <c r="T2828" s="28">
        <f t="shared" si="379"/>
        <v>5</v>
      </c>
      <c r="U2828" s="29">
        <v>91.06</v>
      </c>
      <c r="V2828" s="30">
        <f t="shared" si="381"/>
        <v>13.659000000000001</v>
      </c>
      <c r="W2828" s="31">
        <f t="shared" si="382"/>
        <v>820</v>
      </c>
      <c r="X2828" s="33">
        <f>VLOOKUP(H2828,'[3]MŠ 5rokov'!$G$2:$V$3037,16,0)</f>
        <v>3</v>
      </c>
      <c r="Y2828" s="33">
        <f>VLOOKUP(H2828,'[3]MŠ 5rokov'!$G$2:$AB$3037,22,0)</f>
        <v>0</v>
      </c>
      <c r="Z2828" s="34">
        <f t="shared" si="383"/>
        <v>3</v>
      </c>
      <c r="AA2828" s="33">
        <v>93.61</v>
      </c>
      <c r="AB2828" s="33">
        <f t="shared" si="384"/>
        <v>14.041499999999999</v>
      </c>
      <c r="AC2828" s="33">
        <f t="shared" si="385"/>
        <v>715</v>
      </c>
      <c r="AD2828" s="35">
        <f t="shared" si="386"/>
        <v>-105</v>
      </c>
      <c r="AE2828" s="36">
        <v>0</v>
      </c>
      <c r="AF2828" s="33">
        <v>0</v>
      </c>
      <c r="AG2828" s="37">
        <f t="shared" si="380"/>
        <v>715</v>
      </c>
      <c r="AH2828" s="38">
        <v>0</v>
      </c>
      <c r="AI2828" s="33"/>
    </row>
    <row r="2829" spans="1:36" ht="27.6" customHeight="1" x14ac:dyDescent="0.25">
      <c r="A2829" s="17" t="s">
        <v>13685</v>
      </c>
      <c r="B2829" s="18" t="s">
        <v>79</v>
      </c>
      <c r="C2829" s="19" t="s">
        <v>80</v>
      </c>
      <c r="D2829" s="18" t="s">
        <v>14421</v>
      </c>
      <c r="E2829" s="20">
        <v>325660</v>
      </c>
      <c r="F2829" s="21" t="s">
        <v>8376</v>
      </c>
      <c r="G2829" s="21" t="s">
        <v>847</v>
      </c>
      <c r="H2829" s="22">
        <v>710026838</v>
      </c>
      <c r="I2829" s="23" t="s">
        <v>14422</v>
      </c>
      <c r="J2829" s="21" t="s">
        <v>190</v>
      </c>
      <c r="K2829" s="21" t="s">
        <v>847</v>
      </c>
      <c r="L2829" s="21" t="s">
        <v>13544</v>
      </c>
      <c r="M2829" s="24" t="s">
        <v>14423</v>
      </c>
      <c r="N2829" s="21" t="s">
        <v>8378</v>
      </c>
      <c r="O2829" s="21" t="s">
        <v>14424</v>
      </c>
      <c r="P2829" s="25" t="s">
        <v>14425</v>
      </c>
      <c r="Q2829" s="19" t="s">
        <v>91</v>
      </c>
      <c r="R2829" s="26">
        <v>5</v>
      </c>
      <c r="S2829" s="27">
        <v>0</v>
      </c>
      <c r="T2829" s="28">
        <f t="shared" si="379"/>
        <v>5</v>
      </c>
      <c r="U2829" s="29">
        <v>91.06</v>
      </c>
      <c r="V2829" s="30">
        <f t="shared" si="381"/>
        <v>13.659000000000001</v>
      </c>
      <c r="W2829" s="31">
        <f t="shared" si="382"/>
        <v>820</v>
      </c>
      <c r="X2829" s="33">
        <f>VLOOKUP(H2829,'[3]MŠ 5rokov'!$G$2:$V$3037,16,0)</f>
        <v>6</v>
      </c>
      <c r="Y2829" s="33">
        <f>VLOOKUP(H2829,'[3]MŠ 5rokov'!$G$2:$AB$3037,22,0)</f>
        <v>2</v>
      </c>
      <c r="Z2829" s="34">
        <f t="shared" si="383"/>
        <v>8</v>
      </c>
      <c r="AA2829" s="33">
        <v>93.61</v>
      </c>
      <c r="AB2829" s="33">
        <f t="shared" si="384"/>
        <v>14.041499999999999</v>
      </c>
      <c r="AC2829" s="33">
        <f t="shared" si="385"/>
        <v>996</v>
      </c>
      <c r="AD2829" s="35">
        <f t="shared" si="386"/>
        <v>176</v>
      </c>
      <c r="AE2829" s="36">
        <v>0</v>
      </c>
      <c r="AF2829" s="33">
        <v>0</v>
      </c>
      <c r="AG2829" s="37">
        <f t="shared" si="380"/>
        <v>996</v>
      </c>
      <c r="AH2829" s="38">
        <v>0</v>
      </c>
      <c r="AI2829" s="33"/>
    </row>
    <row r="2830" spans="1:36" ht="27.6" customHeight="1" x14ac:dyDescent="0.25">
      <c r="A2830" s="17" t="s">
        <v>13685</v>
      </c>
      <c r="B2830" s="18" t="s">
        <v>79</v>
      </c>
      <c r="C2830" s="19" t="s">
        <v>80</v>
      </c>
      <c r="D2830" s="18" t="s">
        <v>14426</v>
      </c>
      <c r="E2830" s="20">
        <v>325678</v>
      </c>
      <c r="F2830" s="21" t="s">
        <v>14427</v>
      </c>
      <c r="G2830" s="21" t="s">
        <v>847</v>
      </c>
      <c r="H2830" s="22">
        <v>710026846</v>
      </c>
      <c r="I2830" s="23" t="s">
        <v>14428</v>
      </c>
      <c r="J2830" s="21" t="s">
        <v>95</v>
      </c>
      <c r="K2830" s="21" t="s">
        <v>847</v>
      </c>
      <c r="L2830" s="21" t="s">
        <v>2807</v>
      </c>
      <c r="M2830" s="24" t="s">
        <v>14325</v>
      </c>
      <c r="N2830" s="21" t="s">
        <v>14429</v>
      </c>
      <c r="O2830" s="21" t="s">
        <v>14430</v>
      </c>
      <c r="P2830" s="25" t="s">
        <v>14431</v>
      </c>
      <c r="Q2830" s="19" t="s">
        <v>91</v>
      </c>
      <c r="R2830" s="26">
        <v>8</v>
      </c>
      <c r="S2830" s="27">
        <v>0</v>
      </c>
      <c r="T2830" s="28">
        <f t="shared" si="379"/>
        <v>8</v>
      </c>
      <c r="U2830" s="29">
        <v>91.06</v>
      </c>
      <c r="V2830" s="30">
        <f t="shared" si="381"/>
        <v>13.659000000000001</v>
      </c>
      <c r="W2830" s="31">
        <f t="shared" si="382"/>
        <v>1311</v>
      </c>
      <c r="X2830" s="33">
        <f>VLOOKUP(H2830,'[3]MŠ 5rokov'!$G$2:$V$3037,16,0)</f>
        <v>12</v>
      </c>
      <c r="Y2830" s="33">
        <f>VLOOKUP(H2830,'[3]MŠ 5rokov'!$G$2:$AB$3037,22,0)</f>
        <v>0</v>
      </c>
      <c r="Z2830" s="34">
        <f t="shared" si="383"/>
        <v>12</v>
      </c>
      <c r="AA2830" s="33">
        <v>93.61</v>
      </c>
      <c r="AB2830" s="33">
        <f t="shared" si="384"/>
        <v>14.041499999999999</v>
      </c>
      <c r="AC2830" s="33">
        <f t="shared" si="385"/>
        <v>1548</v>
      </c>
      <c r="AD2830" s="35">
        <f t="shared" si="386"/>
        <v>237</v>
      </c>
      <c r="AE2830" s="36">
        <v>0</v>
      </c>
      <c r="AF2830" s="33">
        <v>0</v>
      </c>
      <c r="AG2830" s="37">
        <f t="shared" si="380"/>
        <v>1548</v>
      </c>
      <c r="AH2830" s="38">
        <v>0</v>
      </c>
      <c r="AI2830" s="33"/>
    </row>
    <row r="2831" spans="1:36" ht="27.6" customHeight="1" x14ac:dyDescent="0.25">
      <c r="A2831" s="17" t="s">
        <v>13685</v>
      </c>
      <c r="B2831" s="18" t="s">
        <v>79</v>
      </c>
      <c r="C2831" s="19" t="s">
        <v>80</v>
      </c>
      <c r="D2831" s="18" t="s">
        <v>14432</v>
      </c>
      <c r="E2831" s="20">
        <v>325708</v>
      </c>
      <c r="F2831" s="21" t="s">
        <v>14433</v>
      </c>
      <c r="G2831" s="21" t="s">
        <v>847</v>
      </c>
      <c r="H2831" s="22">
        <v>710026870</v>
      </c>
      <c r="I2831" s="23" t="s">
        <v>14434</v>
      </c>
      <c r="J2831" s="21" t="s">
        <v>190</v>
      </c>
      <c r="K2831" s="21" t="s">
        <v>847</v>
      </c>
      <c r="L2831" s="21" t="s">
        <v>2807</v>
      </c>
      <c r="M2831" s="24" t="s">
        <v>14377</v>
      </c>
      <c r="N2831" s="21" t="s">
        <v>14435</v>
      </c>
      <c r="O2831" s="21" t="s">
        <v>14436</v>
      </c>
      <c r="P2831" s="25" t="s">
        <v>14437</v>
      </c>
      <c r="Q2831" s="19" t="s">
        <v>91</v>
      </c>
      <c r="R2831" s="26">
        <v>9</v>
      </c>
      <c r="S2831" s="27">
        <v>0</v>
      </c>
      <c r="T2831" s="28">
        <f t="shared" si="379"/>
        <v>9</v>
      </c>
      <c r="U2831" s="29">
        <v>91.06</v>
      </c>
      <c r="V2831" s="30">
        <f t="shared" si="381"/>
        <v>13.659000000000001</v>
      </c>
      <c r="W2831" s="31">
        <f t="shared" si="382"/>
        <v>1475</v>
      </c>
      <c r="X2831" s="33">
        <f>VLOOKUP(H2831,'[3]MŠ 5rokov'!$G$2:$V$3037,16,0)</f>
        <v>3</v>
      </c>
      <c r="Y2831" s="33">
        <f>VLOOKUP(H2831,'[3]MŠ 5rokov'!$G$2:$AB$3037,22,0)</f>
        <v>0</v>
      </c>
      <c r="Z2831" s="34">
        <f t="shared" si="383"/>
        <v>3</v>
      </c>
      <c r="AA2831" s="33">
        <v>93.61</v>
      </c>
      <c r="AB2831" s="33">
        <f t="shared" si="384"/>
        <v>14.041499999999999</v>
      </c>
      <c r="AC2831" s="33">
        <f t="shared" si="385"/>
        <v>1152</v>
      </c>
      <c r="AD2831" s="35">
        <f t="shared" si="386"/>
        <v>-323</v>
      </c>
      <c r="AE2831" s="36">
        <v>0</v>
      </c>
      <c r="AF2831" s="33">
        <v>0</v>
      </c>
      <c r="AG2831" s="37">
        <f t="shared" si="380"/>
        <v>1152</v>
      </c>
      <c r="AH2831" s="38">
        <v>0</v>
      </c>
      <c r="AI2831" s="33"/>
    </row>
    <row r="2832" spans="1:36" ht="27.6" customHeight="1" x14ac:dyDescent="0.25">
      <c r="A2832" s="26" t="s">
        <v>13685</v>
      </c>
      <c r="B2832" s="18" t="s">
        <v>79</v>
      </c>
      <c r="C2832" s="19" t="s">
        <v>80</v>
      </c>
      <c r="D2832" s="18" t="s">
        <v>14438</v>
      </c>
      <c r="E2832" s="20">
        <v>325716</v>
      </c>
      <c r="F2832" s="21" t="s">
        <v>14439</v>
      </c>
      <c r="G2832" s="21" t="s">
        <v>847</v>
      </c>
      <c r="H2832" s="22">
        <v>710026889</v>
      </c>
      <c r="I2832" s="23" t="s">
        <v>14440</v>
      </c>
      <c r="J2832" s="21" t="s">
        <v>95</v>
      </c>
      <c r="K2832" s="21" t="s">
        <v>847</v>
      </c>
      <c r="L2832" s="21" t="s">
        <v>13544</v>
      </c>
      <c r="M2832" s="24" t="s">
        <v>14441</v>
      </c>
      <c r="N2832" s="21" t="s">
        <v>14442</v>
      </c>
      <c r="O2832" s="21" t="s">
        <v>14443</v>
      </c>
      <c r="P2832" s="25" t="s">
        <v>14444</v>
      </c>
      <c r="Q2832" s="19" t="s">
        <v>91</v>
      </c>
      <c r="R2832" s="26">
        <v>1</v>
      </c>
      <c r="S2832" s="27">
        <v>1</v>
      </c>
      <c r="T2832" s="28">
        <f t="shared" si="379"/>
        <v>2</v>
      </c>
      <c r="U2832" s="29">
        <v>91.06</v>
      </c>
      <c r="V2832" s="30">
        <f t="shared" si="381"/>
        <v>13.659000000000001</v>
      </c>
      <c r="W2832" s="31">
        <f t="shared" si="382"/>
        <v>328</v>
      </c>
      <c r="X2832" s="33">
        <v>0</v>
      </c>
      <c r="Y2832" s="33">
        <v>0</v>
      </c>
      <c r="Z2832" s="34">
        <f t="shared" si="383"/>
        <v>0</v>
      </c>
      <c r="AA2832" s="33">
        <v>93.61</v>
      </c>
      <c r="AB2832" s="33">
        <f t="shared" si="384"/>
        <v>14.041499999999999</v>
      </c>
      <c r="AC2832" s="32">
        <f t="shared" si="385"/>
        <v>219</v>
      </c>
      <c r="AD2832" s="35">
        <f t="shared" si="386"/>
        <v>-109</v>
      </c>
      <c r="AE2832" s="36">
        <v>5</v>
      </c>
      <c r="AF2832" s="33">
        <v>1</v>
      </c>
      <c r="AG2832" s="37">
        <v>556</v>
      </c>
      <c r="AH2832" s="39">
        <f>AG2832-AC2832</f>
        <v>337</v>
      </c>
      <c r="AI2832" s="40" t="s">
        <v>16047</v>
      </c>
      <c r="AJ2832" s="3"/>
    </row>
    <row r="2833" spans="1:35" ht="27.6" customHeight="1" x14ac:dyDescent="0.25">
      <c r="A2833" s="17" t="s">
        <v>13685</v>
      </c>
      <c r="B2833" s="18" t="s">
        <v>79</v>
      </c>
      <c r="C2833" s="19" t="s">
        <v>80</v>
      </c>
      <c r="D2833" s="18" t="s">
        <v>14445</v>
      </c>
      <c r="E2833" s="20">
        <v>325775</v>
      </c>
      <c r="F2833" s="21" t="s">
        <v>14446</v>
      </c>
      <c r="G2833" s="21" t="s">
        <v>847</v>
      </c>
      <c r="H2833" s="22">
        <v>710026935</v>
      </c>
      <c r="I2833" s="23" t="s">
        <v>14447</v>
      </c>
      <c r="J2833" s="21" t="s">
        <v>95</v>
      </c>
      <c r="K2833" s="21" t="s">
        <v>847</v>
      </c>
      <c r="L2833" s="21" t="s">
        <v>2807</v>
      </c>
      <c r="M2833" s="24" t="s">
        <v>14448</v>
      </c>
      <c r="N2833" s="21" t="s">
        <v>14449</v>
      </c>
      <c r="O2833" s="21" t="s">
        <v>14450</v>
      </c>
      <c r="P2833" s="25" t="s">
        <v>14451</v>
      </c>
      <c r="Q2833" s="19" t="s">
        <v>91</v>
      </c>
      <c r="R2833" s="26">
        <v>11</v>
      </c>
      <c r="S2833" s="27">
        <v>0</v>
      </c>
      <c r="T2833" s="28">
        <f t="shared" si="379"/>
        <v>11</v>
      </c>
      <c r="U2833" s="29">
        <v>91.06</v>
      </c>
      <c r="V2833" s="30">
        <f t="shared" si="381"/>
        <v>13.659000000000001</v>
      </c>
      <c r="W2833" s="31">
        <f t="shared" si="382"/>
        <v>1803</v>
      </c>
      <c r="X2833" s="33">
        <f>VLOOKUP(H2833,'[3]MŠ 5rokov'!$G$2:$V$3037,16,0)</f>
        <v>5</v>
      </c>
      <c r="Y2833" s="33">
        <f>VLOOKUP(H2833,'[3]MŠ 5rokov'!$G$2:$AB$3037,22,0)</f>
        <v>0</v>
      </c>
      <c r="Z2833" s="34">
        <f t="shared" si="383"/>
        <v>5</v>
      </c>
      <c r="AA2833" s="33">
        <v>93.61</v>
      </c>
      <c r="AB2833" s="33">
        <f t="shared" si="384"/>
        <v>14.041499999999999</v>
      </c>
      <c r="AC2833" s="33">
        <f t="shared" si="385"/>
        <v>1483</v>
      </c>
      <c r="AD2833" s="35">
        <f t="shared" si="386"/>
        <v>-320</v>
      </c>
      <c r="AE2833" s="36">
        <v>0</v>
      </c>
      <c r="AF2833" s="33">
        <v>0</v>
      </c>
      <c r="AG2833" s="37">
        <f t="shared" ref="AG2833:AG2896" si="387">AC2833</f>
        <v>1483</v>
      </c>
      <c r="AH2833" s="38">
        <v>0</v>
      </c>
      <c r="AI2833" s="33"/>
    </row>
    <row r="2834" spans="1:35" ht="27.6" customHeight="1" x14ac:dyDescent="0.25">
      <c r="A2834" s="17" t="s">
        <v>13685</v>
      </c>
      <c r="B2834" s="18" t="s">
        <v>79</v>
      </c>
      <c r="C2834" s="19" t="s">
        <v>80</v>
      </c>
      <c r="D2834" s="18" t="s">
        <v>14452</v>
      </c>
      <c r="E2834" s="20">
        <v>325783</v>
      </c>
      <c r="F2834" s="21" t="s">
        <v>14453</v>
      </c>
      <c r="G2834" s="21" t="s">
        <v>847</v>
      </c>
      <c r="H2834" s="22">
        <v>710026943</v>
      </c>
      <c r="I2834" s="23" t="s">
        <v>14454</v>
      </c>
      <c r="J2834" s="21" t="s">
        <v>95</v>
      </c>
      <c r="K2834" s="21" t="s">
        <v>847</v>
      </c>
      <c r="L2834" s="21" t="s">
        <v>2807</v>
      </c>
      <c r="M2834" s="24" t="s">
        <v>14339</v>
      </c>
      <c r="N2834" s="21" t="s">
        <v>14455</v>
      </c>
      <c r="O2834" s="21" t="s">
        <v>14456</v>
      </c>
      <c r="P2834" s="25" t="s">
        <v>14457</v>
      </c>
      <c r="Q2834" s="19" t="s">
        <v>91</v>
      </c>
      <c r="R2834" s="26">
        <v>2</v>
      </c>
      <c r="S2834" s="27">
        <v>0</v>
      </c>
      <c r="T2834" s="28">
        <f t="shared" si="379"/>
        <v>2</v>
      </c>
      <c r="U2834" s="29">
        <v>91.06</v>
      </c>
      <c r="V2834" s="30">
        <f t="shared" si="381"/>
        <v>13.659000000000001</v>
      </c>
      <c r="W2834" s="31">
        <f t="shared" si="382"/>
        <v>328</v>
      </c>
      <c r="X2834" s="33">
        <f>VLOOKUP(H2834,'[3]MŠ 5rokov'!$G$2:$V$3037,16,0)</f>
        <v>7</v>
      </c>
      <c r="Y2834" s="33">
        <f>VLOOKUP(H2834,'[3]MŠ 5rokov'!$G$2:$AB$3037,22,0)</f>
        <v>0</v>
      </c>
      <c r="Z2834" s="34">
        <f t="shared" si="383"/>
        <v>7</v>
      </c>
      <c r="AA2834" s="33">
        <v>93.61</v>
      </c>
      <c r="AB2834" s="33">
        <f t="shared" si="384"/>
        <v>14.041499999999999</v>
      </c>
      <c r="AC2834" s="33">
        <f t="shared" si="385"/>
        <v>612</v>
      </c>
      <c r="AD2834" s="35">
        <f t="shared" si="386"/>
        <v>284</v>
      </c>
      <c r="AE2834" s="36">
        <v>0</v>
      </c>
      <c r="AF2834" s="33">
        <v>0</v>
      </c>
      <c r="AG2834" s="37">
        <f t="shared" si="387"/>
        <v>612</v>
      </c>
      <c r="AH2834" s="38">
        <v>0</v>
      </c>
      <c r="AI2834" s="33"/>
    </row>
    <row r="2835" spans="1:35" ht="27.6" customHeight="1" x14ac:dyDescent="0.25">
      <c r="A2835" s="17" t="s">
        <v>13685</v>
      </c>
      <c r="B2835" s="18" t="s">
        <v>79</v>
      </c>
      <c r="C2835" s="19" t="s">
        <v>80</v>
      </c>
      <c r="D2835" s="18" t="s">
        <v>14458</v>
      </c>
      <c r="E2835" s="20">
        <v>325791</v>
      </c>
      <c r="F2835" s="21" t="s">
        <v>14459</v>
      </c>
      <c r="G2835" s="21" t="s">
        <v>847</v>
      </c>
      <c r="H2835" s="22">
        <v>42325471</v>
      </c>
      <c r="I2835" s="23" t="s">
        <v>14460</v>
      </c>
      <c r="J2835" s="21" t="s">
        <v>95</v>
      </c>
      <c r="K2835" s="21" t="s">
        <v>847</v>
      </c>
      <c r="L2835" s="21" t="s">
        <v>13544</v>
      </c>
      <c r="M2835" s="24" t="s">
        <v>13545</v>
      </c>
      <c r="N2835" s="21" t="s">
        <v>13546</v>
      </c>
      <c r="O2835" s="21" t="s">
        <v>14461</v>
      </c>
      <c r="P2835" s="25" t="s">
        <v>13548</v>
      </c>
      <c r="Q2835" s="19" t="s">
        <v>157</v>
      </c>
      <c r="R2835" s="26">
        <v>38</v>
      </c>
      <c r="S2835" s="27">
        <v>4</v>
      </c>
      <c r="T2835" s="28">
        <f t="shared" si="379"/>
        <v>42</v>
      </c>
      <c r="U2835" s="29">
        <v>91.06</v>
      </c>
      <c r="V2835" s="30">
        <f t="shared" si="381"/>
        <v>13.659000000000001</v>
      </c>
      <c r="W2835" s="31">
        <f t="shared" si="382"/>
        <v>6884</v>
      </c>
      <c r="X2835" s="33">
        <f>VLOOKUP(H2835,'[3]MŠ 5rokov'!$G$2:$V$3037,16,0)</f>
        <v>51</v>
      </c>
      <c r="Y2835" s="33">
        <f>VLOOKUP(H2835,'[3]MŠ 5rokov'!$G$2:$AB$3037,22,0)</f>
        <v>1</v>
      </c>
      <c r="Z2835" s="34">
        <f t="shared" si="383"/>
        <v>52</v>
      </c>
      <c r="AA2835" s="33">
        <v>93.61</v>
      </c>
      <c r="AB2835" s="33">
        <f t="shared" si="384"/>
        <v>14.041499999999999</v>
      </c>
      <c r="AC2835" s="33">
        <f t="shared" si="385"/>
        <v>7510</v>
      </c>
      <c r="AD2835" s="35">
        <f t="shared" si="386"/>
        <v>626</v>
      </c>
      <c r="AE2835" s="36">
        <v>0</v>
      </c>
      <c r="AF2835" s="33">
        <v>0</v>
      </c>
      <c r="AG2835" s="37">
        <f t="shared" si="387"/>
        <v>7510</v>
      </c>
      <c r="AH2835" s="38">
        <v>0</v>
      </c>
      <c r="AI2835" s="33"/>
    </row>
    <row r="2836" spans="1:35" ht="27.6" customHeight="1" x14ac:dyDescent="0.25">
      <c r="A2836" s="17" t="s">
        <v>13685</v>
      </c>
      <c r="B2836" s="18" t="s">
        <v>79</v>
      </c>
      <c r="C2836" s="19" t="s">
        <v>80</v>
      </c>
      <c r="D2836" s="18" t="s">
        <v>14462</v>
      </c>
      <c r="E2836" s="20">
        <v>325805</v>
      </c>
      <c r="F2836" s="21" t="s">
        <v>14463</v>
      </c>
      <c r="G2836" s="21" t="s">
        <v>847</v>
      </c>
      <c r="H2836" s="22">
        <v>710026978</v>
      </c>
      <c r="I2836" s="23" t="s">
        <v>14464</v>
      </c>
      <c r="J2836" s="21" t="s">
        <v>95</v>
      </c>
      <c r="K2836" s="21" t="s">
        <v>847</v>
      </c>
      <c r="L2836" s="21" t="s">
        <v>2807</v>
      </c>
      <c r="M2836" s="24" t="s">
        <v>14465</v>
      </c>
      <c r="N2836" s="21" t="s">
        <v>14466</v>
      </c>
      <c r="O2836" s="21" t="s">
        <v>14467</v>
      </c>
      <c r="P2836" s="25" t="s">
        <v>14468</v>
      </c>
      <c r="Q2836" s="19" t="s">
        <v>91</v>
      </c>
      <c r="R2836" s="26">
        <v>7</v>
      </c>
      <c r="S2836" s="27">
        <v>0</v>
      </c>
      <c r="T2836" s="28">
        <f t="shared" ref="T2836:T2899" si="388">R2836+S2836</f>
        <v>7</v>
      </c>
      <c r="U2836" s="29">
        <v>91.06</v>
      </c>
      <c r="V2836" s="30">
        <f t="shared" si="381"/>
        <v>13.659000000000001</v>
      </c>
      <c r="W2836" s="31">
        <f t="shared" si="382"/>
        <v>1147</v>
      </c>
      <c r="X2836" s="33">
        <f>VLOOKUP(H2836,'[3]MŠ 5rokov'!$G$2:$V$3037,16,0)</f>
        <v>12</v>
      </c>
      <c r="Y2836" s="33">
        <f>VLOOKUP(H2836,'[3]MŠ 5rokov'!$G$2:$AB$3037,22,0)</f>
        <v>0</v>
      </c>
      <c r="Z2836" s="34">
        <f t="shared" si="383"/>
        <v>12</v>
      </c>
      <c r="AA2836" s="33">
        <v>93.61</v>
      </c>
      <c r="AB2836" s="33">
        <f t="shared" si="384"/>
        <v>14.041499999999999</v>
      </c>
      <c r="AC2836" s="33">
        <f t="shared" si="385"/>
        <v>1439</v>
      </c>
      <c r="AD2836" s="35">
        <f t="shared" si="386"/>
        <v>292</v>
      </c>
      <c r="AE2836" s="36">
        <v>0</v>
      </c>
      <c r="AF2836" s="33">
        <v>0</v>
      </c>
      <c r="AG2836" s="37">
        <f t="shared" si="387"/>
        <v>1439</v>
      </c>
      <c r="AH2836" s="38">
        <v>0</v>
      </c>
      <c r="AI2836" s="33"/>
    </row>
    <row r="2837" spans="1:35" ht="27.6" customHeight="1" x14ac:dyDescent="0.25">
      <c r="A2837" s="17" t="s">
        <v>13685</v>
      </c>
      <c r="B2837" s="18" t="s">
        <v>79</v>
      </c>
      <c r="C2837" s="19" t="s">
        <v>80</v>
      </c>
      <c r="D2837" s="18" t="s">
        <v>14469</v>
      </c>
      <c r="E2837" s="20">
        <v>325813</v>
      </c>
      <c r="F2837" s="21" t="s">
        <v>14470</v>
      </c>
      <c r="G2837" s="21" t="s">
        <v>847</v>
      </c>
      <c r="H2837" s="22">
        <v>35542136</v>
      </c>
      <c r="I2837" s="23" t="s">
        <v>14471</v>
      </c>
      <c r="J2837" s="21" t="s">
        <v>95</v>
      </c>
      <c r="K2837" s="21" t="s">
        <v>847</v>
      </c>
      <c r="L2837" s="21" t="s">
        <v>2807</v>
      </c>
      <c r="M2837" s="24" t="s">
        <v>14472</v>
      </c>
      <c r="N2837" s="21" t="s">
        <v>14473</v>
      </c>
      <c r="O2837" s="21" t="s">
        <v>14474</v>
      </c>
      <c r="P2837" s="25" t="s">
        <v>14475</v>
      </c>
      <c r="Q2837" s="19" t="s">
        <v>157</v>
      </c>
      <c r="R2837" s="26">
        <v>34</v>
      </c>
      <c r="S2837" s="27">
        <v>0</v>
      </c>
      <c r="T2837" s="28">
        <f t="shared" si="388"/>
        <v>34</v>
      </c>
      <c r="U2837" s="29">
        <v>91.06</v>
      </c>
      <c r="V2837" s="30">
        <f t="shared" si="381"/>
        <v>13.659000000000001</v>
      </c>
      <c r="W2837" s="31">
        <f t="shared" si="382"/>
        <v>5573</v>
      </c>
      <c r="X2837" s="33">
        <f>VLOOKUP(H2837,'[3]MŠ 5rokov'!$G$2:$V$3037,16,0)</f>
        <v>35</v>
      </c>
      <c r="Y2837" s="33">
        <f>VLOOKUP(H2837,'[3]MŠ 5rokov'!$G$2:$AB$3037,22,0)</f>
        <v>1</v>
      </c>
      <c r="Z2837" s="34">
        <f t="shared" si="383"/>
        <v>36</v>
      </c>
      <c r="AA2837" s="33">
        <v>93.61</v>
      </c>
      <c r="AB2837" s="33">
        <f t="shared" si="384"/>
        <v>14.041499999999999</v>
      </c>
      <c r="AC2837" s="33">
        <f t="shared" si="385"/>
        <v>5737</v>
      </c>
      <c r="AD2837" s="35">
        <f t="shared" si="386"/>
        <v>164</v>
      </c>
      <c r="AE2837" s="36">
        <v>0</v>
      </c>
      <c r="AF2837" s="33">
        <v>0</v>
      </c>
      <c r="AG2837" s="37">
        <f t="shared" si="387"/>
        <v>5737</v>
      </c>
      <c r="AH2837" s="38">
        <v>0</v>
      </c>
      <c r="AI2837" s="33"/>
    </row>
    <row r="2838" spans="1:35" ht="27.6" customHeight="1" x14ac:dyDescent="0.25">
      <c r="A2838" s="17" t="s">
        <v>13685</v>
      </c>
      <c r="B2838" s="18" t="s">
        <v>79</v>
      </c>
      <c r="C2838" s="19" t="s">
        <v>80</v>
      </c>
      <c r="D2838" s="18" t="s">
        <v>14476</v>
      </c>
      <c r="E2838" s="20">
        <v>325821</v>
      </c>
      <c r="F2838" s="21" t="s">
        <v>14477</v>
      </c>
      <c r="G2838" s="21" t="s">
        <v>847</v>
      </c>
      <c r="H2838" s="22">
        <v>710027001</v>
      </c>
      <c r="I2838" s="23" t="s">
        <v>14478</v>
      </c>
      <c r="J2838" s="21" t="s">
        <v>95</v>
      </c>
      <c r="K2838" s="21" t="s">
        <v>847</v>
      </c>
      <c r="L2838" s="21" t="s">
        <v>2807</v>
      </c>
      <c r="M2838" s="24" t="s">
        <v>14392</v>
      </c>
      <c r="N2838" s="21" t="s">
        <v>14479</v>
      </c>
      <c r="O2838" s="21" t="s">
        <v>14480</v>
      </c>
      <c r="P2838" s="25" t="s">
        <v>14481</v>
      </c>
      <c r="Q2838" s="19" t="s">
        <v>91</v>
      </c>
      <c r="R2838" s="26">
        <v>11</v>
      </c>
      <c r="S2838" s="27">
        <v>0</v>
      </c>
      <c r="T2838" s="28">
        <f t="shared" si="388"/>
        <v>11</v>
      </c>
      <c r="U2838" s="29">
        <v>91.06</v>
      </c>
      <c r="V2838" s="30">
        <f t="shared" si="381"/>
        <v>13.659000000000001</v>
      </c>
      <c r="W2838" s="31">
        <f t="shared" si="382"/>
        <v>1803</v>
      </c>
      <c r="X2838" s="33">
        <f>VLOOKUP(H2838,'[3]MŠ 5rokov'!$G$2:$V$3037,16,0)</f>
        <v>4</v>
      </c>
      <c r="Y2838" s="33">
        <f>VLOOKUP(H2838,'[3]MŠ 5rokov'!$G$2:$AB$3037,22,0)</f>
        <v>0</v>
      </c>
      <c r="Z2838" s="34">
        <f t="shared" si="383"/>
        <v>4</v>
      </c>
      <c r="AA2838" s="33">
        <v>93.61</v>
      </c>
      <c r="AB2838" s="33">
        <f t="shared" si="384"/>
        <v>14.041499999999999</v>
      </c>
      <c r="AC2838" s="33">
        <f t="shared" si="385"/>
        <v>1427</v>
      </c>
      <c r="AD2838" s="35">
        <f t="shared" si="386"/>
        <v>-376</v>
      </c>
      <c r="AE2838" s="36">
        <v>0</v>
      </c>
      <c r="AF2838" s="33">
        <v>0</v>
      </c>
      <c r="AG2838" s="37">
        <f t="shared" si="387"/>
        <v>1427</v>
      </c>
      <c r="AH2838" s="38">
        <v>0</v>
      </c>
      <c r="AI2838" s="33"/>
    </row>
    <row r="2839" spans="1:35" ht="27.6" customHeight="1" x14ac:dyDescent="0.25">
      <c r="A2839" s="17" t="s">
        <v>13685</v>
      </c>
      <c r="B2839" s="18" t="s">
        <v>79</v>
      </c>
      <c r="C2839" s="19" t="s">
        <v>80</v>
      </c>
      <c r="D2839" s="18" t="s">
        <v>14482</v>
      </c>
      <c r="E2839" s="20">
        <v>325881</v>
      </c>
      <c r="F2839" s="21" t="s">
        <v>14483</v>
      </c>
      <c r="G2839" s="21" t="s">
        <v>847</v>
      </c>
      <c r="H2839" s="22">
        <v>710027036</v>
      </c>
      <c r="I2839" s="23" t="s">
        <v>14484</v>
      </c>
      <c r="J2839" s="21" t="s">
        <v>95</v>
      </c>
      <c r="K2839" s="21" t="s">
        <v>847</v>
      </c>
      <c r="L2839" s="21" t="s">
        <v>13544</v>
      </c>
      <c r="M2839" s="24" t="s">
        <v>13545</v>
      </c>
      <c r="N2839" s="21" t="s">
        <v>14485</v>
      </c>
      <c r="O2839" s="21" t="s">
        <v>14486</v>
      </c>
      <c r="P2839" s="25" t="s">
        <v>14487</v>
      </c>
      <c r="Q2839" s="19" t="s">
        <v>91</v>
      </c>
      <c r="R2839" s="26">
        <v>4</v>
      </c>
      <c r="S2839" s="27">
        <v>0</v>
      </c>
      <c r="T2839" s="28">
        <f t="shared" si="388"/>
        <v>4</v>
      </c>
      <c r="U2839" s="29">
        <v>91.06</v>
      </c>
      <c r="V2839" s="30">
        <f t="shared" si="381"/>
        <v>13.659000000000001</v>
      </c>
      <c r="W2839" s="31">
        <f t="shared" si="382"/>
        <v>656</v>
      </c>
      <c r="X2839" s="33">
        <f>VLOOKUP(H2839,'[3]MŠ 5rokov'!$G$2:$V$3037,16,0)</f>
        <v>5</v>
      </c>
      <c r="Y2839" s="33">
        <f>VLOOKUP(H2839,'[3]MŠ 5rokov'!$G$2:$AB$3037,22,0)</f>
        <v>0</v>
      </c>
      <c r="Z2839" s="34">
        <f t="shared" si="383"/>
        <v>5</v>
      </c>
      <c r="AA2839" s="33">
        <v>93.61</v>
      </c>
      <c r="AB2839" s="33">
        <f t="shared" si="384"/>
        <v>14.041499999999999</v>
      </c>
      <c r="AC2839" s="33">
        <f t="shared" si="385"/>
        <v>718</v>
      </c>
      <c r="AD2839" s="35">
        <f t="shared" si="386"/>
        <v>62</v>
      </c>
      <c r="AE2839" s="36">
        <v>0</v>
      </c>
      <c r="AF2839" s="33">
        <v>0</v>
      </c>
      <c r="AG2839" s="37">
        <f t="shared" si="387"/>
        <v>718</v>
      </c>
      <c r="AH2839" s="38">
        <v>0</v>
      </c>
      <c r="AI2839" s="33"/>
    </row>
    <row r="2840" spans="1:35" ht="27.6" customHeight="1" x14ac:dyDescent="0.25">
      <c r="A2840" s="17" t="s">
        <v>13685</v>
      </c>
      <c r="B2840" s="18" t="s">
        <v>79</v>
      </c>
      <c r="C2840" s="19" t="s">
        <v>80</v>
      </c>
      <c r="D2840" s="18" t="s">
        <v>14488</v>
      </c>
      <c r="E2840" s="20">
        <v>325899</v>
      </c>
      <c r="F2840" s="21" t="s">
        <v>14489</v>
      </c>
      <c r="G2840" s="21" t="s">
        <v>847</v>
      </c>
      <c r="H2840" s="22">
        <v>710027044</v>
      </c>
      <c r="I2840" s="23" t="s">
        <v>14490</v>
      </c>
      <c r="J2840" s="21" t="s">
        <v>190</v>
      </c>
      <c r="K2840" s="21" t="s">
        <v>847</v>
      </c>
      <c r="L2840" s="21" t="s">
        <v>2807</v>
      </c>
      <c r="M2840" s="24" t="s">
        <v>14208</v>
      </c>
      <c r="N2840" s="21" t="s">
        <v>14491</v>
      </c>
      <c r="O2840" s="21" t="s">
        <v>14492</v>
      </c>
      <c r="P2840" s="25" t="s">
        <v>14493</v>
      </c>
      <c r="Q2840" s="19" t="s">
        <v>91</v>
      </c>
      <c r="R2840" s="26">
        <v>9</v>
      </c>
      <c r="S2840" s="27">
        <v>0</v>
      </c>
      <c r="T2840" s="28">
        <f t="shared" si="388"/>
        <v>9</v>
      </c>
      <c r="U2840" s="29">
        <v>91.06</v>
      </c>
      <c r="V2840" s="30">
        <f t="shared" si="381"/>
        <v>13.659000000000001</v>
      </c>
      <c r="W2840" s="31">
        <f t="shared" si="382"/>
        <v>1475</v>
      </c>
      <c r="X2840" s="33">
        <f>VLOOKUP(H2840,'[3]MŠ 5rokov'!$G$2:$V$3037,16,0)</f>
        <v>14</v>
      </c>
      <c r="Y2840" s="33">
        <f>VLOOKUP(H2840,'[3]MŠ 5rokov'!$G$2:$AB$3037,22,0)</f>
        <v>0</v>
      </c>
      <c r="Z2840" s="34">
        <f t="shared" si="383"/>
        <v>14</v>
      </c>
      <c r="AA2840" s="33">
        <v>93.61</v>
      </c>
      <c r="AB2840" s="33">
        <f t="shared" si="384"/>
        <v>14.041499999999999</v>
      </c>
      <c r="AC2840" s="33">
        <f t="shared" si="385"/>
        <v>1770</v>
      </c>
      <c r="AD2840" s="35">
        <f t="shared" si="386"/>
        <v>295</v>
      </c>
      <c r="AE2840" s="36">
        <v>0</v>
      </c>
      <c r="AF2840" s="33">
        <v>0</v>
      </c>
      <c r="AG2840" s="37">
        <f t="shared" si="387"/>
        <v>1770</v>
      </c>
      <c r="AH2840" s="38">
        <v>0</v>
      </c>
      <c r="AI2840" s="33"/>
    </row>
    <row r="2841" spans="1:35" ht="27.6" customHeight="1" x14ac:dyDescent="0.25">
      <c r="A2841" s="17" t="s">
        <v>13685</v>
      </c>
      <c r="B2841" s="18" t="s">
        <v>79</v>
      </c>
      <c r="C2841" s="19" t="s">
        <v>80</v>
      </c>
      <c r="D2841" s="18" t="s">
        <v>14494</v>
      </c>
      <c r="E2841" s="20">
        <v>325929</v>
      </c>
      <c r="F2841" s="21" t="s">
        <v>14495</v>
      </c>
      <c r="G2841" s="21" t="s">
        <v>847</v>
      </c>
      <c r="H2841" s="22">
        <v>710027060</v>
      </c>
      <c r="I2841" s="23" t="s">
        <v>14496</v>
      </c>
      <c r="J2841" s="21" t="s">
        <v>190</v>
      </c>
      <c r="K2841" s="21" t="s">
        <v>847</v>
      </c>
      <c r="L2841" s="21" t="s">
        <v>2807</v>
      </c>
      <c r="M2841" s="24" t="s">
        <v>14273</v>
      </c>
      <c r="N2841" s="21" t="s">
        <v>14497</v>
      </c>
      <c r="O2841" s="21" t="s">
        <v>14498</v>
      </c>
      <c r="P2841" s="25" t="s">
        <v>14499</v>
      </c>
      <c r="Q2841" s="19" t="s">
        <v>91</v>
      </c>
      <c r="R2841" s="26">
        <v>7</v>
      </c>
      <c r="S2841" s="27">
        <v>0</v>
      </c>
      <c r="T2841" s="28">
        <f t="shared" si="388"/>
        <v>7</v>
      </c>
      <c r="U2841" s="29">
        <v>91.06</v>
      </c>
      <c r="V2841" s="30">
        <f t="shared" si="381"/>
        <v>13.659000000000001</v>
      </c>
      <c r="W2841" s="31">
        <f t="shared" si="382"/>
        <v>1147</v>
      </c>
      <c r="X2841" s="33">
        <f>VLOOKUP(H2841,'[3]MŠ 5rokov'!$G$2:$V$3037,16,0)</f>
        <v>11</v>
      </c>
      <c r="Y2841" s="33">
        <f>VLOOKUP(H2841,'[3]MŠ 5rokov'!$G$2:$AB$3037,22,0)</f>
        <v>0</v>
      </c>
      <c r="Z2841" s="34">
        <f t="shared" si="383"/>
        <v>11</v>
      </c>
      <c r="AA2841" s="33">
        <v>93.61</v>
      </c>
      <c r="AB2841" s="33">
        <f t="shared" si="384"/>
        <v>14.041499999999999</v>
      </c>
      <c r="AC2841" s="33">
        <f t="shared" si="385"/>
        <v>1383</v>
      </c>
      <c r="AD2841" s="35">
        <f t="shared" si="386"/>
        <v>236</v>
      </c>
      <c r="AE2841" s="36">
        <v>0</v>
      </c>
      <c r="AF2841" s="33">
        <v>0</v>
      </c>
      <c r="AG2841" s="37">
        <f t="shared" si="387"/>
        <v>1383</v>
      </c>
      <c r="AH2841" s="38">
        <v>0</v>
      </c>
      <c r="AI2841" s="33"/>
    </row>
    <row r="2842" spans="1:35" ht="27.6" customHeight="1" x14ac:dyDescent="0.25">
      <c r="A2842" s="17" t="s">
        <v>13685</v>
      </c>
      <c r="B2842" s="18" t="s">
        <v>79</v>
      </c>
      <c r="C2842" s="19" t="s">
        <v>80</v>
      </c>
      <c r="D2842" s="18" t="s">
        <v>14500</v>
      </c>
      <c r="E2842" s="20">
        <v>325937</v>
      </c>
      <c r="F2842" s="21" t="s">
        <v>14501</v>
      </c>
      <c r="G2842" s="21" t="s">
        <v>847</v>
      </c>
      <c r="H2842" s="22">
        <v>710027079</v>
      </c>
      <c r="I2842" s="23" t="s">
        <v>14502</v>
      </c>
      <c r="J2842" s="21" t="s">
        <v>11729</v>
      </c>
      <c r="K2842" s="21" t="s">
        <v>847</v>
      </c>
      <c r="L2842" s="21" t="s">
        <v>13544</v>
      </c>
      <c r="M2842" s="24" t="s">
        <v>14503</v>
      </c>
      <c r="N2842" s="21" t="s">
        <v>14504</v>
      </c>
      <c r="O2842" s="21" t="s">
        <v>14505</v>
      </c>
      <c r="P2842" s="25" t="s">
        <v>14506</v>
      </c>
      <c r="Q2842" s="19" t="s">
        <v>91</v>
      </c>
      <c r="R2842" s="26">
        <v>8</v>
      </c>
      <c r="S2842" s="27">
        <v>5</v>
      </c>
      <c r="T2842" s="28">
        <f t="shared" si="388"/>
        <v>13</v>
      </c>
      <c r="U2842" s="29">
        <v>91.06</v>
      </c>
      <c r="V2842" s="30">
        <f t="shared" si="381"/>
        <v>13.659000000000001</v>
      </c>
      <c r="W2842" s="31">
        <f t="shared" si="382"/>
        <v>2131</v>
      </c>
      <c r="X2842" s="33">
        <f>VLOOKUP(H2842,'[3]MŠ 5rokov'!$G$2:$V$3037,16,0)</f>
        <v>3</v>
      </c>
      <c r="Y2842" s="33">
        <f>VLOOKUP(H2842,'[3]MŠ 5rokov'!$G$2:$AB$3037,22,0)</f>
        <v>4</v>
      </c>
      <c r="Z2842" s="34">
        <f t="shared" si="383"/>
        <v>7</v>
      </c>
      <c r="AA2842" s="33">
        <v>93.61</v>
      </c>
      <c r="AB2842" s="33">
        <f t="shared" si="384"/>
        <v>14.041499999999999</v>
      </c>
      <c r="AC2842" s="33">
        <f t="shared" si="385"/>
        <v>1814</v>
      </c>
      <c r="AD2842" s="35">
        <f t="shared" si="386"/>
        <v>-317</v>
      </c>
      <c r="AE2842" s="36">
        <v>0</v>
      </c>
      <c r="AF2842" s="33">
        <v>0</v>
      </c>
      <c r="AG2842" s="37">
        <f t="shared" si="387"/>
        <v>1814</v>
      </c>
      <c r="AH2842" s="38">
        <v>0</v>
      </c>
      <c r="AI2842" s="33"/>
    </row>
    <row r="2843" spans="1:35" ht="27.6" customHeight="1" x14ac:dyDescent="0.25">
      <c r="A2843" s="17" t="s">
        <v>13685</v>
      </c>
      <c r="B2843" s="18" t="s">
        <v>79</v>
      </c>
      <c r="C2843" s="19" t="s">
        <v>80</v>
      </c>
      <c r="D2843" s="18" t="s">
        <v>14507</v>
      </c>
      <c r="E2843" s="20">
        <v>325945</v>
      </c>
      <c r="F2843" s="21" t="s">
        <v>14508</v>
      </c>
      <c r="G2843" s="21" t="s">
        <v>847</v>
      </c>
      <c r="H2843" s="22">
        <v>710027087</v>
      </c>
      <c r="I2843" s="23" t="s">
        <v>14509</v>
      </c>
      <c r="J2843" s="21" t="s">
        <v>95</v>
      </c>
      <c r="K2843" s="21" t="s">
        <v>847</v>
      </c>
      <c r="L2843" s="21" t="s">
        <v>13544</v>
      </c>
      <c r="M2843" s="24" t="s">
        <v>14510</v>
      </c>
      <c r="N2843" s="21" t="s">
        <v>14511</v>
      </c>
      <c r="O2843" s="21" t="s">
        <v>14512</v>
      </c>
      <c r="P2843" s="25" t="s">
        <v>14513</v>
      </c>
      <c r="Q2843" s="19" t="s">
        <v>91</v>
      </c>
      <c r="R2843" s="26">
        <v>7</v>
      </c>
      <c r="S2843" s="27">
        <v>2</v>
      </c>
      <c r="T2843" s="28">
        <f t="shared" si="388"/>
        <v>9</v>
      </c>
      <c r="U2843" s="29">
        <v>91.06</v>
      </c>
      <c r="V2843" s="30">
        <f t="shared" si="381"/>
        <v>13.659000000000001</v>
      </c>
      <c r="W2843" s="31">
        <f t="shared" si="382"/>
        <v>1475</v>
      </c>
      <c r="X2843" s="33">
        <f>VLOOKUP(H2843,'[3]MŠ 5rokov'!$G$2:$V$3037,16,0)</f>
        <v>7</v>
      </c>
      <c r="Y2843" s="33">
        <f>VLOOKUP(H2843,'[3]MŠ 5rokov'!$G$2:$AB$3037,22,0)</f>
        <v>0</v>
      </c>
      <c r="Z2843" s="34">
        <f t="shared" si="383"/>
        <v>7</v>
      </c>
      <c r="AA2843" s="33">
        <v>93.61</v>
      </c>
      <c r="AB2843" s="33">
        <f t="shared" si="384"/>
        <v>14.041499999999999</v>
      </c>
      <c r="AC2843" s="33">
        <f t="shared" si="385"/>
        <v>1377</v>
      </c>
      <c r="AD2843" s="35">
        <f t="shared" si="386"/>
        <v>-98</v>
      </c>
      <c r="AE2843" s="36">
        <v>0</v>
      </c>
      <c r="AF2843" s="33">
        <v>0</v>
      </c>
      <c r="AG2843" s="37">
        <f t="shared" si="387"/>
        <v>1377</v>
      </c>
      <c r="AH2843" s="38">
        <v>0</v>
      </c>
      <c r="AI2843" s="33"/>
    </row>
    <row r="2844" spans="1:35" ht="27.6" customHeight="1" x14ac:dyDescent="0.25">
      <c r="A2844" s="17" t="s">
        <v>13685</v>
      </c>
      <c r="B2844" s="18" t="s">
        <v>79</v>
      </c>
      <c r="C2844" s="19" t="s">
        <v>80</v>
      </c>
      <c r="D2844" s="18" t="s">
        <v>14514</v>
      </c>
      <c r="E2844" s="20">
        <v>326046</v>
      </c>
      <c r="F2844" s="21" t="s">
        <v>14515</v>
      </c>
      <c r="G2844" s="21" t="s">
        <v>847</v>
      </c>
      <c r="H2844" s="22">
        <v>710027150</v>
      </c>
      <c r="I2844" s="23" t="s">
        <v>14516</v>
      </c>
      <c r="J2844" s="21" t="s">
        <v>168</v>
      </c>
      <c r="K2844" s="21" t="s">
        <v>847</v>
      </c>
      <c r="L2844" s="21" t="s">
        <v>2807</v>
      </c>
      <c r="M2844" s="24" t="s">
        <v>14517</v>
      </c>
      <c r="N2844" s="21" t="s">
        <v>14518</v>
      </c>
      <c r="O2844" s="21" t="s">
        <v>14519</v>
      </c>
      <c r="P2844" s="25" t="s">
        <v>14520</v>
      </c>
      <c r="Q2844" s="19" t="s">
        <v>91</v>
      </c>
      <c r="R2844" s="26">
        <v>14</v>
      </c>
      <c r="S2844" s="27">
        <v>0</v>
      </c>
      <c r="T2844" s="28">
        <f t="shared" si="388"/>
        <v>14</v>
      </c>
      <c r="U2844" s="29">
        <v>91.06</v>
      </c>
      <c r="V2844" s="30">
        <f t="shared" si="381"/>
        <v>13.659000000000001</v>
      </c>
      <c r="W2844" s="31">
        <f t="shared" si="382"/>
        <v>2295</v>
      </c>
      <c r="X2844" s="33">
        <f>VLOOKUP(H2844,'[3]MŠ 5rokov'!$G$2:$V$3037,16,0)</f>
        <v>13</v>
      </c>
      <c r="Y2844" s="33">
        <f>VLOOKUP(H2844,'[3]MŠ 5rokov'!$G$2:$AB$3037,22,0)</f>
        <v>0</v>
      </c>
      <c r="Z2844" s="34">
        <f t="shared" si="383"/>
        <v>13</v>
      </c>
      <c r="AA2844" s="33">
        <v>93.61</v>
      </c>
      <c r="AB2844" s="33">
        <f t="shared" si="384"/>
        <v>14.041499999999999</v>
      </c>
      <c r="AC2844" s="33">
        <f t="shared" si="385"/>
        <v>2260</v>
      </c>
      <c r="AD2844" s="35">
        <f t="shared" si="386"/>
        <v>-35</v>
      </c>
      <c r="AE2844" s="36">
        <v>0</v>
      </c>
      <c r="AF2844" s="33">
        <v>0</v>
      </c>
      <c r="AG2844" s="37">
        <f t="shared" si="387"/>
        <v>2260</v>
      </c>
      <c r="AH2844" s="38">
        <v>0</v>
      </c>
      <c r="AI2844" s="33"/>
    </row>
    <row r="2845" spans="1:35" ht="27.6" customHeight="1" x14ac:dyDescent="0.25">
      <c r="A2845" s="17" t="s">
        <v>13685</v>
      </c>
      <c r="B2845" s="18" t="s">
        <v>79</v>
      </c>
      <c r="C2845" s="19" t="s">
        <v>80</v>
      </c>
      <c r="D2845" s="18" t="s">
        <v>14521</v>
      </c>
      <c r="E2845" s="20">
        <v>325953</v>
      </c>
      <c r="F2845" s="21" t="s">
        <v>14522</v>
      </c>
      <c r="G2845" s="21" t="s">
        <v>847</v>
      </c>
      <c r="H2845" s="22">
        <v>710027095</v>
      </c>
      <c r="I2845" s="23" t="s">
        <v>14523</v>
      </c>
      <c r="J2845" s="21" t="s">
        <v>168</v>
      </c>
      <c r="K2845" s="21" t="s">
        <v>847</v>
      </c>
      <c r="L2845" s="21" t="s">
        <v>2807</v>
      </c>
      <c r="M2845" s="24" t="s">
        <v>14524</v>
      </c>
      <c r="N2845" s="21" t="s">
        <v>14525</v>
      </c>
      <c r="O2845" s="21" t="s">
        <v>14526</v>
      </c>
      <c r="P2845" s="25" t="s">
        <v>14527</v>
      </c>
      <c r="Q2845" s="19" t="s">
        <v>91</v>
      </c>
      <c r="R2845" s="26">
        <v>14</v>
      </c>
      <c r="S2845" s="27">
        <v>3</v>
      </c>
      <c r="T2845" s="28">
        <f t="shared" si="388"/>
        <v>17</v>
      </c>
      <c r="U2845" s="29">
        <v>91.06</v>
      </c>
      <c r="V2845" s="30">
        <f t="shared" si="381"/>
        <v>13.659000000000001</v>
      </c>
      <c r="W2845" s="31">
        <f t="shared" si="382"/>
        <v>2786</v>
      </c>
      <c r="X2845" s="33">
        <f>VLOOKUP(H2845,'[3]MŠ 5rokov'!$G$2:$V$3037,16,0)</f>
        <v>24</v>
      </c>
      <c r="Y2845" s="33">
        <f>VLOOKUP(H2845,'[3]MŠ 5rokov'!$G$2:$AB$3037,22,0)</f>
        <v>2</v>
      </c>
      <c r="Z2845" s="34">
        <f t="shared" si="383"/>
        <v>26</v>
      </c>
      <c r="AA2845" s="33">
        <v>93.61</v>
      </c>
      <c r="AB2845" s="33">
        <f t="shared" si="384"/>
        <v>14.041499999999999</v>
      </c>
      <c r="AC2845" s="33">
        <f t="shared" si="385"/>
        <v>3318</v>
      </c>
      <c r="AD2845" s="35">
        <f t="shared" si="386"/>
        <v>532</v>
      </c>
      <c r="AE2845" s="36">
        <v>0</v>
      </c>
      <c r="AF2845" s="33">
        <v>0</v>
      </c>
      <c r="AG2845" s="37">
        <f t="shared" si="387"/>
        <v>3318</v>
      </c>
      <c r="AH2845" s="38">
        <v>0</v>
      </c>
      <c r="AI2845" s="33"/>
    </row>
    <row r="2846" spans="1:35" ht="27.6" customHeight="1" x14ac:dyDescent="0.25">
      <c r="A2846" s="17" t="s">
        <v>13685</v>
      </c>
      <c r="B2846" s="18" t="s">
        <v>79</v>
      </c>
      <c r="C2846" s="19" t="s">
        <v>80</v>
      </c>
      <c r="D2846" s="18" t="s">
        <v>14528</v>
      </c>
      <c r="E2846" s="20">
        <v>325996</v>
      </c>
      <c r="F2846" s="21" t="s">
        <v>14529</v>
      </c>
      <c r="G2846" s="21" t="s">
        <v>847</v>
      </c>
      <c r="H2846" s="22">
        <v>710027133</v>
      </c>
      <c r="I2846" s="23" t="s">
        <v>14530</v>
      </c>
      <c r="J2846" s="21" t="s">
        <v>95</v>
      </c>
      <c r="K2846" s="21" t="s">
        <v>847</v>
      </c>
      <c r="L2846" s="21" t="s">
        <v>2807</v>
      </c>
      <c r="M2846" s="24" t="s">
        <v>14399</v>
      </c>
      <c r="N2846" s="21" t="s">
        <v>14531</v>
      </c>
      <c r="O2846" s="21" t="s">
        <v>14532</v>
      </c>
      <c r="P2846" s="25" t="s">
        <v>14533</v>
      </c>
      <c r="Q2846" s="19" t="s">
        <v>91</v>
      </c>
      <c r="R2846" s="26">
        <v>7</v>
      </c>
      <c r="S2846" s="27">
        <v>0</v>
      </c>
      <c r="T2846" s="28">
        <f t="shared" si="388"/>
        <v>7</v>
      </c>
      <c r="U2846" s="29">
        <v>91.06</v>
      </c>
      <c r="V2846" s="30">
        <f t="shared" si="381"/>
        <v>13.659000000000001</v>
      </c>
      <c r="W2846" s="31">
        <f t="shared" si="382"/>
        <v>1147</v>
      </c>
      <c r="X2846" s="33">
        <f>VLOOKUP(H2846,'[3]MŠ 5rokov'!$G$2:$V$3037,16,0)</f>
        <v>7</v>
      </c>
      <c r="Y2846" s="33">
        <f>VLOOKUP(H2846,'[3]MŠ 5rokov'!$G$2:$AB$3037,22,0)</f>
        <v>0</v>
      </c>
      <c r="Z2846" s="34">
        <f t="shared" si="383"/>
        <v>7</v>
      </c>
      <c r="AA2846" s="33">
        <v>93.61</v>
      </c>
      <c r="AB2846" s="33">
        <f t="shared" si="384"/>
        <v>14.041499999999999</v>
      </c>
      <c r="AC2846" s="33">
        <f t="shared" si="385"/>
        <v>1158</v>
      </c>
      <c r="AD2846" s="35">
        <f t="shared" si="386"/>
        <v>11</v>
      </c>
      <c r="AE2846" s="36">
        <v>0</v>
      </c>
      <c r="AF2846" s="33">
        <v>0</v>
      </c>
      <c r="AG2846" s="37">
        <f t="shared" si="387"/>
        <v>1158</v>
      </c>
      <c r="AH2846" s="38">
        <v>0</v>
      </c>
      <c r="AI2846" s="33"/>
    </row>
    <row r="2847" spans="1:35" ht="27.6" customHeight="1" x14ac:dyDescent="0.25">
      <c r="A2847" s="17" t="s">
        <v>13685</v>
      </c>
      <c r="B2847" s="18" t="s">
        <v>79</v>
      </c>
      <c r="C2847" s="19" t="s">
        <v>80</v>
      </c>
      <c r="D2847" s="18" t="s">
        <v>14534</v>
      </c>
      <c r="E2847" s="20">
        <v>326003</v>
      </c>
      <c r="F2847" s="21" t="s">
        <v>14535</v>
      </c>
      <c r="G2847" s="21" t="s">
        <v>847</v>
      </c>
      <c r="H2847" s="22">
        <v>710027117</v>
      </c>
      <c r="I2847" s="23" t="s">
        <v>14536</v>
      </c>
      <c r="J2847" s="21" t="s">
        <v>95</v>
      </c>
      <c r="K2847" s="21" t="s">
        <v>847</v>
      </c>
      <c r="L2847" s="21" t="s">
        <v>13544</v>
      </c>
      <c r="M2847" s="24" t="s">
        <v>14441</v>
      </c>
      <c r="N2847" s="21" t="s">
        <v>14537</v>
      </c>
      <c r="O2847" s="21" t="s">
        <v>14538</v>
      </c>
      <c r="P2847" s="25" t="s">
        <v>14539</v>
      </c>
      <c r="Q2847" s="19" t="s">
        <v>91</v>
      </c>
      <c r="R2847" s="26">
        <v>4</v>
      </c>
      <c r="S2847" s="27">
        <v>0</v>
      </c>
      <c r="T2847" s="28">
        <f t="shared" si="388"/>
        <v>4</v>
      </c>
      <c r="U2847" s="29">
        <v>91.06</v>
      </c>
      <c r="V2847" s="30">
        <f t="shared" si="381"/>
        <v>13.659000000000001</v>
      </c>
      <c r="W2847" s="31">
        <f t="shared" si="382"/>
        <v>656</v>
      </c>
      <c r="X2847" s="33">
        <f>VLOOKUP(H2847,'[3]MŠ 5rokov'!$G$2:$V$3037,16,0)</f>
        <v>4</v>
      </c>
      <c r="Y2847" s="33">
        <f>VLOOKUP(H2847,'[3]MŠ 5rokov'!$G$2:$AB$3037,22,0)</f>
        <v>0</v>
      </c>
      <c r="Z2847" s="34">
        <f t="shared" si="383"/>
        <v>4</v>
      </c>
      <c r="AA2847" s="33">
        <v>93.61</v>
      </c>
      <c r="AB2847" s="33">
        <f t="shared" si="384"/>
        <v>14.041499999999999</v>
      </c>
      <c r="AC2847" s="33">
        <f t="shared" si="385"/>
        <v>662</v>
      </c>
      <c r="AD2847" s="35">
        <f t="shared" si="386"/>
        <v>6</v>
      </c>
      <c r="AE2847" s="36">
        <v>0</v>
      </c>
      <c r="AF2847" s="33">
        <v>0</v>
      </c>
      <c r="AG2847" s="37">
        <f t="shared" si="387"/>
        <v>662</v>
      </c>
      <c r="AH2847" s="38">
        <v>0</v>
      </c>
      <c r="AI2847" s="33"/>
    </row>
    <row r="2848" spans="1:35" ht="27.6" customHeight="1" x14ac:dyDescent="0.25">
      <c r="A2848" s="17" t="s">
        <v>13685</v>
      </c>
      <c r="B2848" s="18" t="s">
        <v>79</v>
      </c>
      <c r="C2848" s="19" t="s">
        <v>80</v>
      </c>
      <c r="D2848" s="18" t="s">
        <v>14540</v>
      </c>
      <c r="E2848" s="20">
        <v>326020</v>
      </c>
      <c r="F2848" s="21" t="s">
        <v>14541</v>
      </c>
      <c r="G2848" s="21" t="s">
        <v>847</v>
      </c>
      <c r="H2848" s="22">
        <v>710027125</v>
      </c>
      <c r="I2848" s="23" t="s">
        <v>14542</v>
      </c>
      <c r="J2848" s="21" t="s">
        <v>95</v>
      </c>
      <c r="K2848" s="21" t="s">
        <v>847</v>
      </c>
      <c r="L2848" s="21" t="s">
        <v>13544</v>
      </c>
      <c r="M2848" s="24" t="s">
        <v>14441</v>
      </c>
      <c r="N2848" s="21" t="s">
        <v>14543</v>
      </c>
      <c r="O2848" s="21" t="s">
        <v>14544</v>
      </c>
      <c r="P2848" s="25" t="s">
        <v>14545</v>
      </c>
      <c r="Q2848" s="19" t="s">
        <v>91</v>
      </c>
      <c r="R2848" s="26">
        <v>3</v>
      </c>
      <c r="S2848" s="27">
        <v>0</v>
      </c>
      <c r="T2848" s="28">
        <f t="shared" si="388"/>
        <v>3</v>
      </c>
      <c r="U2848" s="29">
        <v>91.06</v>
      </c>
      <c r="V2848" s="30">
        <f t="shared" si="381"/>
        <v>13.659000000000001</v>
      </c>
      <c r="W2848" s="31">
        <f t="shared" si="382"/>
        <v>492</v>
      </c>
      <c r="X2848" s="33">
        <f>VLOOKUP(H2848,'[3]MŠ 5rokov'!$G$2:$V$3037,16,0)</f>
        <v>3</v>
      </c>
      <c r="Y2848" s="33">
        <f>VLOOKUP(H2848,'[3]MŠ 5rokov'!$G$2:$AB$3037,22,0)</f>
        <v>0</v>
      </c>
      <c r="Z2848" s="34">
        <f t="shared" si="383"/>
        <v>3</v>
      </c>
      <c r="AA2848" s="33">
        <v>93.61</v>
      </c>
      <c r="AB2848" s="33">
        <f t="shared" si="384"/>
        <v>14.041499999999999</v>
      </c>
      <c r="AC2848" s="33">
        <f t="shared" si="385"/>
        <v>496</v>
      </c>
      <c r="AD2848" s="35">
        <f t="shared" si="386"/>
        <v>4</v>
      </c>
      <c r="AE2848" s="36">
        <v>0</v>
      </c>
      <c r="AF2848" s="33">
        <v>0</v>
      </c>
      <c r="AG2848" s="37">
        <f t="shared" si="387"/>
        <v>496</v>
      </c>
      <c r="AH2848" s="38">
        <v>0</v>
      </c>
      <c r="AI2848" s="33"/>
    </row>
    <row r="2849" spans="1:35" ht="27.6" customHeight="1" x14ac:dyDescent="0.25">
      <c r="A2849" s="17" t="s">
        <v>13685</v>
      </c>
      <c r="B2849" s="18" t="s">
        <v>79</v>
      </c>
      <c r="C2849" s="19" t="s">
        <v>80</v>
      </c>
      <c r="D2849" s="18" t="s">
        <v>14546</v>
      </c>
      <c r="E2849" s="20">
        <v>326038</v>
      </c>
      <c r="F2849" s="21" t="s">
        <v>14547</v>
      </c>
      <c r="G2849" s="21" t="s">
        <v>847</v>
      </c>
      <c r="H2849" s="22">
        <v>710027141</v>
      </c>
      <c r="I2849" s="23" t="s">
        <v>14548</v>
      </c>
      <c r="J2849" s="21" t="s">
        <v>95</v>
      </c>
      <c r="K2849" s="21" t="s">
        <v>847</v>
      </c>
      <c r="L2849" s="21" t="s">
        <v>13544</v>
      </c>
      <c r="M2849" s="24" t="s">
        <v>14215</v>
      </c>
      <c r="N2849" s="21" t="s">
        <v>14549</v>
      </c>
      <c r="O2849" s="21" t="s">
        <v>14550</v>
      </c>
      <c r="P2849" s="25" t="s">
        <v>14551</v>
      </c>
      <c r="Q2849" s="19" t="s">
        <v>91</v>
      </c>
      <c r="R2849" s="26">
        <v>1</v>
      </c>
      <c r="S2849" s="27">
        <v>1</v>
      </c>
      <c r="T2849" s="28">
        <f t="shared" si="388"/>
        <v>2</v>
      </c>
      <c r="U2849" s="29">
        <v>91.06</v>
      </c>
      <c r="V2849" s="30">
        <f t="shared" si="381"/>
        <v>13.659000000000001</v>
      </c>
      <c r="W2849" s="31">
        <f t="shared" si="382"/>
        <v>328</v>
      </c>
      <c r="X2849" s="33">
        <f>VLOOKUP(H2849,'[3]MŠ 5rokov'!$G$2:$V$3037,16,0)</f>
        <v>6</v>
      </c>
      <c r="Y2849" s="33">
        <f>VLOOKUP(H2849,'[3]MŠ 5rokov'!$G$2:$AB$3037,22,0)</f>
        <v>0</v>
      </c>
      <c r="Z2849" s="34">
        <f t="shared" si="383"/>
        <v>6</v>
      </c>
      <c r="AA2849" s="33">
        <v>93.61</v>
      </c>
      <c r="AB2849" s="33">
        <f t="shared" si="384"/>
        <v>14.041499999999999</v>
      </c>
      <c r="AC2849" s="33">
        <f t="shared" si="385"/>
        <v>556</v>
      </c>
      <c r="AD2849" s="35">
        <f t="shared" si="386"/>
        <v>228</v>
      </c>
      <c r="AE2849" s="36">
        <v>0</v>
      </c>
      <c r="AF2849" s="33">
        <v>0</v>
      </c>
      <c r="AG2849" s="37">
        <f t="shared" si="387"/>
        <v>556</v>
      </c>
      <c r="AH2849" s="38">
        <v>0</v>
      </c>
      <c r="AI2849" s="33"/>
    </row>
    <row r="2850" spans="1:35" ht="27.6" customHeight="1" x14ac:dyDescent="0.25">
      <c r="A2850" s="17" t="s">
        <v>13685</v>
      </c>
      <c r="B2850" s="18" t="s">
        <v>79</v>
      </c>
      <c r="C2850" s="19" t="s">
        <v>80</v>
      </c>
      <c r="D2850" s="18" t="s">
        <v>14552</v>
      </c>
      <c r="E2850" s="20">
        <v>326054</v>
      </c>
      <c r="F2850" s="21" t="s">
        <v>11472</v>
      </c>
      <c r="G2850" s="21" t="s">
        <v>847</v>
      </c>
      <c r="H2850" s="22">
        <v>710027168</v>
      </c>
      <c r="I2850" s="23" t="s">
        <v>14553</v>
      </c>
      <c r="J2850" s="21" t="s">
        <v>95</v>
      </c>
      <c r="K2850" s="21" t="s">
        <v>847</v>
      </c>
      <c r="L2850" s="21" t="s">
        <v>2807</v>
      </c>
      <c r="M2850" s="24" t="s">
        <v>14554</v>
      </c>
      <c r="N2850" s="21" t="s">
        <v>11474</v>
      </c>
      <c r="O2850" s="21" t="s">
        <v>14555</v>
      </c>
      <c r="P2850" s="25" t="s">
        <v>14556</v>
      </c>
      <c r="Q2850" s="19" t="s">
        <v>91</v>
      </c>
      <c r="R2850" s="26">
        <v>6</v>
      </c>
      <c r="S2850" s="27">
        <v>2</v>
      </c>
      <c r="T2850" s="28">
        <f t="shared" si="388"/>
        <v>8</v>
      </c>
      <c r="U2850" s="29">
        <v>91.06</v>
      </c>
      <c r="V2850" s="30">
        <f t="shared" si="381"/>
        <v>13.659000000000001</v>
      </c>
      <c r="W2850" s="31">
        <f t="shared" si="382"/>
        <v>1311</v>
      </c>
      <c r="X2850" s="33">
        <f>VLOOKUP(H2850,'[3]MŠ 5rokov'!$G$2:$V$3037,16,0)</f>
        <v>11</v>
      </c>
      <c r="Y2850" s="33">
        <f>VLOOKUP(H2850,'[3]MŠ 5rokov'!$G$2:$AB$3037,22,0)</f>
        <v>0</v>
      </c>
      <c r="Z2850" s="34">
        <f t="shared" si="383"/>
        <v>11</v>
      </c>
      <c r="AA2850" s="33">
        <v>93.61</v>
      </c>
      <c r="AB2850" s="33">
        <f t="shared" si="384"/>
        <v>14.041499999999999</v>
      </c>
      <c r="AC2850" s="33">
        <f t="shared" si="385"/>
        <v>1492</v>
      </c>
      <c r="AD2850" s="35">
        <f t="shared" si="386"/>
        <v>181</v>
      </c>
      <c r="AE2850" s="36">
        <v>0</v>
      </c>
      <c r="AF2850" s="33">
        <v>0</v>
      </c>
      <c r="AG2850" s="37">
        <f t="shared" si="387"/>
        <v>1492</v>
      </c>
      <c r="AH2850" s="38">
        <v>0</v>
      </c>
      <c r="AI2850" s="33"/>
    </row>
    <row r="2851" spans="1:35" ht="27.6" customHeight="1" x14ac:dyDescent="0.25">
      <c r="A2851" s="17" t="s">
        <v>13685</v>
      </c>
      <c r="B2851" s="18" t="s">
        <v>79</v>
      </c>
      <c r="C2851" s="19" t="s">
        <v>80</v>
      </c>
      <c r="D2851" s="18" t="s">
        <v>14557</v>
      </c>
      <c r="E2851" s="20">
        <v>326062</v>
      </c>
      <c r="F2851" s="21" t="s">
        <v>14558</v>
      </c>
      <c r="G2851" s="21" t="s">
        <v>847</v>
      </c>
      <c r="H2851" s="22">
        <v>710027184</v>
      </c>
      <c r="I2851" s="23" t="s">
        <v>14559</v>
      </c>
      <c r="J2851" s="21" t="s">
        <v>95</v>
      </c>
      <c r="K2851" s="21" t="s">
        <v>847</v>
      </c>
      <c r="L2851" s="21" t="s">
        <v>2807</v>
      </c>
      <c r="M2851" s="24" t="s">
        <v>14465</v>
      </c>
      <c r="N2851" s="21" t="s">
        <v>14560</v>
      </c>
      <c r="O2851" s="21" t="s">
        <v>14561</v>
      </c>
      <c r="P2851" s="25" t="s">
        <v>14562</v>
      </c>
      <c r="Q2851" s="19" t="s">
        <v>91</v>
      </c>
      <c r="R2851" s="26">
        <v>3</v>
      </c>
      <c r="S2851" s="27">
        <v>1</v>
      </c>
      <c r="T2851" s="28">
        <f t="shared" si="388"/>
        <v>4</v>
      </c>
      <c r="U2851" s="29">
        <v>91.06</v>
      </c>
      <c r="V2851" s="30">
        <f t="shared" si="381"/>
        <v>13.659000000000001</v>
      </c>
      <c r="W2851" s="31">
        <f t="shared" si="382"/>
        <v>656</v>
      </c>
      <c r="X2851" s="33">
        <f>VLOOKUP(H2851,'[3]MŠ 5rokov'!$G$2:$V$3037,16,0)</f>
        <v>3</v>
      </c>
      <c r="Y2851" s="33">
        <f>VLOOKUP(H2851,'[3]MŠ 5rokov'!$G$2:$AB$3037,22,0)</f>
        <v>0</v>
      </c>
      <c r="Z2851" s="34">
        <f t="shared" si="383"/>
        <v>3</v>
      </c>
      <c r="AA2851" s="33">
        <v>93.61</v>
      </c>
      <c r="AB2851" s="33">
        <f t="shared" si="384"/>
        <v>14.041499999999999</v>
      </c>
      <c r="AC2851" s="33">
        <f t="shared" si="385"/>
        <v>606</v>
      </c>
      <c r="AD2851" s="35">
        <f t="shared" si="386"/>
        <v>-50</v>
      </c>
      <c r="AE2851" s="36">
        <v>0</v>
      </c>
      <c r="AF2851" s="33">
        <v>0</v>
      </c>
      <c r="AG2851" s="37">
        <f t="shared" si="387"/>
        <v>606</v>
      </c>
      <c r="AH2851" s="38">
        <v>0</v>
      </c>
      <c r="AI2851" s="33"/>
    </row>
    <row r="2852" spans="1:35" ht="27.6" customHeight="1" x14ac:dyDescent="0.25">
      <c r="A2852" s="17" t="s">
        <v>13685</v>
      </c>
      <c r="B2852" s="18" t="s">
        <v>79</v>
      </c>
      <c r="C2852" s="19" t="s">
        <v>80</v>
      </c>
      <c r="D2852" s="18" t="s">
        <v>14563</v>
      </c>
      <c r="E2852" s="20">
        <v>326071</v>
      </c>
      <c r="F2852" s="21" t="s">
        <v>14564</v>
      </c>
      <c r="G2852" s="21" t="s">
        <v>847</v>
      </c>
      <c r="H2852" s="22">
        <v>710027192</v>
      </c>
      <c r="I2852" s="23" t="s">
        <v>14565</v>
      </c>
      <c r="J2852" s="21" t="s">
        <v>95</v>
      </c>
      <c r="K2852" s="21" t="s">
        <v>847</v>
      </c>
      <c r="L2852" s="21" t="s">
        <v>2807</v>
      </c>
      <c r="M2852" s="24" t="s">
        <v>14392</v>
      </c>
      <c r="N2852" s="21" t="s">
        <v>14566</v>
      </c>
      <c r="O2852" s="21" t="s">
        <v>14567</v>
      </c>
      <c r="P2852" s="25" t="s">
        <v>14568</v>
      </c>
      <c r="Q2852" s="19" t="s">
        <v>91</v>
      </c>
      <c r="R2852" s="26">
        <v>5</v>
      </c>
      <c r="S2852" s="27">
        <v>1</v>
      </c>
      <c r="T2852" s="28">
        <f t="shared" si="388"/>
        <v>6</v>
      </c>
      <c r="U2852" s="29">
        <v>91.06</v>
      </c>
      <c r="V2852" s="30">
        <f t="shared" si="381"/>
        <v>13.659000000000001</v>
      </c>
      <c r="W2852" s="31">
        <f t="shared" si="382"/>
        <v>983</v>
      </c>
      <c r="X2852" s="33">
        <f>VLOOKUP(H2852,'[3]MŠ 5rokov'!$G$2:$V$3037,16,0)</f>
        <v>5</v>
      </c>
      <c r="Y2852" s="33">
        <f>VLOOKUP(H2852,'[3]MŠ 5rokov'!$G$2:$AB$3037,22,0)</f>
        <v>3</v>
      </c>
      <c r="Z2852" s="34">
        <f t="shared" si="383"/>
        <v>8</v>
      </c>
      <c r="AA2852" s="33">
        <v>93.61</v>
      </c>
      <c r="AB2852" s="33">
        <f t="shared" si="384"/>
        <v>14.041499999999999</v>
      </c>
      <c r="AC2852" s="33">
        <f t="shared" si="385"/>
        <v>1105</v>
      </c>
      <c r="AD2852" s="35">
        <f t="shared" si="386"/>
        <v>122</v>
      </c>
      <c r="AE2852" s="36">
        <v>0</v>
      </c>
      <c r="AF2852" s="33">
        <v>0</v>
      </c>
      <c r="AG2852" s="37">
        <f t="shared" si="387"/>
        <v>1105</v>
      </c>
      <c r="AH2852" s="38">
        <v>0</v>
      </c>
      <c r="AI2852" s="33"/>
    </row>
    <row r="2853" spans="1:35" ht="27.6" customHeight="1" x14ac:dyDescent="0.25">
      <c r="A2853" s="17" t="s">
        <v>13685</v>
      </c>
      <c r="B2853" s="18" t="s">
        <v>79</v>
      </c>
      <c r="C2853" s="19" t="s">
        <v>80</v>
      </c>
      <c r="D2853" s="18" t="s">
        <v>14569</v>
      </c>
      <c r="E2853" s="20">
        <v>326089</v>
      </c>
      <c r="F2853" s="21" t="s">
        <v>14570</v>
      </c>
      <c r="G2853" s="21" t="s">
        <v>847</v>
      </c>
      <c r="H2853" s="22">
        <v>710027176</v>
      </c>
      <c r="I2853" s="23" t="s">
        <v>14571</v>
      </c>
      <c r="J2853" s="21" t="s">
        <v>190</v>
      </c>
      <c r="K2853" s="21" t="s">
        <v>847</v>
      </c>
      <c r="L2853" s="21" t="s">
        <v>2807</v>
      </c>
      <c r="M2853" s="24" t="s">
        <v>14261</v>
      </c>
      <c r="N2853" s="21" t="s">
        <v>14572</v>
      </c>
      <c r="O2853" s="21" t="s">
        <v>14573</v>
      </c>
      <c r="P2853" s="25" t="s">
        <v>14574</v>
      </c>
      <c r="Q2853" s="19" t="s">
        <v>91</v>
      </c>
      <c r="R2853" s="26">
        <v>10</v>
      </c>
      <c r="S2853" s="27">
        <v>5</v>
      </c>
      <c r="T2853" s="28">
        <f t="shared" si="388"/>
        <v>15</v>
      </c>
      <c r="U2853" s="29">
        <v>91.06</v>
      </c>
      <c r="V2853" s="30">
        <f t="shared" si="381"/>
        <v>13.659000000000001</v>
      </c>
      <c r="W2853" s="31">
        <f t="shared" si="382"/>
        <v>2459</v>
      </c>
      <c r="X2853" s="33">
        <f>VLOOKUP(H2853,'[3]MŠ 5rokov'!$G$2:$V$3037,16,0)</f>
        <v>12</v>
      </c>
      <c r="Y2853" s="33">
        <f>VLOOKUP(H2853,'[3]MŠ 5rokov'!$G$2:$AB$3037,22,0)</f>
        <v>2</v>
      </c>
      <c r="Z2853" s="34">
        <f t="shared" si="383"/>
        <v>14</v>
      </c>
      <c r="AA2853" s="33">
        <v>93.61</v>
      </c>
      <c r="AB2853" s="33">
        <f t="shared" si="384"/>
        <v>14.041499999999999</v>
      </c>
      <c r="AC2853" s="33">
        <f t="shared" si="385"/>
        <v>2425</v>
      </c>
      <c r="AD2853" s="35">
        <f t="shared" si="386"/>
        <v>-34</v>
      </c>
      <c r="AE2853" s="36">
        <v>0</v>
      </c>
      <c r="AF2853" s="33">
        <v>0</v>
      </c>
      <c r="AG2853" s="37">
        <f t="shared" si="387"/>
        <v>2425</v>
      </c>
      <c r="AH2853" s="38">
        <v>0</v>
      </c>
      <c r="AI2853" s="33"/>
    </row>
    <row r="2854" spans="1:35" ht="27.6" customHeight="1" x14ac:dyDescent="0.25">
      <c r="A2854" s="17" t="s">
        <v>13685</v>
      </c>
      <c r="B2854" s="18" t="s">
        <v>79</v>
      </c>
      <c r="C2854" s="19" t="s">
        <v>80</v>
      </c>
      <c r="D2854" s="18" t="s">
        <v>14575</v>
      </c>
      <c r="E2854" s="20">
        <v>328758</v>
      </c>
      <c r="F2854" s="21" t="s">
        <v>14576</v>
      </c>
      <c r="G2854" s="21" t="s">
        <v>847</v>
      </c>
      <c r="H2854" s="22">
        <v>710040156</v>
      </c>
      <c r="I2854" s="23" t="s">
        <v>14577</v>
      </c>
      <c r="J2854" s="21" t="s">
        <v>95</v>
      </c>
      <c r="K2854" s="21" t="s">
        <v>847</v>
      </c>
      <c r="L2854" s="21" t="s">
        <v>13724</v>
      </c>
      <c r="M2854" s="24" t="s">
        <v>14578</v>
      </c>
      <c r="N2854" s="21" t="s">
        <v>14579</v>
      </c>
      <c r="O2854" s="21" t="s">
        <v>14580</v>
      </c>
      <c r="P2854" s="25" t="s">
        <v>14581</v>
      </c>
      <c r="Q2854" s="19" t="s">
        <v>91</v>
      </c>
      <c r="R2854" s="26">
        <v>42</v>
      </c>
      <c r="S2854" s="27">
        <v>1</v>
      </c>
      <c r="T2854" s="28">
        <f t="shared" si="388"/>
        <v>43</v>
      </c>
      <c r="U2854" s="29">
        <v>91.06</v>
      </c>
      <c r="V2854" s="30">
        <f t="shared" si="381"/>
        <v>13.659000000000001</v>
      </c>
      <c r="W2854" s="31">
        <f t="shared" si="382"/>
        <v>7048</v>
      </c>
      <c r="X2854" s="33">
        <f>VLOOKUP(H2854,'[3]MŠ 5rokov'!$G$2:$V$3037,16,0)</f>
        <v>35</v>
      </c>
      <c r="Y2854" s="33">
        <f>VLOOKUP(H2854,'[3]MŠ 5rokov'!$G$2:$AB$3037,22,0)</f>
        <v>1</v>
      </c>
      <c r="Z2854" s="34">
        <f t="shared" si="383"/>
        <v>36</v>
      </c>
      <c r="AA2854" s="33">
        <v>93.61</v>
      </c>
      <c r="AB2854" s="33">
        <f t="shared" si="384"/>
        <v>14.041499999999999</v>
      </c>
      <c r="AC2854" s="33">
        <f t="shared" si="385"/>
        <v>6721</v>
      </c>
      <c r="AD2854" s="35">
        <f t="shared" si="386"/>
        <v>-327</v>
      </c>
      <c r="AE2854" s="36">
        <v>0</v>
      </c>
      <c r="AF2854" s="33">
        <v>0</v>
      </c>
      <c r="AG2854" s="37">
        <f t="shared" si="387"/>
        <v>6721</v>
      </c>
      <c r="AH2854" s="38">
        <v>0</v>
      </c>
      <c r="AI2854" s="33"/>
    </row>
    <row r="2855" spans="1:35" ht="27.6" customHeight="1" x14ac:dyDescent="0.25">
      <c r="A2855" s="17" t="s">
        <v>13685</v>
      </c>
      <c r="B2855" s="18" t="s">
        <v>79</v>
      </c>
      <c r="C2855" s="19" t="s">
        <v>80</v>
      </c>
      <c r="D2855" s="18" t="s">
        <v>14575</v>
      </c>
      <c r="E2855" s="20">
        <v>328758</v>
      </c>
      <c r="F2855" s="21" t="s">
        <v>14576</v>
      </c>
      <c r="G2855" s="21" t="s">
        <v>847</v>
      </c>
      <c r="H2855" s="22">
        <v>710030150</v>
      </c>
      <c r="I2855" s="23" t="s">
        <v>14577</v>
      </c>
      <c r="J2855" s="21" t="s">
        <v>95</v>
      </c>
      <c r="K2855" s="21" t="s">
        <v>847</v>
      </c>
      <c r="L2855" s="21" t="s">
        <v>13724</v>
      </c>
      <c r="M2855" s="24" t="s">
        <v>14578</v>
      </c>
      <c r="N2855" s="21" t="s">
        <v>14579</v>
      </c>
      <c r="O2855" s="21" t="s">
        <v>14582</v>
      </c>
      <c r="P2855" s="25" t="s">
        <v>14581</v>
      </c>
      <c r="Q2855" s="19" t="s">
        <v>91</v>
      </c>
      <c r="R2855" s="26">
        <v>12</v>
      </c>
      <c r="S2855" s="27">
        <v>1</v>
      </c>
      <c r="T2855" s="28">
        <f t="shared" si="388"/>
        <v>13</v>
      </c>
      <c r="U2855" s="29">
        <v>91.06</v>
      </c>
      <c r="V2855" s="30">
        <f t="shared" si="381"/>
        <v>13.659000000000001</v>
      </c>
      <c r="W2855" s="31">
        <f t="shared" si="382"/>
        <v>2131</v>
      </c>
      <c r="X2855" s="33">
        <f>VLOOKUP(H2855,'[3]MŠ 5rokov'!$G$2:$V$3037,16,0)</f>
        <v>14</v>
      </c>
      <c r="Y2855" s="33">
        <f>VLOOKUP(H2855,'[3]MŠ 5rokov'!$G$2:$AB$3037,22,0)</f>
        <v>0</v>
      </c>
      <c r="Z2855" s="34">
        <f t="shared" si="383"/>
        <v>14</v>
      </c>
      <c r="AA2855" s="33">
        <v>93.61</v>
      </c>
      <c r="AB2855" s="33">
        <f t="shared" si="384"/>
        <v>14.041499999999999</v>
      </c>
      <c r="AC2855" s="33">
        <f t="shared" si="385"/>
        <v>2207</v>
      </c>
      <c r="AD2855" s="35">
        <f t="shared" si="386"/>
        <v>76</v>
      </c>
      <c r="AE2855" s="36">
        <v>0</v>
      </c>
      <c r="AF2855" s="33">
        <v>0</v>
      </c>
      <c r="AG2855" s="37">
        <f t="shared" si="387"/>
        <v>2207</v>
      </c>
      <c r="AH2855" s="38">
        <v>0</v>
      </c>
      <c r="AI2855" s="33"/>
    </row>
    <row r="2856" spans="1:35" ht="27.6" customHeight="1" x14ac:dyDescent="0.25">
      <c r="A2856" s="17" t="s">
        <v>13685</v>
      </c>
      <c r="B2856" s="18" t="s">
        <v>79</v>
      </c>
      <c r="C2856" s="19" t="s">
        <v>80</v>
      </c>
      <c r="D2856" s="18" t="s">
        <v>14575</v>
      </c>
      <c r="E2856" s="20">
        <v>328758</v>
      </c>
      <c r="F2856" s="21" t="s">
        <v>14576</v>
      </c>
      <c r="G2856" s="21" t="s">
        <v>847</v>
      </c>
      <c r="H2856" s="22">
        <v>710040121</v>
      </c>
      <c r="I2856" s="23" t="s">
        <v>14577</v>
      </c>
      <c r="J2856" s="21" t="s">
        <v>95</v>
      </c>
      <c r="K2856" s="21" t="s">
        <v>847</v>
      </c>
      <c r="L2856" s="21" t="s">
        <v>13724</v>
      </c>
      <c r="M2856" s="24" t="s">
        <v>14578</v>
      </c>
      <c r="N2856" s="21" t="s">
        <v>14579</v>
      </c>
      <c r="O2856" s="21" t="s">
        <v>14583</v>
      </c>
      <c r="P2856" s="25" t="s">
        <v>14581</v>
      </c>
      <c r="Q2856" s="19" t="s">
        <v>91</v>
      </c>
      <c r="R2856" s="26">
        <v>22</v>
      </c>
      <c r="S2856" s="27">
        <v>7</v>
      </c>
      <c r="T2856" s="28">
        <f t="shared" si="388"/>
        <v>29</v>
      </c>
      <c r="U2856" s="29">
        <v>91.06</v>
      </c>
      <c r="V2856" s="30">
        <f t="shared" si="381"/>
        <v>13.659000000000001</v>
      </c>
      <c r="W2856" s="31">
        <f t="shared" si="382"/>
        <v>4753</v>
      </c>
      <c r="X2856" s="33">
        <f>VLOOKUP(H2856,'[3]MŠ 5rokov'!$G$2:$V$3037,16,0)</f>
        <v>20</v>
      </c>
      <c r="Y2856" s="33">
        <f>VLOOKUP(H2856,'[3]MŠ 5rokov'!$G$2:$AB$3037,22,0)</f>
        <v>10</v>
      </c>
      <c r="Z2856" s="34">
        <f t="shared" si="383"/>
        <v>30</v>
      </c>
      <c r="AA2856" s="33">
        <v>93.61</v>
      </c>
      <c r="AB2856" s="33">
        <f t="shared" si="384"/>
        <v>14.041499999999999</v>
      </c>
      <c r="AC2856" s="33">
        <f t="shared" si="385"/>
        <v>4854</v>
      </c>
      <c r="AD2856" s="35">
        <f t="shared" si="386"/>
        <v>101</v>
      </c>
      <c r="AE2856" s="36">
        <v>0</v>
      </c>
      <c r="AF2856" s="33">
        <v>0</v>
      </c>
      <c r="AG2856" s="37">
        <f t="shared" si="387"/>
        <v>4854</v>
      </c>
      <c r="AH2856" s="38">
        <v>0</v>
      </c>
      <c r="AI2856" s="33"/>
    </row>
    <row r="2857" spans="1:35" ht="27.6" customHeight="1" x14ac:dyDescent="0.25">
      <c r="A2857" s="17" t="s">
        <v>13685</v>
      </c>
      <c r="B2857" s="18" t="s">
        <v>79</v>
      </c>
      <c r="C2857" s="19" t="s">
        <v>80</v>
      </c>
      <c r="D2857" s="18" t="s">
        <v>14575</v>
      </c>
      <c r="E2857" s="20">
        <v>328758</v>
      </c>
      <c r="F2857" s="21" t="s">
        <v>14576</v>
      </c>
      <c r="G2857" s="21" t="s">
        <v>847</v>
      </c>
      <c r="H2857" s="22">
        <v>710040113</v>
      </c>
      <c r="I2857" s="23" t="s">
        <v>14577</v>
      </c>
      <c r="J2857" s="21" t="s">
        <v>95</v>
      </c>
      <c r="K2857" s="21" t="s">
        <v>847</v>
      </c>
      <c r="L2857" s="21" t="s">
        <v>13724</v>
      </c>
      <c r="M2857" s="24" t="s">
        <v>14578</v>
      </c>
      <c r="N2857" s="21" t="s">
        <v>14579</v>
      </c>
      <c r="O2857" s="21" t="s">
        <v>14584</v>
      </c>
      <c r="P2857" s="25" t="s">
        <v>14581</v>
      </c>
      <c r="Q2857" s="19" t="s">
        <v>91</v>
      </c>
      <c r="R2857" s="26">
        <v>42</v>
      </c>
      <c r="S2857" s="27">
        <v>0</v>
      </c>
      <c r="T2857" s="28">
        <f t="shared" si="388"/>
        <v>42</v>
      </c>
      <c r="U2857" s="29">
        <v>91.06</v>
      </c>
      <c r="V2857" s="30">
        <f t="shared" si="381"/>
        <v>13.659000000000001</v>
      </c>
      <c r="W2857" s="31">
        <f t="shared" si="382"/>
        <v>6884</v>
      </c>
      <c r="X2857" s="33">
        <f>VLOOKUP(H2857,'[3]MŠ 5rokov'!$G$2:$V$3037,16,0)</f>
        <v>36</v>
      </c>
      <c r="Y2857" s="33">
        <f>VLOOKUP(H2857,'[3]MŠ 5rokov'!$G$2:$AB$3037,22,0)</f>
        <v>0</v>
      </c>
      <c r="Z2857" s="34">
        <f t="shared" si="383"/>
        <v>36</v>
      </c>
      <c r="AA2857" s="33">
        <v>93.61</v>
      </c>
      <c r="AB2857" s="33">
        <f t="shared" si="384"/>
        <v>14.041499999999999</v>
      </c>
      <c r="AC2857" s="33">
        <f t="shared" si="385"/>
        <v>6611</v>
      </c>
      <c r="AD2857" s="35">
        <f t="shared" si="386"/>
        <v>-273</v>
      </c>
      <c r="AE2857" s="36">
        <v>0</v>
      </c>
      <c r="AF2857" s="33">
        <v>0</v>
      </c>
      <c r="AG2857" s="37">
        <f t="shared" si="387"/>
        <v>6611</v>
      </c>
      <c r="AH2857" s="38">
        <v>0</v>
      </c>
      <c r="AI2857" s="33"/>
    </row>
    <row r="2858" spans="1:35" ht="27.6" customHeight="1" x14ac:dyDescent="0.25">
      <c r="A2858" s="17" t="s">
        <v>13685</v>
      </c>
      <c r="B2858" s="18" t="s">
        <v>79</v>
      </c>
      <c r="C2858" s="19" t="s">
        <v>80</v>
      </c>
      <c r="D2858" s="18" t="s">
        <v>14575</v>
      </c>
      <c r="E2858" s="20">
        <v>328758</v>
      </c>
      <c r="F2858" s="21" t="s">
        <v>14576</v>
      </c>
      <c r="G2858" s="21" t="s">
        <v>847</v>
      </c>
      <c r="H2858" s="22">
        <v>710030169</v>
      </c>
      <c r="I2858" s="23" t="s">
        <v>14577</v>
      </c>
      <c r="J2858" s="21" t="s">
        <v>366</v>
      </c>
      <c r="K2858" s="21" t="s">
        <v>847</v>
      </c>
      <c r="L2858" s="21" t="s">
        <v>13724</v>
      </c>
      <c r="M2858" s="24" t="s">
        <v>14578</v>
      </c>
      <c r="N2858" s="21" t="s">
        <v>14579</v>
      </c>
      <c r="O2858" s="21" t="s">
        <v>14585</v>
      </c>
      <c r="P2858" s="25" t="s">
        <v>14581</v>
      </c>
      <c r="Q2858" s="19" t="s">
        <v>91</v>
      </c>
      <c r="R2858" s="26">
        <v>22</v>
      </c>
      <c r="S2858" s="27">
        <v>8</v>
      </c>
      <c r="T2858" s="28">
        <f t="shared" si="388"/>
        <v>30</v>
      </c>
      <c r="U2858" s="29">
        <v>91.06</v>
      </c>
      <c r="V2858" s="30">
        <f t="shared" si="381"/>
        <v>13.659000000000001</v>
      </c>
      <c r="W2858" s="31">
        <f t="shared" si="382"/>
        <v>4917</v>
      </c>
      <c r="X2858" s="33">
        <f>VLOOKUP(H2858,'[3]MŠ 5rokov'!$G$2:$V$3037,16,0)</f>
        <v>28</v>
      </c>
      <c r="Y2858" s="33">
        <f>VLOOKUP(H2858,'[3]MŠ 5rokov'!$G$2:$AB$3037,22,0)</f>
        <v>8</v>
      </c>
      <c r="Z2858" s="34">
        <f t="shared" si="383"/>
        <v>36</v>
      </c>
      <c r="AA2858" s="33">
        <v>93.61</v>
      </c>
      <c r="AB2858" s="33">
        <f t="shared" si="384"/>
        <v>14.041499999999999</v>
      </c>
      <c r="AC2858" s="33">
        <f t="shared" si="385"/>
        <v>5300</v>
      </c>
      <c r="AD2858" s="35">
        <f t="shared" si="386"/>
        <v>383</v>
      </c>
      <c r="AE2858" s="36">
        <v>0</v>
      </c>
      <c r="AF2858" s="33">
        <v>0</v>
      </c>
      <c r="AG2858" s="37">
        <f t="shared" si="387"/>
        <v>5300</v>
      </c>
      <c r="AH2858" s="38">
        <v>0</v>
      </c>
      <c r="AI2858" s="33"/>
    </row>
    <row r="2859" spans="1:35" ht="27.6" customHeight="1" x14ac:dyDescent="0.25">
      <c r="A2859" s="17" t="s">
        <v>13685</v>
      </c>
      <c r="B2859" s="18" t="s">
        <v>79</v>
      </c>
      <c r="C2859" s="19" t="s">
        <v>80</v>
      </c>
      <c r="D2859" s="18" t="s">
        <v>14575</v>
      </c>
      <c r="E2859" s="20">
        <v>328758</v>
      </c>
      <c r="F2859" s="21" t="s">
        <v>14576</v>
      </c>
      <c r="G2859" s="21" t="s">
        <v>847</v>
      </c>
      <c r="H2859" s="22">
        <v>710167903</v>
      </c>
      <c r="I2859" s="23" t="s">
        <v>14586</v>
      </c>
      <c r="J2859" s="21" t="s">
        <v>14587</v>
      </c>
      <c r="K2859" s="21" t="s">
        <v>847</v>
      </c>
      <c r="L2859" s="21" t="s">
        <v>13724</v>
      </c>
      <c r="M2859" s="24" t="s">
        <v>14578</v>
      </c>
      <c r="N2859" s="21" t="s">
        <v>14579</v>
      </c>
      <c r="O2859" s="21" t="s">
        <v>14588</v>
      </c>
      <c r="P2859" s="25" t="s">
        <v>14581</v>
      </c>
      <c r="Q2859" s="19" t="s">
        <v>91</v>
      </c>
      <c r="R2859" s="26">
        <v>12</v>
      </c>
      <c r="S2859" s="27">
        <v>3</v>
      </c>
      <c r="T2859" s="28">
        <f t="shared" si="388"/>
        <v>15</v>
      </c>
      <c r="U2859" s="29">
        <v>91.06</v>
      </c>
      <c r="V2859" s="30">
        <f t="shared" si="381"/>
        <v>13.659000000000001</v>
      </c>
      <c r="W2859" s="31">
        <f t="shared" si="382"/>
        <v>2459</v>
      </c>
      <c r="X2859" s="33">
        <f>VLOOKUP(H2859,'[3]MŠ 5rokov'!$G$2:$V$3037,16,0)</f>
        <v>8</v>
      </c>
      <c r="Y2859" s="33">
        <f>VLOOKUP(H2859,'[3]MŠ 5rokov'!$G$2:$AB$3037,22,0)</f>
        <v>1</v>
      </c>
      <c r="Z2859" s="34">
        <f t="shared" si="383"/>
        <v>9</v>
      </c>
      <c r="AA2859" s="33">
        <v>93.61</v>
      </c>
      <c r="AB2859" s="33">
        <f t="shared" si="384"/>
        <v>14.041499999999999</v>
      </c>
      <c r="AC2859" s="33">
        <f t="shared" si="385"/>
        <v>2145</v>
      </c>
      <c r="AD2859" s="35">
        <f t="shared" si="386"/>
        <v>-314</v>
      </c>
      <c r="AE2859" s="36">
        <v>0</v>
      </c>
      <c r="AF2859" s="33">
        <v>0</v>
      </c>
      <c r="AG2859" s="37">
        <f t="shared" si="387"/>
        <v>2145</v>
      </c>
      <c r="AH2859" s="38">
        <v>0</v>
      </c>
      <c r="AI2859" s="33"/>
    </row>
    <row r="2860" spans="1:35" ht="27.6" customHeight="1" x14ac:dyDescent="0.25">
      <c r="A2860" s="17" t="s">
        <v>13685</v>
      </c>
      <c r="B2860" s="18" t="s">
        <v>79</v>
      </c>
      <c r="C2860" s="19" t="s">
        <v>80</v>
      </c>
      <c r="D2860" s="18" t="s">
        <v>14575</v>
      </c>
      <c r="E2860" s="20">
        <v>328758</v>
      </c>
      <c r="F2860" s="21" t="s">
        <v>14576</v>
      </c>
      <c r="G2860" s="21" t="s">
        <v>847</v>
      </c>
      <c r="H2860" s="22">
        <v>710040130</v>
      </c>
      <c r="I2860" s="23" t="s">
        <v>14577</v>
      </c>
      <c r="J2860" s="21" t="s">
        <v>95</v>
      </c>
      <c r="K2860" s="21" t="s">
        <v>847</v>
      </c>
      <c r="L2860" s="21" t="s">
        <v>13724</v>
      </c>
      <c r="M2860" s="24" t="s">
        <v>14578</v>
      </c>
      <c r="N2860" s="21" t="s">
        <v>14579</v>
      </c>
      <c r="O2860" s="21" t="s">
        <v>14589</v>
      </c>
      <c r="P2860" s="25" t="s">
        <v>14581</v>
      </c>
      <c r="Q2860" s="19" t="s">
        <v>91</v>
      </c>
      <c r="R2860" s="26">
        <v>33</v>
      </c>
      <c r="S2860" s="27">
        <v>1</v>
      </c>
      <c r="T2860" s="28">
        <f t="shared" si="388"/>
        <v>34</v>
      </c>
      <c r="U2860" s="29">
        <v>91.06</v>
      </c>
      <c r="V2860" s="30">
        <f t="shared" si="381"/>
        <v>13.659000000000001</v>
      </c>
      <c r="W2860" s="31">
        <f t="shared" si="382"/>
        <v>5573</v>
      </c>
      <c r="X2860" s="33">
        <f>VLOOKUP(H2860,'[3]MŠ 5rokov'!$G$2:$V$3037,16,0)</f>
        <v>48</v>
      </c>
      <c r="Y2860" s="33">
        <f>VLOOKUP(H2860,'[3]MŠ 5rokov'!$G$2:$AB$3037,22,0)</f>
        <v>1</v>
      </c>
      <c r="Z2860" s="34">
        <f t="shared" si="383"/>
        <v>49</v>
      </c>
      <c r="AA2860" s="33">
        <v>93.61</v>
      </c>
      <c r="AB2860" s="33">
        <f t="shared" si="384"/>
        <v>14.041499999999999</v>
      </c>
      <c r="AC2860" s="33">
        <f t="shared" si="385"/>
        <v>6467</v>
      </c>
      <c r="AD2860" s="35">
        <f t="shared" si="386"/>
        <v>894</v>
      </c>
      <c r="AE2860" s="36">
        <v>0</v>
      </c>
      <c r="AF2860" s="33">
        <v>0</v>
      </c>
      <c r="AG2860" s="37">
        <f t="shared" si="387"/>
        <v>6467</v>
      </c>
      <c r="AH2860" s="38">
        <v>0</v>
      </c>
      <c r="AI2860" s="33"/>
    </row>
    <row r="2861" spans="1:35" ht="27.6" customHeight="1" x14ac:dyDescent="0.25">
      <c r="A2861" s="17" t="s">
        <v>13685</v>
      </c>
      <c r="B2861" s="18" t="s">
        <v>79</v>
      </c>
      <c r="C2861" s="19" t="s">
        <v>80</v>
      </c>
      <c r="D2861" s="18" t="s">
        <v>14590</v>
      </c>
      <c r="E2861" s="20">
        <v>328103</v>
      </c>
      <c r="F2861" s="21" t="s">
        <v>14591</v>
      </c>
      <c r="G2861" s="21" t="s">
        <v>847</v>
      </c>
      <c r="H2861" s="22">
        <v>710029527</v>
      </c>
      <c r="I2861" s="23" t="s">
        <v>14592</v>
      </c>
      <c r="J2861" s="21" t="s">
        <v>95</v>
      </c>
      <c r="K2861" s="21" t="s">
        <v>847</v>
      </c>
      <c r="L2861" s="21" t="s">
        <v>13724</v>
      </c>
      <c r="M2861" s="24" t="s">
        <v>14593</v>
      </c>
      <c r="N2861" s="21" t="s">
        <v>14594</v>
      </c>
      <c r="O2861" s="21" t="s">
        <v>14595</v>
      </c>
      <c r="P2861" s="25" t="s">
        <v>14596</v>
      </c>
      <c r="Q2861" s="19" t="s">
        <v>91</v>
      </c>
      <c r="R2861" s="26">
        <v>5</v>
      </c>
      <c r="S2861" s="27">
        <v>0</v>
      </c>
      <c r="T2861" s="28">
        <f t="shared" si="388"/>
        <v>5</v>
      </c>
      <c r="U2861" s="29">
        <v>91.06</v>
      </c>
      <c r="V2861" s="30">
        <f t="shared" si="381"/>
        <v>13.659000000000001</v>
      </c>
      <c r="W2861" s="31">
        <f t="shared" si="382"/>
        <v>820</v>
      </c>
      <c r="X2861" s="33">
        <f>VLOOKUP(H2861,'[3]MŠ 5rokov'!$G$2:$V$3037,16,0)</f>
        <v>2</v>
      </c>
      <c r="Y2861" s="33">
        <f>VLOOKUP(H2861,'[3]MŠ 5rokov'!$G$2:$AB$3037,22,0)</f>
        <v>0</v>
      </c>
      <c r="Z2861" s="34">
        <f t="shared" si="383"/>
        <v>2</v>
      </c>
      <c r="AA2861" s="33">
        <v>93.61</v>
      </c>
      <c r="AB2861" s="33">
        <f t="shared" si="384"/>
        <v>14.041499999999999</v>
      </c>
      <c r="AC2861" s="33">
        <f t="shared" si="385"/>
        <v>659</v>
      </c>
      <c r="AD2861" s="35">
        <f t="shared" si="386"/>
        <v>-161</v>
      </c>
      <c r="AE2861" s="36">
        <v>0</v>
      </c>
      <c r="AF2861" s="33">
        <v>0</v>
      </c>
      <c r="AG2861" s="37">
        <f t="shared" si="387"/>
        <v>659</v>
      </c>
      <c r="AH2861" s="38">
        <v>0</v>
      </c>
      <c r="AI2861" s="33"/>
    </row>
    <row r="2862" spans="1:35" ht="27.6" customHeight="1" x14ac:dyDescent="0.25">
      <c r="A2862" s="17" t="s">
        <v>13685</v>
      </c>
      <c r="B2862" s="18" t="s">
        <v>79</v>
      </c>
      <c r="C2862" s="19" t="s">
        <v>80</v>
      </c>
      <c r="D2862" s="18" t="s">
        <v>14597</v>
      </c>
      <c r="E2862" s="20">
        <v>696412</v>
      </c>
      <c r="F2862" s="21" t="s">
        <v>14598</v>
      </c>
      <c r="G2862" s="21" t="s">
        <v>847</v>
      </c>
      <c r="H2862" s="22">
        <v>710259522</v>
      </c>
      <c r="I2862" s="23" t="s">
        <v>14599</v>
      </c>
      <c r="J2862" s="21" t="s">
        <v>103</v>
      </c>
      <c r="K2862" s="21" t="s">
        <v>847</v>
      </c>
      <c r="L2862" s="21" t="s">
        <v>13724</v>
      </c>
      <c r="M2862" s="24" t="s">
        <v>14600</v>
      </c>
      <c r="N2862" s="21" t="s">
        <v>14601</v>
      </c>
      <c r="O2862" s="21" t="s">
        <v>14602</v>
      </c>
      <c r="P2862" s="25" t="s">
        <v>14603</v>
      </c>
      <c r="Q2862" s="19" t="s">
        <v>91</v>
      </c>
      <c r="R2862" s="26">
        <v>10</v>
      </c>
      <c r="S2862" s="27">
        <v>6</v>
      </c>
      <c r="T2862" s="28">
        <f t="shared" si="388"/>
        <v>16</v>
      </c>
      <c r="U2862" s="29">
        <v>91.06</v>
      </c>
      <c r="V2862" s="30">
        <f t="shared" si="381"/>
        <v>13.659000000000001</v>
      </c>
      <c r="W2862" s="31">
        <f t="shared" si="382"/>
        <v>2623</v>
      </c>
      <c r="X2862" s="33">
        <f>VLOOKUP(H2862,'[3]MŠ 5rokov'!$G$2:$V$3037,16,0)</f>
        <v>9</v>
      </c>
      <c r="Y2862" s="33">
        <f>VLOOKUP(H2862,'[3]MŠ 5rokov'!$G$2:$AB$3037,22,0)</f>
        <v>5</v>
      </c>
      <c r="Z2862" s="34">
        <f t="shared" si="383"/>
        <v>14</v>
      </c>
      <c r="AA2862" s="33">
        <v>93.61</v>
      </c>
      <c r="AB2862" s="33">
        <f t="shared" si="384"/>
        <v>14.041499999999999</v>
      </c>
      <c r="AC2862" s="33">
        <f t="shared" si="385"/>
        <v>2535</v>
      </c>
      <c r="AD2862" s="35">
        <f t="shared" si="386"/>
        <v>-88</v>
      </c>
      <c r="AE2862" s="36">
        <v>0</v>
      </c>
      <c r="AF2862" s="33">
        <v>0</v>
      </c>
      <c r="AG2862" s="37">
        <f t="shared" si="387"/>
        <v>2535</v>
      </c>
      <c r="AH2862" s="38">
        <v>0</v>
      </c>
      <c r="AI2862" s="33"/>
    </row>
    <row r="2863" spans="1:35" ht="27.6" customHeight="1" x14ac:dyDescent="0.25">
      <c r="A2863" s="17" t="s">
        <v>13685</v>
      </c>
      <c r="B2863" s="18" t="s">
        <v>79</v>
      </c>
      <c r="C2863" s="19" t="s">
        <v>80</v>
      </c>
      <c r="D2863" s="18" t="s">
        <v>14604</v>
      </c>
      <c r="E2863" s="20">
        <v>328154</v>
      </c>
      <c r="F2863" s="21" t="s">
        <v>14605</v>
      </c>
      <c r="G2863" s="21" t="s">
        <v>847</v>
      </c>
      <c r="H2863" s="22">
        <v>710029560</v>
      </c>
      <c r="I2863" s="23" t="s">
        <v>14606</v>
      </c>
      <c r="J2863" s="21" t="s">
        <v>95</v>
      </c>
      <c r="K2863" s="21" t="s">
        <v>847</v>
      </c>
      <c r="L2863" s="21" t="s">
        <v>13724</v>
      </c>
      <c r="M2863" s="24" t="s">
        <v>14607</v>
      </c>
      <c r="N2863" s="21" t="s">
        <v>14608</v>
      </c>
      <c r="O2863" s="21" t="s">
        <v>14609</v>
      </c>
      <c r="P2863" s="25" t="s">
        <v>14610</v>
      </c>
      <c r="Q2863" s="19" t="s">
        <v>91</v>
      </c>
      <c r="R2863" s="26">
        <v>5</v>
      </c>
      <c r="S2863" s="27">
        <v>2</v>
      </c>
      <c r="T2863" s="28">
        <f t="shared" si="388"/>
        <v>7</v>
      </c>
      <c r="U2863" s="29">
        <v>91.06</v>
      </c>
      <c r="V2863" s="30">
        <f t="shared" si="381"/>
        <v>13.659000000000001</v>
      </c>
      <c r="W2863" s="31">
        <f t="shared" si="382"/>
        <v>1147</v>
      </c>
      <c r="X2863" s="33">
        <f>VLOOKUP(H2863,'[3]MŠ 5rokov'!$G$2:$V$3037,16,0)</f>
        <v>5</v>
      </c>
      <c r="Y2863" s="33">
        <f>VLOOKUP(H2863,'[3]MŠ 5rokov'!$G$2:$AB$3037,22,0)</f>
        <v>2</v>
      </c>
      <c r="Z2863" s="34">
        <f t="shared" si="383"/>
        <v>7</v>
      </c>
      <c r="AA2863" s="33">
        <v>93.61</v>
      </c>
      <c r="AB2863" s="33">
        <f t="shared" si="384"/>
        <v>14.041499999999999</v>
      </c>
      <c r="AC2863" s="33">
        <f t="shared" si="385"/>
        <v>1158</v>
      </c>
      <c r="AD2863" s="35">
        <f t="shared" si="386"/>
        <v>11</v>
      </c>
      <c r="AE2863" s="36">
        <v>0</v>
      </c>
      <c r="AF2863" s="33">
        <v>0</v>
      </c>
      <c r="AG2863" s="37">
        <f t="shared" si="387"/>
        <v>1158</v>
      </c>
      <c r="AH2863" s="38">
        <v>0</v>
      </c>
      <c r="AI2863" s="33"/>
    </row>
    <row r="2864" spans="1:35" ht="27.6" customHeight="1" x14ac:dyDescent="0.25">
      <c r="A2864" s="17" t="s">
        <v>13685</v>
      </c>
      <c r="B2864" s="18" t="s">
        <v>79</v>
      </c>
      <c r="C2864" s="19" t="s">
        <v>80</v>
      </c>
      <c r="D2864" s="18" t="s">
        <v>14611</v>
      </c>
      <c r="E2864" s="20">
        <v>328162</v>
      </c>
      <c r="F2864" s="21" t="s">
        <v>14612</v>
      </c>
      <c r="G2864" s="21" t="s">
        <v>847</v>
      </c>
      <c r="H2864" s="22">
        <v>710029578</v>
      </c>
      <c r="I2864" s="23" t="s">
        <v>14613</v>
      </c>
      <c r="J2864" s="21" t="s">
        <v>103</v>
      </c>
      <c r="K2864" s="21" t="s">
        <v>847</v>
      </c>
      <c r="L2864" s="21" t="s">
        <v>13724</v>
      </c>
      <c r="M2864" s="24" t="s">
        <v>14614</v>
      </c>
      <c r="N2864" s="21" t="s">
        <v>14615</v>
      </c>
      <c r="O2864" s="21" t="s">
        <v>14616</v>
      </c>
      <c r="P2864" s="25" t="s">
        <v>14617</v>
      </c>
      <c r="Q2864" s="19" t="s">
        <v>91</v>
      </c>
      <c r="R2864" s="26">
        <v>3</v>
      </c>
      <c r="S2864" s="27">
        <v>1</v>
      </c>
      <c r="T2864" s="28">
        <f t="shared" si="388"/>
        <v>4</v>
      </c>
      <c r="U2864" s="29">
        <v>91.06</v>
      </c>
      <c r="V2864" s="30">
        <f t="shared" si="381"/>
        <v>13.659000000000001</v>
      </c>
      <c r="W2864" s="31">
        <f t="shared" si="382"/>
        <v>656</v>
      </c>
      <c r="X2864" s="33">
        <f>VLOOKUP(H2864,'[3]MŠ 5rokov'!$G$2:$V$3037,16,0)</f>
        <v>2</v>
      </c>
      <c r="Y2864" s="33">
        <f>VLOOKUP(H2864,'[3]MŠ 5rokov'!$G$2:$AB$3037,22,0)</f>
        <v>2</v>
      </c>
      <c r="Z2864" s="34">
        <f t="shared" si="383"/>
        <v>4</v>
      </c>
      <c r="AA2864" s="33">
        <v>93.61</v>
      </c>
      <c r="AB2864" s="33">
        <f t="shared" si="384"/>
        <v>14.041499999999999</v>
      </c>
      <c r="AC2864" s="33">
        <f t="shared" si="385"/>
        <v>662</v>
      </c>
      <c r="AD2864" s="35">
        <f t="shared" si="386"/>
        <v>6</v>
      </c>
      <c r="AE2864" s="36">
        <v>0</v>
      </c>
      <c r="AF2864" s="33">
        <v>0</v>
      </c>
      <c r="AG2864" s="37">
        <f t="shared" si="387"/>
        <v>662</v>
      </c>
      <c r="AH2864" s="38">
        <v>0</v>
      </c>
      <c r="AI2864" s="33"/>
    </row>
    <row r="2865" spans="1:35" ht="27.6" customHeight="1" x14ac:dyDescent="0.25">
      <c r="A2865" s="17" t="s">
        <v>13685</v>
      </c>
      <c r="B2865" s="18" t="s">
        <v>79</v>
      </c>
      <c r="C2865" s="19" t="s">
        <v>80</v>
      </c>
      <c r="D2865" s="18" t="s">
        <v>14618</v>
      </c>
      <c r="E2865" s="20">
        <v>328189</v>
      </c>
      <c r="F2865" s="21" t="s">
        <v>14619</v>
      </c>
      <c r="G2865" s="21" t="s">
        <v>847</v>
      </c>
      <c r="H2865" s="22">
        <v>710029594</v>
      </c>
      <c r="I2865" s="23" t="s">
        <v>14620</v>
      </c>
      <c r="J2865" s="21" t="s">
        <v>95</v>
      </c>
      <c r="K2865" s="21" t="s">
        <v>847</v>
      </c>
      <c r="L2865" s="21" t="s">
        <v>13724</v>
      </c>
      <c r="M2865" s="24" t="s">
        <v>14621</v>
      </c>
      <c r="N2865" s="21" t="s">
        <v>14622</v>
      </c>
      <c r="O2865" s="21" t="s">
        <v>14623</v>
      </c>
      <c r="P2865" s="25" t="s">
        <v>14624</v>
      </c>
      <c r="Q2865" s="19" t="s">
        <v>91</v>
      </c>
      <c r="R2865" s="26">
        <v>4</v>
      </c>
      <c r="S2865" s="27">
        <v>0</v>
      </c>
      <c r="T2865" s="28">
        <f t="shared" si="388"/>
        <v>4</v>
      </c>
      <c r="U2865" s="29">
        <v>91.06</v>
      </c>
      <c r="V2865" s="30">
        <f t="shared" si="381"/>
        <v>13.659000000000001</v>
      </c>
      <c r="W2865" s="31">
        <f t="shared" si="382"/>
        <v>656</v>
      </c>
      <c r="X2865" s="33">
        <f>VLOOKUP(H2865,'[3]MŠ 5rokov'!$G$2:$V$3037,16,0)</f>
        <v>4</v>
      </c>
      <c r="Y2865" s="33">
        <f>VLOOKUP(H2865,'[3]MŠ 5rokov'!$G$2:$AB$3037,22,0)</f>
        <v>0</v>
      </c>
      <c r="Z2865" s="34">
        <f t="shared" si="383"/>
        <v>4</v>
      </c>
      <c r="AA2865" s="33">
        <v>93.61</v>
      </c>
      <c r="AB2865" s="33">
        <f t="shared" si="384"/>
        <v>14.041499999999999</v>
      </c>
      <c r="AC2865" s="33">
        <f t="shared" si="385"/>
        <v>662</v>
      </c>
      <c r="AD2865" s="35">
        <f t="shared" si="386"/>
        <v>6</v>
      </c>
      <c r="AE2865" s="36">
        <v>0</v>
      </c>
      <c r="AF2865" s="33">
        <v>0</v>
      </c>
      <c r="AG2865" s="37">
        <f t="shared" si="387"/>
        <v>662</v>
      </c>
      <c r="AH2865" s="38">
        <v>0</v>
      </c>
      <c r="AI2865" s="33"/>
    </row>
    <row r="2866" spans="1:35" ht="27.6" customHeight="1" x14ac:dyDescent="0.25">
      <c r="A2866" s="17" t="s">
        <v>13685</v>
      </c>
      <c r="B2866" s="18" t="s">
        <v>79</v>
      </c>
      <c r="C2866" s="19" t="s">
        <v>80</v>
      </c>
      <c r="D2866" s="18" t="s">
        <v>14625</v>
      </c>
      <c r="E2866" s="20">
        <v>328197</v>
      </c>
      <c r="F2866" s="21" t="s">
        <v>14626</v>
      </c>
      <c r="G2866" s="21" t="s">
        <v>847</v>
      </c>
      <c r="H2866" s="22">
        <v>710029608</v>
      </c>
      <c r="I2866" s="23" t="s">
        <v>14627</v>
      </c>
      <c r="J2866" s="21" t="s">
        <v>95</v>
      </c>
      <c r="K2866" s="21" t="s">
        <v>847</v>
      </c>
      <c r="L2866" s="21" t="s">
        <v>13724</v>
      </c>
      <c r="M2866" s="24" t="s">
        <v>14628</v>
      </c>
      <c r="N2866" s="21" t="s">
        <v>14629</v>
      </c>
      <c r="O2866" s="21" t="s">
        <v>14630</v>
      </c>
      <c r="P2866" s="25" t="s">
        <v>14631</v>
      </c>
      <c r="Q2866" s="19" t="s">
        <v>91</v>
      </c>
      <c r="R2866" s="26">
        <v>38</v>
      </c>
      <c r="S2866" s="27">
        <v>5</v>
      </c>
      <c r="T2866" s="28">
        <f t="shared" si="388"/>
        <v>43</v>
      </c>
      <c r="U2866" s="29">
        <v>91.06</v>
      </c>
      <c r="V2866" s="30">
        <f t="shared" si="381"/>
        <v>13.659000000000001</v>
      </c>
      <c r="W2866" s="31">
        <f t="shared" si="382"/>
        <v>7048</v>
      </c>
      <c r="X2866" s="33">
        <f>VLOOKUP(H2866,'[3]MŠ 5rokov'!$G$2:$V$3037,16,0)</f>
        <v>38</v>
      </c>
      <c r="Y2866" s="33">
        <f>VLOOKUP(H2866,'[3]MŠ 5rokov'!$G$2:$AB$3037,22,0)</f>
        <v>2</v>
      </c>
      <c r="Z2866" s="34">
        <f t="shared" si="383"/>
        <v>40</v>
      </c>
      <c r="AA2866" s="33">
        <v>93.61</v>
      </c>
      <c r="AB2866" s="33">
        <f t="shared" si="384"/>
        <v>14.041499999999999</v>
      </c>
      <c r="AC2866" s="33">
        <f t="shared" si="385"/>
        <v>6945</v>
      </c>
      <c r="AD2866" s="35">
        <f t="shared" si="386"/>
        <v>-103</v>
      </c>
      <c r="AE2866" s="36">
        <v>0</v>
      </c>
      <c r="AF2866" s="33">
        <v>0</v>
      </c>
      <c r="AG2866" s="37">
        <f t="shared" si="387"/>
        <v>6945</v>
      </c>
      <c r="AH2866" s="38">
        <v>0</v>
      </c>
      <c r="AI2866" s="33"/>
    </row>
    <row r="2867" spans="1:35" ht="27.6" customHeight="1" x14ac:dyDescent="0.25">
      <c r="A2867" s="17" t="s">
        <v>13685</v>
      </c>
      <c r="B2867" s="18" t="s">
        <v>79</v>
      </c>
      <c r="C2867" s="19" t="s">
        <v>80</v>
      </c>
      <c r="D2867" s="18" t="s">
        <v>14625</v>
      </c>
      <c r="E2867" s="20">
        <v>328197</v>
      </c>
      <c r="F2867" s="21" t="s">
        <v>14626</v>
      </c>
      <c r="G2867" s="21" t="s">
        <v>847</v>
      </c>
      <c r="H2867" s="22">
        <v>710029616</v>
      </c>
      <c r="I2867" s="23" t="s">
        <v>14627</v>
      </c>
      <c r="J2867" s="21" t="s">
        <v>95</v>
      </c>
      <c r="K2867" s="21" t="s">
        <v>847</v>
      </c>
      <c r="L2867" s="21" t="s">
        <v>13724</v>
      </c>
      <c r="M2867" s="24" t="s">
        <v>14628</v>
      </c>
      <c r="N2867" s="21" t="s">
        <v>14629</v>
      </c>
      <c r="O2867" s="21" t="s">
        <v>14632</v>
      </c>
      <c r="P2867" s="25" t="s">
        <v>14631</v>
      </c>
      <c r="Q2867" s="19" t="s">
        <v>91</v>
      </c>
      <c r="R2867" s="26">
        <v>18</v>
      </c>
      <c r="S2867" s="27">
        <v>9</v>
      </c>
      <c r="T2867" s="28">
        <f t="shared" si="388"/>
        <v>27</v>
      </c>
      <c r="U2867" s="29">
        <v>91.06</v>
      </c>
      <c r="V2867" s="30">
        <f t="shared" si="381"/>
        <v>13.659000000000001</v>
      </c>
      <c r="W2867" s="31">
        <f t="shared" si="382"/>
        <v>4426</v>
      </c>
      <c r="X2867" s="33">
        <f>VLOOKUP(H2867,'[3]MŠ 5rokov'!$G$2:$V$3037,16,0)</f>
        <v>27</v>
      </c>
      <c r="Y2867" s="33">
        <f>VLOOKUP(H2867,'[3]MŠ 5rokov'!$G$2:$AB$3037,22,0)</f>
        <v>8</v>
      </c>
      <c r="Z2867" s="34">
        <f t="shared" si="383"/>
        <v>35</v>
      </c>
      <c r="AA2867" s="33">
        <v>93.61</v>
      </c>
      <c r="AB2867" s="33">
        <f t="shared" si="384"/>
        <v>14.041499999999999</v>
      </c>
      <c r="AC2867" s="33">
        <f t="shared" si="385"/>
        <v>4916</v>
      </c>
      <c r="AD2867" s="35">
        <f t="shared" si="386"/>
        <v>490</v>
      </c>
      <c r="AE2867" s="36">
        <v>0</v>
      </c>
      <c r="AF2867" s="33">
        <v>0</v>
      </c>
      <c r="AG2867" s="37">
        <f t="shared" si="387"/>
        <v>4916</v>
      </c>
      <c r="AH2867" s="38">
        <v>0</v>
      </c>
      <c r="AI2867" s="33"/>
    </row>
    <row r="2868" spans="1:35" ht="27.6" customHeight="1" x14ac:dyDescent="0.25">
      <c r="A2868" s="17" t="s">
        <v>13685</v>
      </c>
      <c r="B2868" s="18" t="s">
        <v>79</v>
      </c>
      <c r="C2868" s="19" t="s">
        <v>80</v>
      </c>
      <c r="D2868" s="18" t="s">
        <v>14633</v>
      </c>
      <c r="E2868" s="20">
        <v>328201</v>
      </c>
      <c r="F2868" s="21" t="s">
        <v>14634</v>
      </c>
      <c r="G2868" s="21" t="s">
        <v>847</v>
      </c>
      <c r="H2868" s="22">
        <v>710029632</v>
      </c>
      <c r="I2868" s="23" t="s">
        <v>14635</v>
      </c>
      <c r="J2868" s="21" t="s">
        <v>95</v>
      </c>
      <c r="K2868" s="21" t="s">
        <v>847</v>
      </c>
      <c r="L2868" s="21" t="s">
        <v>13724</v>
      </c>
      <c r="M2868" s="24" t="s">
        <v>14600</v>
      </c>
      <c r="N2868" s="21" t="s">
        <v>14636</v>
      </c>
      <c r="O2868" s="21" t="s">
        <v>14637</v>
      </c>
      <c r="P2868" s="25" t="s">
        <v>14638</v>
      </c>
      <c r="Q2868" s="19" t="s">
        <v>91</v>
      </c>
      <c r="R2868" s="26">
        <v>13</v>
      </c>
      <c r="S2868" s="27">
        <v>3</v>
      </c>
      <c r="T2868" s="28">
        <f t="shared" si="388"/>
        <v>16</v>
      </c>
      <c r="U2868" s="29">
        <v>91.06</v>
      </c>
      <c r="V2868" s="30">
        <f t="shared" si="381"/>
        <v>13.659000000000001</v>
      </c>
      <c r="W2868" s="31">
        <f t="shared" si="382"/>
        <v>2623</v>
      </c>
      <c r="X2868" s="33">
        <f>VLOOKUP(H2868,'[3]MŠ 5rokov'!$G$2:$V$3037,16,0)</f>
        <v>7</v>
      </c>
      <c r="Y2868" s="33">
        <f>VLOOKUP(H2868,'[3]MŠ 5rokov'!$G$2:$AB$3037,22,0)</f>
        <v>0</v>
      </c>
      <c r="Z2868" s="34">
        <f t="shared" si="383"/>
        <v>7</v>
      </c>
      <c r="AA2868" s="33">
        <v>93.61</v>
      </c>
      <c r="AB2868" s="33">
        <f t="shared" si="384"/>
        <v>14.041499999999999</v>
      </c>
      <c r="AC2868" s="33">
        <f t="shared" si="385"/>
        <v>2142</v>
      </c>
      <c r="AD2868" s="35">
        <f t="shared" si="386"/>
        <v>-481</v>
      </c>
      <c r="AE2868" s="36">
        <v>0</v>
      </c>
      <c r="AF2868" s="33">
        <v>0</v>
      </c>
      <c r="AG2868" s="37">
        <f t="shared" si="387"/>
        <v>2142</v>
      </c>
      <c r="AH2868" s="38">
        <v>0</v>
      </c>
      <c r="AI2868" s="33"/>
    </row>
    <row r="2869" spans="1:35" ht="27.6" customHeight="1" x14ac:dyDescent="0.25">
      <c r="A2869" s="17" t="s">
        <v>13685</v>
      </c>
      <c r="B2869" s="18" t="s">
        <v>79</v>
      </c>
      <c r="C2869" s="19" t="s">
        <v>80</v>
      </c>
      <c r="D2869" s="18" t="s">
        <v>14639</v>
      </c>
      <c r="E2869" s="20">
        <v>328219</v>
      </c>
      <c r="F2869" s="21" t="s">
        <v>14640</v>
      </c>
      <c r="G2869" s="21" t="s">
        <v>847</v>
      </c>
      <c r="H2869" s="22">
        <v>710029640</v>
      </c>
      <c r="I2869" s="23" t="s">
        <v>14641</v>
      </c>
      <c r="J2869" s="21" t="s">
        <v>366</v>
      </c>
      <c r="K2869" s="21" t="s">
        <v>847</v>
      </c>
      <c r="L2869" s="21" t="s">
        <v>13724</v>
      </c>
      <c r="M2869" s="24" t="s">
        <v>14614</v>
      </c>
      <c r="N2869" s="21" t="s">
        <v>14642</v>
      </c>
      <c r="O2869" s="21" t="s">
        <v>14643</v>
      </c>
      <c r="P2869" s="25" t="s">
        <v>14644</v>
      </c>
      <c r="Q2869" s="19" t="s">
        <v>91</v>
      </c>
      <c r="R2869" s="26">
        <v>10</v>
      </c>
      <c r="S2869" s="27">
        <v>2</v>
      </c>
      <c r="T2869" s="28">
        <f t="shared" si="388"/>
        <v>12</v>
      </c>
      <c r="U2869" s="29">
        <v>91.06</v>
      </c>
      <c r="V2869" s="30">
        <f t="shared" si="381"/>
        <v>13.659000000000001</v>
      </c>
      <c r="W2869" s="31">
        <f t="shared" si="382"/>
        <v>1967</v>
      </c>
      <c r="X2869" s="33">
        <f>VLOOKUP(H2869,'[3]MŠ 5rokov'!$G$2:$V$3037,16,0)</f>
        <v>10</v>
      </c>
      <c r="Y2869" s="33">
        <f>VLOOKUP(H2869,'[3]MŠ 5rokov'!$G$2:$AB$3037,22,0)</f>
        <v>4</v>
      </c>
      <c r="Z2869" s="34">
        <f t="shared" si="383"/>
        <v>14</v>
      </c>
      <c r="AA2869" s="33">
        <v>93.61</v>
      </c>
      <c r="AB2869" s="33">
        <f t="shared" si="384"/>
        <v>14.041499999999999</v>
      </c>
      <c r="AC2869" s="33">
        <f t="shared" si="385"/>
        <v>2098</v>
      </c>
      <c r="AD2869" s="35">
        <f t="shared" si="386"/>
        <v>131</v>
      </c>
      <c r="AE2869" s="36">
        <v>0</v>
      </c>
      <c r="AF2869" s="33">
        <v>0</v>
      </c>
      <c r="AG2869" s="37">
        <f t="shared" si="387"/>
        <v>2098</v>
      </c>
      <c r="AH2869" s="38">
        <v>0</v>
      </c>
      <c r="AI2869" s="33"/>
    </row>
    <row r="2870" spans="1:35" ht="27.6" customHeight="1" x14ac:dyDescent="0.25">
      <c r="A2870" s="17" t="s">
        <v>13685</v>
      </c>
      <c r="B2870" s="18" t="s">
        <v>79</v>
      </c>
      <c r="C2870" s="19" t="s">
        <v>80</v>
      </c>
      <c r="D2870" s="18" t="s">
        <v>14645</v>
      </c>
      <c r="E2870" s="20">
        <v>328227</v>
      </c>
      <c r="F2870" s="21" t="s">
        <v>14646</v>
      </c>
      <c r="G2870" s="21" t="s">
        <v>847</v>
      </c>
      <c r="H2870" s="22">
        <v>710029659</v>
      </c>
      <c r="I2870" s="23" t="s">
        <v>14647</v>
      </c>
      <c r="J2870" s="21" t="s">
        <v>95</v>
      </c>
      <c r="K2870" s="21" t="s">
        <v>847</v>
      </c>
      <c r="L2870" s="21" t="s">
        <v>13724</v>
      </c>
      <c r="M2870" s="24" t="s">
        <v>14648</v>
      </c>
      <c r="N2870" s="21" t="s">
        <v>14649</v>
      </c>
      <c r="O2870" s="21" t="s">
        <v>14650</v>
      </c>
      <c r="P2870" s="25" t="s">
        <v>14651</v>
      </c>
      <c r="Q2870" s="19" t="s">
        <v>91</v>
      </c>
      <c r="R2870" s="26">
        <v>20</v>
      </c>
      <c r="S2870" s="27">
        <v>11</v>
      </c>
      <c r="T2870" s="28">
        <f t="shared" si="388"/>
        <v>31</v>
      </c>
      <c r="U2870" s="29">
        <v>91.06</v>
      </c>
      <c r="V2870" s="30">
        <f t="shared" si="381"/>
        <v>13.659000000000001</v>
      </c>
      <c r="W2870" s="31">
        <f t="shared" si="382"/>
        <v>5081</v>
      </c>
      <c r="X2870" s="33">
        <f>VLOOKUP(H2870,'[3]MŠ 5rokov'!$G$2:$V$3037,16,0)</f>
        <v>19</v>
      </c>
      <c r="Y2870" s="33">
        <f>VLOOKUP(H2870,'[3]MŠ 5rokov'!$G$2:$AB$3037,22,0)</f>
        <v>7</v>
      </c>
      <c r="Z2870" s="34">
        <f t="shared" si="383"/>
        <v>26</v>
      </c>
      <c r="AA2870" s="33">
        <v>93.61</v>
      </c>
      <c r="AB2870" s="33">
        <f t="shared" si="384"/>
        <v>14.041499999999999</v>
      </c>
      <c r="AC2870" s="33">
        <f t="shared" si="385"/>
        <v>4848</v>
      </c>
      <c r="AD2870" s="35">
        <f t="shared" si="386"/>
        <v>-233</v>
      </c>
      <c r="AE2870" s="36">
        <v>0</v>
      </c>
      <c r="AF2870" s="33">
        <v>0</v>
      </c>
      <c r="AG2870" s="37">
        <f t="shared" si="387"/>
        <v>4848</v>
      </c>
      <c r="AH2870" s="38">
        <v>0</v>
      </c>
      <c r="AI2870" s="33"/>
    </row>
    <row r="2871" spans="1:35" ht="27.6" customHeight="1" x14ac:dyDescent="0.25">
      <c r="A2871" s="17" t="s">
        <v>13685</v>
      </c>
      <c r="B2871" s="18" t="s">
        <v>79</v>
      </c>
      <c r="C2871" s="19" t="s">
        <v>80</v>
      </c>
      <c r="D2871" s="18" t="s">
        <v>14652</v>
      </c>
      <c r="E2871" s="20">
        <v>328260</v>
      </c>
      <c r="F2871" s="21" t="s">
        <v>14653</v>
      </c>
      <c r="G2871" s="21" t="s">
        <v>847</v>
      </c>
      <c r="H2871" s="22">
        <v>710029691</v>
      </c>
      <c r="I2871" s="23" t="s">
        <v>14654</v>
      </c>
      <c r="J2871" s="21" t="s">
        <v>95</v>
      </c>
      <c r="K2871" s="21" t="s">
        <v>847</v>
      </c>
      <c r="L2871" s="21" t="s">
        <v>13724</v>
      </c>
      <c r="M2871" s="24" t="s">
        <v>14655</v>
      </c>
      <c r="N2871" s="21" t="s">
        <v>14656</v>
      </c>
      <c r="O2871" s="21" t="s">
        <v>14657</v>
      </c>
      <c r="P2871" s="25" t="s">
        <v>14658</v>
      </c>
      <c r="Q2871" s="19" t="s">
        <v>91</v>
      </c>
      <c r="R2871" s="26">
        <v>1</v>
      </c>
      <c r="S2871" s="27">
        <v>0</v>
      </c>
      <c r="T2871" s="28">
        <f t="shared" si="388"/>
        <v>1</v>
      </c>
      <c r="U2871" s="29">
        <v>91.06</v>
      </c>
      <c r="V2871" s="30">
        <f t="shared" si="381"/>
        <v>13.659000000000001</v>
      </c>
      <c r="W2871" s="31">
        <f t="shared" si="382"/>
        <v>164</v>
      </c>
      <c r="X2871" s="33">
        <f>VLOOKUP(H2871,'[3]MŠ 5rokov'!$G$2:$V$3037,16,0)</f>
        <v>4</v>
      </c>
      <c r="Y2871" s="33">
        <f>VLOOKUP(H2871,'[3]MŠ 5rokov'!$G$2:$AB$3037,22,0)</f>
        <v>0</v>
      </c>
      <c r="Z2871" s="34">
        <f t="shared" si="383"/>
        <v>4</v>
      </c>
      <c r="AA2871" s="33">
        <v>93.61</v>
      </c>
      <c r="AB2871" s="33">
        <f t="shared" si="384"/>
        <v>14.041499999999999</v>
      </c>
      <c r="AC2871" s="33">
        <f t="shared" si="385"/>
        <v>334</v>
      </c>
      <c r="AD2871" s="35">
        <f t="shared" si="386"/>
        <v>170</v>
      </c>
      <c r="AE2871" s="36">
        <v>0</v>
      </c>
      <c r="AF2871" s="33">
        <v>0</v>
      </c>
      <c r="AG2871" s="37">
        <f t="shared" si="387"/>
        <v>334</v>
      </c>
      <c r="AH2871" s="38">
        <v>0</v>
      </c>
      <c r="AI2871" s="33"/>
    </row>
    <row r="2872" spans="1:35" ht="27.6" customHeight="1" x14ac:dyDescent="0.25">
      <c r="A2872" s="17" t="s">
        <v>13685</v>
      </c>
      <c r="B2872" s="18" t="s">
        <v>79</v>
      </c>
      <c r="C2872" s="19" t="s">
        <v>80</v>
      </c>
      <c r="D2872" s="18" t="s">
        <v>14659</v>
      </c>
      <c r="E2872" s="20">
        <v>328278</v>
      </c>
      <c r="F2872" s="21" t="s">
        <v>14660</v>
      </c>
      <c r="G2872" s="21" t="s">
        <v>847</v>
      </c>
      <c r="H2872" s="22">
        <v>710029705</v>
      </c>
      <c r="I2872" s="23" t="s">
        <v>14661</v>
      </c>
      <c r="J2872" s="21" t="s">
        <v>95</v>
      </c>
      <c r="K2872" s="21" t="s">
        <v>847</v>
      </c>
      <c r="L2872" s="21" t="s">
        <v>13724</v>
      </c>
      <c r="M2872" s="24" t="s">
        <v>14662</v>
      </c>
      <c r="N2872" s="21" t="s">
        <v>14663</v>
      </c>
      <c r="O2872" s="21" t="s">
        <v>14664</v>
      </c>
      <c r="P2872" s="25" t="s">
        <v>14665</v>
      </c>
      <c r="Q2872" s="19" t="s">
        <v>91</v>
      </c>
      <c r="R2872" s="26">
        <v>3</v>
      </c>
      <c r="S2872" s="27">
        <v>2</v>
      </c>
      <c r="T2872" s="28">
        <f t="shared" si="388"/>
        <v>5</v>
      </c>
      <c r="U2872" s="29">
        <v>91.06</v>
      </c>
      <c r="V2872" s="30">
        <f t="shared" si="381"/>
        <v>13.659000000000001</v>
      </c>
      <c r="W2872" s="31">
        <f t="shared" si="382"/>
        <v>820</v>
      </c>
      <c r="X2872" s="33">
        <f>VLOOKUP(H2872,'[3]MŠ 5rokov'!$G$2:$V$3037,16,0)</f>
        <v>1</v>
      </c>
      <c r="Y2872" s="33">
        <f>VLOOKUP(H2872,'[3]MŠ 5rokov'!$G$2:$AB$3037,22,0)</f>
        <v>4</v>
      </c>
      <c r="Z2872" s="34">
        <f t="shared" si="383"/>
        <v>5</v>
      </c>
      <c r="AA2872" s="33">
        <v>93.61</v>
      </c>
      <c r="AB2872" s="33">
        <f t="shared" si="384"/>
        <v>14.041499999999999</v>
      </c>
      <c r="AC2872" s="33">
        <f t="shared" si="385"/>
        <v>827</v>
      </c>
      <c r="AD2872" s="35">
        <f t="shared" si="386"/>
        <v>7</v>
      </c>
      <c r="AE2872" s="36">
        <v>0</v>
      </c>
      <c r="AF2872" s="33">
        <v>0</v>
      </c>
      <c r="AG2872" s="37">
        <f t="shared" si="387"/>
        <v>827</v>
      </c>
      <c r="AH2872" s="38">
        <v>0</v>
      </c>
      <c r="AI2872" s="33"/>
    </row>
    <row r="2873" spans="1:35" ht="27.6" customHeight="1" x14ac:dyDescent="0.25">
      <c r="A2873" s="17" t="s">
        <v>13685</v>
      </c>
      <c r="B2873" s="18" t="s">
        <v>79</v>
      </c>
      <c r="C2873" s="19" t="s">
        <v>80</v>
      </c>
      <c r="D2873" s="18" t="s">
        <v>14666</v>
      </c>
      <c r="E2873" s="20">
        <v>328294</v>
      </c>
      <c r="F2873" s="21" t="s">
        <v>14667</v>
      </c>
      <c r="G2873" s="21" t="s">
        <v>847</v>
      </c>
      <c r="H2873" s="22">
        <v>710029721</v>
      </c>
      <c r="I2873" s="23" t="s">
        <v>14668</v>
      </c>
      <c r="J2873" s="21" t="s">
        <v>366</v>
      </c>
      <c r="K2873" s="21" t="s">
        <v>847</v>
      </c>
      <c r="L2873" s="21" t="s">
        <v>13724</v>
      </c>
      <c r="M2873" s="24" t="s">
        <v>14669</v>
      </c>
      <c r="N2873" s="21" t="s">
        <v>14670</v>
      </c>
      <c r="O2873" s="21" t="s">
        <v>14671</v>
      </c>
      <c r="P2873" s="25" t="s">
        <v>14672</v>
      </c>
      <c r="Q2873" s="19" t="s">
        <v>91</v>
      </c>
      <c r="R2873" s="26">
        <v>5</v>
      </c>
      <c r="S2873" s="27">
        <v>2</v>
      </c>
      <c r="T2873" s="28">
        <f t="shared" si="388"/>
        <v>7</v>
      </c>
      <c r="U2873" s="29">
        <v>91.06</v>
      </c>
      <c r="V2873" s="30">
        <f t="shared" si="381"/>
        <v>13.659000000000001</v>
      </c>
      <c r="W2873" s="31">
        <f t="shared" si="382"/>
        <v>1147</v>
      </c>
      <c r="X2873" s="33">
        <f>VLOOKUP(H2873,'[3]MŠ 5rokov'!$G$2:$V$3037,16,0)</f>
        <v>7</v>
      </c>
      <c r="Y2873" s="33">
        <f>VLOOKUP(H2873,'[3]MŠ 5rokov'!$G$2:$AB$3037,22,0)</f>
        <v>0</v>
      </c>
      <c r="Z2873" s="34">
        <f t="shared" si="383"/>
        <v>7</v>
      </c>
      <c r="AA2873" s="33">
        <v>93.61</v>
      </c>
      <c r="AB2873" s="33">
        <f t="shared" si="384"/>
        <v>14.041499999999999</v>
      </c>
      <c r="AC2873" s="33">
        <f t="shared" si="385"/>
        <v>1158</v>
      </c>
      <c r="AD2873" s="35">
        <f t="shared" si="386"/>
        <v>11</v>
      </c>
      <c r="AE2873" s="36">
        <v>0</v>
      </c>
      <c r="AF2873" s="33">
        <v>0</v>
      </c>
      <c r="AG2873" s="37">
        <f t="shared" si="387"/>
        <v>1158</v>
      </c>
      <c r="AH2873" s="38">
        <v>0</v>
      </c>
      <c r="AI2873" s="33"/>
    </row>
    <row r="2874" spans="1:35" ht="27.6" customHeight="1" x14ac:dyDescent="0.25">
      <c r="A2874" s="17" t="s">
        <v>13685</v>
      </c>
      <c r="B2874" s="18" t="s">
        <v>79</v>
      </c>
      <c r="C2874" s="19" t="s">
        <v>80</v>
      </c>
      <c r="D2874" s="18" t="s">
        <v>14673</v>
      </c>
      <c r="E2874" s="20">
        <v>328308</v>
      </c>
      <c r="F2874" s="21" t="s">
        <v>9621</v>
      </c>
      <c r="G2874" s="21" t="s">
        <v>847</v>
      </c>
      <c r="H2874" s="22">
        <v>710029730</v>
      </c>
      <c r="I2874" s="23" t="s">
        <v>14674</v>
      </c>
      <c r="J2874" s="21" t="s">
        <v>103</v>
      </c>
      <c r="K2874" s="21" t="s">
        <v>847</v>
      </c>
      <c r="L2874" s="21" t="s">
        <v>13724</v>
      </c>
      <c r="M2874" s="24" t="s">
        <v>14675</v>
      </c>
      <c r="N2874" s="21" t="s">
        <v>9624</v>
      </c>
      <c r="O2874" s="21" t="s">
        <v>14676</v>
      </c>
      <c r="P2874" s="25" t="s">
        <v>14677</v>
      </c>
      <c r="Q2874" s="19" t="s">
        <v>91</v>
      </c>
      <c r="R2874" s="26">
        <v>5</v>
      </c>
      <c r="S2874" s="27">
        <v>7</v>
      </c>
      <c r="T2874" s="28">
        <f t="shared" si="388"/>
        <v>12</v>
      </c>
      <c r="U2874" s="29">
        <v>91.06</v>
      </c>
      <c r="V2874" s="30">
        <f t="shared" si="381"/>
        <v>13.659000000000001</v>
      </c>
      <c r="W2874" s="31">
        <f t="shared" si="382"/>
        <v>1967</v>
      </c>
      <c r="X2874" s="33">
        <f>VLOOKUP(H2874,'[3]MŠ 5rokov'!$G$2:$V$3037,16,0)</f>
        <v>5</v>
      </c>
      <c r="Y2874" s="33">
        <f>VLOOKUP(H2874,'[3]MŠ 5rokov'!$G$2:$AB$3037,22,0)</f>
        <v>6</v>
      </c>
      <c r="Z2874" s="34">
        <f t="shared" si="383"/>
        <v>11</v>
      </c>
      <c r="AA2874" s="33">
        <v>93.61</v>
      </c>
      <c r="AB2874" s="33">
        <f t="shared" si="384"/>
        <v>14.041499999999999</v>
      </c>
      <c r="AC2874" s="33">
        <f t="shared" si="385"/>
        <v>1929</v>
      </c>
      <c r="AD2874" s="35">
        <f t="shared" si="386"/>
        <v>-38</v>
      </c>
      <c r="AE2874" s="36">
        <v>0</v>
      </c>
      <c r="AF2874" s="33">
        <v>0</v>
      </c>
      <c r="AG2874" s="37">
        <f t="shared" si="387"/>
        <v>1929</v>
      </c>
      <c r="AH2874" s="38">
        <v>0</v>
      </c>
      <c r="AI2874" s="33"/>
    </row>
    <row r="2875" spans="1:35" ht="27.6" customHeight="1" x14ac:dyDescent="0.25">
      <c r="A2875" s="17" t="s">
        <v>13685</v>
      </c>
      <c r="B2875" s="18" t="s">
        <v>79</v>
      </c>
      <c r="C2875" s="19" t="s">
        <v>80</v>
      </c>
      <c r="D2875" s="18" t="s">
        <v>14678</v>
      </c>
      <c r="E2875" s="20">
        <v>328332</v>
      </c>
      <c r="F2875" s="21" t="s">
        <v>14679</v>
      </c>
      <c r="G2875" s="21" t="s">
        <v>847</v>
      </c>
      <c r="H2875" s="22">
        <v>710029756</v>
      </c>
      <c r="I2875" s="23" t="s">
        <v>14680</v>
      </c>
      <c r="J2875" s="21" t="s">
        <v>1602</v>
      </c>
      <c r="K2875" s="21" t="s">
        <v>847</v>
      </c>
      <c r="L2875" s="21" t="s">
        <v>13724</v>
      </c>
      <c r="M2875" s="24" t="s">
        <v>14675</v>
      </c>
      <c r="N2875" s="21" t="s">
        <v>14681</v>
      </c>
      <c r="O2875" s="21" t="s">
        <v>14682</v>
      </c>
      <c r="P2875" s="25" t="s">
        <v>14683</v>
      </c>
      <c r="Q2875" s="19" t="s">
        <v>91</v>
      </c>
      <c r="R2875" s="26">
        <v>6</v>
      </c>
      <c r="S2875" s="27">
        <v>0</v>
      </c>
      <c r="T2875" s="28">
        <f t="shared" si="388"/>
        <v>6</v>
      </c>
      <c r="U2875" s="29">
        <v>91.06</v>
      </c>
      <c r="V2875" s="30">
        <f t="shared" si="381"/>
        <v>13.659000000000001</v>
      </c>
      <c r="W2875" s="31">
        <f t="shared" si="382"/>
        <v>983</v>
      </c>
      <c r="X2875" s="33">
        <f>VLOOKUP(H2875,'[3]MŠ 5rokov'!$G$2:$V$3037,16,0)</f>
        <v>6</v>
      </c>
      <c r="Y2875" s="33">
        <f>VLOOKUP(H2875,'[3]MŠ 5rokov'!$G$2:$AB$3037,22,0)</f>
        <v>1</v>
      </c>
      <c r="Z2875" s="34">
        <f t="shared" si="383"/>
        <v>7</v>
      </c>
      <c r="AA2875" s="33">
        <v>93.61</v>
      </c>
      <c r="AB2875" s="33">
        <f t="shared" si="384"/>
        <v>14.041499999999999</v>
      </c>
      <c r="AC2875" s="33">
        <f t="shared" si="385"/>
        <v>1049</v>
      </c>
      <c r="AD2875" s="35">
        <f t="shared" si="386"/>
        <v>66</v>
      </c>
      <c r="AE2875" s="36">
        <v>0</v>
      </c>
      <c r="AF2875" s="33">
        <v>0</v>
      </c>
      <c r="AG2875" s="37">
        <f t="shared" si="387"/>
        <v>1049</v>
      </c>
      <c r="AH2875" s="38">
        <v>0</v>
      </c>
      <c r="AI2875" s="33"/>
    </row>
    <row r="2876" spans="1:35" ht="27.6" customHeight="1" x14ac:dyDescent="0.25">
      <c r="A2876" s="17" t="s">
        <v>13685</v>
      </c>
      <c r="B2876" s="18" t="s">
        <v>79</v>
      </c>
      <c r="C2876" s="19" t="s">
        <v>80</v>
      </c>
      <c r="D2876" s="18" t="s">
        <v>14684</v>
      </c>
      <c r="E2876" s="20">
        <v>328375</v>
      </c>
      <c r="F2876" s="21" t="s">
        <v>14685</v>
      </c>
      <c r="G2876" s="21" t="s">
        <v>847</v>
      </c>
      <c r="H2876" s="22">
        <v>710029780</v>
      </c>
      <c r="I2876" s="23" t="s">
        <v>14686</v>
      </c>
      <c r="J2876" s="21" t="s">
        <v>103</v>
      </c>
      <c r="K2876" s="21" t="s">
        <v>847</v>
      </c>
      <c r="L2876" s="21" t="s">
        <v>13724</v>
      </c>
      <c r="M2876" s="24" t="s">
        <v>14621</v>
      </c>
      <c r="N2876" s="21" t="s">
        <v>14687</v>
      </c>
      <c r="O2876" s="21" t="s">
        <v>14688</v>
      </c>
      <c r="P2876" s="25" t="s">
        <v>14689</v>
      </c>
      <c r="Q2876" s="19" t="s">
        <v>91</v>
      </c>
      <c r="R2876" s="26">
        <v>1</v>
      </c>
      <c r="S2876" s="27">
        <v>0</v>
      </c>
      <c r="T2876" s="28">
        <f t="shared" si="388"/>
        <v>1</v>
      </c>
      <c r="U2876" s="29">
        <v>91.06</v>
      </c>
      <c r="V2876" s="30">
        <f t="shared" si="381"/>
        <v>13.659000000000001</v>
      </c>
      <c r="W2876" s="31">
        <f t="shared" si="382"/>
        <v>164</v>
      </c>
      <c r="X2876" s="33">
        <f>VLOOKUP(H2876,'[3]MŠ 5rokov'!$G$2:$V$3037,16,0)</f>
        <v>2</v>
      </c>
      <c r="Y2876" s="33">
        <f>VLOOKUP(H2876,'[3]MŠ 5rokov'!$G$2:$AB$3037,22,0)</f>
        <v>0</v>
      </c>
      <c r="Z2876" s="34">
        <f t="shared" si="383"/>
        <v>2</v>
      </c>
      <c r="AA2876" s="33">
        <v>93.61</v>
      </c>
      <c r="AB2876" s="33">
        <f t="shared" si="384"/>
        <v>14.041499999999999</v>
      </c>
      <c r="AC2876" s="33">
        <f t="shared" si="385"/>
        <v>222</v>
      </c>
      <c r="AD2876" s="35">
        <f t="shared" si="386"/>
        <v>58</v>
      </c>
      <c r="AE2876" s="36">
        <v>0</v>
      </c>
      <c r="AF2876" s="33">
        <v>0</v>
      </c>
      <c r="AG2876" s="37">
        <f t="shared" si="387"/>
        <v>222</v>
      </c>
      <c r="AH2876" s="38">
        <v>0</v>
      </c>
      <c r="AI2876" s="33"/>
    </row>
    <row r="2877" spans="1:35" ht="27.6" customHeight="1" x14ac:dyDescent="0.25">
      <c r="A2877" s="17" t="s">
        <v>13685</v>
      </c>
      <c r="B2877" s="18" t="s">
        <v>79</v>
      </c>
      <c r="C2877" s="19" t="s">
        <v>80</v>
      </c>
      <c r="D2877" s="18" t="s">
        <v>14690</v>
      </c>
      <c r="E2877" s="20">
        <v>328383</v>
      </c>
      <c r="F2877" s="21" t="s">
        <v>14691</v>
      </c>
      <c r="G2877" s="21" t="s">
        <v>847</v>
      </c>
      <c r="H2877" s="22">
        <v>710029799</v>
      </c>
      <c r="I2877" s="23" t="s">
        <v>14692</v>
      </c>
      <c r="J2877" s="21" t="s">
        <v>95</v>
      </c>
      <c r="K2877" s="21" t="s">
        <v>847</v>
      </c>
      <c r="L2877" s="21" t="s">
        <v>13724</v>
      </c>
      <c r="M2877" s="24" t="s">
        <v>14662</v>
      </c>
      <c r="N2877" s="21" t="s">
        <v>14693</v>
      </c>
      <c r="O2877" s="21" t="s">
        <v>14694</v>
      </c>
      <c r="P2877" s="25" t="s">
        <v>14695</v>
      </c>
      <c r="Q2877" s="19" t="s">
        <v>91</v>
      </c>
      <c r="R2877" s="26">
        <v>8</v>
      </c>
      <c r="S2877" s="27">
        <v>3</v>
      </c>
      <c r="T2877" s="28">
        <f t="shared" si="388"/>
        <v>11</v>
      </c>
      <c r="U2877" s="29">
        <v>91.06</v>
      </c>
      <c r="V2877" s="30">
        <f t="shared" si="381"/>
        <v>13.659000000000001</v>
      </c>
      <c r="W2877" s="31">
        <f t="shared" si="382"/>
        <v>1803</v>
      </c>
      <c r="X2877" s="33">
        <f>VLOOKUP(H2877,'[3]MŠ 5rokov'!$G$2:$V$3037,16,0)</f>
        <v>9</v>
      </c>
      <c r="Y2877" s="33">
        <f>VLOOKUP(H2877,'[3]MŠ 5rokov'!$G$2:$AB$3037,22,0)</f>
        <v>3</v>
      </c>
      <c r="Z2877" s="34">
        <f t="shared" si="383"/>
        <v>12</v>
      </c>
      <c r="AA2877" s="33">
        <v>93.61</v>
      </c>
      <c r="AB2877" s="33">
        <f t="shared" si="384"/>
        <v>14.041499999999999</v>
      </c>
      <c r="AC2877" s="33">
        <f t="shared" si="385"/>
        <v>1876</v>
      </c>
      <c r="AD2877" s="35">
        <f t="shared" si="386"/>
        <v>73</v>
      </c>
      <c r="AE2877" s="36">
        <v>0</v>
      </c>
      <c r="AF2877" s="33">
        <v>0</v>
      </c>
      <c r="AG2877" s="37">
        <f t="shared" si="387"/>
        <v>1876</v>
      </c>
      <c r="AH2877" s="38">
        <v>0</v>
      </c>
      <c r="AI2877" s="33"/>
    </row>
    <row r="2878" spans="1:35" ht="27.6" customHeight="1" x14ac:dyDescent="0.25">
      <c r="A2878" s="17" t="s">
        <v>13685</v>
      </c>
      <c r="B2878" s="18" t="s">
        <v>79</v>
      </c>
      <c r="C2878" s="19" t="s">
        <v>80</v>
      </c>
      <c r="D2878" s="18" t="s">
        <v>14696</v>
      </c>
      <c r="E2878" s="20">
        <v>328391</v>
      </c>
      <c r="F2878" s="21" t="s">
        <v>14697</v>
      </c>
      <c r="G2878" s="21" t="s">
        <v>847</v>
      </c>
      <c r="H2878" s="22">
        <v>710029802</v>
      </c>
      <c r="I2878" s="23" t="s">
        <v>14698</v>
      </c>
      <c r="J2878" s="21" t="s">
        <v>95</v>
      </c>
      <c r="K2878" s="21" t="s">
        <v>847</v>
      </c>
      <c r="L2878" s="21" t="s">
        <v>13724</v>
      </c>
      <c r="M2878" s="24" t="s">
        <v>14699</v>
      </c>
      <c r="N2878" s="21" t="s">
        <v>14700</v>
      </c>
      <c r="O2878" s="21" t="s">
        <v>14701</v>
      </c>
      <c r="P2878" s="25" t="s">
        <v>14702</v>
      </c>
      <c r="Q2878" s="19" t="s">
        <v>91</v>
      </c>
      <c r="R2878" s="26">
        <v>2</v>
      </c>
      <c r="S2878" s="27">
        <v>0</v>
      </c>
      <c r="T2878" s="28">
        <f t="shared" si="388"/>
        <v>2</v>
      </c>
      <c r="U2878" s="29">
        <v>91.06</v>
      </c>
      <c r="V2878" s="30">
        <f t="shared" si="381"/>
        <v>13.659000000000001</v>
      </c>
      <c r="W2878" s="31">
        <f t="shared" si="382"/>
        <v>328</v>
      </c>
      <c r="X2878" s="33">
        <v>0</v>
      </c>
      <c r="Y2878" s="33">
        <v>0</v>
      </c>
      <c r="Z2878" s="34">
        <f t="shared" si="383"/>
        <v>0</v>
      </c>
      <c r="AA2878" s="33">
        <v>93.61</v>
      </c>
      <c r="AB2878" s="33">
        <f t="shared" si="384"/>
        <v>14.041499999999999</v>
      </c>
      <c r="AC2878" s="33">
        <f t="shared" si="385"/>
        <v>219</v>
      </c>
      <c r="AD2878" s="35">
        <f t="shared" si="386"/>
        <v>-109</v>
      </c>
      <c r="AE2878" s="36">
        <v>0</v>
      </c>
      <c r="AF2878" s="33">
        <v>0</v>
      </c>
      <c r="AG2878" s="37">
        <f t="shared" si="387"/>
        <v>219</v>
      </c>
      <c r="AH2878" s="38">
        <v>0</v>
      </c>
      <c r="AI2878" s="33"/>
    </row>
    <row r="2879" spans="1:35" ht="27.6" customHeight="1" x14ac:dyDescent="0.25">
      <c r="A2879" s="17" t="s">
        <v>13685</v>
      </c>
      <c r="B2879" s="18" t="s">
        <v>79</v>
      </c>
      <c r="C2879" s="19" t="s">
        <v>80</v>
      </c>
      <c r="D2879" s="18" t="s">
        <v>14703</v>
      </c>
      <c r="E2879" s="20">
        <v>328413</v>
      </c>
      <c r="F2879" s="21" t="s">
        <v>14704</v>
      </c>
      <c r="G2879" s="21" t="s">
        <v>847</v>
      </c>
      <c r="H2879" s="22">
        <v>710029810</v>
      </c>
      <c r="I2879" s="23" t="s">
        <v>14705</v>
      </c>
      <c r="J2879" s="21" t="s">
        <v>366</v>
      </c>
      <c r="K2879" s="21" t="s">
        <v>847</v>
      </c>
      <c r="L2879" s="21" t="s">
        <v>13724</v>
      </c>
      <c r="M2879" s="24" t="s">
        <v>14706</v>
      </c>
      <c r="N2879" s="21" t="s">
        <v>14707</v>
      </c>
      <c r="O2879" s="21" t="s">
        <v>14708</v>
      </c>
      <c r="P2879" s="25" t="s">
        <v>14709</v>
      </c>
      <c r="Q2879" s="19" t="s">
        <v>91</v>
      </c>
      <c r="R2879" s="26">
        <v>6</v>
      </c>
      <c r="S2879" s="27">
        <v>0</v>
      </c>
      <c r="T2879" s="28">
        <f t="shared" si="388"/>
        <v>6</v>
      </c>
      <c r="U2879" s="29">
        <v>91.06</v>
      </c>
      <c r="V2879" s="30">
        <f t="shared" si="381"/>
        <v>13.659000000000001</v>
      </c>
      <c r="W2879" s="31">
        <f t="shared" si="382"/>
        <v>983</v>
      </c>
      <c r="X2879" s="33">
        <f>VLOOKUP(H2879,'[3]MŠ 5rokov'!$G$2:$V$3037,16,0)</f>
        <v>4</v>
      </c>
      <c r="Y2879" s="33">
        <f>VLOOKUP(H2879,'[3]MŠ 5rokov'!$G$2:$AB$3037,22,0)</f>
        <v>0</v>
      </c>
      <c r="Z2879" s="34">
        <f t="shared" si="383"/>
        <v>4</v>
      </c>
      <c r="AA2879" s="33">
        <v>93.61</v>
      </c>
      <c r="AB2879" s="33">
        <f t="shared" si="384"/>
        <v>14.041499999999999</v>
      </c>
      <c r="AC2879" s="33">
        <f t="shared" si="385"/>
        <v>880</v>
      </c>
      <c r="AD2879" s="35">
        <f t="shared" si="386"/>
        <v>-103</v>
      </c>
      <c r="AE2879" s="36">
        <v>0</v>
      </c>
      <c r="AF2879" s="33">
        <v>0</v>
      </c>
      <c r="AG2879" s="37">
        <f t="shared" si="387"/>
        <v>880</v>
      </c>
      <c r="AH2879" s="38">
        <v>0</v>
      </c>
      <c r="AI2879" s="33"/>
    </row>
    <row r="2880" spans="1:35" ht="27.6" customHeight="1" x14ac:dyDescent="0.25">
      <c r="A2880" s="17" t="s">
        <v>13685</v>
      </c>
      <c r="B2880" s="18" t="s">
        <v>79</v>
      </c>
      <c r="C2880" s="19" t="s">
        <v>80</v>
      </c>
      <c r="D2880" s="18" t="s">
        <v>14710</v>
      </c>
      <c r="E2880" s="20">
        <v>328421</v>
      </c>
      <c r="F2880" s="21" t="s">
        <v>14711</v>
      </c>
      <c r="G2880" s="21" t="s">
        <v>847</v>
      </c>
      <c r="H2880" s="22">
        <v>710029829</v>
      </c>
      <c r="I2880" s="23" t="s">
        <v>14712</v>
      </c>
      <c r="J2880" s="21" t="s">
        <v>5598</v>
      </c>
      <c r="K2880" s="21" t="s">
        <v>847</v>
      </c>
      <c r="L2880" s="21" t="s">
        <v>13724</v>
      </c>
      <c r="M2880" s="24" t="s">
        <v>14713</v>
      </c>
      <c r="N2880" s="21" t="s">
        <v>14714</v>
      </c>
      <c r="O2880" s="21" t="s">
        <v>14715</v>
      </c>
      <c r="P2880" s="25" t="s">
        <v>14716</v>
      </c>
      <c r="Q2880" s="19" t="s">
        <v>91</v>
      </c>
      <c r="R2880" s="26">
        <v>28</v>
      </c>
      <c r="S2880" s="27">
        <v>2</v>
      </c>
      <c r="T2880" s="28">
        <f t="shared" si="388"/>
        <v>30</v>
      </c>
      <c r="U2880" s="29">
        <v>91.06</v>
      </c>
      <c r="V2880" s="30">
        <f t="shared" si="381"/>
        <v>13.659000000000001</v>
      </c>
      <c r="W2880" s="31">
        <f t="shared" si="382"/>
        <v>4917</v>
      </c>
      <c r="X2880" s="33">
        <f>VLOOKUP(H2880,'[3]MŠ 5rokov'!$G$2:$V$3037,16,0)</f>
        <v>24</v>
      </c>
      <c r="Y2880" s="33">
        <f>VLOOKUP(H2880,'[3]MŠ 5rokov'!$G$2:$AB$3037,22,0)</f>
        <v>0</v>
      </c>
      <c r="Z2880" s="34">
        <f t="shared" si="383"/>
        <v>24</v>
      </c>
      <c r="AA2880" s="33">
        <v>93.61</v>
      </c>
      <c r="AB2880" s="33">
        <f t="shared" si="384"/>
        <v>14.041499999999999</v>
      </c>
      <c r="AC2880" s="33">
        <f t="shared" si="385"/>
        <v>4626</v>
      </c>
      <c r="AD2880" s="35">
        <f t="shared" si="386"/>
        <v>-291</v>
      </c>
      <c r="AE2880" s="36">
        <v>0</v>
      </c>
      <c r="AF2880" s="33">
        <v>0</v>
      </c>
      <c r="AG2880" s="37">
        <f t="shared" si="387"/>
        <v>4626</v>
      </c>
      <c r="AH2880" s="38">
        <v>0</v>
      </c>
      <c r="AI2880" s="33"/>
    </row>
    <row r="2881" spans="1:35" ht="27.6" customHeight="1" x14ac:dyDescent="0.25">
      <c r="A2881" s="17" t="s">
        <v>13685</v>
      </c>
      <c r="B2881" s="18" t="s">
        <v>79</v>
      </c>
      <c r="C2881" s="19" t="s">
        <v>80</v>
      </c>
      <c r="D2881" s="18" t="s">
        <v>14710</v>
      </c>
      <c r="E2881" s="20">
        <v>328421</v>
      </c>
      <c r="F2881" s="21" t="s">
        <v>14711</v>
      </c>
      <c r="G2881" s="21" t="s">
        <v>847</v>
      </c>
      <c r="H2881" s="22">
        <v>710249292</v>
      </c>
      <c r="I2881" s="23" t="s">
        <v>14712</v>
      </c>
      <c r="J2881" s="21" t="s">
        <v>5598</v>
      </c>
      <c r="K2881" s="21" t="s">
        <v>847</v>
      </c>
      <c r="L2881" s="21" t="s">
        <v>13724</v>
      </c>
      <c r="M2881" s="24" t="s">
        <v>14713</v>
      </c>
      <c r="N2881" s="21" t="s">
        <v>14714</v>
      </c>
      <c r="O2881" s="21" t="s">
        <v>14717</v>
      </c>
      <c r="P2881" s="25" t="s">
        <v>14716</v>
      </c>
      <c r="Q2881" s="19" t="s">
        <v>91</v>
      </c>
      <c r="R2881" s="26">
        <v>12</v>
      </c>
      <c r="S2881" s="27">
        <v>4</v>
      </c>
      <c r="T2881" s="28">
        <f t="shared" si="388"/>
        <v>16</v>
      </c>
      <c r="U2881" s="29">
        <v>91.06</v>
      </c>
      <c r="V2881" s="30">
        <f t="shared" si="381"/>
        <v>13.659000000000001</v>
      </c>
      <c r="W2881" s="31">
        <f t="shared" si="382"/>
        <v>2623</v>
      </c>
      <c r="X2881" s="33">
        <f>VLOOKUP(H2881,'[3]MŠ 5rokov'!$G$2:$V$3037,16,0)</f>
        <v>8</v>
      </c>
      <c r="Y2881" s="33">
        <f>VLOOKUP(H2881,'[3]MŠ 5rokov'!$G$2:$AB$3037,22,0)</f>
        <v>3</v>
      </c>
      <c r="Z2881" s="34">
        <f t="shared" si="383"/>
        <v>11</v>
      </c>
      <c r="AA2881" s="33">
        <v>93.61</v>
      </c>
      <c r="AB2881" s="33">
        <f t="shared" si="384"/>
        <v>14.041499999999999</v>
      </c>
      <c r="AC2881" s="33">
        <f t="shared" si="385"/>
        <v>2366</v>
      </c>
      <c r="AD2881" s="35">
        <f t="shared" si="386"/>
        <v>-257</v>
      </c>
      <c r="AE2881" s="36">
        <v>0</v>
      </c>
      <c r="AF2881" s="33">
        <v>0</v>
      </c>
      <c r="AG2881" s="37">
        <f t="shared" si="387"/>
        <v>2366</v>
      </c>
      <c r="AH2881" s="38">
        <v>0</v>
      </c>
      <c r="AI2881" s="33"/>
    </row>
    <row r="2882" spans="1:35" ht="27.6" customHeight="1" x14ac:dyDescent="0.25">
      <c r="A2882" s="17" t="s">
        <v>13685</v>
      </c>
      <c r="B2882" s="18" t="s">
        <v>79</v>
      </c>
      <c r="C2882" s="19" t="s">
        <v>80</v>
      </c>
      <c r="D2882" s="18" t="s">
        <v>14718</v>
      </c>
      <c r="E2882" s="20">
        <v>328448</v>
      </c>
      <c r="F2882" s="21" t="s">
        <v>14719</v>
      </c>
      <c r="G2882" s="21" t="s">
        <v>847</v>
      </c>
      <c r="H2882" s="22">
        <v>710029837</v>
      </c>
      <c r="I2882" s="23" t="s">
        <v>14720</v>
      </c>
      <c r="J2882" s="21" t="s">
        <v>95</v>
      </c>
      <c r="K2882" s="21" t="s">
        <v>847</v>
      </c>
      <c r="L2882" s="21" t="s">
        <v>13724</v>
      </c>
      <c r="M2882" s="24" t="s">
        <v>14721</v>
      </c>
      <c r="N2882" s="21" t="s">
        <v>14722</v>
      </c>
      <c r="O2882" s="21" t="s">
        <v>14723</v>
      </c>
      <c r="P2882" s="25" t="s">
        <v>14724</v>
      </c>
      <c r="Q2882" s="19" t="s">
        <v>91</v>
      </c>
      <c r="R2882" s="26">
        <v>4</v>
      </c>
      <c r="S2882" s="27">
        <v>6</v>
      </c>
      <c r="T2882" s="28">
        <f t="shared" si="388"/>
        <v>10</v>
      </c>
      <c r="U2882" s="29">
        <v>91.06</v>
      </c>
      <c r="V2882" s="30">
        <f t="shared" si="381"/>
        <v>13.659000000000001</v>
      </c>
      <c r="W2882" s="31">
        <f t="shared" si="382"/>
        <v>1639</v>
      </c>
      <c r="X2882" s="33">
        <f>VLOOKUP(H2882,'[3]MŠ 5rokov'!$G$2:$V$3037,16,0)</f>
        <v>6</v>
      </c>
      <c r="Y2882" s="33">
        <f>VLOOKUP(H2882,'[3]MŠ 5rokov'!$G$2:$AB$3037,22,0)</f>
        <v>4</v>
      </c>
      <c r="Z2882" s="34">
        <f t="shared" si="383"/>
        <v>10</v>
      </c>
      <c r="AA2882" s="33">
        <v>93.61</v>
      </c>
      <c r="AB2882" s="33">
        <f t="shared" si="384"/>
        <v>14.041499999999999</v>
      </c>
      <c r="AC2882" s="33">
        <f t="shared" si="385"/>
        <v>1654</v>
      </c>
      <c r="AD2882" s="35">
        <f t="shared" si="386"/>
        <v>15</v>
      </c>
      <c r="AE2882" s="36">
        <v>0</v>
      </c>
      <c r="AF2882" s="33">
        <v>0</v>
      </c>
      <c r="AG2882" s="37">
        <f t="shared" si="387"/>
        <v>1654</v>
      </c>
      <c r="AH2882" s="38">
        <v>0</v>
      </c>
      <c r="AI2882" s="33"/>
    </row>
    <row r="2883" spans="1:35" ht="27.6" customHeight="1" x14ac:dyDescent="0.25">
      <c r="A2883" s="17" t="s">
        <v>13685</v>
      </c>
      <c r="B2883" s="18" t="s">
        <v>79</v>
      </c>
      <c r="C2883" s="19" t="s">
        <v>80</v>
      </c>
      <c r="D2883" s="18" t="s">
        <v>14725</v>
      </c>
      <c r="E2883" s="20">
        <v>328499</v>
      </c>
      <c r="F2883" s="21" t="s">
        <v>14726</v>
      </c>
      <c r="G2883" s="21" t="s">
        <v>847</v>
      </c>
      <c r="H2883" s="22">
        <v>710029888</v>
      </c>
      <c r="I2883" s="23" t="s">
        <v>14727</v>
      </c>
      <c r="J2883" s="21" t="s">
        <v>95</v>
      </c>
      <c r="K2883" s="21" t="s">
        <v>847</v>
      </c>
      <c r="L2883" s="21" t="s">
        <v>13724</v>
      </c>
      <c r="M2883" s="24" t="s">
        <v>14728</v>
      </c>
      <c r="N2883" s="21" t="s">
        <v>14729</v>
      </c>
      <c r="O2883" s="21" t="s">
        <v>14730</v>
      </c>
      <c r="P2883" s="25" t="s">
        <v>14731</v>
      </c>
      <c r="Q2883" s="19" t="s">
        <v>91</v>
      </c>
      <c r="R2883" s="26">
        <v>5</v>
      </c>
      <c r="S2883" s="27">
        <v>2</v>
      </c>
      <c r="T2883" s="28">
        <f t="shared" si="388"/>
        <v>7</v>
      </c>
      <c r="U2883" s="29">
        <v>91.06</v>
      </c>
      <c r="V2883" s="30">
        <f t="shared" ref="V2883:V2946" si="389">U2883*15%</f>
        <v>13.659000000000001</v>
      </c>
      <c r="W2883" s="31">
        <f t="shared" ref="W2883:W2946" si="390">ROUND(T2883*V2883*12,0)</f>
        <v>1147</v>
      </c>
      <c r="X2883" s="33">
        <f>VLOOKUP(H2883,'[3]MŠ 5rokov'!$G$2:$V$3037,16,0)</f>
        <v>12</v>
      </c>
      <c r="Y2883" s="33">
        <f>VLOOKUP(H2883,'[3]MŠ 5rokov'!$G$2:$AB$3037,22,0)</f>
        <v>0</v>
      </c>
      <c r="Z2883" s="34">
        <f t="shared" ref="Z2883:Z2946" si="391">X2883+Y2883</f>
        <v>12</v>
      </c>
      <c r="AA2883" s="33">
        <v>93.61</v>
      </c>
      <c r="AB2883" s="33">
        <f t="shared" ref="AB2883:AB2946" si="392">AA2883*15%</f>
        <v>14.041499999999999</v>
      </c>
      <c r="AC2883" s="33">
        <f t="shared" ref="AC2883:AC2946" si="393">ROUND(T2883*V2883*8+Z2883*AB2883*4,0)</f>
        <v>1439</v>
      </c>
      <c r="AD2883" s="35">
        <f t="shared" ref="AD2883:AD2946" si="394">AC2883-W2883</f>
        <v>292</v>
      </c>
      <c r="AE2883" s="36">
        <v>0</v>
      </c>
      <c r="AF2883" s="33">
        <v>0</v>
      </c>
      <c r="AG2883" s="37">
        <f t="shared" si="387"/>
        <v>1439</v>
      </c>
      <c r="AH2883" s="38">
        <v>0</v>
      </c>
      <c r="AI2883" s="33"/>
    </row>
    <row r="2884" spans="1:35" ht="27.6" customHeight="1" x14ac:dyDescent="0.25">
      <c r="A2884" s="17" t="s">
        <v>13685</v>
      </c>
      <c r="B2884" s="18" t="s">
        <v>79</v>
      </c>
      <c r="C2884" s="19" t="s">
        <v>80</v>
      </c>
      <c r="D2884" s="18" t="s">
        <v>14732</v>
      </c>
      <c r="E2884" s="20">
        <v>328596</v>
      </c>
      <c r="F2884" s="21" t="s">
        <v>14733</v>
      </c>
      <c r="G2884" s="21" t="s">
        <v>847</v>
      </c>
      <c r="H2884" s="22">
        <v>710029950</v>
      </c>
      <c r="I2884" s="23" t="s">
        <v>14734</v>
      </c>
      <c r="J2884" s="21" t="s">
        <v>168</v>
      </c>
      <c r="K2884" s="21" t="s">
        <v>847</v>
      </c>
      <c r="L2884" s="21" t="s">
        <v>13724</v>
      </c>
      <c r="M2884" s="24" t="s">
        <v>14662</v>
      </c>
      <c r="N2884" s="21" t="s">
        <v>14735</v>
      </c>
      <c r="O2884" s="21" t="s">
        <v>14736</v>
      </c>
      <c r="P2884" s="25" t="s">
        <v>14737</v>
      </c>
      <c r="Q2884" s="19" t="s">
        <v>91</v>
      </c>
      <c r="R2884" s="26">
        <v>12</v>
      </c>
      <c r="S2884" s="27">
        <v>0</v>
      </c>
      <c r="T2884" s="28">
        <f t="shared" si="388"/>
        <v>12</v>
      </c>
      <c r="U2884" s="29">
        <v>91.06</v>
      </c>
      <c r="V2884" s="30">
        <f t="shared" si="389"/>
        <v>13.659000000000001</v>
      </c>
      <c r="W2884" s="31">
        <f t="shared" si="390"/>
        <v>1967</v>
      </c>
      <c r="X2884" s="33">
        <f>VLOOKUP(H2884,'[3]MŠ 5rokov'!$G$2:$V$3037,16,0)</f>
        <v>8</v>
      </c>
      <c r="Y2884" s="33">
        <f>VLOOKUP(H2884,'[3]MŠ 5rokov'!$G$2:$AB$3037,22,0)</f>
        <v>0</v>
      </c>
      <c r="Z2884" s="34">
        <f t="shared" si="391"/>
        <v>8</v>
      </c>
      <c r="AA2884" s="33">
        <v>93.61</v>
      </c>
      <c r="AB2884" s="33">
        <f t="shared" si="392"/>
        <v>14.041499999999999</v>
      </c>
      <c r="AC2884" s="33">
        <f t="shared" si="393"/>
        <v>1761</v>
      </c>
      <c r="AD2884" s="35">
        <f t="shared" si="394"/>
        <v>-206</v>
      </c>
      <c r="AE2884" s="36">
        <v>0</v>
      </c>
      <c r="AF2884" s="33">
        <v>0</v>
      </c>
      <c r="AG2884" s="37">
        <f t="shared" si="387"/>
        <v>1761</v>
      </c>
      <c r="AH2884" s="38">
        <v>0</v>
      </c>
      <c r="AI2884" s="33"/>
    </row>
    <row r="2885" spans="1:35" ht="27.6" customHeight="1" x14ac:dyDescent="0.25">
      <c r="A2885" s="17" t="s">
        <v>13685</v>
      </c>
      <c r="B2885" s="18" t="s">
        <v>79</v>
      </c>
      <c r="C2885" s="19" t="s">
        <v>80</v>
      </c>
      <c r="D2885" s="18" t="s">
        <v>14738</v>
      </c>
      <c r="E2885" s="20">
        <v>328600</v>
      </c>
      <c r="F2885" s="21" t="s">
        <v>14739</v>
      </c>
      <c r="G2885" s="21" t="s">
        <v>847</v>
      </c>
      <c r="H2885" s="22">
        <v>710029977</v>
      </c>
      <c r="I2885" s="23" t="s">
        <v>14740</v>
      </c>
      <c r="J2885" s="21" t="s">
        <v>95</v>
      </c>
      <c r="K2885" s="21" t="s">
        <v>847</v>
      </c>
      <c r="L2885" s="21" t="s">
        <v>13724</v>
      </c>
      <c r="M2885" s="24" t="s">
        <v>14699</v>
      </c>
      <c r="N2885" s="21" t="s">
        <v>14741</v>
      </c>
      <c r="O2885" s="21" t="s">
        <v>14742</v>
      </c>
      <c r="P2885" s="25" t="s">
        <v>14743</v>
      </c>
      <c r="Q2885" s="19" t="s">
        <v>91</v>
      </c>
      <c r="R2885" s="26">
        <v>6</v>
      </c>
      <c r="S2885" s="27">
        <v>4</v>
      </c>
      <c r="T2885" s="28">
        <f t="shared" si="388"/>
        <v>10</v>
      </c>
      <c r="U2885" s="29">
        <v>91.06</v>
      </c>
      <c r="V2885" s="30">
        <f t="shared" si="389"/>
        <v>13.659000000000001</v>
      </c>
      <c r="W2885" s="31">
        <f t="shared" si="390"/>
        <v>1639</v>
      </c>
      <c r="X2885" s="33">
        <f>VLOOKUP(H2885,'[3]MŠ 5rokov'!$G$2:$V$3037,16,0)</f>
        <v>2</v>
      </c>
      <c r="Y2885" s="33">
        <f>VLOOKUP(H2885,'[3]MŠ 5rokov'!$G$2:$AB$3037,22,0)</f>
        <v>3</v>
      </c>
      <c r="Z2885" s="34">
        <f t="shared" si="391"/>
        <v>5</v>
      </c>
      <c r="AA2885" s="33">
        <v>93.61</v>
      </c>
      <c r="AB2885" s="33">
        <f t="shared" si="392"/>
        <v>14.041499999999999</v>
      </c>
      <c r="AC2885" s="33">
        <f t="shared" si="393"/>
        <v>1374</v>
      </c>
      <c r="AD2885" s="35">
        <f t="shared" si="394"/>
        <v>-265</v>
      </c>
      <c r="AE2885" s="36">
        <v>0</v>
      </c>
      <c r="AF2885" s="33">
        <v>0</v>
      </c>
      <c r="AG2885" s="37">
        <f t="shared" si="387"/>
        <v>1374</v>
      </c>
      <c r="AH2885" s="38">
        <v>0</v>
      </c>
      <c r="AI2885" s="33"/>
    </row>
    <row r="2886" spans="1:35" ht="27.6" customHeight="1" x14ac:dyDescent="0.25">
      <c r="A2886" s="17" t="s">
        <v>13685</v>
      </c>
      <c r="B2886" s="18" t="s">
        <v>79</v>
      </c>
      <c r="C2886" s="19" t="s">
        <v>80</v>
      </c>
      <c r="D2886" s="18" t="s">
        <v>14744</v>
      </c>
      <c r="E2886" s="20">
        <v>328626</v>
      </c>
      <c r="F2886" s="21" t="s">
        <v>14745</v>
      </c>
      <c r="G2886" s="21" t="s">
        <v>847</v>
      </c>
      <c r="H2886" s="22">
        <v>710029993</v>
      </c>
      <c r="I2886" s="23" t="s">
        <v>14746</v>
      </c>
      <c r="J2886" s="21" t="s">
        <v>2562</v>
      </c>
      <c r="K2886" s="21" t="s">
        <v>847</v>
      </c>
      <c r="L2886" s="21" t="s">
        <v>13724</v>
      </c>
      <c r="M2886" s="24" t="s">
        <v>14721</v>
      </c>
      <c r="N2886" s="21" t="s">
        <v>14747</v>
      </c>
      <c r="O2886" s="21" t="s">
        <v>14748</v>
      </c>
      <c r="P2886" s="25" t="s">
        <v>14749</v>
      </c>
      <c r="Q2886" s="19" t="s">
        <v>91</v>
      </c>
      <c r="R2886" s="26">
        <v>7</v>
      </c>
      <c r="S2886" s="27">
        <v>8</v>
      </c>
      <c r="T2886" s="28">
        <f t="shared" si="388"/>
        <v>15</v>
      </c>
      <c r="U2886" s="29">
        <v>91.06</v>
      </c>
      <c r="V2886" s="30">
        <f t="shared" si="389"/>
        <v>13.659000000000001</v>
      </c>
      <c r="W2886" s="31">
        <f t="shared" si="390"/>
        <v>2459</v>
      </c>
      <c r="X2886" s="33">
        <f>VLOOKUP(H2886,'[3]MŠ 5rokov'!$G$2:$V$3037,16,0)</f>
        <v>7</v>
      </c>
      <c r="Y2886" s="33">
        <f>VLOOKUP(H2886,'[3]MŠ 5rokov'!$G$2:$AB$3037,22,0)</f>
        <v>7</v>
      </c>
      <c r="Z2886" s="34">
        <f t="shared" si="391"/>
        <v>14</v>
      </c>
      <c r="AA2886" s="33">
        <v>93.61</v>
      </c>
      <c r="AB2886" s="33">
        <f t="shared" si="392"/>
        <v>14.041499999999999</v>
      </c>
      <c r="AC2886" s="33">
        <f t="shared" si="393"/>
        <v>2425</v>
      </c>
      <c r="AD2886" s="35">
        <f t="shared" si="394"/>
        <v>-34</v>
      </c>
      <c r="AE2886" s="36">
        <v>0</v>
      </c>
      <c r="AF2886" s="33">
        <v>0</v>
      </c>
      <c r="AG2886" s="37">
        <f t="shared" si="387"/>
        <v>2425</v>
      </c>
      <c r="AH2886" s="38">
        <v>0</v>
      </c>
      <c r="AI2886" s="33"/>
    </row>
    <row r="2887" spans="1:35" ht="27.6" customHeight="1" x14ac:dyDescent="0.25">
      <c r="A2887" s="17" t="s">
        <v>13685</v>
      </c>
      <c r="B2887" s="18" t="s">
        <v>79</v>
      </c>
      <c r="C2887" s="19" t="s">
        <v>80</v>
      </c>
      <c r="D2887" s="18" t="s">
        <v>14750</v>
      </c>
      <c r="E2887" s="20">
        <v>328642</v>
      </c>
      <c r="F2887" s="21" t="s">
        <v>14751</v>
      </c>
      <c r="G2887" s="21" t="s">
        <v>847</v>
      </c>
      <c r="H2887" s="22">
        <v>710030002</v>
      </c>
      <c r="I2887" s="23" t="s">
        <v>14752</v>
      </c>
      <c r="J2887" s="21" t="s">
        <v>366</v>
      </c>
      <c r="K2887" s="21" t="s">
        <v>847</v>
      </c>
      <c r="L2887" s="21" t="s">
        <v>13724</v>
      </c>
      <c r="M2887" s="24" t="s">
        <v>14753</v>
      </c>
      <c r="N2887" s="21" t="s">
        <v>14754</v>
      </c>
      <c r="O2887" s="21" t="s">
        <v>14755</v>
      </c>
      <c r="P2887" s="25" t="s">
        <v>14756</v>
      </c>
      <c r="Q2887" s="19" t="s">
        <v>91</v>
      </c>
      <c r="R2887" s="26">
        <v>30</v>
      </c>
      <c r="S2887" s="27">
        <v>9</v>
      </c>
      <c r="T2887" s="28">
        <f t="shared" si="388"/>
        <v>39</v>
      </c>
      <c r="U2887" s="29">
        <v>91.06</v>
      </c>
      <c r="V2887" s="30">
        <f t="shared" si="389"/>
        <v>13.659000000000001</v>
      </c>
      <c r="W2887" s="31">
        <f t="shared" si="390"/>
        <v>6392</v>
      </c>
      <c r="X2887" s="33">
        <f>VLOOKUP(H2887,'[3]MŠ 5rokov'!$G$2:$V$3037,16,0)</f>
        <v>26</v>
      </c>
      <c r="Y2887" s="33">
        <f>VLOOKUP(H2887,'[3]MŠ 5rokov'!$G$2:$AB$3037,22,0)</f>
        <v>6</v>
      </c>
      <c r="Z2887" s="34">
        <f t="shared" si="391"/>
        <v>32</v>
      </c>
      <c r="AA2887" s="33">
        <v>93.61</v>
      </c>
      <c r="AB2887" s="33">
        <f t="shared" si="392"/>
        <v>14.041499999999999</v>
      </c>
      <c r="AC2887" s="33">
        <f t="shared" si="393"/>
        <v>6059</v>
      </c>
      <c r="AD2887" s="35">
        <f t="shared" si="394"/>
        <v>-333</v>
      </c>
      <c r="AE2887" s="36">
        <v>0</v>
      </c>
      <c r="AF2887" s="33">
        <v>0</v>
      </c>
      <c r="AG2887" s="37">
        <f t="shared" si="387"/>
        <v>6059</v>
      </c>
      <c r="AH2887" s="38">
        <v>0</v>
      </c>
      <c r="AI2887" s="33"/>
    </row>
    <row r="2888" spans="1:35" ht="27.6" customHeight="1" x14ac:dyDescent="0.25">
      <c r="A2888" s="17" t="s">
        <v>13685</v>
      </c>
      <c r="B2888" s="18" t="s">
        <v>79</v>
      </c>
      <c r="C2888" s="19" t="s">
        <v>80</v>
      </c>
      <c r="D2888" s="18" t="s">
        <v>14757</v>
      </c>
      <c r="E2888" s="20">
        <v>328685</v>
      </c>
      <c r="F2888" s="21" t="s">
        <v>14758</v>
      </c>
      <c r="G2888" s="21" t="s">
        <v>847</v>
      </c>
      <c r="H2888" s="22">
        <v>710030037</v>
      </c>
      <c r="I2888" s="23" t="s">
        <v>14759</v>
      </c>
      <c r="J2888" s="21" t="s">
        <v>95</v>
      </c>
      <c r="K2888" s="21" t="s">
        <v>847</v>
      </c>
      <c r="L2888" s="21" t="s">
        <v>13724</v>
      </c>
      <c r="M2888" s="24" t="s">
        <v>14760</v>
      </c>
      <c r="N2888" s="21" t="s">
        <v>14761</v>
      </c>
      <c r="O2888" s="21" t="s">
        <v>14762</v>
      </c>
      <c r="P2888" s="25" t="s">
        <v>14763</v>
      </c>
      <c r="Q2888" s="19" t="s">
        <v>91</v>
      </c>
      <c r="R2888" s="26">
        <v>14</v>
      </c>
      <c r="S2888" s="27">
        <v>0</v>
      </c>
      <c r="T2888" s="28">
        <f t="shared" si="388"/>
        <v>14</v>
      </c>
      <c r="U2888" s="29">
        <v>91.06</v>
      </c>
      <c r="V2888" s="30">
        <f t="shared" si="389"/>
        <v>13.659000000000001</v>
      </c>
      <c r="W2888" s="31">
        <f t="shared" si="390"/>
        <v>2295</v>
      </c>
      <c r="X2888" s="33">
        <f>VLOOKUP(H2888,'[3]MŠ 5rokov'!$G$2:$V$3037,16,0)</f>
        <v>12</v>
      </c>
      <c r="Y2888" s="33">
        <f>VLOOKUP(H2888,'[3]MŠ 5rokov'!$G$2:$AB$3037,22,0)</f>
        <v>1</v>
      </c>
      <c r="Z2888" s="34">
        <f t="shared" si="391"/>
        <v>13</v>
      </c>
      <c r="AA2888" s="33">
        <v>93.61</v>
      </c>
      <c r="AB2888" s="33">
        <f t="shared" si="392"/>
        <v>14.041499999999999</v>
      </c>
      <c r="AC2888" s="33">
        <f t="shared" si="393"/>
        <v>2260</v>
      </c>
      <c r="AD2888" s="35">
        <f t="shared" si="394"/>
        <v>-35</v>
      </c>
      <c r="AE2888" s="36">
        <v>0</v>
      </c>
      <c r="AF2888" s="33">
        <v>0</v>
      </c>
      <c r="AG2888" s="37">
        <f t="shared" si="387"/>
        <v>2260</v>
      </c>
      <c r="AH2888" s="38">
        <v>0</v>
      </c>
      <c r="AI2888" s="33"/>
    </row>
    <row r="2889" spans="1:35" ht="27.6" customHeight="1" x14ac:dyDescent="0.25">
      <c r="A2889" s="17" t="s">
        <v>13685</v>
      </c>
      <c r="B2889" s="18" t="s">
        <v>79</v>
      </c>
      <c r="C2889" s="19" t="s">
        <v>80</v>
      </c>
      <c r="D2889" s="18" t="s">
        <v>14764</v>
      </c>
      <c r="E2889" s="20">
        <v>328731</v>
      </c>
      <c r="F2889" s="21" t="s">
        <v>14765</v>
      </c>
      <c r="G2889" s="21" t="s">
        <v>847</v>
      </c>
      <c r="H2889" s="22">
        <v>710030118</v>
      </c>
      <c r="I2889" s="23" t="s">
        <v>14766</v>
      </c>
      <c r="J2889" s="21" t="s">
        <v>95</v>
      </c>
      <c r="K2889" s="21" t="s">
        <v>847</v>
      </c>
      <c r="L2889" s="21" t="s">
        <v>13724</v>
      </c>
      <c r="M2889" s="24" t="s">
        <v>14699</v>
      </c>
      <c r="N2889" s="21" t="s">
        <v>14767</v>
      </c>
      <c r="O2889" s="21" t="s">
        <v>14768</v>
      </c>
      <c r="P2889" s="25" t="s">
        <v>14769</v>
      </c>
      <c r="Q2889" s="19" t="s">
        <v>91</v>
      </c>
      <c r="R2889" s="26">
        <v>9</v>
      </c>
      <c r="S2889" s="27">
        <v>4</v>
      </c>
      <c r="T2889" s="28">
        <f t="shared" si="388"/>
        <v>13</v>
      </c>
      <c r="U2889" s="29">
        <v>91.06</v>
      </c>
      <c r="V2889" s="30">
        <f t="shared" si="389"/>
        <v>13.659000000000001</v>
      </c>
      <c r="W2889" s="31">
        <f t="shared" si="390"/>
        <v>2131</v>
      </c>
      <c r="X2889" s="33">
        <f>VLOOKUP(H2889,'[3]MŠ 5rokov'!$G$2:$V$3037,16,0)</f>
        <v>8</v>
      </c>
      <c r="Y2889" s="33">
        <f>VLOOKUP(H2889,'[3]MŠ 5rokov'!$G$2:$AB$3037,22,0)</f>
        <v>4</v>
      </c>
      <c r="Z2889" s="34">
        <f t="shared" si="391"/>
        <v>12</v>
      </c>
      <c r="AA2889" s="33">
        <v>93.61</v>
      </c>
      <c r="AB2889" s="33">
        <f t="shared" si="392"/>
        <v>14.041499999999999</v>
      </c>
      <c r="AC2889" s="33">
        <f t="shared" si="393"/>
        <v>2095</v>
      </c>
      <c r="AD2889" s="35">
        <f t="shared" si="394"/>
        <v>-36</v>
      </c>
      <c r="AE2889" s="36">
        <v>0</v>
      </c>
      <c r="AF2889" s="33">
        <v>0</v>
      </c>
      <c r="AG2889" s="37">
        <f t="shared" si="387"/>
        <v>2095</v>
      </c>
      <c r="AH2889" s="38">
        <v>0</v>
      </c>
      <c r="AI2889" s="33"/>
    </row>
    <row r="2890" spans="1:35" ht="27.6" customHeight="1" x14ac:dyDescent="0.25">
      <c r="A2890" s="17" t="s">
        <v>13685</v>
      </c>
      <c r="B2890" s="18" t="s">
        <v>79</v>
      </c>
      <c r="C2890" s="19" t="s">
        <v>80</v>
      </c>
      <c r="D2890" s="18" t="s">
        <v>14770</v>
      </c>
      <c r="E2890" s="20">
        <v>328766</v>
      </c>
      <c r="F2890" s="21" t="s">
        <v>14771</v>
      </c>
      <c r="G2890" s="21" t="s">
        <v>847</v>
      </c>
      <c r="H2890" s="22">
        <v>710030223</v>
      </c>
      <c r="I2890" s="23" t="s">
        <v>14772</v>
      </c>
      <c r="J2890" s="21" t="s">
        <v>95</v>
      </c>
      <c r="K2890" s="21" t="s">
        <v>847</v>
      </c>
      <c r="L2890" s="21" t="s">
        <v>13724</v>
      </c>
      <c r="M2890" s="24" t="s">
        <v>14773</v>
      </c>
      <c r="N2890" s="21" t="s">
        <v>14774</v>
      </c>
      <c r="O2890" s="21" t="s">
        <v>14775</v>
      </c>
      <c r="P2890" s="25" t="s">
        <v>14776</v>
      </c>
      <c r="Q2890" s="19" t="s">
        <v>91</v>
      </c>
      <c r="R2890" s="26">
        <v>7</v>
      </c>
      <c r="S2890" s="27">
        <v>1</v>
      </c>
      <c r="T2890" s="28">
        <f t="shared" si="388"/>
        <v>8</v>
      </c>
      <c r="U2890" s="29">
        <v>91.06</v>
      </c>
      <c r="V2890" s="30">
        <f t="shared" si="389"/>
        <v>13.659000000000001</v>
      </c>
      <c r="W2890" s="31">
        <f t="shared" si="390"/>
        <v>1311</v>
      </c>
      <c r="X2890" s="33">
        <f>VLOOKUP(H2890,'[3]MŠ 5rokov'!$G$2:$V$3037,16,0)</f>
        <v>6</v>
      </c>
      <c r="Y2890" s="33">
        <f>VLOOKUP(H2890,'[3]MŠ 5rokov'!$G$2:$AB$3037,22,0)</f>
        <v>0</v>
      </c>
      <c r="Z2890" s="34">
        <f t="shared" si="391"/>
        <v>6</v>
      </c>
      <c r="AA2890" s="33">
        <v>93.61</v>
      </c>
      <c r="AB2890" s="33">
        <f t="shared" si="392"/>
        <v>14.041499999999999</v>
      </c>
      <c r="AC2890" s="33">
        <f t="shared" si="393"/>
        <v>1211</v>
      </c>
      <c r="AD2890" s="35">
        <f t="shared" si="394"/>
        <v>-100</v>
      </c>
      <c r="AE2890" s="36">
        <v>0</v>
      </c>
      <c r="AF2890" s="33">
        <v>0</v>
      </c>
      <c r="AG2890" s="37">
        <f t="shared" si="387"/>
        <v>1211</v>
      </c>
      <c r="AH2890" s="38">
        <v>0</v>
      </c>
      <c r="AI2890" s="33"/>
    </row>
    <row r="2891" spans="1:35" ht="27.6" customHeight="1" x14ac:dyDescent="0.25">
      <c r="A2891" s="17" t="s">
        <v>13685</v>
      </c>
      <c r="B2891" s="18" t="s">
        <v>79</v>
      </c>
      <c r="C2891" s="19" t="s">
        <v>80</v>
      </c>
      <c r="D2891" s="18" t="s">
        <v>14777</v>
      </c>
      <c r="E2891" s="20">
        <v>328774</v>
      </c>
      <c r="F2891" s="21" t="s">
        <v>14778</v>
      </c>
      <c r="G2891" s="21" t="s">
        <v>847</v>
      </c>
      <c r="H2891" s="22">
        <v>710030231</v>
      </c>
      <c r="I2891" s="23" t="s">
        <v>14779</v>
      </c>
      <c r="J2891" s="21" t="s">
        <v>95</v>
      </c>
      <c r="K2891" s="21" t="s">
        <v>847</v>
      </c>
      <c r="L2891" s="21" t="s">
        <v>13724</v>
      </c>
      <c r="M2891" s="24" t="s">
        <v>14578</v>
      </c>
      <c r="N2891" s="21" t="s">
        <v>14780</v>
      </c>
      <c r="O2891" s="21" t="s">
        <v>14781</v>
      </c>
      <c r="P2891" s="25" t="s">
        <v>14782</v>
      </c>
      <c r="Q2891" s="19" t="s">
        <v>91</v>
      </c>
      <c r="R2891" s="26">
        <v>10</v>
      </c>
      <c r="S2891" s="27">
        <v>1</v>
      </c>
      <c r="T2891" s="28">
        <f t="shared" si="388"/>
        <v>11</v>
      </c>
      <c r="U2891" s="29">
        <v>91.06</v>
      </c>
      <c r="V2891" s="30">
        <f t="shared" si="389"/>
        <v>13.659000000000001</v>
      </c>
      <c r="W2891" s="31">
        <f t="shared" si="390"/>
        <v>1803</v>
      </c>
      <c r="X2891" s="33">
        <f>VLOOKUP(H2891,'[3]MŠ 5rokov'!$G$2:$V$3037,16,0)</f>
        <v>7</v>
      </c>
      <c r="Y2891" s="33">
        <f>VLOOKUP(H2891,'[3]MŠ 5rokov'!$G$2:$AB$3037,22,0)</f>
        <v>0</v>
      </c>
      <c r="Z2891" s="34">
        <f t="shared" si="391"/>
        <v>7</v>
      </c>
      <c r="AA2891" s="33">
        <v>93.61</v>
      </c>
      <c r="AB2891" s="33">
        <f t="shared" si="392"/>
        <v>14.041499999999999</v>
      </c>
      <c r="AC2891" s="33">
        <f t="shared" si="393"/>
        <v>1595</v>
      </c>
      <c r="AD2891" s="35">
        <f t="shared" si="394"/>
        <v>-208</v>
      </c>
      <c r="AE2891" s="36">
        <v>0</v>
      </c>
      <c r="AF2891" s="33">
        <v>0</v>
      </c>
      <c r="AG2891" s="37">
        <f t="shared" si="387"/>
        <v>1595</v>
      </c>
      <c r="AH2891" s="38">
        <v>0</v>
      </c>
      <c r="AI2891" s="33"/>
    </row>
    <row r="2892" spans="1:35" ht="27.6" customHeight="1" x14ac:dyDescent="0.25">
      <c r="A2892" s="17" t="s">
        <v>13685</v>
      </c>
      <c r="B2892" s="18" t="s">
        <v>79</v>
      </c>
      <c r="C2892" s="19" t="s">
        <v>80</v>
      </c>
      <c r="D2892" s="18" t="s">
        <v>14783</v>
      </c>
      <c r="E2892" s="20">
        <v>328782</v>
      </c>
      <c r="F2892" s="21" t="s">
        <v>14784</v>
      </c>
      <c r="G2892" s="21" t="s">
        <v>847</v>
      </c>
      <c r="H2892" s="22">
        <v>710030240</v>
      </c>
      <c r="I2892" s="23" t="s">
        <v>14785</v>
      </c>
      <c r="J2892" s="21" t="s">
        <v>2562</v>
      </c>
      <c r="K2892" s="21" t="s">
        <v>847</v>
      </c>
      <c r="L2892" s="21" t="s">
        <v>13724</v>
      </c>
      <c r="M2892" s="24" t="s">
        <v>14786</v>
      </c>
      <c r="N2892" s="21" t="s">
        <v>14787</v>
      </c>
      <c r="O2892" s="21" t="s">
        <v>14788</v>
      </c>
      <c r="P2892" s="25" t="s">
        <v>14789</v>
      </c>
      <c r="Q2892" s="19" t="s">
        <v>91</v>
      </c>
      <c r="R2892" s="26">
        <v>4</v>
      </c>
      <c r="S2892" s="27">
        <v>0</v>
      </c>
      <c r="T2892" s="28">
        <f t="shared" si="388"/>
        <v>4</v>
      </c>
      <c r="U2892" s="29">
        <v>91.06</v>
      </c>
      <c r="V2892" s="30">
        <f t="shared" si="389"/>
        <v>13.659000000000001</v>
      </c>
      <c r="W2892" s="31">
        <f t="shared" si="390"/>
        <v>656</v>
      </c>
      <c r="X2892" s="33">
        <f>VLOOKUP(H2892,'[3]MŠ 5rokov'!$G$2:$V$3037,16,0)</f>
        <v>5</v>
      </c>
      <c r="Y2892" s="33">
        <f>VLOOKUP(H2892,'[3]MŠ 5rokov'!$G$2:$AB$3037,22,0)</f>
        <v>0</v>
      </c>
      <c r="Z2892" s="34">
        <f t="shared" si="391"/>
        <v>5</v>
      </c>
      <c r="AA2892" s="33">
        <v>93.61</v>
      </c>
      <c r="AB2892" s="33">
        <f t="shared" si="392"/>
        <v>14.041499999999999</v>
      </c>
      <c r="AC2892" s="33">
        <f t="shared" si="393"/>
        <v>718</v>
      </c>
      <c r="AD2892" s="35">
        <f t="shared" si="394"/>
        <v>62</v>
      </c>
      <c r="AE2892" s="36">
        <v>0</v>
      </c>
      <c r="AF2892" s="33">
        <v>0</v>
      </c>
      <c r="AG2892" s="37">
        <f t="shared" si="387"/>
        <v>718</v>
      </c>
      <c r="AH2892" s="38">
        <v>0</v>
      </c>
      <c r="AI2892" s="33"/>
    </row>
    <row r="2893" spans="1:35" ht="27.6" customHeight="1" x14ac:dyDescent="0.25">
      <c r="A2893" s="17" t="s">
        <v>13685</v>
      </c>
      <c r="B2893" s="18" t="s">
        <v>79</v>
      </c>
      <c r="C2893" s="19" t="s">
        <v>80</v>
      </c>
      <c r="D2893" s="18" t="s">
        <v>14790</v>
      </c>
      <c r="E2893" s="20">
        <v>328847</v>
      </c>
      <c r="F2893" s="21" t="s">
        <v>14791</v>
      </c>
      <c r="G2893" s="21" t="s">
        <v>847</v>
      </c>
      <c r="H2893" s="22">
        <v>710030312</v>
      </c>
      <c r="I2893" s="23" t="s">
        <v>14792</v>
      </c>
      <c r="J2893" s="21" t="s">
        <v>95</v>
      </c>
      <c r="K2893" s="21" t="s">
        <v>847</v>
      </c>
      <c r="L2893" s="21" t="s">
        <v>13724</v>
      </c>
      <c r="M2893" s="24" t="s">
        <v>14607</v>
      </c>
      <c r="N2893" s="21" t="s">
        <v>14793</v>
      </c>
      <c r="O2893" s="21" t="s">
        <v>14794</v>
      </c>
      <c r="P2893" s="25" t="s">
        <v>14795</v>
      </c>
      <c r="Q2893" s="19" t="s">
        <v>91</v>
      </c>
      <c r="R2893" s="26">
        <v>24</v>
      </c>
      <c r="S2893" s="27">
        <v>4</v>
      </c>
      <c r="T2893" s="28">
        <f t="shared" si="388"/>
        <v>28</v>
      </c>
      <c r="U2893" s="29">
        <v>91.06</v>
      </c>
      <c r="V2893" s="30">
        <f t="shared" si="389"/>
        <v>13.659000000000001</v>
      </c>
      <c r="W2893" s="31">
        <f t="shared" si="390"/>
        <v>4589</v>
      </c>
      <c r="X2893" s="33">
        <f>VLOOKUP(H2893,'[3]MŠ 5rokov'!$G$2:$V$3037,16,0)</f>
        <v>26</v>
      </c>
      <c r="Y2893" s="33">
        <f>VLOOKUP(H2893,'[3]MŠ 5rokov'!$G$2:$AB$3037,22,0)</f>
        <v>0</v>
      </c>
      <c r="Z2893" s="34">
        <f t="shared" si="391"/>
        <v>26</v>
      </c>
      <c r="AA2893" s="33">
        <v>93.61</v>
      </c>
      <c r="AB2893" s="33">
        <f t="shared" si="392"/>
        <v>14.041499999999999</v>
      </c>
      <c r="AC2893" s="33">
        <f t="shared" si="393"/>
        <v>4520</v>
      </c>
      <c r="AD2893" s="35">
        <f t="shared" si="394"/>
        <v>-69</v>
      </c>
      <c r="AE2893" s="36">
        <v>0</v>
      </c>
      <c r="AF2893" s="33">
        <v>0</v>
      </c>
      <c r="AG2893" s="37">
        <f t="shared" si="387"/>
        <v>4520</v>
      </c>
      <c r="AH2893" s="38">
        <v>0</v>
      </c>
      <c r="AI2893" s="33"/>
    </row>
    <row r="2894" spans="1:35" ht="27.6" customHeight="1" x14ac:dyDescent="0.25">
      <c r="A2894" s="17" t="s">
        <v>13685</v>
      </c>
      <c r="B2894" s="18" t="s">
        <v>79</v>
      </c>
      <c r="C2894" s="19" t="s">
        <v>80</v>
      </c>
      <c r="D2894" s="18" t="s">
        <v>14796</v>
      </c>
      <c r="E2894" s="20">
        <v>328871</v>
      </c>
      <c r="F2894" s="21" t="s">
        <v>14797</v>
      </c>
      <c r="G2894" s="21" t="s">
        <v>847</v>
      </c>
      <c r="H2894" s="22">
        <v>710030320</v>
      </c>
      <c r="I2894" s="23" t="s">
        <v>14798</v>
      </c>
      <c r="J2894" s="21" t="s">
        <v>95</v>
      </c>
      <c r="K2894" s="21" t="s">
        <v>847</v>
      </c>
      <c r="L2894" s="21" t="s">
        <v>13724</v>
      </c>
      <c r="M2894" s="24" t="s">
        <v>14721</v>
      </c>
      <c r="N2894" s="21" t="s">
        <v>14799</v>
      </c>
      <c r="O2894" s="21" t="s">
        <v>14800</v>
      </c>
      <c r="P2894" s="25" t="s">
        <v>14801</v>
      </c>
      <c r="Q2894" s="19" t="s">
        <v>91</v>
      </c>
      <c r="R2894" s="26">
        <v>16</v>
      </c>
      <c r="S2894" s="27">
        <v>6</v>
      </c>
      <c r="T2894" s="28">
        <f t="shared" si="388"/>
        <v>22</v>
      </c>
      <c r="U2894" s="29">
        <v>91.06</v>
      </c>
      <c r="V2894" s="30">
        <f t="shared" si="389"/>
        <v>13.659000000000001</v>
      </c>
      <c r="W2894" s="31">
        <f t="shared" si="390"/>
        <v>3606</v>
      </c>
      <c r="X2894" s="33">
        <f>VLOOKUP(H2894,'[3]MŠ 5rokov'!$G$2:$V$3037,16,0)</f>
        <v>22</v>
      </c>
      <c r="Y2894" s="33">
        <f>VLOOKUP(H2894,'[3]MŠ 5rokov'!$G$2:$AB$3037,22,0)</f>
        <v>2</v>
      </c>
      <c r="Z2894" s="34">
        <f t="shared" si="391"/>
        <v>24</v>
      </c>
      <c r="AA2894" s="33">
        <v>93.61</v>
      </c>
      <c r="AB2894" s="33">
        <f t="shared" si="392"/>
        <v>14.041499999999999</v>
      </c>
      <c r="AC2894" s="33">
        <f t="shared" si="393"/>
        <v>3752</v>
      </c>
      <c r="AD2894" s="35">
        <f t="shared" si="394"/>
        <v>146</v>
      </c>
      <c r="AE2894" s="36">
        <v>0</v>
      </c>
      <c r="AF2894" s="33">
        <v>0</v>
      </c>
      <c r="AG2894" s="37">
        <f t="shared" si="387"/>
        <v>3752</v>
      </c>
      <c r="AH2894" s="38">
        <v>0</v>
      </c>
      <c r="AI2894" s="33"/>
    </row>
    <row r="2895" spans="1:35" ht="27.6" customHeight="1" x14ac:dyDescent="0.25">
      <c r="A2895" s="17" t="s">
        <v>13685</v>
      </c>
      <c r="B2895" s="18" t="s">
        <v>79</v>
      </c>
      <c r="C2895" s="19" t="s">
        <v>80</v>
      </c>
      <c r="D2895" s="18" t="s">
        <v>14802</v>
      </c>
      <c r="E2895" s="20">
        <v>328898</v>
      </c>
      <c r="F2895" s="21" t="s">
        <v>14803</v>
      </c>
      <c r="G2895" s="21" t="s">
        <v>847</v>
      </c>
      <c r="H2895" s="22">
        <v>710030339</v>
      </c>
      <c r="I2895" s="23" t="s">
        <v>14804</v>
      </c>
      <c r="J2895" s="21" t="s">
        <v>168</v>
      </c>
      <c r="K2895" s="21" t="s">
        <v>847</v>
      </c>
      <c r="L2895" s="21" t="s">
        <v>13724</v>
      </c>
      <c r="M2895" s="24" t="s">
        <v>14655</v>
      </c>
      <c r="N2895" s="21" t="s">
        <v>14805</v>
      </c>
      <c r="O2895" s="21" t="s">
        <v>14806</v>
      </c>
      <c r="P2895" s="25" t="s">
        <v>14807</v>
      </c>
      <c r="Q2895" s="19" t="s">
        <v>91</v>
      </c>
      <c r="R2895" s="26">
        <v>7</v>
      </c>
      <c r="S2895" s="27">
        <v>0</v>
      </c>
      <c r="T2895" s="28">
        <f t="shared" si="388"/>
        <v>7</v>
      </c>
      <c r="U2895" s="29">
        <v>91.06</v>
      </c>
      <c r="V2895" s="30">
        <f t="shared" si="389"/>
        <v>13.659000000000001</v>
      </c>
      <c r="W2895" s="31">
        <f t="shared" si="390"/>
        <v>1147</v>
      </c>
      <c r="X2895" s="33">
        <f>VLOOKUP(H2895,'[3]MŠ 5rokov'!$G$2:$V$3037,16,0)</f>
        <v>9</v>
      </c>
      <c r="Y2895" s="33">
        <f>VLOOKUP(H2895,'[3]MŠ 5rokov'!$G$2:$AB$3037,22,0)</f>
        <v>0</v>
      </c>
      <c r="Z2895" s="34">
        <f t="shared" si="391"/>
        <v>9</v>
      </c>
      <c r="AA2895" s="33">
        <v>93.61</v>
      </c>
      <c r="AB2895" s="33">
        <f t="shared" si="392"/>
        <v>14.041499999999999</v>
      </c>
      <c r="AC2895" s="33">
        <f t="shared" si="393"/>
        <v>1270</v>
      </c>
      <c r="AD2895" s="35">
        <f t="shared" si="394"/>
        <v>123</v>
      </c>
      <c r="AE2895" s="36">
        <v>0</v>
      </c>
      <c r="AF2895" s="33">
        <v>0</v>
      </c>
      <c r="AG2895" s="37">
        <f t="shared" si="387"/>
        <v>1270</v>
      </c>
      <c r="AH2895" s="38">
        <v>0</v>
      </c>
      <c r="AI2895" s="33"/>
    </row>
    <row r="2896" spans="1:35" ht="27.6" customHeight="1" x14ac:dyDescent="0.25">
      <c r="A2896" s="17" t="s">
        <v>13685</v>
      </c>
      <c r="B2896" s="18" t="s">
        <v>79</v>
      </c>
      <c r="C2896" s="19" t="s">
        <v>80</v>
      </c>
      <c r="D2896" s="18" t="s">
        <v>14808</v>
      </c>
      <c r="E2896" s="20">
        <v>328901</v>
      </c>
      <c r="F2896" s="21" t="s">
        <v>14809</v>
      </c>
      <c r="G2896" s="21" t="s">
        <v>847</v>
      </c>
      <c r="H2896" s="22">
        <v>710030347</v>
      </c>
      <c r="I2896" s="23" t="s">
        <v>14810</v>
      </c>
      <c r="J2896" s="21" t="s">
        <v>95</v>
      </c>
      <c r="K2896" s="21" t="s">
        <v>847</v>
      </c>
      <c r="L2896" s="21" t="s">
        <v>13724</v>
      </c>
      <c r="M2896" s="24" t="s">
        <v>14760</v>
      </c>
      <c r="N2896" s="21" t="s">
        <v>14811</v>
      </c>
      <c r="O2896" s="21" t="s">
        <v>14812</v>
      </c>
      <c r="P2896" s="25" t="s">
        <v>14813</v>
      </c>
      <c r="Q2896" s="19" t="s">
        <v>91</v>
      </c>
      <c r="R2896" s="26">
        <v>5</v>
      </c>
      <c r="S2896" s="27">
        <v>0</v>
      </c>
      <c r="T2896" s="28">
        <f t="shared" si="388"/>
        <v>5</v>
      </c>
      <c r="U2896" s="29">
        <v>91.06</v>
      </c>
      <c r="V2896" s="30">
        <f t="shared" si="389"/>
        <v>13.659000000000001</v>
      </c>
      <c r="W2896" s="31">
        <f t="shared" si="390"/>
        <v>820</v>
      </c>
      <c r="X2896" s="33">
        <f>VLOOKUP(H2896,'[3]MŠ 5rokov'!$G$2:$V$3037,16,0)</f>
        <v>5</v>
      </c>
      <c r="Y2896" s="33">
        <f>VLOOKUP(H2896,'[3]MŠ 5rokov'!$G$2:$AB$3037,22,0)</f>
        <v>0</v>
      </c>
      <c r="Z2896" s="34">
        <f t="shared" si="391"/>
        <v>5</v>
      </c>
      <c r="AA2896" s="33">
        <v>93.61</v>
      </c>
      <c r="AB2896" s="33">
        <f t="shared" si="392"/>
        <v>14.041499999999999</v>
      </c>
      <c r="AC2896" s="33">
        <f t="shared" si="393"/>
        <v>827</v>
      </c>
      <c r="AD2896" s="35">
        <f t="shared" si="394"/>
        <v>7</v>
      </c>
      <c r="AE2896" s="36">
        <v>0</v>
      </c>
      <c r="AF2896" s="33">
        <v>0</v>
      </c>
      <c r="AG2896" s="37">
        <f t="shared" si="387"/>
        <v>827</v>
      </c>
      <c r="AH2896" s="38">
        <v>0</v>
      </c>
      <c r="AI2896" s="33"/>
    </row>
    <row r="2897" spans="1:35" ht="27.6" customHeight="1" x14ac:dyDescent="0.25">
      <c r="A2897" s="17" t="s">
        <v>13685</v>
      </c>
      <c r="B2897" s="18" t="s">
        <v>79</v>
      </c>
      <c r="C2897" s="19" t="s">
        <v>80</v>
      </c>
      <c r="D2897" s="18" t="s">
        <v>14814</v>
      </c>
      <c r="E2897" s="20">
        <v>329614</v>
      </c>
      <c r="F2897" s="21" t="s">
        <v>14815</v>
      </c>
      <c r="G2897" s="21" t="s">
        <v>847</v>
      </c>
      <c r="H2897" s="22">
        <v>710031238</v>
      </c>
      <c r="I2897" s="23" t="s">
        <v>14816</v>
      </c>
      <c r="J2897" s="21" t="s">
        <v>95</v>
      </c>
      <c r="K2897" s="21" t="s">
        <v>847</v>
      </c>
      <c r="L2897" s="21" t="s">
        <v>13487</v>
      </c>
      <c r="M2897" s="24" t="s">
        <v>13492</v>
      </c>
      <c r="N2897" s="21" t="s">
        <v>13493</v>
      </c>
      <c r="O2897" s="21" t="s">
        <v>14817</v>
      </c>
      <c r="P2897" s="25" t="s">
        <v>13495</v>
      </c>
      <c r="Q2897" s="19" t="s">
        <v>91</v>
      </c>
      <c r="R2897" s="26">
        <v>39</v>
      </c>
      <c r="S2897" s="27">
        <v>0</v>
      </c>
      <c r="T2897" s="28">
        <f t="shared" si="388"/>
        <v>39</v>
      </c>
      <c r="U2897" s="29">
        <v>91.06</v>
      </c>
      <c r="V2897" s="30">
        <f t="shared" si="389"/>
        <v>13.659000000000001</v>
      </c>
      <c r="W2897" s="31">
        <f t="shared" si="390"/>
        <v>6392</v>
      </c>
      <c r="X2897" s="33">
        <f>VLOOKUP(H2897,'[3]MŠ 5rokov'!$G$2:$V$3037,16,0)</f>
        <v>32</v>
      </c>
      <c r="Y2897" s="33">
        <f>VLOOKUP(H2897,'[3]MŠ 5rokov'!$G$2:$AB$3037,22,0)</f>
        <v>0</v>
      </c>
      <c r="Z2897" s="34">
        <f t="shared" si="391"/>
        <v>32</v>
      </c>
      <c r="AA2897" s="33">
        <v>93.61</v>
      </c>
      <c r="AB2897" s="33">
        <f t="shared" si="392"/>
        <v>14.041499999999999</v>
      </c>
      <c r="AC2897" s="33">
        <f t="shared" si="393"/>
        <v>6059</v>
      </c>
      <c r="AD2897" s="35">
        <f t="shared" si="394"/>
        <v>-333</v>
      </c>
      <c r="AE2897" s="36">
        <v>0</v>
      </c>
      <c r="AF2897" s="33">
        <v>0</v>
      </c>
      <c r="AG2897" s="37">
        <f t="shared" ref="AG2897:AG2960" si="395">AC2897</f>
        <v>6059</v>
      </c>
      <c r="AH2897" s="38">
        <v>0</v>
      </c>
      <c r="AI2897" s="33"/>
    </row>
    <row r="2898" spans="1:35" ht="27.6" customHeight="1" x14ac:dyDescent="0.25">
      <c r="A2898" s="17" t="s">
        <v>13685</v>
      </c>
      <c r="B2898" s="18" t="s">
        <v>79</v>
      </c>
      <c r="C2898" s="19" t="s">
        <v>80</v>
      </c>
      <c r="D2898" s="18" t="s">
        <v>14814</v>
      </c>
      <c r="E2898" s="20">
        <v>329614</v>
      </c>
      <c r="F2898" s="21" t="s">
        <v>14815</v>
      </c>
      <c r="G2898" s="21" t="s">
        <v>847</v>
      </c>
      <c r="H2898" s="22">
        <v>710031165</v>
      </c>
      <c r="I2898" s="23" t="s">
        <v>14816</v>
      </c>
      <c r="J2898" s="21" t="s">
        <v>95</v>
      </c>
      <c r="K2898" s="21" t="s">
        <v>847</v>
      </c>
      <c r="L2898" s="21" t="s">
        <v>13487</v>
      </c>
      <c r="M2898" s="24" t="s">
        <v>13492</v>
      </c>
      <c r="N2898" s="21" t="s">
        <v>13493</v>
      </c>
      <c r="O2898" s="21" t="s">
        <v>14818</v>
      </c>
      <c r="P2898" s="25" t="s">
        <v>13495</v>
      </c>
      <c r="Q2898" s="19" t="s">
        <v>91</v>
      </c>
      <c r="R2898" s="26">
        <v>15</v>
      </c>
      <c r="S2898" s="27">
        <v>2</v>
      </c>
      <c r="T2898" s="28">
        <f t="shared" si="388"/>
        <v>17</v>
      </c>
      <c r="U2898" s="29">
        <v>91.06</v>
      </c>
      <c r="V2898" s="30">
        <f t="shared" si="389"/>
        <v>13.659000000000001</v>
      </c>
      <c r="W2898" s="31">
        <f t="shared" si="390"/>
        <v>2786</v>
      </c>
      <c r="X2898" s="33">
        <f>VLOOKUP(H2898,'[3]MŠ 5rokov'!$G$2:$V$3037,16,0)</f>
        <v>14</v>
      </c>
      <c r="Y2898" s="33">
        <f>VLOOKUP(H2898,'[3]MŠ 5rokov'!$G$2:$AB$3037,22,0)</f>
        <v>0</v>
      </c>
      <c r="Z2898" s="34">
        <f t="shared" si="391"/>
        <v>14</v>
      </c>
      <c r="AA2898" s="33">
        <v>93.61</v>
      </c>
      <c r="AB2898" s="33">
        <f t="shared" si="392"/>
        <v>14.041499999999999</v>
      </c>
      <c r="AC2898" s="33">
        <f t="shared" si="393"/>
        <v>2644</v>
      </c>
      <c r="AD2898" s="35">
        <f t="shared" si="394"/>
        <v>-142</v>
      </c>
      <c r="AE2898" s="36">
        <v>0</v>
      </c>
      <c r="AF2898" s="33">
        <v>0</v>
      </c>
      <c r="AG2898" s="37">
        <f t="shared" si="395"/>
        <v>2644</v>
      </c>
      <c r="AH2898" s="38">
        <v>0</v>
      </c>
      <c r="AI2898" s="33"/>
    </row>
    <row r="2899" spans="1:35" ht="27.6" customHeight="1" x14ac:dyDescent="0.25">
      <c r="A2899" s="17" t="s">
        <v>13685</v>
      </c>
      <c r="B2899" s="18" t="s">
        <v>79</v>
      </c>
      <c r="C2899" s="19" t="s">
        <v>80</v>
      </c>
      <c r="D2899" s="18" t="s">
        <v>14814</v>
      </c>
      <c r="E2899" s="20">
        <v>329614</v>
      </c>
      <c r="F2899" s="21" t="s">
        <v>14815</v>
      </c>
      <c r="G2899" s="21" t="s">
        <v>847</v>
      </c>
      <c r="H2899" s="22">
        <v>710031173</v>
      </c>
      <c r="I2899" s="23" t="s">
        <v>14816</v>
      </c>
      <c r="J2899" s="21" t="s">
        <v>95</v>
      </c>
      <c r="K2899" s="21" t="s">
        <v>847</v>
      </c>
      <c r="L2899" s="21" t="s">
        <v>13487</v>
      </c>
      <c r="M2899" s="24" t="s">
        <v>13492</v>
      </c>
      <c r="N2899" s="21" t="s">
        <v>13493</v>
      </c>
      <c r="O2899" s="21" t="s">
        <v>14819</v>
      </c>
      <c r="P2899" s="25" t="s">
        <v>13495</v>
      </c>
      <c r="Q2899" s="19" t="s">
        <v>91</v>
      </c>
      <c r="R2899" s="26">
        <v>15</v>
      </c>
      <c r="S2899" s="27">
        <v>0</v>
      </c>
      <c r="T2899" s="28">
        <f t="shared" si="388"/>
        <v>15</v>
      </c>
      <c r="U2899" s="29">
        <v>91.06</v>
      </c>
      <c r="V2899" s="30">
        <f t="shared" si="389"/>
        <v>13.659000000000001</v>
      </c>
      <c r="W2899" s="31">
        <f t="shared" si="390"/>
        <v>2459</v>
      </c>
      <c r="X2899" s="33">
        <f>VLOOKUP(H2899,'[3]MŠ 5rokov'!$G$2:$V$3037,16,0)</f>
        <v>10</v>
      </c>
      <c r="Y2899" s="33">
        <f>VLOOKUP(H2899,'[3]MŠ 5rokov'!$G$2:$AB$3037,22,0)</f>
        <v>0</v>
      </c>
      <c r="Z2899" s="34">
        <f t="shared" si="391"/>
        <v>10</v>
      </c>
      <c r="AA2899" s="33">
        <v>93.61</v>
      </c>
      <c r="AB2899" s="33">
        <f t="shared" si="392"/>
        <v>14.041499999999999</v>
      </c>
      <c r="AC2899" s="33">
        <f t="shared" si="393"/>
        <v>2201</v>
      </c>
      <c r="AD2899" s="35">
        <f t="shared" si="394"/>
        <v>-258</v>
      </c>
      <c r="AE2899" s="36">
        <v>0</v>
      </c>
      <c r="AF2899" s="33">
        <v>0</v>
      </c>
      <c r="AG2899" s="37">
        <f t="shared" si="395"/>
        <v>2201</v>
      </c>
      <c r="AH2899" s="38">
        <v>0</v>
      </c>
      <c r="AI2899" s="33"/>
    </row>
    <row r="2900" spans="1:35" ht="27.6" customHeight="1" x14ac:dyDescent="0.25">
      <c r="A2900" s="17" t="s">
        <v>13685</v>
      </c>
      <c r="B2900" s="18" t="s">
        <v>79</v>
      </c>
      <c r="C2900" s="19" t="s">
        <v>80</v>
      </c>
      <c r="D2900" s="18" t="s">
        <v>14814</v>
      </c>
      <c r="E2900" s="20">
        <v>329614</v>
      </c>
      <c r="F2900" s="21" t="s">
        <v>14815</v>
      </c>
      <c r="G2900" s="21" t="s">
        <v>847</v>
      </c>
      <c r="H2900" s="22">
        <v>710040253</v>
      </c>
      <c r="I2900" s="23" t="s">
        <v>14816</v>
      </c>
      <c r="J2900" s="21" t="s">
        <v>95</v>
      </c>
      <c r="K2900" s="21" t="s">
        <v>847</v>
      </c>
      <c r="L2900" s="21" t="s">
        <v>13487</v>
      </c>
      <c r="M2900" s="24" t="s">
        <v>13492</v>
      </c>
      <c r="N2900" s="21" t="s">
        <v>13493</v>
      </c>
      <c r="O2900" s="21" t="s">
        <v>14820</v>
      </c>
      <c r="P2900" s="25" t="s">
        <v>13495</v>
      </c>
      <c r="Q2900" s="19" t="s">
        <v>91</v>
      </c>
      <c r="R2900" s="26">
        <v>21</v>
      </c>
      <c r="S2900" s="27">
        <v>0</v>
      </c>
      <c r="T2900" s="28">
        <f t="shared" ref="T2900:T2963" si="396">R2900+S2900</f>
        <v>21</v>
      </c>
      <c r="U2900" s="29">
        <v>91.06</v>
      </c>
      <c r="V2900" s="30">
        <f t="shared" si="389"/>
        <v>13.659000000000001</v>
      </c>
      <c r="W2900" s="31">
        <f t="shared" si="390"/>
        <v>3442</v>
      </c>
      <c r="X2900" s="33">
        <f>VLOOKUP(H2900,'[3]MŠ 5rokov'!$G$2:$V$3037,16,0)</f>
        <v>33</v>
      </c>
      <c r="Y2900" s="33">
        <f>VLOOKUP(H2900,'[3]MŠ 5rokov'!$G$2:$AB$3037,22,0)</f>
        <v>0</v>
      </c>
      <c r="Z2900" s="34">
        <f t="shared" si="391"/>
        <v>33</v>
      </c>
      <c r="AA2900" s="33">
        <v>93.61</v>
      </c>
      <c r="AB2900" s="33">
        <f t="shared" si="392"/>
        <v>14.041499999999999</v>
      </c>
      <c r="AC2900" s="33">
        <f t="shared" si="393"/>
        <v>4148</v>
      </c>
      <c r="AD2900" s="35">
        <f t="shared" si="394"/>
        <v>706</v>
      </c>
      <c r="AE2900" s="36">
        <v>0</v>
      </c>
      <c r="AF2900" s="33">
        <v>0</v>
      </c>
      <c r="AG2900" s="37">
        <f t="shared" si="395"/>
        <v>4148</v>
      </c>
      <c r="AH2900" s="38">
        <v>0</v>
      </c>
      <c r="AI2900" s="33"/>
    </row>
    <row r="2901" spans="1:35" ht="27.6" customHeight="1" x14ac:dyDescent="0.25">
      <c r="A2901" s="17" t="s">
        <v>13685</v>
      </c>
      <c r="B2901" s="18" t="s">
        <v>79</v>
      </c>
      <c r="C2901" s="19" t="s">
        <v>80</v>
      </c>
      <c r="D2901" s="18" t="s">
        <v>14814</v>
      </c>
      <c r="E2901" s="20">
        <v>329614</v>
      </c>
      <c r="F2901" s="21" t="s">
        <v>14815</v>
      </c>
      <c r="G2901" s="21" t="s">
        <v>847</v>
      </c>
      <c r="H2901" s="22">
        <v>710040288</v>
      </c>
      <c r="I2901" s="23" t="s">
        <v>14816</v>
      </c>
      <c r="J2901" s="21" t="s">
        <v>95</v>
      </c>
      <c r="K2901" s="21" t="s">
        <v>847</v>
      </c>
      <c r="L2901" s="21" t="s">
        <v>13487</v>
      </c>
      <c r="M2901" s="24" t="s">
        <v>13492</v>
      </c>
      <c r="N2901" s="21" t="s">
        <v>13493</v>
      </c>
      <c r="O2901" s="21" t="s">
        <v>74</v>
      </c>
      <c r="P2901" s="25" t="s">
        <v>13495</v>
      </c>
      <c r="Q2901" s="19" t="s">
        <v>91</v>
      </c>
      <c r="R2901" s="26">
        <v>25</v>
      </c>
      <c r="S2901" s="27">
        <v>1</v>
      </c>
      <c r="T2901" s="28">
        <f t="shared" si="396"/>
        <v>26</v>
      </c>
      <c r="U2901" s="29">
        <v>91.06</v>
      </c>
      <c r="V2901" s="30">
        <f t="shared" si="389"/>
        <v>13.659000000000001</v>
      </c>
      <c r="W2901" s="31">
        <f t="shared" si="390"/>
        <v>4262</v>
      </c>
      <c r="X2901" s="33">
        <f>VLOOKUP(H2901,'[3]MŠ 5rokov'!$G$2:$V$3037,16,0)</f>
        <v>27</v>
      </c>
      <c r="Y2901" s="33">
        <f>VLOOKUP(H2901,'[3]MŠ 5rokov'!$G$2:$AB$3037,22,0)</f>
        <v>0</v>
      </c>
      <c r="Z2901" s="34">
        <f t="shared" si="391"/>
        <v>27</v>
      </c>
      <c r="AA2901" s="33">
        <v>93.61</v>
      </c>
      <c r="AB2901" s="33">
        <f t="shared" si="392"/>
        <v>14.041499999999999</v>
      </c>
      <c r="AC2901" s="33">
        <f t="shared" si="393"/>
        <v>4358</v>
      </c>
      <c r="AD2901" s="35">
        <f t="shared" si="394"/>
        <v>96</v>
      </c>
      <c r="AE2901" s="36">
        <v>0</v>
      </c>
      <c r="AF2901" s="33">
        <v>0</v>
      </c>
      <c r="AG2901" s="37">
        <f t="shared" si="395"/>
        <v>4358</v>
      </c>
      <c r="AH2901" s="38">
        <v>0</v>
      </c>
      <c r="AI2901" s="33"/>
    </row>
    <row r="2902" spans="1:35" ht="27.6" customHeight="1" x14ac:dyDescent="0.25">
      <c r="A2902" s="17" t="s">
        <v>13685</v>
      </c>
      <c r="B2902" s="18" t="s">
        <v>79</v>
      </c>
      <c r="C2902" s="19" t="s">
        <v>80</v>
      </c>
      <c r="D2902" s="18" t="s">
        <v>14814</v>
      </c>
      <c r="E2902" s="20">
        <v>329614</v>
      </c>
      <c r="F2902" s="21" t="s">
        <v>14815</v>
      </c>
      <c r="G2902" s="21" t="s">
        <v>847</v>
      </c>
      <c r="H2902" s="22">
        <v>710031335</v>
      </c>
      <c r="I2902" s="23" t="s">
        <v>14816</v>
      </c>
      <c r="J2902" s="21" t="s">
        <v>95</v>
      </c>
      <c r="K2902" s="21" t="s">
        <v>847</v>
      </c>
      <c r="L2902" s="21" t="s">
        <v>13487</v>
      </c>
      <c r="M2902" s="24" t="s">
        <v>13492</v>
      </c>
      <c r="N2902" s="21" t="s">
        <v>13493</v>
      </c>
      <c r="O2902" s="21" t="s">
        <v>14821</v>
      </c>
      <c r="P2902" s="25" t="s">
        <v>13495</v>
      </c>
      <c r="Q2902" s="19" t="s">
        <v>91</v>
      </c>
      <c r="R2902" s="26">
        <v>24</v>
      </c>
      <c r="S2902" s="27">
        <v>0</v>
      </c>
      <c r="T2902" s="28">
        <f t="shared" si="396"/>
        <v>24</v>
      </c>
      <c r="U2902" s="29">
        <v>91.06</v>
      </c>
      <c r="V2902" s="30">
        <f t="shared" si="389"/>
        <v>13.659000000000001</v>
      </c>
      <c r="W2902" s="31">
        <f t="shared" si="390"/>
        <v>3934</v>
      </c>
      <c r="X2902" s="33">
        <f>VLOOKUP(H2902,'[3]MŠ 5rokov'!$G$2:$V$3037,16,0)</f>
        <v>17</v>
      </c>
      <c r="Y2902" s="33">
        <f>VLOOKUP(H2902,'[3]MŠ 5rokov'!$G$2:$AB$3037,22,0)</f>
        <v>0</v>
      </c>
      <c r="Z2902" s="34">
        <f t="shared" si="391"/>
        <v>17</v>
      </c>
      <c r="AA2902" s="33">
        <v>93.61</v>
      </c>
      <c r="AB2902" s="33">
        <f t="shared" si="392"/>
        <v>14.041499999999999</v>
      </c>
      <c r="AC2902" s="33">
        <f t="shared" si="393"/>
        <v>3577</v>
      </c>
      <c r="AD2902" s="35">
        <f t="shared" si="394"/>
        <v>-357</v>
      </c>
      <c r="AE2902" s="36">
        <v>0</v>
      </c>
      <c r="AF2902" s="33">
        <v>0</v>
      </c>
      <c r="AG2902" s="37">
        <f t="shared" si="395"/>
        <v>3577</v>
      </c>
      <c r="AH2902" s="38">
        <v>0</v>
      </c>
      <c r="AI2902" s="33"/>
    </row>
    <row r="2903" spans="1:35" ht="27.6" customHeight="1" x14ac:dyDescent="0.25">
      <c r="A2903" s="17" t="s">
        <v>13685</v>
      </c>
      <c r="B2903" s="18" t="s">
        <v>79</v>
      </c>
      <c r="C2903" s="19" t="s">
        <v>80</v>
      </c>
      <c r="D2903" s="18" t="s">
        <v>14814</v>
      </c>
      <c r="E2903" s="20">
        <v>329614</v>
      </c>
      <c r="F2903" s="21" t="s">
        <v>14815</v>
      </c>
      <c r="G2903" s="21" t="s">
        <v>847</v>
      </c>
      <c r="H2903" s="22">
        <v>710040270</v>
      </c>
      <c r="I2903" s="23" t="s">
        <v>14816</v>
      </c>
      <c r="J2903" s="21" t="s">
        <v>95</v>
      </c>
      <c r="K2903" s="21" t="s">
        <v>847</v>
      </c>
      <c r="L2903" s="21" t="s">
        <v>13487</v>
      </c>
      <c r="M2903" s="24" t="s">
        <v>13492</v>
      </c>
      <c r="N2903" s="21" t="s">
        <v>13493</v>
      </c>
      <c r="O2903" s="21" t="s">
        <v>14822</v>
      </c>
      <c r="P2903" s="25" t="s">
        <v>13495</v>
      </c>
      <c r="Q2903" s="19" t="s">
        <v>91</v>
      </c>
      <c r="R2903" s="26">
        <v>54</v>
      </c>
      <c r="S2903" s="27">
        <v>1</v>
      </c>
      <c r="T2903" s="28">
        <f t="shared" si="396"/>
        <v>55</v>
      </c>
      <c r="U2903" s="29">
        <v>91.06</v>
      </c>
      <c r="V2903" s="30">
        <f t="shared" si="389"/>
        <v>13.659000000000001</v>
      </c>
      <c r="W2903" s="31">
        <f t="shared" si="390"/>
        <v>9015</v>
      </c>
      <c r="X2903" s="33">
        <f>VLOOKUP(H2903,'[3]MŠ 5rokov'!$G$2:$V$3037,16,0)</f>
        <v>65</v>
      </c>
      <c r="Y2903" s="33">
        <f>VLOOKUP(H2903,'[3]MŠ 5rokov'!$G$2:$AB$3037,22,0)</f>
        <v>0</v>
      </c>
      <c r="Z2903" s="34">
        <f t="shared" si="391"/>
        <v>65</v>
      </c>
      <c r="AA2903" s="33">
        <v>93.61</v>
      </c>
      <c r="AB2903" s="33">
        <f t="shared" si="392"/>
        <v>14.041499999999999</v>
      </c>
      <c r="AC2903" s="33">
        <f t="shared" si="393"/>
        <v>9661</v>
      </c>
      <c r="AD2903" s="35">
        <f t="shared" si="394"/>
        <v>646</v>
      </c>
      <c r="AE2903" s="36">
        <v>0</v>
      </c>
      <c r="AF2903" s="33">
        <v>0</v>
      </c>
      <c r="AG2903" s="37">
        <f t="shared" si="395"/>
        <v>9661</v>
      </c>
      <c r="AH2903" s="38">
        <v>0</v>
      </c>
      <c r="AI2903" s="33"/>
    </row>
    <row r="2904" spans="1:35" ht="27.6" customHeight="1" x14ac:dyDescent="0.25">
      <c r="A2904" s="17" t="s">
        <v>13685</v>
      </c>
      <c r="B2904" s="18" t="s">
        <v>79</v>
      </c>
      <c r="C2904" s="19" t="s">
        <v>80</v>
      </c>
      <c r="D2904" s="18" t="s">
        <v>14814</v>
      </c>
      <c r="E2904" s="20">
        <v>329614</v>
      </c>
      <c r="F2904" s="21" t="s">
        <v>14815</v>
      </c>
      <c r="G2904" s="21" t="s">
        <v>847</v>
      </c>
      <c r="H2904" s="22">
        <v>710031220</v>
      </c>
      <c r="I2904" s="23" t="s">
        <v>14816</v>
      </c>
      <c r="J2904" s="21" t="s">
        <v>95</v>
      </c>
      <c r="K2904" s="21" t="s">
        <v>847</v>
      </c>
      <c r="L2904" s="21" t="s">
        <v>13487</v>
      </c>
      <c r="M2904" s="24" t="s">
        <v>13492</v>
      </c>
      <c r="N2904" s="21" t="s">
        <v>13493</v>
      </c>
      <c r="O2904" s="21" t="s">
        <v>14823</v>
      </c>
      <c r="P2904" s="25" t="s">
        <v>13495</v>
      </c>
      <c r="Q2904" s="19" t="s">
        <v>91</v>
      </c>
      <c r="R2904" s="26">
        <v>10</v>
      </c>
      <c r="S2904" s="27">
        <v>0</v>
      </c>
      <c r="T2904" s="28">
        <f t="shared" si="396"/>
        <v>10</v>
      </c>
      <c r="U2904" s="29">
        <v>91.06</v>
      </c>
      <c r="V2904" s="30">
        <f t="shared" si="389"/>
        <v>13.659000000000001</v>
      </c>
      <c r="W2904" s="31">
        <f t="shared" si="390"/>
        <v>1639</v>
      </c>
      <c r="X2904" s="33">
        <f>VLOOKUP(H2904,'[3]MŠ 5rokov'!$G$2:$V$3037,16,0)</f>
        <v>16</v>
      </c>
      <c r="Y2904" s="33">
        <f>VLOOKUP(H2904,'[3]MŠ 5rokov'!$G$2:$AB$3037,22,0)</f>
        <v>2</v>
      </c>
      <c r="Z2904" s="34">
        <f t="shared" si="391"/>
        <v>18</v>
      </c>
      <c r="AA2904" s="33">
        <v>93.61</v>
      </c>
      <c r="AB2904" s="33">
        <f t="shared" si="392"/>
        <v>14.041499999999999</v>
      </c>
      <c r="AC2904" s="33">
        <f t="shared" si="393"/>
        <v>2104</v>
      </c>
      <c r="AD2904" s="35">
        <f t="shared" si="394"/>
        <v>465</v>
      </c>
      <c r="AE2904" s="36">
        <v>0</v>
      </c>
      <c r="AF2904" s="33">
        <v>0</v>
      </c>
      <c r="AG2904" s="37">
        <f t="shared" si="395"/>
        <v>2104</v>
      </c>
      <c r="AH2904" s="38">
        <v>0</v>
      </c>
      <c r="AI2904" s="33"/>
    </row>
    <row r="2905" spans="1:35" ht="27.6" customHeight="1" x14ac:dyDescent="0.25">
      <c r="A2905" s="17" t="s">
        <v>13685</v>
      </c>
      <c r="B2905" s="18" t="s">
        <v>79</v>
      </c>
      <c r="C2905" s="19" t="s">
        <v>80</v>
      </c>
      <c r="D2905" s="18" t="s">
        <v>14814</v>
      </c>
      <c r="E2905" s="20">
        <v>329614</v>
      </c>
      <c r="F2905" s="21" t="s">
        <v>14815</v>
      </c>
      <c r="G2905" s="21" t="s">
        <v>847</v>
      </c>
      <c r="H2905" s="22">
        <v>710031270</v>
      </c>
      <c r="I2905" s="23" t="s">
        <v>14816</v>
      </c>
      <c r="J2905" s="21" t="s">
        <v>95</v>
      </c>
      <c r="K2905" s="21" t="s">
        <v>847</v>
      </c>
      <c r="L2905" s="21" t="s">
        <v>13487</v>
      </c>
      <c r="M2905" s="24" t="s">
        <v>13492</v>
      </c>
      <c r="N2905" s="21" t="s">
        <v>13493</v>
      </c>
      <c r="O2905" s="21" t="s">
        <v>14824</v>
      </c>
      <c r="P2905" s="25" t="s">
        <v>13495</v>
      </c>
      <c r="Q2905" s="19" t="s">
        <v>91</v>
      </c>
      <c r="R2905" s="26">
        <v>8</v>
      </c>
      <c r="S2905" s="27">
        <v>0</v>
      </c>
      <c r="T2905" s="28">
        <f t="shared" si="396"/>
        <v>8</v>
      </c>
      <c r="U2905" s="29">
        <v>91.06</v>
      </c>
      <c r="V2905" s="30">
        <f t="shared" si="389"/>
        <v>13.659000000000001</v>
      </c>
      <c r="W2905" s="31">
        <f t="shared" si="390"/>
        <v>1311</v>
      </c>
      <c r="X2905" s="33">
        <f>VLOOKUP(H2905,'[3]MŠ 5rokov'!$G$2:$V$3037,16,0)</f>
        <v>10</v>
      </c>
      <c r="Y2905" s="33">
        <f>VLOOKUP(H2905,'[3]MŠ 5rokov'!$G$2:$AB$3037,22,0)</f>
        <v>0</v>
      </c>
      <c r="Z2905" s="34">
        <f t="shared" si="391"/>
        <v>10</v>
      </c>
      <c r="AA2905" s="33">
        <v>93.61</v>
      </c>
      <c r="AB2905" s="33">
        <f t="shared" si="392"/>
        <v>14.041499999999999</v>
      </c>
      <c r="AC2905" s="33">
        <f t="shared" si="393"/>
        <v>1436</v>
      </c>
      <c r="AD2905" s="35">
        <f t="shared" si="394"/>
        <v>125</v>
      </c>
      <c r="AE2905" s="36">
        <v>0</v>
      </c>
      <c r="AF2905" s="33">
        <v>0</v>
      </c>
      <c r="AG2905" s="37">
        <f t="shared" si="395"/>
        <v>1436</v>
      </c>
      <c r="AH2905" s="38">
        <v>0</v>
      </c>
      <c r="AI2905" s="33"/>
    </row>
    <row r="2906" spans="1:35" ht="27.6" customHeight="1" x14ac:dyDescent="0.25">
      <c r="A2906" s="17" t="s">
        <v>13685</v>
      </c>
      <c r="B2906" s="18" t="s">
        <v>79</v>
      </c>
      <c r="C2906" s="19" t="s">
        <v>80</v>
      </c>
      <c r="D2906" s="18" t="s">
        <v>14814</v>
      </c>
      <c r="E2906" s="20">
        <v>329614</v>
      </c>
      <c r="F2906" s="21" t="s">
        <v>14815</v>
      </c>
      <c r="G2906" s="21" t="s">
        <v>847</v>
      </c>
      <c r="H2906" s="22">
        <v>710040296</v>
      </c>
      <c r="I2906" s="23" t="s">
        <v>14816</v>
      </c>
      <c r="J2906" s="21" t="s">
        <v>95</v>
      </c>
      <c r="K2906" s="21" t="s">
        <v>847</v>
      </c>
      <c r="L2906" s="21" t="s">
        <v>13487</v>
      </c>
      <c r="M2906" s="24" t="s">
        <v>13492</v>
      </c>
      <c r="N2906" s="21" t="s">
        <v>13493</v>
      </c>
      <c r="O2906" s="21" t="s">
        <v>14825</v>
      </c>
      <c r="P2906" s="25" t="s">
        <v>13495</v>
      </c>
      <c r="Q2906" s="19" t="s">
        <v>91</v>
      </c>
      <c r="R2906" s="26">
        <v>31</v>
      </c>
      <c r="S2906" s="27">
        <v>1</v>
      </c>
      <c r="T2906" s="28">
        <f t="shared" si="396"/>
        <v>32</v>
      </c>
      <c r="U2906" s="29">
        <v>91.06</v>
      </c>
      <c r="V2906" s="30">
        <f t="shared" si="389"/>
        <v>13.659000000000001</v>
      </c>
      <c r="W2906" s="31">
        <f t="shared" si="390"/>
        <v>5245</v>
      </c>
      <c r="X2906" s="33">
        <f>VLOOKUP(H2906,'[3]MŠ 5rokov'!$G$2:$V$3037,16,0)</f>
        <v>44</v>
      </c>
      <c r="Y2906" s="33">
        <f>VLOOKUP(H2906,'[3]MŠ 5rokov'!$G$2:$AB$3037,22,0)</f>
        <v>0</v>
      </c>
      <c r="Z2906" s="34">
        <f t="shared" si="391"/>
        <v>44</v>
      </c>
      <c r="AA2906" s="33">
        <v>93.61</v>
      </c>
      <c r="AB2906" s="33">
        <f t="shared" si="392"/>
        <v>14.041499999999999</v>
      </c>
      <c r="AC2906" s="33">
        <f t="shared" si="393"/>
        <v>5968</v>
      </c>
      <c r="AD2906" s="35">
        <f t="shared" si="394"/>
        <v>723</v>
      </c>
      <c r="AE2906" s="36">
        <v>0</v>
      </c>
      <c r="AF2906" s="33">
        <v>0</v>
      </c>
      <c r="AG2906" s="37">
        <f t="shared" si="395"/>
        <v>5968</v>
      </c>
      <c r="AH2906" s="38">
        <v>0</v>
      </c>
      <c r="AI2906" s="33"/>
    </row>
    <row r="2907" spans="1:35" ht="27.6" customHeight="1" x14ac:dyDescent="0.25">
      <c r="A2907" s="17" t="s">
        <v>13685</v>
      </c>
      <c r="B2907" s="18" t="s">
        <v>79</v>
      </c>
      <c r="C2907" s="19" t="s">
        <v>80</v>
      </c>
      <c r="D2907" s="18" t="s">
        <v>14814</v>
      </c>
      <c r="E2907" s="20">
        <v>329614</v>
      </c>
      <c r="F2907" s="21" t="s">
        <v>14815</v>
      </c>
      <c r="G2907" s="21" t="s">
        <v>847</v>
      </c>
      <c r="H2907" s="22">
        <v>710031190</v>
      </c>
      <c r="I2907" s="23" t="s">
        <v>14816</v>
      </c>
      <c r="J2907" s="21" t="s">
        <v>95</v>
      </c>
      <c r="K2907" s="21" t="s">
        <v>847</v>
      </c>
      <c r="L2907" s="21" t="s">
        <v>13487</v>
      </c>
      <c r="M2907" s="24" t="s">
        <v>13492</v>
      </c>
      <c r="N2907" s="21" t="s">
        <v>13493</v>
      </c>
      <c r="O2907" s="21" t="s">
        <v>14826</v>
      </c>
      <c r="P2907" s="25" t="s">
        <v>13495</v>
      </c>
      <c r="Q2907" s="19" t="s">
        <v>91</v>
      </c>
      <c r="R2907" s="26">
        <v>18</v>
      </c>
      <c r="S2907" s="27">
        <v>0</v>
      </c>
      <c r="T2907" s="28">
        <f t="shared" si="396"/>
        <v>18</v>
      </c>
      <c r="U2907" s="29">
        <v>91.06</v>
      </c>
      <c r="V2907" s="30">
        <f t="shared" si="389"/>
        <v>13.659000000000001</v>
      </c>
      <c r="W2907" s="31">
        <f t="shared" si="390"/>
        <v>2950</v>
      </c>
      <c r="X2907" s="33">
        <f>VLOOKUP(H2907,'[3]MŠ 5rokov'!$G$2:$V$3037,16,0)</f>
        <v>21</v>
      </c>
      <c r="Y2907" s="33">
        <f>VLOOKUP(H2907,'[3]MŠ 5rokov'!$G$2:$AB$3037,22,0)</f>
        <v>0</v>
      </c>
      <c r="Z2907" s="34">
        <f t="shared" si="391"/>
        <v>21</v>
      </c>
      <c r="AA2907" s="33">
        <v>93.61</v>
      </c>
      <c r="AB2907" s="33">
        <f t="shared" si="392"/>
        <v>14.041499999999999</v>
      </c>
      <c r="AC2907" s="33">
        <f t="shared" si="393"/>
        <v>3146</v>
      </c>
      <c r="AD2907" s="35">
        <f t="shared" si="394"/>
        <v>196</v>
      </c>
      <c r="AE2907" s="36">
        <v>0</v>
      </c>
      <c r="AF2907" s="33">
        <v>0</v>
      </c>
      <c r="AG2907" s="37">
        <f t="shared" si="395"/>
        <v>3146</v>
      </c>
      <c r="AH2907" s="38">
        <v>0</v>
      </c>
      <c r="AI2907" s="33"/>
    </row>
    <row r="2908" spans="1:35" ht="27.6" customHeight="1" x14ac:dyDescent="0.25">
      <c r="A2908" s="17" t="s">
        <v>13685</v>
      </c>
      <c r="B2908" s="18" t="s">
        <v>79</v>
      </c>
      <c r="C2908" s="19" t="s">
        <v>80</v>
      </c>
      <c r="D2908" s="18" t="s">
        <v>14814</v>
      </c>
      <c r="E2908" s="20">
        <v>329614</v>
      </c>
      <c r="F2908" s="21" t="s">
        <v>14815</v>
      </c>
      <c r="G2908" s="21" t="s">
        <v>847</v>
      </c>
      <c r="H2908" s="22">
        <v>710031211</v>
      </c>
      <c r="I2908" s="23" t="s">
        <v>14816</v>
      </c>
      <c r="J2908" s="21" t="s">
        <v>95</v>
      </c>
      <c r="K2908" s="21" t="s">
        <v>847</v>
      </c>
      <c r="L2908" s="21" t="s">
        <v>13487</v>
      </c>
      <c r="M2908" s="24" t="s">
        <v>13492</v>
      </c>
      <c r="N2908" s="21" t="s">
        <v>13493</v>
      </c>
      <c r="O2908" s="21" t="s">
        <v>14827</v>
      </c>
      <c r="P2908" s="25" t="s">
        <v>13495</v>
      </c>
      <c r="Q2908" s="19" t="s">
        <v>91</v>
      </c>
      <c r="R2908" s="26">
        <v>37</v>
      </c>
      <c r="S2908" s="27">
        <v>3</v>
      </c>
      <c r="T2908" s="28">
        <f t="shared" si="396"/>
        <v>40</v>
      </c>
      <c r="U2908" s="29">
        <v>91.06</v>
      </c>
      <c r="V2908" s="30">
        <f t="shared" si="389"/>
        <v>13.659000000000001</v>
      </c>
      <c r="W2908" s="31">
        <f t="shared" si="390"/>
        <v>6556</v>
      </c>
      <c r="X2908" s="33">
        <f>VLOOKUP(H2908,'[3]MŠ 5rokov'!$G$2:$V$3037,16,0)</f>
        <v>42</v>
      </c>
      <c r="Y2908" s="33">
        <f>VLOOKUP(H2908,'[3]MŠ 5rokov'!$G$2:$AB$3037,22,0)</f>
        <v>3</v>
      </c>
      <c r="Z2908" s="34">
        <f t="shared" si="391"/>
        <v>45</v>
      </c>
      <c r="AA2908" s="33">
        <v>93.61</v>
      </c>
      <c r="AB2908" s="33">
        <f t="shared" si="392"/>
        <v>14.041499999999999</v>
      </c>
      <c r="AC2908" s="33">
        <f t="shared" si="393"/>
        <v>6898</v>
      </c>
      <c r="AD2908" s="35">
        <f t="shared" si="394"/>
        <v>342</v>
      </c>
      <c r="AE2908" s="36">
        <v>0</v>
      </c>
      <c r="AF2908" s="33">
        <v>0</v>
      </c>
      <c r="AG2908" s="37">
        <f t="shared" si="395"/>
        <v>6898</v>
      </c>
      <c r="AH2908" s="38">
        <v>0</v>
      </c>
      <c r="AI2908" s="33"/>
    </row>
    <row r="2909" spans="1:35" ht="27.6" customHeight="1" x14ac:dyDescent="0.25">
      <c r="A2909" s="17" t="s">
        <v>13685</v>
      </c>
      <c r="B2909" s="18" t="s">
        <v>79</v>
      </c>
      <c r="C2909" s="19" t="s">
        <v>80</v>
      </c>
      <c r="D2909" s="18" t="s">
        <v>14814</v>
      </c>
      <c r="E2909" s="20">
        <v>329614</v>
      </c>
      <c r="F2909" s="21" t="s">
        <v>14815</v>
      </c>
      <c r="G2909" s="21" t="s">
        <v>847</v>
      </c>
      <c r="H2909" s="22">
        <v>710031246</v>
      </c>
      <c r="I2909" s="23" t="s">
        <v>14816</v>
      </c>
      <c r="J2909" s="21" t="s">
        <v>95</v>
      </c>
      <c r="K2909" s="21" t="s">
        <v>847</v>
      </c>
      <c r="L2909" s="21" t="s">
        <v>13487</v>
      </c>
      <c r="M2909" s="24" t="s">
        <v>13492</v>
      </c>
      <c r="N2909" s="21" t="s">
        <v>13493</v>
      </c>
      <c r="O2909" s="21" t="s">
        <v>14828</v>
      </c>
      <c r="P2909" s="25" t="s">
        <v>13495</v>
      </c>
      <c r="Q2909" s="19" t="s">
        <v>91</v>
      </c>
      <c r="R2909" s="26">
        <v>31</v>
      </c>
      <c r="S2909" s="27">
        <v>16</v>
      </c>
      <c r="T2909" s="28">
        <f t="shared" si="396"/>
        <v>47</v>
      </c>
      <c r="U2909" s="29">
        <v>91.06</v>
      </c>
      <c r="V2909" s="30">
        <f t="shared" si="389"/>
        <v>13.659000000000001</v>
      </c>
      <c r="W2909" s="31">
        <f t="shared" si="390"/>
        <v>7704</v>
      </c>
      <c r="X2909" s="33">
        <f>VLOOKUP(H2909,'[3]MŠ 5rokov'!$G$2:$V$3037,16,0)</f>
        <v>30</v>
      </c>
      <c r="Y2909" s="33">
        <f>VLOOKUP(H2909,'[3]MŠ 5rokov'!$G$2:$AB$3037,22,0)</f>
        <v>15</v>
      </c>
      <c r="Z2909" s="34">
        <f t="shared" si="391"/>
        <v>45</v>
      </c>
      <c r="AA2909" s="33">
        <v>93.61</v>
      </c>
      <c r="AB2909" s="33">
        <f t="shared" si="392"/>
        <v>14.041499999999999</v>
      </c>
      <c r="AC2909" s="33">
        <f t="shared" si="393"/>
        <v>7663</v>
      </c>
      <c r="AD2909" s="35">
        <f t="shared" si="394"/>
        <v>-41</v>
      </c>
      <c r="AE2909" s="36">
        <v>0</v>
      </c>
      <c r="AF2909" s="33">
        <v>0</v>
      </c>
      <c r="AG2909" s="37">
        <f t="shared" si="395"/>
        <v>7663</v>
      </c>
      <c r="AH2909" s="38">
        <v>0</v>
      </c>
      <c r="AI2909" s="33"/>
    </row>
    <row r="2910" spans="1:35" ht="27.6" customHeight="1" x14ac:dyDescent="0.25">
      <c r="A2910" s="17" t="s">
        <v>13685</v>
      </c>
      <c r="B2910" s="18" t="s">
        <v>79</v>
      </c>
      <c r="C2910" s="19" t="s">
        <v>80</v>
      </c>
      <c r="D2910" s="18" t="s">
        <v>14814</v>
      </c>
      <c r="E2910" s="20">
        <v>329614</v>
      </c>
      <c r="F2910" s="21" t="s">
        <v>14815</v>
      </c>
      <c r="G2910" s="21" t="s">
        <v>847</v>
      </c>
      <c r="H2910" s="22">
        <v>710040245</v>
      </c>
      <c r="I2910" s="23" t="s">
        <v>14816</v>
      </c>
      <c r="J2910" s="21" t="s">
        <v>95</v>
      </c>
      <c r="K2910" s="21" t="s">
        <v>847</v>
      </c>
      <c r="L2910" s="21" t="s">
        <v>13487</v>
      </c>
      <c r="M2910" s="24" t="s">
        <v>13492</v>
      </c>
      <c r="N2910" s="21" t="s">
        <v>13493</v>
      </c>
      <c r="O2910" s="21" t="s">
        <v>14829</v>
      </c>
      <c r="P2910" s="25" t="s">
        <v>13495</v>
      </c>
      <c r="Q2910" s="19" t="s">
        <v>91</v>
      </c>
      <c r="R2910" s="26">
        <v>17</v>
      </c>
      <c r="S2910" s="27">
        <v>0</v>
      </c>
      <c r="T2910" s="28">
        <f t="shared" si="396"/>
        <v>17</v>
      </c>
      <c r="U2910" s="29">
        <v>91.06</v>
      </c>
      <c r="V2910" s="30">
        <f t="shared" si="389"/>
        <v>13.659000000000001</v>
      </c>
      <c r="W2910" s="31">
        <f t="shared" si="390"/>
        <v>2786</v>
      </c>
      <c r="X2910" s="33">
        <f>VLOOKUP(H2910,'[3]MŠ 5rokov'!$G$2:$V$3037,16,0)</f>
        <v>16</v>
      </c>
      <c r="Y2910" s="33">
        <f>VLOOKUP(H2910,'[3]MŠ 5rokov'!$G$2:$AB$3037,22,0)</f>
        <v>0</v>
      </c>
      <c r="Z2910" s="34">
        <f t="shared" si="391"/>
        <v>16</v>
      </c>
      <c r="AA2910" s="33">
        <v>93.61</v>
      </c>
      <c r="AB2910" s="33">
        <f t="shared" si="392"/>
        <v>14.041499999999999</v>
      </c>
      <c r="AC2910" s="33">
        <f t="shared" si="393"/>
        <v>2756</v>
      </c>
      <c r="AD2910" s="35">
        <f t="shared" si="394"/>
        <v>-30</v>
      </c>
      <c r="AE2910" s="36">
        <v>0</v>
      </c>
      <c r="AF2910" s="33">
        <v>0</v>
      </c>
      <c r="AG2910" s="37">
        <f t="shared" si="395"/>
        <v>2756</v>
      </c>
      <c r="AH2910" s="38">
        <v>0</v>
      </c>
      <c r="AI2910" s="33"/>
    </row>
    <row r="2911" spans="1:35" ht="27.6" customHeight="1" x14ac:dyDescent="0.25">
      <c r="A2911" s="17" t="s">
        <v>13685</v>
      </c>
      <c r="B2911" s="18" t="s">
        <v>79</v>
      </c>
      <c r="C2911" s="19" t="s">
        <v>80</v>
      </c>
      <c r="D2911" s="18" t="s">
        <v>14830</v>
      </c>
      <c r="E2911" s="20">
        <v>328928</v>
      </c>
      <c r="F2911" s="21" t="s">
        <v>14831</v>
      </c>
      <c r="G2911" s="21" t="s">
        <v>847</v>
      </c>
      <c r="H2911" s="22">
        <v>710030363</v>
      </c>
      <c r="I2911" s="23" t="s">
        <v>14832</v>
      </c>
      <c r="J2911" s="21" t="s">
        <v>95</v>
      </c>
      <c r="K2911" s="21" t="s">
        <v>847</v>
      </c>
      <c r="L2911" s="21" t="s">
        <v>13487</v>
      </c>
      <c r="M2911" s="24" t="s">
        <v>14833</v>
      </c>
      <c r="N2911" s="21" t="s">
        <v>14834</v>
      </c>
      <c r="O2911" s="21" t="s">
        <v>14835</v>
      </c>
      <c r="P2911" s="25" t="s">
        <v>14836</v>
      </c>
      <c r="Q2911" s="19" t="s">
        <v>91</v>
      </c>
      <c r="R2911" s="26">
        <v>10</v>
      </c>
      <c r="S2911" s="27">
        <v>6</v>
      </c>
      <c r="T2911" s="28">
        <f t="shared" si="396"/>
        <v>16</v>
      </c>
      <c r="U2911" s="29">
        <v>91.06</v>
      </c>
      <c r="V2911" s="30">
        <f t="shared" si="389"/>
        <v>13.659000000000001</v>
      </c>
      <c r="W2911" s="31">
        <f t="shared" si="390"/>
        <v>2623</v>
      </c>
      <c r="X2911" s="33">
        <f>VLOOKUP(H2911,'[3]MŠ 5rokov'!$G$2:$V$3037,16,0)</f>
        <v>8</v>
      </c>
      <c r="Y2911" s="33">
        <f>VLOOKUP(H2911,'[3]MŠ 5rokov'!$G$2:$AB$3037,22,0)</f>
        <v>5</v>
      </c>
      <c r="Z2911" s="34">
        <f t="shared" si="391"/>
        <v>13</v>
      </c>
      <c r="AA2911" s="33">
        <v>93.61</v>
      </c>
      <c r="AB2911" s="33">
        <f t="shared" si="392"/>
        <v>14.041499999999999</v>
      </c>
      <c r="AC2911" s="33">
        <f t="shared" si="393"/>
        <v>2479</v>
      </c>
      <c r="AD2911" s="35">
        <f t="shared" si="394"/>
        <v>-144</v>
      </c>
      <c r="AE2911" s="36">
        <v>0</v>
      </c>
      <c r="AF2911" s="33">
        <v>0</v>
      </c>
      <c r="AG2911" s="37">
        <f t="shared" si="395"/>
        <v>2479</v>
      </c>
      <c r="AH2911" s="38">
        <v>0</v>
      </c>
      <c r="AI2911" s="33"/>
    </row>
    <row r="2912" spans="1:35" ht="27.6" customHeight="1" x14ac:dyDescent="0.25">
      <c r="A2912" s="17" t="s">
        <v>13685</v>
      </c>
      <c r="B2912" s="18" t="s">
        <v>79</v>
      </c>
      <c r="C2912" s="19" t="s">
        <v>80</v>
      </c>
      <c r="D2912" s="18" t="s">
        <v>14837</v>
      </c>
      <c r="E2912" s="20">
        <v>328952</v>
      </c>
      <c r="F2912" s="21" t="s">
        <v>14838</v>
      </c>
      <c r="G2912" s="21" t="s">
        <v>847</v>
      </c>
      <c r="H2912" s="22">
        <v>710030380</v>
      </c>
      <c r="I2912" s="23" t="s">
        <v>14839</v>
      </c>
      <c r="J2912" s="21" t="s">
        <v>95</v>
      </c>
      <c r="K2912" s="21" t="s">
        <v>847</v>
      </c>
      <c r="L2912" s="21" t="s">
        <v>13487</v>
      </c>
      <c r="M2912" s="24" t="s">
        <v>14840</v>
      </c>
      <c r="N2912" s="21" t="s">
        <v>14841</v>
      </c>
      <c r="O2912" s="21" t="s">
        <v>14842</v>
      </c>
      <c r="P2912" s="25" t="s">
        <v>14843</v>
      </c>
      <c r="Q2912" s="19" t="s">
        <v>91</v>
      </c>
      <c r="R2912" s="26">
        <v>8</v>
      </c>
      <c r="S2912" s="27">
        <v>0</v>
      </c>
      <c r="T2912" s="28">
        <f t="shared" si="396"/>
        <v>8</v>
      </c>
      <c r="U2912" s="29">
        <v>91.06</v>
      </c>
      <c r="V2912" s="30">
        <f t="shared" si="389"/>
        <v>13.659000000000001</v>
      </c>
      <c r="W2912" s="31">
        <f t="shared" si="390"/>
        <v>1311</v>
      </c>
      <c r="X2912" s="33">
        <f>VLOOKUP(H2912,'[3]MŠ 5rokov'!$G$2:$V$3037,16,0)</f>
        <v>7</v>
      </c>
      <c r="Y2912" s="33">
        <f>VLOOKUP(H2912,'[3]MŠ 5rokov'!$G$2:$AB$3037,22,0)</f>
        <v>3</v>
      </c>
      <c r="Z2912" s="34">
        <f t="shared" si="391"/>
        <v>10</v>
      </c>
      <c r="AA2912" s="33">
        <v>93.61</v>
      </c>
      <c r="AB2912" s="33">
        <f t="shared" si="392"/>
        <v>14.041499999999999</v>
      </c>
      <c r="AC2912" s="33">
        <f t="shared" si="393"/>
        <v>1436</v>
      </c>
      <c r="AD2912" s="35">
        <f t="shared" si="394"/>
        <v>125</v>
      </c>
      <c r="AE2912" s="36">
        <v>0</v>
      </c>
      <c r="AF2912" s="33">
        <v>0</v>
      </c>
      <c r="AG2912" s="37">
        <f t="shared" si="395"/>
        <v>1436</v>
      </c>
      <c r="AH2912" s="38">
        <v>0</v>
      </c>
      <c r="AI2912" s="33"/>
    </row>
    <row r="2913" spans="1:35" ht="27.6" customHeight="1" x14ac:dyDescent="0.25">
      <c r="A2913" s="17" t="s">
        <v>13685</v>
      </c>
      <c r="B2913" s="18" t="s">
        <v>79</v>
      </c>
      <c r="C2913" s="19" t="s">
        <v>80</v>
      </c>
      <c r="D2913" s="18" t="s">
        <v>14844</v>
      </c>
      <c r="E2913" s="20">
        <v>328995</v>
      </c>
      <c r="F2913" s="21" t="s">
        <v>14845</v>
      </c>
      <c r="G2913" s="21" t="s">
        <v>847</v>
      </c>
      <c r="H2913" s="22">
        <v>710030428</v>
      </c>
      <c r="I2913" s="23" t="s">
        <v>14846</v>
      </c>
      <c r="J2913" s="21" t="s">
        <v>95</v>
      </c>
      <c r="K2913" s="21" t="s">
        <v>847</v>
      </c>
      <c r="L2913" s="21" t="s">
        <v>13487</v>
      </c>
      <c r="M2913" s="24" t="s">
        <v>14847</v>
      </c>
      <c r="N2913" s="21" t="s">
        <v>14848</v>
      </c>
      <c r="O2913" s="21" t="s">
        <v>14849</v>
      </c>
      <c r="P2913" s="25" t="s">
        <v>14850</v>
      </c>
      <c r="Q2913" s="19" t="s">
        <v>91</v>
      </c>
      <c r="R2913" s="26">
        <v>2</v>
      </c>
      <c r="S2913" s="27">
        <v>0</v>
      </c>
      <c r="T2913" s="28">
        <f t="shared" si="396"/>
        <v>2</v>
      </c>
      <c r="U2913" s="29">
        <v>91.06</v>
      </c>
      <c r="V2913" s="30">
        <f t="shared" si="389"/>
        <v>13.659000000000001</v>
      </c>
      <c r="W2913" s="31">
        <f t="shared" si="390"/>
        <v>328</v>
      </c>
      <c r="X2913" s="33">
        <f>VLOOKUP(H2913,'[3]MŠ 5rokov'!$G$2:$V$3037,16,0)</f>
        <v>2</v>
      </c>
      <c r="Y2913" s="33">
        <f>VLOOKUP(H2913,'[3]MŠ 5rokov'!$G$2:$AB$3037,22,0)</f>
        <v>0</v>
      </c>
      <c r="Z2913" s="34">
        <f t="shared" si="391"/>
        <v>2</v>
      </c>
      <c r="AA2913" s="33">
        <v>93.61</v>
      </c>
      <c r="AB2913" s="33">
        <f t="shared" si="392"/>
        <v>14.041499999999999</v>
      </c>
      <c r="AC2913" s="33">
        <f t="shared" si="393"/>
        <v>331</v>
      </c>
      <c r="AD2913" s="35">
        <f t="shared" si="394"/>
        <v>3</v>
      </c>
      <c r="AE2913" s="36">
        <v>0</v>
      </c>
      <c r="AF2913" s="33">
        <v>0</v>
      </c>
      <c r="AG2913" s="37">
        <f t="shared" si="395"/>
        <v>331</v>
      </c>
      <c r="AH2913" s="38">
        <v>0</v>
      </c>
      <c r="AI2913" s="33"/>
    </row>
    <row r="2914" spans="1:35" ht="27.6" customHeight="1" x14ac:dyDescent="0.25">
      <c r="A2914" s="17" t="s">
        <v>13685</v>
      </c>
      <c r="B2914" s="18" t="s">
        <v>79</v>
      </c>
      <c r="C2914" s="19" t="s">
        <v>80</v>
      </c>
      <c r="D2914" s="18" t="s">
        <v>14844</v>
      </c>
      <c r="E2914" s="20">
        <v>328995</v>
      </c>
      <c r="F2914" s="21" t="s">
        <v>14845</v>
      </c>
      <c r="G2914" s="21" t="s">
        <v>847</v>
      </c>
      <c r="H2914" s="22">
        <v>710030436</v>
      </c>
      <c r="I2914" s="23" t="s">
        <v>14846</v>
      </c>
      <c r="J2914" s="21" t="s">
        <v>95</v>
      </c>
      <c r="K2914" s="21" t="s">
        <v>847</v>
      </c>
      <c r="L2914" s="21" t="s">
        <v>13487</v>
      </c>
      <c r="M2914" s="24" t="s">
        <v>14847</v>
      </c>
      <c r="N2914" s="21" t="s">
        <v>14848</v>
      </c>
      <c r="O2914" s="21" t="s">
        <v>14851</v>
      </c>
      <c r="P2914" s="25" t="s">
        <v>14850</v>
      </c>
      <c r="Q2914" s="19" t="s">
        <v>91</v>
      </c>
      <c r="R2914" s="26">
        <v>25</v>
      </c>
      <c r="S2914" s="27">
        <v>1</v>
      </c>
      <c r="T2914" s="28">
        <f t="shared" si="396"/>
        <v>26</v>
      </c>
      <c r="U2914" s="29">
        <v>91.06</v>
      </c>
      <c r="V2914" s="30">
        <f t="shared" si="389"/>
        <v>13.659000000000001</v>
      </c>
      <c r="W2914" s="31">
        <f t="shared" si="390"/>
        <v>4262</v>
      </c>
      <c r="X2914" s="33">
        <f>VLOOKUP(H2914,'[3]MŠ 5rokov'!$G$2:$V$3037,16,0)</f>
        <v>22</v>
      </c>
      <c r="Y2914" s="33">
        <f>VLOOKUP(H2914,'[3]MŠ 5rokov'!$G$2:$AB$3037,22,0)</f>
        <v>0</v>
      </c>
      <c r="Z2914" s="34">
        <f t="shared" si="391"/>
        <v>22</v>
      </c>
      <c r="AA2914" s="33">
        <v>93.61</v>
      </c>
      <c r="AB2914" s="33">
        <f t="shared" si="392"/>
        <v>14.041499999999999</v>
      </c>
      <c r="AC2914" s="33">
        <f t="shared" si="393"/>
        <v>4077</v>
      </c>
      <c r="AD2914" s="35">
        <f t="shared" si="394"/>
        <v>-185</v>
      </c>
      <c r="AE2914" s="36">
        <v>0</v>
      </c>
      <c r="AF2914" s="33">
        <v>0</v>
      </c>
      <c r="AG2914" s="37">
        <f t="shared" si="395"/>
        <v>4077</v>
      </c>
      <c r="AH2914" s="38">
        <v>0</v>
      </c>
      <c r="AI2914" s="33"/>
    </row>
    <row r="2915" spans="1:35" ht="27.6" customHeight="1" x14ac:dyDescent="0.25">
      <c r="A2915" s="17" t="s">
        <v>13685</v>
      </c>
      <c r="B2915" s="18" t="s">
        <v>79</v>
      </c>
      <c r="C2915" s="19" t="s">
        <v>80</v>
      </c>
      <c r="D2915" s="18" t="s">
        <v>14852</v>
      </c>
      <c r="E2915" s="20">
        <v>689556</v>
      </c>
      <c r="F2915" s="21" t="s">
        <v>14853</v>
      </c>
      <c r="G2915" s="21" t="s">
        <v>847</v>
      </c>
      <c r="H2915" s="22">
        <v>710030452</v>
      </c>
      <c r="I2915" s="23" t="s">
        <v>14854</v>
      </c>
      <c r="J2915" s="21" t="s">
        <v>95</v>
      </c>
      <c r="K2915" s="21" t="s">
        <v>847</v>
      </c>
      <c r="L2915" s="21" t="s">
        <v>13487</v>
      </c>
      <c r="M2915" s="24" t="s">
        <v>14855</v>
      </c>
      <c r="N2915" s="21" t="s">
        <v>14856</v>
      </c>
      <c r="O2915" s="21" t="s">
        <v>14857</v>
      </c>
      <c r="P2915" s="25" t="s">
        <v>14858</v>
      </c>
      <c r="Q2915" s="19" t="s">
        <v>91</v>
      </c>
      <c r="R2915" s="26">
        <v>4</v>
      </c>
      <c r="S2915" s="27">
        <v>0</v>
      </c>
      <c r="T2915" s="28">
        <f t="shared" si="396"/>
        <v>4</v>
      </c>
      <c r="U2915" s="29">
        <v>91.06</v>
      </c>
      <c r="V2915" s="30">
        <f t="shared" si="389"/>
        <v>13.659000000000001</v>
      </c>
      <c r="W2915" s="31">
        <f t="shared" si="390"/>
        <v>656</v>
      </c>
      <c r="X2915" s="33">
        <f>VLOOKUP(H2915,'[3]MŠ 5rokov'!$G$2:$V$3037,16,0)</f>
        <v>5</v>
      </c>
      <c r="Y2915" s="33">
        <f>VLOOKUP(H2915,'[3]MŠ 5rokov'!$G$2:$AB$3037,22,0)</f>
        <v>0</v>
      </c>
      <c r="Z2915" s="34">
        <f t="shared" si="391"/>
        <v>5</v>
      </c>
      <c r="AA2915" s="33">
        <v>93.61</v>
      </c>
      <c r="AB2915" s="33">
        <f t="shared" si="392"/>
        <v>14.041499999999999</v>
      </c>
      <c r="AC2915" s="33">
        <f t="shared" si="393"/>
        <v>718</v>
      </c>
      <c r="AD2915" s="35">
        <f t="shared" si="394"/>
        <v>62</v>
      </c>
      <c r="AE2915" s="36">
        <v>0</v>
      </c>
      <c r="AF2915" s="33">
        <v>0</v>
      </c>
      <c r="AG2915" s="37">
        <f t="shared" si="395"/>
        <v>718</v>
      </c>
      <c r="AH2915" s="38">
        <v>0</v>
      </c>
      <c r="AI2915" s="33"/>
    </row>
    <row r="2916" spans="1:35" ht="27.6" customHeight="1" x14ac:dyDescent="0.25">
      <c r="A2916" s="17" t="s">
        <v>13685</v>
      </c>
      <c r="B2916" s="18" t="s">
        <v>79</v>
      </c>
      <c r="C2916" s="19" t="s">
        <v>80</v>
      </c>
      <c r="D2916" s="18" t="s">
        <v>14859</v>
      </c>
      <c r="E2916" s="20">
        <v>329061</v>
      </c>
      <c r="F2916" s="21" t="s">
        <v>14860</v>
      </c>
      <c r="G2916" s="21" t="s">
        <v>847</v>
      </c>
      <c r="H2916" s="22">
        <v>710030517</v>
      </c>
      <c r="I2916" s="23" t="s">
        <v>14861</v>
      </c>
      <c r="J2916" s="21" t="s">
        <v>95</v>
      </c>
      <c r="K2916" s="21" t="s">
        <v>847</v>
      </c>
      <c r="L2916" s="21" t="s">
        <v>14862</v>
      </c>
      <c r="M2916" s="24" t="s">
        <v>14863</v>
      </c>
      <c r="N2916" s="21" t="s">
        <v>14864</v>
      </c>
      <c r="O2916" s="21" t="s">
        <v>14865</v>
      </c>
      <c r="P2916" s="25" t="s">
        <v>14866</v>
      </c>
      <c r="Q2916" s="19" t="s">
        <v>91</v>
      </c>
      <c r="R2916" s="26">
        <v>19</v>
      </c>
      <c r="S2916" s="27">
        <v>3</v>
      </c>
      <c r="T2916" s="28">
        <f t="shared" si="396"/>
        <v>22</v>
      </c>
      <c r="U2916" s="29">
        <v>91.06</v>
      </c>
      <c r="V2916" s="30">
        <f t="shared" si="389"/>
        <v>13.659000000000001</v>
      </c>
      <c r="W2916" s="31">
        <f t="shared" si="390"/>
        <v>3606</v>
      </c>
      <c r="X2916" s="33">
        <f>VLOOKUP(H2916,'[3]MŠ 5rokov'!$G$2:$V$3037,16,0)</f>
        <v>17</v>
      </c>
      <c r="Y2916" s="33">
        <f>VLOOKUP(H2916,'[3]MŠ 5rokov'!$G$2:$AB$3037,22,0)</f>
        <v>2</v>
      </c>
      <c r="Z2916" s="34">
        <f t="shared" si="391"/>
        <v>19</v>
      </c>
      <c r="AA2916" s="33">
        <v>93.61</v>
      </c>
      <c r="AB2916" s="33">
        <f t="shared" si="392"/>
        <v>14.041499999999999</v>
      </c>
      <c r="AC2916" s="33">
        <f t="shared" si="393"/>
        <v>3471</v>
      </c>
      <c r="AD2916" s="35">
        <f t="shared" si="394"/>
        <v>-135</v>
      </c>
      <c r="AE2916" s="36">
        <v>0</v>
      </c>
      <c r="AF2916" s="33">
        <v>0</v>
      </c>
      <c r="AG2916" s="37">
        <f t="shared" si="395"/>
        <v>3471</v>
      </c>
      <c r="AH2916" s="38">
        <v>0</v>
      </c>
      <c r="AI2916" s="33"/>
    </row>
    <row r="2917" spans="1:35" ht="27.6" customHeight="1" x14ac:dyDescent="0.25">
      <c r="A2917" s="17" t="s">
        <v>13685</v>
      </c>
      <c r="B2917" s="18" t="s">
        <v>79</v>
      </c>
      <c r="C2917" s="19" t="s">
        <v>80</v>
      </c>
      <c r="D2917" s="18" t="s">
        <v>14859</v>
      </c>
      <c r="E2917" s="20">
        <v>329061</v>
      </c>
      <c r="F2917" s="21" t="s">
        <v>14860</v>
      </c>
      <c r="G2917" s="21" t="s">
        <v>847</v>
      </c>
      <c r="H2917" s="22">
        <v>710040164</v>
      </c>
      <c r="I2917" s="23" t="s">
        <v>14861</v>
      </c>
      <c r="J2917" s="21" t="s">
        <v>95</v>
      </c>
      <c r="K2917" s="21" t="s">
        <v>847</v>
      </c>
      <c r="L2917" s="21" t="s">
        <v>14862</v>
      </c>
      <c r="M2917" s="24" t="s">
        <v>14863</v>
      </c>
      <c r="N2917" s="21" t="s">
        <v>14864</v>
      </c>
      <c r="O2917" s="21" t="s">
        <v>14867</v>
      </c>
      <c r="P2917" s="25" t="s">
        <v>14866</v>
      </c>
      <c r="Q2917" s="19" t="s">
        <v>91</v>
      </c>
      <c r="R2917" s="26">
        <v>34</v>
      </c>
      <c r="S2917" s="27">
        <v>1</v>
      </c>
      <c r="T2917" s="28">
        <f t="shared" si="396"/>
        <v>35</v>
      </c>
      <c r="U2917" s="29">
        <v>91.06</v>
      </c>
      <c r="V2917" s="30">
        <f t="shared" si="389"/>
        <v>13.659000000000001</v>
      </c>
      <c r="W2917" s="31">
        <f t="shared" si="390"/>
        <v>5737</v>
      </c>
      <c r="X2917" s="33">
        <f>VLOOKUP(H2917,'[3]MŠ 5rokov'!$G$2:$V$3037,16,0)</f>
        <v>26</v>
      </c>
      <c r="Y2917" s="33">
        <f>VLOOKUP(H2917,'[3]MŠ 5rokov'!$G$2:$AB$3037,22,0)</f>
        <v>1</v>
      </c>
      <c r="Z2917" s="34">
        <f t="shared" si="391"/>
        <v>27</v>
      </c>
      <c r="AA2917" s="33">
        <v>93.61</v>
      </c>
      <c r="AB2917" s="33">
        <f t="shared" si="392"/>
        <v>14.041499999999999</v>
      </c>
      <c r="AC2917" s="33">
        <f t="shared" si="393"/>
        <v>5341</v>
      </c>
      <c r="AD2917" s="35">
        <f t="shared" si="394"/>
        <v>-396</v>
      </c>
      <c r="AE2917" s="36">
        <v>0</v>
      </c>
      <c r="AF2917" s="33">
        <v>0</v>
      </c>
      <c r="AG2917" s="37">
        <f t="shared" si="395"/>
        <v>5341</v>
      </c>
      <c r="AH2917" s="38">
        <v>0</v>
      </c>
      <c r="AI2917" s="33"/>
    </row>
    <row r="2918" spans="1:35" ht="27.6" customHeight="1" x14ac:dyDescent="0.25">
      <c r="A2918" s="17" t="s">
        <v>13685</v>
      </c>
      <c r="B2918" s="18" t="s">
        <v>79</v>
      </c>
      <c r="C2918" s="19" t="s">
        <v>80</v>
      </c>
      <c r="D2918" s="18" t="s">
        <v>14868</v>
      </c>
      <c r="E2918" s="20">
        <v>329096</v>
      </c>
      <c r="F2918" s="21" t="s">
        <v>14869</v>
      </c>
      <c r="G2918" s="21" t="s">
        <v>847</v>
      </c>
      <c r="H2918" s="22">
        <v>710030568</v>
      </c>
      <c r="I2918" s="23" t="s">
        <v>14870</v>
      </c>
      <c r="J2918" s="21" t="s">
        <v>190</v>
      </c>
      <c r="K2918" s="21" t="s">
        <v>847</v>
      </c>
      <c r="L2918" s="21" t="s">
        <v>13487</v>
      </c>
      <c r="M2918" s="24" t="s">
        <v>14871</v>
      </c>
      <c r="N2918" s="21" t="s">
        <v>14872</v>
      </c>
      <c r="O2918" s="21" t="s">
        <v>14873</v>
      </c>
      <c r="P2918" s="25" t="s">
        <v>14874</v>
      </c>
      <c r="Q2918" s="19" t="s">
        <v>91</v>
      </c>
      <c r="R2918" s="26">
        <v>18</v>
      </c>
      <c r="S2918" s="27">
        <v>0</v>
      </c>
      <c r="T2918" s="28">
        <f t="shared" si="396"/>
        <v>18</v>
      </c>
      <c r="U2918" s="29">
        <v>91.06</v>
      </c>
      <c r="V2918" s="30">
        <f t="shared" si="389"/>
        <v>13.659000000000001</v>
      </c>
      <c r="W2918" s="31">
        <f t="shared" si="390"/>
        <v>2950</v>
      </c>
      <c r="X2918" s="33">
        <f>VLOOKUP(H2918,'[3]MŠ 5rokov'!$G$2:$V$3037,16,0)</f>
        <v>8</v>
      </c>
      <c r="Y2918" s="33">
        <f>VLOOKUP(H2918,'[3]MŠ 5rokov'!$G$2:$AB$3037,22,0)</f>
        <v>0</v>
      </c>
      <c r="Z2918" s="34">
        <f t="shared" si="391"/>
        <v>8</v>
      </c>
      <c r="AA2918" s="33">
        <v>93.61</v>
      </c>
      <c r="AB2918" s="33">
        <f t="shared" si="392"/>
        <v>14.041499999999999</v>
      </c>
      <c r="AC2918" s="33">
        <f t="shared" si="393"/>
        <v>2416</v>
      </c>
      <c r="AD2918" s="35">
        <f t="shared" si="394"/>
        <v>-534</v>
      </c>
      <c r="AE2918" s="36">
        <v>0</v>
      </c>
      <c r="AF2918" s="33">
        <v>0</v>
      </c>
      <c r="AG2918" s="37">
        <f t="shared" si="395"/>
        <v>2416</v>
      </c>
      <c r="AH2918" s="38">
        <v>0</v>
      </c>
      <c r="AI2918" s="33"/>
    </row>
    <row r="2919" spans="1:35" ht="27.6" customHeight="1" x14ac:dyDescent="0.25">
      <c r="A2919" s="17" t="s">
        <v>13685</v>
      </c>
      <c r="B2919" s="18" t="s">
        <v>79</v>
      </c>
      <c r="C2919" s="19" t="s">
        <v>80</v>
      </c>
      <c r="D2919" s="18" t="s">
        <v>14875</v>
      </c>
      <c r="E2919" s="20">
        <v>329100</v>
      </c>
      <c r="F2919" s="21" t="s">
        <v>14876</v>
      </c>
      <c r="G2919" s="21" t="s">
        <v>847</v>
      </c>
      <c r="H2919" s="22">
        <v>710030576</v>
      </c>
      <c r="I2919" s="23" t="s">
        <v>14877</v>
      </c>
      <c r="J2919" s="21" t="s">
        <v>168</v>
      </c>
      <c r="K2919" s="21" t="s">
        <v>847</v>
      </c>
      <c r="L2919" s="21" t="s">
        <v>14862</v>
      </c>
      <c r="M2919" s="24" t="s">
        <v>14878</v>
      </c>
      <c r="N2919" s="21" t="s">
        <v>14879</v>
      </c>
      <c r="O2919" s="21" t="s">
        <v>14880</v>
      </c>
      <c r="P2919" s="25" t="s">
        <v>14881</v>
      </c>
      <c r="Q2919" s="19" t="s">
        <v>91</v>
      </c>
      <c r="R2919" s="26">
        <v>13</v>
      </c>
      <c r="S2919" s="27">
        <v>1</v>
      </c>
      <c r="T2919" s="28">
        <f t="shared" si="396"/>
        <v>14</v>
      </c>
      <c r="U2919" s="29">
        <v>91.06</v>
      </c>
      <c r="V2919" s="30">
        <f t="shared" si="389"/>
        <v>13.659000000000001</v>
      </c>
      <c r="W2919" s="31">
        <f t="shared" si="390"/>
        <v>2295</v>
      </c>
      <c r="X2919" s="33">
        <f>VLOOKUP(H2919,'[3]MŠ 5rokov'!$G$2:$V$3037,16,0)</f>
        <v>13</v>
      </c>
      <c r="Y2919" s="33">
        <f>VLOOKUP(H2919,'[3]MŠ 5rokov'!$G$2:$AB$3037,22,0)</f>
        <v>1</v>
      </c>
      <c r="Z2919" s="34">
        <f t="shared" si="391"/>
        <v>14</v>
      </c>
      <c r="AA2919" s="33">
        <v>93.61</v>
      </c>
      <c r="AB2919" s="33">
        <f t="shared" si="392"/>
        <v>14.041499999999999</v>
      </c>
      <c r="AC2919" s="33">
        <f t="shared" si="393"/>
        <v>2316</v>
      </c>
      <c r="AD2919" s="35">
        <f t="shared" si="394"/>
        <v>21</v>
      </c>
      <c r="AE2919" s="36">
        <v>0</v>
      </c>
      <c r="AF2919" s="33">
        <v>0</v>
      </c>
      <c r="AG2919" s="37">
        <f t="shared" si="395"/>
        <v>2316</v>
      </c>
      <c r="AH2919" s="38">
        <v>0</v>
      </c>
      <c r="AI2919" s="33"/>
    </row>
    <row r="2920" spans="1:35" ht="27.6" customHeight="1" x14ac:dyDescent="0.25">
      <c r="A2920" s="17" t="s">
        <v>13685</v>
      </c>
      <c r="B2920" s="18" t="s">
        <v>79</v>
      </c>
      <c r="C2920" s="19" t="s">
        <v>80</v>
      </c>
      <c r="D2920" s="18" t="s">
        <v>14882</v>
      </c>
      <c r="E2920" s="20">
        <v>329126</v>
      </c>
      <c r="F2920" s="21" t="s">
        <v>14883</v>
      </c>
      <c r="G2920" s="21" t="s">
        <v>847</v>
      </c>
      <c r="H2920" s="22">
        <v>710030584</v>
      </c>
      <c r="I2920" s="23" t="s">
        <v>14884</v>
      </c>
      <c r="J2920" s="21" t="s">
        <v>95</v>
      </c>
      <c r="K2920" s="21" t="s">
        <v>847</v>
      </c>
      <c r="L2920" s="21" t="s">
        <v>13487</v>
      </c>
      <c r="M2920" s="24" t="s">
        <v>14885</v>
      </c>
      <c r="N2920" s="21" t="s">
        <v>14886</v>
      </c>
      <c r="O2920" s="21" t="s">
        <v>14887</v>
      </c>
      <c r="P2920" s="25" t="s">
        <v>14888</v>
      </c>
      <c r="Q2920" s="19" t="s">
        <v>91</v>
      </c>
      <c r="R2920" s="26">
        <v>5</v>
      </c>
      <c r="S2920" s="27">
        <v>0</v>
      </c>
      <c r="T2920" s="28">
        <f t="shared" si="396"/>
        <v>5</v>
      </c>
      <c r="U2920" s="29">
        <v>91.06</v>
      </c>
      <c r="V2920" s="30">
        <f t="shared" si="389"/>
        <v>13.659000000000001</v>
      </c>
      <c r="W2920" s="31">
        <f t="shared" si="390"/>
        <v>820</v>
      </c>
      <c r="X2920" s="33">
        <f>VLOOKUP(H2920,'[3]MŠ 5rokov'!$G$2:$V$3037,16,0)</f>
        <v>4</v>
      </c>
      <c r="Y2920" s="33">
        <f>VLOOKUP(H2920,'[3]MŠ 5rokov'!$G$2:$AB$3037,22,0)</f>
        <v>0</v>
      </c>
      <c r="Z2920" s="34">
        <f t="shared" si="391"/>
        <v>4</v>
      </c>
      <c r="AA2920" s="33">
        <v>93.61</v>
      </c>
      <c r="AB2920" s="33">
        <f t="shared" si="392"/>
        <v>14.041499999999999</v>
      </c>
      <c r="AC2920" s="33">
        <f t="shared" si="393"/>
        <v>771</v>
      </c>
      <c r="AD2920" s="35">
        <f t="shared" si="394"/>
        <v>-49</v>
      </c>
      <c r="AE2920" s="36">
        <v>0</v>
      </c>
      <c r="AF2920" s="33">
        <v>0</v>
      </c>
      <c r="AG2920" s="37">
        <f t="shared" si="395"/>
        <v>771</v>
      </c>
      <c r="AH2920" s="38">
        <v>0</v>
      </c>
      <c r="AI2920" s="33"/>
    </row>
    <row r="2921" spans="1:35" ht="27.6" customHeight="1" x14ac:dyDescent="0.25">
      <c r="A2921" s="17" t="s">
        <v>13685</v>
      </c>
      <c r="B2921" s="18" t="s">
        <v>79</v>
      </c>
      <c r="C2921" s="19" t="s">
        <v>80</v>
      </c>
      <c r="D2921" s="18" t="s">
        <v>14889</v>
      </c>
      <c r="E2921" s="20">
        <v>329134</v>
      </c>
      <c r="F2921" s="21" t="s">
        <v>14890</v>
      </c>
      <c r="G2921" s="21" t="s">
        <v>847</v>
      </c>
      <c r="H2921" s="22">
        <v>710030592</v>
      </c>
      <c r="I2921" s="23" t="s">
        <v>14891</v>
      </c>
      <c r="J2921" s="21" t="s">
        <v>95</v>
      </c>
      <c r="K2921" s="21" t="s">
        <v>847</v>
      </c>
      <c r="L2921" s="21" t="s">
        <v>13487</v>
      </c>
      <c r="M2921" s="24" t="s">
        <v>14892</v>
      </c>
      <c r="N2921" s="21" t="s">
        <v>14893</v>
      </c>
      <c r="O2921" s="21" t="s">
        <v>14894</v>
      </c>
      <c r="P2921" s="25" t="s">
        <v>14895</v>
      </c>
      <c r="Q2921" s="19" t="s">
        <v>91</v>
      </c>
      <c r="R2921" s="26">
        <v>4</v>
      </c>
      <c r="S2921" s="27">
        <v>0</v>
      </c>
      <c r="T2921" s="28">
        <f t="shared" si="396"/>
        <v>4</v>
      </c>
      <c r="U2921" s="29">
        <v>91.06</v>
      </c>
      <c r="V2921" s="30">
        <f t="shared" si="389"/>
        <v>13.659000000000001</v>
      </c>
      <c r="W2921" s="31">
        <f t="shared" si="390"/>
        <v>656</v>
      </c>
      <c r="X2921" s="33">
        <f>VLOOKUP(H2921,'[3]MŠ 5rokov'!$G$2:$V$3037,16,0)</f>
        <v>1</v>
      </c>
      <c r="Y2921" s="33">
        <f>VLOOKUP(H2921,'[3]MŠ 5rokov'!$G$2:$AB$3037,22,0)</f>
        <v>0</v>
      </c>
      <c r="Z2921" s="34">
        <f t="shared" si="391"/>
        <v>1</v>
      </c>
      <c r="AA2921" s="33">
        <v>93.61</v>
      </c>
      <c r="AB2921" s="33">
        <f t="shared" si="392"/>
        <v>14.041499999999999</v>
      </c>
      <c r="AC2921" s="33">
        <f t="shared" si="393"/>
        <v>493</v>
      </c>
      <c r="AD2921" s="35">
        <f t="shared" si="394"/>
        <v>-163</v>
      </c>
      <c r="AE2921" s="36">
        <v>0</v>
      </c>
      <c r="AF2921" s="33">
        <v>0</v>
      </c>
      <c r="AG2921" s="37">
        <f t="shared" si="395"/>
        <v>493</v>
      </c>
      <c r="AH2921" s="38">
        <v>0</v>
      </c>
      <c r="AI2921" s="33"/>
    </row>
    <row r="2922" spans="1:35" ht="27.6" customHeight="1" x14ac:dyDescent="0.25">
      <c r="A2922" s="17" t="s">
        <v>13685</v>
      </c>
      <c r="B2922" s="18" t="s">
        <v>79</v>
      </c>
      <c r="C2922" s="19" t="s">
        <v>80</v>
      </c>
      <c r="D2922" s="18" t="s">
        <v>14896</v>
      </c>
      <c r="E2922" s="20">
        <v>329151</v>
      </c>
      <c r="F2922" s="21" t="s">
        <v>14897</v>
      </c>
      <c r="G2922" s="21" t="s">
        <v>847</v>
      </c>
      <c r="H2922" s="22">
        <v>710030614</v>
      </c>
      <c r="I2922" s="23" t="s">
        <v>14898</v>
      </c>
      <c r="J2922" s="21" t="s">
        <v>168</v>
      </c>
      <c r="K2922" s="21" t="s">
        <v>847</v>
      </c>
      <c r="L2922" s="21" t="s">
        <v>13487</v>
      </c>
      <c r="M2922" s="24" t="s">
        <v>14840</v>
      </c>
      <c r="N2922" s="21" t="s">
        <v>14899</v>
      </c>
      <c r="O2922" s="21" t="s">
        <v>14900</v>
      </c>
      <c r="P2922" s="25" t="s">
        <v>14901</v>
      </c>
      <c r="Q2922" s="19" t="s">
        <v>91</v>
      </c>
      <c r="R2922" s="26">
        <v>17</v>
      </c>
      <c r="S2922" s="27">
        <v>0</v>
      </c>
      <c r="T2922" s="28">
        <f t="shared" si="396"/>
        <v>17</v>
      </c>
      <c r="U2922" s="29">
        <v>91.06</v>
      </c>
      <c r="V2922" s="30">
        <f t="shared" si="389"/>
        <v>13.659000000000001</v>
      </c>
      <c r="W2922" s="31">
        <f t="shared" si="390"/>
        <v>2786</v>
      </c>
      <c r="X2922" s="33">
        <f>VLOOKUP(H2922,'[3]MŠ 5rokov'!$G$2:$V$3037,16,0)</f>
        <v>7</v>
      </c>
      <c r="Y2922" s="33">
        <f>VLOOKUP(H2922,'[3]MŠ 5rokov'!$G$2:$AB$3037,22,0)</f>
        <v>3</v>
      </c>
      <c r="Z2922" s="34">
        <f t="shared" si="391"/>
        <v>10</v>
      </c>
      <c r="AA2922" s="33">
        <v>93.61</v>
      </c>
      <c r="AB2922" s="33">
        <f t="shared" si="392"/>
        <v>14.041499999999999</v>
      </c>
      <c r="AC2922" s="33">
        <f t="shared" si="393"/>
        <v>2419</v>
      </c>
      <c r="AD2922" s="35">
        <f t="shared" si="394"/>
        <v>-367</v>
      </c>
      <c r="AE2922" s="36">
        <v>0</v>
      </c>
      <c r="AF2922" s="33">
        <v>0</v>
      </c>
      <c r="AG2922" s="37">
        <f t="shared" si="395"/>
        <v>2419</v>
      </c>
      <c r="AH2922" s="38">
        <v>0</v>
      </c>
      <c r="AI2922" s="33"/>
    </row>
    <row r="2923" spans="1:35" ht="27.6" customHeight="1" x14ac:dyDescent="0.25">
      <c r="A2923" s="17" t="s">
        <v>13685</v>
      </c>
      <c r="B2923" s="18" t="s">
        <v>79</v>
      </c>
      <c r="C2923" s="19" t="s">
        <v>80</v>
      </c>
      <c r="D2923" s="18" t="s">
        <v>14896</v>
      </c>
      <c r="E2923" s="20">
        <v>329151</v>
      </c>
      <c r="F2923" s="21" t="s">
        <v>14897</v>
      </c>
      <c r="G2923" s="21" t="s">
        <v>847</v>
      </c>
      <c r="H2923" s="22">
        <v>710256922</v>
      </c>
      <c r="I2923" s="23" t="s">
        <v>14898</v>
      </c>
      <c r="J2923" s="21" t="s">
        <v>14902</v>
      </c>
      <c r="K2923" s="21" t="s">
        <v>847</v>
      </c>
      <c r="L2923" s="21" t="s">
        <v>13487</v>
      </c>
      <c r="M2923" s="24" t="s">
        <v>14840</v>
      </c>
      <c r="N2923" s="21" t="s">
        <v>14899</v>
      </c>
      <c r="O2923" s="21" t="s">
        <v>14903</v>
      </c>
      <c r="P2923" s="25" t="s">
        <v>14901</v>
      </c>
      <c r="Q2923" s="19" t="s">
        <v>91</v>
      </c>
      <c r="R2923" s="26">
        <v>13</v>
      </c>
      <c r="S2923" s="27">
        <v>12</v>
      </c>
      <c r="T2923" s="28">
        <f t="shared" si="396"/>
        <v>25</v>
      </c>
      <c r="U2923" s="29">
        <v>91.06</v>
      </c>
      <c r="V2923" s="30">
        <f t="shared" si="389"/>
        <v>13.659000000000001</v>
      </c>
      <c r="W2923" s="31">
        <f t="shared" si="390"/>
        <v>4098</v>
      </c>
      <c r="X2923" s="33">
        <f>VLOOKUP(H2923,'[3]MŠ 5rokov'!$G$2:$V$3037,16,0)</f>
        <v>28</v>
      </c>
      <c r="Y2923" s="33">
        <f>VLOOKUP(H2923,'[3]MŠ 5rokov'!$G$2:$AB$3037,22,0)</f>
        <v>3</v>
      </c>
      <c r="Z2923" s="34">
        <f t="shared" si="391"/>
        <v>31</v>
      </c>
      <c r="AA2923" s="33">
        <v>93.61</v>
      </c>
      <c r="AB2923" s="33">
        <f t="shared" si="392"/>
        <v>14.041499999999999</v>
      </c>
      <c r="AC2923" s="33">
        <f t="shared" si="393"/>
        <v>4473</v>
      </c>
      <c r="AD2923" s="35">
        <f t="shared" si="394"/>
        <v>375</v>
      </c>
      <c r="AE2923" s="36">
        <v>0</v>
      </c>
      <c r="AF2923" s="33">
        <v>0</v>
      </c>
      <c r="AG2923" s="37">
        <f t="shared" si="395"/>
        <v>4473</v>
      </c>
      <c r="AH2923" s="38">
        <v>0</v>
      </c>
      <c r="AI2923" s="33"/>
    </row>
    <row r="2924" spans="1:35" ht="27.6" customHeight="1" x14ac:dyDescent="0.25">
      <c r="A2924" s="17" t="s">
        <v>13685</v>
      </c>
      <c r="B2924" s="18" t="s">
        <v>79</v>
      </c>
      <c r="C2924" s="19" t="s">
        <v>80</v>
      </c>
      <c r="D2924" s="18" t="s">
        <v>14904</v>
      </c>
      <c r="E2924" s="20">
        <v>329797</v>
      </c>
      <c r="F2924" s="21" t="s">
        <v>11472</v>
      </c>
      <c r="G2924" s="21" t="s">
        <v>847</v>
      </c>
      <c r="H2924" s="22">
        <v>710031556</v>
      </c>
      <c r="I2924" s="23" t="s">
        <v>14905</v>
      </c>
      <c r="J2924" s="21" t="s">
        <v>95</v>
      </c>
      <c r="K2924" s="21" t="s">
        <v>847</v>
      </c>
      <c r="L2924" s="21" t="s">
        <v>14862</v>
      </c>
      <c r="M2924" s="24" t="s">
        <v>14906</v>
      </c>
      <c r="N2924" s="21" t="s">
        <v>11474</v>
      </c>
      <c r="O2924" s="21" t="s">
        <v>14907</v>
      </c>
      <c r="P2924" s="25" t="s">
        <v>14908</v>
      </c>
      <c r="Q2924" s="19" t="s">
        <v>91</v>
      </c>
      <c r="R2924" s="26">
        <v>3</v>
      </c>
      <c r="S2924" s="27">
        <v>0</v>
      </c>
      <c r="T2924" s="28">
        <f t="shared" si="396"/>
        <v>3</v>
      </c>
      <c r="U2924" s="29">
        <v>91.06</v>
      </c>
      <c r="V2924" s="30">
        <f t="shared" si="389"/>
        <v>13.659000000000001</v>
      </c>
      <c r="W2924" s="31">
        <f t="shared" si="390"/>
        <v>492</v>
      </c>
      <c r="X2924" s="33">
        <f>VLOOKUP(H2924,'[3]MŠ 5rokov'!$G$2:$V$3037,16,0)</f>
        <v>3</v>
      </c>
      <c r="Y2924" s="33">
        <f>VLOOKUP(H2924,'[3]MŠ 5rokov'!$G$2:$AB$3037,22,0)</f>
        <v>0</v>
      </c>
      <c r="Z2924" s="34">
        <f t="shared" si="391"/>
        <v>3</v>
      </c>
      <c r="AA2924" s="33">
        <v>93.61</v>
      </c>
      <c r="AB2924" s="33">
        <f t="shared" si="392"/>
        <v>14.041499999999999</v>
      </c>
      <c r="AC2924" s="33">
        <f t="shared" si="393"/>
        <v>496</v>
      </c>
      <c r="AD2924" s="35">
        <f t="shared" si="394"/>
        <v>4</v>
      </c>
      <c r="AE2924" s="36">
        <v>0</v>
      </c>
      <c r="AF2924" s="33">
        <v>0</v>
      </c>
      <c r="AG2924" s="37">
        <f t="shared" si="395"/>
        <v>496</v>
      </c>
      <c r="AH2924" s="38">
        <v>0</v>
      </c>
      <c r="AI2924" s="33"/>
    </row>
    <row r="2925" spans="1:35" ht="27.6" customHeight="1" x14ac:dyDescent="0.25">
      <c r="A2925" s="17" t="s">
        <v>13685</v>
      </c>
      <c r="B2925" s="18" t="s">
        <v>79</v>
      </c>
      <c r="C2925" s="19" t="s">
        <v>80</v>
      </c>
      <c r="D2925" s="18" t="s">
        <v>14909</v>
      </c>
      <c r="E2925" s="20">
        <v>329801</v>
      </c>
      <c r="F2925" s="21" t="s">
        <v>14910</v>
      </c>
      <c r="G2925" s="21" t="s">
        <v>847</v>
      </c>
      <c r="H2925" s="22">
        <v>710031548</v>
      </c>
      <c r="I2925" s="23" t="s">
        <v>14911</v>
      </c>
      <c r="J2925" s="21" t="s">
        <v>95</v>
      </c>
      <c r="K2925" s="21" t="s">
        <v>847</v>
      </c>
      <c r="L2925" s="21" t="s">
        <v>14862</v>
      </c>
      <c r="M2925" s="24" t="s">
        <v>14912</v>
      </c>
      <c r="N2925" s="21" t="s">
        <v>14913</v>
      </c>
      <c r="O2925" s="21" t="s">
        <v>14914</v>
      </c>
      <c r="P2925" s="25" t="s">
        <v>14915</v>
      </c>
      <c r="Q2925" s="19" t="s">
        <v>91</v>
      </c>
      <c r="R2925" s="26">
        <v>1</v>
      </c>
      <c r="S2925" s="27">
        <v>1</v>
      </c>
      <c r="T2925" s="28">
        <f t="shared" si="396"/>
        <v>2</v>
      </c>
      <c r="U2925" s="29">
        <v>91.06</v>
      </c>
      <c r="V2925" s="30">
        <f t="shared" si="389"/>
        <v>13.659000000000001</v>
      </c>
      <c r="W2925" s="31">
        <f t="shared" si="390"/>
        <v>328</v>
      </c>
      <c r="X2925" s="33">
        <f>VLOOKUP(H2925,'[3]MŠ 5rokov'!$G$2:$V$3037,16,0)</f>
        <v>5</v>
      </c>
      <c r="Y2925" s="33">
        <f>VLOOKUP(H2925,'[3]MŠ 5rokov'!$G$2:$AB$3037,22,0)</f>
        <v>0</v>
      </c>
      <c r="Z2925" s="34">
        <f t="shared" si="391"/>
        <v>5</v>
      </c>
      <c r="AA2925" s="33">
        <v>93.61</v>
      </c>
      <c r="AB2925" s="33">
        <f t="shared" si="392"/>
        <v>14.041499999999999</v>
      </c>
      <c r="AC2925" s="33">
        <f t="shared" si="393"/>
        <v>499</v>
      </c>
      <c r="AD2925" s="35">
        <f t="shared" si="394"/>
        <v>171</v>
      </c>
      <c r="AE2925" s="36">
        <v>0</v>
      </c>
      <c r="AF2925" s="33">
        <v>0</v>
      </c>
      <c r="AG2925" s="37">
        <f t="shared" si="395"/>
        <v>499</v>
      </c>
      <c r="AH2925" s="38">
        <v>0</v>
      </c>
      <c r="AI2925" s="33"/>
    </row>
    <row r="2926" spans="1:35" ht="27.6" customHeight="1" x14ac:dyDescent="0.25">
      <c r="A2926" s="17" t="s">
        <v>13685</v>
      </c>
      <c r="B2926" s="18" t="s">
        <v>79</v>
      </c>
      <c r="C2926" s="19" t="s">
        <v>80</v>
      </c>
      <c r="D2926" s="18" t="s">
        <v>14916</v>
      </c>
      <c r="E2926" s="20">
        <v>329819</v>
      </c>
      <c r="F2926" s="21" t="s">
        <v>14917</v>
      </c>
      <c r="G2926" s="21" t="s">
        <v>847</v>
      </c>
      <c r="H2926" s="22">
        <v>710031572</v>
      </c>
      <c r="I2926" s="23" t="s">
        <v>14918</v>
      </c>
      <c r="J2926" s="21" t="s">
        <v>14919</v>
      </c>
      <c r="K2926" s="21" t="s">
        <v>847</v>
      </c>
      <c r="L2926" s="21" t="s">
        <v>13487</v>
      </c>
      <c r="M2926" s="24" t="s">
        <v>14920</v>
      </c>
      <c r="N2926" s="21" t="s">
        <v>14921</v>
      </c>
      <c r="O2926" s="21" t="s">
        <v>14922</v>
      </c>
      <c r="P2926" s="25" t="s">
        <v>14923</v>
      </c>
      <c r="Q2926" s="19" t="s">
        <v>91</v>
      </c>
      <c r="R2926" s="26">
        <v>12</v>
      </c>
      <c r="S2926" s="27">
        <v>4</v>
      </c>
      <c r="T2926" s="28">
        <f t="shared" si="396"/>
        <v>16</v>
      </c>
      <c r="U2926" s="29">
        <v>91.06</v>
      </c>
      <c r="V2926" s="30">
        <f t="shared" si="389"/>
        <v>13.659000000000001</v>
      </c>
      <c r="W2926" s="31">
        <f t="shared" si="390"/>
        <v>2623</v>
      </c>
      <c r="X2926" s="33">
        <f>VLOOKUP(H2926,'[3]MŠ 5rokov'!$G$2:$V$3037,16,0)</f>
        <v>10</v>
      </c>
      <c r="Y2926" s="33">
        <f>VLOOKUP(H2926,'[3]MŠ 5rokov'!$G$2:$AB$3037,22,0)</f>
        <v>6</v>
      </c>
      <c r="Z2926" s="34">
        <f t="shared" si="391"/>
        <v>16</v>
      </c>
      <c r="AA2926" s="33">
        <v>93.61</v>
      </c>
      <c r="AB2926" s="33">
        <f t="shared" si="392"/>
        <v>14.041499999999999</v>
      </c>
      <c r="AC2926" s="33">
        <f t="shared" si="393"/>
        <v>2647</v>
      </c>
      <c r="AD2926" s="35">
        <f t="shared" si="394"/>
        <v>24</v>
      </c>
      <c r="AE2926" s="36">
        <v>0</v>
      </c>
      <c r="AF2926" s="33">
        <v>0</v>
      </c>
      <c r="AG2926" s="37">
        <f t="shared" si="395"/>
        <v>2647</v>
      </c>
      <c r="AH2926" s="38">
        <v>0</v>
      </c>
      <c r="AI2926" s="33"/>
    </row>
    <row r="2927" spans="1:35" ht="27.6" customHeight="1" x14ac:dyDescent="0.25">
      <c r="A2927" s="17" t="s">
        <v>13685</v>
      </c>
      <c r="B2927" s="18" t="s">
        <v>79</v>
      </c>
      <c r="C2927" s="19" t="s">
        <v>80</v>
      </c>
      <c r="D2927" s="18" t="s">
        <v>14916</v>
      </c>
      <c r="E2927" s="20">
        <v>329819</v>
      </c>
      <c r="F2927" s="21" t="s">
        <v>14917</v>
      </c>
      <c r="G2927" s="21" t="s">
        <v>847</v>
      </c>
      <c r="H2927" s="22">
        <v>710031564</v>
      </c>
      <c r="I2927" s="23" t="s">
        <v>14918</v>
      </c>
      <c r="J2927" s="21" t="s">
        <v>95</v>
      </c>
      <c r="K2927" s="21" t="s">
        <v>847</v>
      </c>
      <c r="L2927" s="21" t="s">
        <v>13487</v>
      </c>
      <c r="M2927" s="24" t="s">
        <v>14920</v>
      </c>
      <c r="N2927" s="21" t="s">
        <v>14921</v>
      </c>
      <c r="O2927" s="21" t="s">
        <v>14924</v>
      </c>
      <c r="P2927" s="25" t="s">
        <v>14923</v>
      </c>
      <c r="Q2927" s="19" t="s">
        <v>91</v>
      </c>
      <c r="R2927" s="26">
        <v>6</v>
      </c>
      <c r="S2927" s="27">
        <v>0</v>
      </c>
      <c r="T2927" s="28">
        <f t="shared" si="396"/>
        <v>6</v>
      </c>
      <c r="U2927" s="29">
        <v>91.06</v>
      </c>
      <c r="V2927" s="30">
        <f t="shared" si="389"/>
        <v>13.659000000000001</v>
      </c>
      <c r="W2927" s="31">
        <f t="shared" si="390"/>
        <v>983</v>
      </c>
      <c r="X2927" s="33">
        <f>VLOOKUP(H2927,'[3]MŠ 5rokov'!$G$2:$V$3037,16,0)</f>
        <v>3</v>
      </c>
      <c r="Y2927" s="33">
        <f>VLOOKUP(H2927,'[3]MŠ 5rokov'!$G$2:$AB$3037,22,0)</f>
        <v>0</v>
      </c>
      <c r="Z2927" s="34">
        <f t="shared" si="391"/>
        <v>3</v>
      </c>
      <c r="AA2927" s="33">
        <v>93.61</v>
      </c>
      <c r="AB2927" s="33">
        <f t="shared" si="392"/>
        <v>14.041499999999999</v>
      </c>
      <c r="AC2927" s="33">
        <f t="shared" si="393"/>
        <v>824</v>
      </c>
      <c r="AD2927" s="35">
        <f t="shared" si="394"/>
        <v>-159</v>
      </c>
      <c r="AE2927" s="36">
        <v>0</v>
      </c>
      <c r="AF2927" s="33">
        <v>0</v>
      </c>
      <c r="AG2927" s="37">
        <f t="shared" si="395"/>
        <v>824</v>
      </c>
      <c r="AH2927" s="38">
        <v>0</v>
      </c>
      <c r="AI2927" s="33"/>
    </row>
    <row r="2928" spans="1:35" ht="27.6" customHeight="1" x14ac:dyDescent="0.25">
      <c r="A2928" s="17" t="s">
        <v>13685</v>
      </c>
      <c r="B2928" s="18" t="s">
        <v>79</v>
      </c>
      <c r="C2928" s="19" t="s">
        <v>80</v>
      </c>
      <c r="D2928" s="18" t="s">
        <v>14925</v>
      </c>
      <c r="E2928" s="20">
        <v>331996</v>
      </c>
      <c r="F2928" s="21" t="s">
        <v>14926</v>
      </c>
      <c r="G2928" s="21" t="s">
        <v>847</v>
      </c>
      <c r="H2928" s="22">
        <v>35544619</v>
      </c>
      <c r="I2928" s="23" t="s">
        <v>14927</v>
      </c>
      <c r="J2928" s="21" t="s">
        <v>95</v>
      </c>
      <c r="K2928" s="21" t="s">
        <v>847</v>
      </c>
      <c r="L2928" s="21" t="s">
        <v>10684</v>
      </c>
      <c r="M2928" s="24" t="s">
        <v>10685</v>
      </c>
      <c r="N2928" s="21" t="s">
        <v>10686</v>
      </c>
      <c r="O2928" s="21" t="s">
        <v>14928</v>
      </c>
      <c r="P2928" s="25" t="s">
        <v>10688</v>
      </c>
      <c r="Q2928" s="19" t="s">
        <v>157</v>
      </c>
      <c r="R2928" s="26">
        <v>29</v>
      </c>
      <c r="S2928" s="27">
        <v>0</v>
      </c>
      <c r="T2928" s="28">
        <f t="shared" si="396"/>
        <v>29</v>
      </c>
      <c r="U2928" s="29">
        <v>91.06</v>
      </c>
      <c r="V2928" s="30">
        <f t="shared" si="389"/>
        <v>13.659000000000001</v>
      </c>
      <c r="W2928" s="31">
        <f t="shared" si="390"/>
        <v>4753</v>
      </c>
      <c r="X2928" s="33">
        <f>VLOOKUP(H2928,'[3]MŠ 5rokov'!$G$2:$V$3037,16,0)</f>
        <v>40</v>
      </c>
      <c r="Y2928" s="33">
        <f>VLOOKUP(H2928,'[3]MŠ 5rokov'!$G$2:$AB$3037,22,0)</f>
        <v>0</v>
      </c>
      <c r="Z2928" s="34">
        <f t="shared" si="391"/>
        <v>40</v>
      </c>
      <c r="AA2928" s="33">
        <v>93.61</v>
      </c>
      <c r="AB2928" s="33">
        <f t="shared" si="392"/>
        <v>14.041499999999999</v>
      </c>
      <c r="AC2928" s="33">
        <f t="shared" si="393"/>
        <v>5416</v>
      </c>
      <c r="AD2928" s="35">
        <f t="shared" si="394"/>
        <v>663</v>
      </c>
      <c r="AE2928" s="36">
        <v>0</v>
      </c>
      <c r="AF2928" s="33">
        <v>0</v>
      </c>
      <c r="AG2928" s="37">
        <f t="shared" si="395"/>
        <v>5416</v>
      </c>
      <c r="AH2928" s="38">
        <v>0</v>
      </c>
      <c r="AI2928" s="33"/>
    </row>
    <row r="2929" spans="1:35" ht="27.6" customHeight="1" x14ac:dyDescent="0.25">
      <c r="A2929" s="17" t="s">
        <v>13685</v>
      </c>
      <c r="B2929" s="18" t="s">
        <v>79</v>
      </c>
      <c r="C2929" s="19" t="s">
        <v>80</v>
      </c>
      <c r="D2929" s="18" t="s">
        <v>14925</v>
      </c>
      <c r="E2929" s="20">
        <v>331996</v>
      </c>
      <c r="F2929" s="21" t="s">
        <v>14926</v>
      </c>
      <c r="G2929" s="21" t="s">
        <v>847</v>
      </c>
      <c r="H2929" s="22">
        <v>35544627</v>
      </c>
      <c r="I2929" s="23" t="s">
        <v>14927</v>
      </c>
      <c r="J2929" s="21" t="s">
        <v>95</v>
      </c>
      <c r="K2929" s="21" t="s">
        <v>847</v>
      </c>
      <c r="L2929" s="21" t="s">
        <v>10684</v>
      </c>
      <c r="M2929" s="24" t="s">
        <v>10685</v>
      </c>
      <c r="N2929" s="21" t="s">
        <v>10686</v>
      </c>
      <c r="O2929" s="21" t="s">
        <v>14929</v>
      </c>
      <c r="P2929" s="25" t="s">
        <v>10688</v>
      </c>
      <c r="Q2929" s="19" t="s">
        <v>157</v>
      </c>
      <c r="R2929" s="26">
        <v>59</v>
      </c>
      <c r="S2929" s="27">
        <v>4</v>
      </c>
      <c r="T2929" s="28">
        <f t="shared" si="396"/>
        <v>63</v>
      </c>
      <c r="U2929" s="29">
        <v>91.06</v>
      </c>
      <c r="V2929" s="30">
        <f t="shared" si="389"/>
        <v>13.659000000000001</v>
      </c>
      <c r="W2929" s="31">
        <f t="shared" si="390"/>
        <v>10326</v>
      </c>
      <c r="X2929" s="33">
        <f>VLOOKUP(H2929,'[3]MŠ 5rokov'!$G$2:$V$3037,16,0)</f>
        <v>58</v>
      </c>
      <c r="Y2929" s="33">
        <f>VLOOKUP(H2929,'[3]MŠ 5rokov'!$G$2:$AB$3037,22,0)</f>
        <v>0</v>
      </c>
      <c r="Z2929" s="34">
        <f t="shared" si="391"/>
        <v>58</v>
      </c>
      <c r="AA2929" s="33">
        <v>93.61</v>
      </c>
      <c r="AB2929" s="33">
        <f t="shared" si="392"/>
        <v>14.041499999999999</v>
      </c>
      <c r="AC2929" s="33">
        <f t="shared" si="393"/>
        <v>10142</v>
      </c>
      <c r="AD2929" s="35">
        <f t="shared" si="394"/>
        <v>-184</v>
      </c>
      <c r="AE2929" s="36">
        <v>0</v>
      </c>
      <c r="AF2929" s="33">
        <v>0</v>
      </c>
      <c r="AG2929" s="37">
        <f t="shared" si="395"/>
        <v>10142</v>
      </c>
      <c r="AH2929" s="38">
        <v>0</v>
      </c>
      <c r="AI2929" s="33"/>
    </row>
    <row r="2930" spans="1:35" ht="27.6" customHeight="1" x14ac:dyDescent="0.25">
      <c r="A2930" s="17" t="s">
        <v>13685</v>
      </c>
      <c r="B2930" s="18" t="s">
        <v>79</v>
      </c>
      <c r="C2930" s="19" t="s">
        <v>80</v>
      </c>
      <c r="D2930" s="18" t="s">
        <v>14925</v>
      </c>
      <c r="E2930" s="20">
        <v>331996</v>
      </c>
      <c r="F2930" s="21" t="s">
        <v>14926</v>
      </c>
      <c r="G2930" s="21" t="s">
        <v>847</v>
      </c>
      <c r="H2930" s="22">
        <v>35544601</v>
      </c>
      <c r="I2930" s="23" t="s">
        <v>14927</v>
      </c>
      <c r="J2930" s="21" t="s">
        <v>95</v>
      </c>
      <c r="K2930" s="21" t="s">
        <v>847</v>
      </c>
      <c r="L2930" s="21" t="s">
        <v>10684</v>
      </c>
      <c r="M2930" s="24" t="s">
        <v>10685</v>
      </c>
      <c r="N2930" s="21" t="s">
        <v>10686</v>
      </c>
      <c r="O2930" s="21" t="s">
        <v>14930</v>
      </c>
      <c r="P2930" s="25" t="s">
        <v>10688</v>
      </c>
      <c r="Q2930" s="19" t="s">
        <v>157</v>
      </c>
      <c r="R2930" s="26">
        <v>87</v>
      </c>
      <c r="S2930" s="27">
        <v>0</v>
      </c>
      <c r="T2930" s="28">
        <f t="shared" si="396"/>
        <v>87</v>
      </c>
      <c r="U2930" s="29">
        <v>91.06</v>
      </c>
      <c r="V2930" s="30">
        <f t="shared" si="389"/>
        <v>13.659000000000001</v>
      </c>
      <c r="W2930" s="31">
        <f t="shared" si="390"/>
        <v>14260</v>
      </c>
      <c r="X2930" s="33">
        <f>VLOOKUP(H2930,'[3]MŠ 5rokov'!$G$2:$V$3037,16,0)</f>
        <v>72</v>
      </c>
      <c r="Y2930" s="33">
        <f>VLOOKUP(H2930,'[3]MŠ 5rokov'!$G$2:$AB$3037,22,0)</f>
        <v>0</v>
      </c>
      <c r="Z2930" s="34">
        <f t="shared" si="391"/>
        <v>72</v>
      </c>
      <c r="AA2930" s="33">
        <v>93.61</v>
      </c>
      <c r="AB2930" s="33">
        <f t="shared" si="392"/>
        <v>14.041499999999999</v>
      </c>
      <c r="AC2930" s="33">
        <f t="shared" si="393"/>
        <v>13551</v>
      </c>
      <c r="AD2930" s="35">
        <f t="shared" si="394"/>
        <v>-709</v>
      </c>
      <c r="AE2930" s="36">
        <v>0</v>
      </c>
      <c r="AF2930" s="33">
        <v>0</v>
      </c>
      <c r="AG2930" s="37">
        <f t="shared" si="395"/>
        <v>13551</v>
      </c>
      <c r="AH2930" s="38">
        <v>0</v>
      </c>
      <c r="AI2930" s="33"/>
    </row>
    <row r="2931" spans="1:35" ht="27.6" customHeight="1" x14ac:dyDescent="0.25">
      <c r="A2931" s="17" t="s">
        <v>13685</v>
      </c>
      <c r="B2931" s="18" t="s">
        <v>79</v>
      </c>
      <c r="C2931" s="19" t="s">
        <v>80</v>
      </c>
      <c r="D2931" s="18" t="s">
        <v>14931</v>
      </c>
      <c r="E2931" s="20">
        <v>331279</v>
      </c>
      <c r="F2931" s="21" t="s">
        <v>14932</v>
      </c>
      <c r="G2931" s="21" t="s">
        <v>847</v>
      </c>
      <c r="H2931" s="22">
        <v>710032382</v>
      </c>
      <c r="I2931" s="23" t="s">
        <v>14933</v>
      </c>
      <c r="J2931" s="21" t="s">
        <v>103</v>
      </c>
      <c r="K2931" s="21" t="s">
        <v>847</v>
      </c>
      <c r="L2931" s="21" t="s">
        <v>10684</v>
      </c>
      <c r="M2931" s="24" t="s">
        <v>14934</v>
      </c>
      <c r="N2931" s="21" t="s">
        <v>14935</v>
      </c>
      <c r="O2931" s="21" t="s">
        <v>14936</v>
      </c>
      <c r="P2931" s="25" t="s">
        <v>14937</v>
      </c>
      <c r="Q2931" s="19" t="s">
        <v>91</v>
      </c>
      <c r="R2931" s="26">
        <v>5</v>
      </c>
      <c r="S2931" s="27">
        <v>0</v>
      </c>
      <c r="T2931" s="28">
        <f t="shared" si="396"/>
        <v>5</v>
      </c>
      <c r="U2931" s="29">
        <v>91.06</v>
      </c>
      <c r="V2931" s="30">
        <f t="shared" si="389"/>
        <v>13.659000000000001</v>
      </c>
      <c r="W2931" s="31">
        <f t="shared" si="390"/>
        <v>820</v>
      </c>
      <c r="X2931" s="33">
        <f>VLOOKUP(H2931,'[3]MŠ 5rokov'!$G$2:$V$3037,16,0)</f>
        <v>7</v>
      </c>
      <c r="Y2931" s="33">
        <f>VLOOKUP(H2931,'[3]MŠ 5rokov'!$G$2:$AB$3037,22,0)</f>
        <v>0</v>
      </c>
      <c r="Z2931" s="34">
        <f t="shared" si="391"/>
        <v>7</v>
      </c>
      <c r="AA2931" s="33">
        <v>93.61</v>
      </c>
      <c r="AB2931" s="33">
        <f t="shared" si="392"/>
        <v>14.041499999999999</v>
      </c>
      <c r="AC2931" s="33">
        <f t="shared" si="393"/>
        <v>940</v>
      </c>
      <c r="AD2931" s="35">
        <f t="shared" si="394"/>
        <v>120</v>
      </c>
      <c r="AE2931" s="36">
        <v>0</v>
      </c>
      <c r="AF2931" s="33">
        <v>0</v>
      </c>
      <c r="AG2931" s="37">
        <f t="shared" si="395"/>
        <v>940</v>
      </c>
      <c r="AH2931" s="38">
        <v>0</v>
      </c>
      <c r="AI2931" s="33"/>
    </row>
    <row r="2932" spans="1:35" ht="27.6" customHeight="1" x14ac:dyDescent="0.25">
      <c r="A2932" s="17" t="s">
        <v>13685</v>
      </c>
      <c r="B2932" s="18" t="s">
        <v>79</v>
      </c>
      <c r="C2932" s="19" t="s">
        <v>80</v>
      </c>
      <c r="D2932" s="18" t="s">
        <v>14938</v>
      </c>
      <c r="E2932" s="20">
        <v>331287</v>
      </c>
      <c r="F2932" s="21" t="s">
        <v>14939</v>
      </c>
      <c r="G2932" s="21" t="s">
        <v>847</v>
      </c>
      <c r="H2932" s="22">
        <v>710032390</v>
      </c>
      <c r="I2932" s="23" t="s">
        <v>14940</v>
      </c>
      <c r="J2932" s="21" t="s">
        <v>95</v>
      </c>
      <c r="K2932" s="21" t="s">
        <v>847</v>
      </c>
      <c r="L2932" s="21" t="s">
        <v>10684</v>
      </c>
      <c r="M2932" s="24" t="s">
        <v>14941</v>
      </c>
      <c r="N2932" s="21" t="s">
        <v>14942</v>
      </c>
      <c r="O2932" s="21" t="s">
        <v>14943</v>
      </c>
      <c r="P2932" s="25" t="s">
        <v>14944</v>
      </c>
      <c r="Q2932" s="19" t="s">
        <v>91</v>
      </c>
      <c r="R2932" s="26">
        <v>12</v>
      </c>
      <c r="S2932" s="27">
        <v>3</v>
      </c>
      <c r="T2932" s="28">
        <f t="shared" si="396"/>
        <v>15</v>
      </c>
      <c r="U2932" s="29">
        <v>91.06</v>
      </c>
      <c r="V2932" s="30">
        <f t="shared" si="389"/>
        <v>13.659000000000001</v>
      </c>
      <c r="W2932" s="31">
        <f t="shared" si="390"/>
        <v>2459</v>
      </c>
      <c r="X2932" s="33">
        <f>VLOOKUP(H2932,'[3]MŠ 5rokov'!$G$2:$V$3037,16,0)</f>
        <v>8</v>
      </c>
      <c r="Y2932" s="33">
        <f>VLOOKUP(H2932,'[3]MŠ 5rokov'!$G$2:$AB$3037,22,0)</f>
        <v>7</v>
      </c>
      <c r="Z2932" s="34">
        <f t="shared" si="391"/>
        <v>15</v>
      </c>
      <c r="AA2932" s="33">
        <v>93.61</v>
      </c>
      <c r="AB2932" s="33">
        <f t="shared" si="392"/>
        <v>14.041499999999999</v>
      </c>
      <c r="AC2932" s="33">
        <f t="shared" si="393"/>
        <v>2482</v>
      </c>
      <c r="AD2932" s="35">
        <f t="shared" si="394"/>
        <v>23</v>
      </c>
      <c r="AE2932" s="36">
        <v>0</v>
      </c>
      <c r="AF2932" s="33">
        <v>0</v>
      </c>
      <c r="AG2932" s="37">
        <f t="shared" si="395"/>
        <v>2482</v>
      </c>
      <c r="AH2932" s="38">
        <v>0</v>
      </c>
      <c r="AI2932" s="33"/>
    </row>
    <row r="2933" spans="1:35" ht="27.6" customHeight="1" x14ac:dyDescent="0.25">
      <c r="A2933" s="17" t="s">
        <v>13685</v>
      </c>
      <c r="B2933" s="18" t="s">
        <v>79</v>
      </c>
      <c r="C2933" s="19" t="s">
        <v>80</v>
      </c>
      <c r="D2933" s="18" t="s">
        <v>14945</v>
      </c>
      <c r="E2933" s="20">
        <v>331295</v>
      </c>
      <c r="F2933" s="21" t="s">
        <v>14946</v>
      </c>
      <c r="G2933" s="21" t="s">
        <v>847</v>
      </c>
      <c r="H2933" s="22">
        <v>710040938</v>
      </c>
      <c r="I2933" s="23" t="s">
        <v>14947</v>
      </c>
      <c r="J2933" s="21" t="s">
        <v>103</v>
      </c>
      <c r="K2933" s="21" t="s">
        <v>847</v>
      </c>
      <c r="L2933" s="21" t="s">
        <v>10684</v>
      </c>
      <c r="M2933" s="24" t="s">
        <v>14948</v>
      </c>
      <c r="N2933" s="21" t="s">
        <v>14949</v>
      </c>
      <c r="O2933" s="21" t="s">
        <v>14950</v>
      </c>
      <c r="P2933" s="25" t="s">
        <v>14951</v>
      </c>
      <c r="Q2933" s="19" t="s">
        <v>91</v>
      </c>
      <c r="R2933" s="26">
        <v>0</v>
      </c>
      <c r="S2933" s="27">
        <v>0</v>
      </c>
      <c r="T2933" s="28">
        <f t="shared" si="396"/>
        <v>0</v>
      </c>
      <c r="U2933" s="29">
        <v>91.06</v>
      </c>
      <c r="V2933" s="30">
        <f t="shared" si="389"/>
        <v>13.659000000000001</v>
      </c>
      <c r="W2933" s="31">
        <f t="shared" si="390"/>
        <v>0</v>
      </c>
      <c r="X2933" s="33">
        <f>VLOOKUP(H2933,'[3]MŠ 5rokov'!$G$2:$V$3037,16,0)</f>
        <v>3</v>
      </c>
      <c r="Y2933" s="33">
        <f>VLOOKUP(H2933,'[3]MŠ 5rokov'!$G$2:$AB$3037,22,0)</f>
        <v>0</v>
      </c>
      <c r="Z2933" s="34">
        <f t="shared" si="391"/>
        <v>3</v>
      </c>
      <c r="AA2933" s="33">
        <v>93.61</v>
      </c>
      <c r="AB2933" s="33">
        <f t="shared" si="392"/>
        <v>14.041499999999999</v>
      </c>
      <c r="AC2933" s="33">
        <f t="shared" si="393"/>
        <v>168</v>
      </c>
      <c r="AD2933" s="35">
        <f t="shared" si="394"/>
        <v>168</v>
      </c>
      <c r="AE2933" s="36">
        <v>0</v>
      </c>
      <c r="AF2933" s="33">
        <v>0</v>
      </c>
      <c r="AG2933" s="37">
        <f t="shared" si="395"/>
        <v>168</v>
      </c>
      <c r="AH2933" s="38">
        <v>0</v>
      </c>
      <c r="AI2933" s="33"/>
    </row>
    <row r="2934" spans="1:35" ht="27.6" customHeight="1" x14ac:dyDescent="0.25">
      <c r="A2934" s="17" t="s">
        <v>13685</v>
      </c>
      <c r="B2934" s="18" t="s">
        <v>79</v>
      </c>
      <c r="C2934" s="19" t="s">
        <v>80</v>
      </c>
      <c r="D2934" s="18" t="s">
        <v>14952</v>
      </c>
      <c r="E2934" s="20">
        <v>331309</v>
      </c>
      <c r="F2934" s="21" t="s">
        <v>5290</v>
      </c>
      <c r="G2934" s="21" t="s">
        <v>847</v>
      </c>
      <c r="H2934" s="22">
        <v>710032404</v>
      </c>
      <c r="I2934" s="23" t="s">
        <v>14953</v>
      </c>
      <c r="J2934" s="21" t="s">
        <v>2562</v>
      </c>
      <c r="K2934" s="21" t="s">
        <v>847</v>
      </c>
      <c r="L2934" s="21" t="s">
        <v>2807</v>
      </c>
      <c r="M2934" s="24" t="s">
        <v>14954</v>
      </c>
      <c r="N2934" s="21" t="s">
        <v>5293</v>
      </c>
      <c r="O2934" s="21" t="s">
        <v>14955</v>
      </c>
      <c r="P2934" s="25" t="s">
        <v>14956</v>
      </c>
      <c r="Q2934" s="19" t="s">
        <v>91</v>
      </c>
      <c r="R2934" s="26">
        <v>2</v>
      </c>
      <c r="S2934" s="27">
        <v>1</v>
      </c>
      <c r="T2934" s="28">
        <f t="shared" si="396"/>
        <v>3</v>
      </c>
      <c r="U2934" s="29">
        <v>91.06</v>
      </c>
      <c r="V2934" s="30">
        <f t="shared" si="389"/>
        <v>13.659000000000001</v>
      </c>
      <c r="W2934" s="31">
        <f t="shared" si="390"/>
        <v>492</v>
      </c>
      <c r="X2934" s="33">
        <f>VLOOKUP(H2934,'[3]MŠ 5rokov'!$G$2:$V$3037,16,0)</f>
        <v>0</v>
      </c>
      <c r="Y2934" s="33">
        <f>VLOOKUP(H2934,'[3]MŠ 5rokov'!$G$2:$AB$3037,22,0)</f>
        <v>2</v>
      </c>
      <c r="Z2934" s="34">
        <f t="shared" si="391"/>
        <v>2</v>
      </c>
      <c r="AA2934" s="33">
        <v>93.61</v>
      </c>
      <c r="AB2934" s="33">
        <f t="shared" si="392"/>
        <v>14.041499999999999</v>
      </c>
      <c r="AC2934" s="33">
        <f t="shared" si="393"/>
        <v>440</v>
      </c>
      <c r="AD2934" s="35">
        <f t="shared" si="394"/>
        <v>-52</v>
      </c>
      <c r="AE2934" s="36">
        <v>0</v>
      </c>
      <c r="AF2934" s="33">
        <v>0</v>
      </c>
      <c r="AG2934" s="37">
        <f t="shared" si="395"/>
        <v>440</v>
      </c>
      <c r="AH2934" s="38">
        <v>0</v>
      </c>
      <c r="AI2934" s="33"/>
    </row>
    <row r="2935" spans="1:35" ht="27.6" customHeight="1" x14ac:dyDescent="0.25">
      <c r="A2935" s="17" t="s">
        <v>13685</v>
      </c>
      <c r="B2935" s="18" t="s">
        <v>79</v>
      </c>
      <c r="C2935" s="19" t="s">
        <v>80</v>
      </c>
      <c r="D2935" s="18" t="s">
        <v>14957</v>
      </c>
      <c r="E2935" s="20">
        <v>331317</v>
      </c>
      <c r="F2935" s="21" t="s">
        <v>14958</v>
      </c>
      <c r="G2935" s="21" t="s">
        <v>847</v>
      </c>
      <c r="H2935" s="22">
        <v>710032412</v>
      </c>
      <c r="I2935" s="23" t="s">
        <v>14959</v>
      </c>
      <c r="J2935" s="21" t="s">
        <v>366</v>
      </c>
      <c r="K2935" s="21" t="s">
        <v>847</v>
      </c>
      <c r="L2935" s="21" t="s">
        <v>10684</v>
      </c>
      <c r="M2935" s="24" t="s">
        <v>14960</v>
      </c>
      <c r="N2935" s="21" t="s">
        <v>14961</v>
      </c>
      <c r="O2935" s="21" t="s">
        <v>14962</v>
      </c>
      <c r="P2935" s="25" t="s">
        <v>14963</v>
      </c>
      <c r="Q2935" s="19" t="s">
        <v>91</v>
      </c>
      <c r="R2935" s="26">
        <v>8</v>
      </c>
      <c r="S2935" s="27">
        <v>2</v>
      </c>
      <c r="T2935" s="28">
        <f t="shared" si="396"/>
        <v>10</v>
      </c>
      <c r="U2935" s="29">
        <v>91.06</v>
      </c>
      <c r="V2935" s="30">
        <f t="shared" si="389"/>
        <v>13.659000000000001</v>
      </c>
      <c r="W2935" s="31">
        <f t="shared" si="390"/>
        <v>1639</v>
      </c>
      <c r="X2935" s="33">
        <f>VLOOKUP(H2935,'[3]MŠ 5rokov'!$G$2:$V$3037,16,0)</f>
        <v>12</v>
      </c>
      <c r="Y2935" s="33">
        <f>VLOOKUP(H2935,'[3]MŠ 5rokov'!$G$2:$AB$3037,22,0)</f>
        <v>3</v>
      </c>
      <c r="Z2935" s="34">
        <f t="shared" si="391"/>
        <v>15</v>
      </c>
      <c r="AA2935" s="33">
        <v>93.61</v>
      </c>
      <c r="AB2935" s="33">
        <f t="shared" si="392"/>
        <v>14.041499999999999</v>
      </c>
      <c r="AC2935" s="33">
        <f t="shared" si="393"/>
        <v>1935</v>
      </c>
      <c r="AD2935" s="35">
        <f t="shared" si="394"/>
        <v>296</v>
      </c>
      <c r="AE2935" s="36">
        <v>0</v>
      </c>
      <c r="AF2935" s="33">
        <v>0</v>
      </c>
      <c r="AG2935" s="37">
        <f t="shared" si="395"/>
        <v>1935</v>
      </c>
      <c r="AH2935" s="38">
        <v>0</v>
      </c>
      <c r="AI2935" s="33"/>
    </row>
    <row r="2936" spans="1:35" ht="27.6" customHeight="1" x14ac:dyDescent="0.25">
      <c r="A2936" s="17" t="s">
        <v>13685</v>
      </c>
      <c r="B2936" s="18" t="s">
        <v>79</v>
      </c>
      <c r="C2936" s="19" t="s">
        <v>80</v>
      </c>
      <c r="D2936" s="18" t="s">
        <v>14964</v>
      </c>
      <c r="E2936" s="20">
        <v>331325</v>
      </c>
      <c r="F2936" s="21" t="s">
        <v>14965</v>
      </c>
      <c r="G2936" s="21" t="s">
        <v>847</v>
      </c>
      <c r="H2936" s="22">
        <v>710032420</v>
      </c>
      <c r="I2936" s="23" t="s">
        <v>14966</v>
      </c>
      <c r="J2936" s="21" t="s">
        <v>103</v>
      </c>
      <c r="K2936" s="21" t="s">
        <v>847</v>
      </c>
      <c r="L2936" s="21" t="s">
        <v>10684</v>
      </c>
      <c r="M2936" s="24" t="s">
        <v>14967</v>
      </c>
      <c r="N2936" s="21" t="s">
        <v>14968</v>
      </c>
      <c r="O2936" s="21" t="s">
        <v>14969</v>
      </c>
      <c r="P2936" s="25" t="s">
        <v>14970</v>
      </c>
      <c r="Q2936" s="19" t="s">
        <v>91</v>
      </c>
      <c r="R2936" s="26">
        <v>4</v>
      </c>
      <c r="S2936" s="27">
        <v>0</v>
      </c>
      <c r="T2936" s="28">
        <f t="shared" si="396"/>
        <v>4</v>
      </c>
      <c r="U2936" s="29">
        <v>91.06</v>
      </c>
      <c r="V2936" s="30">
        <f t="shared" si="389"/>
        <v>13.659000000000001</v>
      </c>
      <c r="W2936" s="31">
        <f t="shared" si="390"/>
        <v>656</v>
      </c>
      <c r="X2936" s="33">
        <f>VLOOKUP(H2936,'[3]MŠ 5rokov'!$G$2:$V$3037,16,0)</f>
        <v>1</v>
      </c>
      <c r="Y2936" s="33">
        <f>VLOOKUP(H2936,'[3]MŠ 5rokov'!$G$2:$AB$3037,22,0)</f>
        <v>0</v>
      </c>
      <c r="Z2936" s="34">
        <f t="shared" si="391"/>
        <v>1</v>
      </c>
      <c r="AA2936" s="33">
        <v>93.61</v>
      </c>
      <c r="AB2936" s="33">
        <f t="shared" si="392"/>
        <v>14.041499999999999</v>
      </c>
      <c r="AC2936" s="33">
        <f t="shared" si="393"/>
        <v>493</v>
      </c>
      <c r="AD2936" s="35">
        <f t="shared" si="394"/>
        <v>-163</v>
      </c>
      <c r="AE2936" s="36">
        <v>0</v>
      </c>
      <c r="AF2936" s="33">
        <v>0</v>
      </c>
      <c r="AG2936" s="37">
        <f t="shared" si="395"/>
        <v>493</v>
      </c>
      <c r="AH2936" s="38">
        <v>0</v>
      </c>
      <c r="AI2936" s="33"/>
    </row>
    <row r="2937" spans="1:35" ht="27.6" customHeight="1" x14ac:dyDescent="0.25">
      <c r="A2937" s="17" t="s">
        <v>13685</v>
      </c>
      <c r="B2937" s="18" t="s">
        <v>79</v>
      </c>
      <c r="C2937" s="19" t="s">
        <v>80</v>
      </c>
      <c r="D2937" s="18" t="s">
        <v>14971</v>
      </c>
      <c r="E2937" s="20">
        <v>331333</v>
      </c>
      <c r="F2937" s="21" t="s">
        <v>14972</v>
      </c>
      <c r="G2937" s="21" t="s">
        <v>847</v>
      </c>
      <c r="H2937" s="22">
        <v>710032439</v>
      </c>
      <c r="I2937" s="23" t="s">
        <v>14973</v>
      </c>
      <c r="J2937" s="21" t="s">
        <v>1602</v>
      </c>
      <c r="K2937" s="21" t="s">
        <v>847</v>
      </c>
      <c r="L2937" s="21" t="s">
        <v>10684</v>
      </c>
      <c r="M2937" s="24" t="s">
        <v>14974</v>
      </c>
      <c r="N2937" s="21" t="s">
        <v>14975</v>
      </c>
      <c r="O2937" s="21" t="s">
        <v>14976</v>
      </c>
      <c r="P2937" s="25" t="s">
        <v>14977</v>
      </c>
      <c r="Q2937" s="19" t="s">
        <v>91</v>
      </c>
      <c r="R2937" s="26">
        <v>5</v>
      </c>
      <c r="S2937" s="27">
        <v>1</v>
      </c>
      <c r="T2937" s="28">
        <f t="shared" si="396"/>
        <v>6</v>
      </c>
      <c r="U2937" s="29">
        <v>91.06</v>
      </c>
      <c r="V2937" s="30">
        <f t="shared" si="389"/>
        <v>13.659000000000001</v>
      </c>
      <c r="W2937" s="31">
        <f t="shared" si="390"/>
        <v>983</v>
      </c>
      <c r="X2937" s="33">
        <f>VLOOKUP(H2937,'[3]MŠ 5rokov'!$G$2:$V$3037,16,0)</f>
        <v>6</v>
      </c>
      <c r="Y2937" s="33">
        <f>VLOOKUP(H2937,'[3]MŠ 5rokov'!$G$2:$AB$3037,22,0)</f>
        <v>0</v>
      </c>
      <c r="Z2937" s="34">
        <f t="shared" si="391"/>
        <v>6</v>
      </c>
      <c r="AA2937" s="33">
        <v>93.61</v>
      </c>
      <c r="AB2937" s="33">
        <f t="shared" si="392"/>
        <v>14.041499999999999</v>
      </c>
      <c r="AC2937" s="33">
        <f t="shared" si="393"/>
        <v>993</v>
      </c>
      <c r="AD2937" s="35">
        <f t="shared" si="394"/>
        <v>10</v>
      </c>
      <c r="AE2937" s="36">
        <v>0</v>
      </c>
      <c r="AF2937" s="33">
        <v>0</v>
      </c>
      <c r="AG2937" s="37">
        <f t="shared" si="395"/>
        <v>993</v>
      </c>
      <c r="AH2937" s="38">
        <v>0</v>
      </c>
      <c r="AI2937" s="33"/>
    </row>
    <row r="2938" spans="1:35" ht="27.6" customHeight="1" x14ac:dyDescent="0.25">
      <c r="A2938" s="17" t="s">
        <v>13685</v>
      </c>
      <c r="B2938" s="18" t="s">
        <v>79</v>
      </c>
      <c r="C2938" s="19" t="s">
        <v>80</v>
      </c>
      <c r="D2938" s="18" t="s">
        <v>14978</v>
      </c>
      <c r="E2938" s="20">
        <v>331341</v>
      </c>
      <c r="F2938" s="21" t="s">
        <v>14979</v>
      </c>
      <c r="G2938" s="21" t="s">
        <v>847</v>
      </c>
      <c r="H2938" s="22">
        <v>710032447</v>
      </c>
      <c r="I2938" s="23" t="s">
        <v>14980</v>
      </c>
      <c r="J2938" s="21" t="s">
        <v>168</v>
      </c>
      <c r="K2938" s="21" t="s">
        <v>847</v>
      </c>
      <c r="L2938" s="21" t="s">
        <v>10684</v>
      </c>
      <c r="M2938" s="24" t="s">
        <v>14948</v>
      </c>
      <c r="N2938" s="21" t="s">
        <v>14981</v>
      </c>
      <c r="O2938" s="21" t="s">
        <v>14982</v>
      </c>
      <c r="P2938" s="25" t="s">
        <v>14983</v>
      </c>
      <c r="Q2938" s="19" t="s">
        <v>91</v>
      </c>
      <c r="R2938" s="26">
        <v>14</v>
      </c>
      <c r="S2938" s="27">
        <v>2</v>
      </c>
      <c r="T2938" s="28">
        <f t="shared" si="396"/>
        <v>16</v>
      </c>
      <c r="U2938" s="29">
        <v>91.06</v>
      </c>
      <c r="V2938" s="30">
        <f t="shared" si="389"/>
        <v>13.659000000000001</v>
      </c>
      <c r="W2938" s="31">
        <f t="shared" si="390"/>
        <v>2623</v>
      </c>
      <c r="X2938" s="33">
        <f>VLOOKUP(H2938,'[3]MŠ 5rokov'!$G$2:$V$3037,16,0)</f>
        <v>11</v>
      </c>
      <c r="Y2938" s="33">
        <f>VLOOKUP(H2938,'[3]MŠ 5rokov'!$G$2:$AB$3037,22,0)</f>
        <v>1</v>
      </c>
      <c r="Z2938" s="34">
        <f t="shared" si="391"/>
        <v>12</v>
      </c>
      <c r="AA2938" s="33">
        <v>93.61</v>
      </c>
      <c r="AB2938" s="33">
        <f t="shared" si="392"/>
        <v>14.041499999999999</v>
      </c>
      <c r="AC2938" s="33">
        <f t="shared" si="393"/>
        <v>2422</v>
      </c>
      <c r="AD2938" s="35">
        <f t="shared" si="394"/>
        <v>-201</v>
      </c>
      <c r="AE2938" s="36">
        <v>0</v>
      </c>
      <c r="AF2938" s="33">
        <v>0</v>
      </c>
      <c r="AG2938" s="37">
        <f t="shared" si="395"/>
        <v>2422</v>
      </c>
      <c r="AH2938" s="38">
        <v>0</v>
      </c>
      <c r="AI2938" s="33"/>
    </row>
    <row r="2939" spans="1:35" ht="27.6" customHeight="1" x14ac:dyDescent="0.25">
      <c r="A2939" s="17" t="s">
        <v>13685</v>
      </c>
      <c r="B2939" s="18" t="s">
        <v>79</v>
      </c>
      <c r="C2939" s="19" t="s">
        <v>80</v>
      </c>
      <c r="D2939" s="18" t="s">
        <v>14984</v>
      </c>
      <c r="E2939" s="20">
        <v>331350</v>
      </c>
      <c r="F2939" s="21" t="s">
        <v>14985</v>
      </c>
      <c r="G2939" s="21" t="s">
        <v>847</v>
      </c>
      <c r="H2939" s="22">
        <v>710032455</v>
      </c>
      <c r="I2939" s="23" t="s">
        <v>14986</v>
      </c>
      <c r="J2939" s="21" t="s">
        <v>103</v>
      </c>
      <c r="K2939" s="21" t="s">
        <v>847</v>
      </c>
      <c r="L2939" s="21" t="s">
        <v>10684</v>
      </c>
      <c r="M2939" s="24" t="s">
        <v>14987</v>
      </c>
      <c r="N2939" s="21" t="s">
        <v>14988</v>
      </c>
      <c r="O2939" s="21" t="s">
        <v>14989</v>
      </c>
      <c r="P2939" s="25" t="s">
        <v>14990</v>
      </c>
      <c r="Q2939" s="19" t="s">
        <v>91</v>
      </c>
      <c r="R2939" s="26">
        <v>10</v>
      </c>
      <c r="S2939" s="27">
        <v>0</v>
      </c>
      <c r="T2939" s="28">
        <f t="shared" si="396"/>
        <v>10</v>
      </c>
      <c r="U2939" s="29">
        <v>91.06</v>
      </c>
      <c r="V2939" s="30">
        <f t="shared" si="389"/>
        <v>13.659000000000001</v>
      </c>
      <c r="W2939" s="31">
        <f t="shared" si="390"/>
        <v>1639</v>
      </c>
      <c r="X2939" s="33">
        <f>VLOOKUP(H2939,'[3]MŠ 5rokov'!$G$2:$V$3037,16,0)</f>
        <v>2</v>
      </c>
      <c r="Y2939" s="33">
        <f>VLOOKUP(H2939,'[3]MŠ 5rokov'!$G$2:$AB$3037,22,0)</f>
        <v>0</v>
      </c>
      <c r="Z2939" s="34">
        <f t="shared" si="391"/>
        <v>2</v>
      </c>
      <c r="AA2939" s="33">
        <v>93.61</v>
      </c>
      <c r="AB2939" s="33">
        <f t="shared" si="392"/>
        <v>14.041499999999999</v>
      </c>
      <c r="AC2939" s="33">
        <f t="shared" si="393"/>
        <v>1205</v>
      </c>
      <c r="AD2939" s="35">
        <f t="shared" si="394"/>
        <v>-434</v>
      </c>
      <c r="AE2939" s="36">
        <v>0</v>
      </c>
      <c r="AF2939" s="33">
        <v>0</v>
      </c>
      <c r="AG2939" s="37">
        <f t="shared" si="395"/>
        <v>1205</v>
      </c>
      <c r="AH2939" s="38">
        <v>0</v>
      </c>
      <c r="AI2939" s="33"/>
    </row>
    <row r="2940" spans="1:35" ht="27.6" customHeight="1" x14ac:dyDescent="0.25">
      <c r="A2940" s="17" t="s">
        <v>13685</v>
      </c>
      <c r="B2940" s="18" t="s">
        <v>79</v>
      </c>
      <c r="C2940" s="19" t="s">
        <v>80</v>
      </c>
      <c r="D2940" s="18" t="s">
        <v>14991</v>
      </c>
      <c r="E2940" s="20">
        <v>331376</v>
      </c>
      <c r="F2940" s="21" t="s">
        <v>14992</v>
      </c>
      <c r="G2940" s="21" t="s">
        <v>847</v>
      </c>
      <c r="H2940" s="22">
        <v>710032463</v>
      </c>
      <c r="I2940" s="23" t="s">
        <v>14993</v>
      </c>
      <c r="J2940" s="21" t="s">
        <v>95</v>
      </c>
      <c r="K2940" s="21" t="s">
        <v>847</v>
      </c>
      <c r="L2940" s="21" t="s">
        <v>10684</v>
      </c>
      <c r="M2940" s="24" t="s">
        <v>14994</v>
      </c>
      <c r="N2940" s="21" t="s">
        <v>14995</v>
      </c>
      <c r="O2940" s="21" t="s">
        <v>14996</v>
      </c>
      <c r="P2940" s="25" t="s">
        <v>14997</v>
      </c>
      <c r="Q2940" s="19" t="s">
        <v>91</v>
      </c>
      <c r="R2940" s="26">
        <v>7</v>
      </c>
      <c r="S2940" s="27">
        <v>0</v>
      </c>
      <c r="T2940" s="28">
        <f t="shared" si="396"/>
        <v>7</v>
      </c>
      <c r="U2940" s="29">
        <v>91.06</v>
      </c>
      <c r="V2940" s="30">
        <f t="shared" si="389"/>
        <v>13.659000000000001</v>
      </c>
      <c r="W2940" s="31">
        <f t="shared" si="390"/>
        <v>1147</v>
      </c>
      <c r="X2940" s="33">
        <f>VLOOKUP(H2940,'[3]MŠ 5rokov'!$G$2:$V$3037,16,0)</f>
        <v>8</v>
      </c>
      <c r="Y2940" s="33">
        <f>VLOOKUP(H2940,'[3]MŠ 5rokov'!$G$2:$AB$3037,22,0)</f>
        <v>0</v>
      </c>
      <c r="Z2940" s="34">
        <f t="shared" si="391"/>
        <v>8</v>
      </c>
      <c r="AA2940" s="33">
        <v>93.61</v>
      </c>
      <c r="AB2940" s="33">
        <f t="shared" si="392"/>
        <v>14.041499999999999</v>
      </c>
      <c r="AC2940" s="33">
        <f t="shared" si="393"/>
        <v>1214</v>
      </c>
      <c r="AD2940" s="35">
        <f t="shared" si="394"/>
        <v>67</v>
      </c>
      <c r="AE2940" s="36">
        <v>0</v>
      </c>
      <c r="AF2940" s="33">
        <v>0</v>
      </c>
      <c r="AG2940" s="37">
        <f t="shared" si="395"/>
        <v>1214</v>
      </c>
      <c r="AH2940" s="38">
        <v>0</v>
      </c>
      <c r="AI2940" s="33"/>
    </row>
    <row r="2941" spans="1:35" ht="27.6" customHeight="1" x14ac:dyDescent="0.25">
      <c r="A2941" s="17" t="s">
        <v>13685</v>
      </c>
      <c r="B2941" s="18" t="s">
        <v>79</v>
      </c>
      <c r="C2941" s="19" t="s">
        <v>80</v>
      </c>
      <c r="D2941" s="18" t="s">
        <v>14998</v>
      </c>
      <c r="E2941" s="20">
        <v>331384</v>
      </c>
      <c r="F2941" s="21" t="s">
        <v>14999</v>
      </c>
      <c r="G2941" s="21" t="s">
        <v>847</v>
      </c>
      <c r="H2941" s="22">
        <v>710032471</v>
      </c>
      <c r="I2941" s="23" t="s">
        <v>15000</v>
      </c>
      <c r="J2941" s="21" t="s">
        <v>95</v>
      </c>
      <c r="K2941" s="21" t="s">
        <v>847</v>
      </c>
      <c r="L2941" s="21" t="s">
        <v>10684</v>
      </c>
      <c r="M2941" s="24" t="s">
        <v>15001</v>
      </c>
      <c r="N2941" s="21" t="s">
        <v>15002</v>
      </c>
      <c r="O2941" s="21" t="s">
        <v>15003</v>
      </c>
      <c r="P2941" s="25" t="s">
        <v>15004</v>
      </c>
      <c r="Q2941" s="19" t="s">
        <v>91</v>
      </c>
      <c r="R2941" s="26">
        <v>4</v>
      </c>
      <c r="S2941" s="27">
        <v>1</v>
      </c>
      <c r="T2941" s="28">
        <f t="shared" si="396"/>
        <v>5</v>
      </c>
      <c r="U2941" s="29">
        <v>91.06</v>
      </c>
      <c r="V2941" s="30">
        <f t="shared" si="389"/>
        <v>13.659000000000001</v>
      </c>
      <c r="W2941" s="31">
        <f t="shared" si="390"/>
        <v>820</v>
      </c>
      <c r="X2941" s="33">
        <f>VLOOKUP(H2941,'[3]MŠ 5rokov'!$G$2:$V$3037,16,0)</f>
        <v>6</v>
      </c>
      <c r="Y2941" s="33">
        <f>VLOOKUP(H2941,'[3]MŠ 5rokov'!$G$2:$AB$3037,22,0)</f>
        <v>1</v>
      </c>
      <c r="Z2941" s="34">
        <f t="shared" si="391"/>
        <v>7</v>
      </c>
      <c r="AA2941" s="33">
        <v>93.61</v>
      </c>
      <c r="AB2941" s="33">
        <f t="shared" si="392"/>
        <v>14.041499999999999</v>
      </c>
      <c r="AC2941" s="33">
        <f t="shared" si="393"/>
        <v>940</v>
      </c>
      <c r="AD2941" s="35">
        <f t="shared" si="394"/>
        <v>120</v>
      </c>
      <c r="AE2941" s="36">
        <v>0</v>
      </c>
      <c r="AF2941" s="33">
        <v>0</v>
      </c>
      <c r="AG2941" s="37">
        <f t="shared" si="395"/>
        <v>940</v>
      </c>
      <c r="AH2941" s="38">
        <v>0</v>
      </c>
      <c r="AI2941" s="33"/>
    </row>
    <row r="2942" spans="1:35" ht="27.6" customHeight="1" x14ac:dyDescent="0.25">
      <c r="A2942" s="17" t="s">
        <v>13685</v>
      </c>
      <c r="B2942" s="18" t="s">
        <v>79</v>
      </c>
      <c r="C2942" s="19" t="s">
        <v>80</v>
      </c>
      <c r="D2942" s="18" t="s">
        <v>15005</v>
      </c>
      <c r="E2942" s="20">
        <v>331406</v>
      </c>
      <c r="F2942" s="21" t="s">
        <v>15006</v>
      </c>
      <c r="G2942" s="21" t="s">
        <v>847</v>
      </c>
      <c r="H2942" s="22">
        <v>710032480</v>
      </c>
      <c r="I2942" s="23" t="s">
        <v>15007</v>
      </c>
      <c r="J2942" s="21" t="s">
        <v>95</v>
      </c>
      <c r="K2942" s="21" t="s">
        <v>847</v>
      </c>
      <c r="L2942" s="21" t="s">
        <v>10684</v>
      </c>
      <c r="M2942" s="24" t="s">
        <v>14994</v>
      </c>
      <c r="N2942" s="21" t="s">
        <v>15008</v>
      </c>
      <c r="O2942" s="21" t="s">
        <v>15009</v>
      </c>
      <c r="P2942" s="25" t="s">
        <v>15010</v>
      </c>
      <c r="Q2942" s="19" t="s">
        <v>91</v>
      </c>
      <c r="R2942" s="26">
        <v>8</v>
      </c>
      <c r="S2942" s="27">
        <v>2</v>
      </c>
      <c r="T2942" s="28">
        <f t="shared" si="396"/>
        <v>10</v>
      </c>
      <c r="U2942" s="29">
        <v>91.06</v>
      </c>
      <c r="V2942" s="30">
        <f t="shared" si="389"/>
        <v>13.659000000000001</v>
      </c>
      <c r="W2942" s="31">
        <f t="shared" si="390"/>
        <v>1639</v>
      </c>
      <c r="X2942" s="33">
        <f>VLOOKUP(H2942,'[3]MŠ 5rokov'!$G$2:$V$3037,16,0)</f>
        <v>7</v>
      </c>
      <c r="Y2942" s="33">
        <f>VLOOKUP(H2942,'[3]MŠ 5rokov'!$G$2:$AB$3037,22,0)</f>
        <v>2</v>
      </c>
      <c r="Z2942" s="34">
        <f t="shared" si="391"/>
        <v>9</v>
      </c>
      <c r="AA2942" s="33">
        <v>93.61</v>
      </c>
      <c r="AB2942" s="33">
        <f t="shared" si="392"/>
        <v>14.041499999999999</v>
      </c>
      <c r="AC2942" s="33">
        <f t="shared" si="393"/>
        <v>1598</v>
      </c>
      <c r="AD2942" s="35">
        <f t="shared" si="394"/>
        <v>-41</v>
      </c>
      <c r="AE2942" s="36">
        <v>0</v>
      </c>
      <c r="AF2942" s="33">
        <v>0</v>
      </c>
      <c r="AG2942" s="37">
        <f t="shared" si="395"/>
        <v>1598</v>
      </c>
      <c r="AH2942" s="38">
        <v>0</v>
      </c>
      <c r="AI2942" s="33"/>
    </row>
    <row r="2943" spans="1:35" ht="27.6" customHeight="1" x14ac:dyDescent="0.25">
      <c r="A2943" s="17" t="s">
        <v>13685</v>
      </c>
      <c r="B2943" s="18" t="s">
        <v>79</v>
      </c>
      <c r="C2943" s="19" t="s">
        <v>80</v>
      </c>
      <c r="D2943" s="18" t="s">
        <v>15011</v>
      </c>
      <c r="E2943" s="20">
        <v>331414</v>
      </c>
      <c r="F2943" s="21" t="s">
        <v>15012</v>
      </c>
      <c r="G2943" s="21" t="s">
        <v>847</v>
      </c>
      <c r="H2943" s="22">
        <v>710032498</v>
      </c>
      <c r="I2943" s="23" t="s">
        <v>15013</v>
      </c>
      <c r="J2943" s="21" t="s">
        <v>95</v>
      </c>
      <c r="K2943" s="21" t="s">
        <v>847</v>
      </c>
      <c r="L2943" s="21" t="s">
        <v>10684</v>
      </c>
      <c r="M2943" s="24" t="s">
        <v>15014</v>
      </c>
      <c r="N2943" s="21" t="s">
        <v>15015</v>
      </c>
      <c r="O2943" s="21" t="s">
        <v>15016</v>
      </c>
      <c r="P2943" s="25" t="s">
        <v>15017</v>
      </c>
      <c r="Q2943" s="19" t="s">
        <v>91</v>
      </c>
      <c r="R2943" s="26">
        <v>8</v>
      </c>
      <c r="S2943" s="27">
        <v>1</v>
      </c>
      <c r="T2943" s="28">
        <f t="shared" si="396"/>
        <v>9</v>
      </c>
      <c r="U2943" s="29">
        <v>91.06</v>
      </c>
      <c r="V2943" s="30">
        <f t="shared" si="389"/>
        <v>13.659000000000001</v>
      </c>
      <c r="W2943" s="31">
        <f t="shared" si="390"/>
        <v>1475</v>
      </c>
      <c r="X2943" s="33">
        <f>VLOOKUP(H2943,'[3]MŠ 5rokov'!$G$2:$V$3037,16,0)</f>
        <v>2</v>
      </c>
      <c r="Y2943" s="33">
        <f>VLOOKUP(H2943,'[3]MŠ 5rokov'!$G$2:$AB$3037,22,0)</f>
        <v>2</v>
      </c>
      <c r="Z2943" s="34">
        <f t="shared" si="391"/>
        <v>4</v>
      </c>
      <c r="AA2943" s="33">
        <v>93.61</v>
      </c>
      <c r="AB2943" s="33">
        <f t="shared" si="392"/>
        <v>14.041499999999999</v>
      </c>
      <c r="AC2943" s="33">
        <f t="shared" si="393"/>
        <v>1208</v>
      </c>
      <c r="AD2943" s="35">
        <f t="shared" si="394"/>
        <v>-267</v>
      </c>
      <c r="AE2943" s="36">
        <v>0</v>
      </c>
      <c r="AF2943" s="33">
        <v>0</v>
      </c>
      <c r="AG2943" s="37">
        <f t="shared" si="395"/>
        <v>1208</v>
      </c>
      <c r="AH2943" s="38">
        <v>0</v>
      </c>
      <c r="AI2943" s="33"/>
    </row>
    <row r="2944" spans="1:35" ht="27.6" customHeight="1" x14ac:dyDescent="0.25">
      <c r="A2944" s="17" t="s">
        <v>13685</v>
      </c>
      <c r="B2944" s="18" t="s">
        <v>79</v>
      </c>
      <c r="C2944" s="19" t="s">
        <v>80</v>
      </c>
      <c r="D2944" s="18" t="s">
        <v>15018</v>
      </c>
      <c r="E2944" s="20">
        <v>331422</v>
      </c>
      <c r="F2944" s="21" t="s">
        <v>15019</v>
      </c>
      <c r="G2944" s="21" t="s">
        <v>847</v>
      </c>
      <c r="H2944" s="22">
        <v>710032501</v>
      </c>
      <c r="I2944" s="23" t="s">
        <v>15020</v>
      </c>
      <c r="J2944" s="21" t="s">
        <v>168</v>
      </c>
      <c r="K2944" s="21" t="s">
        <v>847</v>
      </c>
      <c r="L2944" s="21" t="s">
        <v>10684</v>
      </c>
      <c r="M2944" s="24" t="s">
        <v>15021</v>
      </c>
      <c r="N2944" s="21" t="s">
        <v>15022</v>
      </c>
      <c r="O2944" s="21" t="s">
        <v>4897</v>
      </c>
      <c r="P2944" s="25" t="s">
        <v>15023</v>
      </c>
      <c r="Q2944" s="19" t="s">
        <v>91</v>
      </c>
      <c r="R2944" s="26">
        <v>7</v>
      </c>
      <c r="S2944" s="27">
        <v>0</v>
      </c>
      <c r="T2944" s="28">
        <f t="shared" si="396"/>
        <v>7</v>
      </c>
      <c r="U2944" s="29">
        <v>91.06</v>
      </c>
      <c r="V2944" s="30">
        <f t="shared" si="389"/>
        <v>13.659000000000001</v>
      </c>
      <c r="W2944" s="31">
        <f t="shared" si="390"/>
        <v>1147</v>
      </c>
      <c r="X2944" s="33">
        <f>VLOOKUP(H2944,'[3]MŠ 5rokov'!$G$2:$V$3037,16,0)</f>
        <v>7</v>
      </c>
      <c r="Y2944" s="33">
        <f>VLOOKUP(H2944,'[3]MŠ 5rokov'!$G$2:$AB$3037,22,0)</f>
        <v>0</v>
      </c>
      <c r="Z2944" s="34">
        <f t="shared" si="391"/>
        <v>7</v>
      </c>
      <c r="AA2944" s="33">
        <v>93.61</v>
      </c>
      <c r="AB2944" s="33">
        <f t="shared" si="392"/>
        <v>14.041499999999999</v>
      </c>
      <c r="AC2944" s="33">
        <f t="shared" si="393"/>
        <v>1158</v>
      </c>
      <c r="AD2944" s="35">
        <f t="shared" si="394"/>
        <v>11</v>
      </c>
      <c r="AE2944" s="36">
        <v>0</v>
      </c>
      <c r="AF2944" s="33">
        <v>0</v>
      </c>
      <c r="AG2944" s="37">
        <f t="shared" si="395"/>
        <v>1158</v>
      </c>
      <c r="AH2944" s="38">
        <v>0</v>
      </c>
      <c r="AI2944" s="33"/>
    </row>
    <row r="2945" spans="1:35" ht="27.6" customHeight="1" x14ac:dyDescent="0.25">
      <c r="A2945" s="17" t="s">
        <v>13685</v>
      </c>
      <c r="B2945" s="18" t="s">
        <v>79</v>
      </c>
      <c r="C2945" s="19" t="s">
        <v>80</v>
      </c>
      <c r="D2945" s="18" t="s">
        <v>15024</v>
      </c>
      <c r="E2945" s="20">
        <v>331449</v>
      </c>
      <c r="F2945" s="21" t="s">
        <v>15025</v>
      </c>
      <c r="G2945" s="21" t="s">
        <v>847</v>
      </c>
      <c r="H2945" s="22">
        <v>710032510</v>
      </c>
      <c r="I2945" s="23" t="s">
        <v>15026</v>
      </c>
      <c r="J2945" s="21" t="s">
        <v>103</v>
      </c>
      <c r="K2945" s="21" t="s">
        <v>847</v>
      </c>
      <c r="L2945" s="21" t="s">
        <v>2807</v>
      </c>
      <c r="M2945" s="24" t="s">
        <v>15027</v>
      </c>
      <c r="N2945" s="21" t="s">
        <v>15028</v>
      </c>
      <c r="O2945" s="21" t="s">
        <v>15029</v>
      </c>
      <c r="P2945" s="25" t="s">
        <v>15030</v>
      </c>
      <c r="Q2945" s="19" t="s">
        <v>91</v>
      </c>
      <c r="R2945" s="26">
        <v>4</v>
      </c>
      <c r="S2945" s="27">
        <v>3</v>
      </c>
      <c r="T2945" s="28">
        <f t="shared" si="396"/>
        <v>7</v>
      </c>
      <c r="U2945" s="29">
        <v>91.06</v>
      </c>
      <c r="V2945" s="30">
        <f t="shared" si="389"/>
        <v>13.659000000000001</v>
      </c>
      <c r="W2945" s="31">
        <f t="shared" si="390"/>
        <v>1147</v>
      </c>
      <c r="X2945" s="33">
        <f>VLOOKUP(H2945,'[3]MŠ 5rokov'!$G$2:$V$3037,16,0)</f>
        <v>8</v>
      </c>
      <c r="Y2945" s="33">
        <f>VLOOKUP(H2945,'[3]MŠ 5rokov'!$G$2:$AB$3037,22,0)</f>
        <v>1</v>
      </c>
      <c r="Z2945" s="34">
        <f t="shared" si="391"/>
        <v>9</v>
      </c>
      <c r="AA2945" s="33">
        <v>93.61</v>
      </c>
      <c r="AB2945" s="33">
        <f t="shared" si="392"/>
        <v>14.041499999999999</v>
      </c>
      <c r="AC2945" s="33">
        <f t="shared" si="393"/>
        <v>1270</v>
      </c>
      <c r="AD2945" s="35">
        <f t="shared" si="394"/>
        <v>123</v>
      </c>
      <c r="AE2945" s="36">
        <v>0</v>
      </c>
      <c r="AF2945" s="33">
        <v>0</v>
      </c>
      <c r="AG2945" s="37">
        <f t="shared" si="395"/>
        <v>1270</v>
      </c>
      <c r="AH2945" s="38">
        <v>0</v>
      </c>
      <c r="AI2945" s="33"/>
    </row>
    <row r="2946" spans="1:35" ht="27.6" customHeight="1" x14ac:dyDescent="0.25">
      <c r="A2946" s="17" t="s">
        <v>13685</v>
      </c>
      <c r="B2946" s="18" t="s">
        <v>79</v>
      </c>
      <c r="C2946" s="19" t="s">
        <v>80</v>
      </c>
      <c r="D2946" s="18" t="s">
        <v>15031</v>
      </c>
      <c r="E2946" s="20">
        <v>331457</v>
      </c>
      <c r="F2946" s="21" t="s">
        <v>15032</v>
      </c>
      <c r="G2946" s="21" t="s">
        <v>847</v>
      </c>
      <c r="H2946" s="22">
        <v>710032528</v>
      </c>
      <c r="I2946" s="23" t="s">
        <v>15033</v>
      </c>
      <c r="J2946" s="21" t="s">
        <v>103</v>
      </c>
      <c r="K2946" s="21" t="s">
        <v>847</v>
      </c>
      <c r="L2946" s="21" t="s">
        <v>10684</v>
      </c>
      <c r="M2946" s="24" t="s">
        <v>14987</v>
      </c>
      <c r="N2946" s="21" t="s">
        <v>15034</v>
      </c>
      <c r="O2946" s="21" t="s">
        <v>15035</v>
      </c>
      <c r="P2946" s="25" t="s">
        <v>15036</v>
      </c>
      <c r="Q2946" s="19" t="s">
        <v>91</v>
      </c>
      <c r="R2946" s="26">
        <v>2</v>
      </c>
      <c r="S2946" s="27">
        <v>4</v>
      </c>
      <c r="T2946" s="28">
        <f t="shared" si="396"/>
        <v>6</v>
      </c>
      <c r="U2946" s="29">
        <v>91.06</v>
      </c>
      <c r="V2946" s="30">
        <f t="shared" si="389"/>
        <v>13.659000000000001</v>
      </c>
      <c r="W2946" s="31">
        <f t="shared" si="390"/>
        <v>983</v>
      </c>
      <c r="X2946" s="33">
        <f>VLOOKUP(H2946,'[3]MŠ 5rokov'!$G$2:$V$3037,16,0)</f>
        <v>4</v>
      </c>
      <c r="Y2946" s="33">
        <f>VLOOKUP(H2946,'[3]MŠ 5rokov'!$G$2:$AB$3037,22,0)</f>
        <v>0</v>
      </c>
      <c r="Z2946" s="34">
        <f t="shared" si="391"/>
        <v>4</v>
      </c>
      <c r="AA2946" s="33">
        <v>93.61</v>
      </c>
      <c r="AB2946" s="33">
        <f t="shared" si="392"/>
        <v>14.041499999999999</v>
      </c>
      <c r="AC2946" s="33">
        <f t="shared" si="393"/>
        <v>880</v>
      </c>
      <c r="AD2946" s="35">
        <f t="shared" si="394"/>
        <v>-103</v>
      </c>
      <c r="AE2946" s="36">
        <v>0</v>
      </c>
      <c r="AF2946" s="33">
        <v>0</v>
      </c>
      <c r="AG2946" s="37">
        <f t="shared" si="395"/>
        <v>880</v>
      </c>
      <c r="AH2946" s="38">
        <v>0</v>
      </c>
      <c r="AI2946" s="33"/>
    </row>
    <row r="2947" spans="1:35" ht="27.6" customHeight="1" x14ac:dyDescent="0.25">
      <c r="A2947" s="17" t="s">
        <v>13685</v>
      </c>
      <c r="B2947" s="18" t="s">
        <v>79</v>
      </c>
      <c r="C2947" s="19" t="s">
        <v>80</v>
      </c>
      <c r="D2947" s="18" t="s">
        <v>15037</v>
      </c>
      <c r="E2947" s="20">
        <v>331465</v>
      </c>
      <c r="F2947" s="21" t="s">
        <v>15038</v>
      </c>
      <c r="G2947" s="21" t="s">
        <v>847</v>
      </c>
      <c r="H2947" s="22">
        <v>42096367</v>
      </c>
      <c r="I2947" s="23" t="s">
        <v>15039</v>
      </c>
      <c r="J2947" s="21" t="s">
        <v>15040</v>
      </c>
      <c r="K2947" s="21" t="s">
        <v>847</v>
      </c>
      <c r="L2947" s="21" t="s">
        <v>10684</v>
      </c>
      <c r="M2947" s="24" t="s">
        <v>14987</v>
      </c>
      <c r="N2947" s="21" t="s">
        <v>15041</v>
      </c>
      <c r="O2947" s="21" t="s">
        <v>15042</v>
      </c>
      <c r="P2947" s="25" t="s">
        <v>15043</v>
      </c>
      <c r="Q2947" s="19" t="s">
        <v>157</v>
      </c>
      <c r="R2947" s="26">
        <v>22</v>
      </c>
      <c r="S2947" s="27">
        <v>9</v>
      </c>
      <c r="T2947" s="28">
        <f t="shared" si="396"/>
        <v>31</v>
      </c>
      <c r="U2947" s="29">
        <v>91.06</v>
      </c>
      <c r="V2947" s="30">
        <f t="shared" ref="V2947:V3010" si="397">U2947*15%</f>
        <v>13.659000000000001</v>
      </c>
      <c r="W2947" s="31">
        <f t="shared" ref="W2947:W3010" si="398">ROUND(T2947*V2947*12,0)</f>
        <v>5081</v>
      </c>
      <c r="X2947" s="33">
        <f>VLOOKUP(H2947,'[3]MŠ 5rokov'!$G$2:$V$3037,16,0)</f>
        <v>23</v>
      </c>
      <c r="Y2947" s="33">
        <f>VLOOKUP(H2947,'[3]MŠ 5rokov'!$G$2:$AB$3037,22,0)</f>
        <v>6</v>
      </c>
      <c r="Z2947" s="34">
        <f t="shared" ref="Z2947:Z3010" si="399">X2947+Y2947</f>
        <v>29</v>
      </c>
      <c r="AA2947" s="33">
        <v>93.61</v>
      </c>
      <c r="AB2947" s="33">
        <f t="shared" ref="AB2947:AB3010" si="400">AA2947*15%</f>
        <v>14.041499999999999</v>
      </c>
      <c r="AC2947" s="33">
        <f t="shared" ref="AC2947:AC3010" si="401">ROUND(T2947*V2947*8+Z2947*AB2947*4,0)</f>
        <v>5016</v>
      </c>
      <c r="AD2947" s="35">
        <f t="shared" ref="AD2947:AD3010" si="402">AC2947-W2947</f>
        <v>-65</v>
      </c>
      <c r="AE2947" s="36">
        <v>0</v>
      </c>
      <c r="AF2947" s="33">
        <v>0</v>
      </c>
      <c r="AG2947" s="37">
        <f t="shared" si="395"/>
        <v>5016</v>
      </c>
      <c r="AH2947" s="38">
        <v>0</v>
      </c>
      <c r="AI2947" s="33"/>
    </row>
    <row r="2948" spans="1:35" ht="27.6" customHeight="1" x14ac:dyDescent="0.25">
      <c r="A2948" s="17" t="s">
        <v>13685</v>
      </c>
      <c r="B2948" s="18" t="s">
        <v>79</v>
      </c>
      <c r="C2948" s="19" t="s">
        <v>80</v>
      </c>
      <c r="D2948" s="18" t="s">
        <v>15044</v>
      </c>
      <c r="E2948" s="20">
        <v>331473</v>
      </c>
      <c r="F2948" s="21" t="s">
        <v>15045</v>
      </c>
      <c r="G2948" s="21" t="s">
        <v>847</v>
      </c>
      <c r="H2948" s="22">
        <v>710266405</v>
      </c>
      <c r="I2948" s="23" t="s">
        <v>15046</v>
      </c>
      <c r="J2948" s="21" t="s">
        <v>95</v>
      </c>
      <c r="K2948" s="21" t="s">
        <v>847</v>
      </c>
      <c r="L2948" s="21" t="s">
        <v>2807</v>
      </c>
      <c r="M2948" s="24" t="s">
        <v>15047</v>
      </c>
      <c r="N2948" s="21" t="s">
        <v>15048</v>
      </c>
      <c r="O2948" s="21" t="s">
        <v>15049</v>
      </c>
      <c r="P2948" s="25" t="s">
        <v>15050</v>
      </c>
      <c r="Q2948" s="19" t="s">
        <v>91</v>
      </c>
      <c r="R2948" s="26">
        <v>1</v>
      </c>
      <c r="S2948" s="27">
        <v>0</v>
      </c>
      <c r="T2948" s="28">
        <f t="shared" si="396"/>
        <v>1</v>
      </c>
      <c r="U2948" s="29">
        <v>91.06</v>
      </c>
      <c r="V2948" s="30">
        <f t="shared" si="397"/>
        <v>13.659000000000001</v>
      </c>
      <c r="W2948" s="31">
        <f t="shared" si="398"/>
        <v>164</v>
      </c>
      <c r="X2948" s="33">
        <f>VLOOKUP(H2948,'[3]MŠ 5rokov'!$G$2:$V$3037,16,0)</f>
        <v>1</v>
      </c>
      <c r="Y2948" s="33">
        <f>VLOOKUP(H2948,'[3]MŠ 5rokov'!$G$2:$AB$3037,22,0)</f>
        <v>0</v>
      </c>
      <c r="Z2948" s="34">
        <f t="shared" si="399"/>
        <v>1</v>
      </c>
      <c r="AA2948" s="33">
        <v>93.61</v>
      </c>
      <c r="AB2948" s="33">
        <f t="shared" si="400"/>
        <v>14.041499999999999</v>
      </c>
      <c r="AC2948" s="33">
        <f t="shared" si="401"/>
        <v>165</v>
      </c>
      <c r="AD2948" s="35">
        <f t="shared" si="402"/>
        <v>1</v>
      </c>
      <c r="AE2948" s="36">
        <v>0</v>
      </c>
      <c r="AF2948" s="33">
        <v>0</v>
      </c>
      <c r="AG2948" s="37">
        <f t="shared" si="395"/>
        <v>165</v>
      </c>
      <c r="AH2948" s="38">
        <v>0</v>
      </c>
      <c r="AI2948" s="33"/>
    </row>
    <row r="2949" spans="1:35" ht="27.6" customHeight="1" x14ac:dyDescent="0.25">
      <c r="A2949" s="17" t="s">
        <v>13685</v>
      </c>
      <c r="B2949" s="18" t="s">
        <v>79</v>
      </c>
      <c r="C2949" s="19" t="s">
        <v>80</v>
      </c>
      <c r="D2949" s="18" t="s">
        <v>15051</v>
      </c>
      <c r="E2949" s="20">
        <v>331481</v>
      </c>
      <c r="F2949" s="21" t="s">
        <v>15052</v>
      </c>
      <c r="G2949" s="21" t="s">
        <v>847</v>
      </c>
      <c r="H2949" s="22">
        <v>710032587</v>
      </c>
      <c r="I2949" s="23" t="s">
        <v>15053</v>
      </c>
      <c r="J2949" s="21" t="s">
        <v>95</v>
      </c>
      <c r="K2949" s="21" t="s">
        <v>847</v>
      </c>
      <c r="L2949" s="21" t="s">
        <v>10684</v>
      </c>
      <c r="M2949" s="24" t="s">
        <v>14941</v>
      </c>
      <c r="N2949" s="21" t="s">
        <v>15054</v>
      </c>
      <c r="O2949" s="21" t="s">
        <v>15055</v>
      </c>
      <c r="P2949" s="25" t="s">
        <v>15056</v>
      </c>
      <c r="Q2949" s="19" t="s">
        <v>91</v>
      </c>
      <c r="R2949" s="26">
        <v>2</v>
      </c>
      <c r="S2949" s="27">
        <v>0</v>
      </c>
      <c r="T2949" s="28">
        <f t="shared" si="396"/>
        <v>2</v>
      </c>
      <c r="U2949" s="29">
        <v>91.06</v>
      </c>
      <c r="V2949" s="30">
        <f t="shared" si="397"/>
        <v>13.659000000000001</v>
      </c>
      <c r="W2949" s="31">
        <f t="shared" si="398"/>
        <v>328</v>
      </c>
      <c r="X2949" s="33">
        <f>VLOOKUP(H2949,'[3]MŠ 5rokov'!$G$2:$V$3037,16,0)</f>
        <v>8</v>
      </c>
      <c r="Y2949" s="33">
        <f>VLOOKUP(H2949,'[3]MŠ 5rokov'!$G$2:$AB$3037,22,0)</f>
        <v>0</v>
      </c>
      <c r="Z2949" s="34">
        <f t="shared" si="399"/>
        <v>8</v>
      </c>
      <c r="AA2949" s="33">
        <v>93.61</v>
      </c>
      <c r="AB2949" s="33">
        <f t="shared" si="400"/>
        <v>14.041499999999999</v>
      </c>
      <c r="AC2949" s="33">
        <f t="shared" si="401"/>
        <v>668</v>
      </c>
      <c r="AD2949" s="35">
        <f t="shared" si="402"/>
        <v>340</v>
      </c>
      <c r="AE2949" s="36">
        <v>0</v>
      </c>
      <c r="AF2949" s="33">
        <v>0</v>
      </c>
      <c r="AG2949" s="37">
        <f t="shared" si="395"/>
        <v>668</v>
      </c>
      <c r="AH2949" s="38">
        <v>0</v>
      </c>
      <c r="AI2949" s="33"/>
    </row>
    <row r="2950" spans="1:35" ht="27.6" customHeight="1" x14ac:dyDescent="0.25">
      <c r="A2950" s="17" t="s">
        <v>13685</v>
      </c>
      <c r="B2950" s="18" t="s">
        <v>79</v>
      </c>
      <c r="C2950" s="19" t="s">
        <v>80</v>
      </c>
      <c r="D2950" s="18" t="s">
        <v>15057</v>
      </c>
      <c r="E2950" s="20">
        <v>331490</v>
      </c>
      <c r="F2950" s="21" t="s">
        <v>15058</v>
      </c>
      <c r="G2950" s="21" t="s">
        <v>847</v>
      </c>
      <c r="H2950" s="22">
        <v>710040954</v>
      </c>
      <c r="I2950" s="23" t="s">
        <v>15059</v>
      </c>
      <c r="J2950" s="21" t="s">
        <v>366</v>
      </c>
      <c r="K2950" s="21" t="s">
        <v>847</v>
      </c>
      <c r="L2950" s="21" t="s">
        <v>10684</v>
      </c>
      <c r="M2950" s="24" t="s">
        <v>14960</v>
      </c>
      <c r="N2950" s="21" t="s">
        <v>15060</v>
      </c>
      <c r="O2950" s="21" t="s">
        <v>15061</v>
      </c>
      <c r="P2950" s="25" t="s">
        <v>15062</v>
      </c>
      <c r="Q2950" s="19" t="s">
        <v>91</v>
      </c>
      <c r="R2950" s="26">
        <v>7</v>
      </c>
      <c r="S2950" s="27">
        <v>5</v>
      </c>
      <c r="T2950" s="28">
        <f t="shared" si="396"/>
        <v>12</v>
      </c>
      <c r="U2950" s="29">
        <v>91.06</v>
      </c>
      <c r="V2950" s="30">
        <f t="shared" si="397"/>
        <v>13.659000000000001</v>
      </c>
      <c r="W2950" s="31">
        <f t="shared" si="398"/>
        <v>1967</v>
      </c>
      <c r="X2950" s="33">
        <f>VLOOKUP(H2950,'[3]MŠ 5rokov'!$G$2:$V$3037,16,0)</f>
        <v>3</v>
      </c>
      <c r="Y2950" s="33">
        <f>VLOOKUP(H2950,'[3]MŠ 5rokov'!$G$2:$AB$3037,22,0)</f>
        <v>3</v>
      </c>
      <c r="Z2950" s="34">
        <f t="shared" si="399"/>
        <v>6</v>
      </c>
      <c r="AA2950" s="33">
        <v>93.61</v>
      </c>
      <c r="AB2950" s="33">
        <f t="shared" si="400"/>
        <v>14.041499999999999</v>
      </c>
      <c r="AC2950" s="33">
        <f t="shared" si="401"/>
        <v>1648</v>
      </c>
      <c r="AD2950" s="35">
        <f t="shared" si="402"/>
        <v>-319</v>
      </c>
      <c r="AE2950" s="36">
        <v>0</v>
      </c>
      <c r="AF2950" s="33">
        <v>0</v>
      </c>
      <c r="AG2950" s="37">
        <f t="shared" si="395"/>
        <v>1648</v>
      </c>
      <c r="AH2950" s="38">
        <v>0</v>
      </c>
      <c r="AI2950" s="33"/>
    </row>
    <row r="2951" spans="1:35" ht="27.6" customHeight="1" x14ac:dyDescent="0.25">
      <c r="A2951" s="17" t="s">
        <v>13685</v>
      </c>
      <c r="B2951" s="18" t="s">
        <v>79</v>
      </c>
      <c r="C2951" s="19" t="s">
        <v>80</v>
      </c>
      <c r="D2951" s="18" t="s">
        <v>15063</v>
      </c>
      <c r="E2951" s="20">
        <v>331503</v>
      </c>
      <c r="F2951" s="21" t="s">
        <v>15064</v>
      </c>
      <c r="G2951" s="21" t="s">
        <v>847</v>
      </c>
      <c r="H2951" s="22">
        <v>710032595</v>
      </c>
      <c r="I2951" s="23" t="s">
        <v>15065</v>
      </c>
      <c r="J2951" s="21" t="s">
        <v>95</v>
      </c>
      <c r="K2951" s="21" t="s">
        <v>847</v>
      </c>
      <c r="L2951" s="21" t="s">
        <v>2807</v>
      </c>
      <c r="M2951" s="24" t="s">
        <v>15066</v>
      </c>
      <c r="N2951" s="21" t="s">
        <v>15067</v>
      </c>
      <c r="O2951" s="21" t="s">
        <v>15068</v>
      </c>
      <c r="P2951" s="25" t="s">
        <v>15069</v>
      </c>
      <c r="Q2951" s="19" t="s">
        <v>91</v>
      </c>
      <c r="R2951" s="26">
        <v>3</v>
      </c>
      <c r="S2951" s="27">
        <v>5</v>
      </c>
      <c r="T2951" s="28">
        <f t="shared" si="396"/>
        <v>8</v>
      </c>
      <c r="U2951" s="29">
        <v>91.06</v>
      </c>
      <c r="V2951" s="30">
        <f t="shared" si="397"/>
        <v>13.659000000000001</v>
      </c>
      <c r="W2951" s="31">
        <f t="shared" si="398"/>
        <v>1311</v>
      </c>
      <c r="X2951" s="33">
        <f>VLOOKUP(H2951,'[3]MŠ 5rokov'!$G$2:$V$3037,16,0)</f>
        <v>10</v>
      </c>
      <c r="Y2951" s="33">
        <f>VLOOKUP(H2951,'[3]MŠ 5rokov'!$G$2:$AB$3037,22,0)</f>
        <v>2</v>
      </c>
      <c r="Z2951" s="34">
        <f t="shared" si="399"/>
        <v>12</v>
      </c>
      <c r="AA2951" s="33">
        <v>93.61</v>
      </c>
      <c r="AB2951" s="33">
        <f t="shared" si="400"/>
        <v>14.041499999999999</v>
      </c>
      <c r="AC2951" s="33">
        <f t="shared" si="401"/>
        <v>1548</v>
      </c>
      <c r="AD2951" s="35">
        <f t="shared" si="402"/>
        <v>237</v>
      </c>
      <c r="AE2951" s="36">
        <v>0</v>
      </c>
      <c r="AF2951" s="33">
        <v>0</v>
      </c>
      <c r="AG2951" s="37">
        <f t="shared" si="395"/>
        <v>1548</v>
      </c>
      <c r="AH2951" s="38">
        <v>0</v>
      </c>
      <c r="AI2951" s="33"/>
    </row>
    <row r="2952" spans="1:35" ht="27.6" customHeight="1" x14ac:dyDescent="0.25">
      <c r="A2952" s="17" t="s">
        <v>13685</v>
      </c>
      <c r="B2952" s="18" t="s">
        <v>79</v>
      </c>
      <c r="C2952" s="19" t="s">
        <v>80</v>
      </c>
      <c r="D2952" s="18" t="s">
        <v>15070</v>
      </c>
      <c r="E2952" s="20">
        <v>331511</v>
      </c>
      <c r="F2952" s="21" t="s">
        <v>15071</v>
      </c>
      <c r="G2952" s="21" t="s">
        <v>847</v>
      </c>
      <c r="H2952" s="22">
        <v>710032609</v>
      </c>
      <c r="I2952" s="23" t="s">
        <v>15072</v>
      </c>
      <c r="J2952" s="21" t="s">
        <v>95</v>
      </c>
      <c r="K2952" s="21" t="s">
        <v>847</v>
      </c>
      <c r="L2952" s="21" t="s">
        <v>10684</v>
      </c>
      <c r="M2952" s="24" t="s">
        <v>15073</v>
      </c>
      <c r="N2952" s="21" t="s">
        <v>15074</v>
      </c>
      <c r="O2952" s="21" t="s">
        <v>15075</v>
      </c>
      <c r="P2952" s="25" t="s">
        <v>15076</v>
      </c>
      <c r="Q2952" s="19" t="s">
        <v>91</v>
      </c>
      <c r="R2952" s="26">
        <v>10</v>
      </c>
      <c r="S2952" s="27">
        <v>0</v>
      </c>
      <c r="T2952" s="28">
        <f t="shared" si="396"/>
        <v>10</v>
      </c>
      <c r="U2952" s="29">
        <v>91.06</v>
      </c>
      <c r="V2952" s="30">
        <f t="shared" si="397"/>
        <v>13.659000000000001</v>
      </c>
      <c r="W2952" s="31">
        <f t="shared" si="398"/>
        <v>1639</v>
      </c>
      <c r="X2952" s="33">
        <f>VLOOKUP(H2952,'[3]MŠ 5rokov'!$G$2:$V$3037,16,0)</f>
        <v>3</v>
      </c>
      <c r="Y2952" s="33">
        <f>VLOOKUP(H2952,'[3]MŠ 5rokov'!$G$2:$AB$3037,22,0)</f>
        <v>0</v>
      </c>
      <c r="Z2952" s="34">
        <f t="shared" si="399"/>
        <v>3</v>
      </c>
      <c r="AA2952" s="33">
        <v>93.61</v>
      </c>
      <c r="AB2952" s="33">
        <f t="shared" si="400"/>
        <v>14.041499999999999</v>
      </c>
      <c r="AC2952" s="33">
        <f t="shared" si="401"/>
        <v>1261</v>
      </c>
      <c r="AD2952" s="35">
        <f t="shared" si="402"/>
        <v>-378</v>
      </c>
      <c r="AE2952" s="36">
        <v>0</v>
      </c>
      <c r="AF2952" s="33">
        <v>0</v>
      </c>
      <c r="AG2952" s="37">
        <f t="shared" si="395"/>
        <v>1261</v>
      </c>
      <c r="AH2952" s="38">
        <v>0</v>
      </c>
      <c r="AI2952" s="33"/>
    </row>
    <row r="2953" spans="1:35" ht="27.6" customHeight="1" x14ac:dyDescent="0.25">
      <c r="A2953" s="17" t="s">
        <v>13685</v>
      </c>
      <c r="B2953" s="18" t="s">
        <v>79</v>
      </c>
      <c r="C2953" s="19" t="s">
        <v>80</v>
      </c>
      <c r="D2953" s="18" t="s">
        <v>15077</v>
      </c>
      <c r="E2953" s="20">
        <v>331538</v>
      </c>
      <c r="F2953" s="21" t="s">
        <v>15078</v>
      </c>
      <c r="G2953" s="21" t="s">
        <v>847</v>
      </c>
      <c r="H2953" s="22">
        <v>710032625</v>
      </c>
      <c r="I2953" s="23" t="s">
        <v>15079</v>
      </c>
      <c r="J2953" s="21" t="s">
        <v>2214</v>
      </c>
      <c r="K2953" s="21" t="s">
        <v>847</v>
      </c>
      <c r="L2953" s="21" t="s">
        <v>10684</v>
      </c>
      <c r="M2953" s="24" t="s">
        <v>15080</v>
      </c>
      <c r="N2953" s="21" t="s">
        <v>15081</v>
      </c>
      <c r="O2953" s="21" t="s">
        <v>15082</v>
      </c>
      <c r="P2953" s="25" t="s">
        <v>15083</v>
      </c>
      <c r="Q2953" s="19" t="s">
        <v>91</v>
      </c>
      <c r="R2953" s="26">
        <v>0</v>
      </c>
      <c r="S2953" s="27">
        <v>0</v>
      </c>
      <c r="T2953" s="28">
        <f t="shared" si="396"/>
        <v>0</v>
      </c>
      <c r="U2953" s="29">
        <v>91.06</v>
      </c>
      <c r="V2953" s="30">
        <f t="shared" si="397"/>
        <v>13.659000000000001</v>
      </c>
      <c r="W2953" s="31">
        <f t="shared" si="398"/>
        <v>0</v>
      </c>
      <c r="X2953" s="33">
        <v>0</v>
      </c>
      <c r="Y2953" s="33">
        <v>0</v>
      </c>
      <c r="Z2953" s="34">
        <f t="shared" si="399"/>
        <v>0</v>
      </c>
      <c r="AA2953" s="33">
        <v>93.61</v>
      </c>
      <c r="AB2953" s="33">
        <f t="shared" si="400"/>
        <v>14.041499999999999</v>
      </c>
      <c r="AC2953" s="33">
        <f t="shared" si="401"/>
        <v>0</v>
      </c>
      <c r="AD2953" s="35">
        <f t="shared" si="402"/>
        <v>0</v>
      </c>
      <c r="AE2953" s="36">
        <v>0</v>
      </c>
      <c r="AF2953" s="33">
        <v>0</v>
      </c>
      <c r="AG2953" s="37">
        <f t="shared" si="395"/>
        <v>0</v>
      </c>
      <c r="AH2953" s="38">
        <v>0</v>
      </c>
      <c r="AI2953" s="33"/>
    </row>
    <row r="2954" spans="1:35" ht="27.6" customHeight="1" x14ac:dyDescent="0.25">
      <c r="A2954" s="17" t="s">
        <v>13685</v>
      </c>
      <c r="B2954" s="18" t="s">
        <v>79</v>
      </c>
      <c r="C2954" s="19" t="s">
        <v>80</v>
      </c>
      <c r="D2954" s="18" t="s">
        <v>15077</v>
      </c>
      <c r="E2954" s="20">
        <v>331538</v>
      </c>
      <c r="F2954" s="21" t="s">
        <v>15078</v>
      </c>
      <c r="G2954" s="21" t="s">
        <v>847</v>
      </c>
      <c r="H2954" s="22">
        <v>710266456</v>
      </c>
      <c r="I2954" s="23" t="s">
        <v>15079</v>
      </c>
      <c r="J2954" s="21" t="s">
        <v>15084</v>
      </c>
      <c r="K2954" s="21" t="s">
        <v>847</v>
      </c>
      <c r="L2954" s="21" t="s">
        <v>10684</v>
      </c>
      <c r="M2954" s="24" t="s">
        <v>15080</v>
      </c>
      <c r="N2954" s="21" t="s">
        <v>15081</v>
      </c>
      <c r="O2954" s="21" t="s">
        <v>15085</v>
      </c>
      <c r="P2954" s="25" t="s">
        <v>15083</v>
      </c>
      <c r="Q2954" s="19" t="s">
        <v>91</v>
      </c>
      <c r="R2954" s="26">
        <v>8</v>
      </c>
      <c r="S2954" s="27">
        <v>0</v>
      </c>
      <c r="T2954" s="28">
        <f t="shared" si="396"/>
        <v>8</v>
      </c>
      <c r="U2954" s="29">
        <v>91.06</v>
      </c>
      <c r="V2954" s="30">
        <f t="shared" si="397"/>
        <v>13.659000000000001</v>
      </c>
      <c r="W2954" s="31">
        <f t="shared" si="398"/>
        <v>1311</v>
      </c>
      <c r="X2954" s="33">
        <f>VLOOKUP(H2954,'[3]MŠ 5rokov'!$G$2:$V$3037,16,0)</f>
        <v>6</v>
      </c>
      <c r="Y2954" s="33">
        <f>VLOOKUP(H2954,'[3]MŠ 5rokov'!$G$2:$AB$3037,22,0)</f>
        <v>0</v>
      </c>
      <c r="Z2954" s="34">
        <f t="shared" si="399"/>
        <v>6</v>
      </c>
      <c r="AA2954" s="33">
        <v>93.61</v>
      </c>
      <c r="AB2954" s="33">
        <f t="shared" si="400"/>
        <v>14.041499999999999</v>
      </c>
      <c r="AC2954" s="33">
        <f t="shared" si="401"/>
        <v>1211</v>
      </c>
      <c r="AD2954" s="35">
        <f t="shared" si="402"/>
        <v>-100</v>
      </c>
      <c r="AE2954" s="36">
        <v>0</v>
      </c>
      <c r="AF2954" s="33">
        <v>0</v>
      </c>
      <c r="AG2954" s="37">
        <f t="shared" si="395"/>
        <v>1211</v>
      </c>
      <c r="AH2954" s="38">
        <v>0</v>
      </c>
      <c r="AI2954" s="33"/>
    </row>
    <row r="2955" spans="1:35" ht="27.6" customHeight="1" x14ac:dyDescent="0.25">
      <c r="A2955" s="17" t="s">
        <v>13685</v>
      </c>
      <c r="B2955" s="18" t="s">
        <v>79</v>
      </c>
      <c r="C2955" s="19" t="s">
        <v>80</v>
      </c>
      <c r="D2955" s="18" t="s">
        <v>15086</v>
      </c>
      <c r="E2955" s="20">
        <v>331546</v>
      </c>
      <c r="F2955" s="21" t="s">
        <v>15087</v>
      </c>
      <c r="G2955" s="21" t="s">
        <v>847</v>
      </c>
      <c r="H2955" s="22">
        <v>710032633</v>
      </c>
      <c r="I2955" s="23" t="s">
        <v>15088</v>
      </c>
      <c r="J2955" s="21" t="s">
        <v>168</v>
      </c>
      <c r="K2955" s="21" t="s">
        <v>847</v>
      </c>
      <c r="L2955" s="21" t="s">
        <v>10684</v>
      </c>
      <c r="M2955" s="24" t="s">
        <v>15089</v>
      </c>
      <c r="N2955" s="21" t="s">
        <v>15090</v>
      </c>
      <c r="O2955" s="21" t="s">
        <v>15091</v>
      </c>
      <c r="P2955" s="25" t="s">
        <v>15092</v>
      </c>
      <c r="Q2955" s="19" t="s">
        <v>91</v>
      </c>
      <c r="R2955" s="26">
        <v>16</v>
      </c>
      <c r="S2955" s="27">
        <v>2</v>
      </c>
      <c r="T2955" s="28">
        <f t="shared" si="396"/>
        <v>18</v>
      </c>
      <c r="U2955" s="29">
        <v>91.06</v>
      </c>
      <c r="V2955" s="30">
        <f t="shared" si="397"/>
        <v>13.659000000000001</v>
      </c>
      <c r="W2955" s="31">
        <f t="shared" si="398"/>
        <v>2950</v>
      </c>
      <c r="X2955" s="33">
        <f>VLOOKUP(H2955,'[3]MŠ 5rokov'!$G$2:$V$3037,16,0)</f>
        <v>22</v>
      </c>
      <c r="Y2955" s="33">
        <f>VLOOKUP(H2955,'[3]MŠ 5rokov'!$G$2:$AB$3037,22,0)</f>
        <v>10</v>
      </c>
      <c r="Z2955" s="34">
        <f t="shared" si="399"/>
        <v>32</v>
      </c>
      <c r="AA2955" s="33">
        <v>93.61</v>
      </c>
      <c r="AB2955" s="33">
        <f t="shared" si="400"/>
        <v>14.041499999999999</v>
      </c>
      <c r="AC2955" s="33">
        <f t="shared" si="401"/>
        <v>3764</v>
      </c>
      <c r="AD2955" s="35">
        <f t="shared" si="402"/>
        <v>814</v>
      </c>
      <c r="AE2955" s="36">
        <v>0</v>
      </c>
      <c r="AF2955" s="33">
        <v>0</v>
      </c>
      <c r="AG2955" s="37">
        <f t="shared" si="395"/>
        <v>3764</v>
      </c>
      <c r="AH2955" s="38">
        <v>0</v>
      </c>
      <c r="AI2955" s="33"/>
    </row>
    <row r="2956" spans="1:35" ht="27.6" customHeight="1" x14ac:dyDescent="0.25">
      <c r="A2956" s="17" t="s">
        <v>13685</v>
      </c>
      <c r="B2956" s="18" t="s">
        <v>79</v>
      </c>
      <c r="C2956" s="19" t="s">
        <v>80</v>
      </c>
      <c r="D2956" s="18" t="s">
        <v>15093</v>
      </c>
      <c r="E2956" s="20">
        <v>331571</v>
      </c>
      <c r="F2956" s="21" t="s">
        <v>15094</v>
      </c>
      <c r="G2956" s="21" t="s">
        <v>847</v>
      </c>
      <c r="H2956" s="22">
        <v>710032650</v>
      </c>
      <c r="I2956" s="23" t="s">
        <v>15095</v>
      </c>
      <c r="J2956" s="21" t="s">
        <v>2562</v>
      </c>
      <c r="K2956" s="21" t="s">
        <v>847</v>
      </c>
      <c r="L2956" s="21" t="s">
        <v>2807</v>
      </c>
      <c r="M2956" s="24" t="s">
        <v>15047</v>
      </c>
      <c r="N2956" s="21" t="s">
        <v>15096</v>
      </c>
      <c r="O2956" s="21" t="s">
        <v>15097</v>
      </c>
      <c r="P2956" s="25" t="s">
        <v>15098</v>
      </c>
      <c r="Q2956" s="19" t="s">
        <v>91</v>
      </c>
      <c r="R2956" s="26">
        <v>2</v>
      </c>
      <c r="S2956" s="27">
        <v>4</v>
      </c>
      <c r="T2956" s="28">
        <f t="shared" si="396"/>
        <v>6</v>
      </c>
      <c r="U2956" s="29">
        <v>91.06</v>
      </c>
      <c r="V2956" s="30">
        <f t="shared" si="397"/>
        <v>13.659000000000001</v>
      </c>
      <c r="W2956" s="31">
        <f t="shared" si="398"/>
        <v>983</v>
      </c>
      <c r="X2956" s="33">
        <f>VLOOKUP(H2956,'[3]MŠ 5rokov'!$G$2:$V$3037,16,0)</f>
        <v>0</v>
      </c>
      <c r="Y2956" s="33">
        <f>VLOOKUP(H2956,'[3]MŠ 5rokov'!$G$2:$AB$3037,22,0)</f>
        <v>5</v>
      </c>
      <c r="Z2956" s="34">
        <f t="shared" si="399"/>
        <v>5</v>
      </c>
      <c r="AA2956" s="33">
        <v>93.61</v>
      </c>
      <c r="AB2956" s="33">
        <f t="shared" si="400"/>
        <v>14.041499999999999</v>
      </c>
      <c r="AC2956" s="33">
        <f t="shared" si="401"/>
        <v>936</v>
      </c>
      <c r="AD2956" s="35">
        <f t="shared" si="402"/>
        <v>-47</v>
      </c>
      <c r="AE2956" s="36">
        <v>0</v>
      </c>
      <c r="AF2956" s="33">
        <v>0</v>
      </c>
      <c r="AG2956" s="37">
        <f t="shared" si="395"/>
        <v>936</v>
      </c>
      <c r="AH2956" s="38">
        <v>0</v>
      </c>
      <c r="AI2956" s="33"/>
    </row>
    <row r="2957" spans="1:35" ht="27.6" customHeight="1" x14ac:dyDescent="0.25">
      <c r="A2957" s="17" t="s">
        <v>13685</v>
      </c>
      <c r="B2957" s="18" t="s">
        <v>79</v>
      </c>
      <c r="C2957" s="19" t="s">
        <v>80</v>
      </c>
      <c r="D2957" s="18" t="s">
        <v>15099</v>
      </c>
      <c r="E2957" s="20">
        <v>331597</v>
      </c>
      <c r="F2957" s="21" t="s">
        <v>15100</v>
      </c>
      <c r="G2957" s="21" t="s">
        <v>847</v>
      </c>
      <c r="H2957" s="22">
        <v>710032676</v>
      </c>
      <c r="I2957" s="23" t="s">
        <v>15101</v>
      </c>
      <c r="J2957" s="21" t="s">
        <v>95</v>
      </c>
      <c r="K2957" s="21" t="s">
        <v>847</v>
      </c>
      <c r="L2957" s="21" t="s">
        <v>10684</v>
      </c>
      <c r="M2957" s="24" t="s">
        <v>15102</v>
      </c>
      <c r="N2957" s="21" t="s">
        <v>15103</v>
      </c>
      <c r="O2957" s="21" t="s">
        <v>15104</v>
      </c>
      <c r="P2957" s="25" t="s">
        <v>15105</v>
      </c>
      <c r="Q2957" s="19" t="s">
        <v>91</v>
      </c>
      <c r="R2957" s="26">
        <v>6</v>
      </c>
      <c r="S2957" s="27">
        <v>0</v>
      </c>
      <c r="T2957" s="28">
        <f t="shared" si="396"/>
        <v>6</v>
      </c>
      <c r="U2957" s="29">
        <v>91.06</v>
      </c>
      <c r="V2957" s="30">
        <f t="shared" si="397"/>
        <v>13.659000000000001</v>
      </c>
      <c r="W2957" s="31">
        <f t="shared" si="398"/>
        <v>983</v>
      </c>
      <c r="X2957" s="33">
        <f>VLOOKUP(H2957,'[3]MŠ 5rokov'!$G$2:$V$3037,16,0)</f>
        <v>4</v>
      </c>
      <c r="Y2957" s="33">
        <f>VLOOKUP(H2957,'[3]MŠ 5rokov'!$G$2:$AB$3037,22,0)</f>
        <v>0</v>
      </c>
      <c r="Z2957" s="34">
        <f t="shared" si="399"/>
        <v>4</v>
      </c>
      <c r="AA2957" s="33">
        <v>93.61</v>
      </c>
      <c r="AB2957" s="33">
        <f t="shared" si="400"/>
        <v>14.041499999999999</v>
      </c>
      <c r="AC2957" s="33">
        <f t="shared" si="401"/>
        <v>880</v>
      </c>
      <c r="AD2957" s="35">
        <f t="shared" si="402"/>
        <v>-103</v>
      </c>
      <c r="AE2957" s="36">
        <v>0</v>
      </c>
      <c r="AF2957" s="33">
        <v>0</v>
      </c>
      <c r="AG2957" s="37">
        <f t="shared" si="395"/>
        <v>880</v>
      </c>
      <c r="AH2957" s="38">
        <v>0</v>
      </c>
      <c r="AI2957" s="33"/>
    </row>
    <row r="2958" spans="1:35" ht="27.6" customHeight="1" x14ac:dyDescent="0.25">
      <c r="A2958" s="17" t="s">
        <v>13685</v>
      </c>
      <c r="B2958" s="18" t="s">
        <v>79</v>
      </c>
      <c r="C2958" s="19" t="s">
        <v>80</v>
      </c>
      <c r="D2958" s="18" t="s">
        <v>15106</v>
      </c>
      <c r="E2958" s="20">
        <v>331619</v>
      </c>
      <c r="F2958" s="21" t="s">
        <v>15107</v>
      </c>
      <c r="G2958" s="21" t="s">
        <v>847</v>
      </c>
      <c r="H2958" s="22">
        <v>42250650</v>
      </c>
      <c r="I2958" s="23" t="s">
        <v>15108</v>
      </c>
      <c r="J2958" s="21" t="s">
        <v>366</v>
      </c>
      <c r="K2958" s="21" t="s">
        <v>847</v>
      </c>
      <c r="L2958" s="21" t="s">
        <v>10684</v>
      </c>
      <c r="M2958" s="24" t="s">
        <v>15109</v>
      </c>
      <c r="N2958" s="21" t="s">
        <v>15110</v>
      </c>
      <c r="O2958" s="21" t="s">
        <v>15111</v>
      </c>
      <c r="P2958" s="25" t="s">
        <v>15112</v>
      </c>
      <c r="Q2958" s="19" t="s">
        <v>157</v>
      </c>
      <c r="R2958" s="26">
        <v>63</v>
      </c>
      <c r="S2958" s="27">
        <v>21</v>
      </c>
      <c r="T2958" s="28">
        <f t="shared" si="396"/>
        <v>84</v>
      </c>
      <c r="U2958" s="29">
        <v>91.06</v>
      </c>
      <c r="V2958" s="30">
        <f t="shared" si="397"/>
        <v>13.659000000000001</v>
      </c>
      <c r="W2958" s="31">
        <f t="shared" si="398"/>
        <v>13768</v>
      </c>
      <c r="X2958" s="33">
        <f>VLOOKUP(H2958,'[3]MŠ 5rokov'!$G$2:$V$3037,16,0)</f>
        <v>81</v>
      </c>
      <c r="Y2958" s="33">
        <f>VLOOKUP(H2958,'[3]MŠ 5rokov'!$G$2:$AB$3037,22,0)</f>
        <v>18</v>
      </c>
      <c r="Z2958" s="34">
        <f t="shared" si="399"/>
        <v>99</v>
      </c>
      <c r="AA2958" s="33">
        <v>93.61</v>
      </c>
      <c r="AB2958" s="33">
        <f t="shared" si="400"/>
        <v>14.041499999999999</v>
      </c>
      <c r="AC2958" s="33">
        <f t="shared" si="401"/>
        <v>14739</v>
      </c>
      <c r="AD2958" s="35">
        <f t="shared" si="402"/>
        <v>971</v>
      </c>
      <c r="AE2958" s="36">
        <v>0</v>
      </c>
      <c r="AF2958" s="33">
        <v>0</v>
      </c>
      <c r="AG2958" s="37">
        <f t="shared" si="395"/>
        <v>14739</v>
      </c>
      <c r="AH2958" s="38">
        <v>0</v>
      </c>
      <c r="AI2958" s="33"/>
    </row>
    <row r="2959" spans="1:35" ht="27.6" customHeight="1" x14ac:dyDescent="0.25">
      <c r="A2959" s="17" t="s">
        <v>13685</v>
      </c>
      <c r="B2959" s="18" t="s">
        <v>79</v>
      </c>
      <c r="C2959" s="19" t="s">
        <v>80</v>
      </c>
      <c r="D2959" s="18" t="s">
        <v>15113</v>
      </c>
      <c r="E2959" s="20">
        <v>331627</v>
      </c>
      <c r="F2959" s="21" t="s">
        <v>11605</v>
      </c>
      <c r="G2959" s="21" t="s">
        <v>847</v>
      </c>
      <c r="H2959" s="22">
        <v>710032730</v>
      </c>
      <c r="I2959" s="23" t="s">
        <v>15114</v>
      </c>
      <c r="J2959" s="21" t="s">
        <v>95</v>
      </c>
      <c r="K2959" s="21" t="s">
        <v>847</v>
      </c>
      <c r="L2959" s="21" t="s">
        <v>10684</v>
      </c>
      <c r="M2959" s="24" t="s">
        <v>14941</v>
      </c>
      <c r="N2959" s="21" t="s">
        <v>11608</v>
      </c>
      <c r="O2959" s="21" t="s">
        <v>15115</v>
      </c>
      <c r="P2959" s="25" t="s">
        <v>15116</v>
      </c>
      <c r="Q2959" s="19" t="s">
        <v>91</v>
      </c>
      <c r="R2959" s="26">
        <v>5</v>
      </c>
      <c r="S2959" s="27">
        <v>1</v>
      </c>
      <c r="T2959" s="28">
        <f t="shared" si="396"/>
        <v>6</v>
      </c>
      <c r="U2959" s="29">
        <v>91.06</v>
      </c>
      <c r="V2959" s="30">
        <f t="shared" si="397"/>
        <v>13.659000000000001</v>
      </c>
      <c r="W2959" s="31">
        <f t="shared" si="398"/>
        <v>983</v>
      </c>
      <c r="X2959" s="33">
        <f>VLOOKUP(H2959,'[3]MŠ 5rokov'!$G$2:$V$3037,16,0)</f>
        <v>6</v>
      </c>
      <c r="Y2959" s="33">
        <f>VLOOKUP(H2959,'[3]MŠ 5rokov'!$G$2:$AB$3037,22,0)</f>
        <v>2</v>
      </c>
      <c r="Z2959" s="34">
        <f t="shared" si="399"/>
        <v>8</v>
      </c>
      <c r="AA2959" s="33">
        <v>93.61</v>
      </c>
      <c r="AB2959" s="33">
        <f t="shared" si="400"/>
        <v>14.041499999999999</v>
      </c>
      <c r="AC2959" s="33">
        <f t="shared" si="401"/>
        <v>1105</v>
      </c>
      <c r="AD2959" s="35">
        <f t="shared" si="402"/>
        <v>122</v>
      </c>
      <c r="AE2959" s="36">
        <v>0</v>
      </c>
      <c r="AF2959" s="33">
        <v>0</v>
      </c>
      <c r="AG2959" s="37">
        <f t="shared" si="395"/>
        <v>1105</v>
      </c>
      <c r="AH2959" s="38">
        <v>0</v>
      </c>
      <c r="AI2959" s="33"/>
    </row>
    <row r="2960" spans="1:35" ht="27.6" customHeight="1" x14ac:dyDescent="0.25">
      <c r="A2960" s="17" t="s">
        <v>13685</v>
      </c>
      <c r="B2960" s="18" t="s">
        <v>79</v>
      </c>
      <c r="C2960" s="19" t="s">
        <v>80</v>
      </c>
      <c r="D2960" s="18" t="s">
        <v>15117</v>
      </c>
      <c r="E2960" s="20">
        <v>331635</v>
      </c>
      <c r="F2960" s="21" t="s">
        <v>15118</v>
      </c>
      <c r="G2960" s="21" t="s">
        <v>847</v>
      </c>
      <c r="H2960" s="22">
        <v>710032749</v>
      </c>
      <c r="I2960" s="23" t="s">
        <v>15119</v>
      </c>
      <c r="J2960" s="21" t="s">
        <v>103</v>
      </c>
      <c r="K2960" s="21" t="s">
        <v>847</v>
      </c>
      <c r="L2960" s="21" t="s">
        <v>2807</v>
      </c>
      <c r="M2960" s="24" t="s">
        <v>15047</v>
      </c>
      <c r="N2960" s="21" t="s">
        <v>15120</v>
      </c>
      <c r="O2960" s="21" t="s">
        <v>15121</v>
      </c>
      <c r="P2960" s="25" t="s">
        <v>15122</v>
      </c>
      <c r="Q2960" s="19" t="s">
        <v>91</v>
      </c>
      <c r="R2960" s="26">
        <v>7</v>
      </c>
      <c r="S2960" s="27">
        <v>2</v>
      </c>
      <c r="T2960" s="28">
        <f t="shared" si="396"/>
        <v>9</v>
      </c>
      <c r="U2960" s="29">
        <v>91.06</v>
      </c>
      <c r="V2960" s="30">
        <f t="shared" si="397"/>
        <v>13.659000000000001</v>
      </c>
      <c r="W2960" s="31">
        <f t="shared" si="398"/>
        <v>1475</v>
      </c>
      <c r="X2960" s="33">
        <f>VLOOKUP(H2960,'[3]MŠ 5rokov'!$G$2:$V$3037,16,0)</f>
        <v>5</v>
      </c>
      <c r="Y2960" s="33">
        <f>VLOOKUP(H2960,'[3]MŠ 5rokov'!$G$2:$AB$3037,22,0)</f>
        <v>3</v>
      </c>
      <c r="Z2960" s="34">
        <f t="shared" si="399"/>
        <v>8</v>
      </c>
      <c r="AA2960" s="33">
        <v>93.61</v>
      </c>
      <c r="AB2960" s="33">
        <f t="shared" si="400"/>
        <v>14.041499999999999</v>
      </c>
      <c r="AC2960" s="33">
        <f t="shared" si="401"/>
        <v>1433</v>
      </c>
      <c r="AD2960" s="35">
        <f t="shared" si="402"/>
        <v>-42</v>
      </c>
      <c r="AE2960" s="36">
        <v>0</v>
      </c>
      <c r="AF2960" s="33">
        <v>0</v>
      </c>
      <c r="AG2960" s="37">
        <f t="shared" si="395"/>
        <v>1433</v>
      </c>
      <c r="AH2960" s="38">
        <v>0</v>
      </c>
      <c r="AI2960" s="33"/>
    </row>
    <row r="2961" spans="1:35" ht="27.6" customHeight="1" x14ac:dyDescent="0.25">
      <c r="A2961" s="17" t="s">
        <v>13685</v>
      </c>
      <c r="B2961" s="18" t="s">
        <v>79</v>
      </c>
      <c r="C2961" s="19" t="s">
        <v>80</v>
      </c>
      <c r="D2961" s="18" t="s">
        <v>15123</v>
      </c>
      <c r="E2961" s="20">
        <v>331643</v>
      </c>
      <c r="F2961" s="21" t="s">
        <v>6548</v>
      </c>
      <c r="G2961" s="21" t="s">
        <v>847</v>
      </c>
      <c r="H2961" s="22">
        <v>710032757</v>
      </c>
      <c r="I2961" s="23" t="s">
        <v>15124</v>
      </c>
      <c r="J2961" s="21" t="s">
        <v>190</v>
      </c>
      <c r="K2961" s="21" t="s">
        <v>847</v>
      </c>
      <c r="L2961" s="21" t="s">
        <v>10684</v>
      </c>
      <c r="M2961" s="24" t="s">
        <v>15001</v>
      </c>
      <c r="N2961" s="21" t="s">
        <v>6550</v>
      </c>
      <c r="O2961" s="21" t="s">
        <v>15125</v>
      </c>
      <c r="P2961" s="25" t="s">
        <v>15126</v>
      </c>
      <c r="Q2961" s="19" t="s">
        <v>91</v>
      </c>
      <c r="R2961" s="26">
        <v>14</v>
      </c>
      <c r="S2961" s="27">
        <v>0</v>
      </c>
      <c r="T2961" s="28">
        <f t="shared" si="396"/>
        <v>14</v>
      </c>
      <c r="U2961" s="29">
        <v>91.06</v>
      </c>
      <c r="V2961" s="30">
        <f t="shared" si="397"/>
        <v>13.659000000000001</v>
      </c>
      <c r="W2961" s="31">
        <f t="shared" si="398"/>
        <v>2295</v>
      </c>
      <c r="X2961" s="33">
        <f>VLOOKUP(H2961,'[3]MŠ 5rokov'!$G$2:$V$3037,16,0)</f>
        <v>12</v>
      </c>
      <c r="Y2961" s="33">
        <f>VLOOKUP(H2961,'[3]MŠ 5rokov'!$G$2:$AB$3037,22,0)</f>
        <v>0</v>
      </c>
      <c r="Z2961" s="34">
        <f t="shared" si="399"/>
        <v>12</v>
      </c>
      <c r="AA2961" s="33">
        <v>93.61</v>
      </c>
      <c r="AB2961" s="33">
        <f t="shared" si="400"/>
        <v>14.041499999999999</v>
      </c>
      <c r="AC2961" s="33">
        <f t="shared" si="401"/>
        <v>2204</v>
      </c>
      <c r="AD2961" s="35">
        <f t="shared" si="402"/>
        <v>-91</v>
      </c>
      <c r="AE2961" s="36">
        <v>0</v>
      </c>
      <c r="AF2961" s="33">
        <v>0</v>
      </c>
      <c r="AG2961" s="37">
        <f t="shared" ref="AG2961:AG3024" si="403">AC2961</f>
        <v>2204</v>
      </c>
      <c r="AH2961" s="38">
        <v>0</v>
      </c>
      <c r="AI2961" s="33"/>
    </row>
    <row r="2962" spans="1:35" ht="27.6" customHeight="1" x14ac:dyDescent="0.25">
      <c r="A2962" s="17" t="s">
        <v>13685</v>
      </c>
      <c r="B2962" s="18" t="s">
        <v>79</v>
      </c>
      <c r="C2962" s="19" t="s">
        <v>80</v>
      </c>
      <c r="D2962" s="18" t="s">
        <v>15127</v>
      </c>
      <c r="E2962" s="20">
        <v>331660</v>
      </c>
      <c r="F2962" s="21" t="s">
        <v>15128</v>
      </c>
      <c r="G2962" s="21" t="s">
        <v>847</v>
      </c>
      <c r="H2962" s="22">
        <v>710032773</v>
      </c>
      <c r="I2962" s="23" t="s">
        <v>15129</v>
      </c>
      <c r="J2962" s="21" t="s">
        <v>103</v>
      </c>
      <c r="K2962" s="21" t="s">
        <v>847</v>
      </c>
      <c r="L2962" s="21" t="s">
        <v>10684</v>
      </c>
      <c r="M2962" s="24" t="s">
        <v>15130</v>
      </c>
      <c r="N2962" s="21" t="s">
        <v>15131</v>
      </c>
      <c r="O2962" s="21" t="s">
        <v>15132</v>
      </c>
      <c r="P2962" s="25" t="s">
        <v>15133</v>
      </c>
      <c r="Q2962" s="19" t="s">
        <v>91</v>
      </c>
      <c r="R2962" s="26">
        <v>0</v>
      </c>
      <c r="S2962" s="27">
        <v>0</v>
      </c>
      <c r="T2962" s="28">
        <f t="shared" si="396"/>
        <v>0</v>
      </c>
      <c r="U2962" s="29">
        <v>91.06</v>
      </c>
      <c r="V2962" s="30">
        <f t="shared" si="397"/>
        <v>13.659000000000001</v>
      </c>
      <c r="W2962" s="31">
        <f t="shared" si="398"/>
        <v>0</v>
      </c>
      <c r="X2962" s="33">
        <f>VLOOKUP(H2962,'[3]MŠ 5rokov'!$G$2:$V$3037,16,0)</f>
        <v>3</v>
      </c>
      <c r="Y2962" s="33">
        <f>VLOOKUP(H2962,'[3]MŠ 5rokov'!$G$2:$AB$3037,22,0)</f>
        <v>0</v>
      </c>
      <c r="Z2962" s="34">
        <f t="shared" si="399"/>
        <v>3</v>
      </c>
      <c r="AA2962" s="33">
        <v>93.61</v>
      </c>
      <c r="AB2962" s="33">
        <f t="shared" si="400"/>
        <v>14.041499999999999</v>
      </c>
      <c r="AC2962" s="33">
        <f t="shared" si="401"/>
        <v>168</v>
      </c>
      <c r="AD2962" s="35">
        <f t="shared" si="402"/>
        <v>168</v>
      </c>
      <c r="AE2962" s="36">
        <v>0</v>
      </c>
      <c r="AF2962" s="33">
        <v>0</v>
      </c>
      <c r="AG2962" s="37">
        <f t="shared" si="403"/>
        <v>168</v>
      </c>
      <c r="AH2962" s="38">
        <v>0</v>
      </c>
      <c r="AI2962" s="33"/>
    </row>
    <row r="2963" spans="1:35" ht="27.6" customHeight="1" x14ac:dyDescent="0.25">
      <c r="A2963" s="17" t="s">
        <v>13685</v>
      </c>
      <c r="B2963" s="18" t="s">
        <v>79</v>
      </c>
      <c r="C2963" s="19" t="s">
        <v>80</v>
      </c>
      <c r="D2963" s="18" t="s">
        <v>15134</v>
      </c>
      <c r="E2963" s="20">
        <v>331678</v>
      </c>
      <c r="F2963" s="21" t="s">
        <v>15135</v>
      </c>
      <c r="G2963" s="21" t="s">
        <v>847</v>
      </c>
      <c r="H2963" s="22">
        <v>710032781</v>
      </c>
      <c r="I2963" s="23" t="s">
        <v>15136</v>
      </c>
      <c r="J2963" s="21" t="s">
        <v>95</v>
      </c>
      <c r="K2963" s="21" t="s">
        <v>847</v>
      </c>
      <c r="L2963" s="21" t="s">
        <v>10684</v>
      </c>
      <c r="M2963" s="24" t="s">
        <v>15137</v>
      </c>
      <c r="N2963" s="21" t="s">
        <v>15138</v>
      </c>
      <c r="O2963" s="21" t="s">
        <v>15139</v>
      </c>
      <c r="P2963" s="25" t="s">
        <v>15140</v>
      </c>
      <c r="Q2963" s="19" t="s">
        <v>91</v>
      </c>
      <c r="R2963" s="26">
        <v>19</v>
      </c>
      <c r="S2963" s="27">
        <v>0</v>
      </c>
      <c r="T2963" s="28">
        <f t="shared" si="396"/>
        <v>19</v>
      </c>
      <c r="U2963" s="29">
        <v>91.06</v>
      </c>
      <c r="V2963" s="30">
        <f t="shared" si="397"/>
        <v>13.659000000000001</v>
      </c>
      <c r="W2963" s="31">
        <f t="shared" si="398"/>
        <v>3114</v>
      </c>
      <c r="X2963" s="33">
        <f>VLOOKUP(H2963,'[3]MŠ 5rokov'!$G$2:$V$3037,16,0)</f>
        <v>15</v>
      </c>
      <c r="Y2963" s="33">
        <f>VLOOKUP(H2963,'[3]MŠ 5rokov'!$G$2:$AB$3037,22,0)</f>
        <v>0</v>
      </c>
      <c r="Z2963" s="34">
        <f t="shared" si="399"/>
        <v>15</v>
      </c>
      <c r="AA2963" s="33">
        <v>93.61</v>
      </c>
      <c r="AB2963" s="33">
        <f t="shared" si="400"/>
        <v>14.041499999999999</v>
      </c>
      <c r="AC2963" s="33">
        <f t="shared" si="401"/>
        <v>2919</v>
      </c>
      <c r="AD2963" s="35">
        <f t="shared" si="402"/>
        <v>-195</v>
      </c>
      <c r="AE2963" s="36">
        <v>0</v>
      </c>
      <c r="AF2963" s="33">
        <v>0</v>
      </c>
      <c r="AG2963" s="37">
        <f t="shared" si="403"/>
        <v>2919</v>
      </c>
      <c r="AH2963" s="38">
        <v>0</v>
      </c>
      <c r="AI2963" s="33"/>
    </row>
    <row r="2964" spans="1:35" ht="27.6" customHeight="1" x14ac:dyDescent="0.25">
      <c r="A2964" s="17" t="s">
        <v>13685</v>
      </c>
      <c r="B2964" s="18" t="s">
        <v>79</v>
      </c>
      <c r="C2964" s="19" t="s">
        <v>80</v>
      </c>
      <c r="D2964" s="18" t="s">
        <v>15141</v>
      </c>
      <c r="E2964" s="20">
        <v>331686</v>
      </c>
      <c r="F2964" s="21" t="s">
        <v>15142</v>
      </c>
      <c r="G2964" s="21" t="s">
        <v>847</v>
      </c>
      <c r="H2964" s="22">
        <v>710032790</v>
      </c>
      <c r="I2964" s="23" t="s">
        <v>15143</v>
      </c>
      <c r="J2964" s="21" t="s">
        <v>366</v>
      </c>
      <c r="K2964" s="21" t="s">
        <v>847</v>
      </c>
      <c r="L2964" s="21" t="s">
        <v>10684</v>
      </c>
      <c r="M2964" s="24" t="s">
        <v>14934</v>
      </c>
      <c r="N2964" s="21" t="s">
        <v>15144</v>
      </c>
      <c r="O2964" s="21" t="s">
        <v>15145</v>
      </c>
      <c r="P2964" s="25" t="s">
        <v>15146</v>
      </c>
      <c r="Q2964" s="19" t="s">
        <v>91</v>
      </c>
      <c r="R2964" s="26">
        <v>7</v>
      </c>
      <c r="S2964" s="27">
        <v>3</v>
      </c>
      <c r="T2964" s="28">
        <f t="shared" ref="T2964:T3027" si="404">R2964+S2964</f>
        <v>10</v>
      </c>
      <c r="U2964" s="29">
        <v>91.06</v>
      </c>
      <c r="V2964" s="30">
        <f t="shared" si="397"/>
        <v>13.659000000000001</v>
      </c>
      <c r="W2964" s="31">
        <f t="shared" si="398"/>
        <v>1639</v>
      </c>
      <c r="X2964" s="33">
        <f>VLOOKUP(H2964,'[3]MŠ 5rokov'!$G$2:$V$3037,16,0)</f>
        <v>10</v>
      </c>
      <c r="Y2964" s="33">
        <f>VLOOKUP(H2964,'[3]MŠ 5rokov'!$G$2:$AB$3037,22,0)</f>
        <v>0</v>
      </c>
      <c r="Z2964" s="34">
        <f t="shared" si="399"/>
        <v>10</v>
      </c>
      <c r="AA2964" s="33">
        <v>93.61</v>
      </c>
      <c r="AB2964" s="33">
        <f t="shared" si="400"/>
        <v>14.041499999999999</v>
      </c>
      <c r="AC2964" s="33">
        <f t="shared" si="401"/>
        <v>1654</v>
      </c>
      <c r="AD2964" s="35">
        <f t="shared" si="402"/>
        <v>15</v>
      </c>
      <c r="AE2964" s="36">
        <v>0</v>
      </c>
      <c r="AF2964" s="33">
        <v>0</v>
      </c>
      <c r="AG2964" s="37">
        <f t="shared" si="403"/>
        <v>1654</v>
      </c>
      <c r="AH2964" s="38">
        <v>0</v>
      </c>
      <c r="AI2964" s="33"/>
    </row>
    <row r="2965" spans="1:35" ht="27.6" customHeight="1" x14ac:dyDescent="0.25">
      <c r="A2965" s="17" t="s">
        <v>13685</v>
      </c>
      <c r="B2965" s="18" t="s">
        <v>79</v>
      </c>
      <c r="C2965" s="19" t="s">
        <v>80</v>
      </c>
      <c r="D2965" s="18" t="s">
        <v>15147</v>
      </c>
      <c r="E2965" s="20">
        <v>331716</v>
      </c>
      <c r="F2965" s="21" t="s">
        <v>15148</v>
      </c>
      <c r="G2965" s="21" t="s">
        <v>847</v>
      </c>
      <c r="H2965" s="22">
        <v>710032820</v>
      </c>
      <c r="I2965" s="23" t="s">
        <v>15149</v>
      </c>
      <c r="J2965" s="21" t="s">
        <v>103</v>
      </c>
      <c r="K2965" s="21" t="s">
        <v>847</v>
      </c>
      <c r="L2965" s="21" t="s">
        <v>10684</v>
      </c>
      <c r="M2965" s="24" t="s">
        <v>15150</v>
      </c>
      <c r="N2965" s="21" t="s">
        <v>15151</v>
      </c>
      <c r="O2965" s="21" t="s">
        <v>15152</v>
      </c>
      <c r="P2965" s="25" t="s">
        <v>15153</v>
      </c>
      <c r="Q2965" s="19" t="s">
        <v>91</v>
      </c>
      <c r="R2965" s="26">
        <v>5</v>
      </c>
      <c r="S2965" s="27">
        <v>0</v>
      </c>
      <c r="T2965" s="28">
        <f t="shared" si="404"/>
        <v>5</v>
      </c>
      <c r="U2965" s="29">
        <v>91.06</v>
      </c>
      <c r="V2965" s="30">
        <f t="shared" si="397"/>
        <v>13.659000000000001</v>
      </c>
      <c r="W2965" s="31">
        <f t="shared" si="398"/>
        <v>820</v>
      </c>
      <c r="X2965" s="33">
        <f>VLOOKUP(H2965,'[3]MŠ 5rokov'!$G$2:$V$3037,16,0)</f>
        <v>9</v>
      </c>
      <c r="Y2965" s="33">
        <f>VLOOKUP(H2965,'[3]MŠ 5rokov'!$G$2:$AB$3037,22,0)</f>
        <v>0</v>
      </c>
      <c r="Z2965" s="34">
        <f t="shared" si="399"/>
        <v>9</v>
      </c>
      <c r="AA2965" s="33">
        <v>93.61</v>
      </c>
      <c r="AB2965" s="33">
        <f t="shared" si="400"/>
        <v>14.041499999999999</v>
      </c>
      <c r="AC2965" s="33">
        <f t="shared" si="401"/>
        <v>1052</v>
      </c>
      <c r="AD2965" s="35">
        <f t="shared" si="402"/>
        <v>232</v>
      </c>
      <c r="AE2965" s="36">
        <v>0</v>
      </c>
      <c r="AF2965" s="33">
        <v>0</v>
      </c>
      <c r="AG2965" s="37">
        <f t="shared" si="403"/>
        <v>1052</v>
      </c>
      <c r="AH2965" s="38">
        <v>0</v>
      </c>
      <c r="AI2965" s="33"/>
    </row>
    <row r="2966" spans="1:35" ht="27.6" customHeight="1" x14ac:dyDescent="0.25">
      <c r="A2966" s="17" t="s">
        <v>13685</v>
      </c>
      <c r="B2966" s="18" t="s">
        <v>79</v>
      </c>
      <c r="C2966" s="19" t="s">
        <v>80</v>
      </c>
      <c r="D2966" s="18" t="s">
        <v>15154</v>
      </c>
      <c r="E2966" s="20">
        <v>331724</v>
      </c>
      <c r="F2966" s="21" t="s">
        <v>15155</v>
      </c>
      <c r="G2966" s="21" t="s">
        <v>847</v>
      </c>
      <c r="H2966" s="22">
        <v>710032838</v>
      </c>
      <c r="I2966" s="23" t="s">
        <v>15156</v>
      </c>
      <c r="J2966" s="21" t="s">
        <v>103</v>
      </c>
      <c r="K2966" s="21" t="s">
        <v>847</v>
      </c>
      <c r="L2966" s="21" t="s">
        <v>10684</v>
      </c>
      <c r="M2966" s="24" t="s">
        <v>15157</v>
      </c>
      <c r="N2966" s="21" t="s">
        <v>15158</v>
      </c>
      <c r="O2966" s="21" t="s">
        <v>15159</v>
      </c>
      <c r="P2966" s="25" t="s">
        <v>15160</v>
      </c>
      <c r="Q2966" s="19" t="s">
        <v>91</v>
      </c>
      <c r="R2966" s="26">
        <v>4</v>
      </c>
      <c r="S2966" s="27">
        <v>2</v>
      </c>
      <c r="T2966" s="28">
        <f t="shared" si="404"/>
        <v>6</v>
      </c>
      <c r="U2966" s="29">
        <v>91.06</v>
      </c>
      <c r="V2966" s="30">
        <f t="shared" si="397"/>
        <v>13.659000000000001</v>
      </c>
      <c r="W2966" s="31">
        <f t="shared" si="398"/>
        <v>983</v>
      </c>
      <c r="X2966" s="33">
        <f>VLOOKUP(H2966,'[3]MŠ 5rokov'!$G$2:$V$3037,16,0)</f>
        <v>6</v>
      </c>
      <c r="Y2966" s="33">
        <f>VLOOKUP(H2966,'[3]MŠ 5rokov'!$G$2:$AB$3037,22,0)</f>
        <v>0</v>
      </c>
      <c r="Z2966" s="34">
        <f t="shared" si="399"/>
        <v>6</v>
      </c>
      <c r="AA2966" s="33">
        <v>93.61</v>
      </c>
      <c r="AB2966" s="33">
        <f t="shared" si="400"/>
        <v>14.041499999999999</v>
      </c>
      <c r="AC2966" s="33">
        <f t="shared" si="401"/>
        <v>993</v>
      </c>
      <c r="AD2966" s="35">
        <f t="shared" si="402"/>
        <v>10</v>
      </c>
      <c r="AE2966" s="36">
        <v>0</v>
      </c>
      <c r="AF2966" s="33">
        <v>0</v>
      </c>
      <c r="AG2966" s="37">
        <f t="shared" si="403"/>
        <v>993</v>
      </c>
      <c r="AH2966" s="38">
        <v>0</v>
      </c>
      <c r="AI2966" s="33"/>
    </row>
    <row r="2967" spans="1:35" ht="27.6" customHeight="1" x14ac:dyDescent="0.25">
      <c r="A2967" s="17" t="s">
        <v>13685</v>
      </c>
      <c r="B2967" s="18" t="s">
        <v>79</v>
      </c>
      <c r="C2967" s="19" t="s">
        <v>80</v>
      </c>
      <c r="D2967" s="18" t="s">
        <v>15161</v>
      </c>
      <c r="E2967" s="20">
        <v>331732</v>
      </c>
      <c r="F2967" s="21" t="s">
        <v>15162</v>
      </c>
      <c r="G2967" s="21" t="s">
        <v>847</v>
      </c>
      <c r="H2967" s="22">
        <v>710032846</v>
      </c>
      <c r="I2967" s="23" t="s">
        <v>15163</v>
      </c>
      <c r="J2967" s="21" t="s">
        <v>103</v>
      </c>
      <c r="K2967" s="21" t="s">
        <v>847</v>
      </c>
      <c r="L2967" s="21" t="s">
        <v>10684</v>
      </c>
      <c r="M2967" s="24" t="s">
        <v>15164</v>
      </c>
      <c r="N2967" s="21" t="s">
        <v>15165</v>
      </c>
      <c r="O2967" s="21" t="s">
        <v>15166</v>
      </c>
      <c r="P2967" s="25" t="s">
        <v>15167</v>
      </c>
      <c r="Q2967" s="19" t="s">
        <v>91</v>
      </c>
      <c r="R2967" s="26">
        <v>6</v>
      </c>
      <c r="S2967" s="27">
        <v>0</v>
      </c>
      <c r="T2967" s="28">
        <f t="shared" si="404"/>
        <v>6</v>
      </c>
      <c r="U2967" s="29">
        <v>91.06</v>
      </c>
      <c r="V2967" s="30">
        <f t="shared" si="397"/>
        <v>13.659000000000001</v>
      </c>
      <c r="W2967" s="31">
        <f t="shared" si="398"/>
        <v>983</v>
      </c>
      <c r="X2967" s="33">
        <f>VLOOKUP(H2967,'[3]MŠ 5rokov'!$G$2:$V$3037,16,0)</f>
        <v>6</v>
      </c>
      <c r="Y2967" s="33">
        <f>VLOOKUP(H2967,'[3]MŠ 5rokov'!$G$2:$AB$3037,22,0)</f>
        <v>1</v>
      </c>
      <c r="Z2967" s="34">
        <f t="shared" si="399"/>
        <v>7</v>
      </c>
      <c r="AA2967" s="33">
        <v>93.61</v>
      </c>
      <c r="AB2967" s="33">
        <f t="shared" si="400"/>
        <v>14.041499999999999</v>
      </c>
      <c r="AC2967" s="33">
        <f t="shared" si="401"/>
        <v>1049</v>
      </c>
      <c r="AD2967" s="35">
        <f t="shared" si="402"/>
        <v>66</v>
      </c>
      <c r="AE2967" s="36">
        <v>0</v>
      </c>
      <c r="AF2967" s="33">
        <v>0</v>
      </c>
      <c r="AG2967" s="37">
        <f t="shared" si="403"/>
        <v>1049</v>
      </c>
      <c r="AH2967" s="38">
        <v>0</v>
      </c>
      <c r="AI2967" s="33"/>
    </row>
    <row r="2968" spans="1:35" ht="27.6" customHeight="1" x14ac:dyDescent="0.25">
      <c r="A2968" s="17" t="s">
        <v>13685</v>
      </c>
      <c r="B2968" s="18" t="s">
        <v>79</v>
      </c>
      <c r="C2968" s="19" t="s">
        <v>80</v>
      </c>
      <c r="D2968" s="18" t="s">
        <v>15168</v>
      </c>
      <c r="E2968" s="20">
        <v>331741</v>
      </c>
      <c r="F2968" s="21" t="s">
        <v>15169</v>
      </c>
      <c r="G2968" s="21" t="s">
        <v>847</v>
      </c>
      <c r="H2968" s="22">
        <v>710032854</v>
      </c>
      <c r="I2968" s="23" t="s">
        <v>15170</v>
      </c>
      <c r="J2968" s="21" t="s">
        <v>15171</v>
      </c>
      <c r="K2968" s="21" t="s">
        <v>847</v>
      </c>
      <c r="L2968" s="21" t="s">
        <v>2807</v>
      </c>
      <c r="M2968" s="24" t="s">
        <v>15047</v>
      </c>
      <c r="N2968" s="21" t="s">
        <v>15172</v>
      </c>
      <c r="O2968" s="21" t="s">
        <v>15173</v>
      </c>
      <c r="P2968" s="25" t="s">
        <v>15174</v>
      </c>
      <c r="Q2968" s="19" t="s">
        <v>91</v>
      </c>
      <c r="R2968" s="26">
        <v>1</v>
      </c>
      <c r="S2968" s="27">
        <v>1</v>
      </c>
      <c r="T2968" s="28">
        <f t="shared" si="404"/>
        <v>2</v>
      </c>
      <c r="U2968" s="29">
        <v>91.06</v>
      </c>
      <c r="V2968" s="30">
        <f t="shared" si="397"/>
        <v>13.659000000000001</v>
      </c>
      <c r="W2968" s="31">
        <f t="shared" si="398"/>
        <v>328</v>
      </c>
      <c r="X2968" s="33">
        <f>VLOOKUP(H2968,'[3]MŠ 5rokov'!$G$2:$V$3037,16,0)</f>
        <v>2</v>
      </c>
      <c r="Y2968" s="33">
        <f>VLOOKUP(H2968,'[3]MŠ 5rokov'!$G$2:$AB$3037,22,0)</f>
        <v>1</v>
      </c>
      <c r="Z2968" s="34">
        <f t="shared" si="399"/>
        <v>3</v>
      </c>
      <c r="AA2968" s="33">
        <v>93.61</v>
      </c>
      <c r="AB2968" s="33">
        <f t="shared" si="400"/>
        <v>14.041499999999999</v>
      </c>
      <c r="AC2968" s="33">
        <f t="shared" si="401"/>
        <v>387</v>
      </c>
      <c r="AD2968" s="35">
        <f t="shared" si="402"/>
        <v>59</v>
      </c>
      <c r="AE2968" s="36">
        <v>0</v>
      </c>
      <c r="AF2968" s="33">
        <v>0</v>
      </c>
      <c r="AG2968" s="37">
        <f t="shared" si="403"/>
        <v>387</v>
      </c>
      <c r="AH2968" s="38">
        <v>0</v>
      </c>
      <c r="AI2968" s="33"/>
    </row>
    <row r="2969" spans="1:35" ht="27.6" customHeight="1" x14ac:dyDescent="0.25">
      <c r="A2969" s="17" t="s">
        <v>13685</v>
      </c>
      <c r="B2969" s="18" t="s">
        <v>79</v>
      </c>
      <c r="C2969" s="19" t="s">
        <v>80</v>
      </c>
      <c r="D2969" s="18" t="s">
        <v>15175</v>
      </c>
      <c r="E2969" s="20">
        <v>331759</v>
      </c>
      <c r="F2969" s="21" t="s">
        <v>15176</v>
      </c>
      <c r="G2969" s="21" t="s">
        <v>847</v>
      </c>
      <c r="H2969" s="22">
        <v>710032862</v>
      </c>
      <c r="I2969" s="23" t="s">
        <v>15177</v>
      </c>
      <c r="J2969" s="21" t="s">
        <v>95</v>
      </c>
      <c r="K2969" s="21" t="s">
        <v>847</v>
      </c>
      <c r="L2969" s="21" t="s">
        <v>10684</v>
      </c>
      <c r="M2969" s="24" t="s">
        <v>15137</v>
      </c>
      <c r="N2969" s="21" t="s">
        <v>15178</v>
      </c>
      <c r="O2969" s="21" t="s">
        <v>15179</v>
      </c>
      <c r="P2969" s="25" t="s">
        <v>15180</v>
      </c>
      <c r="Q2969" s="19" t="s">
        <v>91</v>
      </c>
      <c r="R2969" s="26">
        <v>17</v>
      </c>
      <c r="S2969" s="27">
        <v>1</v>
      </c>
      <c r="T2969" s="28">
        <f t="shared" si="404"/>
        <v>18</v>
      </c>
      <c r="U2969" s="29">
        <v>91.06</v>
      </c>
      <c r="V2969" s="30">
        <f t="shared" si="397"/>
        <v>13.659000000000001</v>
      </c>
      <c r="W2969" s="31">
        <f t="shared" si="398"/>
        <v>2950</v>
      </c>
      <c r="X2969" s="33">
        <f>VLOOKUP(H2969,'[3]MŠ 5rokov'!$G$2:$V$3037,16,0)</f>
        <v>18</v>
      </c>
      <c r="Y2969" s="33">
        <f>VLOOKUP(H2969,'[3]MŠ 5rokov'!$G$2:$AB$3037,22,0)</f>
        <v>0</v>
      </c>
      <c r="Z2969" s="34">
        <f t="shared" si="399"/>
        <v>18</v>
      </c>
      <c r="AA2969" s="33">
        <v>93.61</v>
      </c>
      <c r="AB2969" s="33">
        <f t="shared" si="400"/>
        <v>14.041499999999999</v>
      </c>
      <c r="AC2969" s="33">
        <f t="shared" si="401"/>
        <v>2978</v>
      </c>
      <c r="AD2969" s="35">
        <f t="shared" si="402"/>
        <v>28</v>
      </c>
      <c r="AE2969" s="36">
        <v>0</v>
      </c>
      <c r="AF2969" s="33">
        <v>0</v>
      </c>
      <c r="AG2969" s="37">
        <f t="shared" si="403"/>
        <v>2978</v>
      </c>
      <c r="AH2969" s="38">
        <v>0</v>
      </c>
      <c r="AI2969" s="33"/>
    </row>
    <row r="2970" spans="1:35" ht="27.6" customHeight="1" x14ac:dyDescent="0.25">
      <c r="A2970" s="17" t="s">
        <v>13685</v>
      </c>
      <c r="B2970" s="18" t="s">
        <v>79</v>
      </c>
      <c r="C2970" s="19" t="s">
        <v>80</v>
      </c>
      <c r="D2970" s="18" t="s">
        <v>15181</v>
      </c>
      <c r="E2970" s="20">
        <v>331775</v>
      </c>
      <c r="F2970" s="21" t="s">
        <v>15182</v>
      </c>
      <c r="G2970" s="21" t="s">
        <v>847</v>
      </c>
      <c r="H2970" s="22">
        <v>710032870</v>
      </c>
      <c r="I2970" s="23" t="s">
        <v>15183</v>
      </c>
      <c r="J2970" s="21" t="s">
        <v>95</v>
      </c>
      <c r="K2970" s="21" t="s">
        <v>847</v>
      </c>
      <c r="L2970" s="21" t="s">
        <v>10684</v>
      </c>
      <c r="M2970" s="24" t="s">
        <v>15014</v>
      </c>
      <c r="N2970" s="21" t="s">
        <v>15184</v>
      </c>
      <c r="O2970" s="21" t="s">
        <v>15185</v>
      </c>
      <c r="P2970" s="25" t="s">
        <v>15186</v>
      </c>
      <c r="Q2970" s="19" t="s">
        <v>91</v>
      </c>
      <c r="R2970" s="26">
        <v>18</v>
      </c>
      <c r="S2970" s="27">
        <v>0</v>
      </c>
      <c r="T2970" s="28">
        <f t="shared" si="404"/>
        <v>18</v>
      </c>
      <c r="U2970" s="29">
        <v>91.06</v>
      </c>
      <c r="V2970" s="30">
        <f t="shared" si="397"/>
        <v>13.659000000000001</v>
      </c>
      <c r="W2970" s="31">
        <f t="shared" si="398"/>
        <v>2950</v>
      </c>
      <c r="X2970" s="33">
        <f>VLOOKUP(H2970,'[3]MŠ 5rokov'!$G$2:$V$3037,16,0)</f>
        <v>13</v>
      </c>
      <c r="Y2970" s="33">
        <f>VLOOKUP(H2970,'[3]MŠ 5rokov'!$G$2:$AB$3037,22,0)</f>
        <v>0</v>
      </c>
      <c r="Z2970" s="34">
        <f t="shared" si="399"/>
        <v>13</v>
      </c>
      <c r="AA2970" s="33">
        <v>93.61</v>
      </c>
      <c r="AB2970" s="33">
        <f t="shared" si="400"/>
        <v>14.041499999999999</v>
      </c>
      <c r="AC2970" s="33">
        <f t="shared" si="401"/>
        <v>2697</v>
      </c>
      <c r="AD2970" s="35">
        <f t="shared" si="402"/>
        <v>-253</v>
      </c>
      <c r="AE2970" s="36">
        <v>0</v>
      </c>
      <c r="AF2970" s="33">
        <v>0</v>
      </c>
      <c r="AG2970" s="37">
        <f t="shared" si="403"/>
        <v>2697</v>
      </c>
      <c r="AH2970" s="38">
        <v>0</v>
      </c>
      <c r="AI2970" s="33"/>
    </row>
    <row r="2971" spans="1:35" ht="27.6" customHeight="1" x14ac:dyDescent="0.25">
      <c r="A2971" s="17" t="s">
        <v>13685</v>
      </c>
      <c r="B2971" s="18" t="s">
        <v>79</v>
      </c>
      <c r="C2971" s="19" t="s">
        <v>80</v>
      </c>
      <c r="D2971" s="18" t="s">
        <v>15187</v>
      </c>
      <c r="E2971" s="20">
        <v>331783</v>
      </c>
      <c r="F2971" s="21" t="s">
        <v>15188</v>
      </c>
      <c r="G2971" s="21" t="s">
        <v>847</v>
      </c>
      <c r="H2971" s="22">
        <v>710032889</v>
      </c>
      <c r="I2971" s="23" t="s">
        <v>15189</v>
      </c>
      <c r="J2971" s="21" t="s">
        <v>5322</v>
      </c>
      <c r="K2971" s="21" t="s">
        <v>847</v>
      </c>
      <c r="L2971" s="21" t="s">
        <v>10684</v>
      </c>
      <c r="M2971" s="24" t="s">
        <v>15190</v>
      </c>
      <c r="N2971" s="21" t="s">
        <v>15191</v>
      </c>
      <c r="O2971" s="21" t="s">
        <v>15192</v>
      </c>
      <c r="P2971" s="25" t="s">
        <v>15193</v>
      </c>
      <c r="Q2971" s="19" t="s">
        <v>91</v>
      </c>
      <c r="R2971" s="26">
        <v>0</v>
      </c>
      <c r="S2971" s="27">
        <v>0</v>
      </c>
      <c r="T2971" s="28">
        <f t="shared" si="404"/>
        <v>0</v>
      </c>
      <c r="U2971" s="29">
        <v>91.06</v>
      </c>
      <c r="V2971" s="30">
        <f t="shared" si="397"/>
        <v>13.659000000000001</v>
      </c>
      <c r="W2971" s="31">
        <f t="shared" si="398"/>
        <v>0</v>
      </c>
      <c r="X2971" s="33">
        <v>0</v>
      </c>
      <c r="Y2971" s="33">
        <v>0</v>
      </c>
      <c r="Z2971" s="34">
        <f t="shared" si="399"/>
        <v>0</v>
      </c>
      <c r="AA2971" s="33">
        <v>93.61</v>
      </c>
      <c r="AB2971" s="33">
        <f t="shared" si="400"/>
        <v>14.041499999999999</v>
      </c>
      <c r="AC2971" s="33">
        <f t="shared" si="401"/>
        <v>0</v>
      </c>
      <c r="AD2971" s="35">
        <f t="shared" si="402"/>
        <v>0</v>
      </c>
      <c r="AE2971" s="36">
        <v>0</v>
      </c>
      <c r="AF2971" s="33">
        <v>0</v>
      </c>
      <c r="AG2971" s="37">
        <f t="shared" si="403"/>
        <v>0</v>
      </c>
      <c r="AH2971" s="38">
        <v>0</v>
      </c>
      <c r="AI2971" s="33"/>
    </row>
    <row r="2972" spans="1:35" ht="27.6" customHeight="1" x14ac:dyDescent="0.25">
      <c r="A2972" s="17" t="s">
        <v>13685</v>
      </c>
      <c r="B2972" s="18" t="s">
        <v>79</v>
      </c>
      <c r="C2972" s="19" t="s">
        <v>80</v>
      </c>
      <c r="D2972" s="18" t="s">
        <v>15187</v>
      </c>
      <c r="E2972" s="20">
        <v>331783</v>
      </c>
      <c r="F2972" s="21" t="s">
        <v>15188</v>
      </c>
      <c r="G2972" s="21" t="s">
        <v>847</v>
      </c>
      <c r="H2972" s="22">
        <v>710266413</v>
      </c>
      <c r="I2972" s="23" t="s">
        <v>15189</v>
      </c>
      <c r="J2972" s="21" t="s">
        <v>190</v>
      </c>
      <c r="K2972" s="21" t="s">
        <v>847</v>
      </c>
      <c r="L2972" s="21" t="s">
        <v>10684</v>
      </c>
      <c r="M2972" s="24" t="s">
        <v>15190</v>
      </c>
      <c r="N2972" s="21" t="s">
        <v>15191</v>
      </c>
      <c r="O2972" s="21" t="s">
        <v>15192</v>
      </c>
      <c r="P2972" s="25" t="s">
        <v>15193</v>
      </c>
      <c r="Q2972" s="19" t="s">
        <v>91</v>
      </c>
      <c r="R2972" s="26">
        <v>18</v>
      </c>
      <c r="S2972" s="27">
        <v>2</v>
      </c>
      <c r="T2972" s="28">
        <f t="shared" si="404"/>
        <v>20</v>
      </c>
      <c r="U2972" s="29">
        <v>91.06</v>
      </c>
      <c r="V2972" s="30">
        <f t="shared" si="397"/>
        <v>13.659000000000001</v>
      </c>
      <c r="W2972" s="31">
        <f t="shared" si="398"/>
        <v>3278</v>
      </c>
      <c r="X2972" s="33">
        <f>VLOOKUP(H2972,'[3]MŠ 5rokov'!$G$2:$V$3037,16,0)</f>
        <v>11</v>
      </c>
      <c r="Y2972" s="33">
        <f>VLOOKUP(H2972,'[3]MŠ 5rokov'!$G$2:$AB$3037,22,0)</f>
        <v>0</v>
      </c>
      <c r="Z2972" s="34">
        <f t="shared" si="399"/>
        <v>11</v>
      </c>
      <c r="AA2972" s="33">
        <v>93.61</v>
      </c>
      <c r="AB2972" s="33">
        <f t="shared" si="400"/>
        <v>14.041499999999999</v>
      </c>
      <c r="AC2972" s="33">
        <f t="shared" si="401"/>
        <v>2803</v>
      </c>
      <c r="AD2972" s="35">
        <f t="shared" si="402"/>
        <v>-475</v>
      </c>
      <c r="AE2972" s="36">
        <v>0</v>
      </c>
      <c r="AF2972" s="33">
        <v>0</v>
      </c>
      <c r="AG2972" s="37">
        <f t="shared" si="403"/>
        <v>2803</v>
      </c>
      <c r="AH2972" s="38">
        <v>0</v>
      </c>
      <c r="AI2972" s="33"/>
    </row>
    <row r="2973" spans="1:35" ht="27.6" customHeight="1" x14ac:dyDescent="0.25">
      <c r="A2973" s="17" t="s">
        <v>13685</v>
      </c>
      <c r="B2973" s="18" t="s">
        <v>79</v>
      </c>
      <c r="C2973" s="19" t="s">
        <v>80</v>
      </c>
      <c r="D2973" s="18" t="s">
        <v>15194</v>
      </c>
      <c r="E2973" s="20">
        <v>331791</v>
      </c>
      <c r="F2973" s="21" t="s">
        <v>15195</v>
      </c>
      <c r="G2973" s="21" t="s">
        <v>847</v>
      </c>
      <c r="H2973" s="22">
        <v>710032897</v>
      </c>
      <c r="I2973" s="23" t="s">
        <v>15196</v>
      </c>
      <c r="J2973" s="21" t="s">
        <v>95</v>
      </c>
      <c r="K2973" s="21" t="s">
        <v>847</v>
      </c>
      <c r="L2973" s="21" t="s">
        <v>10684</v>
      </c>
      <c r="M2973" s="24" t="s">
        <v>10685</v>
      </c>
      <c r="N2973" s="21" t="s">
        <v>15197</v>
      </c>
      <c r="O2973" s="21" t="s">
        <v>15198</v>
      </c>
      <c r="P2973" s="25" t="s">
        <v>15199</v>
      </c>
      <c r="Q2973" s="19" t="s">
        <v>91</v>
      </c>
      <c r="R2973" s="26">
        <v>5</v>
      </c>
      <c r="S2973" s="27">
        <v>0</v>
      </c>
      <c r="T2973" s="28">
        <f t="shared" si="404"/>
        <v>5</v>
      </c>
      <c r="U2973" s="29">
        <v>91.06</v>
      </c>
      <c r="V2973" s="30">
        <f t="shared" si="397"/>
        <v>13.659000000000001</v>
      </c>
      <c r="W2973" s="31">
        <f t="shared" si="398"/>
        <v>820</v>
      </c>
      <c r="X2973" s="33">
        <f>VLOOKUP(H2973,'[3]MŠ 5rokov'!$G$2:$V$3037,16,0)</f>
        <v>3</v>
      </c>
      <c r="Y2973" s="33">
        <f>VLOOKUP(H2973,'[3]MŠ 5rokov'!$G$2:$AB$3037,22,0)</f>
        <v>0</v>
      </c>
      <c r="Z2973" s="34">
        <f t="shared" si="399"/>
        <v>3</v>
      </c>
      <c r="AA2973" s="33">
        <v>93.61</v>
      </c>
      <c r="AB2973" s="33">
        <f t="shared" si="400"/>
        <v>14.041499999999999</v>
      </c>
      <c r="AC2973" s="33">
        <f t="shared" si="401"/>
        <v>715</v>
      </c>
      <c r="AD2973" s="35">
        <f t="shared" si="402"/>
        <v>-105</v>
      </c>
      <c r="AE2973" s="36">
        <v>0</v>
      </c>
      <c r="AF2973" s="33">
        <v>0</v>
      </c>
      <c r="AG2973" s="37">
        <f t="shared" si="403"/>
        <v>715</v>
      </c>
      <c r="AH2973" s="38">
        <v>0</v>
      </c>
      <c r="AI2973" s="33"/>
    </row>
    <row r="2974" spans="1:35" ht="27.6" customHeight="1" x14ac:dyDescent="0.25">
      <c r="A2974" s="17" t="s">
        <v>13685</v>
      </c>
      <c r="B2974" s="18" t="s">
        <v>79</v>
      </c>
      <c r="C2974" s="19" t="s">
        <v>80</v>
      </c>
      <c r="D2974" s="18" t="s">
        <v>15200</v>
      </c>
      <c r="E2974" s="20">
        <v>331805</v>
      </c>
      <c r="F2974" s="21" t="s">
        <v>15201</v>
      </c>
      <c r="G2974" s="21" t="s">
        <v>847</v>
      </c>
      <c r="H2974" s="22">
        <v>710032900</v>
      </c>
      <c r="I2974" s="23" t="s">
        <v>15202</v>
      </c>
      <c r="J2974" s="21" t="s">
        <v>103</v>
      </c>
      <c r="K2974" s="21" t="s">
        <v>847</v>
      </c>
      <c r="L2974" s="21" t="s">
        <v>2807</v>
      </c>
      <c r="M2974" s="24" t="s">
        <v>15203</v>
      </c>
      <c r="N2974" s="21" t="s">
        <v>15204</v>
      </c>
      <c r="O2974" s="21" t="s">
        <v>15205</v>
      </c>
      <c r="P2974" s="25" t="s">
        <v>15206</v>
      </c>
      <c r="Q2974" s="19" t="s">
        <v>91</v>
      </c>
      <c r="R2974" s="26">
        <v>5</v>
      </c>
      <c r="S2974" s="27">
        <v>0</v>
      </c>
      <c r="T2974" s="28">
        <f t="shared" si="404"/>
        <v>5</v>
      </c>
      <c r="U2974" s="29">
        <v>91.06</v>
      </c>
      <c r="V2974" s="30">
        <f t="shared" si="397"/>
        <v>13.659000000000001</v>
      </c>
      <c r="W2974" s="31">
        <f t="shared" si="398"/>
        <v>820</v>
      </c>
      <c r="X2974" s="33">
        <f>VLOOKUP(H2974,'[3]MŠ 5rokov'!$G$2:$V$3037,16,0)</f>
        <v>5</v>
      </c>
      <c r="Y2974" s="33">
        <f>VLOOKUP(H2974,'[3]MŠ 5rokov'!$G$2:$AB$3037,22,0)</f>
        <v>0</v>
      </c>
      <c r="Z2974" s="34">
        <f t="shared" si="399"/>
        <v>5</v>
      </c>
      <c r="AA2974" s="33">
        <v>93.61</v>
      </c>
      <c r="AB2974" s="33">
        <f t="shared" si="400"/>
        <v>14.041499999999999</v>
      </c>
      <c r="AC2974" s="33">
        <f t="shared" si="401"/>
        <v>827</v>
      </c>
      <c r="AD2974" s="35">
        <f t="shared" si="402"/>
        <v>7</v>
      </c>
      <c r="AE2974" s="36">
        <v>0</v>
      </c>
      <c r="AF2974" s="33">
        <v>0</v>
      </c>
      <c r="AG2974" s="37">
        <f t="shared" si="403"/>
        <v>827</v>
      </c>
      <c r="AH2974" s="38">
        <v>0</v>
      </c>
      <c r="AI2974" s="33"/>
    </row>
    <row r="2975" spans="1:35" ht="27.6" customHeight="1" x14ac:dyDescent="0.25">
      <c r="A2975" s="17" t="s">
        <v>13685</v>
      </c>
      <c r="B2975" s="18" t="s">
        <v>79</v>
      </c>
      <c r="C2975" s="19" t="s">
        <v>80</v>
      </c>
      <c r="D2975" s="18" t="s">
        <v>15207</v>
      </c>
      <c r="E2975" s="20">
        <v>331821</v>
      </c>
      <c r="F2975" s="21" t="s">
        <v>15208</v>
      </c>
      <c r="G2975" s="21" t="s">
        <v>847</v>
      </c>
      <c r="H2975" s="22">
        <v>710032927</v>
      </c>
      <c r="I2975" s="23" t="s">
        <v>15209</v>
      </c>
      <c r="J2975" s="21" t="s">
        <v>168</v>
      </c>
      <c r="K2975" s="21" t="s">
        <v>847</v>
      </c>
      <c r="L2975" s="21" t="s">
        <v>10684</v>
      </c>
      <c r="M2975" s="24" t="s">
        <v>15210</v>
      </c>
      <c r="N2975" s="21" t="s">
        <v>15211</v>
      </c>
      <c r="O2975" s="21" t="s">
        <v>15212</v>
      </c>
      <c r="P2975" s="25" t="s">
        <v>15213</v>
      </c>
      <c r="Q2975" s="19" t="s">
        <v>91</v>
      </c>
      <c r="R2975" s="26">
        <v>4</v>
      </c>
      <c r="S2975" s="27">
        <v>1</v>
      </c>
      <c r="T2975" s="28">
        <f t="shared" si="404"/>
        <v>5</v>
      </c>
      <c r="U2975" s="29">
        <v>91.06</v>
      </c>
      <c r="V2975" s="30">
        <f t="shared" si="397"/>
        <v>13.659000000000001</v>
      </c>
      <c r="W2975" s="31">
        <f t="shared" si="398"/>
        <v>820</v>
      </c>
      <c r="X2975" s="33">
        <f>VLOOKUP(H2975,'[3]MŠ 5rokov'!$G$2:$V$3037,16,0)</f>
        <v>8</v>
      </c>
      <c r="Y2975" s="33">
        <f>VLOOKUP(H2975,'[3]MŠ 5rokov'!$G$2:$AB$3037,22,0)</f>
        <v>1</v>
      </c>
      <c r="Z2975" s="34">
        <f t="shared" si="399"/>
        <v>9</v>
      </c>
      <c r="AA2975" s="33">
        <v>93.61</v>
      </c>
      <c r="AB2975" s="33">
        <f t="shared" si="400"/>
        <v>14.041499999999999</v>
      </c>
      <c r="AC2975" s="33">
        <f t="shared" si="401"/>
        <v>1052</v>
      </c>
      <c r="AD2975" s="35">
        <f t="shared" si="402"/>
        <v>232</v>
      </c>
      <c r="AE2975" s="36">
        <v>0</v>
      </c>
      <c r="AF2975" s="33">
        <v>0</v>
      </c>
      <c r="AG2975" s="37">
        <f t="shared" si="403"/>
        <v>1052</v>
      </c>
      <c r="AH2975" s="38">
        <v>0</v>
      </c>
      <c r="AI2975" s="33"/>
    </row>
    <row r="2976" spans="1:35" ht="27.6" customHeight="1" x14ac:dyDescent="0.25">
      <c r="A2976" s="17" t="s">
        <v>13685</v>
      </c>
      <c r="B2976" s="18" t="s">
        <v>79</v>
      </c>
      <c r="C2976" s="19" t="s">
        <v>80</v>
      </c>
      <c r="D2976" s="18" t="s">
        <v>15214</v>
      </c>
      <c r="E2976" s="20">
        <v>331830</v>
      </c>
      <c r="F2976" s="21" t="s">
        <v>15215</v>
      </c>
      <c r="G2976" s="21" t="s">
        <v>847</v>
      </c>
      <c r="H2976" s="22">
        <v>710032935</v>
      </c>
      <c r="I2976" s="23" t="s">
        <v>15216</v>
      </c>
      <c r="J2976" s="21" t="s">
        <v>103</v>
      </c>
      <c r="K2976" s="21" t="s">
        <v>847</v>
      </c>
      <c r="L2976" s="21" t="s">
        <v>10684</v>
      </c>
      <c r="M2976" s="24" t="s">
        <v>15217</v>
      </c>
      <c r="N2976" s="21" t="s">
        <v>15218</v>
      </c>
      <c r="O2976" s="21" t="s">
        <v>9178</v>
      </c>
      <c r="P2976" s="25" t="s">
        <v>15219</v>
      </c>
      <c r="Q2976" s="19" t="s">
        <v>91</v>
      </c>
      <c r="R2976" s="26">
        <v>7</v>
      </c>
      <c r="S2976" s="27">
        <v>2</v>
      </c>
      <c r="T2976" s="28">
        <f t="shared" si="404"/>
        <v>9</v>
      </c>
      <c r="U2976" s="29">
        <v>91.06</v>
      </c>
      <c r="V2976" s="30">
        <f t="shared" si="397"/>
        <v>13.659000000000001</v>
      </c>
      <c r="W2976" s="31">
        <f t="shared" si="398"/>
        <v>1475</v>
      </c>
      <c r="X2976" s="33">
        <f>VLOOKUP(H2976,'[3]MŠ 5rokov'!$G$2:$V$3037,16,0)</f>
        <v>5</v>
      </c>
      <c r="Y2976" s="33">
        <f>VLOOKUP(H2976,'[3]MŠ 5rokov'!$G$2:$AB$3037,22,0)</f>
        <v>1</v>
      </c>
      <c r="Z2976" s="34">
        <f t="shared" si="399"/>
        <v>6</v>
      </c>
      <c r="AA2976" s="33">
        <v>93.61</v>
      </c>
      <c r="AB2976" s="33">
        <f t="shared" si="400"/>
        <v>14.041499999999999</v>
      </c>
      <c r="AC2976" s="33">
        <f t="shared" si="401"/>
        <v>1320</v>
      </c>
      <c r="AD2976" s="35">
        <f t="shared" si="402"/>
        <v>-155</v>
      </c>
      <c r="AE2976" s="36">
        <v>0</v>
      </c>
      <c r="AF2976" s="33">
        <v>0</v>
      </c>
      <c r="AG2976" s="37">
        <f t="shared" si="403"/>
        <v>1320</v>
      </c>
      <c r="AH2976" s="38">
        <v>0</v>
      </c>
      <c r="AI2976" s="33"/>
    </row>
    <row r="2977" spans="1:35" ht="27.6" customHeight="1" x14ac:dyDescent="0.25">
      <c r="A2977" s="17" t="s">
        <v>13685</v>
      </c>
      <c r="B2977" s="18" t="s">
        <v>79</v>
      </c>
      <c r="C2977" s="19" t="s">
        <v>80</v>
      </c>
      <c r="D2977" s="18" t="s">
        <v>15220</v>
      </c>
      <c r="E2977" s="20">
        <v>331848</v>
      </c>
      <c r="F2977" s="21" t="s">
        <v>15221</v>
      </c>
      <c r="G2977" s="21" t="s">
        <v>847</v>
      </c>
      <c r="H2977" s="22">
        <v>710032943</v>
      </c>
      <c r="I2977" s="23" t="s">
        <v>15222</v>
      </c>
      <c r="J2977" s="21" t="s">
        <v>103</v>
      </c>
      <c r="K2977" s="21" t="s">
        <v>847</v>
      </c>
      <c r="L2977" s="21" t="s">
        <v>10684</v>
      </c>
      <c r="M2977" s="24" t="s">
        <v>14934</v>
      </c>
      <c r="N2977" s="21" t="s">
        <v>15223</v>
      </c>
      <c r="O2977" s="21" t="s">
        <v>15224</v>
      </c>
      <c r="P2977" s="25" t="s">
        <v>15225</v>
      </c>
      <c r="Q2977" s="19" t="s">
        <v>91</v>
      </c>
      <c r="R2977" s="26">
        <v>2</v>
      </c>
      <c r="S2977" s="27">
        <v>0</v>
      </c>
      <c r="T2977" s="28">
        <f t="shared" si="404"/>
        <v>2</v>
      </c>
      <c r="U2977" s="29">
        <v>91.06</v>
      </c>
      <c r="V2977" s="30">
        <f t="shared" si="397"/>
        <v>13.659000000000001</v>
      </c>
      <c r="W2977" s="31">
        <f t="shared" si="398"/>
        <v>328</v>
      </c>
      <c r="X2977" s="33">
        <f>VLOOKUP(H2977,'[3]MŠ 5rokov'!$G$2:$V$3037,16,0)</f>
        <v>2</v>
      </c>
      <c r="Y2977" s="33">
        <f>VLOOKUP(H2977,'[3]MŠ 5rokov'!$G$2:$AB$3037,22,0)</f>
        <v>2</v>
      </c>
      <c r="Z2977" s="34">
        <f t="shared" si="399"/>
        <v>4</v>
      </c>
      <c r="AA2977" s="33">
        <v>93.61</v>
      </c>
      <c r="AB2977" s="33">
        <f t="shared" si="400"/>
        <v>14.041499999999999</v>
      </c>
      <c r="AC2977" s="33">
        <f t="shared" si="401"/>
        <v>443</v>
      </c>
      <c r="AD2977" s="35">
        <f t="shared" si="402"/>
        <v>115</v>
      </c>
      <c r="AE2977" s="36">
        <v>0</v>
      </c>
      <c r="AF2977" s="33">
        <v>0</v>
      </c>
      <c r="AG2977" s="37">
        <f t="shared" si="403"/>
        <v>443</v>
      </c>
      <c r="AH2977" s="38">
        <v>0</v>
      </c>
      <c r="AI2977" s="33"/>
    </row>
    <row r="2978" spans="1:35" ht="27.6" customHeight="1" x14ac:dyDescent="0.25">
      <c r="A2978" s="17" t="s">
        <v>13685</v>
      </c>
      <c r="B2978" s="18" t="s">
        <v>79</v>
      </c>
      <c r="C2978" s="19" t="s">
        <v>80</v>
      </c>
      <c r="D2978" s="18" t="s">
        <v>15226</v>
      </c>
      <c r="E2978" s="20">
        <v>331813</v>
      </c>
      <c r="F2978" s="21" t="s">
        <v>15227</v>
      </c>
      <c r="G2978" s="21" t="s">
        <v>847</v>
      </c>
      <c r="H2978" s="22">
        <v>710032919</v>
      </c>
      <c r="I2978" s="23" t="s">
        <v>15228</v>
      </c>
      <c r="J2978" s="21" t="s">
        <v>95</v>
      </c>
      <c r="K2978" s="21" t="s">
        <v>847</v>
      </c>
      <c r="L2978" s="21" t="s">
        <v>10684</v>
      </c>
      <c r="M2978" s="24" t="s">
        <v>15073</v>
      </c>
      <c r="N2978" s="21" t="s">
        <v>15229</v>
      </c>
      <c r="O2978" s="21" t="s">
        <v>15230</v>
      </c>
      <c r="P2978" s="25" t="s">
        <v>15231</v>
      </c>
      <c r="Q2978" s="19" t="s">
        <v>91</v>
      </c>
      <c r="R2978" s="26">
        <v>12</v>
      </c>
      <c r="S2978" s="27">
        <v>0</v>
      </c>
      <c r="T2978" s="28">
        <f t="shared" si="404"/>
        <v>12</v>
      </c>
      <c r="U2978" s="29">
        <v>91.06</v>
      </c>
      <c r="V2978" s="30">
        <f t="shared" si="397"/>
        <v>13.659000000000001</v>
      </c>
      <c r="W2978" s="31">
        <f t="shared" si="398"/>
        <v>1967</v>
      </c>
      <c r="X2978" s="33">
        <f>VLOOKUP(H2978,'[3]MŠ 5rokov'!$G$2:$V$3037,16,0)</f>
        <v>14</v>
      </c>
      <c r="Y2978" s="33">
        <f>VLOOKUP(H2978,'[3]MŠ 5rokov'!$G$2:$AB$3037,22,0)</f>
        <v>0</v>
      </c>
      <c r="Z2978" s="34">
        <f t="shared" si="399"/>
        <v>14</v>
      </c>
      <c r="AA2978" s="33">
        <v>93.61</v>
      </c>
      <c r="AB2978" s="33">
        <f t="shared" si="400"/>
        <v>14.041499999999999</v>
      </c>
      <c r="AC2978" s="33">
        <f t="shared" si="401"/>
        <v>2098</v>
      </c>
      <c r="AD2978" s="35">
        <f t="shared" si="402"/>
        <v>131</v>
      </c>
      <c r="AE2978" s="36">
        <v>0</v>
      </c>
      <c r="AF2978" s="33">
        <v>0</v>
      </c>
      <c r="AG2978" s="37">
        <f t="shared" si="403"/>
        <v>2098</v>
      </c>
      <c r="AH2978" s="38">
        <v>0</v>
      </c>
      <c r="AI2978" s="33"/>
    </row>
    <row r="2979" spans="1:35" ht="27.6" customHeight="1" x14ac:dyDescent="0.25">
      <c r="A2979" s="17" t="s">
        <v>13685</v>
      </c>
      <c r="B2979" s="18" t="s">
        <v>79</v>
      </c>
      <c r="C2979" s="19" t="s">
        <v>80</v>
      </c>
      <c r="D2979" s="18" t="s">
        <v>15232</v>
      </c>
      <c r="E2979" s="20">
        <v>331856</v>
      </c>
      <c r="F2979" s="21" t="s">
        <v>15233</v>
      </c>
      <c r="G2979" s="21" t="s">
        <v>847</v>
      </c>
      <c r="H2979" s="22">
        <v>710032951</v>
      </c>
      <c r="I2979" s="23" t="s">
        <v>15234</v>
      </c>
      <c r="J2979" s="21" t="s">
        <v>103</v>
      </c>
      <c r="K2979" s="21" t="s">
        <v>847</v>
      </c>
      <c r="L2979" s="21" t="s">
        <v>10684</v>
      </c>
      <c r="M2979" s="24" t="s">
        <v>15235</v>
      </c>
      <c r="N2979" s="21" t="s">
        <v>15236</v>
      </c>
      <c r="O2979" s="21" t="s">
        <v>15237</v>
      </c>
      <c r="P2979" s="25" t="s">
        <v>15238</v>
      </c>
      <c r="Q2979" s="19" t="s">
        <v>91</v>
      </c>
      <c r="R2979" s="26">
        <v>7</v>
      </c>
      <c r="S2979" s="27">
        <v>2</v>
      </c>
      <c r="T2979" s="28">
        <f t="shared" si="404"/>
        <v>9</v>
      </c>
      <c r="U2979" s="29">
        <v>91.06</v>
      </c>
      <c r="V2979" s="30">
        <f t="shared" si="397"/>
        <v>13.659000000000001</v>
      </c>
      <c r="W2979" s="31">
        <f t="shared" si="398"/>
        <v>1475</v>
      </c>
      <c r="X2979" s="33">
        <f>VLOOKUP(H2979,'[3]MŠ 5rokov'!$G$2:$V$3037,16,0)</f>
        <v>10</v>
      </c>
      <c r="Y2979" s="33">
        <f>VLOOKUP(H2979,'[3]MŠ 5rokov'!$G$2:$AB$3037,22,0)</f>
        <v>0</v>
      </c>
      <c r="Z2979" s="34">
        <f t="shared" si="399"/>
        <v>10</v>
      </c>
      <c r="AA2979" s="33">
        <v>93.61</v>
      </c>
      <c r="AB2979" s="33">
        <f t="shared" si="400"/>
        <v>14.041499999999999</v>
      </c>
      <c r="AC2979" s="33">
        <f t="shared" si="401"/>
        <v>1545</v>
      </c>
      <c r="AD2979" s="35">
        <f t="shared" si="402"/>
        <v>70</v>
      </c>
      <c r="AE2979" s="36">
        <v>0</v>
      </c>
      <c r="AF2979" s="33">
        <v>0</v>
      </c>
      <c r="AG2979" s="37">
        <f t="shared" si="403"/>
        <v>1545</v>
      </c>
      <c r="AH2979" s="38">
        <v>0</v>
      </c>
      <c r="AI2979" s="33"/>
    </row>
    <row r="2980" spans="1:35" ht="27.6" customHeight="1" x14ac:dyDescent="0.25">
      <c r="A2980" s="17" t="s">
        <v>13685</v>
      </c>
      <c r="B2980" s="18" t="s">
        <v>79</v>
      </c>
      <c r="C2980" s="19" t="s">
        <v>80</v>
      </c>
      <c r="D2980" s="18" t="s">
        <v>15239</v>
      </c>
      <c r="E2980" s="20">
        <v>331864</v>
      </c>
      <c r="F2980" s="21" t="s">
        <v>15240</v>
      </c>
      <c r="G2980" s="21" t="s">
        <v>847</v>
      </c>
      <c r="H2980" s="22">
        <v>710032960</v>
      </c>
      <c r="I2980" s="23" t="s">
        <v>15241</v>
      </c>
      <c r="J2980" s="21" t="s">
        <v>15242</v>
      </c>
      <c r="K2980" s="21" t="s">
        <v>847</v>
      </c>
      <c r="L2980" s="21" t="s">
        <v>2807</v>
      </c>
      <c r="M2980" s="24" t="s">
        <v>15243</v>
      </c>
      <c r="N2980" s="21" t="s">
        <v>15244</v>
      </c>
      <c r="O2980" s="21" t="s">
        <v>15245</v>
      </c>
      <c r="P2980" s="25" t="s">
        <v>15246</v>
      </c>
      <c r="Q2980" s="19" t="s">
        <v>91</v>
      </c>
      <c r="R2980" s="26">
        <v>3</v>
      </c>
      <c r="S2980" s="27">
        <v>0</v>
      </c>
      <c r="T2980" s="28">
        <f t="shared" si="404"/>
        <v>3</v>
      </c>
      <c r="U2980" s="29">
        <v>91.06</v>
      </c>
      <c r="V2980" s="30">
        <f t="shared" si="397"/>
        <v>13.659000000000001</v>
      </c>
      <c r="W2980" s="31">
        <f t="shared" si="398"/>
        <v>492</v>
      </c>
      <c r="X2980" s="33">
        <f>VLOOKUP(H2980,'[3]MŠ 5rokov'!$G$2:$V$3037,16,0)</f>
        <v>0</v>
      </c>
      <c r="Y2980" s="33">
        <f>VLOOKUP(H2980,'[3]MŠ 5rokov'!$G$2:$AB$3037,22,0)</f>
        <v>1</v>
      </c>
      <c r="Z2980" s="34">
        <f t="shared" si="399"/>
        <v>1</v>
      </c>
      <c r="AA2980" s="33">
        <v>93.61</v>
      </c>
      <c r="AB2980" s="33">
        <f t="shared" si="400"/>
        <v>14.041499999999999</v>
      </c>
      <c r="AC2980" s="33">
        <f t="shared" si="401"/>
        <v>384</v>
      </c>
      <c r="AD2980" s="35">
        <f t="shared" si="402"/>
        <v>-108</v>
      </c>
      <c r="AE2980" s="36">
        <v>0</v>
      </c>
      <c r="AF2980" s="33">
        <v>0</v>
      </c>
      <c r="AG2980" s="37">
        <f t="shared" si="403"/>
        <v>384</v>
      </c>
      <c r="AH2980" s="38">
        <v>0</v>
      </c>
      <c r="AI2980" s="33"/>
    </row>
    <row r="2981" spans="1:35" ht="27.6" customHeight="1" x14ac:dyDescent="0.25">
      <c r="A2981" s="17" t="s">
        <v>13685</v>
      </c>
      <c r="B2981" s="18" t="s">
        <v>79</v>
      </c>
      <c r="C2981" s="19" t="s">
        <v>80</v>
      </c>
      <c r="D2981" s="18" t="s">
        <v>15247</v>
      </c>
      <c r="E2981" s="20">
        <v>331872</v>
      </c>
      <c r="F2981" s="21" t="s">
        <v>15248</v>
      </c>
      <c r="G2981" s="21" t="s">
        <v>847</v>
      </c>
      <c r="H2981" s="22">
        <v>710153479</v>
      </c>
      <c r="I2981" s="23" t="s">
        <v>15249</v>
      </c>
      <c r="J2981" s="21" t="s">
        <v>15171</v>
      </c>
      <c r="K2981" s="21" t="s">
        <v>847</v>
      </c>
      <c r="L2981" s="21" t="s">
        <v>10684</v>
      </c>
      <c r="M2981" s="24" t="s">
        <v>15250</v>
      </c>
      <c r="N2981" s="21" t="s">
        <v>15251</v>
      </c>
      <c r="O2981" s="21" t="s">
        <v>15252</v>
      </c>
      <c r="P2981" s="25" t="s">
        <v>15253</v>
      </c>
      <c r="Q2981" s="19" t="s">
        <v>91</v>
      </c>
      <c r="R2981" s="26">
        <v>1</v>
      </c>
      <c r="S2981" s="27">
        <v>2</v>
      </c>
      <c r="T2981" s="28">
        <f t="shared" si="404"/>
        <v>3</v>
      </c>
      <c r="U2981" s="29">
        <v>91.06</v>
      </c>
      <c r="V2981" s="30">
        <f t="shared" si="397"/>
        <v>13.659000000000001</v>
      </c>
      <c r="W2981" s="31">
        <f t="shared" si="398"/>
        <v>492</v>
      </c>
      <c r="X2981" s="33">
        <f>VLOOKUP(H2981,'[3]MŠ 5rokov'!$G$2:$V$3037,16,0)</f>
        <v>3</v>
      </c>
      <c r="Y2981" s="33">
        <f>VLOOKUP(H2981,'[3]MŠ 5rokov'!$G$2:$AB$3037,22,0)</f>
        <v>0</v>
      </c>
      <c r="Z2981" s="34">
        <f t="shared" si="399"/>
        <v>3</v>
      </c>
      <c r="AA2981" s="33">
        <v>93.61</v>
      </c>
      <c r="AB2981" s="33">
        <f t="shared" si="400"/>
        <v>14.041499999999999</v>
      </c>
      <c r="AC2981" s="33">
        <f t="shared" si="401"/>
        <v>496</v>
      </c>
      <c r="AD2981" s="35">
        <f t="shared" si="402"/>
        <v>4</v>
      </c>
      <c r="AE2981" s="36">
        <v>0</v>
      </c>
      <c r="AF2981" s="33">
        <v>0</v>
      </c>
      <c r="AG2981" s="37">
        <f t="shared" si="403"/>
        <v>496</v>
      </c>
      <c r="AH2981" s="38">
        <v>0</v>
      </c>
      <c r="AI2981" s="33"/>
    </row>
    <row r="2982" spans="1:35" ht="27.6" customHeight="1" x14ac:dyDescent="0.25">
      <c r="A2982" s="17" t="s">
        <v>13685</v>
      </c>
      <c r="B2982" s="18" t="s">
        <v>79</v>
      </c>
      <c r="C2982" s="19" t="s">
        <v>80</v>
      </c>
      <c r="D2982" s="18" t="s">
        <v>15254</v>
      </c>
      <c r="E2982" s="20">
        <v>331881</v>
      </c>
      <c r="F2982" s="21" t="s">
        <v>15255</v>
      </c>
      <c r="G2982" s="21" t="s">
        <v>847</v>
      </c>
      <c r="H2982" s="22">
        <v>710032994</v>
      </c>
      <c r="I2982" s="23" t="s">
        <v>15256</v>
      </c>
      <c r="J2982" s="21" t="s">
        <v>103</v>
      </c>
      <c r="K2982" s="21" t="s">
        <v>847</v>
      </c>
      <c r="L2982" s="21" t="s">
        <v>2807</v>
      </c>
      <c r="M2982" s="24" t="s">
        <v>15243</v>
      </c>
      <c r="N2982" s="21" t="s">
        <v>15257</v>
      </c>
      <c r="O2982" s="21" t="s">
        <v>15258</v>
      </c>
      <c r="P2982" s="25" t="s">
        <v>15259</v>
      </c>
      <c r="Q2982" s="19" t="s">
        <v>91</v>
      </c>
      <c r="R2982" s="26">
        <v>4</v>
      </c>
      <c r="S2982" s="27">
        <v>0</v>
      </c>
      <c r="T2982" s="28">
        <f t="shared" si="404"/>
        <v>4</v>
      </c>
      <c r="U2982" s="29">
        <v>91.06</v>
      </c>
      <c r="V2982" s="30">
        <f t="shared" si="397"/>
        <v>13.659000000000001</v>
      </c>
      <c r="W2982" s="31">
        <f t="shared" si="398"/>
        <v>656</v>
      </c>
      <c r="X2982" s="33">
        <f>VLOOKUP(H2982,'[3]MŠ 5rokov'!$G$2:$V$3037,16,0)</f>
        <v>3</v>
      </c>
      <c r="Y2982" s="33">
        <f>VLOOKUP(H2982,'[3]MŠ 5rokov'!$G$2:$AB$3037,22,0)</f>
        <v>3</v>
      </c>
      <c r="Z2982" s="34">
        <f t="shared" si="399"/>
        <v>6</v>
      </c>
      <c r="AA2982" s="33">
        <v>93.61</v>
      </c>
      <c r="AB2982" s="33">
        <f t="shared" si="400"/>
        <v>14.041499999999999</v>
      </c>
      <c r="AC2982" s="33">
        <f t="shared" si="401"/>
        <v>774</v>
      </c>
      <c r="AD2982" s="35">
        <f t="shared" si="402"/>
        <v>118</v>
      </c>
      <c r="AE2982" s="36">
        <v>0</v>
      </c>
      <c r="AF2982" s="33">
        <v>0</v>
      </c>
      <c r="AG2982" s="37">
        <f t="shared" si="403"/>
        <v>774</v>
      </c>
      <c r="AH2982" s="38">
        <v>0</v>
      </c>
      <c r="AI2982" s="33"/>
    </row>
    <row r="2983" spans="1:35" ht="27.6" customHeight="1" x14ac:dyDescent="0.25">
      <c r="A2983" s="17" t="s">
        <v>13685</v>
      </c>
      <c r="B2983" s="18" t="s">
        <v>79</v>
      </c>
      <c r="C2983" s="19" t="s">
        <v>80</v>
      </c>
      <c r="D2983" s="18" t="s">
        <v>15260</v>
      </c>
      <c r="E2983" s="20">
        <v>331899</v>
      </c>
      <c r="F2983" s="21" t="s">
        <v>15261</v>
      </c>
      <c r="G2983" s="21" t="s">
        <v>847</v>
      </c>
      <c r="H2983" s="22">
        <v>35544571</v>
      </c>
      <c r="I2983" s="23" t="s">
        <v>15262</v>
      </c>
      <c r="J2983" s="21" t="s">
        <v>95</v>
      </c>
      <c r="K2983" s="21" t="s">
        <v>847</v>
      </c>
      <c r="L2983" s="21" t="s">
        <v>10684</v>
      </c>
      <c r="M2983" s="24" t="s">
        <v>15263</v>
      </c>
      <c r="N2983" s="21" t="s">
        <v>15264</v>
      </c>
      <c r="O2983" s="21" t="s">
        <v>15265</v>
      </c>
      <c r="P2983" s="25" t="s">
        <v>15266</v>
      </c>
      <c r="Q2983" s="19" t="s">
        <v>157</v>
      </c>
      <c r="R2983" s="26">
        <v>26</v>
      </c>
      <c r="S2983" s="27">
        <v>1</v>
      </c>
      <c r="T2983" s="28">
        <f t="shared" si="404"/>
        <v>27</v>
      </c>
      <c r="U2983" s="29">
        <v>91.06</v>
      </c>
      <c r="V2983" s="30">
        <f t="shared" si="397"/>
        <v>13.659000000000001</v>
      </c>
      <c r="W2983" s="31">
        <f t="shared" si="398"/>
        <v>4426</v>
      </c>
      <c r="X2983" s="33">
        <f>VLOOKUP(H2983,'[3]MŠ 5rokov'!$G$2:$V$3037,16,0)</f>
        <v>28</v>
      </c>
      <c r="Y2983" s="33">
        <f>VLOOKUP(H2983,'[3]MŠ 5rokov'!$G$2:$AB$3037,22,0)</f>
        <v>0</v>
      </c>
      <c r="Z2983" s="34">
        <f t="shared" si="399"/>
        <v>28</v>
      </c>
      <c r="AA2983" s="33">
        <v>93.61</v>
      </c>
      <c r="AB2983" s="33">
        <f t="shared" si="400"/>
        <v>14.041499999999999</v>
      </c>
      <c r="AC2983" s="33">
        <f t="shared" si="401"/>
        <v>4523</v>
      </c>
      <c r="AD2983" s="35">
        <f t="shared" si="402"/>
        <v>97</v>
      </c>
      <c r="AE2983" s="36">
        <v>0</v>
      </c>
      <c r="AF2983" s="33">
        <v>0</v>
      </c>
      <c r="AG2983" s="37">
        <f t="shared" si="403"/>
        <v>4523</v>
      </c>
      <c r="AH2983" s="38">
        <v>0</v>
      </c>
      <c r="AI2983" s="33"/>
    </row>
    <row r="2984" spans="1:35" ht="27.6" customHeight="1" x14ac:dyDescent="0.25">
      <c r="A2984" s="17" t="s">
        <v>13685</v>
      </c>
      <c r="B2984" s="18" t="s">
        <v>79</v>
      </c>
      <c r="C2984" s="19" t="s">
        <v>80</v>
      </c>
      <c r="D2984" s="18" t="s">
        <v>15260</v>
      </c>
      <c r="E2984" s="20">
        <v>331899</v>
      </c>
      <c r="F2984" s="21" t="s">
        <v>15261</v>
      </c>
      <c r="G2984" s="21" t="s">
        <v>847</v>
      </c>
      <c r="H2984" s="22">
        <v>710033001</v>
      </c>
      <c r="I2984" s="23" t="s">
        <v>15262</v>
      </c>
      <c r="J2984" s="21" t="s">
        <v>95</v>
      </c>
      <c r="K2984" s="21" t="s">
        <v>847</v>
      </c>
      <c r="L2984" s="21" t="s">
        <v>10684</v>
      </c>
      <c r="M2984" s="24" t="s">
        <v>15263</v>
      </c>
      <c r="N2984" s="21" t="s">
        <v>15264</v>
      </c>
      <c r="O2984" s="21" t="s">
        <v>15267</v>
      </c>
      <c r="P2984" s="25" t="s">
        <v>15266</v>
      </c>
      <c r="Q2984" s="19" t="s">
        <v>91</v>
      </c>
      <c r="R2984" s="26">
        <v>28</v>
      </c>
      <c r="S2984" s="27">
        <v>9</v>
      </c>
      <c r="T2984" s="28">
        <f t="shared" si="404"/>
        <v>37</v>
      </c>
      <c r="U2984" s="29">
        <v>91.06</v>
      </c>
      <c r="V2984" s="30">
        <f t="shared" si="397"/>
        <v>13.659000000000001</v>
      </c>
      <c r="W2984" s="31">
        <f t="shared" si="398"/>
        <v>6065</v>
      </c>
      <c r="X2984" s="33">
        <f>VLOOKUP(H2984,'[3]MŠ 5rokov'!$G$2:$V$3037,16,0)</f>
        <v>28</v>
      </c>
      <c r="Y2984" s="33">
        <f>VLOOKUP(H2984,'[3]MŠ 5rokov'!$G$2:$AB$3037,22,0)</f>
        <v>0</v>
      </c>
      <c r="Z2984" s="34">
        <f t="shared" si="399"/>
        <v>28</v>
      </c>
      <c r="AA2984" s="33">
        <v>93.61</v>
      </c>
      <c r="AB2984" s="33">
        <f t="shared" si="400"/>
        <v>14.041499999999999</v>
      </c>
      <c r="AC2984" s="33">
        <f t="shared" si="401"/>
        <v>5616</v>
      </c>
      <c r="AD2984" s="35">
        <f t="shared" si="402"/>
        <v>-449</v>
      </c>
      <c r="AE2984" s="36">
        <v>0</v>
      </c>
      <c r="AF2984" s="33">
        <v>0</v>
      </c>
      <c r="AG2984" s="37">
        <f t="shared" si="403"/>
        <v>5616</v>
      </c>
      <c r="AH2984" s="38">
        <v>0</v>
      </c>
      <c r="AI2984" s="33"/>
    </row>
    <row r="2985" spans="1:35" ht="27.6" customHeight="1" x14ac:dyDescent="0.25">
      <c r="A2985" s="17" t="s">
        <v>13685</v>
      </c>
      <c r="B2985" s="18" t="s">
        <v>79</v>
      </c>
      <c r="C2985" s="19" t="s">
        <v>80</v>
      </c>
      <c r="D2985" s="18" t="s">
        <v>15260</v>
      </c>
      <c r="E2985" s="20">
        <v>331899</v>
      </c>
      <c r="F2985" s="21" t="s">
        <v>15261</v>
      </c>
      <c r="G2985" s="21" t="s">
        <v>847</v>
      </c>
      <c r="H2985" s="22">
        <v>35544597</v>
      </c>
      <c r="I2985" s="23" t="s">
        <v>15262</v>
      </c>
      <c r="J2985" s="21" t="s">
        <v>95</v>
      </c>
      <c r="K2985" s="21" t="s">
        <v>847</v>
      </c>
      <c r="L2985" s="21" t="s">
        <v>10684</v>
      </c>
      <c r="M2985" s="24" t="s">
        <v>15263</v>
      </c>
      <c r="N2985" s="21" t="s">
        <v>15264</v>
      </c>
      <c r="O2985" s="21" t="s">
        <v>15268</v>
      </c>
      <c r="P2985" s="25" t="s">
        <v>15266</v>
      </c>
      <c r="Q2985" s="19" t="s">
        <v>157</v>
      </c>
      <c r="R2985" s="26">
        <v>26</v>
      </c>
      <c r="S2985" s="27">
        <v>0</v>
      </c>
      <c r="T2985" s="28">
        <f t="shared" si="404"/>
        <v>26</v>
      </c>
      <c r="U2985" s="29">
        <v>91.06</v>
      </c>
      <c r="V2985" s="30">
        <f t="shared" si="397"/>
        <v>13.659000000000001</v>
      </c>
      <c r="W2985" s="31">
        <f t="shared" si="398"/>
        <v>4262</v>
      </c>
      <c r="X2985" s="33">
        <f>VLOOKUP(H2985,'[3]MŠ 5rokov'!$G$2:$V$3037,16,0)</f>
        <v>35</v>
      </c>
      <c r="Y2985" s="33">
        <f>VLOOKUP(H2985,'[3]MŠ 5rokov'!$G$2:$AB$3037,22,0)</f>
        <v>0</v>
      </c>
      <c r="Z2985" s="34">
        <f t="shared" si="399"/>
        <v>35</v>
      </c>
      <c r="AA2985" s="33">
        <v>93.61</v>
      </c>
      <c r="AB2985" s="33">
        <f t="shared" si="400"/>
        <v>14.041499999999999</v>
      </c>
      <c r="AC2985" s="33">
        <f t="shared" si="401"/>
        <v>4807</v>
      </c>
      <c r="AD2985" s="35">
        <f t="shared" si="402"/>
        <v>545</v>
      </c>
      <c r="AE2985" s="36">
        <v>0</v>
      </c>
      <c r="AF2985" s="33">
        <v>0</v>
      </c>
      <c r="AG2985" s="37">
        <f t="shared" si="403"/>
        <v>4807</v>
      </c>
      <c r="AH2985" s="38">
        <v>0</v>
      </c>
      <c r="AI2985" s="33"/>
    </row>
    <row r="2986" spans="1:35" ht="27.6" customHeight="1" x14ac:dyDescent="0.25">
      <c r="A2986" s="17" t="s">
        <v>13685</v>
      </c>
      <c r="B2986" s="18" t="s">
        <v>79</v>
      </c>
      <c r="C2986" s="19" t="s">
        <v>80</v>
      </c>
      <c r="D2986" s="18" t="s">
        <v>15269</v>
      </c>
      <c r="E2986" s="20">
        <v>329177</v>
      </c>
      <c r="F2986" s="21" t="s">
        <v>15270</v>
      </c>
      <c r="G2986" s="21" t="s">
        <v>847</v>
      </c>
      <c r="H2986" s="22">
        <v>710030444</v>
      </c>
      <c r="I2986" s="23" t="s">
        <v>15271</v>
      </c>
      <c r="J2986" s="21" t="s">
        <v>95</v>
      </c>
      <c r="K2986" s="21" t="s">
        <v>847</v>
      </c>
      <c r="L2986" s="21" t="s">
        <v>13487</v>
      </c>
      <c r="M2986" s="24" t="s">
        <v>14885</v>
      </c>
      <c r="N2986" s="21" t="s">
        <v>15272</v>
      </c>
      <c r="O2986" s="21" t="s">
        <v>15273</v>
      </c>
      <c r="P2986" s="25" t="s">
        <v>15274</v>
      </c>
      <c r="Q2986" s="19" t="s">
        <v>91</v>
      </c>
      <c r="R2986" s="26">
        <v>7</v>
      </c>
      <c r="S2986" s="27">
        <v>1</v>
      </c>
      <c r="T2986" s="28">
        <f t="shared" si="404"/>
        <v>8</v>
      </c>
      <c r="U2986" s="29">
        <v>91.06</v>
      </c>
      <c r="V2986" s="30">
        <f t="shared" si="397"/>
        <v>13.659000000000001</v>
      </c>
      <c r="W2986" s="31">
        <f t="shared" si="398"/>
        <v>1311</v>
      </c>
      <c r="X2986" s="33">
        <f>VLOOKUP(H2986,'[3]MŠ 5rokov'!$G$2:$V$3037,16,0)</f>
        <v>7</v>
      </c>
      <c r="Y2986" s="33">
        <f>VLOOKUP(H2986,'[3]MŠ 5rokov'!$G$2:$AB$3037,22,0)</f>
        <v>1</v>
      </c>
      <c r="Z2986" s="34">
        <f t="shared" si="399"/>
        <v>8</v>
      </c>
      <c r="AA2986" s="33">
        <v>93.61</v>
      </c>
      <c r="AB2986" s="33">
        <f t="shared" si="400"/>
        <v>14.041499999999999</v>
      </c>
      <c r="AC2986" s="33">
        <f t="shared" si="401"/>
        <v>1324</v>
      </c>
      <c r="AD2986" s="35">
        <f t="shared" si="402"/>
        <v>13</v>
      </c>
      <c r="AE2986" s="36">
        <v>0</v>
      </c>
      <c r="AF2986" s="33">
        <v>0</v>
      </c>
      <c r="AG2986" s="37">
        <f t="shared" si="403"/>
        <v>1324</v>
      </c>
      <c r="AH2986" s="38">
        <v>0</v>
      </c>
      <c r="AI2986" s="33"/>
    </row>
    <row r="2987" spans="1:35" ht="27.6" customHeight="1" x14ac:dyDescent="0.25">
      <c r="A2987" s="17" t="s">
        <v>13685</v>
      </c>
      <c r="B2987" s="18" t="s">
        <v>79</v>
      </c>
      <c r="C2987" s="19" t="s">
        <v>80</v>
      </c>
      <c r="D2987" s="18" t="s">
        <v>15275</v>
      </c>
      <c r="E2987" s="20">
        <v>329185</v>
      </c>
      <c r="F2987" s="21" t="s">
        <v>15276</v>
      </c>
      <c r="G2987" s="21" t="s">
        <v>847</v>
      </c>
      <c r="H2987" s="22">
        <v>710030649</v>
      </c>
      <c r="I2987" s="23" t="s">
        <v>15277</v>
      </c>
      <c r="J2987" s="21" t="s">
        <v>95</v>
      </c>
      <c r="K2987" s="21" t="s">
        <v>847</v>
      </c>
      <c r="L2987" s="21" t="s">
        <v>13487</v>
      </c>
      <c r="M2987" s="24" t="s">
        <v>13488</v>
      </c>
      <c r="N2987" s="21" t="s">
        <v>15278</v>
      </c>
      <c r="O2987" s="21" t="s">
        <v>15279</v>
      </c>
      <c r="P2987" s="25" t="s">
        <v>15280</v>
      </c>
      <c r="Q2987" s="19" t="s">
        <v>91</v>
      </c>
      <c r="R2987" s="26">
        <v>10</v>
      </c>
      <c r="S2987" s="27">
        <v>0</v>
      </c>
      <c r="T2987" s="28">
        <f t="shared" si="404"/>
        <v>10</v>
      </c>
      <c r="U2987" s="29">
        <v>91.06</v>
      </c>
      <c r="V2987" s="30">
        <f t="shared" si="397"/>
        <v>13.659000000000001</v>
      </c>
      <c r="W2987" s="31">
        <f t="shared" si="398"/>
        <v>1639</v>
      </c>
      <c r="X2987" s="33">
        <f>VLOOKUP(H2987,'[3]MŠ 5rokov'!$G$2:$V$3037,16,0)</f>
        <v>10</v>
      </c>
      <c r="Y2987" s="33">
        <f>VLOOKUP(H2987,'[3]MŠ 5rokov'!$G$2:$AB$3037,22,0)</f>
        <v>0</v>
      </c>
      <c r="Z2987" s="34">
        <f t="shared" si="399"/>
        <v>10</v>
      </c>
      <c r="AA2987" s="33">
        <v>93.61</v>
      </c>
      <c r="AB2987" s="33">
        <f t="shared" si="400"/>
        <v>14.041499999999999</v>
      </c>
      <c r="AC2987" s="33">
        <f t="shared" si="401"/>
        <v>1654</v>
      </c>
      <c r="AD2987" s="35">
        <f t="shared" si="402"/>
        <v>15</v>
      </c>
      <c r="AE2987" s="36">
        <v>0</v>
      </c>
      <c r="AF2987" s="33">
        <v>0</v>
      </c>
      <c r="AG2987" s="37">
        <f t="shared" si="403"/>
        <v>1654</v>
      </c>
      <c r="AH2987" s="38">
        <v>0</v>
      </c>
      <c r="AI2987" s="33"/>
    </row>
    <row r="2988" spans="1:35" ht="27.6" customHeight="1" x14ac:dyDescent="0.25">
      <c r="A2988" s="17" t="s">
        <v>13685</v>
      </c>
      <c r="B2988" s="18" t="s">
        <v>79</v>
      </c>
      <c r="C2988" s="19" t="s">
        <v>80</v>
      </c>
      <c r="D2988" s="18" t="s">
        <v>15281</v>
      </c>
      <c r="E2988" s="20">
        <v>329207</v>
      </c>
      <c r="F2988" s="21" t="s">
        <v>15282</v>
      </c>
      <c r="G2988" s="21" t="s">
        <v>847</v>
      </c>
      <c r="H2988" s="22">
        <v>710030665</v>
      </c>
      <c r="I2988" s="23" t="s">
        <v>15283</v>
      </c>
      <c r="J2988" s="21" t="s">
        <v>95</v>
      </c>
      <c r="K2988" s="21" t="s">
        <v>847</v>
      </c>
      <c r="L2988" s="21" t="s">
        <v>14862</v>
      </c>
      <c r="M2988" s="24" t="s">
        <v>15284</v>
      </c>
      <c r="N2988" s="21" t="s">
        <v>15285</v>
      </c>
      <c r="O2988" s="21" t="s">
        <v>15286</v>
      </c>
      <c r="P2988" s="25" t="s">
        <v>15287</v>
      </c>
      <c r="Q2988" s="19" t="s">
        <v>91</v>
      </c>
      <c r="R2988" s="26">
        <v>16</v>
      </c>
      <c r="S2988" s="27">
        <v>0</v>
      </c>
      <c r="T2988" s="28">
        <f t="shared" si="404"/>
        <v>16</v>
      </c>
      <c r="U2988" s="29">
        <v>91.06</v>
      </c>
      <c r="V2988" s="30">
        <f t="shared" si="397"/>
        <v>13.659000000000001</v>
      </c>
      <c r="W2988" s="31">
        <f t="shared" si="398"/>
        <v>2623</v>
      </c>
      <c r="X2988" s="33">
        <f>VLOOKUP(H2988,'[3]MŠ 5rokov'!$G$2:$V$3037,16,0)</f>
        <v>19</v>
      </c>
      <c r="Y2988" s="33">
        <f>VLOOKUP(H2988,'[3]MŠ 5rokov'!$G$2:$AB$3037,22,0)</f>
        <v>0</v>
      </c>
      <c r="Z2988" s="34">
        <f t="shared" si="399"/>
        <v>19</v>
      </c>
      <c r="AA2988" s="33">
        <v>93.61</v>
      </c>
      <c r="AB2988" s="33">
        <f t="shared" si="400"/>
        <v>14.041499999999999</v>
      </c>
      <c r="AC2988" s="33">
        <f t="shared" si="401"/>
        <v>2816</v>
      </c>
      <c r="AD2988" s="35">
        <f t="shared" si="402"/>
        <v>193</v>
      </c>
      <c r="AE2988" s="36">
        <v>0</v>
      </c>
      <c r="AF2988" s="33">
        <v>0</v>
      </c>
      <c r="AG2988" s="37">
        <f t="shared" si="403"/>
        <v>2816</v>
      </c>
      <c r="AH2988" s="38">
        <v>0</v>
      </c>
      <c r="AI2988" s="33"/>
    </row>
    <row r="2989" spans="1:35" ht="27.6" customHeight="1" x14ac:dyDescent="0.25">
      <c r="A2989" s="17" t="s">
        <v>13685</v>
      </c>
      <c r="B2989" s="18" t="s">
        <v>79</v>
      </c>
      <c r="C2989" s="19" t="s">
        <v>80</v>
      </c>
      <c r="D2989" s="18" t="s">
        <v>15288</v>
      </c>
      <c r="E2989" s="20">
        <v>329215</v>
      </c>
      <c r="F2989" s="21" t="s">
        <v>15289</v>
      </c>
      <c r="G2989" s="21" t="s">
        <v>847</v>
      </c>
      <c r="H2989" s="22">
        <v>710030673</v>
      </c>
      <c r="I2989" s="23" t="s">
        <v>15290</v>
      </c>
      <c r="J2989" s="21" t="s">
        <v>95</v>
      </c>
      <c r="K2989" s="21" t="s">
        <v>847</v>
      </c>
      <c r="L2989" s="21" t="s">
        <v>13487</v>
      </c>
      <c r="M2989" s="24" t="s">
        <v>14855</v>
      </c>
      <c r="N2989" s="21" t="s">
        <v>15291</v>
      </c>
      <c r="O2989" s="21" t="s">
        <v>15292</v>
      </c>
      <c r="P2989" s="25" t="s">
        <v>15293</v>
      </c>
      <c r="Q2989" s="19" t="s">
        <v>91</v>
      </c>
      <c r="R2989" s="26">
        <v>13</v>
      </c>
      <c r="S2989" s="27">
        <v>0</v>
      </c>
      <c r="T2989" s="28">
        <f t="shared" si="404"/>
        <v>13</v>
      </c>
      <c r="U2989" s="29">
        <v>91.06</v>
      </c>
      <c r="V2989" s="30">
        <f t="shared" si="397"/>
        <v>13.659000000000001</v>
      </c>
      <c r="W2989" s="31">
        <f t="shared" si="398"/>
        <v>2131</v>
      </c>
      <c r="X2989" s="33">
        <f>VLOOKUP(H2989,'[3]MŠ 5rokov'!$G$2:$V$3037,16,0)</f>
        <v>10</v>
      </c>
      <c r="Y2989" s="33">
        <f>VLOOKUP(H2989,'[3]MŠ 5rokov'!$G$2:$AB$3037,22,0)</f>
        <v>0</v>
      </c>
      <c r="Z2989" s="34">
        <f t="shared" si="399"/>
        <v>10</v>
      </c>
      <c r="AA2989" s="33">
        <v>93.61</v>
      </c>
      <c r="AB2989" s="33">
        <f t="shared" si="400"/>
        <v>14.041499999999999</v>
      </c>
      <c r="AC2989" s="33">
        <f t="shared" si="401"/>
        <v>1982</v>
      </c>
      <c r="AD2989" s="35">
        <f t="shared" si="402"/>
        <v>-149</v>
      </c>
      <c r="AE2989" s="36">
        <v>0</v>
      </c>
      <c r="AF2989" s="33">
        <v>0</v>
      </c>
      <c r="AG2989" s="37">
        <f t="shared" si="403"/>
        <v>1982</v>
      </c>
      <c r="AH2989" s="38">
        <v>0</v>
      </c>
      <c r="AI2989" s="33"/>
    </row>
    <row r="2990" spans="1:35" ht="27.6" customHeight="1" x14ac:dyDescent="0.25">
      <c r="A2990" s="17" t="s">
        <v>13685</v>
      </c>
      <c r="B2990" s="18" t="s">
        <v>79</v>
      </c>
      <c r="C2990" s="19" t="s">
        <v>80</v>
      </c>
      <c r="D2990" s="18" t="s">
        <v>15294</v>
      </c>
      <c r="E2990" s="20">
        <v>329223</v>
      </c>
      <c r="F2990" s="21" t="s">
        <v>15295</v>
      </c>
      <c r="G2990" s="21" t="s">
        <v>847</v>
      </c>
      <c r="H2990" s="22">
        <v>710030681</v>
      </c>
      <c r="I2990" s="23" t="s">
        <v>15296</v>
      </c>
      <c r="J2990" s="21" t="s">
        <v>95</v>
      </c>
      <c r="K2990" s="21" t="s">
        <v>847</v>
      </c>
      <c r="L2990" s="21" t="s">
        <v>13487</v>
      </c>
      <c r="M2990" s="24" t="s">
        <v>15297</v>
      </c>
      <c r="N2990" s="21" t="s">
        <v>15298</v>
      </c>
      <c r="O2990" s="21" t="s">
        <v>15299</v>
      </c>
      <c r="P2990" s="25" t="s">
        <v>15300</v>
      </c>
      <c r="Q2990" s="19" t="s">
        <v>91</v>
      </c>
      <c r="R2990" s="26">
        <v>6</v>
      </c>
      <c r="S2990" s="27">
        <v>4</v>
      </c>
      <c r="T2990" s="28">
        <f t="shared" si="404"/>
        <v>10</v>
      </c>
      <c r="U2990" s="29">
        <v>91.06</v>
      </c>
      <c r="V2990" s="30">
        <f t="shared" si="397"/>
        <v>13.659000000000001</v>
      </c>
      <c r="W2990" s="31">
        <f t="shared" si="398"/>
        <v>1639</v>
      </c>
      <c r="X2990" s="33">
        <f>VLOOKUP(H2990,'[3]MŠ 5rokov'!$G$2:$V$3037,16,0)</f>
        <v>6</v>
      </c>
      <c r="Y2990" s="33">
        <f>VLOOKUP(H2990,'[3]MŠ 5rokov'!$G$2:$AB$3037,22,0)</f>
        <v>0</v>
      </c>
      <c r="Z2990" s="34">
        <f t="shared" si="399"/>
        <v>6</v>
      </c>
      <c r="AA2990" s="33">
        <v>93.61</v>
      </c>
      <c r="AB2990" s="33">
        <f t="shared" si="400"/>
        <v>14.041499999999999</v>
      </c>
      <c r="AC2990" s="33">
        <f t="shared" si="401"/>
        <v>1430</v>
      </c>
      <c r="AD2990" s="35">
        <f t="shared" si="402"/>
        <v>-209</v>
      </c>
      <c r="AE2990" s="36">
        <v>0</v>
      </c>
      <c r="AF2990" s="33">
        <v>0</v>
      </c>
      <c r="AG2990" s="37">
        <f t="shared" si="403"/>
        <v>1430</v>
      </c>
      <c r="AH2990" s="38">
        <v>0</v>
      </c>
      <c r="AI2990" s="33"/>
    </row>
    <row r="2991" spans="1:35" ht="27.6" customHeight="1" x14ac:dyDescent="0.25">
      <c r="A2991" s="17" t="s">
        <v>13685</v>
      </c>
      <c r="B2991" s="18" t="s">
        <v>79</v>
      </c>
      <c r="C2991" s="19" t="s">
        <v>80</v>
      </c>
      <c r="D2991" s="18" t="s">
        <v>15301</v>
      </c>
      <c r="E2991" s="20">
        <v>329274</v>
      </c>
      <c r="F2991" s="21" t="s">
        <v>15302</v>
      </c>
      <c r="G2991" s="21" t="s">
        <v>847</v>
      </c>
      <c r="H2991" s="22">
        <v>710030703</v>
      </c>
      <c r="I2991" s="23" t="s">
        <v>15303</v>
      </c>
      <c r="J2991" s="21" t="s">
        <v>95</v>
      </c>
      <c r="K2991" s="21" t="s">
        <v>847</v>
      </c>
      <c r="L2991" s="21" t="s">
        <v>14862</v>
      </c>
      <c r="M2991" s="24" t="s">
        <v>15304</v>
      </c>
      <c r="N2991" s="21" t="s">
        <v>15305</v>
      </c>
      <c r="O2991" s="21" t="s">
        <v>15306</v>
      </c>
      <c r="P2991" s="25" t="s">
        <v>15307</v>
      </c>
      <c r="Q2991" s="19" t="s">
        <v>91</v>
      </c>
      <c r="R2991" s="26">
        <v>14</v>
      </c>
      <c r="S2991" s="27">
        <v>0</v>
      </c>
      <c r="T2991" s="28">
        <f t="shared" si="404"/>
        <v>14</v>
      </c>
      <c r="U2991" s="29">
        <v>91.06</v>
      </c>
      <c r="V2991" s="30">
        <f t="shared" si="397"/>
        <v>13.659000000000001</v>
      </c>
      <c r="W2991" s="31">
        <f t="shared" si="398"/>
        <v>2295</v>
      </c>
      <c r="X2991" s="33">
        <f>VLOOKUP(H2991,'[3]MŠ 5rokov'!$G$2:$V$3037,16,0)</f>
        <v>13</v>
      </c>
      <c r="Y2991" s="33">
        <f>VLOOKUP(H2991,'[3]MŠ 5rokov'!$G$2:$AB$3037,22,0)</f>
        <v>2</v>
      </c>
      <c r="Z2991" s="34">
        <f t="shared" si="399"/>
        <v>15</v>
      </c>
      <c r="AA2991" s="33">
        <v>93.61</v>
      </c>
      <c r="AB2991" s="33">
        <f t="shared" si="400"/>
        <v>14.041499999999999</v>
      </c>
      <c r="AC2991" s="33">
        <f t="shared" si="401"/>
        <v>2372</v>
      </c>
      <c r="AD2991" s="35">
        <f t="shared" si="402"/>
        <v>77</v>
      </c>
      <c r="AE2991" s="36">
        <v>0</v>
      </c>
      <c r="AF2991" s="33">
        <v>0</v>
      </c>
      <c r="AG2991" s="37">
        <f t="shared" si="403"/>
        <v>2372</v>
      </c>
      <c r="AH2991" s="38">
        <v>0</v>
      </c>
      <c r="AI2991" s="33"/>
    </row>
    <row r="2992" spans="1:35" ht="27.6" customHeight="1" x14ac:dyDescent="0.25">
      <c r="A2992" s="17" t="s">
        <v>13685</v>
      </c>
      <c r="B2992" s="18" t="s">
        <v>79</v>
      </c>
      <c r="C2992" s="19" t="s">
        <v>80</v>
      </c>
      <c r="D2992" s="18" t="s">
        <v>15308</v>
      </c>
      <c r="E2992" s="20">
        <v>329258</v>
      </c>
      <c r="F2992" s="21" t="s">
        <v>15309</v>
      </c>
      <c r="G2992" s="21" t="s">
        <v>847</v>
      </c>
      <c r="H2992" s="22">
        <v>710030711</v>
      </c>
      <c r="I2992" s="23" t="s">
        <v>15310</v>
      </c>
      <c r="J2992" s="21" t="s">
        <v>95</v>
      </c>
      <c r="K2992" s="21" t="s">
        <v>847</v>
      </c>
      <c r="L2992" s="21" t="s">
        <v>14862</v>
      </c>
      <c r="M2992" s="24" t="s">
        <v>15311</v>
      </c>
      <c r="N2992" s="21" t="s">
        <v>15312</v>
      </c>
      <c r="O2992" s="21" t="s">
        <v>15313</v>
      </c>
      <c r="P2992" s="25" t="s">
        <v>15314</v>
      </c>
      <c r="Q2992" s="19" t="s">
        <v>91</v>
      </c>
      <c r="R2992" s="26">
        <v>7</v>
      </c>
      <c r="S2992" s="27">
        <v>1</v>
      </c>
      <c r="T2992" s="28">
        <f t="shared" si="404"/>
        <v>8</v>
      </c>
      <c r="U2992" s="29">
        <v>91.06</v>
      </c>
      <c r="V2992" s="30">
        <f t="shared" si="397"/>
        <v>13.659000000000001</v>
      </c>
      <c r="W2992" s="31">
        <f t="shared" si="398"/>
        <v>1311</v>
      </c>
      <c r="X2992" s="33">
        <f>VLOOKUP(H2992,'[3]MŠ 5rokov'!$G$2:$V$3037,16,0)</f>
        <v>5</v>
      </c>
      <c r="Y2992" s="33">
        <f>VLOOKUP(H2992,'[3]MŠ 5rokov'!$G$2:$AB$3037,22,0)</f>
        <v>0</v>
      </c>
      <c r="Z2992" s="34">
        <f t="shared" si="399"/>
        <v>5</v>
      </c>
      <c r="AA2992" s="33">
        <v>93.61</v>
      </c>
      <c r="AB2992" s="33">
        <f t="shared" si="400"/>
        <v>14.041499999999999</v>
      </c>
      <c r="AC2992" s="33">
        <f t="shared" si="401"/>
        <v>1155</v>
      </c>
      <c r="AD2992" s="35">
        <f t="shared" si="402"/>
        <v>-156</v>
      </c>
      <c r="AE2992" s="36">
        <v>0</v>
      </c>
      <c r="AF2992" s="33">
        <v>0</v>
      </c>
      <c r="AG2992" s="37">
        <f t="shared" si="403"/>
        <v>1155</v>
      </c>
      <c r="AH2992" s="38">
        <v>0</v>
      </c>
      <c r="AI2992" s="33"/>
    </row>
    <row r="2993" spans="1:35" ht="27.6" customHeight="1" x14ac:dyDescent="0.25">
      <c r="A2993" s="17" t="s">
        <v>13685</v>
      </c>
      <c r="B2993" s="18" t="s">
        <v>79</v>
      </c>
      <c r="C2993" s="19" t="s">
        <v>80</v>
      </c>
      <c r="D2993" s="18" t="s">
        <v>15315</v>
      </c>
      <c r="E2993" s="20">
        <v>329266</v>
      </c>
      <c r="F2993" s="21" t="s">
        <v>15316</v>
      </c>
      <c r="G2993" s="21" t="s">
        <v>847</v>
      </c>
      <c r="H2993" s="22">
        <v>710156693</v>
      </c>
      <c r="I2993" s="23" t="s">
        <v>15317</v>
      </c>
      <c r="J2993" s="21" t="s">
        <v>95</v>
      </c>
      <c r="K2993" s="21" t="s">
        <v>847</v>
      </c>
      <c r="L2993" s="21" t="s">
        <v>13487</v>
      </c>
      <c r="M2993" s="24" t="s">
        <v>15297</v>
      </c>
      <c r="N2993" s="21" t="s">
        <v>15318</v>
      </c>
      <c r="O2993" s="21" t="s">
        <v>15319</v>
      </c>
      <c r="P2993" s="25" t="s">
        <v>15320</v>
      </c>
      <c r="Q2993" s="19" t="s">
        <v>91</v>
      </c>
      <c r="R2993" s="26">
        <v>10</v>
      </c>
      <c r="S2993" s="27">
        <v>0</v>
      </c>
      <c r="T2993" s="28">
        <f t="shared" si="404"/>
        <v>10</v>
      </c>
      <c r="U2993" s="29">
        <v>91.06</v>
      </c>
      <c r="V2993" s="30">
        <f t="shared" si="397"/>
        <v>13.659000000000001</v>
      </c>
      <c r="W2993" s="31">
        <f t="shared" si="398"/>
        <v>1639</v>
      </c>
      <c r="X2993" s="33">
        <f>VLOOKUP(H2993,'[3]MŠ 5rokov'!$G$2:$V$3037,16,0)</f>
        <v>6</v>
      </c>
      <c r="Y2993" s="33">
        <f>VLOOKUP(H2993,'[3]MŠ 5rokov'!$G$2:$AB$3037,22,0)</f>
        <v>0</v>
      </c>
      <c r="Z2993" s="34">
        <f t="shared" si="399"/>
        <v>6</v>
      </c>
      <c r="AA2993" s="33">
        <v>93.61</v>
      </c>
      <c r="AB2993" s="33">
        <f t="shared" si="400"/>
        <v>14.041499999999999</v>
      </c>
      <c r="AC2993" s="33">
        <f t="shared" si="401"/>
        <v>1430</v>
      </c>
      <c r="AD2993" s="35">
        <f t="shared" si="402"/>
        <v>-209</v>
      </c>
      <c r="AE2993" s="36">
        <v>0</v>
      </c>
      <c r="AF2993" s="33">
        <v>0</v>
      </c>
      <c r="AG2993" s="37">
        <f t="shared" si="403"/>
        <v>1430</v>
      </c>
      <c r="AH2993" s="38">
        <v>0</v>
      </c>
      <c r="AI2993" s="33"/>
    </row>
    <row r="2994" spans="1:35" ht="27.6" customHeight="1" x14ac:dyDescent="0.25">
      <c r="A2994" s="17" t="s">
        <v>13685</v>
      </c>
      <c r="B2994" s="18" t="s">
        <v>79</v>
      </c>
      <c r="C2994" s="19" t="s">
        <v>80</v>
      </c>
      <c r="D2994" s="18" t="s">
        <v>15321</v>
      </c>
      <c r="E2994" s="20">
        <v>329282</v>
      </c>
      <c r="F2994" s="21" t="s">
        <v>15322</v>
      </c>
      <c r="G2994" s="21" t="s">
        <v>847</v>
      </c>
      <c r="H2994" s="22">
        <v>35566451</v>
      </c>
      <c r="I2994" s="23" t="s">
        <v>15323</v>
      </c>
      <c r="J2994" s="21" t="s">
        <v>95</v>
      </c>
      <c r="K2994" s="21" t="s">
        <v>847</v>
      </c>
      <c r="L2994" s="21" t="s">
        <v>13487</v>
      </c>
      <c r="M2994" s="24" t="s">
        <v>15297</v>
      </c>
      <c r="N2994" s="21" t="s">
        <v>15324</v>
      </c>
      <c r="O2994" s="21" t="s">
        <v>15325</v>
      </c>
      <c r="P2994" s="25" t="s">
        <v>15326</v>
      </c>
      <c r="Q2994" s="19" t="s">
        <v>157</v>
      </c>
      <c r="R2994" s="26">
        <v>33</v>
      </c>
      <c r="S2994" s="27">
        <v>0</v>
      </c>
      <c r="T2994" s="28">
        <f t="shared" si="404"/>
        <v>33</v>
      </c>
      <c r="U2994" s="29">
        <v>91.06</v>
      </c>
      <c r="V2994" s="30">
        <f t="shared" si="397"/>
        <v>13.659000000000001</v>
      </c>
      <c r="W2994" s="31">
        <f t="shared" si="398"/>
        <v>5409</v>
      </c>
      <c r="X2994" s="33">
        <f>VLOOKUP(H2994,'[3]MŠ 5rokov'!$G$2:$V$3037,16,0)</f>
        <v>39</v>
      </c>
      <c r="Y2994" s="33">
        <f>VLOOKUP(H2994,'[3]MŠ 5rokov'!$G$2:$AB$3037,22,0)</f>
        <v>0</v>
      </c>
      <c r="Z2994" s="34">
        <f t="shared" si="399"/>
        <v>39</v>
      </c>
      <c r="AA2994" s="33">
        <v>93.61</v>
      </c>
      <c r="AB2994" s="33">
        <f t="shared" si="400"/>
        <v>14.041499999999999</v>
      </c>
      <c r="AC2994" s="33">
        <f t="shared" si="401"/>
        <v>5796</v>
      </c>
      <c r="AD2994" s="35">
        <f t="shared" si="402"/>
        <v>387</v>
      </c>
      <c r="AE2994" s="36">
        <v>0</v>
      </c>
      <c r="AF2994" s="33">
        <v>0</v>
      </c>
      <c r="AG2994" s="37">
        <f t="shared" si="403"/>
        <v>5796</v>
      </c>
      <c r="AH2994" s="38">
        <v>0</v>
      </c>
      <c r="AI2994" s="33"/>
    </row>
    <row r="2995" spans="1:35" ht="27.6" customHeight="1" x14ac:dyDescent="0.25">
      <c r="A2995" s="17" t="s">
        <v>13685</v>
      </c>
      <c r="B2995" s="18" t="s">
        <v>79</v>
      </c>
      <c r="C2995" s="19" t="s">
        <v>80</v>
      </c>
      <c r="D2995" s="18" t="s">
        <v>15321</v>
      </c>
      <c r="E2995" s="20">
        <v>329282</v>
      </c>
      <c r="F2995" s="21" t="s">
        <v>15322</v>
      </c>
      <c r="G2995" s="21" t="s">
        <v>847</v>
      </c>
      <c r="H2995" s="22">
        <v>710232306</v>
      </c>
      <c r="I2995" s="23" t="s">
        <v>15327</v>
      </c>
      <c r="J2995" s="21" t="s">
        <v>190</v>
      </c>
      <c r="K2995" s="21" t="s">
        <v>847</v>
      </c>
      <c r="L2995" s="21" t="s">
        <v>13487</v>
      </c>
      <c r="M2995" s="24" t="s">
        <v>15297</v>
      </c>
      <c r="N2995" s="21" t="s">
        <v>15324</v>
      </c>
      <c r="O2995" s="21" t="s">
        <v>15328</v>
      </c>
      <c r="P2995" s="25" t="s">
        <v>15326</v>
      </c>
      <c r="Q2995" s="19" t="s">
        <v>91</v>
      </c>
      <c r="R2995" s="26">
        <v>10</v>
      </c>
      <c r="S2995" s="27">
        <v>0</v>
      </c>
      <c r="T2995" s="28">
        <f t="shared" si="404"/>
        <v>10</v>
      </c>
      <c r="U2995" s="29">
        <v>91.06</v>
      </c>
      <c r="V2995" s="30">
        <f t="shared" si="397"/>
        <v>13.659000000000001</v>
      </c>
      <c r="W2995" s="31">
        <f t="shared" si="398"/>
        <v>1639</v>
      </c>
      <c r="X2995" s="33">
        <f>VLOOKUP(H2995,'[3]MŠ 5rokov'!$G$2:$V$3037,16,0)</f>
        <v>11</v>
      </c>
      <c r="Y2995" s="33">
        <f>VLOOKUP(H2995,'[3]MŠ 5rokov'!$G$2:$AB$3037,22,0)</f>
        <v>0</v>
      </c>
      <c r="Z2995" s="34">
        <f t="shared" si="399"/>
        <v>11</v>
      </c>
      <c r="AA2995" s="33">
        <v>93.61</v>
      </c>
      <c r="AB2995" s="33">
        <f t="shared" si="400"/>
        <v>14.041499999999999</v>
      </c>
      <c r="AC2995" s="33">
        <f t="shared" si="401"/>
        <v>1711</v>
      </c>
      <c r="AD2995" s="35">
        <f t="shared" si="402"/>
        <v>72</v>
      </c>
      <c r="AE2995" s="36">
        <v>0</v>
      </c>
      <c r="AF2995" s="33">
        <v>0</v>
      </c>
      <c r="AG2995" s="37">
        <f t="shared" si="403"/>
        <v>1711</v>
      </c>
      <c r="AH2995" s="38">
        <v>0</v>
      </c>
      <c r="AI2995" s="33"/>
    </row>
    <row r="2996" spans="1:35" ht="27.6" customHeight="1" x14ac:dyDescent="0.25">
      <c r="A2996" s="17" t="s">
        <v>13685</v>
      </c>
      <c r="B2996" s="18" t="s">
        <v>79</v>
      </c>
      <c r="C2996" s="19" t="s">
        <v>80</v>
      </c>
      <c r="D2996" s="18" t="s">
        <v>15321</v>
      </c>
      <c r="E2996" s="20">
        <v>329282</v>
      </c>
      <c r="F2996" s="21" t="s">
        <v>15322</v>
      </c>
      <c r="G2996" s="21" t="s">
        <v>847</v>
      </c>
      <c r="H2996" s="22">
        <v>710232292</v>
      </c>
      <c r="I2996" s="23" t="s">
        <v>15329</v>
      </c>
      <c r="J2996" s="21" t="s">
        <v>168</v>
      </c>
      <c r="K2996" s="21" t="s">
        <v>847</v>
      </c>
      <c r="L2996" s="21" t="s">
        <v>13487</v>
      </c>
      <c r="M2996" s="24" t="s">
        <v>15297</v>
      </c>
      <c r="N2996" s="21" t="s">
        <v>15324</v>
      </c>
      <c r="O2996" s="21" t="s">
        <v>15330</v>
      </c>
      <c r="P2996" s="25" t="s">
        <v>15326</v>
      </c>
      <c r="Q2996" s="19" t="s">
        <v>91</v>
      </c>
      <c r="R2996" s="26">
        <v>25</v>
      </c>
      <c r="S2996" s="27">
        <v>0</v>
      </c>
      <c r="T2996" s="28">
        <f t="shared" si="404"/>
        <v>25</v>
      </c>
      <c r="U2996" s="29">
        <v>91.06</v>
      </c>
      <c r="V2996" s="30">
        <f t="shared" si="397"/>
        <v>13.659000000000001</v>
      </c>
      <c r="W2996" s="31">
        <f t="shared" si="398"/>
        <v>4098</v>
      </c>
      <c r="X2996" s="33">
        <f>VLOOKUP(H2996,'[3]MŠ 5rokov'!$G$2:$V$3037,16,0)</f>
        <v>30</v>
      </c>
      <c r="Y2996" s="33">
        <f>VLOOKUP(H2996,'[3]MŠ 5rokov'!$G$2:$AB$3037,22,0)</f>
        <v>0</v>
      </c>
      <c r="Z2996" s="34">
        <f t="shared" si="399"/>
        <v>30</v>
      </c>
      <c r="AA2996" s="33">
        <v>93.61</v>
      </c>
      <c r="AB2996" s="33">
        <f t="shared" si="400"/>
        <v>14.041499999999999</v>
      </c>
      <c r="AC2996" s="33">
        <f t="shared" si="401"/>
        <v>4417</v>
      </c>
      <c r="AD2996" s="35">
        <f t="shared" si="402"/>
        <v>319</v>
      </c>
      <c r="AE2996" s="36">
        <v>0</v>
      </c>
      <c r="AF2996" s="33">
        <v>0</v>
      </c>
      <c r="AG2996" s="37">
        <f t="shared" si="403"/>
        <v>4417</v>
      </c>
      <c r="AH2996" s="38">
        <v>0</v>
      </c>
      <c r="AI2996" s="33"/>
    </row>
    <row r="2997" spans="1:35" ht="27.6" customHeight="1" x14ac:dyDescent="0.25">
      <c r="A2997" s="17" t="s">
        <v>13685</v>
      </c>
      <c r="B2997" s="18" t="s">
        <v>79</v>
      </c>
      <c r="C2997" s="19" t="s">
        <v>80</v>
      </c>
      <c r="D2997" s="18" t="s">
        <v>15321</v>
      </c>
      <c r="E2997" s="20">
        <v>329282</v>
      </c>
      <c r="F2997" s="21" t="s">
        <v>15322</v>
      </c>
      <c r="G2997" s="21" t="s">
        <v>847</v>
      </c>
      <c r="H2997" s="22">
        <v>710265743</v>
      </c>
      <c r="I2997" s="23" t="s">
        <v>15329</v>
      </c>
      <c r="J2997" s="21" t="s">
        <v>190</v>
      </c>
      <c r="K2997" s="21" t="s">
        <v>847</v>
      </c>
      <c r="L2997" s="21" t="s">
        <v>13487</v>
      </c>
      <c r="M2997" s="24" t="s">
        <v>15297</v>
      </c>
      <c r="N2997" s="21" t="s">
        <v>15324</v>
      </c>
      <c r="O2997" s="21" t="s">
        <v>15331</v>
      </c>
      <c r="P2997" s="25" t="s">
        <v>15326</v>
      </c>
      <c r="Q2997" s="19" t="s">
        <v>91</v>
      </c>
      <c r="R2997" s="26">
        <v>0</v>
      </c>
      <c r="S2997" s="27">
        <v>0</v>
      </c>
      <c r="T2997" s="28">
        <f t="shared" si="404"/>
        <v>0</v>
      </c>
      <c r="U2997" s="29">
        <v>91.06</v>
      </c>
      <c r="V2997" s="30">
        <f t="shared" si="397"/>
        <v>13.659000000000001</v>
      </c>
      <c r="W2997" s="31">
        <f t="shared" si="398"/>
        <v>0</v>
      </c>
      <c r="X2997" s="33">
        <f>VLOOKUP(H2997,'[3]MŠ 5rokov'!$G$2:$V$3037,16,0)</f>
        <v>0</v>
      </c>
      <c r="Y2997" s="33">
        <f>VLOOKUP(H2997,'[3]MŠ 5rokov'!$G$2:$AB$3037,22,0)</f>
        <v>0</v>
      </c>
      <c r="Z2997" s="34">
        <f t="shared" si="399"/>
        <v>0</v>
      </c>
      <c r="AA2997" s="33">
        <v>93.61</v>
      </c>
      <c r="AB2997" s="33">
        <f t="shared" si="400"/>
        <v>14.041499999999999</v>
      </c>
      <c r="AC2997" s="33">
        <f t="shared" si="401"/>
        <v>0</v>
      </c>
      <c r="AD2997" s="35">
        <f t="shared" si="402"/>
        <v>0</v>
      </c>
      <c r="AE2997" s="36">
        <v>0</v>
      </c>
      <c r="AF2997" s="33">
        <v>0</v>
      </c>
      <c r="AG2997" s="37">
        <f t="shared" si="403"/>
        <v>0</v>
      </c>
      <c r="AH2997" s="38">
        <v>0</v>
      </c>
      <c r="AI2997" s="33"/>
    </row>
    <row r="2998" spans="1:35" ht="27.6" customHeight="1" x14ac:dyDescent="0.25">
      <c r="A2998" s="17" t="s">
        <v>13685</v>
      </c>
      <c r="B2998" s="18" t="s">
        <v>79</v>
      </c>
      <c r="C2998" s="19" t="s">
        <v>80</v>
      </c>
      <c r="D2998" s="18" t="s">
        <v>15332</v>
      </c>
      <c r="E2998" s="20">
        <v>329304</v>
      </c>
      <c r="F2998" s="21" t="s">
        <v>15333</v>
      </c>
      <c r="G2998" s="21" t="s">
        <v>847</v>
      </c>
      <c r="H2998" s="22">
        <v>710030800</v>
      </c>
      <c r="I2998" s="23" t="s">
        <v>15334</v>
      </c>
      <c r="J2998" s="21" t="s">
        <v>14919</v>
      </c>
      <c r="K2998" s="21" t="s">
        <v>847</v>
      </c>
      <c r="L2998" s="21" t="s">
        <v>13487</v>
      </c>
      <c r="M2998" s="24" t="s">
        <v>14833</v>
      </c>
      <c r="N2998" s="21" t="s">
        <v>15335</v>
      </c>
      <c r="O2998" s="21" t="s">
        <v>15336</v>
      </c>
      <c r="P2998" s="25" t="s">
        <v>15337</v>
      </c>
      <c r="Q2998" s="19" t="s">
        <v>91</v>
      </c>
      <c r="R2998" s="26">
        <v>7</v>
      </c>
      <c r="S2998" s="27">
        <v>3</v>
      </c>
      <c r="T2998" s="28">
        <f t="shared" si="404"/>
        <v>10</v>
      </c>
      <c r="U2998" s="29">
        <v>91.06</v>
      </c>
      <c r="V2998" s="30">
        <f t="shared" si="397"/>
        <v>13.659000000000001</v>
      </c>
      <c r="W2998" s="31">
        <f t="shared" si="398"/>
        <v>1639</v>
      </c>
      <c r="X2998" s="33">
        <f>VLOOKUP(H2998,'[3]MŠ 5rokov'!$G$2:$V$3037,16,0)</f>
        <v>12</v>
      </c>
      <c r="Y2998" s="33">
        <f>VLOOKUP(H2998,'[3]MŠ 5rokov'!$G$2:$AB$3037,22,0)</f>
        <v>1</v>
      </c>
      <c r="Z2998" s="34">
        <f t="shared" si="399"/>
        <v>13</v>
      </c>
      <c r="AA2998" s="33">
        <v>93.61</v>
      </c>
      <c r="AB2998" s="33">
        <f t="shared" si="400"/>
        <v>14.041499999999999</v>
      </c>
      <c r="AC2998" s="33">
        <f t="shared" si="401"/>
        <v>1823</v>
      </c>
      <c r="AD2998" s="35">
        <f t="shared" si="402"/>
        <v>184</v>
      </c>
      <c r="AE2998" s="36">
        <v>0</v>
      </c>
      <c r="AF2998" s="33">
        <v>0</v>
      </c>
      <c r="AG2998" s="37">
        <f t="shared" si="403"/>
        <v>1823</v>
      </c>
      <c r="AH2998" s="38">
        <v>0</v>
      </c>
      <c r="AI2998" s="33"/>
    </row>
    <row r="2999" spans="1:35" ht="27.6" customHeight="1" x14ac:dyDescent="0.25">
      <c r="A2999" s="17" t="s">
        <v>13685</v>
      </c>
      <c r="B2999" s="18" t="s">
        <v>79</v>
      </c>
      <c r="C2999" s="19" t="s">
        <v>80</v>
      </c>
      <c r="D2999" s="18" t="s">
        <v>15338</v>
      </c>
      <c r="E2999" s="20">
        <v>695386</v>
      </c>
      <c r="F2999" s="21" t="s">
        <v>15339</v>
      </c>
      <c r="G2999" s="21" t="s">
        <v>847</v>
      </c>
      <c r="H2999" s="22">
        <v>710030924</v>
      </c>
      <c r="I2999" s="23" t="s">
        <v>15340</v>
      </c>
      <c r="J2999" s="21" t="s">
        <v>95</v>
      </c>
      <c r="K2999" s="21" t="s">
        <v>847</v>
      </c>
      <c r="L2999" s="21" t="s">
        <v>13487</v>
      </c>
      <c r="M2999" s="24" t="s">
        <v>15341</v>
      </c>
      <c r="N2999" s="21" t="s">
        <v>15342</v>
      </c>
      <c r="O2999" s="21" t="s">
        <v>15343</v>
      </c>
      <c r="P2999" s="25" t="s">
        <v>15344</v>
      </c>
      <c r="Q2999" s="19" t="s">
        <v>91</v>
      </c>
      <c r="R2999" s="26">
        <v>4</v>
      </c>
      <c r="S2999" s="27">
        <v>0</v>
      </c>
      <c r="T2999" s="28">
        <f t="shared" si="404"/>
        <v>4</v>
      </c>
      <c r="U2999" s="29">
        <v>91.06</v>
      </c>
      <c r="V2999" s="30">
        <f t="shared" si="397"/>
        <v>13.659000000000001</v>
      </c>
      <c r="W2999" s="31">
        <f t="shared" si="398"/>
        <v>656</v>
      </c>
      <c r="X2999" s="33">
        <f>VLOOKUP(H2999,'[3]MŠ 5rokov'!$G$2:$V$3037,16,0)</f>
        <v>4</v>
      </c>
      <c r="Y2999" s="33">
        <f>VLOOKUP(H2999,'[3]MŠ 5rokov'!$G$2:$AB$3037,22,0)</f>
        <v>0</v>
      </c>
      <c r="Z2999" s="34">
        <f t="shared" si="399"/>
        <v>4</v>
      </c>
      <c r="AA2999" s="33">
        <v>93.61</v>
      </c>
      <c r="AB2999" s="33">
        <f t="shared" si="400"/>
        <v>14.041499999999999</v>
      </c>
      <c r="AC2999" s="33">
        <f t="shared" si="401"/>
        <v>662</v>
      </c>
      <c r="AD2999" s="35">
        <f t="shared" si="402"/>
        <v>6</v>
      </c>
      <c r="AE2999" s="36">
        <v>0</v>
      </c>
      <c r="AF2999" s="33">
        <v>0</v>
      </c>
      <c r="AG2999" s="37">
        <f t="shared" si="403"/>
        <v>662</v>
      </c>
      <c r="AH2999" s="38">
        <v>0</v>
      </c>
      <c r="AI2999" s="33"/>
    </row>
    <row r="3000" spans="1:35" ht="27.6" customHeight="1" x14ac:dyDescent="0.25">
      <c r="A3000" s="17" t="s">
        <v>13685</v>
      </c>
      <c r="B3000" s="18" t="s">
        <v>79</v>
      </c>
      <c r="C3000" s="19" t="s">
        <v>80</v>
      </c>
      <c r="D3000" s="18" t="s">
        <v>15345</v>
      </c>
      <c r="E3000" s="20">
        <v>329347</v>
      </c>
      <c r="F3000" s="21" t="s">
        <v>15346</v>
      </c>
      <c r="G3000" s="21" t="s">
        <v>847</v>
      </c>
      <c r="H3000" s="22">
        <v>710040199</v>
      </c>
      <c r="I3000" s="23" t="s">
        <v>15347</v>
      </c>
      <c r="J3000" s="21" t="s">
        <v>168</v>
      </c>
      <c r="K3000" s="21" t="s">
        <v>847</v>
      </c>
      <c r="L3000" s="21" t="s">
        <v>14862</v>
      </c>
      <c r="M3000" s="24" t="s">
        <v>15348</v>
      </c>
      <c r="N3000" s="21" t="s">
        <v>15349</v>
      </c>
      <c r="O3000" s="21" t="s">
        <v>2447</v>
      </c>
      <c r="P3000" s="25" t="s">
        <v>15350</v>
      </c>
      <c r="Q3000" s="19" t="s">
        <v>91</v>
      </c>
      <c r="R3000" s="26">
        <v>26</v>
      </c>
      <c r="S3000" s="27">
        <v>0</v>
      </c>
      <c r="T3000" s="28">
        <f t="shared" si="404"/>
        <v>26</v>
      </c>
      <c r="U3000" s="29">
        <v>91.06</v>
      </c>
      <c r="V3000" s="30">
        <f t="shared" si="397"/>
        <v>13.659000000000001</v>
      </c>
      <c r="W3000" s="31">
        <f t="shared" si="398"/>
        <v>4262</v>
      </c>
      <c r="X3000" s="33">
        <f>VLOOKUP(H3000,'[3]MŠ 5rokov'!$G$2:$V$3037,16,0)</f>
        <v>20</v>
      </c>
      <c r="Y3000" s="33">
        <f>VLOOKUP(H3000,'[3]MŠ 5rokov'!$G$2:$AB$3037,22,0)</f>
        <v>0</v>
      </c>
      <c r="Z3000" s="34">
        <f t="shared" si="399"/>
        <v>20</v>
      </c>
      <c r="AA3000" s="33">
        <v>93.61</v>
      </c>
      <c r="AB3000" s="33">
        <f t="shared" si="400"/>
        <v>14.041499999999999</v>
      </c>
      <c r="AC3000" s="33">
        <f t="shared" si="401"/>
        <v>3964</v>
      </c>
      <c r="AD3000" s="35">
        <f t="shared" si="402"/>
        <v>-298</v>
      </c>
      <c r="AE3000" s="36">
        <v>0</v>
      </c>
      <c r="AF3000" s="33">
        <v>0</v>
      </c>
      <c r="AG3000" s="37">
        <f t="shared" si="403"/>
        <v>3964</v>
      </c>
      <c r="AH3000" s="38">
        <v>0</v>
      </c>
      <c r="AI3000" s="33"/>
    </row>
    <row r="3001" spans="1:35" ht="27.6" customHeight="1" x14ac:dyDescent="0.25">
      <c r="A3001" s="17" t="s">
        <v>13685</v>
      </c>
      <c r="B3001" s="18" t="s">
        <v>79</v>
      </c>
      <c r="C3001" s="19" t="s">
        <v>80</v>
      </c>
      <c r="D3001" s="18" t="s">
        <v>15351</v>
      </c>
      <c r="E3001" s="20">
        <v>329355</v>
      </c>
      <c r="F3001" s="21" t="s">
        <v>15352</v>
      </c>
      <c r="G3001" s="21" t="s">
        <v>847</v>
      </c>
      <c r="H3001" s="22">
        <v>710030932</v>
      </c>
      <c r="I3001" s="23" t="s">
        <v>15353</v>
      </c>
      <c r="J3001" s="21" t="s">
        <v>190</v>
      </c>
      <c r="K3001" s="21" t="s">
        <v>847</v>
      </c>
      <c r="L3001" s="21" t="s">
        <v>13487</v>
      </c>
      <c r="M3001" s="24" t="s">
        <v>15341</v>
      </c>
      <c r="N3001" s="21" t="s">
        <v>15354</v>
      </c>
      <c r="O3001" s="21" t="s">
        <v>15355</v>
      </c>
      <c r="P3001" s="25" t="s">
        <v>15356</v>
      </c>
      <c r="Q3001" s="19" t="s">
        <v>91</v>
      </c>
      <c r="R3001" s="26">
        <v>19</v>
      </c>
      <c r="S3001" s="27">
        <v>1</v>
      </c>
      <c r="T3001" s="28">
        <f t="shared" si="404"/>
        <v>20</v>
      </c>
      <c r="U3001" s="29">
        <v>91.06</v>
      </c>
      <c r="V3001" s="30">
        <f t="shared" si="397"/>
        <v>13.659000000000001</v>
      </c>
      <c r="W3001" s="31">
        <f t="shared" si="398"/>
        <v>3278</v>
      </c>
      <c r="X3001" s="33">
        <f>VLOOKUP(H3001,'[3]MŠ 5rokov'!$G$2:$V$3037,16,0)</f>
        <v>17</v>
      </c>
      <c r="Y3001" s="33">
        <f>VLOOKUP(H3001,'[3]MŠ 5rokov'!$G$2:$AB$3037,22,0)</f>
        <v>0</v>
      </c>
      <c r="Z3001" s="34">
        <f t="shared" si="399"/>
        <v>17</v>
      </c>
      <c r="AA3001" s="33">
        <v>93.61</v>
      </c>
      <c r="AB3001" s="33">
        <f t="shared" si="400"/>
        <v>14.041499999999999</v>
      </c>
      <c r="AC3001" s="33">
        <f t="shared" si="401"/>
        <v>3140</v>
      </c>
      <c r="AD3001" s="35">
        <f t="shared" si="402"/>
        <v>-138</v>
      </c>
      <c r="AE3001" s="36">
        <v>0</v>
      </c>
      <c r="AF3001" s="33">
        <v>0</v>
      </c>
      <c r="AG3001" s="37">
        <f t="shared" si="403"/>
        <v>3140</v>
      </c>
      <c r="AH3001" s="38">
        <v>0</v>
      </c>
      <c r="AI3001" s="33"/>
    </row>
    <row r="3002" spans="1:35" ht="27.6" customHeight="1" x14ac:dyDescent="0.25">
      <c r="A3002" s="17" t="s">
        <v>13685</v>
      </c>
      <c r="B3002" s="18" t="s">
        <v>79</v>
      </c>
      <c r="C3002" s="19" t="s">
        <v>80</v>
      </c>
      <c r="D3002" s="18" t="s">
        <v>15357</v>
      </c>
      <c r="E3002" s="20">
        <v>329363</v>
      </c>
      <c r="F3002" s="21" t="s">
        <v>15358</v>
      </c>
      <c r="G3002" s="21" t="s">
        <v>847</v>
      </c>
      <c r="H3002" s="22">
        <v>710030959</v>
      </c>
      <c r="I3002" s="23" t="s">
        <v>15359</v>
      </c>
      <c r="J3002" s="21" t="s">
        <v>95</v>
      </c>
      <c r="K3002" s="21" t="s">
        <v>847</v>
      </c>
      <c r="L3002" s="21" t="s">
        <v>13487</v>
      </c>
      <c r="M3002" s="24" t="s">
        <v>15341</v>
      </c>
      <c r="N3002" s="21" t="s">
        <v>15360</v>
      </c>
      <c r="O3002" s="21" t="s">
        <v>15361</v>
      </c>
      <c r="P3002" s="25" t="s">
        <v>15362</v>
      </c>
      <c r="Q3002" s="19" t="s">
        <v>91</v>
      </c>
      <c r="R3002" s="26">
        <v>3</v>
      </c>
      <c r="S3002" s="27">
        <v>0</v>
      </c>
      <c r="T3002" s="28">
        <f t="shared" si="404"/>
        <v>3</v>
      </c>
      <c r="U3002" s="29">
        <v>91.06</v>
      </c>
      <c r="V3002" s="30">
        <f t="shared" si="397"/>
        <v>13.659000000000001</v>
      </c>
      <c r="W3002" s="31">
        <f t="shared" si="398"/>
        <v>492</v>
      </c>
      <c r="X3002" s="33">
        <f>VLOOKUP(H3002,'[3]MŠ 5rokov'!$G$2:$V$3037,16,0)</f>
        <v>5</v>
      </c>
      <c r="Y3002" s="33">
        <f>VLOOKUP(H3002,'[3]MŠ 5rokov'!$G$2:$AB$3037,22,0)</f>
        <v>0</v>
      </c>
      <c r="Z3002" s="34">
        <f t="shared" si="399"/>
        <v>5</v>
      </c>
      <c r="AA3002" s="33">
        <v>93.61</v>
      </c>
      <c r="AB3002" s="33">
        <f t="shared" si="400"/>
        <v>14.041499999999999</v>
      </c>
      <c r="AC3002" s="33">
        <f t="shared" si="401"/>
        <v>609</v>
      </c>
      <c r="AD3002" s="35">
        <f t="shared" si="402"/>
        <v>117</v>
      </c>
      <c r="AE3002" s="36">
        <v>0</v>
      </c>
      <c r="AF3002" s="33">
        <v>0</v>
      </c>
      <c r="AG3002" s="37">
        <f t="shared" si="403"/>
        <v>609</v>
      </c>
      <c r="AH3002" s="38">
        <v>0</v>
      </c>
      <c r="AI3002" s="33"/>
    </row>
    <row r="3003" spans="1:35" ht="27.6" customHeight="1" x14ac:dyDescent="0.25">
      <c r="A3003" s="17" t="s">
        <v>13685</v>
      </c>
      <c r="B3003" s="18" t="s">
        <v>79</v>
      </c>
      <c r="C3003" s="19" t="s">
        <v>80</v>
      </c>
      <c r="D3003" s="18" t="s">
        <v>15363</v>
      </c>
      <c r="E3003" s="20">
        <v>329371</v>
      </c>
      <c r="F3003" s="21" t="s">
        <v>15364</v>
      </c>
      <c r="G3003" s="21" t="s">
        <v>847</v>
      </c>
      <c r="H3003" s="22">
        <v>710030967</v>
      </c>
      <c r="I3003" s="23" t="s">
        <v>15365</v>
      </c>
      <c r="J3003" s="21" t="s">
        <v>168</v>
      </c>
      <c r="K3003" s="21" t="s">
        <v>847</v>
      </c>
      <c r="L3003" s="21" t="s">
        <v>13487</v>
      </c>
      <c r="M3003" s="24" t="s">
        <v>15366</v>
      </c>
      <c r="N3003" s="21" t="s">
        <v>15367</v>
      </c>
      <c r="O3003" s="21" t="s">
        <v>15368</v>
      </c>
      <c r="P3003" s="25" t="s">
        <v>15369</v>
      </c>
      <c r="Q3003" s="19" t="s">
        <v>91</v>
      </c>
      <c r="R3003" s="26">
        <v>3</v>
      </c>
      <c r="S3003" s="27">
        <v>0</v>
      </c>
      <c r="T3003" s="28">
        <f t="shared" si="404"/>
        <v>3</v>
      </c>
      <c r="U3003" s="29">
        <v>91.06</v>
      </c>
      <c r="V3003" s="30">
        <f t="shared" si="397"/>
        <v>13.659000000000001</v>
      </c>
      <c r="W3003" s="31">
        <f t="shared" si="398"/>
        <v>492</v>
      </c>
      <c r="X3003" s="33">
        <f>VLOOKUP(H3003,'[3]MŠ 5rokov'!$G$2:$V$3037,16,0)</f>
        <v>7</v>
      </c>
      <c r="Y3003" s="33">
        <f>VLOOKUP(H3003,'[3]MŠ 5rokov'!$G$2:$AB$3037,22,0)</f>
        <v>0</v>
      </c>
      <c r="Z3003" s="34">
        <f t="shared" si="399"/>
        <v>7</v>
      </c>
      <c r="AA3003" s="33">
        <v>93.61</v>
      </c>
      <c r="AB3003" s="33">
        <f t="shared" si="400"/>
        <v>14.041499999999999</v>
      </c>
      <c r="AC3003" s="33">
        <f t="shared" si="401"/>
        <v>721</v>
      </c>
      <c r="AD3003" s="35">
        <f t="shared" si="402"/>
        <v>229</v>
      </c>
      <c r="AE3003" s="36">
        <v>0</v>
      </c>
      <c r="AF3003" s="33">
        <v>0</v>
      </c>
      <c r="AG3003" s="37">
        <f t="shared" si="403"/>
        <v>721</v>
      </c>
      <c r="AH3003" s="38">
        <v>0</v>
      </c>
      <c r="AI3003" s="33"/>
    </row>
    <row r="3004" spans="1:35" ht="27.6" customHeight="1" x14ac:dyDescent="0.25">
      <c r="A3004" s="17" t="s">
        <v>13685</v>
      </c>
      <c r="B3004" s="18" t="s">
        <v>79</v>
      </c>
      <c r="C3004" s="19" t="s">
        <v>80</v>
      </c>
      <c r="D3004" s="18" t="s">
        <v>15370</v>
      </c>
      <c r="E3004" s="20">
        <v>329380</v>
      </c>
      <c r="F3004" s="21" t="s">
        <v>15371</v>
      </c>
      <c r="G3004" s="21" t="s">
        <v>847</v>
      </c>
      <c r="H3004" s="22">
        <v>710030975</v>
      </c>
      <c r="I3004" s="23" t="s">
        <v>15372</v>
      </c>
      <c r="J3004" s="21" t="s">
        <v>95</v>
      </c>
      <c r="K3004" s="21" t="s">
        <v>847</v>
      </c>
      <c r="L3004" s="21" t="s">
        <v>14862</v>
      </c>
      <c r="M3004" s="24" t="s">
        <v>15373</v>
      </c>
      <c r="N3004" s="21" t="s">
        <v>15374</v>
      </c>
      <c r="O3004" s="21" t="s">
        <v>15375</v>
      </c>
      <c r="P3004" s="25" t="s">
        <v>15376</v>
      </c>
      <c r="Q3004" s="19" t="s">
        <v>91</v>
      </c>
      <c r="R3004" s="26">
        <v>20</v>
      </c>
      <c r="S3004" s="27">
        <v>1</v>
      </c>
      <c r="T3004" s="28">
        <f t="shared" si="404"/>
        <v>21</v>
      </c>
      <c r="U3004" s="29">
        <v>91.06</v>
      </c>
      <c r="V3004" s="30">
        <f t="shared" si="397"/>
        <v>13.659000000000001</v>
      </c>
      <c r="W3004" s="31">
        <f t="shared" si="398"/>
        <v>3442</v>
      </c>
      <c r="X3004" s="33">
        <f>VLOOKUP(H3004,'[3]MŠ 5rokov'!$G$2:$V$3037,16,0)</f>
        <v>15</v>
      </c>
      <c r="Y3004" s="33">
        <f>VLOOKUP(H3004,'[3]MŠ 5rokov'!$G$2:$AB$3037,22,0)</f>
        <v>2</v>
      </c>
      <c r="Z3004" s="34">
        <f t="shared" si="399"/>
        <v>17</v>
      </c>
      <c r="AA3004" s="33">
        <v>93.61</v>
      </c>
      <c r="AB3004" s="33">
        <f t="shared" si="400"/>
        <v>14.041499999999999</v>
      </c>
      <c r="AC3004" s="33">
        <f t="shared" si="401"/>
        <v>3250</v>
      </c>
      <c r="AD3004" s="35">
        <f t="shared" si="402"/>
        <v>-192</v>
      </c>
      <c r="AE3004" s="36">
        <v>0</v>
      </c>
      <c r="AF3004" s="33">
        <v>0</v>
      </c>
      <c r="AG3004" s="37">
        <f t="shared" si="403"/>
        <v>3250</v>
      </c>
      <c r="AH3004" s="38">
        <v>0</v>
      </c>
      <c r="AI3004" s="33"/>
    </row>
    <row r="3005" spans="1:35" ht="27.6" customHeight="1" x14ac:dyDescent="0.25">
      <c r="A3005" s="17" t="s">
        <v>13685</v>
      </c>
      <c r="B3005" s="18" t="s">
        <v>79</v>
      </c>
      <c r="C3005" s="19" t="s">
        <v>80</v>
      </c>
      <c r="D3005" s="18" t="s">
        <v>15377</v>
      </c>
      <c r="E3005" s="20">
        <v>329398</v>
      </c>
      <c r="F3005" s="21" t="s">
        <v>15378</v>
      </c>
      <c r="G3005" s="21" t="s">
        <v>847</v>
      </c>
      <c r="H3005" s="22">
        <v>710030991</v>
      </c>
      <c r="I3005" s="23" t="s">
        <v>15379</v>
      </c>
      <c r="J3005" s="21" t="s">
        <v>168</v>
      </c>
      <c r="K3005" s="21" t="s">
        <v>847</v>
      </c>
      <c r="L3005" s="21" t="s">
        <v>14862</v>
      </c>
      <c r="M3005" s="24" t="s">
        <v>14906</v>
      </c>
      <c r="N3005" s="21" t="s">
        <v>15380</v>
      </c>
      <c r="O3005" s="21" t="s">
        <v>15381</v>
      </c>
      <c r="P3005" s="25" t="s">
        <v>15382</v>
      </c>
      <c r="Q3005" s="19" t="s">
        <v>91</v>
      </c>
      <c r="R3005" s="26">
        <v>23</v>
      </c>
      <c r="S3005" s="27">
        <v>1</v>
      </c>
      <c r="T3005" s="28">
        <f t="shared" si="404"/>
        <v>24</v>
      </c>
      <c r="U3005" s="29">
        <v>91.06</v>
      </c>
      <c r="V3005" s="30">
        <f t="shared" si="397"/>
        <v>13.659000000000001</v>
      </c>
      <c r="W3005" s="31">
        <f t="shared" si="398"/>
        <v>3934</v>
      </c>
      <c r="X3005" s="33">
        <f>VLOOKUP(H3005,'[3]MŠ 5rokov'!$G$2:$V$3037,16,0)</f>
        <v>22</v>
      </c>
      <c r="Y3005" s="33">
        <f>VLOOKUP(H3005,'[3]MŠ 5rokov'!$G$2:$AB$3037,22,0)</f>
        <v>2</v>
      </c>
      <c r="Z3005" s="34">
        <f t="shared" si="399"/>
        <v>24</v>
      </c>
      <c r="AA3005" s="33">
        <v>93.61</v>
      </c>
      <c r="AB3005" s="33">
        <f t="shared" si="400"/>
        <v>14.041499999999999</v>
      </c>
      <c r="AC3005" s="33">
        <f t="shared" si="401"/>
        <v>3971</v>
      </c>
      <c r="AD3005" s="35">
        <f t="shared" si="402"/>
        <v>37</v>
      </c>
      <c r="AE3005" s="36">
        <v>0</v>
      </c>
      <c r="AF3005" s="33">
        <v>0</v>
      </c>
      <c r="AG3005" s="37">
        <f t="shared" si="403"/>
        <v>3971</v>
      </c>
      <c r="AH3005" s="38">
        <v>0</v>
      </c>
      <c r="AI3005" s="33"/>
    </row>
    <row r="3006" spans="1:35" ht="27.6" customHeight="1" x14ac:dyDescent="0.25">
      <c r="A3006" s="17" t="s">
        <v>13685</v>
      </c>
      <c r="B3006" s="18" t="s">
        <v>79</v>
      </c>
      <c r="C3006" s="19" t="s">
        <v>80</v>
      </c>
      <c r="D3006" s="18" t="s">
        <v>15377</v>
      </c>
      <c r="E3006" s="20">
        <v>329398</v>
      </c>
      <c r="F3006" s="21" t="s">
        <v>15378</v>
      </c>
      <c r="G3006" s="21" t="s">
        <v>847</v>
      </c>
      <c r="H3006" s="22">
        <v>710247141</v>
      </c>
      <c r="I3006" s="23" t="s">
        <v>15379</v>
      </c>
      <c r="J3006" s="21" t="s">
        <v>190</v>
      </c>
      <c r="K3006" s="21" t="s">
        <v>847</v>
      </c>
      <c r="L3006" s="21" t="s">
        <v>14862</v>
      </c>
      <c r="M3006" s="24" t="s">
        <v>14906</v>
      </c>
      <c r="N3006" s="21" t="s">
        <v>15380</v>
      </c>
      <c r="O3006" s="21" t="s">
        <v>15383</v>
      </c>
      <c r="P3006" s="25" t="s">
        <v>15382</v>
      </c>
      <c r="Q3006" s="19" t="s">
        <v>91</v>
      </c>
      <c r="R3006" s="26">
        <v>26</v>
      </c>
      <c r="S3006" s="27">
        <v>0</v>
      </c>
      <c r="T3006" s="28">
        <f t="shared" si="404"/>
        <v>26</v>
      </c>
      <c r="U3006" s="29">
        <v>91.06</v>
      </c>
      <c r="V3006" s="30">
        <f t="shared" si="397"/>
        <v>13.659000000000001</v>
      </c>
      <c r="W3006" s="31">
        <f t="shared" si="398"/>
        <v>4262</v>
      </c>
      <c r="X3006" s="33">
        <f>VLOOKUP(H3006,'[3]MŠ 5rokov'!$G$2:$V$3037,16,0)</f>
        <v>25</v>
      </c>
      <c r="Y3006" s="33">
        <f>VLOOKUP(H3006,'[3]MŠ 5rokov'!$G$2:$AB$3037,22,0)</f>
        <v>0</v>
      </c>
      <c r="Z3006" s="34">
        <f t="shared" si="399"/>
        <v>25</v>
      </c>
      <c r="AA3006" s="33">
        <v>93.61</v>
      </c>
      <c r="AB3006" s="33">
        <f t="shared" si="400"/>
        <v>14.041499999999999</v>
      </c>
      <c r="AC3006" s="33">
        <f t="shared" si="401"/>
        <v>4245</v>
      </c>
      <c r="AD3006" s="35">
        <f t="shared" si="402"/>
        <v>-17</v>
      </c>
      <c r="AE3006" s="36">
        <v>0</v>
      </c>
      <c r="AF3006" s="33">
        <v>0</v>
      </c>
      <c r="AG3006" s="37">
        <f t="shared" si="403"/>
        <v>4245</v>
      </c>
      <c r="AH3006" s="38">
        <v>0</v>
      </c>
      <c r="AI3006" s="33"/>
    </row>
    <row r="3007" spans="1:35" ht="27.6" customHeight="1" x14ac:dyDescent="0.25">
      <c r="A3007" s="17" t="s">
        <v>13685</v>
      </c>
      <c r="B3007" s="18" t="s">
        <v>79</v>
      </c>
      <c r="C3007" s="19" t="s">
        <v>80</v>
      </c>
      <c r="D3007" s="18" t="s">
        <v>15384</v>
      </c>
      <c r="E3007" s="20">
        <v>329428</v>
      </c>
      <c r="F3007" s="21" t="s">
        <v>15385</v>
      </c>
      <c r="G3007" s="21" t="s">
        <v>847</v>
      </c>
      <c r="H3007" s="22">
        <v>710031025</v>
      </c>
      <c r="I3007" s="23" t="s">
        <v>15386</v>
      </c>
      <c r="J3007" s="21" t="s">
        <v>95</v>
      </c>
      <c r="K3007" s="21" t="s">
        <v>847</v>
      </c>
      <c r="L3007" s="21" t="s">
        <v>13487</v>
      </c>
      <c r="M3007" s="24" t="s">
        <v>14855</v>
      </c>
      <c r="N3007" s="21" t="s">
        <v>15387</v>
      </c>
      <c r="O3007" s="21" t="s">
        <v>15388</v>
      </c>
      <c r="P3007" s="25" t="s">
        <v>15389</v>
      </c>
      <c r="Q3007" s="19" t="s">
        <v>91</v>
      </c>
      <c r="R3007" s="26">
        <v>4</v>
      </c>
      <c r="S3007" s="27">
        <v>0</v>
      </c>
      <c r="T3007" s="28">
        <f t="shared" si="404"/>
        <v>4</v>
      </c>
      <c r="U3007" s="29">
        <v>91.06</v>
      </c>
      <c r="V3007" s="30">
        <f t="shared" si="397"/>
        <v>13.659000000000001</v>
      </c>
      <c r="W3007" s="31">
        <f t="shared" si="398"/>
        <v>656</v>
      </c>
      <c r="X3007" s="33">
        <f>VLOOKUP(H3007,'[3]MŠ 5rokov'!$G$2:$V$3037,16,0)</f>
        <v>6</v>
      </c>
      <c r="Y3007" s="33">
        <f>VLOOKUP(H3007,'[3]MŠ 5rokov'!$G$2:$AB$3037,22,0)</f>
        <v>0</v>
      </c>
      <c r="Z3007" s="34">
        <f t="shared" si="399"/>
        <v>6</v>
      </c>
      <c r="AA3007" s="33">
        <v>93.61</v>
      </c>
      <c r="AB3007" s="33">
        <f t="shared" si="400"/>
        <v>14.041499999999999</v>
      </c>
      <c r="AC3007" s="33">
        <f t="shared" si="401"/>
        <v>774</v>
      </c>
      <c r="AD3007" s="35">
        <f t="shared" si="402"/>
        <v>118</v>
      </c>
      <c r="AE3007" s="36">
        <v>0</v>
      </c>
      <c r="AF3007" s="33">
        <v>0</v>
      </c>
      <c r="AG3007" s="37">
        <f t="shared" si="403"/>
        <v>774</v>
      </c>
      <c r="AH3007" s="38">
        <v>0</v>
      </c>
      <c r="AI3007" s="33"/>
    </row>
    <row r="3008" spans="1:35" ht="27.6" customHeight="1" x14ac:dyDescent="0.25">
      <c r="A3008" s="17" t="s">
        <v>13685</v>
      </c>
      <c r="B3008" s="18" t="s">
        <v>79</v>
      </c>
      <c r="C3008" s="19" t="s">
        <v>80</v>
      </c>
      <c r="D3008" s="18" t="s">
        <v>15390</v>
      </c>
      <c r="E3008" s="20">
        <v>329436</v>
      </c>
      <c r="F3008" s="21" t="s">
        <v>15391</v>
      </c>
      <c r="G3008" s="21" t="s">
        <v>847</v>
      </c>
      <c r="H3008" s="22">
        <v>710031033</v>
      </c>
      <c r="I3008" s="23" t="s">
        <v>15392</v>
      </c>
      <c r="J3008" s="21" t="s">
        <v>168</v>
      </c>
      <c r="K3008" s="21" t="s">
        <v>847</v>
      </c>
      <c r="L3008" s="21" t="s">
        <v>13487</v>
      </c>
      <c r="M3008" s="24" t="s">
        <v>14920</v>
      </c>
      <c r="N3008" s="21" t="s">
        <v>15393</v>
      </c>
      <c r="O3008" s="21" t="s">
        <v>15394</v>
      </c>
      <c r="P3008" s="25" t="s">
        <v>15395</v>
      </c>
      <c r="Q3008" s="19" t="s">
        <v>91</v>
      </c>
      <c r="R3008" s="26">
        <v>14</v>
      </c>
      <c r="S3008" s="27">
        <v>0</v>
      </c>
      <c r="T3008" s="28">
        <f t="shared" si="404"/>
        <v>14</v>
      </c>
      <c r="U3008" s="29">
        <v>91.06</v>
      </c>
      <c r="V3008" s="30">
        <f t="shared" si="397"/>
        <v>13.659000000000001</v>
      </c>
      <c r="W3008" s="31">
        <f t="shared" si="398"/>
        <v>2295</v>
      </c>
      <c r="X3008" s="33">
        <f>VLOOKUP(H3008,'[3]MŠ 5rokov'!$G$2:$V$3037,16,0)</f>
        <v>12</v>
      </c>
      <c r="Y3008" s="33">
        <f>VLOOKUP(H3008,'[3]MŠ 5rokov'!$G$2:$AB$3037,22,0)</f>
        <v>0</v>
      </c>
      <c r="Z3008" s="34">
        <f t="shared" si="399"/>
        <v>12</v>
      </c>
      <c r="AA3008" s="33">
        <v>93.61</v>
      </c>
      <c r="AB3008" s="33">
        <f t="shared" si="400"/>
        <v>14.041499999999999</v>
      </c>
      <c r="AC3008" s="33">
        <f t="shared" si="401"/>
        <v>2204</v>
      </c>
      <c r="AD3008" s="35">
        <f t="shared" si="402"/>
        <v>-91</v>
      </c>
      <c r="AE3008" s="36">
        <v>0</v>
      </c>
      <c r="AF3008" s="33">
        <v>0</v>
      </c>
      <c r="AG3008" s="37">
        <f t="shared" si="403"/>
        <v>2204</v>
      </c>
      <c r="AH3008" s="38">
        <v>0</v>
      </c>
      <c r="AI3008" s="33"/>
    </row>
    <row r="3009" spans="1:35" ht="27.6" customHeight="1" x14ac:dyDescent="0.25">
      <c r="A3009" s="17" t="s">
        <v>13685</v>
      </c>
      <c r="B3009" s="18" t="s">
        <v>79</v>
      </c>
      <c r="C3009" s="19" t="s">
        <v>80</v>
      </c>
      <c r="D3009" s="18" t="s">
        <v>15396</v>
      </c>
      <c r="E3009" s="20">
        <v>329509</v>
      </c>
      <c r="F3009" s="21" t="s">
        <v>15397</v>
      </c>
      <c r="G3009" s="21" t="s">
        <v>847</v>
      </c>
      <c r="H3009" s="22">
        <v>710031068</v>
      </c>
      <c r="I3009" s="23" t="s">
        <v>15398</v>
      </c>
      <c r="J3009" s="21" t="s">
        <v>168</v>
      </c>
      <c r="K3009" s="21" t="s">
        <v>847</v>
      </c>
      <c r="L3009" s="21" t="s">
        <v>13487</v>
      </c>
      <c r="M3009" s="24" t="s">
        <v>15399</v>
      </c>
      <c r="N3009" s="21" t="s">
        <v>15400</v>
      </c>
      <c r="O3009" s="21" t="s">
        <v>15401</v>
      </c>
      <c r="P3009" s="25" t="s">
        <v>15402</v>
      </c>
      <c r="Q3009" s="19" t="s">
        <v>91</v>
      </c>
      <c r="R3009" s="26">
        <v>5</v>
      </c>
      <c r="S3009" s="27">
        <v>3</v>
      </c>
      <c r="T3009" s="28">
        <f t="shared" si="404"/>
        <v>8</v>
      </c>
      <c r="U3009" s="29">
        <v>91.06</v>
      </c>
      <c r="V3009" s="30">
        <f t="shared" si="397"/>
        <v>13.659000000000001</v>
      </c>
      <c r="W3009" s="31">
        <f t="shared" si="398"/>
        <v>1311</v>
      </c>
      <c r="X3009" s="33">
        <f>VLOOKUP(H3009,'[3]MŠ 5rokov'!$G$2:$V$3037,16,0)</f>
        <v>6</v>
      </c>
      <c r="Y3009" s="33">
        <f>VLOOKUP(H3009,'[3]MŠ 5rokov'!$G$2:$AB$3037,22,0)</f>
        <v>0</v>
      </c>
      <c r="Z3009" s="34">
        <f t="shared" si="399"/>
        <v>6</v>
      </c>
      <c r="AA3009" s="33">
        <v>93.61</v>
      </c>
      <c r="AB3009" s="33">
        <f t="shared" si="400"/>
        <v>14.041499999999999</v>
      </c>
      <c r="AC3009" s="33">
        <f t="shared" si="401"/>
        <v>1211</v>
      </c>
      <c r="AD3009" s="35">
        <f t="shared" si="402"/>
        <v>-100</v>
      </c>
      <c r="AE3009" s="36">
        <v>0</v>
      </c>
      <c r="AF3009" s="33">
        <v>0</v>
      </c>
      <c r="AG3009" s="37">
        <f t="shared" si="403"/>
        <v>1211</v>
      </c>
      <c r="AH3009" s="38">
        <v>0</v>
      </c>
      <c r="AI3009" s="33"/>
    </row>
    <row r="3010" spans="1:35" ht="27.6" customHeight="1" x14ac:dyDescent="0.25">
      <c r="A3010" s="17" t="s">
        <v>13685</v>
      </c>
      <c r="B3010" s="18" t="s">
        <v>79</v>
      </c>
      <c r="C3010" s="19" t="s">
        <v>80</v>
      </c>
      <c r="D3010" s="18" t="s">
        <v>15403</v>
      </c>
      <c r="E3010" s="20">
        <v>329517</v>
      </c>
      <c r="F3010" s="21" t="s">
        <v>15404</v>
      </c>
      <c r="G3010" s="21" t="s">
        <v>847</v>
      </c>
      <c r="H3010" s="22">
        <v>710040202</v>
      </c>
      <c r="I3010" s="23" t="s">
        <v>15405</v>
      </c>
      <c r="J3010" s="21" t="s">
        <v>190</v>
      </c>
      <c r="K3010" s="21" t="s">
        <v>847</v>
      </c>
      <c r="L3010" s="21" t="s">
        <v>14862</v>
      </c>
      <c r="M3010" s="24" t="s">
        <v>15406</v>
      </c>
      <c r="N3010" s="21" t="s">
        <v>15407</v>
      </c>
      <c r="O3010" s="21" t="s">
        <v>15408</v>
      </c>
      <c r="P3010" s="25" t="s">
        <v>15409</v>
      </c>
      <c r="Q3010" s="19" t="s">
        <v>91</v>
      </c>
      <c r="R3010" s="26">
        <v>30</v>
      </c>
      <c r="S3010" s="27">
        <v>4</v>
      </c>
      <c r="T3010" s="28">
        <f t="shared" si="404"/>
        <v>34</v>
      </c>
      <c r="U3010" s="29">
        <v>91.06</v>
      </c>
      <c r="V3010" s="30">
        <f t="shared" si="397"/>
        <v>13.659000000000001</v>
      </c>
      <c r="W3010" s="31">
        <f t="shared" si="398"/>
        <v>5573</v>
      </c>
      <c r="X3010" s="33">
        <f>VLOOKUP(H3010,'[3]MŠ 5rokov'!$G$2:$V$3037,16,0)</f>
        <v>25</v>
      </c>
      <c r="Y3010" s="33">
        <f>VLOOKUP(H3010,'[3]MŠ 5rokov'!$G$2:$AB$3037,22,0)</f>
        <v>2</v>
      </c>
      <c r="Z3010" s="34">
        <f t="shared" si="399"/>
        <v>27</v>
      </c>
      <c r="AA3010" s="33">
        <v>93.61</v>
      </c>
      <c r="AB3010" s="33">
        <f t="shared" si="400"/>
        <v>14.041499999999999</v>
      </c>
      <c r="AC3010" s="33">
        <f t="shared" si="401"/>
        <v>5232</v>
      </c>
      <c r="AD3010" s="35">
        <f t="shared" si="402"/>
        <v>-341</v>
      </c>
      <c r="AE3010" s="36">
        <v>0</v>
      </c>
      <c r="AF3010" s="33">
        <v>0</v>
      </c>
      <c r="AG3010" s="37">
        <f t="shared" si="403"/>
        <v>5232</v>
      </c>
      <c r="AH3010" s="38">
        <v>0</v>
      </c>
      <c r="AI3010" s="33"/>
    </row>
    <row r="3011" spans="1:35" ht="27.6" customHeight="1" x14ac:dyDescent="0.25">
      <c r="A3011" s="17" t="s">
        <v>13685</v>
      </c>
      <c r="B3011" s="18" t="s">
        <v>79</v>
      </c>
      <c r="C3011" s="19" t="s">
        <v>80</v>
      </c>
      <c r="D3011" s="18" t="s">
        <v>15410</v>
      </c>
      <c r="E3011" s="20">
        <v>329525</v>
      </c>
      <c r="F3011" s="21" t="s">
        <v>15411</v>
      </c>
      <c r="G3011" s="21" t="s">
        <v>847</v>
      </c>
      <c r="H3011" s="22">
        <v>42102201</v>
      </c>
      <c r="I3011" s="23" t="s">
        <v>15412</v>
      </c>
      <c r="J3011" s="21" t="s">
        <v>95</v>
      </c>
      <c r="K3011" s="21" t="s">
        <v>847</v>
      </c>
      <c r="L3011" s="21" t="s">
        <v>14862</v>
      </c>
      <c r="M3011" s="24" t="s">
        <v>15304</v>
      </c>
      <c r="N3011" s="21" t="s">
        <v>15413</v>
      </c>
      <c r="O3011" s="21" t="s">
        <v>15414</v>
      </c>
      <c r="P3011" s="25" t="s">
        <v>15415</v>
      </c>
      <c r="Q3011" s="19" t="s">
        <v>157</v>
      </c>
      <c r="R3011" s="26">
        <v>15</v>
      </c>
      <c r="S3011" s="27">
        <v>3</v>
      </c>
      <c r="T3011" s="28">
        <f t="shared" si="404"/>
        <v>18</v>
      </c>
      <c r="U3011" s="29">
        <v>91.06</v>
      </c>
      <c r="V3011" s="30">
        <f t="shared" ref="V3011:V3074" si="405">U3011*15%</f>
        <v>13.659000000000001</v>
      </c>
      <c r="W3011" s="31">
        <f t="shared" ref="W3011:W3074" si="406">ROUND(T3011*V3011*12,0)</f>
        <v>2950</v>
      </c>
      <c r="X3011" s="33">
        <f>VLOOKUP(H3011,'[3]MŠ 5rokov'!$G$2:$V$3037,16,0)</f>
        <v>14</v>
      </c>
      <c r="Y3011" s="33">
        <f>VLOOKUP(H3011,'[3]MŠ 5rokov'!$G$2:$AB$3037,22,0)</f>
        <v>0</v>
      </c>
      <c r="Z3011" s="34">
        <f t="shared" ref="Z3011:Z3074" si="407">X3011+Y3011</f>
        <v>14</v>
      </c>
      <c r="AA3011" s="33">
        <v>93.61</v>
      </c>
      <c r="AB3011" s="33">
        <f t="shared" ref="AB3011:AB3074" si="408">AA3011*15%</f>
        <v>14.041499999999999</v>
      </c>
      <c r="AC3011" s="33">
        <f t="shared" ref="AC3011:AC3074" si="409">ROUND(T3011*V3011*8+Z3011*AB3011*4,0)</f>
        <v>2753</v>
      </c>
      <c r="AD3011" s="35">
        <f t="shared" ref="AD3011:AD3074" si="410">AC3011-W3011</f>
        <v>-197</v>
      </c>
      <c r="AE3011" s="36">
        <v>0</v>
      </c>
      <c r="AF3011" s="33">
        <v>0</v>
      </c>
      <c r="AG3011" s="37">
        <f t="shared" si="403"/>
        <v>2753</v>
      </c>
      <c r="AH3011" s="38">
        <v>0</v>
      </c>
      <c r="AI3011" s="33"/>
    </row>
    <row r="3012" spans="1:35" ht="27.6" customHeight="1" x14ac:dyDescent="0.25">
      <c r="A3012" s="17" t="s">
        <v>13685</v>
      </c>
      <c r="B3012" s="18" t="s">
        <v>79</v>
      </c>
      <c r="C3012" s="19" t="s">
        <v>80</v>
      </c>
      <c r="D3012" s="18" t="s">
        <v>15416</v>
      </c>
      <c r="E3012" s="20">
        <v>329533</v>
      </c>
      <c r="F3012" s="21" t="s">
        <v>15417</v>
      </c>
      <c r="G3012" s="21" t="s">
        <v>847</v>
      </c>
      <c r="H3012" s="22">
        <v>710169400</v>
      </c>
      <c r="I3012" s="23" t="s">
        <v>15418</v>
      </c>
      <c r="J3012" s="21" t="s">
        <v>95</v>
      </c>
      <c r="K3012" s="21" t="s">
        <v>847</v>
      </c>
      <c r="L3012" s="21" t="s">
        <v>13487</v>
      </c>
      <c r="M3012" s="24" t="s">
        <v>15399</v>
      </c>
      <c r="N3012" s="21" t="s">
        <v>15419</v>
      </c>
      <c r="O3012" s="21" t="s">
        <v>15420</v>
      </c>
      <c r="P3012" s="25" t="s">
        <v>15421</v>
      </c>
      <c r="Q3012" s="19" t="s">
        <v>91</v>
      </c>
      <c r="R3012" s="26">
        <v>31</v>
      </c>
      <c r="S3012" s="27">
        <v>5</v>
      </c>
      <c r="T3012" s="28">
        <f t="shared" si="404"/>
        <v>36</v>
      </c>
      <c r="U3012" s="29">
        <v>91.06</v>
      </c>
      <c r="V3012" s="30">
        <f t="shared" si="405"/>
        <v>13.659000000000001</v>
      </c>
      <c r="W3012" s="31">
        <f t="shared" si="406"/>
        <v>5901</v>
      </c>
      <c r="X3012" s="33">
        <f>VLOOKUP(H3012,'[3]MŠ 5rokov'!$G$2:$V$3037,16,0)</f>
        <v>37</v>
      </c>
      <c r="Y3012" s="33">
        <f>VLOOKUP(H3012,'[3]MŠ 5rokov'!$G$2:$AB$3037,22,0)</f>
        <v>0</v>
      </c>
      <c r="Z3012" s="34">
        <f t="shared" si="407"/>
        <v>37</v>
      </c>
      <c r="AA3012" s="33">
        <v>93.61</v>
      </c>
      <c r="AB3012" s="33">
        <f t="shared" si="408"/>
        <v>14.041499999999999</v>
      </c>
      <c r="AC3012" s="33">
        <f t="shared" si="409"/>
        <v>6012</v>
      </c>
      <c r="AD3012" s="35">
        <f t="shared" si="410"/>
        <v>111</v>
      </c>
      <c r="AE3012" s="36">
        <v>0</v>
      </c>
      <c r="AF3012" s="33">
        <v>0</v>
      </c>
      <c r="AG3012" s="37">
        <f t="shared" si="403"/>
        <v>6012</v>
      </c>
      <c r="AH3012" s="38">
        <v>0</v>
      </c>
      <c r="AI3012" s="33"/>
    </row>
    <row r="3013" spans="1:35" ht="27.6" customHeight="1" x14ac:dyDescent="0.25">
      <c r="A3013" s="17" t="s">
        <v>13685</v>
      </c>
      <c r="B3013" s="18" t="s">
        <v>79</v>
      </c>
      <c r="C3013" s="19" t="s">
        <v>80</v>
      </c>
      <c r="D3013" s="18" t="s">
        <v>15416</v>
      </c>
      <c r="E3013" s="20">
        <v>329533</v>
      </c>
      <c r="F3013" s="21" t="s">
        <v>15417</v>
      </c>
      <c r="G3013" s="21" t="s">
        <v>847</v>
      </c>
      <c r="H3013" s="22">
        <v>710031106</v>
      </c>
      <c r="I3013" s="23" t="s">
        <v>15418</v>
      </c>
      <c r="J3013" s="21" t="s">
        <v>95</v>
      </c>
      <c r="K3013" s="21" t="s">
        <v>847</v>
      </c>
      <c r="L3013" s="21" t="s">
        <v>13487</v>
      </c>
      <c r="M3013" s="24" t="s">
        <v>15399</v>
      </c>
      <c r="N3013" s="21" t="s">
        <v>15419</v>
      </c>
      <c r="O3013" s="21" t="s">
        <v>15422</v>
      </c>
      <c r="P3013" s="25" t="s">
        <v>15421</v>
      </c>
      <c r="Q3013" s="19" t="s">
        <v>91</v>
      </c>
      <c r="R3013" s="26">
        <v>17</v>
      </c>
      <c r="S3013" s="27">
        <v>0</v>
      </c>
      <c r="T3013" s="28">
        <f t="shared" si="404"/>
        <v>17</v>
      </c>
      <c r="U3013" s="29">
        <v>91.06</v>
      </c>
      <c r="V3013" s="30">
        <f t="shared" si="405"/>
        <v>13.659000000000001</v>
      </c>
      <c r="W3013" s="31">
        <f t="shared" si="406"/>
        <v>2786</v>
      </c>
      <c r="X3013" s="33">
        <f>VLOOKUP(H3013,'[3]MŠ 5rokov'!$G$2:$V$3037,16,0)</f>
        <v>17</v>
      </c>
      <c r="Y3013" s="33">
        <f>VLOOKUP(H3013,'[3]MŠ 5rokov'!$G$2:$AB$3037,22,0)</f>
        <v>0</v>
      </c>
      <c r="Z3013" s="34">
        <f t="shared" si="407"/>
        <v>17</v>
      </c>
      <c r="AA3013" s="33">
        <v>93.61</v>
      </c>
      <c r="AB3013" s="33">
        <f t="shared" si="408"/>
        <v>14.041499999999999</v>
      </c>
      <c r="AC3013" s="33">
        <f t="shared" si="409"/>
        <v>2812</v>
      </c>
      <c r="AD3013" s="35">
        <f t="shared" si="410"/>
        <v>26</v>
      </c>
      <c r="AE3013" s="36">
        <v>0</v>
      </c>
      <c r="AF3013" s="33">
        <v>0</v>
      </c>
      <c r="AG3013" s="37">
        <f t="shared" si="403"/>
        <v>2812</v>
      </c>
      <c r="AH3013" s="38">
        <v>0</v>
      </c>
      <c r="AI3013" s="33"/>
    </row>
    <row r="3014" spans="1:35" ht="27.6" customHeight="1" x14ac:dyDescent="0.25">
      <c r="A3014" s="17" t="s">
        <v>13685</v>
      </c>
      <c r="B3014" s="18" t="s">
        <v>79</v>
      </c>
      <c r="C3014" s="19" t="s">
        <v>80</v>
      </c>
      <c r="D3014" s="18" t="s">
        <v>15423</v>
      </c>
      <c r="E3014" s="20">
        <v>329541</v>
      </c>
      <c r="F3014" s="21" t="s">
        <v>15424</v>
      </c>
      <c r="G3014" s="21" t="s">
        <v>847</v>
      </c>
      <c r="H3014" s="22">
        <v>710155129</v>
      </c>
      <c r="I3014" s="23" t="s">
        <v>15425</v>
      </c>
      <c r="J3014" s="21" t="s">
        <v>95</v>
      </c>
      <c r="K3014" s="21" t="s">
        <v>847</v>
      </c>
      <c r="L3014" s="21" t="s">
        <v>13487</v>
      </c>
      <c r="M3014" s="24" t="s">
        <v>14920</v>
      </c>
      <c r="N3014" s="21" t="s">
        <v>15426</v>
      </c>
      <c r="O3014" s="21" t="s">
        <v>15427</v>
      </c>
      <c r="P3014" s="25" t="s">
        <v>15428</v>
      </c>
      <c r="Q3014" s="19" t="s">
        <v>91</v>
      </c>
      <c r="R3014" s="26">
        <v>3</v>
      </c>
      <c r="S3014" s="27">
        <v>0</v>
      </c>
      <c r="T3014" s="28">
        <f t="shared" si="404"/>
        <v>3</v>
      </c>
      <c r="U3014" s="29">
        <v>91.06</v>
      </c>
      <c r="V3014" s="30">
        <f t="shared" si="405"/>
        <v>13.659000000000001</v>
      </c>
      <c r="W3014" s="31">
        <f t="shared" si="406"/>
        <v>492</v>
      </c>
      <c r="X3014" s="33">
        <f>VLOOKUP(H3014,'[3]MŠ 5rokov'!$G$2:$V$3037,16,0)</f>
        <v>0</v>
      </c>
      <c r="Y3014" s="33">
        <f>VLOOKUP(H3014,'[3]MŠ 5rokov'!$G$2:$AB$3037,22,0)</f>
        <v>0</v>
      </c>
      <c r="Z3014" s="34">
        <f t="shared" si="407"/>
        <v>0</v>
      </c>
      <c r="AA3014" s="33">
        <v>93.61</v>
      </c>
      <c r="AB3014" s="33">
        <f t="shared" si="408"/>
        <v>14.041499999999999</v>
      </c>
      <c r="AC3014" s="33">
        <f t="shared" si="409"/>
        <v>328</v>
      </c>
      <c r="AD3014" s="35">
        <f t="shared" si="410"/>
        <v>-164</v>
      </c>
      <c r="AE3014" s="36">
        <v>0</v>
      </c>
      <c r="AF3014" s="33">
        <v>0</v>
      </c>
      <c r="AG3014" s="37">
        <f t="shared" si="403"/>
        <v>328</v>
      </c>
      <c r="AH3014" s="38">
        <v>0</v>
      </c>
      <c r="AI3014" s="33"/>
    </row>
    <row r="3015" spans="1:35" ht="27.6" customHeight="1" x14ac:dyDescent="0.25">
      <c r="A3015" s="17" t="s">
        <v>13685</v>
      </c>
      <c r="B3015" s="18" t="s">
        <v>79</v>
      </c>
      <c r="C3015" s="19" t="s">
        <v>80</v>
      </c>
      <c r="D3015" s="18" t="s">
        <v>15429</v>
      </c>
      <c r="E3015" s="20">
        <v>329550</v>
      </c>
      <c r="F3015" s="21" t="s">
        <v>15430</v>
      </c>
      <c r="G3015" s="21" t="s">
        <v>847</v>
      </c>
      <c r="H3015" s="22">
        <v>710031130</v>
      </c>
      <c r="I3015" s="23" t="s">
        <v>15431</v>
      </c>
      <c r="J3015" s="21" t="s">
        <v>95</v>
      </c>
      <c r="K3015" s="21" t="s">
        <v>847</v>
      </c>
      <c r="L3015" s="21" t="s">
        <v>13487</v>
      </c>
      <c r="M3015" s="24" t="s">
        <v>15432</v>
      </c>
      <c r="N3015" s="21" t="s">
        <v>15433</v>
      </c>
      <c r="O3015" s="21" t="s">
        <v>15434</v>
      </c>
      <c r="P3015" s="25" t="s">
        <v>15435</v>
      </c>
      <c r="Q3015" s="19" t="s">
        <v>91</v>
      </c>
      <c r="R3015" s="26">
        <v>15</v>
      </c>
      <c r="S3015" s="27">
        <v>2</v>
      </c>
      <c r="T3015" s="28">
        <f t="shared" si="404"/>
        <v>17</v>
      </c>
      <c r="U3015" s="29">
        <v>91.06</v>
      </c>
      <c r="V3015" s="30">
        <f t="shared" si="405"/>
        <v>13.659000000000001</v>
      </c>
      <c r="W3015" s="31">
        <f t="shared" si="406"/>
        <v>2786</v>
      </c>
      <c r="X3015" s="33">
        <f>VLOOKUP(H3015,'[3]MŠ 5rokov'!$G$2:$V$3037,16,0)</f>
        <v>21</v>
      </c>
      <c r="Y3015" s="33">
        <f>VLOOKUP(H3015,'[3]MŠ 5rokov'!$G$2:$AB$3037,22,0)</f>
        <v>1</v>
      </c>
      <c r="Z3015" s="34">
        <f t="shared" si="407"/>
        <v>22</v>
      </c>
      <c r="AA3015" s="33">
        <v>93.61</v>
      </c>
      <c r="AB3015" s="33">
        <f t="shared" si="408"/>
        <v>14.041499999999999</v>
      </c>
      <c r="AC3015" s="33">
        <f t="shared" si="409"/>
        <v>3093</v>
      </c>
      <c r="AD3015" s="35">
        <f t="shared" si="410"/>
        <v>307</v>
      </c>
      <c r="AE3015" s="36">
        <v>0</v>
      </c>
      <c r="AF3015" s="33">
        <v>0</v>
      </c>
      <c r="AG3015" s="37">
        <f t="shared" si="403"/>
        <v>3093</v>
      </c>
      <c r="AH3015" s="38">
        <v>0</v>
      </c>
      <c r="AI3015" s="33"/>
    </row>
    <row r="3016" spans="1:35" ht="27.6" customHeight="1" x14ac:dyDescent="0.25">
      <c r="A3016" s="17" t="s">
        <v>13685</v>
      </c>
      <c r="B3016" s="18" t="s">
        <v>79</v>
      </c>
      <c r="C3016" s="19" t="s">
        <v>80</v>
      </c>
      <c r="D3016" s="18" t="s">
        <v>15436</v>
      </c>
      <c r="E3016" s="20">
        <v>329584</v>
      </c>
      <c r="F3016" s="21" t="s">
        <v>15437</v>
      </c>
      <c r="G3016" s="21" t="s">
        <v>847</v>
      </c>
      <c r="H3016" s="22">
        <v>710031149</v>
      </c>
      <c r="I3016" s="23" t="s">
        <v>15438</v>
      </c>
      <c r="J3016" s="21" t="s">
        <v>95</v>
      </c>
      <c r="K3016" s="21" t="s">
        <v>847</v>
      </c>
      <c r="L3016" s="21" t="s">
        <v>14862</v>
      </c>
      <c r="M3016" s="24" t="s">
        <v>15439</v>
      </c>
      <c r="N3016" s="21" t="s">
        <v>15440</v>
      </c>
      <c r="O3016" s="21" t="s">
        <v>15441</v>
      </c>
      <c r="P3016" s="25" t="s">
        <v>15442</v>
      </c>
      <c r="Q3016" s="19" t="s">
        <v>91</v>
      </c>
      <c r="R3016" s="26">
        <v>5</v>
      </c>
      <c r="S3016" s="27">
        <v>1</v>
      </c>
      <c r="T3016" s="28">
        <f t="shared" si="404"/>
        <v>6</v>
      </c>
      <c r="U3016" s="29">
        <v>91.06</v>
      </c>
      <c r="V3016" s="30">
        <f t="shared" si="405"/>
        <v>13.659000000000001</v>
      </c>
      <c r="W3016" s="31">
        <f t="shared" si="406"/>
        <v>983</v>
      </c>
      <c r="X3016" s="33">
        <f>VLOOKUP(H3016,'[3]MŠ 5rokov'!$G$2:$V$3037,16,0)</f>
        <v>4</v>
      </c>
      <c r="Y3016" s="33">
        <f>VLOOKUP(H3016,'[3]MŠ 5rokov'!$G$2:$AB$3037,22,0)</f>
        <v>0</v>
      </c>
      <c r="Z3016" s="34">
        <f t="shared" si="407"/>
        <v>4</v>
      </c>
      <c r="AA3016" s="33">
        <v>93.61</v>
      </c>
      <c r="AB3016" s="33">
        <f t="shared" si="408"/>
        <v>14.041499999999999</v>
      </c>
      <c r="AC3016" s="33">
        <f t="shared" si="409"/>
        <v>880</v>
      </c>
      <c r="AD3016" s="35">
        <f t="shared" si="410"/>
        <v>-103</v>
      </c>
      <c r="AE3016" s="36">
        <v>0</v>
      </c>
      <c r="AF3016" s="33">
        <v>0</v>
      </c>
      <c r="AG3016" s="37">
        <f t="shared" si="403"/>
        <v>880</v>
      </c>
      <c r="AH3016" s="38">
        <v>0</v>
      </c>
      <c r="AI3016" s="33"/>
    </row>
    <row r="3017" spans="1:35" ht="27.6" customHeight="1" x14ac:dyDescent="0.25">
      <c r="A3017" s="17" t="s">
        <v>13685</v>
      </c>
      <c r="B3017" s="18" t="s">
        <v>79</v>
      </c>
      <c r="C3017" s="19" t="s">
        <v>80</v>
      </c>
      <c r="D3017" s="18" t="s">
        <v>15443</v>
      </c>
      <c r="E3017" s="20">
        <v>329576</v>
      </c>
      <c r="F3017" s="21" t="s">
        <v>15444</v>
      </c>
      <c r="G3017" s="21" t="s">
        <v>847</v>
      </c>
      <c r="H3017" s="22">
        <v>710031157</v>
      </c>
      <c r="I3017" s="23" t="s">
        <v>15445</v>
      </c>
      <c r="J3017" s="21" t="s">
        <v>168</v>
      </c>
      <c r="K3017" s="21" t="s">
        <v>847</v>
      </c>
      <c r="L3017" s="21" t="s">
        <v>14862</v>
      </c>
      <c r="M3017" s="24" t="s">
        <v>15446</v>
      </c>
      <c r="N3017" s="21" t="s">
        <v>15447</v>
      </c>
      <c r="O3017" s="21" t="s">
        <v>15448</v>
      </c>
      <c r="P3017" s="25" t="s">
        <v>15449</v>
      </c>
      <c r="Q3017" s="19" t="s">
        <v>91</v>
      </c>
      <c r="R3017" s="26">
        <v>8</v>
      </c>
      <c r="S3017" s="27">
        <v>0</v>
      </c>
      <c r="T3017" s="28">
        <f t="shared" si="404"/>
        <v>8</v>
      </c>
      <c r="U3017" s="29">
        <v>91.06</v>
      </c>
      <c r="V3017" s="30">
        <f t="shared" si="405"/>
        <v>13.659000000000001</v>
      </c>
      <c r="W3017" s="31">
        <f t="shared" si="406"/>
        <v>1311</v>
      </c>
      <c r="X3017" s="33">
        <f>VLOOKUP(H3017,'[3]MŠ 5rokov'!$G$2:$V$3037,16,0)</f>
        <v>2</v>
      </c>
      <c r="Y3017" s="33">
        <f>VLOOKUP(H3017,'[3]MŠ 5rokov'!$G$2:$AB$3037,22,0)</f>
        <v>0</v>
      </c>
      <c r="Z3017" s="34">
        <f t="shared" si="407"/>
        <v>2</v>
      </c>
      <c r="AA3017" s="33">
        <v>93.61</v>
      </c>
      <c r="AB3017" s="33">
        <f t="shared" si="408"/>
        <v>14.041499999999999</v>
      </c>
      <c r="AC3017" s="33">
        <f t="shared" si="409"/>
        <v>987</v>
      </c>
      <c r="AD3017" s="35">
        <f t="shared" si="410"/>
        <v>-324</v>
      </c>
      <c r="AE3017" s="36">
        <v>0</v>
      </c>
      <c r="AF3017" s="33">
        <v>0</v>
      </c>
      <c r="AG3017" s="37">
        <f t="shared" si="403"/>
        <v>987</v>
      </c>
      <c r="AH3017" s="38">
        <v>0</v>
      </c>
      <c r="AI3017" s="33"/>
    </row>
    <row r="3018" spans="1:35" ht="27.6" customHeight="1" x14ac:dyDescent="0.25">
      <c r="A3018" s="17" t="s">
        <v>13685</v>
      </c>
      <c r="B3018" s="18" t="s">
        <v>79</v>
      </c>
      <c r="C3018" s="19" t="s">
        <v>80</v>
      </c>
      <c r="D3018" s="18" t="s">
        <v>15450</v>
      </c>
      <c r="E3018" s="20">
        <v>329649</v>
      </c>
      <c r="F3018" s="21" t="s">
        <v>15451</v>
      </c>
      <c r="G3018" s="21" t="s">
        <v>847</v>
      </c>
      <c r="H3018" s="22">
        <v>710031386</v>
      </c>
      <c r="I3018" s="23" t="s">
        <v>15452</v>
      </c>
      <c r="J3018" s="21" t="s">
        <v>95</v>
      </c>
      <c r="K3018" s="21" t="s">
        <v>847</v>
      </c>
      <c r="L3018" s="21" t="s">
        <v>13487</v>
      </c>
      <c r="M3018" s="24" t="s">
        <v>13492</v>
      </c>
      <c r="N3018" s="21" t="s">
        <v>15453</v>
      </c>
      <c r="O3018" s="21" t="s">
        <v>5881</v>
      </c>
      <c r="P3018" s="25" t="s">
        <v>15454</v>
      </c>
      <c r="Q3018" s="19" t="s">
        <v>91</v>
      </c>
      <c r="R3018" s="26">
        <v>11</v>
      </c>
      <c r="S3018" s="27">
        <v>5</v>
      </c>
      <c r="T3018" s="28">
        <f t="shared" si="404"/>
        <v>16</v>
      </c>
      <c r="U3018" s="29">
        <v>91.06</v>
      </c>
      <c r="V3018" s="30">
        <f t="shared" si="405"/>
        <v>13.659000000000001</v>
      </c>
      <c r="W3018" s="31">
        <f t="shared" si="406"/>
        <v>2623</v>
      </c>
      <c r="X3018" s="33">
        <f>VLOOKUP(H3018,'[3]MŠ 5rokov'!$G$2:$V$3037,16,0)</f>
        <v>11</v>
      </c>
      <c r="Y3018" s="33">
        <f>VLOOKUP(H3018,'[3]MŠ 5rokov'!$G$2:$AB$3037,22,0)</f>
        <v>1</v>
      </c>
      <c r="Z3018" s="34">
        <f t="shared" si="407"/>
        <v>12</v>
      </c>
      <c r="AA3018" s="33">
        <v>93.61</v>
      </c>
      <c r="AB3018" s="33">
        <f t="shared" si="408"/>
        <v>14.041499999999999</v>
      </c>
      <c r="AC3018" s="33">
        <f t="shared" si="409"/>
        <v>2422</v>
      </c>
      <c r="AD3018" s="35">
        <f t="shared" si="410"/>
        <v>-201</v>
      </c>
      <c r="AE3018" s="36">
        <v>0</v>
      </c>
      <c r="AF3018" s="33">
        <v>0</v>
      </c>
      <c r="AG3018" s="37">
        <f t="shared" si="403"/>
        <v>2422</v>
      </c>
      <c r="AH3018" s="38">
        <v>0</v>
      </c>
      <c r="AI3018" s="33"/>
    </row>
    <row r="3019" spans="1:35" ht="27.6" customHeight="1" x14ac:dyDescent="0.25">
      <c r="A3019" s="17" t="s">
        <v>13685</v>
      </c>
      <c r="B3019" s="18" t="s">
        <v>79</v>
      </c>
      <c r="C3019" s="19" t="s">
        <v>80</v>
      </c>
      <c r="D3019" s="18" t="s">
        <v>15450</v>
      </c>
      <c r="E3019" s="20">
        <v>329649</v>
      </c>
      <c r="F3019" s="21" t="s">
        <v>15451</v>
      </c>
      <c r="G3019" s="21" t="s">
        <v>847</v>
      </c>
      <c r="H3019" s="22">
        <v>710031394</v>
      </c>
      <c r="I3019" s="23" t="s">
        <v>15452</v>
      </c>
      <c r="J3019" s="21" t="s">
        <v>95</v>
      </c>
      <c r="K3019" s="21" t="s">
        <v>847</v>
      </c>
      <c r="L3019" s="21" t="s">
        <v>13487</v>
      </c>
      <c r="M3019" s="24" t="s">
        <v>13492</v>
      </c>
      <c r="N3019" s="21" t="s">
        <v>15453</v>
      </c>
      <c r="O3019" s="21" t="s">
        <v>15455</v>
      </c>
      <c r="P3019" s="25" t="s">
        <v>15454</v>
      </c>
      <c r="Q3019" s="19" t="s">
        <v>91</v>
      </c>
      <c r="R3019" s="26">
        <v>10</v>
      </c>
      <c r="S3019" s="27">
        <v>0</v>
      </c>
      <c r="T3019" s="28">
        <f t="shared" si="404"/>
        <v>10</v>
      </c>
      <c r="U3019" s="29">
        <v>91.06</v>
      </c>
      <c r="V3019" s="30">
        <f t="shared" si="405"/>
        <v>13.659000000000001</v>
      </c>
      <c r="W3019" s="31">
        <f t="shared" si="406"/>
        <v>1639</v>
      </c>
      <c r="X3019" s="33">
        <f>VLOOKUP(H3019,'[3]MŠ 5rokov'!$G$2:$V$3037,16,0)</f>
        <v>13</v>
      </c>
      <c r="Y3019" s="33">
        <f>VLOOKUP(H3019,'[3]MŠ 5rokov'!$G$2:$AB$3037,22,0)</f>
        <v>0</v>
      </c>
      <c r="Z3019" s="34">
        <f t="shared" si="407"/>
        <v>13</v>
      </c>
      <c r="AA3019" s="33">
        <v>93.61</v>
      </c>
      <c r="AB3019" s="33">
        <f t="shared" si="408"/>
        <v>14.041499999999999</v>
      </c>
      <c r="AC3019" s="33">
        <f t="shared" si="409"/>
        <v>1823</v>
      </c>
      <c r="AD3019" s="35">
        <f t="shared" si="410"/>
        <v>184</v>
      </c>
      <c r="AE3019" s="36">
        <v>0</v>
      </c>
      <c r="AF3019" s="33">
        <v>0</v>
      </c>
      <c r="AG3019" s="37">
        <f t="shared" si="403"/>
        <v>1823</v>
      </c>
      <c r="AH3019" s="38">
        <v>0</v>
      </c>
      <c r="AI3019" s="33"/>
    </row>
    <row r="3020" spans="1:35" ht="27.6" customHeight="1" x14ac:dyDescent="0.25">
      <c r="A3020" s="17" t="s">
        <v>13685</v>
      </c>
      <c r="B3020" s="18" t="s">
        <v>79</v>
      </c>
      <c r="C3020" s="19" t="s">
        <v>80</v>
      </c>
      <c r="D3020" s="18" t="s">
        <v>15456</v>
      </c>
      <c r="E3020" s="20">
        <v>329657</v>
      </c>
      <c r="F3020" s="21" t="s">
        <v>15457</v>
      </c>
      <c r="G3020" s="21" t="s">
        <v>847</v>
      </c>
      <c r="H3020" s="22">
        <v>35564121</v>
      </c>
      <c r="I3020" s="23" t="s">
        <v>15458</v>
      </c>
      <c r="J3020" s="21" t="s">
        <v>95</v>
      </c>
      <c r="K3020" s="21" t="s">
        <v>847</v>
      </c>
      <c r="L3020" s="21" t="s">
        <v>13487</v>
      </c>
      <c r="M3020" s="24" t="s">
        <v>14920</v>
      </c>
      <c r="N3020" s="21" t="s">
        <v>13693</v>
      </c>
      <c r="O3020" s="21" t="s">
        <v>284</v>
      </c>
      <c r="P3020" s="25" t="s">
        <v>15459</v>
      </c>
      <c r="Q3020" s="19" t="s">
        <v>157</v>
      </c>
      <c r="R3020" s="26">
        <v>27</v>
      </c>
      <c r="S3020" s="27">
        <v>1</v>
      </c>
      <c r="T3020" s="28">
        <f t="shared" si="404"/>
        <v>28</v>
      </c>
      <c r="U3020" s="29">
        <v>91.06</v>
      </c>
      <c r="V3020" s="30">
        <f t="shared" si="405"/>
        <v>13.659000000000001</v>
      </c>
      <c r="W3020" s="31">
        <f t="shared" si="406"/>
        <v>4589</v>
      </c>
      <c r="X3020" s="33">
        <f>VLOOKUP(H3020,'[3]MŠ 5rokov'!$G$2:$V$3037,16,0)</f>
        <v>26</v>
      </c>
      <c r="Y3020" s="33">
        <f>VLOOKUP(H3020,'[3]MŠ 5rokov'!$G$2:$AB$3037,22,0)</f>
        <v>0</v>
      </c>
      <c r="Z3020" s="34">
        <f t="shared" si="407"/>
        <v>26</v>
      </c>
      <c r="AA3020" s="33">
        <v>93.61</v>
      </c>
      <c r="AB3020" s="33">
        <f t="shared" si="408"/>
        <v>14.041499999999999</v>
      </c>
      <c r="AC3020" s="33">
        <f t="shared" si="409"/>
        <v>4520</v>
      </c>
      <c r="AD3020" s="35">
        <f t="shared" si="410"/>
        <v>-69</v>
      </c>
      <c r="AE3020" s="36">
        <v>0</v>
      </c>
      <c r="AF3020" s="33">
        <v>0</v>
      </c>
      <c r="AG3020" s="37">
        <f t="shared" si="403"/>
        <v>4520</v>
      </c>
      <c r="AH3020" s="38">
        <v>0</v>
      </c>
      <c r="AI3020" s="33"/>
    </row>
    <row r="3021" spans="1:35" ht="27.6" customHeight="1" x14ac:dyDescent="0.25">
      <c r="A3021" s="17" t="s">
        <v>13685</v>
      </c>
      <c r="B3021" s="18" t="s">
        <v>79</v>
      </c>
      <c r="C3021" s="19" t="s">
        <v>80</v>
      </c>
      <c r="D3021" s="18" t="s">
        <v>15460</v>
      </c>
      <c r="E3021" s="20">
        <v>329606</v>
      </c>
      <c r="F3021" s="21" t="s">
        <v>15461</v>
      </c>
      <c r="G3021" s="21" t="s">
        <v>847</v>
      </c>
      <c r="H3021" s="22">
        <v>710031432</v>
      </c>
      <c r="I3021" s="23" t="s">
        <v>15462</v>
      </c>
      <c r="J3021" s="21" t="s">
        <v>95</v>
      </c>
      <c r="K3021" s="21" t="s">
        <v>847</v>
      </c>
      <c r="L3021" s="21" t="s">
        <v>13487</v>
      </c>
      <c r="M3021" s="24" t="s">
        <v>14885</v>
      </c>
      <c r="N3021" s="21" t="s">
        <v>15463</v>
      </c>
      <c r="O3021" s="21" t="s">
        <v>15464</v>
      </c>
      <c r="P3021" s="25" t="s">
        <v>15465</v>
      </c>
      <c r="Q3021" s="19" t="s">
        <v>91</v>
      </c>
      <c r="R3021" s="26">
        <v>13</v>
      </c>
      <c r="S3021" s="27">
        <v>0</v>
      </c>
      <c r="T3021" s="28">
        <f t="shared" si="404"/>
        <v>13</v>
      </c>
      <c r="U3021" s="29">
        <v>91.06</v>
      </c>
      <c r="V3021" s="30">
        <f t="shared" si="405"/>
        <v>13.659000000000001</v>
      </c>
      <c r="W3021" s="31">
        <f t="shared" si="406"/>
        <v>2131</v>
      </c>
      <c r="X3021" s="33">
        <f>VLOOKUP(H3021,'[3]MŠ 5rokov'!$G$2:$V$3037,16,0)</f>
        <v>13</v>
      </c>
      <c r="Y3021" s="33">
        <f>VLOOKUP(H3021,'[3]MŠ 5rokov'!$G$2:$AB$3037,22,0)</f>
        <v>0</v>
      </c>
      <c r="Z3021" s="34">
        <f t="shared" si="407"/>
        <v>13</v>
      </c>
      <c r="AA3021" s="33">
        <v>93.61</v>
      </c>
      <c r="AB3021" s="33">
        <f t="shared" si="408"/>
        <v>14.041499999999999</v>
      </c>
      <c r="AC3021" s="33">
        <f t="shared" si="409"/>
        <v>2151</v>
      </c>
      <c r="AD3021" s="35">
        <f t="shared" si="410"/>
        <v>20</v>
      </c>
      <c r="AE3021" s="36">
        <v>0</v>
      </c>
      <c r="AF3021" s="33">
        <v>0</v>
      </c>
      <c r="AG3021" s="37">
        <f t="shared" si="403"/>
        <v>2151</v>
      </c>
      <c r="AH3021" s="38">
        <v>0</v>
      </c>
      <c r="AI3021" s="33"/>
    </row>
    <row r="3022" spans="1:35" ht="27.6" customHeight="1" x14ac:dyDescent="0.25">
      <c r="A3022" s="17" t="s">
        <v>13685</v>
      </c>
      <c r="B3022" s="18" t="s">
        <v>79</v>
      </c>
      <c r="C3022" s="19" t="s">
        <v>80</v>
      </c>
      <c r="D3022" s="18" t="s">
        <v>15466</v>
      </c>
      <c r="E3022" s="20">
        <v>329681</v>
      </c>
      <c r="F3022" s="21" t="s">
        <v>15467</v>
      </c>
      <c r="G3022" s="21" t="s">
        <v>847</v>
      </c>
      <c r="H3022" s="22">
        <v>710031467</v>
      </c>
      <c r="I3022" s="23" t="s">
        <v>15468</v>
      </c>
      <c r="J3022" s="21" t="s">
        <v>15469</v>
      </c>
      <c r="K3022" s="21" t="s">
        <v>847</v>
      </c>
      <c r="L3022" s="21" t="s">
        <v>14862</v>
      </c>
      <c r="M3022" s="24" t="s">
        <v>15470</v>
      </c>
      <c r="N3022" s="21" t="s">
        <v>15471</v>
      </c>
      <c r="O3022" s="21" t="s">
        <v>15472</v>
      </c>
      <c r="P3022" s="25" t="s">
        <v>15473</v>
      </c>
      <c r="Q3022" s="19" t="s">
        <v>91</v>
      </c>
      <c r="R3022" s="26">
        <v>15</v>
      </c>
      <c r="S3022" s="27">
        <v>0</v>
      </c>
      <c r="T3022" s="28">
        <f t="shared" si="404"/>
        <v>15</v>
      </c>
      <c r="U3022" s="29">
        <v>91.06</v>
      </c>
      <c r="V3022" s="30">
        <f t="shared" si="405"/>
        <v>13.659000000000001</v>
      </c>
      <c r="W3022" s="31">
        <f t="shared" si="406"/>
        <v>2459</v>
      </c>
      <c r="X3022" s="33">
        <f>VLOOKUP(H3022,'[3]MŠ 5rokov'!$G$2:$V$3037,16,0)</f>
        <v>21</v>
      </c>
      <c r="Y3022" s="33">
        <f>VLOOKUP(H3022,'[3]MŠ 5rokov'!$G$2:$AB$3037,22,0)</f>
        <v>2</v>
      </c>
      <c r="Z3022" s="34">
        <f t="shared" si="407"/>
        <v>23</v>
      </c>
      <c r="AA3022" s="33">
        <v>93.61</v>
      </c>
      <c r="AB3022" s="33">
        <f t="shared" si="408"/>
        <v>14.041499999999999</v>
      </c>
      <c r="AC3022" s="33">
        <f t="shared" si="409"/>
        <v>2931</v>
      </c>
      <c r="AD3022" s="35">
        <f t="shared" si="410"/>
        <v>472</v>
      </c>
      <c r="AE3022" s="36">
        <v>0</v>
      </c>
      <c r="AF3022" s="33">
        <v>0</v>
      </c>
      <c r="AG3022" s="37">
        <f t="shared" si="403"/>
        <v>2931</v>
      </c>
      <c r="AH3022" s="38">
        <v>0</v>
      </c>
      <c r="AI3022" s="33"/>
    </row>
    <row r="3023" spans="1:35" ht="27.6" customHeight="1" x14ac:dyDescent="0.25">
      <c r="A3023" s="17" t="s">
        <v>13685</v>
      </c>
      <c r="B3023" s="18" t="s">
        <v>79</v>
      </c>
      <c r="C3023" s="19" t="s">
        <v>80</v>
      </c>
      <c r="D3023" s="18" t="s">
        <v>15466</v>
      </c>
      <c r="E3023" s="20">
        <v>329681</v>
      </c>
      <c r="F3023" s="21" t="s">
        <v>15467</v>
      </c>
      <c r="G3023" s="21" t="s">
        <v>847</v>
      </c>
      <c r="H3023" s="22">
        <v>710031475</v>
      </c>
      <c r="I3023" s="23" t="s">
        <v>15468</v>
      </c>
      <c r="J3023" s="21" t="s">
        <v>14919</v>
      </c>
      <c r="K3023" s="21" t="s">
        <v>847</v>
      </c>
      <c r="L3023" s="21" t="s">
        <v>14862</v>
      </c>
      <c r="M3023" s="24" t="s">
        <v>15470</v>
      </c>
      <c r="N3023" s="21" t="s">
        <v>15471</v>
      </c>
      <c r="O3023" s="21" t="s">
        <v>15474</v>
      </c>
      <c r="P3023" s="25" t="s">
        <v>15473</v>
      </c>
      <c r="Q3023" s="19" t="s">
        <v>91</v>
      </c>
      <c r="R3023" s="26">
        <v>8</v>
      </c>
      <c r="S3023" s="27">
        <v>0</v>
      </c>
      <c r="T3023" s="28">
        <f t="shared" si="404"/>
        <v>8</v>
      </c>
      <c r="U3023" s="29">
        <v>91.06</v>
      </c>
      <c r="V3023" s="30">
        <f t="shared" si="405"/>
        <v>13.659000000000001</v>
      </c>
      <c r="W3023" s="31">
        <f t="shared" si="406"/>
        <v>1311</v>
      </c>
      <c r="X3023" s="33">
        <f>VLOOKUP(H3023,'[3]MŠ 5rokov'!$G$2:$V$3037,16,0)</f>
        <v>10</v>
      </c>
      <c r="Y3023" s="33">
        <f>VLOOKUP(H3023,'[3]MŠ 5rokov'!$G$2:$AB$3037,22,0)</f>
        <v>0</v>
      </c>
      <c r="Z3023" s="34">
        <f t="shared" si="407"/>
        <v>10</v>
      </c>
      <c r="AA3023" s="33">
        <v>93.61</v>
      </c>
      <c r="AB3023" s="33">
        <f t="shared" si="408"/>
        <v>14.041499999999999</v>
      </c>
      <c r="AC3023" s="33">
        <f t="shared" si="409"/>
        <v>1436</v>
      </c>
      <c r="AD3023" s="35">
        <f t="shared" si="410"/>
        <v>125</v>
      </c>
      <c r="AE3023" s="36">
        <v>0</v>
      </c>
      <c r="AF3023" s="33">
        <v>0</v>
      </c>
      <c r="AG3023" s="37">
        <f t="shared" si="403"/>
        <v>1436</v>
      </c>
      <c r="AH3023" s="38">
        <v>0</v>
      </c>
      <c r="AI3023" s="33"/>
    </row>
    <row r="3024" spans="1:35" ht="27.6" customHeight="1" x14ac:dyDescent="0.25">
      <c r="A3024" s="17" t="s">
        <v>13685</v>
      </c>
      <c r="B3024" s="18" t="s">
        <v>79</v>
      </c>
      <c r="C3024" s="19" t="s">
        <v>80</v>
      </c>
      <c r="D3024" s="18" t="s">
        <v>15475</v>
      </c>
      <c r="E3024" s="20">
        <v>329690</v>
      </c>
      <c r="F3024" s="21" t="s">
        <v>15476</v>
      </c>
      <c r="G3024" s="21" t="s">
        <v>847</v>
      </c>
      <c r="H3024" s="22">
        <v>710031483</v>
      </c>
      <c r="I3024" s="23" t="s">
        <v>15477</v>
      </c>
      <c r="J3024" s="21" t="s">
        <v>168</v>
      </c>
      <c r="K3024" s="21" t="s">
        <v>847</v>
      </c>
      <c r="L3024" s="21" t="s">
        <v>13487</v>
      </c>
      <c r="M3024" s="24" t="s">
        <v>13492</v>
      </c>
      <c r="N3024" s="21" t="s">
        <v>15478</v>
      </c>
      <c r="O3024" s="21" t="s">
        <v>15479</v>
      </c>
      <c r="P3024" s="25" t="s">
        <v>15480</v>
      </c>
      <c r="Q3024" s="19" t="s">
        <v>91</v>
      </c>
      <c r="R3024" s="26">
        <v>2</v>
      </c>
      <c r="S3024" s="27">
        <v>0</v>
      </c>
      <c r="T3024" s="28">
        <f t="shared" si="404"/>
        <v>2</v>
      </c>
      <c r="U3024" s="29">
        <v>91.06</v>
      </c>
      <c r="V3024" s="30">
        <f t="shared" si="405"/>
        <v>13.659000000000001</v>
      </c>
      <c r="W3024" s="31">
        <f t="shared" si="406"/>
        <v>328</v>
      </c>
      <c r="X3024" s="33">
        <f>VLOOKUP(H3024,'[3]MŠ 5rokov'!$G$2:$V$3037,16,0)</f>
        <v>10</v>
      </c>
      <c r="Y3024" s="33">
        <f>VLOOKUP(H3024,'[3]MŠ 5rokov'!$G$2:$AB$3037,22,0)</f>
        <v>0</v>
      </c>
      <c r="Z3024" s="34">
        <f t="shared" si="407"/>
        <v>10</v>
      </c>
      <c r="AA3024" s="33">
        <v>93.61</v>
      </c>
      <c r="AB3024" s="33">
        <f t="shared" si="408"/>
        <v>14.041499999999999</v>
      </c>
      <c r="AC3024" s="33">
        <f t="shared" si="409"/>
        <v>780</v>
      </c>
      <c r="AD3024" s="35">
        <f t="shared" si="410"/>
        <v>452</v>
      </c>
      <c r="AE3024" s="36">
        <v>0</v>
      </c>
      <c r="AF3024" s="33">
        <v>0</v>
      </c>
      <c r="AG3024" s="37">
        <f t="shared" si="403"/>
        <v>780</v>
      </c>
      <c r="AH3024" s="38">
        <v>0</v>
      </c>
      <c r="AI3024" s="33"/>
    </row>
    <row r="3025" spans="1:35" ht="27.6" customHeight="1" x14ac:dyDescent="0.25">
      <c r="A3025" s="17" t="s">
        <v>13685</v>
      </c>
      <c r="B3025" s="18" t="s">
        <v>79</v>
      </c>
      <c r="C3025" s="19" t="s">
        <v>80</v>
      </c>
      <c r="D3025" s="18" t="s">
        <v>15481</v>
      </c>
      <c r="E3025" s="20">
        <v>329738</v>
      </c>
      <c r="F3025" s="21" t="s">
        <v>15482</v>
      </c>
      <c r="G3025" s="21" t="s">
        <v>847</v>
      </c>
      <c r="H3025" s="22">
        <v>710031505</v>
      </c>
      <c r="I3025" s="23" t="s">
        <v>15483</v>
      </c>
      <c r="J3025" s="21" t="s">
        <v>190</v>
      </c>
      <c r="K3025" s="21" t="s">
        <v>847</v>
      </c>
      <c r="L3025" s="21" t="s">
        <v>14862</v>
      </c>
      <c r="M3025" s="24" t="s">
        <v>15484</v>
      </c>
      <c r="N3025" s="21" t="s">
        <v>15485</v>
      </c>
      <c r="O3025" s="21" t="s">
        <v>15486</v>
      </c>
      <c r="P3025" s="25" t="s">
        <v>15487</v>
      </c>
      <c r="Q3025" s="19" t="s">
        <v>91</v>
      </c>
      <c r="R3025" s="26">
        <v>4</v>
      </c>
      <c r="S3025" s="27">
        <v>0</v>
      </c>
      <c r="T3025" s="28">
        <f t="shared" si="404"/>
        <v>4</v>
      </c>
      <c r="U3025" s="29">
        <v>91.06</v>
      </c>
      <c r="V3025" s="30">
        <f t="shared" si="405"/>
        <v>13.659000000000001</v>
      </c>
      <c r="W3025" s="31">
        <f t="shared" si="406"/>
        <v>656</v>
      </c>
      <c r="X3025" s="33">
        <f>VLOOKUP(H3025,'[3]MŠ 5rokov'!$G$2:$V$3037,16,0)</f>
        <v>8</v>
      </c>
      <c r="Y3025" s="33">
        <f>VLOOKUP(H3025,'[3]MŠ 5rokov'!$G$2:$AB$3037,22,0)</f>
        <v>0</v>
      </c>
      <c r="Z3025" s="34">
        <f t="shared" si="407"/>
        <v>8</v>
      </c>
      <c r="AA3025" s="33">
        <v>93.61</v>
      </c>
      <c r="AB3025" s="33">
        <f t="shared" si="408"/>
        <v>14.041499999999999</v>
      </c>
      <c r="AC3025" s="33">
        <f t="shared" si="409"/>
        <v>886</v>
      </c>
      <c r="AD3025" s="35">
        <f t="shared" si="410"/>
        <v>230</v>
      </c>
      <c r="AE3025" s="36">
        <v>0</v>
      </c>
      <c r="AF3025" s="33">
        <v>0</v>
      </c>
      <c r="AG3025" s="37">
        <f t="shared" ref="AG3025:AG3056" si="411">AC3025</f>
        <v>886</v>
      </c>
      <c r="AH3025" s="38">
        <v>0</v>
      </c>
      <c r="AI3025" s="33"/>
    </row>
    <row r="3026" spans="1:35" ht="27.6" customHeight="1" x14ac:dyDescent="0.25">
      <c r="A3026" s="17" t="s">
        <v>13685</v>
      </c>
      <c r="B3026" s="18" t="s">
        <v>79</v>
      </c>
      <c r="C3026" s="19" t="s">
        <v>80</v>
      </c>
      <c r="D3026" s="18" t="s">
        <v>15488</v>
      </c>
      <c r="E3026" s="20">
        <v>329746</v>
      </c>
      <c r="F3026" s="21" t="s">
        <v>15489</v>
      </c>
      <c r="G3026" s="21" t="s">
        <v>847</v>
      </c>
      <c r="H3026" s="22">
        <v>710031513</v>
      </c>
      <c r="I3026" s="23" t="s">
        <v>15490</v>
      </c>
      <c r="J3026" s="21" t="s">
        <v>95</v>
      </c>
      <c r="K3026" s="21" t="s">
        <v>847</v>
      </c>
      <c r="L3026" s="21" t="s">
        <v>13487</v>
      </c>
      <c r="M3026" s="24" t="s">
        <v>14885</v>
      </c>
      <c r="N3026" s="21" t="s">
        <v>15491</v>
      </c>
      <c r="O3026" s="21" t="s">
        <v>15492</v>
      </c>
      <c r="P3026" s="25" t="s">
        <v>15493</v>
      </c>
      <c r="Q3026" s="19" t="s">
        <v>91</v>
      </c>
      <c r="R3026" s="26">
        <v>3</v>
      </c>
      <c r="S3026" s="27">
        <v>0</v>
      </c>
      <c r="T3026" s="28">
        <f t="shared" si="404"/>
        <v>3</v>
      </c>
      <c r="U3026" s="29">
        <v>91.06</v>
      </c>
      <c r="V3026" s="30">
        <f t="shared" si="405"/>
        <v>13.659000000000001</v>
      </c>
      <c r="W3026" s="31">
        <f t="shared" si="406"/>
        <v>492</v>
      </c>
      <c r="X3026" s="33">
        <f>VLOOKUP(H3026,'[3]MŠ 5rokov'!$G$2:$V$3037,16,0)</f>
        <v>6</v>
      </c>
      <c r="Y3026" s="33">
        <f>VLOOKUP(H3026,'[3]MŠ 5rokov'!$G$2:$AB$3037,22,0)</f>
        <v>0</v>
      </c>
      <c r="Z3026" s="34">
        <f t="shared" si="407"/>
        <v>6</v>
      </c>
      <c r="AA3026" s="33">
        <v>93.61</v>
      </c>
      <c r="AB3026" s="33">
        <f t="shared" si="408"/>
        <v>14.041499999999999</v>
      </c>
      <c r="AC3026" s="33">
        <f t="shared" si="409"/>
        <v>665</v>
      </c>
      <c r="AD3026" s="35">
        <f t="shared" si="410"/>
        <v>173</v>
      </c>
      <c r="AE3026" s="36">
        <v>0</v>
      </c>
      <c r="AF3026" s="33">
        <v>0</v>
      </c>
      <c r="AG3026" s="37">
        <f t="shared" si="411"/>
        <v>665</v>
      </c>
      <c r="AH3026" s="38">
        <v>0</v>
      </c>
      <c r="AI3026" s="33"/>
    </row>
    <row r="3027" spans="1:35" ht="27.6" customHeight="1" x14ac:dyDescent="0.25">
      <c r="A3027" s="17" t="s">
        <v>13685</v>
      </c>
      <c r="B3027" s="18" t="s">
        <v>79</v>
      </c>
      <c r="C3027" s="19" t="s">
        <v>80</v>
      </c>
      <c r="D3027" s="18" t="s">
        <v>15494</v>
      </c>
      <c r="E3027" s="20">
        <v>329754</v>
      </c>
      <c r="F3027" s="21" t="s">
        <v>15495</v>
      </c>
      <c r="G3027" s="21" t="s">
        <v>847</v>
      </c>
      <c r="H3027" s="22">
        <v>710031521</v>
      </c>
      <c r="I3027" s="23" t="s">
        <v>15496</v>
      </c>
      <c r="J3027" s="21" t="s">
        <v>95</v>
      </c>
      <c r="K3027" s="21" t="s">
        <v>847</v>
      </c>
      <c r="L3027" s="21" t="s">
        <v>13487</v>
      </c>
      <c r="M3027" s="24" t="s">
        <v>14920</v>
      </c>
      <c r="N3027" s="21" t="s">
        <v>15497</v>
      </c>
      <c r="O3027" s="21" t="s">
        <v>15498</v>
      </c>
      <c r="P3027" s="25" t="s">
        <v>15499</v>
      </c>
      <c r="Q3027" s="19" t="s">
        <v>91</v>
      </c>
      <c r="R3027" s="26">
        <v>3</v>
      </c>
      <c r="S3027" s="27">
        <v>0</v>
      </c>
      <c r="T3027" s="28">
        <f t="shared" si="404"/>
        <v>3</v>
      </c>
      <c r="U3027" s="29">
        <v>91.06</v>
      </c>
      <c r="V3027" s="30">
        <f t="shared" si="405"/>
        <v>13.659000000000001</v>
      </c>
      <c r="W3027" s="31">
        <f t="shared" si="406"/>
        <v>492</v>
      </c>
      <c r="X3027" s="33">
        <f>VLOOKUP(H3027,'[3]MŠ 5rokov'!$G$2:$V$3037,16,0)</f>
        <v>3</v>
      </c>
      <c r="Y3027" s="33">
        <f>VLOOKUP(H3027,'[3]MŠ 5rokov'!$G$2:$AB$3037,22,0)</f>
        <v>0</v>
      </c>
      <c r="Z3027" s="34">
        <f t="shared" si="407"/>
        <v>3</v>
      </c>
      <c r="AA3027" s="33">
        <v>93.61</v>
      </c>
      <c r="AB3027" s="33">
        <f t="shared" si="408"/>
        <v>14.041499999999999</v>
      </c>
      <c r="AC3027" s="33">
        <f t="shared" si="409"/>
        <v>496</v>
      </c>
      <c r="AD3027" s="35">
        <f t="shared" si="410"/>
        <v>4</v>
      </c>
      <c r="AE3027" s="36">
        <v>0</v>
      </c>
      <c r="AF3027" s="33">
        <v>0</v>
      </c>
      <c r="AG3027" s="37">
        <f t="shared" si="411"/>
        <v>496</v>
      </c>
      <c r="AH3027" s="38">
        <v>0</v>
      </c>
      <c r="AI3027" s="33"/>
    </row>
    <row r="3028" spans="1:35" ht="27.6" customHeight="1" x14ac:dyDescent="0.25">
      <c r="A3028" s="17" t="s">
        <v>13685</v>
      </c>
      <c r="B3028" s="18" t="s">
        <v>79</v>
      </c>
      <c r="C3028" s="19" t="s">
        <v>80</v>
      </c>
      <c r="D3028" s="18" t="s">
        <v>15500</v>
      </c>
      <c r="E3028" s="20">
        <v>331902</v>
      </c>
      <c r="F3028" s="21" t="s">
        <v>15501</v>
      </c>
      <c r="G3028" s="21" t="s">
        <v>847</v>
      </c>
      <c r="H3028" s="22">
        <v>710033044</v>
      </c>
      <c r="I3028" s="23" t="s">
        <v>15502</v>
      </c>
      <c r="J3028" s="21" t="s">
        <v>95</v>
      </c>
      <c r="K3028" s="21" t="s">
        <v>847</v>
      </c>
      <c r="L3028" s="21" t="s">
        <v>10684</v>
      </c>
      <c r="M3028" s="24" t="s">
        <v>15080</v>
      </c>
      <c r="N3028" s="21" t="s">
        <v>15503</v>
      </c>
      <c r="O3028" s="21" t="s">
        <v>15504</v>
      </c>
      <c r="P3028" s="25" t="s">
        <v>15505</v>
      </c>
      <c r="Q3028" s="19" t="s">
        <v>91</v>
      </c>
      <c r="R3028" s="26">
        <v>9</v>
      </c>
      <c r="S3028" s="27">
        <v>0</v>
      </c>
      <c r="T3028" s="28">
        <f t="shared" ref="T3028:T3091" si="412">R3028+S3028</f>
        <v>9</v>
      </c>
      <c r="U3028" s="29">
        <v>91.06</v>
      </c>
      <c r="V3028" s="30">
        <f t="shared" si="405"/>
        <v>13.659000000000001</v>
      </c>
      <c r="W3028" s="31">
        <f t="shared" si="406"/>
        <v>1475</v>
      </c>
      <c r="X3028" s="33">
        <f>VLOOKUP(H3028,'[3]MŠ 5rokov'!$G$2:$V$3037,16,0)</f>
        <v>4</v>
      </c>
      <c r="Y3028" s="33">
        <f>VLOOKUP(H3028,'[3]MŠ 5rokov'!$G$2:$AB$3037,22,0)</f>
        <v>1</v>
      </c>
      <c r="Z3028" s="34">
        <f t="shared" si="407"/>
        <v>5</v>
      </c>
      <c r="AA3028" s="33">
        <v>93.61</v>
      </c>
      <c r="AB3028" s="33">
        <f t="shared" si="408"/>
        <v>14.041499999999999</v>
      </c>
      <c r="AC3028" s="33">
        <f t="shared" si="409"/>
        <v>1264</v>
      </c>
      <c r="AD3028" s="35">
        <f t="shared" si="410"/>
        <v>-211</v>
      </c>
      <c r="AE3028" s="36">
        <v>0</v>
      </c>
      <c r="AF3028" s="33">
        <v>0</v>
      </c>
      <c r="AG3028" s="37">
        <f t="shared" si="411"/>
        <v>1264</v>
      </c>
      <c r="AH3028" s="38">
        <v>0</v>
      </c>
      <c r="AI3028" s="33"/>
    </row>
    <row r="3029" spans="1:35" ht="27.6" customHeight="1" x14ac:dyDescent="0.25">
      <c r="A3029" s="17" t="s">
        <v>13685</v>
      </c>
      <c r="B3029" s="18" t="s">
        <v>79</v>
      </c>
      <c r="C3029" s="19" t="s">
        <v>80</v>
      </c>
      <c r="D3029" s="18" t="s">
        <v>15506</v>
      </c>
      <c r="E3029" s="20">
        <v>331911</v>
      </c>
      <c r="F3029" s="21" t="s">
        <v>15507</v>
      </c>
      <c r="G3029" s="21" t="s">
        <v>847</v>
      </c>
      <c r="H3029" s="22">
        <v>710033052</v>
      </c>
      <c r="I3029" s="23" t="s">
        <v>15508</v>
      </c>
      <c r="J3029" s="21" t="s">
        <v>95</v>
      </c>
      <c r="K3029" s="21" t="s">
        <v>847</v>
      </c>
      <c r="L3029" s="21" t="s">
        <v>10684</v>
      </c>
      <c r="M3029" s="24" t="s">
        <v>15001</v>
      </c>
      <c r="N3029" s="21" t="s">
        <v>15509</v>
      </c>
      <c r="O3029" s="21" t="s">
        <v>15510</v>
      </c>
      <c r="P3029" s="25" t="s">
        <v>15511</v>
      </c>
      <c r="Q3029" s="19" t="s">
        <v>91</v>
      </c>
      <c r="R3029" s="26">
        <v>10</v>
      </c>
      <c r="S3029" s="27">
        <v>0</v>
      </c>
      <c r="T3029" s="28">
        <f t="shared" si="412"/>
        <v>10</v>
      </c>
      <c r="U3029" s="29">
        <v>91.06</v>
      </c>
      <c r="V3029" s="30">
        <f t="shared" si="405"/>
        <v>13.659000000000001</v>
      </c>
      <c r="W3029" s="31">
        <f t="shared" si="406"/>
        <v>1639</v>
      </c>
      <c r="X3029" s="33">
        <f>VLOOKUP(H3029,'[3]MŠ 5rokov'!$G$2:$V$3037,16,0)</f>
        <v>8</v>
      </c>
      <c r="Y3029" s="33">
        <f>VLOOKUP(H3029,'[3]MŠ 5rokov'!$G$2:$AB$3037,22,0)</f>
        <v>0</v>
      </c>
      <c r="Z3029" s="34">
        <f t="shared" si="407"/>
        <v>8</v>
      </c>
      <c r="AA3029" s="33">
        <v>93.61</v>
      </c>
      <c r="AB3029" s="33">
        <f t="shared" si="408"/>
        <v>14.041499999999999</v>
      </c>
      <c r="AC3029" s="33">
        <f t="shared" si="409"/>
        <v>1542</v>
      </c>
      <c r="AD3029" s="35">
        <f t="shared" si="410"/>
        <v>-97</v>
      </c>
      <c r="AE3029" s="36">
        <v>0</v>
      </c>
      <c r="AF3029" s="33">
        <v>0</v>
      </c>
      <c r="AG3029" s="37">
        <f t="shared" si="411"/>
        <v>1542</v>
      </c>
      <c r="AH3029" s="38">
        <v>0</v>
      </c>
      <c r="AI3029" s="33"/>
    </row>
    <row r="3030" spans="1:35" ht="27.6" customHeight="1" x14ac:dyDescent="0.25">
      <c r="A3030" s="17" t="s">
        <v>13685</v>
      </c>
      <c r="B3030" s="18" t="s">
        <v>79</v>
      </c>
      <c r="C3030" s="19" t="s">
        <v>80</v>
      </c>
      <c r="D3030" s="18" t="s">
        <v>15512</v>
      </c>
      <c r="E3030" s="20">
        <v>331929</v>
      </c>
      <c r="F3030" s="21" t="s">
        <v>15513</v>
      </c>
      <c r="G3030" s="21" t="s">
        <v>847</v>
      </c>
      <c r="H3030" s="22">
        <v>710033060</v>
      </c>
      <c r="I3030" s="23" t="s">
        <v>15514</v>
      </c>
      <c r="J3030" s="21" t="s">
        <v>95</v>
      </c>
      <c r="K3030" s="21" t="s">
        <v>847</v>
      </c>
      <c r="L3030" s="21" t="s">
        <v>10684</v>
      </c>
      <c r="M3030" s="24" t="s">
        <v>15515</v>
      </c>
      <c r="N3030" s="21" t="s">
        <v>15516</v>
      </c>
      <c r="O3030" s="21" t="s">
        <v>15517</v>
      </c>
      <c r="P3030" s="25" t="s">
        <v>15518</v>
      </c>
      <c r="Q3030" s="19" t="s">
        <v>91</v>
      </c>
      <c r="R3030" s="26">
        <v>16</v>
      </c>
      <c r="S3030" s="27">
        <v>1</v>
      </c>
      <c r="T3030" s="28">
        <f t="shared" si="412"/>
        <v>17</v>
      </c>
      <c r="U3030" s="29">
        <v>91.06</v>
      </c>
      <c r="V3030" s="30">
        <f t="shared" si="405"/>
        <v>13.659000000000001</v>
      </c>
      <c r="W3030" s="31">
        <f t="shared" si="406"/>
        <v>2786</v>
      </c>
      <c r="X3030" s="33">
        <f>VLOOKUP(H3030,'[3]MŠ 5rokov'!$G$2:$V$3037,16,0)</f>
        <v>14</v>
      </c>
      <c r="Y3030" s="33">
        <f>VLOOKUP(H3030,'[3]MŠ 5rokov'!$G$2:$AB$3037,22,0)</f>
        <v>0</v>
      </c>
      <c r="Z3030" s="34">
        <f t="shared" si="407"/>
        <v>14</v>
      </c>
      <c r="AA3030" s="33">
        <v>93.61</v>
      </c>
      <c r="AB3030" s="33">
        <f t="shared" si="408"/>
        <v>14.041499999999999</v>
      </c>
      <c r="AC3030" s="33">
        <f t="shared" si="409"/>
        <v>2644</v>
      </c>
      <c r="AD3030" s="35">
        <f t="shared" si="410"/>
        <v>-142</v>
      </c>
      <c r="AE3030" s="36">
        <v>0</v>
      </c>
      <c r="AF3030" s="33">
        <v>0</v>
      </c>
      <c r="AG3030" s="37">
        <f t="shared" si="411"/>
        <v>2644</v>
      </c>
      <c r="AH3030" s="38">
        <v>0</v>
      </c>
      <c r="AI3030" s="33"/>
    </row>
    <row r="3031" spans="1:35" ht="27.6" customHeight="1" x14ac:dyDescent="0.25">
      <c r="A3031" s="17" t="s">
        <v>13685</v>
      </c>
      <c r="B3031" s="18" t="s">
        <v>79</v>
      </c>
      <c r="C3031" s="19" t="s">
        <v>80</v>
      </c>
      <c r="D3031" s="18" t="s">
        <v>15519</v>
      </c>
      <c r="E3031" s="20">
        <v>331945</v>
      </c>
      <c r="F3031" s="21" t="s">
        <v>15520</v>
      </c>
      <c r="G3031" s="21" t="s">
        <v>847</v>
      </c>
      <c r="H3031" s="22">
        <v>710033079</v>
      </c>
      <c r="I3031" s="23" t="s">
        <v>15521</v>
      </c>
      <c r="J3031" s="21" t="s">
        <v>366</v>
      </c>
      <c r="K3031" s="21" t="s">
        <v>847</v>
      </c>
      <c r="L3031" s="21" t="s">
        <v>10684</v>
      </c>
      <c r="M3031" s="24" t="s">
        <v>14967</v>
      </c>
      <c r="N3031" s="21" t="s">
        <v>15522</v>
      </c>
      <c r="O3031" s="21" t="s">
        <v>15523</v>
      </c>
      <c r="P3031" s="25" t="s">
        <v>15524</v>
      </c>
      <c r="Q3031" s="19" t="s">
        <v>91</v>
      </c>
      <c r="R3031" s="26">
        <v>0</v>
      </c>
      <c r="S3031" s="27">
        <v>4</v>
      </c>
      <c r="T3031" s="28">
        <f t="shared" si="412"/>
        <v>4</v>
      </c>
      <c r="U3031" s="29">
        <v>91.06</v>
      </c>
      <c r="V3031" s="30">
        <f t="shared" si="405"/>
        <v>13.659000000000001</v>
      </c>
      <c r="W3031" s="31">
        <f t="shared" si="406"/>
        <v>656</v>
      </c>
      <c r="X3031" s="33">
        <f>VLOOKUP(H3031,'[3]MŠ 5rokov'!$G$2:$V$3037,16,0)</f>
        <v>12</v>
      </c>
      <c r="Y3031" s="33">
        <f>VLOOKUP(H3031,'[3]MŠ 5rokov'!$G$2:$AB$3037,22,0)</f>
        <v>1</v>
      </c>
      <c r="Z3031" s="34">
        <f t="shared" si="407"/>
        <v>13</v>
      </c>
      <c r="AA3031" s="33">
        <v>93.61</v>
      </c>
      <c r="AB3031" s="33">
        <f t="shared" si="408"/>
        <v>14.041499999999999</v>
      </c>
      <c r="AC3031" s="33">
        <f t="shared" si="409"/>
        <v>1167</v>
      </c>
      <c r="AD3031" s="35">
        <f t="shared" si="410"/>
        <v>511</v>
      </c>
      <c r="AE3031" s="36">
        <v>0</v>
      </c>
      <c r="AF3031" s="33">
        <v>0</v>
      </c>
      <c r="AG3031" s="37">
        <f t="shared" si="411"/>
        <v>1167</v>
      </c>
      <c r="AH3031" s="38">
        <v>0</v>
      </c>
      <c r="AI3031" s="33"/>
    </row>
    <row r="3032" spans="1:35" ht="27.6" customHeight="1" x14ac:dyDescent="0.25">
      <c r="A3032" s="17" t="s">
        <v>13685</v>
      </c>
      <c r="B3032" s="18" t="s">
        <v>79</v>
      </c>
      <c r="C3032" s="19" t="s">
        <v>80</v>
      </c>
      <c r="D3032" s="18" t="s">
        <v>15525</v>
      </c>
      <c r="E3032" s="20">
        <v>331961</v>
      </c>
      <c r="F3032" s="21" t="s">
        <v>15526</v>
      </c>
      <c r="G3032" s="21" t="s">
        <v>847</v>
      </c>
      <c r="H3032" s="22">
        <v>710033095</v>
      </c>
      <c r="I3032" s="23" t="s">
        <v>15527</v>
      </c>
      <c r="J3032" s="21" t="s">
        <v>366</v>
      </c>
      <c r="K3032" s="21" t="s">
        <v>847</v>
      </c>
      <c r="L3032" s="21" t="s">
        <v>10684</v>
      </c>
      <c r="M3032" s="24" t="s">
        <v>15157</v>
      </c>
      <c r="N3032" s="21" t="s">
        <v>15528</v>
      </c>
      <c r="O3032" s="21" t="s">
        <v>15529</v>
      </c>
      <c r="P3032" s="25" t="s">
        <v>15530</v>
      </c>
      <c r="Q3032" s="19" t="s">
        <v>91</v>
      </c>
      <c r="R3032" s="26">
        <v>7</v>
      </c>
      <c r="S3032" s="27">
        <v>1</v>
      </c>
      <c r="T3032" s="28">
        <f t="shared" si="412"/>
        <v>8</v>
      </c>
      <c r="U3032" s="29">
        <v>91.06</v>
      </c>
      <c r="V3032" s="30">
        <f t="shared" si="405"/>
        <v>13.659000000000001</v>
      </c>
      <c r="W3032" s="31">
        <f t="shared" si="406"/>
        <v>1311</v>
      </c>
      <c r="X3032" s="33">
        <f>VLOOKUP(H3032,'[3]MŠ 5rokov'!$G$2:$V$3037,16,0)</f>
        <v>5</v>
      </c>
      <c r="Y3032" s="33">
        <f>VLOOKUP(H3032,'[3]MŠ 5rokov'!$G$2:$AB$3037,22,0)</f>
        <v>0</v>
      </c>
      <c r="Z3032" s="34">
        <f t="shared" si="407"/>
        <v>5</v>
      </c>
      <c r="AA3032" s="33">
        <v>93.61</v>
      </c>
      <c r="AB3032" s="33">
        <f t="shared" si="408"/>
        <v>14.041499999999999</v>
      </c>
      <c r="AC3032" s="33">
        <f t="shared" si="409"/>
        <v>1155</v>
      </c>
      <c r="AD3032" s="35">
        <f t="shared" si="410"/>
        <v>-156</v>
      </c>
      <c r="AE3032" s="36">
        <v>0</v>
      </c>
      <c r="AF3032" s="33">
        <v>0</v>
      </c>
      <c r="AG3032" s="37">
        <f t="shared" si="411"/>
        <v>1155</v>
      </c>
      <c r="AH3032" s="38">
        <v>0</v>
      </c>
      <c r="AI3032" s="33"/>
    </row>
    <row r="3033" spans="1:35" ht="27.6" customHeight="1" x14ac:dyDescent="0.25">
      <c r="A3033" s="17" t="s">
        <v>13685</v>
      </c>
      <c r="B3033" s="18" t="s">
        <v>79</v>
      </c>
      <c r="C3033" s="19" t="s">
        <v>80</v>
      </c>
      <c r="D3033" s="18" t="s">
        <v>15531</v>
      </c>
      <c r="E3033" s="20">
        <v>331970</v>
      </c>
      <c r="F3033" s="21" t="s">
        <v>15532</v>
      </c>
      <c r="G3033" s="21" t="s">
        <v>847</v>
      </c>
      <c r="H3033" s="22">
        <v>710033125</v>
      </c>
      <c r="I3033" s="23" t="s">
        <v>15533</v>
      </c>
      <c r="J3033" s="21" t="s">
        <v>366</v>
      </c>
      <c r="K3033" s="21" t="s">
        <v>847</v>
      </c>
      <c r="L3033" s="21" t="s">
        <v>10684</v>
      </c>
      <c r="M3033" s="24" t="s">
        <v>15534</v>
      </c>
      <c r="N3033" s="21" t="s">
        <v>15535</v>
      </c>
      <c r="O3033" s="21" t="s">
        <v>15536</v>
      </c>
      <c r="P3033" s="25" t="s">
        <v>15537</v>
      </c>
      <c r="Q3033" s="19" t="s">
        <v>91</v>
      </c>
      <c r="R3033" s="26">
        <v>18</v>
      </c>
      <c r="S3033" s="27">
        <v>3</v>
      </c>
      <c r="T3033" s="28">
        <f t="shared" si="412"/>
        <v>21</v>
      </c>
      <c r="U3033" s="29">
        <v>91.06</v>
      </c>
      <c r="V3033" s="30">
        <f t="shared" si="405"/>
        <v>13.659000000000001</v>
      </c>
      <c r="W3033" s="31">
        <f t="shared" si="406"/>
        <v>3442</v>
      </c>
      <c r="X3033" s="33">
        <f>VLOOKUP(H3033,'[3]MŠ 5rokov'!$G$2:$V$3037,16,0)</f>
        <v>10</v>
      </c>
      <c r="Y3033" s="33">
        <f>VLOOKUP(H3033,'[3]MŠ 5rokov'!$G$2:$AB$3037,22,0)</f>
        <v>2</v>
      </c>
      <c r="Z3033" s="34">
        <f t="shared" si="407"/>
        <v>12</v>
      </c>
      <c r="AA3033" s="33">
        <v>93.61</v>
      </c>
      <c r="AB3033" s="33">
        <f t="shared" si="408"/>
        <v>14.041499999999999</v>
      </c>
      <c r="AC3033" s="33">
        <f t="shared" si="409"/>
        <v>2969</v>
      </c>
      <c r="AD3033" s="35">
        <f t="shared" si="410"/>
        <v>-473</v>
      </c>
      <c r="AE3033" s="36">
        <v>0</v>
      </c>
      <c r="AF3033" s="33">
        <v>0</v>
      </c>
      <c r="AG3033" s="37">
        <f t="shared" si="411"/>
        <v>2969</v>
      </c>
      <c r="AH3033" s="38">
        <v>0</v>
      </c>
      <c r="AI3033" s="33"/>
    </row>
    <row r="3034" spans="1:35" ht="27.6" customHeight="1" x14ac:dyDescent="0.25">
      <c r="A3034" s="17" t="s">
        <v>13685</v>
      </c>
      <c r="B3034" s="18" t="s">
        <v>79</v>
      </c>
      <c r="C3034" s="19" t="s">
        <v>80</v>
      </c>
      <c r="D3034" s="18" t="s">
        <v>15538</v>
      </c>
      <c r="E3034" s="20">
        <v>332020</v>
      </c>
      <c r="F3034" s="21" t="s">
        <v>15539</v>
      </c>
      <c r="G3034" s="21" t="s">
        <v>847</v>
      </c>
      <c r="H3034" s="22">
        <v>710033290</v>
      </c>
      <c r="I3034" s="23" t="s">
        <v>15540</v>
      </c>
      <c r="J3034" s="21" t="s">
        <v>95</v>
      </c>
      <c r="K3034" s="21" t="s">
        <v>847</v>
      </c>
      <c r="L3034" s="21" t="s">
        <v>10684</v>
      </c>
      <c r="M3034" s="24" t="s">
        <v>15089</v>
      </c>
      <c r="N3034" s="21" t="s">
        <v>15541</v>
      </c>
      <c r="O3034" s="21" t="s">
        <v>15542</v>
      </c>
      <c r="P3034" s="25" t="s">
        <v>15543</v>
      </c>
      <c r="Q3034" s="19" t="s">
        <v>91</v>
      </c>
      <c r="R3034" s="26">
        <v>4</v>
      </c>
      <c r="S3034" s="27">
        <v>0</v>
      </c>
      <c r="T3034" s="28">
        <f t="shared" si="412"/>
        <v>4</v>
      </c>
      <c r="U3034" s="29">
        <v>91.06</v>
      </c>
      <c r="V3034" s="30">
        <f t="shared" si="405"/>
        <v>13.659000000000001</v>
      </c>
      <c r="W3034" s="31">
        <f t="shared" si="406"/>
        <v>656</v>
      </c>
      <c r="X3034" s="33">
        <f>VLOOKUP(H3034,'[3]MŠ 5rokov'!$G$2:$V$3037,16,0)</f>
        <v>3</v>
      </c>
      <c r="Y3034" s="33">
        <f>VLOOKUP(H3034,'[3]MŠ 5rokov'!$G$2:$AB$3037,22,0)</f>
        <v>0</v>
      </c>
      <c r="Z3034" s="34">
        <f t="shared" si="407"/>
        <v>3</v>
      </c>
      <c r="AA3034" s="33">
        <v>93.61</v>
      </c>
      <c r="AB3034" s="33">
        <f t="shared" si="408"/>
        <v>14.041499999999999</v>
      </c>
      <c r="AC3034" s="33">
        <f t="shared" si="409"/>
        <v>606</v>
      </c>
      <c r="AD3034" s="35">
        <f t="shared" si="410"/>
        <v>-50</v>
      </c>
      <c r="AE3034" s="36">
        <v>0</v>
      </c>
      <c r="AF3034" s="33">
        <v>0</v>
      </c>
      <c r="AG3034" s="37">
        <f t="shared" si="411"/>
        <v>606</v>
      </c>
      <c r="AH3034" s="38">
        <v>0</v>
      </c>
      <c r="AI3034" s="33"/>
    </row>
    <row r="3035" spans="1:35" ht="27.6" customHeight="1" x14ac:dyDescent="0.25">
      <c r="A3035" s="17" t="s">
        <v>13685</v>
      </c>
      <c r="B3035" s="18" t="s">
        <v>79</v>
      </c>
      <c r="C3035" s="19" t="s">
        <v>80</v>
      </c>
      <c r="D3035" s="18" t="s">
        <v>15544</v>
      </c>
      <c r="E3035" s="20">
        <v>332038</v>
      </c>
      <c r="F3035" s="21" t="s">
        <v>15545</v>
      </c>
      <c r="G3035" s="21" t="s">
        <v>847</v>
      </c>
      <c r="H3035" s="22">
        <v>710040695</v>
      </c>
      <c r="I3035" s="23" t="s">
        <v>15546</v>
      </c>
      <c r="J3035" s="21" t="s">
        <v>95</v>
      </c>
      <c r="K3035" s="21" t="s">
        <v>847</v>
      </c>
      <c r="L3035" s="21" t="s">
        <v>2807</v>
      </c>
      <c r="M3035" s="24" t="s">
        <v>15047</v>
      </c>
      <c r="N3035" s="21" t="s">
        <v>13696</v>
      </c>
      <c r="O3035" s="21" t="s">
        <v>15547</v>
      </c>
      <c r="P3035" s="25" t="s">
        <v>15548</v>
      </c>
      <c r="Q3035" s="19" t="s">
        <v>91</v>
      </c>
      <c r="R3035" s="26">
        <v>55</v>
      </c>
      <c r="S3035" s="27">
        <v>4</v>
      </c>
      <c r="T3035" s="28">
        <f t="shared" si="412"/>
        <v>59</v>
      </c>
      <c r="U3035" s="29">
        <v>91.06</v>
      </c>
      <c r="V3035" s="30">
        <f t="shared" si="405"/>
        <v>13.659000000000001</v>
      </c>
      <c r="W3035" s="31">
        <f t="shared" si="406"/>
        <v>9671</v>
      </c>
      <c r="X3035" s="33">
        <f>VLOOKUP(H3035,'[3]MŠ 5rokov'!$G$2:$V$3037,16,0)</f>
        <v>55</v>
      </c>
      <c r="Y3035" s="33">
        <f>VLOOKUP(H3035,'[3]MŠ 5rokov'!$G$2:$AB$3037,22,0)</f>
        <v>3</v>
      </c>
      <c r="Z3035" s="34">
        <f t="shared" si="407"/>
        <v>58</v>
      </c>
      <c r="AA3035" s="33">
        <v>93.61</v>
      </c>
      <c r="AB3035" s="33">
        <f t="shared" si="408"/>
        <v>14.041499999999999</v>
      </c>
      <c r="AC3035" s="33">
        <f t="shared" si="409"/>
        <v>9705</v>
      </c>
      <c r="AD3035" s="35">
        <f t="shared" si="410"/>
        <v>34</v>
      </c>
      <c r="AE3035" s="36">
        <v>0</v>
      </c>
      <c r="AF3035" s="33">
        <v>0</v>
      </c>
      <c r="AG3035" s="37">
        <f t="shared" si="411"/>
        <v>9705</v>
      </c>
      <c r="AH3035" s="38">
        <v>0</v>
      </c>
      <c r="AI3035" s="33"/>
    </row>
    <row r="3036" spans="1:35" ht="27.6" customHeight="1" x14ac:dyDescent="0.25">
      <c r="A3036" s="17" t="s">
        <v>13685</v>
      </c>
      <c r="B3036" s="18" t="s">
        <v>79</v>
      </c>
      <c r="C3036" s="19" t="s">
        <v>80</v>
      </c>
      <c r="D3036" s="18" t="s">
        <v>15544</v>
      </c>
      <c r="E3036" s="20">
        <v>332038</v>
      </c>
      <c r="F3036" s="21" t="s">
        <v>15545</v>
      </c>
      <c r="G3036" s="21" t="s">
        <v>847</v>
      </c>
      <c r="H3036" s="22">
        <v>710033303</v>
      </c>
      <c r="I3036" s="23" t="s">
        <v>15546</v>
      </c>
      <c r="J3036" s="21" t="s">
        <v>103</v>
      </c>
      <c r="K3036" s="21" t="s">
        <v>847</v>
      </c>
      <c r="L3036" s="21" t="s">
        <v>2807</v>
      </c>
      <c r="M3036" s="24" t="s">
        <v>15047</v>
      </c>
      <c r="N3036" s="21" t="s">
        <v>13696</v>
      </c>
      <c r="O3036" s="21" t="s">
        <v>15549</v>
      </c>
      <c r="P3036" s="25" t="s">
        <v>15548</v>
      </c>
      <c r="Q3036" s="19" t="s">
        <v>91</v>
      </c>
      <c r="R3036" s="26">
        <v>26</v>
      </c>
      <c r="S3036" s="27">
        <v>4</v>
      </c>
      <c r="T3036" s="28">
        <f t="shared" si="412"/>
        <v>30</v>
      </c>
      <c r="U3036" s="29">
        <v>91.06</v>
      </c>
      <c r="V3036" s="30">
        <f t="shared" si="405"/>
        <v>13.659000000000001</v>
      </c>
      <c r="W3036" s="31">
        <f t="shared" si="406"/>
        <v>4917</v>
      </c>
      <c r="X3036" s="33">
        <f>VLOOKUP(H3036,'[3]MŠ 5rokov'!$G$2:$V$3037,16,0)</f>
        <v>22</v>
      </c>
      <c r="Y3036" s="33">
        <f>VLOOKUP(H3036,'[3]MŠ 5rokov'!$G$2:$AB$3037,22,0)</f>
        <v>2</v>
      </c>
      <c r="Z3036" s="34">
        <f t="shared" si="407"/>
        <v>24</v>
      </c>
      <c r="AA3036" s="33">
        <v>93.61</v>
      </c>
      <c r="AB3036" s="33">
        <f t="shared" si="408"/>
        <v>14.041499999999999</v>
      </c>
      <c r="AC3036" s="33">
        <f t="shared" si="409"/>
        <v>4626</v>
      </c>
      <c r="AD3036" s="35">
        <f t="shared" si="410"/>
        <v>-291</v>
      </c>
      <c r="AE3036" s="36">
        <v>0</v>
      </c>
      <c r="AF3036" s="33">
        <v>0</v>
      </c>
      <c r="AG3036" s="37">
        <f t="shared" si="411"/>
        <v>4626</v>
      </c>
      <c r="AH3036" s="38">
        <v>0</v>
      </c>
      <c r="AI3036" s="33"/>
    </row>
    <row r="3037" spans="1:35" ht="27.6" customHeight="1" x14ac:dyDescent="0.25">
      <c r="A3037" s="17" t="s">
        <v>13685</v>
      </c>
      <c r="B3037" s="18" t="s">
        <v>79</v>
      </c>
      <c r="C3037" s="19" t="s">
        <v>80</v>
      </c>
      <c r="D3037" s="18" t="s">
        <v>15550</v>
      </c>
      <c r="E3037" s="20">
        <v>332046</v>
      </c>
      <c r="F3037" s="21" t="s">
        <v>15551</v>
      </c>
      <c r="G3037" s="21" t="s">
        <v>847</v>
      </c>
      <c r="H3037" s="22">
        <v>710033338</v>
      </c>
      <c r="I3037" s="23" t="s">
        <v>15552</v>
      </c>
      <c r="J3037" s="21" t="s">
        <v>95</v>
      </c>
      <c r="K3037" s="21" t="s">
        <v>847</v>
      </c>
      <c r="L3037" s="21" t="s">
        <v>10684</v>
      </c>
      <c r="M3037" s="24" t="s">
        <v>15553</v>
      </c>
      <c r="N3037" s="21" t="s">
        <v>15554</v>
      </c>
      <c r="O3037" s="21" t="s">
        <v>14623</v>
      </c>
      <c r="P3037" s="25" t="s">
        <v>15555</v>
      </c>
      <c r="Q3037" s="19" t="s">
        <v>91</v>
      </c>
      <c r="R3037" s="26">
        <v>11</v>
      </c>
      <c r="S3037" s="27">
        <v>1</v>
      </c>
      <c r="T3037" s="28">
        <f t="shared" si="412"/>
        <v>12</v>
      </c>
      <c r="U3037" s="29">
        <v>91.06</v>
      </c>
      <c r="V3037" s="30">
        <f t="shared" si="405"/>
        <v>13.659000000000001</v>
      </c>
      <c r="W3037" s="31">
        <f t="shared" si="406"/>
        <v>1967</v>
      </c>
      <c r="X3037" s="33">
        <f>VLOOKUP(H3037,'[3]MŠ 5rokov'!$G$2:$V$3037,16,0)</f>
        <v>9</v>
      </c>
      <c r="Y3037" s="33">
        <f>VLOOKUP(H3037,'[3]MŠ 5rokov'!$G$2:$AB$3037,22,0)</f>
        <v>1</v>
      </c>
      <c r="Z3037" s="34">
        <f t="shared" si="407"/>
        <v>10</v>
      </c>
      <c r="AA3037" s="33">
        <v>93.61</v>
      </c>
      <c r="AB3037" s="33">
        <f t="shared" si="408"/>
        <v>14.041499999999999</v>
      </c>
      <c r="AC3037" s="33">
        <f t="shared" si="409"/>
        <v>1873</v>
      </c>
      <c r="AD3037" s="35">
        <f t="shared" si="410"/>
        <v>-94</v>
      </c>
      <c r="AE3037" s="36">
        <v>0</v>
      </c>
      <c r="AF3037" s="33">
        <v>0</v>
      </c>
      <c r="AG3037" s="37">
        <f t="shared" si="411"/>
        <v>1873</v>
      </c>
      <c r="AH3037" s="38">
        <v>0</v>
      </c>
      <c r="AI3037" s="33"/>
    </row>
    <row r="3038" spans="1:35" ht="27.6" customHeight="1" x14ac:dyDescent="0.25">
      <c r="A3038" s="17" t="s">
        <v>13685</v>
      </c>
      <c r="B3038" s="18" t="s">
        <v>79</v>
      </c>
      <c r="C3038" s="19" t="s">
        <v>80</v>
      </c>
      <c r="D3038" s="18" t="s">
        <v>15556</v>
      </c>
      <c r="E3038" s="20">
        <v>332054</v>
      </c>
      <c r="F3038" s="21" t="s">
        <v>15557</v>
      </c>
      <c r="G3038" s="21" t="s">
        <v>847</v>
      </c>
      <c r="H3038" s="22">
        <v>710033346</v>
      </c>
      <c r="I3038" s="23" t="s">
        <v>15558</v>
      </c>
      <c r="J3038" s="21" t="s">
        <v>103</v>
      </c>
      <c r="K3038" s="21" t="s">
        <v>847</v>
      </c>
      <c r="L3038" s="21" t="s">
        <v>2807</v>
      </c>
      <c r="M3038" s="24" t="s">
        <v>15203</v>
      </c>
      <c r="N3038" s="21" t="s">
        <v>15559</v>
      </c>
      <c r="O3038" s="21" t="s">
        <v>15560</v>
      </c>
      <c r="P3038" s="25" t="s">
        <v>15561</v>
      </c>
      <c r="Q3038" s="19" t="s">
        <v>91</v>
      </c>
      <c r="R3038" s="26">
        <v>0</v>
      </c>
      <c r="S3038" s="27">
        <v>0</v>
      </c>
      <c r="T3038" s="28">
        <f t="shared" si="412"/>
        <v>0</v>
      </c>
      <c r="U3038" s="29">
        <v>91.06</v>
      </c>
      <c r="V3038" s="30">
        <f t="shared" si="405"/>
        <v>13.659000000000001</v>
      </c>
      <c r="W3038" s="31">
        <f t="shared" si="406"/>
        <v>0</v>
      </c>
      <c r="X3038" s="33">
        <f>VLOOKUP(H3038,'[3]MŠ 5rokov'!$G$2:$V$3037,16,0)</f>
        <v>0</v>
      </c>
      <c r="Y3038" s="33">
        <f>VLOOKUP(H3038,'[3]MŠ 5rokov'!$G$2:$AB$3037,22,0)</f>
        <v>0</v>
      </c>
      <c r="Z3038" s="34">
        <f t="shared" si="407"/>
        <v>0</v>
      </c>
      <c r="AA3038" s="33">
        <v>93.61</v>
      </c>
      <c r="AB3038" s="33">
        <f t="shared" si="408"/>
        <v>14.041499999999999</v>
      </c>
      <c r="AC3038" s="33">
        <f t="shared" si="409"/>
        <v>0</v>
      </c>
      <c r="AD3038" s="35">
        <f t="shared" si="410"/>
        <v>0</v>
      </c>
      <c r="AE3038" s="36">
        <v>0</v>
      </c>
      <c r="AF3038" s="33">
        <v>0</v>
      </c>
      <c r="AG3038" s="37">
        <f t="shared" si="411"/>
        <v>0</v>
      </c>
      <c r="AH3038" s="38">
        <v>0</v>
      </c>
      <c r="AI3038" s="33"/>
    </row>
    <row r="3039" spans="1:35" ht="27.6" customHeight="1" x14ac:dyDescent="0.25">
      <c r="A3039" s="17" t="s">
        <v>13685</v>
      </c>
      <c r="B3039" s="18" t="s">
        <v>79</v>
      </c>
      <c r="C3039" s="19" t="s">
        <v>80</v>
      </c>
      <c r="D3039" s="18" t="s">
        <v>15562</v>
      </c>
      <c r="E3039" s="20">
        <v>332062</v>
      </c>
      <c r="F3039" s="21" t="s">
        <v>15563</v>
      </c>
      <c r="G3039" s="21" t="s">
        <v>847</v>
      </c>
      <c r="H3039" s="22">
        <v>710033354</v>
      </c>
      <c r="I3039" s="23" t="s">
        <v>15564</v>
      </c>
      <c r="J3039" s="21" t="s">
        <v>15565</v>
      </c>
      <c r="K3039" s="21" t="s">
        <v>847</v>
      </c>
      <c r="L3039" s="21" t="s">
        <v>2807</v>
      </c>
      <c r="M3039" s="24" t="s">
        <v>15243</v>
      </c>
      <c r="N3039" s="21" t="s">
        <v>15566</v>
      </c>
      <c r="O3039" s="21" t="s">
        <v>15567</v>
      </c>
      <c r="P3039" s="25" t="s">
        <v>15568</v>
      </c>
      <c r="Q3039" s="19" t="s">
        <v>91</v>
      </c>
      <c r="R3039" s="26">
        <v>6</v>
      </c>
      <c r="S3039" s="27">
        <v>1</v>
      </c>
      <c r="T3039" s="28">
        <f t="shared" si="412"/>
        <v>7</v>
      </c>
      <c r="U3039" s="29">
        <v>91.06</v>
      </c>
      <c r="V3039" s="30">
        <f t="shared" si="405"/>
        <v>13.659000000000001</v>
      </c>
      <c r="W3039" s="31">
        <f t="shared" si="406"/>
        <v>1147</v>
      </c>
      <c r="X3039" s="33">
        <f>VLOOKUP(H3039,'[3]MŠ 5rokov'!$G$2:$V$3037,16,0)</f>
        <v>1</v>
      </c>
      <c r="Y3039" s="33">
        <f>VLOOKUP(H3039,'[3]MŠ 5rokov'!$G$2:$AB$3037,22,0)</f>
        <v>0</v>
      </c>
      <c r="Z3039" s="34">
        <f t="shared" si="407"/>
        <v>1</v>
      </c>
      <c r="AA3039" s="33">
        <v>93.61</v>
      </c>
      <c r="AB3039" s="33">
        <f t="shared" si="408"/>
        <v>14.041499999999999</v>
      </c>
      <c r="AC3039" s="33">
        <f t="shared" si="409"/>
        <v>821</v>
      </c>
      <c r="AD3039" s="35">
        <f t="shared" si="410"/>
        <v>-326</v>
      </c>
      <c r="AE3039" s="36">
        <v>0</v>
      </c>
      <c r="AF3039" s="33">
        <v>0</v>
      </c>
      <c r="AG3039" s="37">
        <f t="shared" si="411"/>
        <v>821</v>
      </c>
      <c r="AH3039" s="38">
        <v>0</v>
      </c>
      <c r="AI3039" s="33"/>
    </row>
    <row r="3040" spans="1:35" ht="27.6" customHeight="1" x14ac:dyDescent="0.25">
      <c r="A3040" s="17" t="s">
        <v>13685</v>
      </c>
      <c r="B3040" s="18" t="s">
        <v>79</v>
      </c>
      <c r="C3040" s="19" t="s">
        <v>80</v>
      </c>
      <c r="D3040" s="18" t="s">
        <v>15569</v>
      </c>
      <c r="E3040" s="20">
        <v>332071</v>
      </c>
      <c r="F3040" s="21" t="s">
        <v>15570</v>
      </c>
      <c r="G3040" s="21" t="s">
        <v>847</v>
      </c>
      <c r="H3040" s="22">
        <v>710033362</v>
      </c>
      <c r="I3040" s="23" t="s">
        <v>15571</v>
      </c>
      <c r="J3040" s="21" t="s">
        <v>15171</v>
      </c>
      <c r="K3040" s="21" t="s">
        <v>847</v>
      </c>
      <c r="L3040" s="21" t="s">
        <v>10684</v>
      </c>
      <c r="M3040" s="24" t="s">
        <v>15150</v>
      </c>
      <c r="N3040" s="21" t="s">
        <v>15572</v>
      </c>
      <c r="O3040" s="21" t="s">
        <v>15573</v>
      </c>
      <c r="P3040" s="25" t="s">
        <v>15574</v>
      </c>
      <c r="Q3040" s="19" t="s">
        <v>91</v>
      </c>
      <c r="R3040" s="26">
        <v>12</v>
      </c>
      <c r="S3040" s="27">
        <v>7</v>
      </c>
      <c r="T3040" s="28">
        <f t="shared" si="412"/>
        <v>19</v>
      </c>
      <c r="U3040" s="29">
        <v>91.06</v>
      </c>
      <c r="V3040" s="30">
        <f t="shared" si="405"/>
        <v>13.659000000000001</v>
      </c>
      <c r="W3040" s="31">
        <f t="shared" si="406"/>
        <v>3114</v>
      </c>
      <c r="X3040" s="33">
        <f>VLOOKUP(H3040,'[3]MŠ 5rokov'!$G$2:$V$3037,16,0)</f>
        <v>9</v>
      </c>
      <c r="Y3040" s="33">
        <f>VLOOKUP(H3040,'[3]MŠ 5rokov'!$G$2:$AB$3037,22,0)</f>
        <v>4</v>
      </c>
      <c r="Z3040" s="34">
        <f t="shared" si="407"/>
        <v>13</v>
      </c>
      <c r="AA3040" s="33">
        <v>93.61</v>
      </c>
      <c r="AB3040" s="33">
        <f t="shared" si="408"/>
        <v>14.041499999999999</v>
      </c>
      <c r="AC3040" s="33">
        <f t="shared" si="409"/>
        <v>2806</v>
      </c>
      <c r="AD3040" s="35">
        <f t="shared" si="410"/>
        <v>-308</v>
      </c>
      <c r="AE3040" s="36">
        <v>0</v>
      </c>
      <c r="AF3040" s="33">
        <v>0</v>
      </c>
      <c r="AG3040" s="37">
        <f t="shared" si="411"/>
        <v>2806</v>
      </c>
      <c r="AH3040" s="38">
        <v>0</v>
      </c>
      <c r="AI3040" s="33"/>
    </row>
    <row r="3041" spans="1:35" ht="27.6" customHeight="1" x14ac:dyDescent="0.25">
      <c r="A3041" s="17" t="s">
        <v>13685</v>
      </c>
      <c r="B3041" s="18" t="s">
        <v>79</v>
      </c>
      <c r="C3041" s="19" t="s">
        <v>80</v>
      </c>
      <c r="D3041" s="18" t="s">
        <v>15575</v>
      </c>
      <c r="E3041" s="20">
        <v>332089</v>
      </c>
      <c r="F3041" s="21" t="s">
        <v>15576</v>
      </c>
      <c r="G3041" s="21" t="s">
        <v>847</v>
      </c>
      <c r="H3041" s="22">
        <v>710033370</v>
      </c>
      <c r="I3041" s="23" t="s">
        <v>15577</v>
      </c>
      <c r="J3041" s="21" t="s">
        <v>103</v>
      </c>
      <c r="K3041" s="21" t="s">
        <v>847</v>
      </c>
      <c r="L3041" s="21" t="s">
        <v>10684</v>
      </c>
      <c r="M3041" s="24" t="s">
        <v>15157</v>
      </c>
      <c r="N3041" s="21" t="s">
        <v>15578</v>
      </c>
      <c r="O3041" s="21" t="s">
        <v>15579</v>
      </c>
      <c r="P3041" s="25" t="s">
        <v>15580</v>
      </c>
      <c r="Q3041" s="19" t="s">
        <v>91</v>
      </c>
      <c r="R3041" s="26">
        <v>6</v>
      </c>
      <c r="S3041" s="27">
        <v>4</v>
      </c>
      <c r="T3041" s="28">
        <f t="shared" si="412"/>
        <v>10</v>
      </c>
      <c r="U3041" s="29">
        <v>91.06</v>
      </c>
      <c r="V3041" s="30">
        <f t="shared" si="405"/>
        <v>13.659000000000001</v>
      </c>
      <c r="W3041" s="31">
        <f t="shared" si="406"/>
        <v>1639</v>
      </c>
      <c r="X3041" s="33">
        <f>VLOOKUP(H3041,'[3]MŠ 5rokov'!$G$2:$V$3037,16,0)</f>
        <v>6</v>
      </c>
      <c r="Y3041" s="33">
        <f>VLOOKUP(H3041,'[3]MŠ 5rokov'!$G$2:$AB$3037,22,0)</f>
        <v>0</v>
      </c>
      <c r="Z3041" s="34">
        <f t="shared" si="407"/>
        <v>6</v>
      </c>
      <c r="AA3041" s="33">
        <v>93.61</v>
      </c>
      <c r="AB3041" s="33">
        <f t="shared" si="408"/>
        <v>14.041499999999999</v>
      </c>
      <c r="AC3041" s="33">
        <f t="shared" si="409"/>
        <v>1430</v>
      </c>
      <c r="AD3041" s="35">
        <f t="shared" si="410"/>
        <v>-209</v>
      </c>
      <c r="AE3041" s="36">
        <v>0</v>
      </c>
      <c r="AF3041" s="33">
        <v>0</v>
      </c>
      <c r="AG3041" s="37">
        <f t="shared" si="411"/>
        <v>1430</v>
      </c>
      <c r="AH3041" s="38">
        <v>0</v>
      </c>
      <c r="AI3041" s="33"/>
    </row>
    <row r="3042" spans="1:35" ht="27.6" customHeight="1" x14ac:dyDescent="0.25">
      <c r="A3042" s="17" t="s">
        <v>13685</v>
      </c>
      <c r="B3042" s="18" t="s">
        <v>79</v>
      </c>
      <c r="C3042" s="19" t="s">
        <v>80</v>
      </c>
      <c r="D3042" s="18" t="s">
        <v>15581</v>
      </c>
      <c r="E3042" s="20">
        <v>332097</v>
      </c>
      <c r="F3042" s="21" t="s">
        <v>15582</v>
      </c>
      <c r="G3042" s="21" t="s">
        <v>847</v>
      </c>
      <c r="H3042" s="22">
        <v>710033389</v>
      </c>
      <c r="I3042" s="23" t="s">
        <v>15583</v>
      </c>
      <c r="J3042" s="21" t="s">
        <v>2562</v>
      </c>
      <c r="K3042" s="21" t="s">
        <v>847</v>
      </c>
      <c r="L3042" s="21" t="s">
        <v>10684</v>
      </c>
      <c r="M3042" s="24" t="s">
        <v>15164</v>
      </c>
      <c r="N3042" s="21" t="s">
        <v>15584</v>
      </c>
      <c r="O3042" s="21" t="s">
        <v>15585</v>
      </c>
      <c r="P3042" s="25" t="s">
        <v>15586</v>
      </c>
      <c r="Q3042" s="19" t="s">
        <v>91</v>
      </c>
      <c r="R3042" s="26">
        <v>2</v>
      </c>
      <c r="S3042" s="27">
        <v>0</v>
      </c>
      <c r="T3042" s="28">
        <f t="shared" si="412"/>
        <v>2</v>
      </c>
      <c r="U3042" s="29">
        <v>91.06</v>
      </c>
      <c r="V3042" s="30">
        <f t="shared" si="405"/>
        <v>13.659000000000001</v>
      </c>
      <c r="W3042" s="31">
        <f t="shared" si="406"/>
        <v>328</v>
      </c>
      <c r="X3042" s="33">
        <f>VLOOKUP(H3042,'[3]MŠ 5rokov'!$G$2:$V$3037,16,0)</f>
        <v>2</v>
      </c>
      <c r="Y3042" s="33">
        <f>VLOOKUP(H3042,'[3]MŠ 5rokov'!$G$2:$AB$3037,22,0)</f>
        <v>0</v>
      </c>
      <c r="Z3042" s="34">
        <f t="shared" si="407"/>
        <v>2</v>
      </c>
      <c r="AA3042" s="33">
        <v>93.61</v>
      </c>
      <c r="AB3042" s="33">
        <f t="shared" si="408"/>
        <v>14.041499999999999</v>
      </c>
      <c r="AC3042" s="33">
        <f t="shared" si="409"/>
        <v>331</v>
      </c>
      <c r="AD3042" s="35">
        <f t="shared" si="410"/>
        <v>3</v>
      </c>
      <c r="AE3042" s="36">
        <v>0</v>
      </c>
      <c r="AF3042" s="33">
        <v>0</v>
      </c>
      <c r="AG3042" s="37">
        <f t="shared" si="411"/>
        <v>331</v>
      </c>
      <c r="AH3042" s="38">
        <v>0</v>
      </c>
      <c r="AI3042" s="33"/>
    </row>
    <row r="3043" spans="1:35" ht="27.6" customHeight="1" x14ac:dyDescent="0.25">
      <c r="A3043" s="17" t="s">
        <v>13685</v>
      </c>
      <c r="B3043" s="18" t="s">
        <v>79</v>
      </c>
      <c r="C3043" s="19" t="s">
        <v>80</v>
      </c>
      <c r="D3043" s="18" t="s">
        <v>15587</v>
      </c>
      <c r="E3043" s="20">
        <v>332101</v>
      </c>
      <c r="F3043" s="21" t="s">
        <v>15588</v>
      </c>
      <c r="G3043" s="21" t="s">
        <v>847</v>
      </c>
      <c r="H3043" s="22">
        <v>710033397</v>
      </c>
      <c r="I3043" s="23" t="s">
        <v>15589</v>
      </c>
      <c r="J3043" s="21" t="s">
        <v>95</v>
      </c>
      <c r="K3043" s="21" t="s">
        <v>847</v>
      </c>
      <c r="L3043" s="21" t="s">
        <v>10684</v>
      </c>
      <c r="M3043" s="24" t="s">
        <v>15534</v>
      </c>
      <c r="N3043" s="21" t="s">
        <v>15590</v>
      </c>
      <c r="O3043" s="21" t="s">
        <v>15591</v>
      </c>
      <c r="P3043" s="25" t="s">
        <v>15592</v>
      </c>
      <c r="Q3043" s="19" t="s">
        <v>91</v>
      </c>
      <c r="R3043" s="26">
        <v>5</v>
      </c>
      <c r="S3043" s="27">
        <v>1</v>
      </c>
      <c r="T3043" s="28">
        <f t="shared" si="412"/>
        <v>6</v>
      </c>
      <c r="U3043" s="29">
        <v>91.06</v>
      </c>
      <c r="V3043" s="30">
        <f t="shared" si="405"/>
        <v>13.659000000000001</v>
      </c>
      <c r="W3043" s="31">
        <f t="shared" si="406"/>
        <v>983</v>
      </c>
      <c r="X3043" s="33">
        <f>VLOOKUP(H3043,'[3]MŠ 5rokov'!$G$2:$V$3037,16,0)</f>
        <v>5</v>
      </c>
      <c r="Y3043" s="33">
        <f>VLOOKUP(H3043,'[3]MŠ 5rokov'!$G$2:$AB$3037,22,0)</f>
        <v>2</v>
      </c>
      <c r="Z3043" s="34">
        <f t="shared" si="407"/>
        <v>7</v>
      </c>
      <c r="AA3043" s="33">
        <v>93.61</v>
      </c>
      <c r="AB3043" s="33">
        <f t="shared" si="408"/>
        <v>14.041499999999999</v>
      </c>
      <c r="AC3043" s="33">
        <f t="shared" si="409"/>
        <v>1049</v>
      </c>
      <c r="AD3043" s="35">
        <f t="shared" si="410"/>
        <v>66</v>
      </c>
      <c r="AE3043" s="36">
        <v>0</v>
      </c>
      <c r="AF3043" s="33">
        <v>0</v>
      </c>
      <c r="AG3043" s="37">
        <f t="shared" si="411"/>
        <v>1049</v>
      </c>
      <c r="AH3043" s="38">
        <v>0</v>
      </c>
      <c r="AI3043" s="33"/>
    </row>
    <row r="3044" spans="1:35" ht="27.6" customHeight="1" x14ac:dyDescent="0.25">
      <c r="A3044" s="17" t="s">
        <v>13685</v>
      </c>
      <c r="B3044" s="18" t="s">
        <v>79</v>
      </c>
      <c r="C3044" s="19" t="s">
        <v>80</v>
      </c>
      <c r="D3044" s="18" t="s">
        <v>15593</v>
      </c>
      <c r="E3044" s="20">
        <v>332127</v>
      </c>
      <c r="F3044" s="21" t="s">
        <v>15594</v>
      </c>
      <c r="G3044" s="21" t="s">
        <v>847</v>
      </c>
      <c r="H3044" s="22">
        <v>710033400</v>
      </c>
      <c r="I3044" s="23" t="s">
        <v>15595</v>
      </c>
      <c r="J3044" s="21" t="s">
        <v>103</v>
      </c>
      <c r="K3044" s="21" t="s">
        <v>847</v>
      </c>
      <c r="L3044" s="21" t="s">
        <v>2807</v>
      </c>
      <c r="M3044" s="24" t="s">
        <v>14954</v>
      </c>
      <c r="N3044" s="21" t="s">
        <v>15596</v>
      </c>
      <c r="O3044" s="21" t="s">
        <v>15597</v>
      </c>
      <c r="P3044" s="25" t="s">
        <v>15598</v>
      </c>
      <c r="Q3044" s="19" t="s">
        <v>91</v>
      </c>
      <c r="R3044" s="26">
        <v>12</v>
      </c>
      <c r="S3044" s="27">
        <v>0</v>
      </c>
      <c r="T3044" s="28">
        <f t="shared" si="412"/>
        <v>12</v>
      </c>
      <c r="U3044" s="29">
        <v>91.06</v>
      </c>
      <c r="V3044" s="30">
        <f t="shared" si="405"/>
        <v>13.659000000000001</v>
      </c>
      <c r="W3044" s="31">
        <f t="shared" si="406"/>
        <v>1967</v>
      </c>
      <c r="X3044" s="33">
        <f>VLOOKUP(H3044,'[3]MŠ 5rokov'!$G$2:$V$3037,16,0)</f>
        <v>10</v>
      </c>
      <c r="Y3044" s="33">
        <f>VLOOKUP(H3044,'[3]MŠ 5rokov'!$G$2:$AB$3037,22,0)</f>
        <v>5</v>
      </c>
      <c r="Z3044" s="34">
        <f t="shared" si="407"/>
        <v>15</v>
      </c>
      <c r="AA3044" s="33">
        <v>93.61</v>
      </c>
      <c r="AB3044" s="33">
        <f t="shared" si="408"/>
        <v>14.041499999999999</v>
      </c>
      <c r="AC3044" s="33">
        <f t="shared" si="409"/>
        <v>2154</v>
      </c>
      <c r="AD3044" s="35">
        <f t="shared" si="410"/>
        <v>187</v>
      </c>
      <c r="AE3044" s="36">
        <v>0</v>
      </c>
      <c r="AF3044" s="33">
        <v>0</v>
      </c>
      <c r="AG3044" s="37">
        <f t="shared" si="411"/>
        <v>2154</v>
      </c>
      <c r="AH3044" s="38">
        <v>0</v>
      </c>
      <c r="AI3044" s="33"/>
    </row>
    <row r="3045" spans="1:35" ht="27.6" customHeight="1" x14ac:dyDescent="0.25">
      <c r="A3045" s="17" t="s">
        <v>13685</v>
      </c>
      <c r="B3045" s="18" t="s">
        <v>79</v>
      </c>
      <c r="C3045" s="19" t="s">
        <v>80</v>
      </c>
      <c r="D3045" s="18" t="s">
        <v>15599</v>
      </c>
      <c r="E3045" s="20">
        <v>332135</v>
      </c>
      <c r="F3045" s="21" t="s">
        <v>15600</v>
      </c>
      <c r="G3045" s="21" t="s">
        <v>847</v>
      </c>
      <c r="H3045" s="22">
        <v>710033419</v>
      </c>
      <c r="I3045" s="23" t="s">
        <v>15601</v>
      </c>
      <c r="J3045" s="21" t="s">
        <v>95</v>
      </c>
      <c r="K3045" s="21" t="s">
        <v>847</v>
      </c>
      <c r="L3045" s="21" t="s">
        <v>10684</v>
      </c>
      <c r="M3045" s="24" t="s">
        <v>15602</v>
      </c>
      <c r="N3045" s="21" t="s">
        <v>15603</v>
      </c>
      <c r="O3045" s="21" t="s">
        <v>15604</v>
      </c>
      <c r="P3045" s="25" t="s">
        <v>15605</v>
      </c>
      <c r="Q3045" s="19" t="s">
        <v>91</v>
      </c>
      <c r="R3045" s="26">
        <v>17</v>
      </c>
      <c r="S3045" s="27">
        <v>3</v>
      </c>
      <c r="T3045" s="28">
        <f t="shared" si="412"/>
        <v>20</v>
      </c>
      <c r="U3045" s="29">
        <v>91.06</v>
      </c>
      <c r="V3045" s="30">
        <f t="shared" si="405"/>
        <v>13.659000000000001</v>
      </c>
      <c r="W3045" s="31">
        <f t="shared" si="406"/>
        <v>3278</v>
      </c>
      <c r="X3045" s="33">
        <f>VLOOKUP(H3045,'[3]MŠ 5rokov'!$G$2:$V$3037,16,0)</f>
        <v>16</v>
      </c>
      <c r="Y3045" s="33">
        <f>VLOOKUP(H3045,'[3]MŠ 5rokov'!$G$2:$AB$3037,22,0)</f>
        <v>0</v>
      </c>
      <c r="Z3045" s="34">
        <f t="shared" si="407"/>
        <v>16</v>
      </c>
      <c r="AA3045" s="33">
        <v>93.61</v>
      </c>
      <c r="AB3045" s="33">
        <f t="shared" si="408"/>
        <v>14.041499999999999</v>
      </c>
      <c r="AC3045" s="33">
        <f t="shared" si="409"/>
        <v>3084</v>
      </c>
      <c r="AD3045" s="35">
        <f t="shared" si="410"/>
        <v>-194</v>
      </c>
      <c r="AE3045" s="36">
        <v>0</v>
      </c>
      <c r="AF3045" s="33">
        <v>0</v>
      </c>
      <c r="AG3045" s="37">
        <f t="shared" si="411"/>
        <v>3084</v>
      </c>
      <c r="AH3045" s="38">
        <v>0</v>
      </c>
      <c r="AI3045" s="33"/>
    </row>
    <row r="3046" spans="1:35" ht="27.6" customHeight="1" x14ac:dyDescent="0.25">
      <c r="A3046" s="17" t="s">
        <v>13685</v>
      </c>
      <c r="B3046" s="18" t="s">
        <v>79</v>
      </c>
      <c r="C3046" s="19" t="s">
        <v>80</v>
      </c>
      <c r="D3046" s="18" t="s">
        <v>15606</v>
      </c>
      <c r="E3046" s="20">
        <v>332143</v>
      </c>
      <c r="F3046" s="21" t="s">
        <v>15607</v>
      </c>
      <c r="G3046" s="21" t="s">
        <v>847</v>
      </c>
      <c r="H3046" s="22">
        <v>710033427</v>
      </c>
      <c r="I3046" s="23" t="s">
        <v>15608</v>
      </c>
      <c r="J3046" s="21" t="s">
        <v>2562</v>
      </c>
      <c r="K3046" s="21" t="s">
        <v>847</v>
      </c>
      <c r="L3046" s="21" t="s">
        <v>10684</v>
      </c>
      <c r="M3046" s="24" t="s">
        <v>15217</v>
      </c>
      <c r="N3046" s="21" t="s">
        <v>15609</v>
      </c>
      <c r="O3046" s="21" t="s">
        <v>15610</v>
      </c>
      <c r="P3046" s="25" t="s">
        <v>15611</v>
      </c>
      <c r="Q3046" s="19" t="s">
        <v>91</v>
      </c>
      <c r="R3046" s="26">
        <v>5</v>
      </c>
      <c r="S3046" s="27">
        <v>10</v>
      </c>
      <c r="T3046" s="28">
        <f t="shared" si="412"/>
        <v>15</v>
      </c>
      <c r="U3046" s="29">
        <v>91.06</v>
      </c>
      <c r="V3046" s="30">
        <f t="shared" si="405"/>
        <v>13.659000000000001</v>
      </c>
      <c r="W3046" s="31">
        <f t="shared" si="406"/>
        <v>2459</v>
      </c>
      <c r="X3046" s="33">
        <f>VLOOKUP(H3046,'[3]MŠ 5rokov'!$G$2:$V$3037,16,0)</f>
        <v>6</v>
      </c>
      <c r="Y3046" s="33">
        <f>VLOOKUP(H3046,'[3]MŠ 5rokov'!$G$2:$AB$3037,22,0)</f>
        <v>12</v>
      </c>
      <c r="Z3046" s="34">
        <f t="shared" si="407"/>
        <v>18</v>
      </c>
      <c r="AA3046" s="33">
        <v>93.61</v>
      </c>
      <c r="AB3046" s="33">
        <f t="shared" si="408"/>
        <v>14.041499999999999</v>
      </c>
      <c r="AC3046" s="33">
        <f t="shared" si="409"/>
        <v>2650</v>
      </c>
      <c r="AD3046" s="35">
        <f t="shared" si="410"/>
        <v>191</v>
      </c>
      <c r="AE3046" s="36">
        <v>0</v>
      </c>
      <c r="AF3046" s="33">
        <v>0</v>
      </c>
      <c r="AG3046" s="37">
        <f t="shared" si="411"/>
        <v>2650</v>
      </c>
      <c r="AH3046" s="38">
        <v>0</v>
      </c>
      <c r="AI3046" s="33"/>
    </row>
    <row r="3047" spans="1:35" ht="27.6" customHeight="1" x14ac:dyDescent="0.25">
      <c r="A3047" s="17" t="s">
        <v>13685</v>
      </c>
      <c r="B3047" s="18" t="s">
        <v>79</v>
      </c>
      <c r="C3047" s="19" t="s">
        <v>80</v>
      </c>
      <c r="D3047" s="18" t="s">
        <v>15612</v>
      </c>
      <c r="E3047" s="20">
        <v>332151</v>
      </c>
      <c r="F3047" s="21" t="s">
        <v>15613</v>
      </c>
      <c r="G3047" s="21" t="s">
        <v>847</v>
      </c>
      <c r="H3047" s="22">
        <v>710033435</v>
      </c>
      <c r="I3047" s="23" t="s">
        <v>15614</v>
      </c>
      <c r="J3047" s="21" t="s">
        <v>15615</v>
      </c>
      <c r="K3047" s="21" t="s">
        <v>847</v>
      </c>
      <c r="L3047" s="21" t="s">
        <v>10684</v>
      </c>
      <c r="M3047" s="24" t="s">
        <v>14974</v>
      </c>
      <c r="N3047" s="21" t="s">
        <v>15616</v>
      </c>
      <c r="O3047" s="21" t="s">
        <v>15617</v>
      </c>
      <c r="P3047" s="25" t="s">
        <v>15618</v>
      </c>
      <c r="Q3047" s="19" t="s">
        <v>91</v>
      </c>
      <c r="R3047" s="26">
        <v>7</v>
      </c>
      <c r="S3047" s="27">
        <v>1</v>
      </c>
      <c r="T3047" s="28">
        <f t="shared" si="412"/>
        <v>8</v>
      </c>
      <c r="U3047" s="29">
        <v>91.06</v>
      </c>
      <c r="V3047" s="30">
        <f t="shared" si="405"/>
        <v>13.659000000000001</v>
      </c>
      <c r="W3047" s="31">
        <f t="shared" si="406"/>
        <v>1311</v>
      </c>
      <c r="X3047" s="33">
        <f>VLOOKUP(H3047,'[3]MŠ 5rokov'!$G$2:$V$3037,16,0)</f>
        <v>3</v>
      </c>
      <c r="Y3047" s="33">
        <f>VLOOKUP(H3047,'[3]MŠ 5rokov'!$G$2:$AB$3037,22,0)</f>
        <v>1</v>
      </c>
      <c r="Z3047" s="34">
        <f t="shared" si="407"/>
        <v>4</v>
      </c>
      <c r="AA3047" s="33">
        <v>93.61</v>
      </c>
      <c r="AB3047" s="33">
        <f t="shared" si="408"/>
        <v>14.041499999999999</v>
      </c>
      <c r="AC3047" s="33">
        <f t="shared" si="409"/>
        <v>1099</v>
      </c>
      <c r="AD3047" s="35">
        <f t="shared" si="410"/>
        <v>-212</v>
      </c>
      <c r="AE3047" s="36">
        <v>0</v>
      </c>
      <c r="AF3047" s="33">
        <v>0</v>
      </c>
      <c r="AG3047" s="37">
        <f t="shared" si="411"/>
        <v>1099</v>
      </c>
      <c r="AH3047" s="38">
        <v>0</v>
      </c>
      <c r="AI3047" s="33"/>
    </row>
    <row r="3048" spans="1:35" ht="27.6" customHeight="1" x14ac:dyDescent="0.25">
      <c r="A3048" s="17" t="s">
        <v>13685</v>
      </c>
      <c r="B3048" s="18" t="s">
        <v>79</v>
      </c>
      <c r="C3048" s="19" t="s">
        <v>80</v>
      </c>
      <c r="D3048" s="18" t="s">
        <v>15619</v>
      </c>
      <c r="E3048" s="20">
        <v>332178</v>
      </c>
      <c r="F3048" s="21" t="s">
        <v>15620</v>
      </c>
      <c r="G3048" s="21" t="s">
        <v>847</v>
      </c>
      <c r="H3048" s="22">
        <v>710033443</v>
      </c>
      <c r="I3048" s="23" t="s">
        <v>15621</v>
      </c>
      <c r="J3048" s="21" t="s">
        <v>366</v>
      </c>
      <c r="K3048" s="21" t="s">
        <v>847</v>
      </c>
      <c r="L3048" s="21" t="s">
        <v>10684</v>
      </c>
      <c r="M3048" s="24" t="s">
        <v>15130</v>
      </c>
      <c r="N3048" s="21" t="s">
        <v>15622</v>
      </c>
      <c r="O3048" s="21" t="s">
        <v>15623</v>
      </c>
      <c r="P3048" s="25" t="s">
        <v>15624</v>
      </c>
      <c r="Q3048" s="19" t="s">
        <v>91</v>
      </c>
      <c r="R3048" s="26">
        <v>3</v>
      </c>
      <c r="S3048" s="27">
        <v>1</v>
      </c>
      <c r="T3048" s="28">
        <f t="shared" si="412"/>
        <v>4</v>
      </c>
      <c r="U3048" s="29">
        <v>91.06</v>
      </c>
      <c r="V3048" s="30">
        <f t="shared" si="405"/>
        <v>13.659000000000001</v>
      </c>
      <c r="W3048" s="31">
        <f t="shared" si="406"/>
        <v>656</v>
      </c>
      <c r="X3048" s="33">
        <f>VLOOKUP(H3048,'[3]MŠ 5rokov'!$G$2:$V$3037,16,0)</f>
        <v>5</v>
      </c>
      <c r="Y3048" s="33">
        <f>VLOOKUP(H3048,'[3]MŠ 5rokov'!$G$2:$AB$3037,22,0)</f>
        <v>0</v>
      </c>
      <c r="Z3048" s="34">
        <f t="shared" si="407"/>
        <v>5</v>
      </c>
      <c r="AA3048" s="33">
        <v>93.61</v>
      </c>
      <c r="AB3048" s="33">
        <f t="shared" si="408"/>
        <v>14.041499999999999</v>
      </c>
      <c r="AC3048" s="33">
        <f t="shared" si="409"/>
        <v>718</v>
      </c>
      <c r="AD3048" s="35">
        <f t="shared" si="410"/>
        <v>62</v>
      </c>
      <c r="AE3048" s="36">
        <v>0</v>
      </c>
      <c r="AF3048" s="33">
        <v>0</v>
      </c>
      <c r="AG3048" s="37">
        <f t="shared" si="411"/>
        <v>718</v>
      </c>
      <c r="AH3048" s="38">
        <v>0</v>
      </c>
      <c r="AI3048" s="33"/>
    </row>
    <row r="3049" spans="1:35" ht="27.6" customHeight="1" x14ac:dyDescent="0.25">
      <c r="A3049" s="17" t="s">
        <v>13685</v>
      </c>
      <c r="B3049" s="18" t="s">
        <v>79</v>
      </c>
      <c r="C3049" s="19" t="s">
        <v>80</v>
      </c>
      <c r="D3049" s="18" t="s">
        <v>15625</v>
      </c>
      <c r="E3049" s="20">
        <v>332186</v>
      </c>
      <c r="F3049" s="21" t="s">
        <v>15626</v>
      </c>
      <c r="G3049" s="21" t="s">
        <v>847</v>
      </c>
      <c r="H3049" s="22">
        <v>710033460</v>
      </c>
      <c r="I3049" s="23" t="s">
        <v>15627</v>
      </c>
      <c r="J3049" s="21" t="s">
        <v>95</v>
      </c>
      <c r="K3049" s="21" t="s">
        <v>847</v>
      </c>
      <c r="L3049" s="21" t="s">
        <v>10684</v>
      </c>
      <c r="M3049" s="24" t="s">
        <v>15628</v>
      </c>
      <c r="N3049" s="21" t="s">
        <v>15629</v>
      </c>
      <c r="O3049" s="21" t="s">
        <v>15630</v>
      </c>
      <c r="P3049" s="25" t="s">
        <v>15631</v>
      </c>
      <c r="Q3049" s="19" t="s">
        <v>91</v>
      </c>
      <c r="R3049" s="26">
        <v>9</v>
      </c>
      <c r="S3049" s="27">
        <v>3</v>
      </c>
      <c r="T3049" s="28">
        <f t="shared" si="412"/>
        <v>12</v>
      </c>
      <c r="U3049" s="29">
        <v>91.06</v>
      </c>
      <c r="V3049" s="30">
        <f t="shared" si="405"/>
        <v>13.659000000000001</v>
      </c>
      <c r="W3049" s="31">
        <f t="shared" si="406"/>
        <v>1967</v>
      </c>
      <c r="X3049" s="33">
        <f>VLOOKUP(H3049,'[3]MŠ 5rokov'!$G$2:$V$3037,16,0)</f>
        <v>10</v>
      </c>
      <c r="Y3049" s="33">
        <f>VLOOKUP(H3049,'[3]MŠ 5rokov'!$G$2:$AB$3037,22,0)</f>
        <v>2</v>
      </c>
      <c r="Z3049" s="34">
        <f t="shared" si="407"/>
        <v>12</v>
      </c>
      <c r="AA3049" s="33">
        <v>93.61</v>
      </c>
      <c r="AB3049" s="33">
        <f t="shared" si="408"/>
        <v>14.041499999999999</v>
      </c>
      <c r="AC3049" s="33">
        <f t="shared" si="409"/>
        <v>1985</v>
      </c>
      <c r="AD3049" s="35">
        <f t="shared" si="410"/>
        <v>18</v>
      </c>
      <c r="AE3049" s="36">
        <v>0</v>
      </c>
      <c r="AF3049" s="33">
        <v>0</v>
      </c>
      <c r="AG3049" s="37">
        <f t="shared" si="411"/>
        <v>1985</v>
      </c>
      <c r="AH3049" s="38">
        <v>0</v>
      </c>
      <c r="AI3049" s="33"/>
    </row>
    <row r="3050" spans="1:35" ht="27.6" customHeight="1" x14ac:dyDescent="0.25">
      <c r="A3050" s="17" t="s">
        <v>13685</v>
      </c>
      <c r="B3050" s="18" t="s">
        <v>79</v>
      </c>
      <c r="C3050" s="19" t="s">
        <v>80</v>
      </c>
      <c r="D3050" s="18" t="s">
        <v>15632</v>
      </c>
      <c r="E3050" s="20">
        <v>332194</v>
      </c>
      <c r="F3050" s="21" t="s">
        <v>15633</v>
      </c>
      <c r="G3050" s="21" t="s">
        <v>847</v>
      </c>
      <c r="H3050" s="22">
        <v>710033486</v>
      </c>
      <c r="I3050" s="23" t="s">
        <v>15634</v>
      </c>
      <c r="J3050" s="21" t="s">
        <v>95</v>
      </c>
      <c r="K3050" s="21" t="s">
        <v>847</v>
      </c>
      <c r="L3050" s="21" t="s">
        <v>10684</v>
      </c>
      <c r="M3050" s="24" t="s">
        <v>15635</v>
      </c>
      <c r="N3050" s="21" t="s">
        <v>15636</v>
      </c>
      <c r="O3050" s="21" t="s">
        <v>15637</v>
      </c>
      <c r="P3050" s="25" t="s">
        <v>15638</v>
      </c>
      <c r="Q3050" s="19" t="s">
        <v>91</v>
      </c>
      <c r="R3050" s="26">
        <v>20</v>
      </c>
      <c r="S3050" s="27">
        <v>2</v>
      </c>
      <c r="T3050" s="28">
        <f t="shared" si="412"/>
        <v>22</v>
      </c>
      <c r="U3050" s="29">
        <v>91.06</v>
      </c>
      <c r="V3050" s="30">
        <f t="shared" si="405"/>
        <v>13.659000000000001</v>
      </c>
      <c r="W3050" s="31">
        <f t="shared" si="406"/>
        <v>3606</v>
      </c>
      <c r="X3050" s="33">
        <f>VLOOKUP(H3050,'[3]MŠ 5rokov'!$G$2:$V$3037,16,0)</f>
        <v>22</v>
      </c>
      <c r="Y3050" s="33">
        <f>VLOOKUP(H3050,'[3]MŠ 5rokov'!$G$2:$AB$3037,22,0)</f>
        <v>0</v>
      </c>
      <c r="Z3050" s="34">
        <f t="shared" si="407"/>
        <v>22</v>
      </c>
      <c r="AA3050" s="33">
        <v>93.61</v>
      </c>
      <c r="AB3050" s="33">
        <f t="shared" si="408"/>
        <v>14.041499999999999</v>
      </c>
      <c r="AC3050" s="33">
        <f t="shared" si="409"/>
        <v>3640</v>
      </c>
      <c r="AD3050" s="35">
        <f t="shared" si="410"/>
        <v>34</v>
      </c>
      <c r="AE3050" s="36">
        <v>0</v>
      </c>
      <c r="AF3050" s="33">
        <v>0</v>
      </c>
      <c r="AG3050" s="37">
        <f t="shared" si="411"/>
        <v>3640</v>
      </c>
      <c r="AH3050" s="38">
        <v>0</v>
      </c>
      <c r="AI3050" s="33"/>
    </row>
    <row r="3051" spans="1:35" ht="27.6" customHeight="1" x14ac:dyDescent="0.25">
      <c r="A3051" s="17" t="s">
        <v>13685</v>
      </c>
      <c r="B3051" s="18" t="s">
        <v>79</v>
      </c>
      <c r="C3051" s="19" t="s">
        <v>80</v>
      </c>
      <c r="D3051" s="18" t="s">
        <v>15639</v>
      </c>
      <c r="E3051" s="20">
        <v>332208</v>
      </c>
      <c r="F3051" s="21" t="s">
        <v>15640</v>
      </c>
      <c r="G3051" s="21" t="s">
        <v>847</v>
      </c>
      <c r="H3051" s="22">
        <v>710033494</v>
      </c>
      <c r="I3051" s="23" t="s">
        <v>15641</v>
      </c>
      <c r="J3051" s="21" t="s">
        <v>95</v>
      </c>
      <c r="K3051" s="21" t="s">
        <v>847</v>
      </c>
      <c r="L3051" s="21" t="s">
        <v>10684</v>
      </c>
      <c r="M3051" s="24" t="s">
        <v>15642</v>
      </c>
      <c r="N3051" s="21" t="s">
        <v>15643</v>
      </c>
      <c r="O3051" s="21" t="s">
        <v>15644</v>
      </c>
      <c r="P3051" s="25" t="s">
        <v>15645</v>
      </c>
      <c r="Q3051" s="19" t="s">
        <v>91</v>
      </c>
      <c r="R3051" s="26">
        <v>4</v>
      </c>
      <c r="S3051" s="27">
        <v>0</v>
      </c>
      <c r="T3051" s="28">
        <f t="shared" si="412"/>
        <v>4</v>
      </c>
      <c r="U3051" s="29">
        <v>91.06</v>
      </c>
      <c r="V3051" s="30">
        <f t="shared" si="405"/>
        <v>13.659000000000001</v>
      </c>
      <c r="W3051" s="31">
        <f t="shared" si="406"/>
        <v>656</v>
      </c>
      <c r="X3051" s="33">
        <f>VLOOKUP(H3051,'[3]MŠ 5rokov'!$G$2:$V$3037,16,0)</f>
        <v>7</v>
      </c>
      <c r="Y3051" s="33">
        <f>VLOOKUP(H3051,'[3]MŠ 5rokov'!$G$2:$AB$3037,22,0)</f>
        <v>0</v>
      </c>
      <c r="Z3051" s="34">
        <f t="shared" si="407"/>
        <v>7</v>
      </c>
      <c r="AA3051" s="33">
        <v>93.61</v>
      </c>
      <c r="AB3051" s="33">
        <f t="shared" si="408"/>
        <v>14.041499999999999</v>
      </c>
      <c r="AC3051" s="33">
        <f t="shared" si="409"/>
        <v>830</v>
      </c>
      <c r="AD3051" s="35">
        <f t="shared" si="410"/>
        <v>174</v>
      </c>
      <c r="AE3051" s="36">
        <v>0</v>
      </c>
      <c r="AF3051" s="33">
        <v>0</v>
      </c>
      <c r="AG3051" s="37">
        <f t="shared" si="411"/>
        <v>830</v>
      </c>
      <c r="AH3051" s="38">
        <v>0</v>
      </c>
      <c r="AI3051" s="33"/>
    </row>
    <row r="3052" spans="1:35" ht="27.6" customHeight="1" x14ac:dyDescent="0.25">
      <c r="A3052" s="17" t="s">
        <v>13685</v>
      </c>
      <c r="B3052" s="18" t="s">
        <v>79</v>
      </c>
      <c r="C3052" s="19" t="s">
        <v>80</v>
      </c>
      <c r="D3052" s="18" t="s">
        <v>15646</v>
      </c>
      <c r="E3052" s="20">
        <v>332216</v>
      </c>
      <c r="F3052" s="21" t="s">
        <v>15647</v>
      </c>
      <c r="G3052" s="21" t="s">
        <v>847</v>
      </c>
      <c r="H3052" s="22">
        <v>710033508</v>
      </c>
      <c r="I3052" s="23" t="s">
        <v>15648</v>
      </c>
      <c r="J3052" s="21" t="s">
        <v>95</v>
      </c>
      <c r="K3052" s="21" t="s">
        <v>847</v>
      </c>
      <c r="L3052" s="21" t="s">
        <v>10684</v>
      </c>
      <c r="M3052" s="24" t="s">
        <v>14994</v>
      </c>
      <c r="N3052" s="21" t="s">
        <v>15649</v>
      </c>
      <c r="O3052" s="21" t="s">
        <v>15650</v>
      </c>
      <c r="P3052" s="25" t="s">
        <v>15651</v>
      </c>
      <c r="Q3052" s="19" t="s">
        <v>91</v>
      </c>
      <c r="R3052" s="26">
        <v>4</v>
      </c>
      <c r="S3052" s="27">
        <v>3</v>
      </c>
      <c r="T3052" s="28">
        <f t="shared" si="412"/>
        <v>7</v>
      </c>
      <c r="U3052" s="29">
        <v>91.06</v>
      </c>
      <c r="V3052" s="30">
        <f t="shared" si="405"/>
        <v>13.659000000000001</v>
      </c>
      <c r="W3052" s="31">
        <f t="shared" si="406"/>
        <v>1147</v>
      </c>
      <c r="X3052" s="33">
        <f>VLOOKUP(H3052,'[3]MŠ 5rokov'!$G$2:$V$3037,16,0)</f>
        <v>6</v>
      </c>
      <c r="Y3052" s="33">
        <f>VLOOKUP(H3052,'[3]MŠ 5rokov'!$G$2:$AB$3037,22,0)</f>
        <v>0</v>
      </c>
      <c r="Z3052" s="34">
        <f t="shared" si="407"/>
        <v>6</v>
      </c>
      <c r="AA3052" s="33">
        <v>93.61</v>
      </c>
      <c r="AB3052" s="33">
        <f t="shared" si="408"/>
        <v>14.041499999999999</v>
      </c>
      <c r="AC3052" s="33">
        <f t="shared" si="409"/>
        <v>1102</v>
      </c>
      <c r="AD3052" s="35">
        <f t="shared" si="410"/>
        <v>-45</v>
      </c>
      <c r="AE3052" s="36">
        <v>0</v>
      </c>
      <c r="AF3052" s="33">
        <v>0</v>
      </c>
      <c r="AG3052" s="37">
        <f t="shared" si="411"/>
        <v>1102</v>
      </c>
      <c r="AH3052" s="38">
        <v>0</v>
      </c>
      <c r="AI3052" s="33"/>
    </row>
    <row r="3053" spans="1:35" ht="27.6" customHeight="1" x14ac:dyDescent="0.25">
      <c r="A3053" s="17" t="s">
        <v>13685</v>
      </c>
      <c r="B3053" s="18" t="s">
        <v>79</v>
      </c>
      <c r="C3053" s="19" t="s">
        <v>80</v>
      </c>
      <c r="D3053" s="18" t="s">
        <v>15652</v>
      </c>
      <c r="E3053" s="20">
        <v>690261</v>
      </c>
      <c r="F3053" s="21" t="s">
        <v>15653</v>
      </c>
      <c r="G3053" s="21" t="s">
        <v>847</v>
      </c>
      <c r="H3053" s="22">
        <v>710025939</v>
      </c>
      <c r="I3053" s="23" t="s">
        <v>15654</v>
      </c>
      <c r="J3053" s="21" t="s">
        <v>95</v>
      </c>
      <c r="K3053" s="21" t="s">
        <v>847</v>
      </c>
      <c r="L3053" s="21" t="s">
        <v>13738</v>
      </c>
      <c r="M3053" s="24" t="s">
        <v>14098</v>
      </c>
      <c r="N3053" s="21" t="s">
        <v>15655</v>
      </c>
      <c r="O3053" s="21" t="s">
        <v>15656</v>
      </c>
      <c r="P3053" s="25" t="s">
        <v>15657</v>
      </c>
      <c r="Q3053" s="19" t="s">
        <v>91</v>
      </c>
      <c r="R3053" s="26">
        <v>21</v>
      </c>
      <c r="S3053" s="27">
        <v>0</v>
      </c>
      <c r="T3053" s="28">
        <f t="shared" si="412"/>
        <v>21</v>
      </c>
      <c r="U3053" s="29">
        <v>91.06</v>
      </c>
      <c r="V3053" s="30">
        <f t="shared" si="405"/>
        <v>13.659000000000001</v>
      </c>
      <c r="W3053" s="31">
        <f t="shared" si="406"/>
        <v>3442</v>
      </c>
      <c r="X3053" s="33">
        <f>VLOOKUP(H3053,'[3]MŠ 5rokov'!$G$2:$V$3037,16,0)</f>
        <v>16</v>
      </c>
      <c r="Y3053" s="33">
        <f>VLOOKUP(H3053,'[3]MŠ 5rokov'!$G$2:$AB$3037,22,0)</f>
        <v>0</v>
      </c>
      <c r="Z3053" s="34">
        <f t="shared" si="407"/>
        <v>16</v>
      </c>
      <c r="AA3053" s="33">
        <v>93.61</v>
      </c>
      <c r="AB3053" s="33">
        <f t="shared" si="408"/>
        <v>14.041499999999999</v>
      </c>
      <c r="AC3053" s="33">
        <f t="shared" si="409"/>
        <v>3193</v>
      </c>
      <c r="AD3053" s="35">
        <f t="shared" si="410"/>
        <v>-249</v>
      </c>
      <c r="AE3053" s="36">
        <v>0</v>
      </c>
      <c r="AF3053" s="33">
        <v>0</v>
      </c>
      <c r="AG3053" s="37">
        <f t="shared" si="411"/>
        <v>3193</v>
      </c>
      <c r="AH3053" s="38">
        <v>0</v>
      </c>
      <c r="AI3053" s="33"/>
    </row>
    <row r="3054" spans="1:35" ht="27.6" customHeight="1" x14ac:dyDescent="0.25">
      <c r="A3054" s="17" t="s">
        <v>13685</v>
      </c>
      <c r="B3054" s="18" t="s">
        <v>79</v>
      </c>
      <c r="C3054" s="19" t="s">
        <v>80</v>
      </c>
      <c r="D3054" s="18" t="s">
        <v>15658</v>
      </c>
      <c r="E3054" s="20">
        <v>691313</v>
      </c>
      <c r="F3054" s="21" t="s">
        <v>15659</v>
      </c>
      <c r="G3054" s="21" t="s">
        <v>847</v>
      </c>
      <c r="H3054" s="22">
        <v>710026056</v>
      </c>
      <c r="I3054" s="23" t="s">
        <v>15660</v>
      </c>
      <c r="J3054" s="21" t="s">
        <v>95</v>
      </c>
      <c r="K3054" s="21" t="s">
        <v>847</v>
      </c>
      <c r="L3054" s="21" t="s">
        <v>13738</v>
      </c>
      <c r="M3054" s="24" t="s">
        <v>15661</v>
      </c>
      <c r="N3054" s="21" t="s">
        <v>15662</v>
      </c>
      <c r="O3054" s="21" t="s">
        <v>15663</v>
      </c>
      <c r="P3054" s="25" t="s">
        <v>15664</v>
      </c>
      <c r="Q3054" s="19" t="s">
        <v>91</v>
      </c>
      <c r="R3054" s="26">
        <v>23</v>
      </c>
      <c r="S3054" s="27">
        <v>0</v>
      </c>
      <c r="T3054" s="28">
        <f t="shared" si="412"/>
        <v>23</v>
      </c>
      <c r="U3054" s="29">
        <v>91.06</v>
      </c>
      <c r="V3054" s="30">
        <f t="shared" si="405"/>
        <v>13.659000000000001</v>
      </c>
      <c r="W3054" s="31">
        <f t="shared" si="406"/>
        <v>3770</v>
      </c>
      <c r="X3054" s="33">
        <f>VLOOKUP(H3054,'[3]MŠ 5rokov'!$G$2:$V$3037,16,0)</f>
        <v>16</v>
      </c>
      <c r="Y3054" s="33">
        <f>VLOOKUP(H3054,'[3]MŠ 5rokov'!$G$2:$AB$3037,22,0)</f>
        <v>0</v>
      </c>
      <c r="Z3054" s="34">
        <f t="shared" si="407"/>
        <v>16</v>
      </c>
      <c r="AA3054" s="33">
        <v>93.61</v>
      </c>
      <c r="AB3054" s="33">
        <f t="shared" si="408"/>
        <v>14.041499999999999</v>
      </c>
      <c r="AC3054" s="33">
        <f t="shared" si="409"/>
        <v>3412</v>
      </c>
      <c r="AD3054" s="35">
        <f t="shared" si="410"/>
        <v>-358</v>
      </c>
      <c r="AE3054" s="36">
        <v>0</v>
      </c>
      <c r="AF3054" s="33">
        <v>0</v>
      </c>
      <c r="AG3054" s="37">
        <f t="shared" si="411"/>
        <v>3412</v>
      </c>
      <c r="AH3054" s="38">
        <v>0</v>
      </c>
      <c r="AI3054" s="33"/>
    </row>
    <row r="3055" spans="1:35" ht="27.6" customHeight="1" x14ac:dyDescent="0.25">
      <c r="A3055" s="17" t="s">
        <v>13685</v>
      </c>
      <c r="B3055" s="18" t="s">
        <v>79</v>
      </c>
      <c r="C3055" s="19" t="s">
        <v>80</v>
      </c>
      <c r="D3055" s="18" t="s">
        <v>15665</v>
      </c>
      <c r="E3055" s="20">
        <v>690741</v>
      </c>
      <c r="F3055" s="21" t="s">
        <v>15666</v>
      </c>
      <c r="G3055" s="21" t="s">
        <v>847</v>
      </c>
      <c r="H3055" s="22">
        <v>710025408</v>
      </c>
      <c r="I3055" s="23" t="s">
        <v>15667</v>
      </c>
      <c r="J3055" s="21" t="s">
        <v>95</v>
      </c>
      <c r="K3055" s="21" t="s">
        <v>847</v>
      </c>
      <c r="L3055" s="21" t="s">
        <v>13738</v>
      </c>
      <c r="M3055" s="24" t="s">
        <v>15668</v>
      </c>
      <c r="N3055" s="21" t="s">
        <v>15669</v>
      </c>
      <c r="O3055" s="21" t="s">
        <v>15670</v>
      </c>
      <c r="P3055" s="25" t="s">
        <v>15671</v>
      </c>
      <c r="Q3055" s="19" t="s">
        <v>91</v>
      </c>
      <c r="R3055" s="26">
        <v>18</v>
      </c>
      <c r="S3055" s="27">
        <v>0</v>
      </c>
      <c r="T3055" s="28">
        <f t="shared" si="412"/>
        <v>18</v>
      </c>
      <c r="U3055" s="29">
        <v>91.06</v>
      </c>
      <c r="V3055" s="30">
        <f t="shared" si="405"/>
        <v>13.659000000000001</v>
      </c>
      <c r="W3055" s="31">
        <f t="shared" si="406"/>
        <v>2950</v>
      </c>
      <c r="X3055" s="33">
        <f>VLOOKUP(H3055,'[3]MŠ 5rokov'!$G$2:$V$3037,16,0)</f>
        <v>8</v>
      </c>
      <c r="Y3055" s="33">
        <f>VLOOKUP(H3055,'[3]MŠ 5rokov'!$G$2:$AB$3037,22,0)</f>
        <v>0</v>
      </c>
      <c r="Z3055" s="34">
        <f t="shared" si="407"/>
        <v>8</v>
      </c>
      <c r="AA3055" s="33">
        <v>93.61</v>
      </c>
      <c r="AB3055" s="33">
        <f t="shared" si="408"/>
        <v>14.041499999999999</v>
      </c>
      <c r="AC3055" s="33">
        <f t="shared" si="409"/>
        <v>2416</v>
      </c>
      <c r="AD3055" s="35">
        <f t="shared" si="410"/>
        <v>-534</v>
      </c>
      <c r="AE3055" s="36">
        <v>0</v>
      </c>
      <c r="AF3055" s="33">
        <v>0</v>
      </c>
      <c r="AG3055" s="37">
        <f t="shared" si="411"/>
        <v>2416</v>
      </c>
      <c r="AH3055" s="38">
        <v>0</v>
      </c>
      <c r="AI3055" s="33"/>
    </row>
    <row r="3056" spans="1:35" ht="27.6" customHeight="1" x14ac:dyDescent="0.25">
      <c r="A3056" s="17" t="s">
        <v>13685</v>
      </c>
      <c r="B3056" s="18" t="s">
        <v>79</v>
      </c>
      <c r="C3056" s="19" t="s">
        <v>80</v>
      </c>
      <c r="D3056" s="18" t="s">
        <v>15672</v>
      </c>
      <c r="E3056" s="20">
        <v>691429</v>
      </c>
      <c r="F3056" s="21" t="s">
        <v>15673</v>
      </c>
      <c r="G3056" s="21" t="s">
        <v>847</v>
      </c>
      <c r="H3056" s="22">
        <v>710026161</v>
      </c>
      <c r="I3056" s="23" t="s">
        <v>15674</v>
      </c>
      <c r="J3056" s="21" t="s">
        <v>366</v>
      </c>
      <c r="K3056" s="21" t="s">
        <v>847</v>
      </c>
      <c r="L3056" s="21" t="s">
        <v>13738</v>
      </c>
      <c r="M3056" s="24" t="s">
        <v>15661</v>
      </c>
      <c r="N3056" s="21" t="s">
        <v>15675</v>
      </c>
      <c r="O3056" s="21" t="s">
        <v>15676</v>
      </c>
      <c r="P3056" s="25" t="s">
        <v>15677</v>
      </c>
      <c r="Q3056" s="19" t="s">
        <v>91</v>
      </c>
      <c r="R3056" s="26">
        <v>7</v>
      </c>
      <c r="S3056" s="27">
        <v>0</v>
      </c>
      <c r="T3056" s="28">
        <f t="shared" si="412"/>
        <v>7</v>
      </c>
      <c r="U3056" s="29">
        <v>91.06</v>
      </c>
      <c r="V3056" s="30">
        <f t="shared" si="405"/>
        <v>13.659000000000001</v>
      </c>
      <c r="W3056" s="31">
        <f t="shared" si="406"/>
        <v>1147</v>
      </c>
      <c r="X3056" s="33">
        <f>VLOOKUP(H3056,'[3]MŠ 5rokov'!$G$2:$V$3037,16,0)</f>
        <v>7</v>
      </c>
      <c r="Y3056" s="33">
        <f>VLOOKUP(H3056,'[3]MŠ 5rokov'!$G$2:$AB$3037,22,0)</f>
        <v>0</v>
      </c>
      <c r="Z3056" s="34">
        <f t="shared" si="407"/>
        <v>7</v>
      </c>
      <c r="AA3056" s="33">
        <v>93.61</v>
      </c>
      <c r="AB3056" s="33">
        <f t="shared" si="408"/>
        <v>14.041499999999999</v>
      </c>
      <c r="AC3056" s="33">
        <f t="shared" si="409"/>
        <v>1158</v>
      </c>
      <c r="AD3056" s="35">
        <f t="shared" si="410"/>
        <v>11</v>
      </c>
      <c r="AE3056" s="36">
        <v>0</v>
      </c>
      <c r="AF3056" s="33">
        <v>0</v>
      </c>
      <c r="AG3056" s="37">
        <f t="shared" si="411"/>
        <v>1158</v>
      </c>
      <c r="AH3056" s="38">
        <v>0</v>
      </c>
      <c r="AI3056" s="33"/>
    </row>
    <row r="3057" spans="1:36" ht="27.6" customHeight="1" x14ac:dyDescent="0.25">
      <c r="A3057" s="26" t="s">
        <v>13685</v>
      </c>
      <c r="B3057" s="18" t="s">
        <v>79</v>
      </c>
      <c r="C3057" s="19" t="s">
        <v>80</v>
      </c>
      <c r="D3057" s="18" t="s">
        <v>15678</v>
      </c>
      <c r="E3057" s="20">
        <v>594768</v>
      </c>
      <c r="F3057" s="21" t="s">
        <v>15679</v>
      </c>
      <c r="G3057" s="21" t="s">
        <v>847</v>
      </c>
      <c r="H3057" s="22">
        <v>710030177</v>
      </c>
      <c r="I3057" s="23" t="s">
        <v>15680</v>
      </c>
      <c r="J3057" s="21" t="s">
        <v>168</v>
      </c>
      <c r="K3057" s="21" t="s">
        <v>847</v>
      </c>
      <c r="L3057" s="21" t="s">
        <v>13724</v>
      </c>
      <c r="M3057" s="24" t="s">
        <v>15681</v>
      </c>
      <c r="N3057" s="21" t="s">
        <v>15682</v>
      </c>
      <c r="O3057" s="21" t="s">
        <v>15683</v>
      </c>
      <c r="P3057" s="25" t="s">
        <v>15684</v>
      </c>
      <c r="Q3057" s="19" t="s">
        <v>91</v>
      </c>
      <c r="R3057" s="26">
        <v>10</v>
      </c>
      <c r="S3057" s="27">
        <v>4</v>
      </c>
      <c r="T3057" s="28">
        <f t="shared" si="412"/>
        <v>14</v>
      </c>
      <c r="U3057" s="29">
        <v>91.06</v>
      </c>
      <c r="V3057" s="30">
        <f t="shared" si="405"/>
        <v>13.659000000000001</v>
      </c>
      <c r="W3057" s="31">
        <f t="shared" si="406"/>
        <v>2295</v>
      </c>
      <c r="X3057" s="33">
        <v>0</v>
      </c>
      <c r="Y3057" s="33">
        <v>0</v>
      </c>
      <c r="Z3057" s="34">
        <f t="shared" si="407"/>
        <v>0</v>
      </c>
      <c r="AA3057" s="33">
        <v>93.61</v>
      </c>
      <c r="AB3057" s="33">
        <f t="shared" si="408"/>
        <v>14.041499999999999</v>
      </c>
      <c r="AC3057" s="32">
        <f t="shared" si="409"/>
        <v>1530</v>
      </c>
      <c r="AD3057" s="35">
        <f t="shared" si="410"/>
        <v>-765</v>
      </c>
      <c r="AE3057" s="36">
        <v>8</v>
      </c>
      <c r="AF3057" s="33">
        <v>2</v>
      </c>
      <c r="AG3057" s="37">
        <v>2091</v>
      </c>
      <c r="AH3057" s="39">
        <f>AG3057-AC3057</f>
        <v>561</v>
      </c>
      <c r="AI3057" s="40" t="s">
        <v>16048</v>
      </c>
      <c r="AJ3057" s="3"/>
    </row>
    <row r="3058" spans="1:36" ht="27.6" customHeight="1" x14ac:dyDescent="0.25">
      <c r="A3058" s="17" t="s">
        <v>13685</v>
      </c>
      <c r="B3058" s="18" t="s">
        <v>79</v>
      </c>
      <c r="C3058" s="19" t="s">
        <v>80</v>
      </c>
      <c r="D3058" s="18" t="s">
        <v>15685</v>
      </c>
      <c r="E3058" s="20">
        <v>594831</v>
      </c>
      <c r="F3058" s="21" t="s">
        <v>15686</v>
      </c>
      <c r="G3058" s="21" t="s">
        <v>847</v>
      </c>
      <c r="H3058" s="22">
        <v>710030185</v>
      </c>
      <c r="I3058" s="23" t="s">
        <v>15687</v>
      </c>
      <c r="J3058" s="21" t="s">
        <v>95</v>
      </c>
      <c r="K3058" s="21" t="s">
        <v>847</v>
      </c>
      <c r="L3058" s="21" t="s">
        <v>13724</v>
      </c>
      <c r="M3058" s="24" t="s">
        <v>14578</v>
      </c>
      <c r="N3058" s="21" t="s">
        <v>15688</v>
      </c>
      <c r="O3058" s="21" t="s">
        <v>15689</v>
      </c>
      <c r="P3058" s="25" t="s">
        <v>15690</v>
      </c>
      <c r="Q3058" s="19" t="s">
        <v>91</v>
      </c>
      <c r="R3058" s="26">
        <v>6</v>
      </c>
      <c r="S3058" s="27">
        <v>0</v>
      </c>
      <c r="T3058" s="28">
        <f t="shared" si="412"/>
        <v>6</v>
      </c>
      <c r="U3058" s="29">
        <v>91.06</v>
      </c>
      <c r="V3058" s="30">
        <f t="shared" si="405"/>
        <v>13.659000000000001</v>
      </c>
      <c r="W3058" s="31">
        <f t="shared" si="406"/>
        <v>983</v>
      </c>
      <c r="X3058" s="33">
        <f>VLOOKUP(H3058,'[3]MŠ 5rokov'!$G$2:$V$3037,16,0)</f>
        <v>4</v>
      </c>
      <c r="Y3058" s="33">
        <f>VLOOKUP(H3058,'[3]MŠ 5rokov'!$G$2:$AB$3037,22,0)</f>
        <v>0</v>
      </c>
      <c r="Z3058" s="34">
        <f t="shared" si="407"/>
        <v>4</v>
      </c>
      <c r="AA3058" s="33">
        <v>93.61</v>
      </c>
      <c r="AB3058" s="33">
        <f t="shared" si="408"/>
        <v>14.041499999999999</v>
      </c>
      <c r="AC3058" s="33">
        <f t="shared" si="409"/>
        <v>880</v>
      </c>
      <c r="AD3058" s="35">
        <f t="shared" si="410"/>
        <v>-103</v>
      </c>
      <c r="AE3058" s="36">
        <v>0</v>
      </c>
      <c r="AF3058" s="33">
        <v>0</v>
      </c>
      <c r="AG3058" s="37">
        <f t="shared" ref="AG3058:AG3121" si="413">AC3058</f>
        <v>880</v>
      </c>
      <c r="AH3058" s="38">
        <v>0</v>
      </c>
      <c r="AI3058" s="33"/>
    </row>
    <row r="3059" spans="1:36" ht="27.6" customHeight="1" x14ac:dyDescent="0.25">
      <c r="A3059" s="17" t="s">
        <v>13685</v>
      </c>
      <c r="B3059" s="18" t="s">
        <v>79</v>
      </c>
      <c r="C3059" s="19" t="s">
        <v>80</v>
      </c>
      <c r="D3059" s="18" t="s">
        <v>15691</v>
      </c>
      <c r="E3059" s="20">
        <v>594784</v>
      </c>
      <c r="F3059" s="21" t="s">
        <v>15692</v>
      </c>
      <c r="G3059" s="21" t="s">
        <v>847</v>
      </c>
      <c r="H3059" s="22">
        <v>710030193</v>
      </c>
      <c r="I3059" s="23" t="s">
        <v>15693</v>
      </c>
      <c r="J3059" s="21" t="s">
        <v>103</v>
      </c>
      <c r="K3059" s="21" t="s">
        <v>847</v>
      </c>
      <c r="L3059" s="21" t="s">
        <v>13724</v>
      </c>
      <c r="M3059" s="24" t="s">
        <v>14706</v>
      </c>
      <c r="N3059" s="21" t="s">
        <v>15694</v>
      </c>
      <c r="O3059" s="21" t="s">
        <v>1314</v>
      </c>
      <c r="P3059" s="25" t="s">
        <v>15695</v>
      </c>
      <c r="Q3059" s="19" t="s">
        <v>91</v>
      </c>
      <c r="R3059" s="26">
        <v>2</v>
      </c>
      <c r="S3059" s="27">
        <v>4</v>
      </c>
      <c r="T3059" s="28">
        <f t="shared" si="412"/>
        <v>6</v>
      </c>
      <c r="U3059" s="29">
        <v>91.06</v>
      </c>
      <c r="V3059" s="30">
        <f t="shared" si="405"/>
        <v>13.659000000000001</v>
      </c>
      <c r="W3059" s="31">
        <f t="shared" si="406"/>
        <v>983</v>
      </c>
      <c r="X3059" s="33">
        <f>VLOOKUP(H3059,'[3]MŠ 5rokov'!$G$2:$V$3037,16,0)</f>
        <v>9</v>
      </c>
      <c r="Y3059" s="33">
        <f>VLOOKUP(H3059,'[3]MŠ 5rokov'!$G$2:$AB$3037,22,0)</f>
        <v>1</v>
      </c>
      <c r="Z3059" s="34">
        <f t="shared" si="407"/>
        <v>10</v>
      </c>
      <c r="AA3059" s="33">
        <v>93.61</v>
      </c>
      <c r="AB3059" s="33">
        <f t="shared" si="408"/>
        <v>14.041499999999999</v>
      </c>
      <c r="AC3059" s="33">
        <f t="shared" si="409"/>
        <v>1217</v>
      </c>
      <c r="AD3059" s="35">
        <f t="shared" si="410"/>
        <v>234</v>
      </c>
      <c r="AE3059" s="36">
        <v>0</v>
      </c>
      <c r="AF3059" s="33">
        <v>0</v>
      </c>
      <c r="AG3059" s="37">
        <f t="shared" si="413"/>
        <v>1217</v>
      </c>
      <c r="AH3059" s="38">
        <v>0</v>
      </c>
      <c r="AI3059" s="33"/>
    </row>
    <row r="3060" spans="1:36" ht="27.6" customHeight="1" x14ac:dyDescent="0.25">
      <c r="A3060" s="17" t="s">
        <v>13685</v>
      </c>
      <c r="B3060" s="18" t="s">
        <v>79</v>
      </c>
      <c r="C3060" s="19" t="s">
        <v>80</v>
      </c>
      <c r="D3060" s="18" t="s">
        <v>15696</v>
      </c>
      <c r="E3060" s="20">
        <v>594776</v>
      </c>
      <c r="F3060" s="21" t="s">
        <v>15697</v>
      </c>
      <c r="G3060" s="21" t="s">
        <v>847</v>
      </c>
      <c r="H3060" s="22">
        <v>710030207</v>
      </c>
      <c r="I3060" s="23" t="s">
        <v>15698</v>
      </c>
      <c r="J3060" s="21" t="s">
        <v>2562</v>
      </c>
      <c r="K3060" s="21" t="s">
        <v>847</v>
      </c>
      <c r="L3060" s="21" t="s">
        <v>13724</v>
      </c>
      <c r="M3060" s="24" t="s">
        <v>15681</v>
      </c>
      <c r="N3060" s="21" t="s">
        <v>15699</v>
      </c>
      <c r="O3060" s="21" t="s">
        <v>15700</v>
      </c>
      <c r="P3060" s="25" t="s">
        <v>15701</v>
      </c>
      <c r="Q3060" s="19" t="s">
        <v>91</v>
      </c>
      <c r="R3060" s="26">
        <v>5</v>
      </c>
      <c r="S3060" s="27">
        <v>0</v>
      </c>
      <c r="T3060" s="28">
        <f t="shared" si="412"/>
        <v>5</v>
      </c>
      <c r="U3060" s="29">
        <v>91.06</v>
      </c>
      <c r="V3060" s="30">
        <f t="shared" si="405"/>
        <v>13.659000000000001</v>
      </c>
      <c r="W3060" s="31">
        <f t="shared" si="406"/>
        <v>820</v>
      </c>
      <c r="X3060" s="33">
        <f>VLOOKUP(H3060,'[3]MŠ 5rokov'!$G$2:$V$3037,16,0)</f>
        <v>9</v>
      </c>
      <c r="Y3060" s="33">
        <f>VLOOKUP(H3060,'[3]MŠ 5rokov'!$G$2:$AB$3037,22,0)</f>
        <v>0</v>
      </c>
      <c r="Z3060" s="34">
        <f t="shared" si="407"/>
        <v>9</v>
      </c>
      <c r="AA3060" s="33">
        <v>93.61</v>
      </c>
      <c r="AB3060" s="33">
        <f t="shared" si="408"/>
        <v>14.041499999999999</v>
      </c>
      <c r="AC3060" s="33">
        <f t="shared" si="409"/>
        <v>1052</v>
      </c>
      <c r="AD3060" s="35">
        <f t="shared" si="410"/>
        <v>232</v>
      </c>
      <c r="AE3060" s="36">
        <v>0</v>
      </c>
      <c r="AF3060" s="33">
        <v>0</v>
      </c>
      <c r="AG3060" s="37">
        <f t="shared" si="413"/>
        <v>1052</v>
      </c>
      <c r="AH3060" s="38">
        <v>0</v>
      </c>
      <c r="AI3060" s="33"/>
    </row>
    <row r="3061" spans="1:36" ht="27.6" customHeight="1" x14ac:dyDescent="0.25">
      <c r="A3061" s="17" t="s">
        <v>13685</v>
      </c>
      <c r="B3061" s="18" t="s">
        <v>79</v>
      </c>
      <c r="C3061" s="19" t="s">
        <v>80</v>
      </c>
      <c r="D3061" s="18" t="s">
        <v>15702</v>
      </c>
      <c r="E3061" s="20">
        <v>691721</v>
      </c>
      <c r="F3061" s="21" t="s">
        <v>15703</v>
      </c>
      <c r="G3061" s="21" t="s">
        <v>847</v>
      </c>
      <c r="H3061" s="22">
        <v>710031289</v>
      </c>
      <c r="I3061" s="23" t="s">
        <v>15704</v>
      </c>
      <c r="J3061" s="21" t="s">
        <v>95</v>
      </c>
      <c r="K3061" s="21" t="s">
        <v>847</v>
      </c>
      <c r="L3061" s="21" t="s">
        <v>13487</v>
      </c>
      <c r="M3061" s="24" t="s">
        <v>13488</v>
      </c>
      <c r="N3061" s="21" t="s">
        <v>13489</v>
      </c>
      <c r="O3061" s="21" t="s">
        <v>15705</v>
      </c>
      <c r="P3061" s="25" t="s">
        <v>13491</v>
      </c>
      <c r="Q3061" s="19" t="s">
        <v>91</v>
      </c>
      <c r="R3061" s="26">
        <v>33</v>
      </c>
      <c r="S3061" s="27">
        <v>14</v>
      </c>
      <c r="T3061" s="28">
        <f t="shared" si="412"/>
        <v>47</v>
      </c>
      <c r="U3061" s="29">
        <v>91.06</v>
      </c>
      <c r="V3061" s="30">
        <f t="shared" si="405"/>
        <v>13.659000000000001</v>
      </c>
      <c r="W3061" s="31">
        <f t="shared" si="406"/>
        <v>7704</v>
      </c>
      <c r="X3061" s="33">
        <f>VLOOKUP(H3061,'[3]MŠ 5rokov'!$G$2:$V$3037,16,0)</f>
        <v>38</v>
      </c>
      <c r="Y3061" s="33">
        <f>VLOOKUP(H3061,'[3]MŠ 5rokov'!$G$2:$AB$3037,22,0)</f>
        <v>9</v>
      </c>
      <c r="Z3061" s="34">
        <f t="shared" si="407"/>
        <v>47</v>
      </c>
      <c r="AA3061" s="33">
        <v>93.61</v>
      </c>
      <c r="AB3061" s="33">
        <f t="shared" si="408"/>
        <v>14.041499999999999</v>
      </c>
      <c r="AC3061" s="33">
        <f t="shared" si="409"/>
        <v>7776</v>
      </c>
      <c r="AD3061" s="35">
        <f t="shared" si="410"/>
        <v>72</v>
      </c>
      <c r="AE3061" s="36">
        <v>0</v>
      </c>
      <c r="AF3061" s="33">
        <v>0</v>
      </c>
      <c r="AG3061" s="37">
        <f t="shared" si="413"/>
        <v>7776</v>
      </c>
      <c r="AH3061" s="38">
        <v>0</v>
      </c>
      <c r="AI3061" s="33"/>
    </row>
    <row r="3062" spans="1:36" ht="27.6" customHeight="1" x14ac:dyDescent="0.25">
      <c r="A3062" s="17" t="s">
        <v>13685</v>
      </c>
      <c r="B3062" s="18" t="s">
        <v>79</v>
      </c>
      <c r="C3062" s="19" t="s">
        <v>80</v>
      </c>
      <c r="D3062" s="18" t="s">
        <v>15702</v>
      </c>
      <c r="E3062" s="20">
        <v>691721</v>
      </c>
      <c r="F3062" s="21" t="s">
        <v>15703</v>
      </c>
      <c r="G3062" s="21" t="s">
        <v>847</v>
      </c>
      <c r="H3062" s="22">
        <v>710031181</v>
      </c>
      <c r="I3062" s="23" t="s">
        <v>15704</v>
      </c>
      <c r="J3062" s="21" t="s">
        <v>95</v>
      </c>
      <c r="K3062" s="21" t="s">
        <v>847</v>
      </c>
      <c r="L3062" s="21" t="s">
        <v>13487</v>
      </c>
      <c r="M3062" s="24" t="s">
        <v>13488</v>
      </c>
      <c r="N3062" s="21" t="s">
        <v>13489</v>
      </c>
      <c r="O3062" s="21" t="s">
        <v>15706</v>
      </c>
      <c r="P3062" s="25" t="s">
        <v>13491</v>
      </c>
      <c r="Q3062" s="19" t="s">
        <v>91</v>
      </c>
      <c r="R3062" s="26">
        <v>25</v>
      </c>
      <c r="S3062" s="27">
        <v>0</v>
      </c>
      <c r="T3062" s="28">
        <f t="shared" si="412"/>
        <v>25</v>
      </c>
      <c r="U3062" s="29">
        <v>91.06</v>
      </c>
      <c r="V3062" s="30">
        <f t="shared" si="405"/>
        <v>13.659000000000001</v>
      </c>
      <c r="W3062" s="31">
        <f t="shared" si="406"/>
        <v>4098</v>
      </c>
      <c r="X3062" s="33">
        <f>VLOOKUP(H3062,'[3]MŠ 5rokov'!$G$2:$V$3037,16,0)</f>
        <v>23</v>
      </c>
      <c r="Y3062" s="33">
        <f>VLOOKUP(H3062,'[3]MŠ 5rokov'!$G$2:$AB$3037,22,0)</f>
        <v>0</v>
      </c>
      <c r="Z3062" s="34">
        <f t="shared" si="407"/>
        <v>23</v>
      </c>
      <c r="AA3062" s="33">
        <v>93.61</v>
      </c>
      <c r="AB3062" s="33">
        <f t="shared" si="408"/>
        <v>14.041499999999999</v>
      </c>
      <c r="AC3062" s="33">
        <f t="shared" si="409"/>
        <v>4024</v>
      </c>
      <c r="AD3062" s="35">
        <f t="shared" si="410"/>
        <v>-74</v>
      </c>
      <c r="AE3062" s="36">
        <v>0</v>
      </c>
      <c r="AF3062" s="33">
        <v>0</v>
      </c>
      <c r="AG3062" s="37">
        <f t="shared" si="413"/>
        <v>4024</v>
      </c>
      <c r="AH3062" s="38">
        <v>0</v>
      </c>
      <c r="AI3062" s="33"/>
    </row>
    <row r="3063" spans="1:36" ht="27.6" customHeight="1" x14ac:dyDescent="0.25">
      <c r="A3063" s="17" t="s">
        <v>13685</v>
      </c>
      <c r="B3063" s="18" t="s">
        <v>79</v>
      </c>
      <c r="C3063" s="19" t="s">
        <v>80</v>
      </c>
      <c r="D3063" s="18" t="s">
        <v>15702</v>
      </c>
      <c r="E3063" s="20">
        <v>691721</v>
      </c>
      <c r="F3063" s="21" t="s">
        <v>15703</v>
      </c>
      <c r="G3063" s="21" t="s">
        <v>847</v>
      </c>
      <c r="H3063" s="22">
        <v>710031343</v>
      </c>
      <c r="I3063" s="23" t="s">
        <v>15704</v>
      </c>
      <c r="J3063" s="21" t="s">
        <v>95</v>
      </c>
      <c r="K3063" s="21" t="s">
        <v>847</v>
      </c>
      <c r="L3063" s="21" t="s">
        <v>13487</v>
      </c>
      <c r="M3063" s="24" t="s">
        <v>13488</v>
      </c>
      <c r="N3063" s="21" t="s">
        <v>13489</v>
      </c>
      <c r="O3063" s="21" t="s">
        <v>201</v>
      </c>
      <c r="P3063" s="25" t="s">
        <v>13491</v>
      </c>
      <c r="Q3063" s="19" t="s">
        <v>91</v>
      </c>
      <c r="R3063" s="26">
        <v>11</v>
      </c>
      <c r="S3063" s="27">
        <v>0</v>
      </c>
      <c r="T3063" s="28">
        <f t="shared" si="412"/>
        <v>11</v>
      </c>
      <c r="U3063" s="29">
        <v>91.06</v>
      </c>
      <c r="V3063" s="30">
        <f t="shared" si="405"/>
        <v>13.659000000000001</v>
      </c>
      <c r="W3063" s="31">
        <f t="shared" si="406"/>
        <v>1803</v>
      </c>
      <c r="X3063" s="33">
        <f>VLOOKUP(H3063,'[3]MŠ 5rokov'!$G$2:$V$3037,16,0)</f>
        <v>15</v>
      </c>
      <c r="Y3063" s="33">
        <f>VLOOKUP(H3063,'[3]MŠ 5rokov'!$G$2:$AB$3037,22,0)</f>
        <v>0</v>
      </c>
      <c r="Z3063" s="34">
        <f t="shared" si="407"/>
        <v>15</v>
      </c>
      <c r="AA3063" s="33">
        <v>93.61</v>
      </c>
      <c r="AB3063" s="33">
        <f t="shared" si="408"/>
        <v>14.041499999999999</v>
      </c>
      <c r="AC3063" s="33">
        <f t="shared" si="409"/>
        <v>2044</v>
      </c>
      <c r="AD3063" s="35">
        <f t="shared" si="410"/>
        <v>241</v>
      </c>
      <c r="AE3063" s="36">
        <v>0</v>
      </c>
      <c r="AF3063" s="33">
        <v>0</v>
      </c>
      <c r="AG3063" s="37">
        <f t="shared" si="413"/>
        <v>2044</v>
      </c>
      <c r="AH3063" s="38">
        <v>0</v>
      </c>
      <c r="AI3063" s="33"/>
    </row>
    <row r="3064" spans="1:36" ht="27.6" customHeight="1" x14ac:dyDescent="0.25">
      <c r="A3064" s="17" t="s">
        <v>13685</v>
      </c>
      <c r="B3064" s="18" t="s">
        <v>79</v>
      </c>
      <c r="C3064" s="19" t="s">
        <v>80</v>
      </c>
      <c r="D3064" s="18" t="s">
        <v>15707</v>
      </c>
      <c r="E3064" s="20">
        <v>31947034</v>
      </c>
      <c r="F3064" s="21" t="s">
        <v>15708</v>
      </c>
      <c r="G3064" s="21" t="s">
        <v>847</v>
      </c>
      <c r="H3064" s="22">
        <v>710025947</v>
      </c>
      <c r="I3064" s="23" t="s">
        <v>15709</v>
      </c>
      <c r="J3064" s="21" t="s">
        <v>95</v>
      </c>
      <c r="K3064" s="21" t="s">
        <v>847</v>
      </c>
      <c r="L3064" s="21" t="s">
        <v>13738</v>
      </c>
      <c r="M3064" s="24" t="s">
        <v>14098</v>
      </c>
      <c r="N3064" s="21" t="s">
        <v>15710</v>
      </c>
      <c r="O3064" s="21" t="s">
        <v>15711</v>
      </c>
      <c r="P3064" s="25" t="s">
        <v>15712</v>
      </c>
      <c r="Q3064" s="19" t="s">
        <v>91</v>
      </c>
      <c r="R3064" s="26">
        <v>8</v>
      </c>
      <c r="S3064" s="27">
        <v>0</v>
      </c>
      <c r="T3064" s="28">
        <f t="shared" si="412"/>
        <v>8</v>
      </c>
      <c r="U3064" s="29">
        <v>91.06</v>
      </c>
      <c r="V3064" s="30">
        <f t="shared" si="405"/>
        <v>13.659000000000001</v>
      </c>
      <c r="W3064" s="31">
        <f t="shared" si="406"/>
        <v>1311</v>
      </c>
      <c r="X3064" s="33">
        <f>VLOOKUP(H3064,'[3]MŠ 5rokov'!$G$2:$V$3037,16,0)</f>
        <v>4</v>
      </c>
      <c r="Y3064" s="33">
        <f>VLOOKUP(H3064,'[3]MŠ 5rokov'!$G$2:$AB$3037,22,0)</f>
        <v>0</v>
      </c>
      <c r="Z3064" s="34">
        <f t="shared" si="407"/>
        <v>4</v>
      </c>
      <c r="AA3064" s="33">
        <v>93.61</v>
      </c>
      <c r="AB3064" s="33">
        <f t="shared" si="408"/>
        <v>14.041499999999999</v>
      </c>
      <c r="AC3064" s="33">
        <f t="shared" si="409"/>
        <v>1099</v>
      </c>
      <c r="AD3064" s="35">
        <f t="shared" si="410"/>
        <v>-212</v>
      </c>
      <c r="AE3064" s="36">
        <v>0</v>
      </c>
      <c r="AF3064" s="33">
        <v>0</v>
      </c>
      <c r="AG3064" s="37">
        <f t="shared" si="413"/>
        <v>1099</v>
      </c>
      <c r="AH3064" s="38">
        <v>0</v>
      </c>
      <c r="AI3064" s="33"/>
    </row>
    <row r="3065" spans="1:36" ht="27.6" customHeight="1" x14ac:dyDescent="0.25">
      <c r="A3065" s="17" t="s">
        <v>13685</v>
      </c>
      <c r="B3065" s="18" t="s">
        <v>79</v>
      </c>
      <c r="C3065" s="19" t="s">
        <v>80</v>
      </c>
      <c r="D3065" s="18" t="s">
        <v>15713</v>
      </c>
      <c r="E3065" s="20">
        <v>35550091</v>
      </c>
      <c r="F3065" s="21" t="s">
        <v>15714</v>
      </c>
      <c r="G3065" s="21" t="s">
        <v>847</v>
      </c>
      <c r="H3065" s="22">
        <v>710025300</v>
      </c>
      <c r="I3065" s="23" t="s">
        <v>15715</v>
      </c>
      <c r="J3065" s="21" t="s">
        <v>95</v>
      </c>
      <c r="K3065" s="21" t="s">
        <v>847</v>
      </c>
      <c r="L3065" s="21" t="s">
        <v>13738</v>
      </c>
      <c r="M3065" s="24" t="s">
        <v>13825</v>
      </c>
      <c r="N3065" s="21" t="s">
        <v>15716</v>
      </c>
      <c r="O3065" s="21" t="s">
        <v>15717</v>
      </c>
      <c r="P3065" s="25" t="s">
        <v>15718</v>
      </c>
      <c r="Q3065" s="19" t="s">
        <v>91</v>
      </c>
      <c r="R3065" s="26">
        <v>11</v>
      </c>
      <c r="S3065" s="27">
        <v>0</v>
      </c>
      <c r="T3065" s="28">
        <f t="shared" si="412"/>
        <v>11</v>
      </c>
      <c r="U3065" s="29">
        <v>91.06</v>
      </c>
      <c r="V3065" s="30">
        <f t="shared" si="405"/>
        <v>13.659000000000001</v>
      </c>
      <c r="W3065" s="31">
        <f t="shared" si="406"/>
        <v>1803</v>
      </c>
      <c r="X3065" s="33">
        <f>VLOOKUP(H3065,'[3]MŠ 5rokov'!$G$2:$V$3037,16,0)</f>
        <v>11</v>
      </c>
      <c r="Y3065" s="33">
        <f>VLOOKUP(H3065,'[3]MŠ 5rokov'!$G$2:$AB$3037,22,0)</f>
        <v>0</v>
      </c>
      <c r="Z3065" s="34">
        <f t="shared" si="407"/>
        <v>11</v>
      </c>
      <c r="AA3065" s="33">
        <v>93.61</v>
      </c>
      <c r="AB3065" s="33">
        <f t="shared" si="408"/>
        <v>14.041499999999999</v>
      </c>
      <c r="AC3065" s="33">
        <f t="shared" si="409"/>
        <v>1820</v>
      </c>
      <c r="AD3065" s="35">
        <f t="shared" si="410"/>
        <v>17</v>
      </c>
      <c r="AE3065" s="36">
        <v>0</v>
      </c>
      <c r="AF3065" s="33">
        <v>0</v>
      </c>
      <c r="AG3065" s="37">
        <f t="shared" si="413"/>
        <v>1820</v>
      </c>
      <c r="AH3065" s="38">
        <v>0</v>
      </c>
      <c r="AI3065" s="33"/>
    </row>
    <row r="3066" spans="1:36" ht="27.6" customHeight="1" x14ac:dyDescent="0.25">
      <c r="A3066" s="17" t="s">
        <v>13685</v>
      </c>
      <c r="B3066" s="18" t="s">
        <v>79</v>
      </c>
      <c r="C3066" s="19" t="s">
        <v>80</v>
      </c>
      <c r="D3066" s="18" t="s">
        <v>15719</v>
      </c>
      <c r="E3066" s="20">
        <v>690937</v>
      </c>
      <c r="F3066" s="21" t="s">
        <v>15720</v>
      </c>
      <c r="G3066" s="21" t="s">
        <v>847</v>
      </c>
      <c r="H3066" s="22">
        <v>42245273</v>
      </c>
      <c r="I3066" s="23" t="s">
        <v>15721</v>
      </c>
      <c r="J3066" s="21" t="s">
        <v>95</v>
      </c>
      <c r="K3066" s="21" t="s">
        <v>847</v>
      </c>
      <c r="L3066" s="21" t="s">
        <v>848</v>
      </c>
      <c r="M3066" s="24" t="s">
        <v>849</v>
      </c>
      <c r="N3066" s="21" t="s">
        <v>850</v>
      </c>
      <c r="O3066" s="21" t="s">
        <v>15722</v>
      </c>
      <c r="P3066" s="25" t="s">
        <v>852</v>
      </c>
      <c r="Q3066" s="19" t="s">
        <v>157</v>
      </c>
      <c r="R3066" s="26">
        <v>31</v>
      </c>
      <c r="S3066" s="27">
        <v>0</v>
      </c>
      <c r="T3066" s="28">
        <f t="shared" si="412"/>
        <v>31</v>
      </c>
      <c r="U3066" s="29">
        <v>91.06</v>
      </c>
      <c r="V3066" s="30">
        <f t="shared" si="405"/>
        <v>13.659000000000001</v>
      </c>
      <c r="W3066" s="31">
        <f t="shared" si="406"/>
        <v>5081</v>
      </c>
      <c r="X3066" s="33">
        <f>VLOOKUP(H3066,'[3]MŠ 5rokov'!$G$2:$V$3037,16,0)</f>
        <v>11</v>
      </c>
      <c r="Y3066" s="33">
        <f>VLOOKUP(H3066,'[3]MŠ 5rokov'!$G$2:$AB$3037,22,0)</f>
        <v>0</v>
      </c>
      <c r="Z3066" s="34">
        <f t="shared" si="407"/>
        <v>11</v>
      </c>
      <c r="AA3066" s="33">
        <v>93.61</v>
      </c>
      <c r="AB3066" s="33">
        <f t="shared" si="408"/>
        <v>14.041499999999999</v>
      </c>
      <c r="AC3066" s="33">
        <f t="shared" si="409"/>
        <v>4005</v>
      </c>
      <c r="AD3066" s="35">
        <f t="shared" si="410"/>
        <v>-1076</v>
      </c>
      <c r="AE3066" s="36">
        <v>0</v>
      </c>
      <c r="AF3066" s="33">
        <v>0</v>
      </c>
      <c r="AG3066" s="37">
        <f t="shared" si="413"/>
        <v>4005</v>
      </c>
      <c r="AH3066" s="38">
        <v>0</v>
      </c>
      <c r="AI3066" s="33"/>
    </row>
    <row r="3067" spans="1:36" ht="27.6" customHeight="1" x14ac:dyDescent="0.25">
      <c r="A3067" s="17" t="s">
        <v>13685</v>
      </c>
      <c r="B3067" s="18" t="s">
        <v>79</v>
      </c>
      <c r="C3067" s="19" t="s">
        <v>80</v>
      </c>
      <c r="D3067" s="18" t="s">
        <v>15719</v>
      </c>
      <c r="E3067" s="20">
        <v>690937</v>
      </c>
      <c r="F3067" s="21" t="s">
        <v>15720</v>
      </c>
      <c r="G3067" s="21" t="s">
        <v>847</v>
      </c>
      <c r="H3067" s="22">
        <v>35540532</v>
      </c>
      <c r="I3067" s="23" t="s">
        <v>15721</v>
      </c>
      <c r="J3067" s="21" t="s">
        <v>95</v>
      </c>
      <c r="K3067" s="21" t="s">
        <v>847</v>
      </c>
      <c r="L3067" s="21" t="s">
        <v>848</v>
      </c>
      <c r="M3067" s="24" t="s">
        <v>849</v>
      </c>
      <c r="N3067" s="21" t="s">
        <v>850</v>
      </c>
      <c r="O3067" s="21" t="s">
        <v>15723</v>
      </c>
      <c r="P3067" s="25" t="s">
        <v>852</v>
      </c>
      <c r="Q3067" s="19" t="s">
        <v>157</v>
      </c>
      <c r="R3067" s="26">
        <v>49</v>
      </c>
      <c r="S3067" s="27">
        <v>0</v>
      </c>
      <c r="T3067" s="28">
        <f t="shared" si="412"/>
        <v>49</v>
      </c>
      <c r="U3067" s="29">
        <v>91.06</v>
      </c>
      <c r="V3067" s="30">
        <f t="shared" si="405"/>
        <v>13.659000000000001</v>
      </c>
      <c r="W3067" s="31">
        <f t="shared" si="406"/>
        <v>8031</v>
      </c>
      <c r="X3067" s="33">
        <f>VLOOKUP(H3067,'[3]MŠ 5rokov'!$G$2:$V$3037,16,0)</f>
        <v>46</v>
      </c>
      <c r="Y3067" s="33">
        <f>VLOOKUP(H3067,'[3]MŠ 5rokov'!$G$2:$AB$3037,22,0)</f>
        <v>0</v>
      </c>
      <c r="Z3067" s="34">
        <f t="shared" si="407"/>
        <v>46</v>
      </c>
      <c r="AA3067" s="33">
        <v>93.61</v>
      </c>
      <c r="AB3067" s="33">
        <f t="shared" si="408"/>
        <v>14.041499999999999</v>
      </c>
      <c r="AC3067" s="33">
        <f t="shared" si="409"/>
        <v>7938</v>
      </c>
      <c r="AD3067" s="35">
        <f t="shared" si="410"/>
        <v>-93</v>
      </c>
      <c r="AE3067" s="36">
        <v>0</v>
      </c>
      <c r="AF3067" s="33">
        <v>0</v>
      </c>
      <c r="AG3067" s="37">
        <f t="shared" si="413"/>
        <v>7938</v>
      </c>
      <c r="AH3067" s="38">
        <v>0</v>
      </c>
      <c r="AI3067" s="33"/>
    </row>
    <row r="3068" spans="1:36" ht="27.6" customHeight="1" x14ac:dyDescent="0.25">
      <c r="A3068" s="17" t="s">
        <v>13685</v>
      </c>
      <c r="B3068" s="18" t="s">
        <v>79</v>
      </c>
      <c r="C3068" s="19" t="s">
        <v>80</v>
      </c>
      <c r="D3068" s="18" t="s">
        <v>15719</v>
      </c>
      <c r="E3068" s="20">
        <v>690937</v>
      </c>
      <c r="F3068" s="21" t="s">
        <v>15720</v>
      </c>
      <c r="G3068" s="21" t="s">
        <v>847</v>
      </c>
      <c r="H3068" s="22">
        <v>35540516</v>
      </c>
      <c r="I3068" s="23" t="s">
        <v>15721</v>
      </c>
      <c r="J3068" s="21" t="s">
        <v>95</v>
      </c>
      <c r="K3068" s="21" t="s">
        <v>847</v>
      </c>
      <c r="L3068" s="21" t="s">
        <v>848</v>
      </c>
      <c r="M3068" s="24" t="s">
        <v>849</v>
      </c>
      <c r="N3068" s="21" t="s">
        <v>850</v>
      </c>
      <c r="O3068" s="21" t="s">
        <v>15724</v>
      </c>
      <c r="P3068" s="25" t="s">
        <v>852</v>
      </c>
      <c r="Q3068" s="19" t="s">
        <v>157</v>
      </c>
      <c r="R3068" s="26">
        <v>24</v>
      </c>
      <c r="S3068" s="27">
        <v>0</v>
      </c>
      <c r="T3068" s="28">
        <f t="shared" si="412"/>
        <v>24</v>
      </c>
      <c r="U3068" s="29">
        <v>91.06</v>
      </c>
      <c r="V3068" s="30">
        <f t="shared" si="405"/>
        <v>13.659000000000001</v>
      </c>
      <c r="W3068" s="31">
        <f t="shared" si="406"/>
        <v>3934</v>
      </c>
      <c r="X3068" s="33">
        <f>VLOOKUP(H3068,'[3]MŠ 5rokov'!$G$2:$V$3037,16,0)</f>
        <v>26</v>
      </c>
      <c r="Y3068" s="33">
        <f>VLOOKUP(H3068,'[3]MŠ 5rokov'!$G$2:$AB$3037,22,0)</f>
        <v>0</v>
      </c>
      <c r="Z3068" s="34">
        <f t="shared" si="407"/>
        <v>26</v>
      </c>
      <c r="AA3068" s="33">
        <v>93.61</v>
      </c>
      <c r="AB3068" s="33">
        <f t="shared" si="408"/>
        <v>14.041499999999999</v>
      </c>
      <c r="AC3068" s="33">
        <f t="shared" si="409"/>
        <v>4083</v>
      </c>
      <c r="AD3068" s="35">
        <f t="shared" si="410"/>
        <v>149</v>
      </c>
      <c r="AE3068" s="36">
        <v>0</v>
      </c>
      <c r="AF3068" s="33">
        <v>0</v>
      </c>
      <c r="AG3068" s="37">
        <f t="shared" si="413"/>
        <v>4083</v>
      </c>
      <c r="AH3068" s="38">
        <v>0</v>
      </c>
      <c r="AI3068" s="33"/>
    </row>
    <row r="3069" spans="1:36" ht="27.6" customHeight="1" x14ac:dyDescent="0.25">
      <c r="A3069" s="17" t="s">
        <v>13685</v>
      </c>
      <c r="B3069" s="18" t="s">
        <v>79</v>
      </c>
      <c r="C3069" s="19" t="s">
        <v>80</v>
      </c>
      <c r="D3069" s="18" t="s">
        <v>15719</v>
      </c>
      <c r="E3069" s="20">
        <v>690937</v>
      </c>
      <c r="F3069" s="21" t="s">
        <v>15720</v>
      </c>
      <c r="G3069" s="21" t="s">
        <v>847</v>
      </c>
      <c r="H3069" s="22">
        <v>42245290</v>
      </c>
      <c r="I3069" s="23" t="s">
        <v>15721</v>
      </c>
      <c r="J3069" s="21" t="s">
        <v>95</v>
      </c>
      <c r="K3069" s="21" t="s">
        <v>847</v>
      </c>
      <c r="L3069" s="21" t="s">
        <v>848</v>
      </c>
      <c r="M3069" s="24" t="s">
        <v>849</v>
      </c>
      <c r="N3069" s="21" t="s">
        <v>850</v>
      </c>
      <c r="O3069" s="21" t="s">
        <v>15725</v>
      </c>
      <c r="P3069" s="25" t="s">
        <v>852</v>
      </c>
      <c r="Q3069" s="19" t="s">
        <v>157</v>
      </c>
      <c r="R3069" s="26">
        <v>17</v>
      </c>
      <c r="S3069" s="27">
        <v>0</v>
      </c>
      <c r="T3069" s="28">
        <f t="shared" si="412"/>
        <v>17</v>
      </c>
      <c r="U3069" s="29">
        <v>91.06</v>
      </c>
      <c r="V3069" s="30">
        <f t="shared" si="405"/>
        <v>13.659000000000001</v>
      </c>
      <c r="W3069" s="31">
        <f t="shared" si="406"/>
        <v>2786</v>
      </c>
      <c r="X3069" s="33">
        <f>VLOOKUP(H3069,'[3]MŠ 5rokov'!$G$2:$V$3037,16,0)</f>
        <v>13</v>
      </c>
      <c r="Y3069" s="33">
        <f>VLOOKUP(H3069,'[3]MŠ 5rokov'!$G$2:$AB$3037,22,0)</f>
        <v>0</v>
      </c>
      <c r="Z3069" s="34">
        <f t="shared" si="407"/>
        <v>13</v>
      </c>
      <c r="AA3069" s="33">
        <v>93.61</v>
      </c>
      <c r="AB3069" s="33">
        <f t="shared" si="408"/>
        <v>14.041499999999999</v>
      </c>
      <c r="AC3069" s="33">
        <f t="shared" si="409"/>
        <v>2588</v>
      </c>
      <c r="AD3069" s="35">
        <f t="shared" si="410"/>
        <v>-198</v>
      </c>
      <c r="AE3069" s="36">
        <v>0</v>
      </c>
      <c r="AF3069" s="33">
        <v>0</v>
      </c>
      <c r="AG3069" s="37">
        <f t="shared" si="413"/>
        <v>2588</v>
      </c>
      <c r="AH3069" s="38">
        <v>0</v>
      </c>
      <c r="AI3069" s="33"/>
    </row>
    <row r="3070" spans="1:36" ht="27.6" customHeight="1" x14ac:dyDescent="0.25">
      <c r="A3070" s="17" t="s">
        <v>13685</v>
      </c>
      <c r="B3070" s="18" t="s">
        <v>79</v>
      </c>
      <c r="C3070" s="19" t="s">
        <v>80</v>
      </c>
      <c r="D3070" s="18" t="s">
        <v>15719</v>
      </c>
      <c r="E3070" s="20">
        <v>690937</v>
      </c>
      <c r="F3070" s="21" t="s">
        <v>15720</v>
      </c>
      <c r="G3070" s="21" t="s">
        <v>847</v>
      </c>
      <c r="H3070" s="22">
        <v>42245265</v>
      </c>
      <c r="I3070" s="23" t="s">
        <v>15721</v>
      </c>
      <c r="J3070" s="21" t="s">
        <v>366</v>
      </c>
      <c r="K3070" s="21" t="s">
        <v>847</v>
      </c>
      <c r="L3070" s="21" t="s">
        <v>848</v>
      </c>
      <c r="M3070" s="24" t="s">
        <v>849</v>
      </c>
      <c r="N3070" s="21" t="s">
        <v>850</v>
      </c>
      <c r="O3070" s="21" t="s">
        <v>15726</v>
      </c>
      <c r="P3070" s="25" t="s">
        <v>852</v>
      </c>
      <c r="Q3070" s="19" t="s">
        <v>157</v>
      </c>
      <c r="R3070" s="26">
        <v>50</v>
      </c>
      <c r="S3070" s="27">
        <v>0</v>
      </c>
      <c r="T3070" s="28">
        <f t="shared" si="412"/>
        <v>50</v>
      </c>
      <c r="U3070" s="29">
        <v>91.06</v>
      </c>
      <c r="V3070" s="30">
        <f t="shared" si="405"/>
        <v>13.659000000000001</v>
      </c>
      <c r="W3070" s="31">
        <f t="shared" si="406"/>
        <v>8195</v>
      </c>
      <c r="X3070" s="33">
        <f>VLOOKUP(H3070,'[3]MŠ 5rokov'!$G$2:$V$3037,16,0)</f>
        <v>44</v>
      </c>
      <c r="Y3070" s="33">
        <f>VLOOKUP(H3070,'[3]MŠ 5rokov'!$G$2:$AB$3037,22,0)</f>
        <v>0</v>
      </c>
      <c r="Z3070" s="34">
        <f t="shared" si="407"/>
        <v>44</v>
      </c>
      <c r="AA3070" s="33">
        <v>93.61</v>
      </c>
      <c r="AB3070" s="33">
        <f t="shared" si="408"/>
        <v>14.041499999999999</v>
      </c>
      <c r="AC3070" s="33">
        <f t="shared" si="409"/>
        <v>7935</v>
      </c>
      <c r="AD3070" s="35">
        <f t="shared" si="410"/>
        <v>-260</v>
      </c>
      <c r="AE3070" s="36">
        <v>0</v>
      </c>
      <c r="AF3070" s="33">
        <v>0</v>
      </c>
      <c r="AG3070" s="37">
        <f t="shared" si="413"/>
        <v>7935</v>
      </c>
      <c r="AH3070" s="38">
        <v>0</v>
      </c>
      <c r="AI3070" s="33"/>
    </row>
    <row r="3071" spans="1:36" ht="27.6" customHeight="1" x14ac:dyDescent="0.25">
      <c r="A3071" s="17" t="s">
        <v>13685</v>
      </c>
      <c r="B3071" s="18" t="s">
        <v>79</v>
      </c>
      <c r="C3071" s="19" t="s">
        <v>80</v>
      </c>
      <c r="D3071" s="18" t="s">
        <v>15719</v>
      </c>
      <c r="E3071" s="20">
        <v>690937</v>
      </c>
      <c r="F3071" s="21" t="s">
        <v>15720</v>
      </c>
      <c r="G3071" s="21" t="s">
        <v>847</v>
      </c>
      <c r="H3071" s="22">
        <v>35540508</v>
      </c>
      <c r="I3071" s="23" t="s">
        <v>15721</v>
      </c>
      <c r="J3071" s="21" t="s">
        <v>95</v>
      </c>
      <c r="K3071" s="21" t="s">
        <v>847</v>
      </c>
      <c r="L3071" s="21" t="s">
        <v>848</v>
      </c>
      <c r="M3071" s="24" t="s">
        <v>849</v>
      </c>
      <c r="N3071" s="21" t="s">
        <v>850</v>
      </c>
      <c r="O3071" s="21" t="s">
        <v>15727</v>
      </c>
      <c r="P3071" s="25" t="s">
        <v>852</v>
      </c>
      <c r="Q3071" s="19" t="s">
        <v>157</v>
      </c>
      <c r="R3071" s="26">
        <v>34</v>
      </c>
      <c r="S3071" s="27">
        <v>1</v>
      </c>
      <c r="T3071" s="28">
        <f t="shared" si="412"/>
        <v>35</v>
      </c>
      <c r="U3071" s="29">
        <v>91.06</v>
      </c>
      <c r="V3071" s="30">
        <f t="shared" si="405"/>
        <v>13.659000000000001</v>
      </c>
      <c r="W3071" s="31">
        <f t="shared" si="406"/>
        <v>5737</v>
      </c>
      <c r="X3071" s="33">
        <f>VLOOKUP(H3071,'[3]MŠ 5rokov'!$G$2:$V$3037,16,0)</f>
        <v>28</v>
      </c>
      <c r="Y3071" s="33">
        <f>VLOOKUP(H3071,'[3]MŠ 5rokov'!$G$2:$AB$3037,22,0)</f>
        <v>1</v>
      </c>
      <c r="Z3071" s="34">
        <f t="shared" si="407"/>
        <v>29</v>
      </c>
      <c r="AA3071" s="33">
        <v>93.61</v>
      </c>
      <c r="AB3071" s="33">
        <f t="shared" si="408"/>
        <v>14.041499999999999</v>
      </c>
      <c r="AC3071" s="33">
        <f t="shared" si="409"/>
        <v>5453</v>
      </c>
      <c r="AD3071" s="35">
        <f t="shared" si="410"/>
        <v>-284</v>
      </c>
      <c r="AE3071" s="36">
        <v>0</v>
      </c>
      <c r="AF3071" s="33">
        <v>0</v>
      </c>
      <c r="AG3071" s="37">
        <f t="shared" si="413"/>
        <v>5453</v>
      </c>
      <c r="AH3071" s="38">
        <v>0</v>
      </c>
      <c r="AI3071" s="33"/>
    </row>
    <row r="3072" spans="1:36" ht="27.6" customHeight="1" x14ac:dyDescent="0.25">
      <c r="A3072" s="17" t="s">
        <v>13685</v>
      </c>
      <c r="B3072" s="18" t="s">
        <v>79</v>
      </c>
      <c r="C3072" s="19" t="s">
        <v>80</v>
      </c>
      <c r="D3072" s="18" t="s">
        <v>15728</v>
      </c>
      <c r="E3072" s="20">
        <v>691054</v>
      </c>
      <c r="F3072" s="21" t="s">
        <v>15729</v>
      </c>
      <c r="G3072" s="21" t="s">
        <v>847</v>
      </c>
      <c r="H3072" s="22">
        <v>35542667</v>
      </c>
      <c r="I3072" s="23" t="s">
        <v>15730</v>
      </c>
      <c r="J3072" s="21" t="s">
        <v>95</v>
      </c>
      <c r="K3072" s="21" t="s">
        <v>847</v>
      </c>
      <c r="L3072" s="21" t="s">
        <v>15731</v>
      </c>
      <c r="M3072" s="24" t="s">
        <v>15732</v>
      </c>
      <c r="N3072" s="21" t="s">
        <v>15733</v>
      </c>
      <c r="O3072" s="21" t="s">
        <v>15734</v>
      </c>
      <c r="P3072" s="25" t="s">
        <v>15735</v>
      </c>
      <c r="Q3072" s="19" t="s">
        <v>157</v>
      </c>
      <c r="R3072" s="26">
        <v>40</v>
      </c>
      <c r="S3072" s="27">
        <v>1</v>
      </c>
      <c r="T3072" s="28">
        <f t="shared" si="412"/>
        <v>41</v>
      </c>
      <c r="U3072" s="29">
        <v>91.06</v>
      </c>
      <c r="V3072" s="30">
        <f t="shared" si="405"/>
        <v>13.659000000000001</v>
      </c>
      <c r="W3072" s="31">
        <f t="shared" si="406"/>
        <v>6720</v>
      </c>
      <c r="X3072" s="33">
        <f>VLOOKUP(H3072,'[3]MŠ 5rokov'!$G$2:$V$3037,16,0)</f>
        <v>51</v>
      </c>
      <c r="Y3072" s="33">
        <f>VLOOKUP(H3072,'[3]MŠ 5rokov'!$G$2:$AB$3037,22,0)</f>
        <v>0</v>
      </c>
      <c r="Z3072" s="34">
        <f t="shared" si="407"/>
        <v>51</v>
      </c>
      <c r="AA3072" s="33">
        <v>93.61</v>
      </c>
      <c r="AB3072" s="33">
        <f t="shared" si="408"/>
        <v>14.041499999999999</v>
      </c>
      <c r="AC3072" s="33">
        <f t="shared" si="409"/>
        <v>7345</v>
      </c>
      <c r="AD3072" s="35">
        <f t="shared" si="410"/>
        <v>625</v>
      </c>
      <c r="AE3072" s="36">
        <v>0</v>
      </c>
      <c r="AF3072" s="33">
        <v>0</v>
      </c>
      <c r="AG3072" s="37">
        <f t="shared" si="413"/>
        <v>7345</v>
      </c>
      <c r="AH3072" s="38">
        <v>0</v>
      </c>
      <c r="AI3072" s="33"/>
    </row>
    <row r="3073" spans="1:35" ht="27.6" customHeight="1" x14ac:dyDescent="0.25">
      <c r="A3073" s="17" t="s">
        <v>13685</v>
      </c>
      <c r="B3073" s="18" t="s">
        <v>79</v>
      </c>
      <c r="C3073" s="19" t="s">
        <v>80</v>
      </c>
      <c r="D3073" s="18" t="s">
        <v>15736</v>
      </c>
      <c r="E3073" s="20">
        <v>691135</v>
      </c>
      <c r="F3073" s="21" t="s">
        <v>15737</v>
      </c>
      <c r="G3073" s="21" t="s">
        <v>847</v>
      </c>
      <c r="H3073" s="22">
        <v>35540524</v>
      </c>
      <c r="I3073" s="23" t="s">
        <v>15738</v>
      </c>
      <c r="J3073" s="21" t="s">
        <v>95</v>
      </c>
      <c r="K3073" s="21" t="s">
        <v>847</v>
      </c>
      <c r="L3073" s="21" t="s">
        <v>848</v>
      </c>
      <c r="M3073" s="24" t="s">
        <v>15739</v>
      </c>
      <c r="N3073" s="21" t="s">
        <v>15740</v>
      </c>
      <c r="O3073" s="21" t="s">
        <v>15741</v>
      </c>
      <c r="P3073" s="25" t="s">
        <v>15742</v>
      </c>
      <c r="Q3073" s="19" t="s">
        <v>157</v>
      </c>
      <c r="R3073" s="26">
        <v>34</v>
      </c>
      <c r="S3073" s="27">
        <v>1</v>
      </c>
      <c r="T3073" s="28">
        <f t="shared" si="412"/>
        <v>35</v>
      </c>
      <c r="U3073" s="29">
        <v>91.06</v>
      </c>
      <c r="V3073" s="30">
        <f t="shared" si="405"/>
        <v>13.659000000000001</v>
      </c>
      <c r="W3073" s="31">
        <f t="shared" si="406"/>
        <v>5737</v>
      </c>
      <c r="X3073" s="33">
        <f>VLOOKUP(H3073,'[3]MŠ 5rokov'!$G$2:$V$3037,16,0)</f>
        <v>36</v>
      </c>
      <c r="Y3073" s="33">
        <f>VLOOKUP(H3073,'[3]MŠ 5rokov'!$G$2:$AB$3037,22,0)</f>
        <v>0</v>
      </c>
      <c r="Z3073" s="34">
        <f t="shared" si="407"/>
        <v>36</v>
      </c>
      <c r="AA3073" s="33">
        <v>93.61</v>
      </c>
      <c r="AB3073" s="33">
        <f t="shared" si="408"/>
        <v>14.041499999999999</v>
      </c>
      <c r="AC3073" s="33">
        <f t="shared" si="409"/>
        <v>5846</v>
      </c>
      <c r="AD3073" s="35">
        <f t="shared" si="410"/>
        <v>109</v>
      </c>
      <c r="AE3073" s="36">
        <v>0</v>
      </c>
      <c r="AF3073" s="33">
        <v>0</v>
      </c>
      <c r="AG3073" s="37">
        <f t="shared" si="413"/>
        <v>5846</v>
      </c>
      <c r="AH3073" s="38">
        <v>0</v>
      </c>
      <c r="AI3073" s="33"/>
    </row>
    <row r="3074" spans="1:35" ht="27.6" customHeight="1" x14ac:dyDescent="0.25">
      <c r="A3074" s="17" t="s">
        <v>13685</v>
      </c>
      <c r="B3074" s="18" t="s">
        <v>79</v>
      </c>
      <c r="C3074" s="19" t="s">
        <v>80</v>
      </c>
      <c r="D3074" s="18" t="s">
        <v>15736</v>
      </c>
      <c r="E3074" s="20">
        <v>691135</v>
      </c>
      <c r="F3074" s="21" t="s">
        <v>15737</v>
      </c>
      <c r="G3074" s="21" t="s">
        <v>847</v>
      </c>
      <c r="H3074" s="22">
        <v>710152684</v>
      </c>
      <c r="I3074" s="23" t="s">
        <v>15738</v>
      </c>
      <c r="J3074" s="21" t="s">
        <v>95</v>
      </c>
      <c r="K3074" s="21" t="s">
        <v>847</v>
      </c>
      <c r="L3074" s="21" t="s">
        <v>848</v>
      </c>
      <c r="M3074" s="24" t="s">
        <v>15739</v>
      </c>
      <c r="N3074" s="21" t="s">
        <v>15740</v>
      </c>
      <c r="O3074" s="21" t="s">
        <v>15743</v>
      </c>
      <c r="P3074" s="25" t="s">
        <v>15742</v>
      </c>
      <c r="Q3074" s="19" t="s">
        <v>91</v>
      </c>
      <c r="R3074" s="26">
        <v>18</v>
      </c>
      <c r="S3074" s="27">
        <v>0</v>
      </c>
      <c r="T3074" s="28">
        <f t="shared" si="412"/>
        <v>18</v>
      </c>
      <c r="U3074" s="29">
        <v>91.06</v>
      </c>
      <c r="V3074" s="30">
        <f t="shared" si="405"/>
        <v>13.659000000000001</v>
      </c>
      <c r="W3074" s="31">
        <f t="shared" si="406"/>
        <v>2950</v>
      </c>
      <c r="X3074" s="33">
        <f>VLOOKUP(H3074,'[3]MŠ 5rokov'!$G$2:$V$3037,16,0)</f>
        <v>17</v>
      </c>
      <c r="Y3074" s="33">
        <f>VLOOKUP(H3074,'[3]MŠ 5rokov'!$G$2:$AB$3037,22,0)</f>
        <v>0</v>
      </c>
      <c r="Z3074" s="34">
        <f t="shared" si="407"/>
        <v>17</v>
      </c>
      <c r="AA3074" s="33">
        <v>93.61</v>
      </c>
      <c r="AB3074" s="33">
        <f t="shared" si="408"/>
        <v>14.041499999999999</v>
      </c>
      <c r="AC3074" s="33">
        <f t="shared" si="409"/>
        <v>2922</v>
      </c>
      <c r="AD3074" s="35">
        <f t="shared" si="410"/>
        <v>-28</v>
      </c>
      <c r="AE3074" s="36">
        <v>0</v>
      </c>
      <c r="AF3074" s="33">
        <v>0</v>
      </c>
      <c r="AG3074" s="37">
        <f t="shared" si="413"/>
        <v>2922</v>
      </c>
      <c r="AH3074" s="38">
        <v>0</v>
      </c>
      <c r="AI3074" s="33"/>
    </row>
    <row r="3075" spans="1:35" ht="27.6" customHeight="1" x14ac:dyDescent="0.25">
      <c r="A3075" s="17" t="s">
        <v>13685</v>
      </c>
      <c r="B3075" s="18" t="s">
        <v>79</v>
      </c>
      <c r="C3075" s="19" t="s">
        <v>80</v>
      </c>
      <c r="D3075" s="18" t="s">
        <v>15736</v>
      </c>
      <c r="E3075" s="20">
        <v>691135</v>
      </c>
      <c r="F3075" s="21" t="s">
        <v>15737</v>
      </c>
      <c r="G3075" s="21" t="s">
        <v>847</v>
      </c>
      <c r="H3075" s="22">
        <v>710038704</v>
      </c>
      <c r="I3075" s="23" t="s">
        <v>15738</v>
      </c>
      <c r="J3075" s="21" t="s">
        <v>15744</v>
      </c>
      <c r="K3075" s="21" t="s">
        <v>847</v>
      </c>
      <c r="L3075" s="21" t="s">
        <v>848</v>
      </c>
      <c r="M3075" s="24" t="s">
        <v>15739</v>
      </c>
      <c r="N3075" s="21" t="s">
        <v>15740</v>
      </c>
      <c r="O3075" s="21" t="s">
        <v>15745</v>
      </c>
      <c r="P3075" s="25" t="s">
        <v>15742</v>
      </c>
      <c r="Q3075" s="19" t="s">
        <v>91</v>
      </c>
      <c r="R3075" s="26">
        <v>33</v>
      </c>
      <c r="S3075" s="27">
        <v>0</v>
      </c>
      <c r="T3075" s="28">
        <f t="shared" si="412"/>
        <v>33</v>
      </c>
      <c r="U3075" s="29">
        <v>91.06</v>
      </c>
      <c r="V3075" s="30">
        <f t="shared" ref="V3075:V3138" si="414">U3075*15%</f>
        <v>13.659000000000001</v>
      </c>
      <c r="W3075" s="31">
        <f t="shared" ref="W3075:W3138" si="415">ROUND(T3075*V3075*12,0)</f>
        <v>5409</v>
      </c>
      <c r="X3075" s="33">
        <f>VLOOKUP(H3075,'[3]MŠ 5rokov'!$G$2:$V$3037,16,0)</f>
        <v>36</v>
      </c>
      <c r="Y3075" s="33">
        <f>VLOOKUP(H3075,'[3]MŠ 5rokov'!$G$2:$AB$3037,22,0)</f>
        <v>0</v>
      </c>
      <c r="Z3075" s="34">
        <f t="shared" ref="Z3075:Z3138" si="416">X3075+Y3075</f>
        <v>36</v>
      </c>
      <c r="AA3075" s="33">
        <v>93.61</v>
      </c>
      <c r="AB3075" s="33">
        <f t="shared" ref="AB3075:AB3138" si="417">AA3075*15%</f>
        <v>14.041499999999999</v>
      </c>
      <c r="AC3075" s="33">
        <f t="shared" ref="AC3075:AC3138" si="418">ROUND(T3075*V3075*8+Z3075*AB3075*4,0)</f>
        <v>5628</v>
      </c>
      <c r="AD3075" s="35">
        <f t="shared" ref="AD3075:AD3138" si="419">AC3075-W3075</f>
        <v>219</v>
      </c>
      <c r="AE3075" s="36">
        <v>0</v>
      </c>
      <c r="AF3075" s="33">
        <v>0</v>
      </c>
      <c r="AG3075" s="37">
        <f t="shared" si="413"/>
        <v>5628</v>
      </c>
      <c r="AH3075" s="38">
        <v>0</v>
      </c>
      <c r="AI3075" s="33"/>
    </row>
    <row r="3076" spans="1:35" ht="27.6" customHeight="1" x14ac:dyDescent="0.25">
      <c r="A3076" s="17" t="s">
        <v>13685</v>
      </c>
      <c r="B3076" s="18" t="s">
        <v>79</v>
      </c>
      <c r="C3076" s="19" t="s">
        <v>80</v>
      </c>
      <c r="D3076" s="18" t="s">
        <v>15736</v>
      </c>
      <c r="E3076" s="20">
        <v>691135</v>
      </c>
      <c r="F3076" s="21" t="s">
        <v>15737</v>
      </c>
      <c r="G3076" s="21" t="s">
        <v>847</v>
      </c>
      <c r="H3076" s="22">
        <v>710024770</v>
      </c>
      <c r="I3076" s="23" t="s">
        <v>15738</v>
      </c>
      <c r="J3076" s="21" t="s">
        <v>95</v>
      </c>
      <c r="K3076" s="21" t="s">
        <v>847</v>
      </c>
      <c r="L3076" s="21" t="s">
        <v>848</v>
      </c>
      <c r="M3076" s="24" t="s">
        <v>849</v>
      </c>
      <c r="N3076" s="21" t="s">
        <v>15746</v>
      </c>
      <c r="O3076" s="21" t="s">
        <v>15747</v>
      </c>
      <c r="P3076" s="25" t="s">
        <v>15748</v>
      </c>
      <c r="Q3076" s="19" t="s">
        <v>91</v>
      </c>
      <c r="R3076" s="26">
        <v>22</v>
      </c>
      <c r="S3076" s="27">
        <v>0</v>
      </c>
      <c r="T3076" s="28">
        <f t="shared" si="412"/>
        <v>22</v>
      </c>
      <c r="U3076" s="29">
        <v>91.06</v>
      </c>
      <c r="V3076" s="30">
        <f t="shared" si="414"/>
        <v>13.659000000000001</v>
      </c>
      <c r="W3076" s="31">
        <f t="shared" si="415"/>
        <v>3606</v>
      </c>
      <c r="X3076" s="33">
        <f>VLOOKUP(H3076,'[3]MŠ 5rokov'!$G$2:$V$3037,16,0)</f>
        <v>26</v>
      </c>
      <c r="Y3076" s="33">
        <f>VLOOKUP(H3076,'[3]MŠ 5rokov'!$G$2:$AB$3037,22,0)</f>
        <v>0</v>
      </c>
      <c r="Z3076" s="34">
        <f t="shared" si="416"/>
        <v>26</v>
      </c>
      <c r="AA3076" s="33">
        <v>93.61</v>
      </c>
      <c r="AB3076" s="33">
        <f t="shared" si="417"/>
        <v>14.041499999999999</v>
      </c>
      <c r="AC3076" s="33">
        <f t="shared" si="418"/>
        <v>3864</v>
      </c>
      <c r="AD3076" s="35">
        <f t="shared" si="419"/>
        <v>258</v>
      </c>
      <c r="AE3076" s="36">
        <v>0</v>
      </c>
      <c r="AF3076" s="33">
        <v>0</v>
      </c>
      <c r="AG3076" s="37">
        <f t="shared" si="413"/>
        <v>3864</v>
      </c>
      <c r="AH3076" s="38">
        <v>0</v>
      </c>
      <c r="AI3076" s="33"/>
    </row>
    <row r="3077" spans="1:35" ht="27.6" customHeight="1" x14ac:dyDescent="0.25">
      <c r="A3077" s="17" t="s">
        <v>13685</v>
      </c>
      <c r="B3077" s="18" t="s">
        <v>79</v>
      </c>
      <c r="C3077" s="19" t="s">
        <v>80</v>
      </c>
      <c r="D3077" s="18" t="s">
        <v>15736</v>
      </c>
      <c r="E3077" s="20">
        <v>691135</v>
      </c>
      <c r="F3077" s="21" t="s">
        <v>15737</v>
      </c>
      <c r="G3077" s="21" t="s">
        <v>847</v>
      </c>
      <c r="H3077" s="22">
        <v>710024819</v>
      </c>
      <c r="I3077" s="23" t="s">
        <v>15738</v>
      </c>
      <c r="J3077" s="21" t="s">
        <v>95</v>
      </c>
      <c r="K3077" s="21" t="s">
        <v>847</v>
      </c>
      <c r="L3077" s="21" t="s">
        <v>848</v>
      </c>
      <c r="M3077" s="24" t="s">
        <v>849</v>
      </c>
      <c r="N3077" s="21" t="s">
        <v>15746</v>
      </c>
      <c r="O3077" s="21" t="s">
        <v>15749</v>
      </c>
      <c r="P3077" s="25" t="s">
        <v>15748</v>
      </c>
      <c r="Q3077" s="19" t="s">
        <v>91</v>
      </c>
      <c r="R3077" s="26">
        <v>24</v>
      </c>
      <c r="S3077" s="27">
        <v>0</v>
      </c>
      <c r="T3077" s="28">
        <f t="shared" si="412"/>
        <v>24</v>
      </c>
      <c r="U3077" s="29">
        <v>91.06</v>
      </c>
      <c r="V3077" s="30">
        <f t="shared" si="414"/>
        <v>13.659000000000001</v>
      </c>
      <c r="W3077" s="31">
        <f t="shared" si="415"/>
        <v>3934</v>
      </c>
      <c r="X3077" s="33">
        <f>VLOOKUP(H3077,'[3]MŠ 5rokov'!$G$2:$V$3037,16,0)</f>
        <v>28</v>
      </c>
      <c r="Y3077" s="33">
        <f>VLOOKUP(H3077,'[3]MŠ 5rokov'!$G$2:$AB$3037,22,0)</f>
        <v>0</v>
      </c>
      <c r="Z3077" s="34">
        <f t="shared" si="416"/>
        <v>28</v>
      </c>
      <c r="AA3077" s="33">
        <v>93.61</v>
      </c>
      <c r="AB3077" s="33">
        <f t="shared" si="417"/>
        <v>14.041499999999999</v>
      </c>
      <c r="AC3077" s="33">
        <f t="shared" si="418"/>
        <v>4195</v>
      </c>
      <c r="AD3077" s="35">
        <f t="shared" si="419"/>
        <v>261</v>
      </c>
      <c r="AE3077" s="36">
        <v>0</v>
      </c>
      <c r="AF3077" s="33">
        <v>0</v>
      </c>
      <c r="AG3077" s="37">
        <f t="shared" si="413"/>
        <v>4195</v>
      </c>
      <c r="AH3077" s="38">
        <v>0</v>
      </c>
      <c r="AI3077" s="33"/>
    </row>
    <row r="3078" spans="1:35" ht="27.6" customHeight="1" x14ac:dyDescent="0.25">
      <c r="A3078" s="17" t="s">
        <v>13685</v>
      </c>
      <c r="B3078" s="18" t="s">
        <v>79</v>
      </c>
      <c r="C3078" s="19" t="s">
        <v>80</v>
      </c>
      <c r="D3078" s="18" t="s">
        <v>15736</v>
      </c>
      <c r="E3078" s="20">
        <v>691135</v>
      </c>
      <c r="F3078" s="21" t="s">
        <v>15737</v>
      </c>
      <c r="G3078" s="21" t="s">
        <v>847</v>
      </c>
      <c r="H3078" s="22">
        <v>35553618</v>
      </c>
      <c r="I3078" s="23" t="s">
        <v>15738</v>
      </c>
      <c r="J3078" s="21" t="s">
        <v>95</v>
      </c>
      <c r="K3078" s="21" t="s">
        <v>847</v>
      </c>
      <c r="L3078" s="21" t="s">
        <v>848</v>
      </c>
      <c r="M3078" s="24" t="s">
        <v>15739</v>
      </c>
      <c r="N3078" s="21" t="s">
        <v>15740</v>
      </c>
      <c r="O3078" s="21" t="s">
        <v>15750</v>
      </c>
      <c r="P3078" s="25" t="s">
        <v>15742</v>
      </c>
      <c r="Q3078" s="19" t="s">
        <v>157</v>
      </c>
      <c r="R3078" s="26">
        <v>50</v>
      </c>
      <c r="S3078" s="27">
        <v>1</v>
      </c>
      <c r="T3078" s="28">
        <f t="shared" si="412"/>
        <v>51</v>
      </c>
      <c r="U3078" s="29">
        <v>91.06</v>
      </c>
      <c r="V3078" s="30">
        <f t="shared" si="414"/>
        <v>13.659000000000001</v>
      </c>
      <c r="W3078" s="31">
        <f t="shared" si="415"/>
        <v>8359</v>
      </c>
      <c r="X3078" s="33">
        <f>VLOOKUP(H3078,'[3]MŠ 5rokov'!$G$2:$V$3037,16,0)</f>
        <v>36</v>
      </c>
      <c r="Y3078" s="33">
        <f>VLOOKUP(H3078,'[3]MŠ 5rokov'!$G$2:$AB$3037,22,0)</f>
        <v>0</v>
      </c>
      <c r="Z3078" s="34">
        <f t="shared" si="416"/>
        <v>36</v>
      </c>
      <c r="AA3078" s="33">
        <v>93.61</v>
      </c>
      <c r="AB3078" s="33">
        <f t="shared" si="417"/>
        <v>14.041499999999999</v>
      </c>
      <c r="AC3078" s="33">
        <f t="shared" si="418"/>
        <v>7595</v>
      </c>
      <c r="AD3078" s="35">
        <f t="shared" si="419"/>
        <v>-764</v>
      </c>
      <c r="AE3078" s="36">
        <v>0</v>
      </c>
      <c r="AF3078" s="33">
        <v>0</v>
      </c>
      <c r="AG3078" s="37">
        <f t="shared" si="413"/>
        <v>7595</v>
      </c>
      <c r="AH3078" s="38">
        <v>0</v>
      </c>
      <c r="AI3078" s="33"/>
    </row>
    <row r="3079" spans="1:35" ht="27.6" customHeight="1" x14ac:dyDescent="0.25">
      <c r="A3079" s="17" t="s">
        <v>13685</v>
      </c>
      <c r="B3079" s="18" t="s">
        <v>79</v>
      </c>
      <c r="C3079" s="19" t="s">
        <v>80</v>
      </c>
      <c r="D3079" s="18" t="s">
        <v>15736</v>
      </c>
      <c r="E3079" s="20">
        <v>691135</v>
      </c>
      <c r="F3079" s="21" t="s">
        <v>15737</v>
      </c>
      <c r="G3079" s="21" t="s">
        <v>847</v>
      </c>
      <c r="H3079" s="22">
        <v>710025050</v>
      </c>
      <c r="I3079" s="23" t="s">
        <v>15738</v>
      </c>
      <c r="J3079" s="21" t="s">
        <v>95</v>
      </c>
      <c r="K3079" s="21" t="s">
        <v>847</v>
      </c>
      <c r="L3079" s="21" t="s">
        <v>848</v>
      </c>
      <c r="M3079" s="24" t="s">
        <v>849</v>
      </c>
      <c r="N3079" s="21" t="s">
        <v>15751</v>
      </c>
      <c r="O3079" s="21" t="s">
        <v>15752</v>
      </c>
      <c r="P3079" s="25" t="s">
        <v>15753</v>
      </c>
      <c r="Q3079" s="19" t="s">
        <v>91</v>
      </c>
      <c r="R3079" s="26">
        <v>13</v>
      </c>
      <c r="S3079" s="27">
        <v>0</v>
      </c>
      <c r="T3079" s="28">
        <f t="shared" si="412"/>
        <v>13</v>
      </c>
      <c r="U3079" s="29">
        <v>91.06</v>
      </c>
      <c r="V3079" s="30">
        <f t="shared" si="414"/>
        <v>13.659000000000001</v>
      </c>
      <c r="W3079" s="31">
        <f t="shared" si="415"/>
        <v>2131</v>
      </c>
      <c r="X3079" s="33">
        <f>VLOOKUP(H3079,'[3]MŠ 5rokov'!$G$2:$V$3037,16,0)</f>
        <v>14</v>
      </c>
      <c r="Y3079" s="33">
        <f>VLOOKUP(H3079,'[3]MŠ 5rokov'!$G$2:$AB$3037,22,0)</f>
        <v>0</v>
      </c>
      <c r="Z3079" s="34">
        <f t="shared" si="416"/>
        <v>14</v>
      </c>
      <c r="AA3079" s="33">
        <v>93.61</v>
      </c>
      <c r="AB3079" s="33">
        <f t="shared" si="417"/>
        <v>14.041499999999999</v>
      </c>
      <c r="AC3079" s="33">
        <f t="shared" si="418"/>
        <v>2207</v>
      </c>
      <c r="AD3079" s="35">
        <f t="shared" si="419"/>
        <v>76</v>
      </c>
      <c r="AE3079" s="36">
        <v>0</v>
      </c>
      <c r="AF3079" s="33">
        <v>0</v>
      </c>
      <c r="AG3079" s="37">
        <f t="shared" si="413"/>
        <v>2207</v>
      </c>
      <c r="AH3079" s="38">
        <v>0</v>
      </c>
      <c r="AI3079" s="33"/>
    </row>
    <row r="3080" spans="1:35" ht="27.6" customHeight="1" x14ac:dyDescent="0.25">
      <c r="A3080" s="17" t="s">
        <v>13685</v>
      </c>
      <c r="B3080" s="18" t="s">
        <v>79</v>
      </c>
      <c r="C3080" s="19" t="s">
        <v>80</v>
      </c>
      <c r="D3080" s="18" t="s">
        <v>15736</v>
      </c>
      <c r="E3080" s="20">
        <v>691135</v>
      </c>
      <c r="F3080" s="21" t="s">
        <v>15737</v>
      </c>
      <c r="G3080" s="21" t="s">
        <v>847</v>
      </c>
      <c r="H3080" s="22">
        <v>710024860</v>
      </c>
      <c r="I3080" s="23" t="s">
        <v>15738</v>
      </c>
      <c r="J3080" s="21" t="s">
        <v>95</v>
      </c>
      <c r="K3080" s="21" t="s">
        <v>847</v>
      </c>
      <c r="L3080" s="21" t="s">
        <v>848</v>
      </c>
      <c r="M3080" s="24" t="s">
        <v>849</v>
      </c>
      <c r="N3080" s="21" t="s">
        <v>15746</v>
      </c>
      <c r="O3080" s="21" t="s">
        <v>15754</v>
      </c>
      <c r="P3080" s="25" t="s">
        <v>15748</v>
      </c>
      <c r="Q3080" s="19" t="s">
        <v>91</v>
      </c>
      <c r="R3080" s="26">
        <v>25</v>
      </c>
      <c r="S3080" s="27">
        <v>0</v>
      </c>
      <c r="T3080" s="28">
        <f t="shared" si="412"/>
        <v>25</v>
      </c>
      <c r="U3080" s="29">
        <v>91.06</v>
      </c>
      <c r="V3080" s="30">
        <f t="shared" si="414"/>
        <v>13.659000000000001</v>
      </c>
      <c r="W3080" s="31">
        <f t="shared" si="415"/>
        <v>4098</v>
      </c>
      <c r="X3080" s="33">
        <f>VLOOKUP(H3080,'[3]MŠ 5rokov'!$G$2:$V$3037,16,0)</f>
        <v>27</v>
      </c>
      <c r="Y3080" s="33">
        <f>VLOOKUP(H3080,'[3]MŠ 5rokov'!$G$2:$AB$3037,22,0)</f>
        <v>0</v>
      </c>
      <c r="Z3080" s="34">
        <f t="shared" si="416"/>
        <v>27</v>
      </c>
      <c r="AA3080" s="33">
        <v>93.61</v>
      </c>
      <c r="AB3080" s="33">
        <f t="shared" si="417"/>
        <v>14.041499999999999</v>
      </c>
      <c r="AC3080" s="33">
        <f t="shared" si="418"/>
        <v>4248</v>
      </c>
      <c r="AD3080" s="35">
        <f t="shared" si="419"/>
        <v>150</v>
      </c>
      <c r="AE3080" s="36">
        <v>0</v>
      </c>
      <c r="AF3080" s="33">
        <v>0</v>
      </c>
      <c r="AG3080" s="37">
        <f t="shared" si="413"/>
        <v>4248</v>
      </c>
      <c r="AH3080" s="38">
        <v>0</v>
      </c>
      <c r="AI3080" s="33"/>
    </row>
    <row r="3081" spans="1:35" ht="27.6" customHeight="1" x14ac:dyDescent="0.25">
      <c r="A3081" s="17" t="s">
        <v>13685</v>
      </c>
      <c r="B3081" s="18" t="s">
        <v>79</v>
      </c>
      <c r="C3081" s="19" t="s">
        <v>80</v>
      </c>
      <c r="D3081" s="18" t="s">
        <v>15736</v>
      </c>
      <c r="E3081" s="20">
        <v>691135</v>
      </c>
      <c r="F3081" s="21" t="s">
        <v>15737</v>
      </c>
      <c r="G3081" s="21" t="s">
        <v>847</v>
      </c>
      <c r="H3081" s="22">
        <v>710024789</v>
      </c>
      <c r="I3081" s="23" t="s">
        <v>15738</v>
      </c>
      <c r="J3081" s="21" t="s">
        <v>95</v>
      </c>
      <c r="K3081" s="21" t="s">
        <v>847</v>
      </c>
      <c r="L3081" s="21" t="s">
        <v>848</v>
      </c>
      <c r="M3081" s="24" t="s">
        <v>849</v>
      </c>
      <c r="N3081" s="21" t="s">
        <v>15746</v>
      </c>
      <c r="O3081" s="21" t="s">
        <v>15755</v>
      </c>
      <c r="P3081" s="25" t="s">
        <v>15748</v>
      </c>
      <c r="Q3081" s="19" t="s">
        <v>91</v>
      </c>
      <c r="R3081" s="26">
        <v>28</v>
      </c>
      <c r="S3081" s="27">
        <v>0</v>
      </c>
      <c r="T3081" s="28">
        <f t="shared" si="412"/>
        <v>28</v>
      </c>
      <c r="U3081" s="29">
        <v>91.06</v>
      </c>
      <c r="V3081" s="30">
        <f t="shared" si="414"/>
        <v>13.659000000000001</v>
      </c>
      <c r="W3081" s="31">
        <f t="shared" si="415"/>
        <v>4589</v>
      </c>
      <c r="X3081" s="33">
        <f>VLOOKUP(H3081,'[3]MŠ 5rokov'!$G$2:$V$3037,16,0)</f>
        <v>27</v>
      </c>
      <c r="Y3081" s="33">
        <f>VLOOKUP(H3081,'[3]MŠ 5rokov'!$G$2:$AB$3037,22,0)</f>
        <v>0</v>
      </c>
      <c r="Z3081" s="34">
        <f t="shared" si="416"/>
        <v>27</v>
      </c>
      <c r="AA3081" s="33">
        <v>93.61</v>
      </c>
      <c r="AB3081" s="33">
        <f t="shared" si="417"/>
        <v>14.041499999999999</v>
      </c>
      <c r="AC3081" s="33">
        <f t="shared" si="418"/>
        <v>4576</v>
      </c>
      <c r="AD3081" s="35">
        <f t="shared" si="419"/>
        <v>-13</v>
      </c>
      <c r="AE3081" s="36">
        <v>0</v>
      </c>
      <c r="AF3081" s="33">
        <v>0</v>
      </c>
      <c r="AG3081" s="37">
        <f t="shared" si="413"/>
        <v>4576</v>
      </c>
      <c r="AH3081" s="38">
        <v>0</v>
      </c>
      <c r="AI3081" s="33"/>
    </row>
    <row r="3082" spans="1:35" ht="27.6" customHeight="1" x14ac:dyDescent="0.25">
      <c r="A3082" s="17" t="s">
        <v>13685</v>
      </c>
      <c r="B3082" s="18" t="s">
        <v>79</v>
      </c>
      <c r="C3082" s="19" t="s">
        <v>80</v>
      </c>
      <c r="D3082" s="18" t="s">
        <v>15736</v>
      </c>
      <c r="E3082" s="20">
        <v>691135</v>
      </c>
      <c r="F3082" s="21" t="s">
        <v>15737</v>
      </c>
      <c r="G3082" s="21" t="s">
        <v>847</v>
      </c>
      <c r="H3082" s="22">
        <v>710024827</v>
      </c>
      <c r="I3082" s="23" t="s">
        <v>15738</v>
      </c>
      <c r="J3082" s="21" t="s">
        <v>95</v>
      </c>
      <c r="K3082" s="21" t="s">
        <v>847</v>
      </c>
      <c r="L3082" s="21" t="s">
        <v>848</v>
      </c>
      <c r="M3082" s="24" t="s">
        <v>849</v>
      </c>
      <c r="N3082" s="21" t="s">
        <v>15746</v>
      </c>
      <c r="O3082" s="21" t="s">
        <v>15756</v>
      </c>
      <c r="P3082" s="25" t="s">
        <v>15748</v>
      </c>
      <c r="Q3082" s="19" t="s">
        <v>91</v>
      </c>
      <c r="R3082" s="26">
        <v>24</v>
      </c>
      <c r="S3082" s="27">
        <v>0</v>
      </c>
      <c r="T3082" s="28">
        <f t="shared" si="412"/>
        <v>24</v>
      </c>
      <c r="U3082" s="29">
        <v>91.06</v>
      </c>
      <c r="V3082" s="30">
        <f t="shared" si="414"/>
        <v>13.659000000000001</v>
      </c>
      <c r="W3082" s="31">
        <f t="shared" si="415"/>
        <v>3934</v>
      </c>
      <c r="X3082" s="33">
        <f>VLOOKUP(H3082,'[3]MŠ 5rokov'!$G$2:$V$3037,16,0)</f>
        <v>30</v>
      </c>
      <c r="Y3082" s="33">
        <f>VLOOKUP(H3082,'[3]MŠ 5rokov'!$G$2:$AB$3037,22,0)</f>
        <v>0</v>
      </c>
      <c r="Z3082" s="34">
        <f t="shared" si="416"/>
        <v>30</v>
      </c>
      <c r="AA3082" s="33">
        <v>93.61</v>
      </c>
      <c r="AB3082" s="33">
        <f t="shared" si="417"/>
        <v>14.041499999999999</v>
      </c>
      <c r="AC3082" s="33">
        <f t="shared" si="418"/>
        <v>4308</v>
      </c>
      <c r="AD3082" s="35">
        <f t="shared" si="419"/>
        <v>374</v>
      </c>
      <c r="AE3082" s="36">
        <v>0</v>
      </c>
      <c r="AF3082" s="33">
        <v>0</v>
      </c>
      <c r="AG3082" s="37">
        <f t="shared" si="413"/>
        <v>4308</v>
      </c>
      <c r="AH3082" s="38">
        <v>0</v>
      </c>
      <c r="AI3082" s="33"/>
    </row>
    <row r="3083" spans="1:35" ht="27.6" customHeight="1" x14ac:dyDescent="0.25">
      <c r="A3083" s="17" t="s">
        <v>13685</v>
      </c>
      <c r="B3083" s="18" t="s">
        <v>79</v>
      </c>
      <c r="C3083" s="19" t="s">
        <v>80</v>
      </c>
      <c r="D3083" s="18" t="s">
        <v>15736</v>
      </c>
      <c r="E3083" s="20">
        <v>691135</v>
      </c>
      <c r="F3083" s="21" t="s">
        <v>15737</v>
      </c>
      <c r="G3083" s="21" t="s">
        <v>847</v>
      </c>
      <c r="H3083" s="22">
        <v>710025122</v>
      </c>
      <c r="I3083" s="23" t="s">
        <v>15757</v>
      </c>
      <c r="J3083" s="21" t="s">
        <v>168</v>
      </c>
      <c r="K3083" s="21" t="s">
        <v>847</v>
      </c>
      <c r="L3083" s="21" t="s">
        <v>848</v>
      </c>
      <c r="M3083" s="24" t="s">
        <v>15739</v>
      </c>
      <c r="N3083" s="21" t="s">
        <v>15758</v>
      </c>
      <c r="O3083" s="21" t="s">
        <v>15759</v>
      </c>
      <c r="P3083" s="25" t="s">
        <v>15760</v>
      </c>
      <c r="Q3083" s="19" t="s">
        <v>91</v>
      </c>
      <c r="R3083" s="26">
        <v>20</v>
      </c>
      <c r="S3083" s="27">
        <v>0</v>
      </c>
      <c r="T3083" s="28">
        <f t="shared" si="412"/>
        <v>20</v>
      </c>
      <c r="U3083" s="29">
        <v>91.06</v>
      </c>
      <c r="V3083" s="30">
        <f t="shared" si="414"/>
        <v>13.659000000000001</v>
      </c>
      <c r="W3083" s="31">
        <f t="shared" si="415"/>
        <v>3278</v>
      </c>
      <c r="X3083" s="33">
        <f>VLOOKUP(H3083,'[3]MŠ 5rokov'!$G$2:$V$3037,16,0)</f>
        <v>23</v>
      </c>
      <c r="Y3083" s="33">
        <f>VLOOKUP(H3083,'[3]MŠ 5rokov'!$G$2:$AB$3037,22,0)</f>
        <v>0</v>
      </c>
      <c r="Z3083" s="34">
        <f t="shared" si="416"/>
        <v>23</v>
      </c>
      <c r="AA3083" s="33">
        <v>93.61</v>
      </c>
      <c r="AB3083" s="33">
        <f t="shared" si="417"/>
        <v>14.041499999999999</v>
      </c>
      <c r="AC3083" s="33">
        <f t="shared" si="418"/>
        <v>3477</v>
      </c>
      <c r="AD3083" s="35">
        <f t="shared" si="419"/>
        <v>199</v>
      </c>
      <c r="AE3083" s="36">
        <v>0</v>
      </c>
      <c r="AF3083" s="33">
        <v>0</v>
      </c>
      <c r="AG3083" s="37">
        <f t="shared" si="413"/>
        <v>3477</v>
      </c>
      <c r="AH3083" s="38">
        <v>0</v>
      </c>
      <c r="AI3083" s="33"/>
    </row>
    <row r="3084" spans="1:35" ht="27.6" customHeight="1" x14ac:dyDescent="0.25">
      <c r="A3084" s="17" t="s">
        <v>13685</v>
      </c>
      <c r="B3084" s="18" t="s">
        <v>79</v>
      </c>
      <c r="C3084" s="19" t="s">
        <v>80</v>
      </c>
      <c r="D3084" s="18" t="s">
        <v>15736</v>
      </c>
      <c r="E3084" s="20">
        <v>691135</v>
      </c>
      <c r="F3084" s="21" t="s">
        <v>15737</v>
      </c>
      <c r="G3084" s="21" t="s">
        <v>847</v>
      </c>
      <c r="H3084" s="22">
        <v>35559420</v>
      </c>
      <c r="I3084" s="23" t="s">
        <v>15738</v>
      </c>
      <c r="J3084" s="21" t="s">
        <v>95</v>
      </c>
      <c r="K3084" s="21" t="s">
        <v>847</v>
      </c>
      <c r="L3084" s="21" t="s">
        <v>848</v>
      </c>
      <c r="M3084" s="24" t="s">
        <v>15739</v>
      </c>
      <c r="N3084" s="21" t="s">
        <v>15740</v>
      </c>
      <c r="O3084" s="21" t="s">
        <v>15761</v>
      </c>
      <c r="P3084" s="25" t="s">
        <v>15742</v>
      </c>
      <c r="Q3084" s="19" t="s">
        <v>157</v>
      </c>
      <c r="R3084" s="26">
        <v>35</v>
      </c>
      <c r="S3084" s="27">
        <v>0</v>
      </c>
      <c r="T3084" s="28">
        <f t="shared" si="412"/>
        <v>35</v>
      </c>
      <c r="U3084" s="29">
        <v>91.06</v>
      </c>
      <c r="V3084" s="30">
        <f t="shared" si="414"/>
        <v>13.659000000000001</v>
      </c>
      <c r="W3084" s="31">
        <f t="shared" si="415"/>
        <v>5737</v>
      </c>
      <c r="X3084" s="33">
        <f>VLOOKUP(H3084,'[3]MŠ 5rokov'!$G$2:$V$3037,16,0)</f>
        <v>35</v>
      </c>
      <c r="Y3084" s="33">
        <f>VLOOKUP(H3084,'[3]MŠ 5rokov'!$G$2:$AB$3037,22,0)</f>
        <v>0</v>
      </c>
      <c r="Z3084" s="34">
        <f t="shared" si="416"/>
        <v>35</v>
      </c>
      <c r="AA3084" s="33">
        <v>93.61</v>
      </c>
      <c r="AB3084" s="33">
        <f t="shared" si="417"/>
        <v>14.041499999999999</v>
      </c>
      <c r="AC3084" s="33">
        <f t="shared" si="418"/>
        <v>5790</v>
      </c>
      <c r="AD3084" s="35">
        <f t="shared" si="419"/>
        <v>53</v>
      </c>
      <c r="AE3084" s="36">
        <v>0</v>
      </c>
      <c r="AF3084" s="33">
        <v>0</v>
      </c>
      <c r="AG3084" s="37">
        <f t="shared" si="413"/>
        <v>5790</v>
      </c>
      <c r="AH3084" s="38">
        <v>0</v>
      </c>
      <c r="AI3084" s="33"/>
    </row>
    <row r="3085" spans="1:35" ht="27.6" customHeight="1" x14ac:dyDescent="0.25">
      <c r="A3085" s="17" t="s">
        <v>13685</v>
      </c>
      <c r="B3085" s="18" t="s">
        <v>79</v>
      </c>
      <c r="C3085" s="19" t="s">
        <v>80</v>
      </c>
      <c r="D3085" s="18" t="s">
        <v>15736</v>
      </c>
      <c r="E3085" s="20">
        <v>691135</v>
      </c>
      <c r="F3085" s="21" t="s">
        <v>15737</v>
      </c>
      <c r="G3085" s="21" t="s">
        <v>847</v>
      </c>
      <c r="H3085" s="22">
        <v>710024894</v>
      </c>
      <c r="I3085" s="23" t="s">
        <v>15738</v>
      </c>
      <c r="J3085" s="21" t="s">
        <v>95</v>
      </c>
      <c r="K3085" s="21" t="s">
        <v>847</v>
      </c>
      <c r="L3085" s="21" t="s">
        <v>848</v>
      </c>
      <c r="M3085" s="24" t="s">
        <v>849</v>
      </c>
      <c r="N3085" s="21" t="s">
        <v>15746</v>
      </c>
      <c r="O3085" s="21" t="s">
        <v>15762</v>
      </c>
      <c r="P3085" s="25" t="s">
        <v>15748</v>
      </c>
      <c r="Q3085" s="19" t="s">
        <v>91</v>
      </c>
      <c r="R3085" s="26">
        <v>10</v>
      </c>
      <c r="S3085" s="27">
        <v>0</v>
      </c>
      <c r="T3085" s="28">
        <f t="shared" si="412"/>
        <v>10</v>
      </c>
      <c r="U3085" s="29">
        <v>91.06</v>
      </c>
      <c r="V3085" s="30">
        <f t="shared" si="414"/>
        <v>13.659000000000001</v>
      </c>
      <c r="W3085" s="31">
        <f t="shared" si="415"/>
        <v>1639</v>
      </c>
      <c r="X3085" s="33">
        <f>VLOOKUP(H3085,'[3]MŠ 5rokov'!$G$2:$V$3037,16,0)</f>
        <v>10</v>
      </c>
      <c r="Y3085" s="33">
        <f>VLOOKUP(H3085,'[3]MŠ 5rokov'!$G$2:$AB$3037,22,0)</f>
        <v>0</v>
      </c>
      <c r="Z3085" s="34">
        <f t="shared" si="416"/>
        <v>10</v>
      </c>
      <c r="AA3085" s="33">
        <v>93.61</v>
      </c>
      <c r="AB3085" s="33">
        <f t="shared" si="417"/>
        <v>14.041499999999999</v>
      </c>
      <c r="AC3085" s="33">
        <f t="shared" si="418"/>
        <v>1654</v>
      </c>
      <c r="AD3085" s="35">
        <f t="shared" si="419"/>
        <v>15</v>
      </c>
      <c r="AE3085" s="36">
        <v>0</v>
      </c>
      <c r="AF3085" s="33">
        <v>0</v>
      </c>
      <c r="AG3085" s="37">
        <f t="shared" si="413"/>
        <v>1654</v>
      </c>
      <c r="AH3085" s="38">
        <v>0</v>
      </c>
      <c r="AI3085" s="33"/>
    </row>
    <row r="3086" spans="1:35" ht="19.5" customHeight="1" x14ac:dyDescent="0.25">
      <c r="A3086" s="17" t="s">
        <v>13685</v>
      </c>
      <c r="B3086" s="18" t="s">
        <v>79</v>
      </c>
      <c r="C3086" s="19" t="s">
        <v>80</v>
      </c>
      <c r="D3086" s="18" t="s">
        <v>15736</v>
      </c>
      <c r="E3086" s="20">
        <v>691135</v>
      </c>
      <c r="F3086" s="21" t="s">
        <v>15737</v>
      </c>
      <c r="G3086" s="21" t="s">
        <v>847</v>
      </c>
      <c r="H3086" s="22">
        <v>35552832</v>
      </c>
      <c r="I3086" s="23" t="s">
        <v>15738</v>
      </c>
      <c r="J3086" s="21" t="s">
        <v>95</v>
      </c>
      <c r="K3086" s="21" t="s">
        <v>847</v>
      </c>
      <c r="L3086" s="21" t="s">
        <v>848</v>
      </c>
      <c r="M3086" s="24" t="s">
        <v>15739</v>
      </c>
      <c r="N3086" s="21" t="s">
        <v>15740</v>
      </c>
      <c r="O3086" s="21" t="s">
        <v>15763</v>
      </c>
      <c r="P3086" s="25" t="s">
        <v>15742</v>
      </c>
      <c r="Q3086" s="19" t="s">
        <v>157</v>
      </c>
      <c r="R3086" s="26">
        <v>48</v>
      </c>
      <c r="S3086" s="27">
        <v>0</v>
      </c>
      <c r="T3086" s="28">
        <f t="shared" si="412"/>
        <v>48</v>
      </c>
      <c r="U3086" s="29">
        <v>91.06</v>
      </c>
      <c r="V3086" s="30">
        <f t="shared" si="414"/>
        <v>13.659000000000001</v>
      </c>
      <c r="W3086" s="31">
        <f t="shared" si="415"/>
        <v>7868</v>
      </c>
      <c r="X3086" s="33">
        <f>VLOOKUP(H3086,'[3]MŠ 5rokov'!$G$2:$V$3037,16,0)</f>
        <v>31</v>
      </c>
      <c r="Y3086" s="33">
        <f>VLOOKUP(H3086,'[3]MŠ 5rokov'!$G$2:$AB$3037,22,0)</f>
        <v>0</v>
      </c>
      <c r="Z3086" s="34">
        <f t="shared" si="416"/>
        <v>31</v>
      </c>
      <c r="AA3086" s="33">
        <v>93.61</v>
      </c>
      <c r="AB3086" s="33">
        <f t="shared" si="417"/>
        <v>14.041499999999999</v>
      </c>
      <c r="AC3086" s="33">
        <f t="shared" si="418"/>
        <v>6986</v>
      </c>
      <c r="AD3086" s="35">
        <f t="shared" si="419"/>
        <v>-882</v>
      </c>
      <c r="AE3086" s="36">
        <v>0</v>
      </c>
      <c r="AF3086" s="33">
        <v>0</v>
      </c>
      <c r="AG3086" s="37">
        <f t="shared" si="413"/>
        <v>6986</v>
      </c>
      <c r="AH3086" s="38">
        <v>0</v>
      </c>
      <c r="AI3086" s="33"/>
    </row>
    <row r="3087" spans="1:35" ht="19.5" customHeight="1" x14ac:dyDescent="0.25">
      <c r="A3087" s="17" t="s">
        <v>13685</v>
      </c>
      <c r="B3087" s="18" t="s">
        <v>79</v>
      </c>
      <c r="C3087" s="19" t="s">
        <v>80</v>
      </c>
      <c r="D3087" s="18" t="s">
        <v>15736</v>
      </c>
      <c r="E3087" s="20">
        <v>691135</v>
      </c>
      <c r="F3087" s="21" t="s">
        <v>15737</v>
      </c>
      <c r="G3087" s="21" t="s">
        <v>847</v>
      </c>
      <c r="H3087" s="22">
        <v>710024932</v>
      </c>
      <c r="I3087" s="23" t="s">
        <v>15738</v>
      </c>
      <c r="J3087" s="21" t="s">
        <v>95</v>
      </c>
      <c r="K3087" s="21" t="s">
        <v>847</v>
      </c>
      <c r="L3087" s="21" t="s">
        <v>15731</v>
      </c>
      <c r="M3087" s="24" t="s">
        <v>15764</v>
      </c>
      <c r="N3087" s="21" t="s">
        <v>13704</v>
      </c>
      <c r="O3087" s="21" t="s">
        <v>15765</v>
      </c>
      <c r="P3087" s="25" t="s">
        <v>15766</v>
      </c>
      <c r="Q3087" s="19" t="s">
        <v>91</v>
      </c>
      <c r="R3087" s="26">
        <v>26</v>
      </c>
      <c r="S3087" s="27">
        <v>0</v>
      </c>
      <c r="T3087" s="28">
        <f t="shared" si="412"/>
        <v>26</v>
      </c>
      <c r="U3087" s="29">
        <v>91.06</v>
      </c>
      <c r="V3087" s="30">
        <f t="shared" si="414"/>
        <v>13.659000000000001</v>
      </c>
      <c r="W3087" s="31">
        <f t="shared" si="415"/>
        <v>4262</v>
      </c>
      <c r="X3087" s="33">
        <f>VLOOKUP(H3087,'[3]MŠ 5rokov'!$G$2:$V$3037,16,0)</f>
        <v>26</v>
      </c>
      <c r="Y3087" s="33">
        <f>VLOOKUP(H3087,'[3]MŠ 5rokov'!$G$2:$AB$3037,22,0)</f>
        <v>1</v>
      </c>
      <c r="Z3087" s="34">
        <f t="shared" si="416"/>
        <v>27</v>
      </c>
      <c r="AA3087" s="33">
        <v>93.61</v>
      </c>
      <c r="AB3087" s="33">
        <f t="shared" si="417"/>
        <v>14.041499999999999</v>
      </c>
      <c r="AC3087" s="33">
        <f t="shared" si="418"/>
        <v>4358</v>
      </c>
      <c r="AD3087" s="35">
        <f t="shared" si="419"/>
        <v>96</v>
      </c>
      <c r="AE3087" s="36">
        <v>0</v>
      </c>
      <c r="AF3087" s="33">
        <v>0</v>
      </c>
      <c r="AG3087" s="37">
        <f t="shared" si="413"/>
        <v>4358</v>
      </c>
      <c r="AH3087" s="38">
        <v>0</v>
      </c>
      <c r="AI3087" s="33"/>
    </row>
    <row r="3088" spans="1:35" ht="19.5" customHeight="1" x14ac:dyDescent="0.25">
      <c r="A3088" s="17" t="s">
        <v>13685</v>
      </c>
      <c r="B3088" s="18" t="s">
        <v>79</v>
      </c>
      <c r="C3088" s="19" t="s">
        <v>80</v>
      </c>
      <c r="D3088" s="18" t="s">
        <v>15736</v>
      </c>
      <c r="E3088" s="20">
        <v>691135</v>
      </c>
      <c r="F3088" s="21" t="s">
        <v>15737</v>
      </c>
      <c r="G3088" s="21" t="s">
        <v>847</v>
      </c>
      <c r="H3088" s="22">
        <v>710024940</v>
      </c>
      <c r="I3088" s="23" t="s">
        <v>15738</v>
      </c>
      <c r="J3088" s="21" t="s">
        <v>95</v>
      </c>
      <c r="K3088" s="21" t="s">
        <v>847</v>
      </c>
      <c r="L3088" s="21" t="s">
        <v>15731</v>
      </c>
      <c r="M3088" s="24" t="s">
        <v>15764</v>
      </c>
      <c r="N3088" s="21" t="s">
        <v>13704</v>
      </c>
      <c r="O3088" s="21" t="s">
        <v>15767</v>
      </c>
      <c r="P3088" s="25" t="s">
        <v>15766</v>
      </c>
      <c r="Q3088" s="19" t="s">
        <v>91</v>
      </c>
      <c r="R3088" s="26">
        <v>28</v>
      </c>
      <c r="S3088" s="27">
        <v>0</v>
      </c>
      <c r="T3088" s="28">
        <f t="shared" si="412"/>
        <v>28</v>
      </c>
      <c r="U3088" s="29">
        <v>91.06</v>
      </c>
      <c r="V3088" s="30">
        <f t="shared" si="414"/>
        <v>13.659000000000001</v>
      </c>
      <c r="W3088" s="31">
        <f t="shared" si="415"/>
        <v>4589</v>
      </c>
      <c r="X3088" s="33">
        <f>VLOOKUP(H3088,'[3]MŠ 5rokov'!$G$2:$V$3037,16,0)</f>
        <v>27</v>
      </c>
      <c r="Y3088" s="33">
        <f>VLOOKUP(H3088,'[3]MŠ 5rokov'!$G$2:$AB$3037,22,0)</f>
        <v>0</v>
      </c>
      <c r="Z3088" s="34">
        <f t="shared" si="416"/>
        <v>27</v>
      </c>
      <c r="AA3088" s="33">
        <v>93.61</v>
      </c>
      <c r="AB3088" s="33">
        <f t="shared" si="417"/>
        <v>14.041499999999999</v>
      </c>
      <c r="AC3088" s="33">
        <f t="shared" si="418"/>
        <v>4576</v>
      </c>
      <c r="AD3088" s="35">
        <f t="shared" si="419"/>
        <v>-13</v>
      </c>
      <c r="AE3088" s="36">
        <v>0</v>
      </c>
      <c r="AF3088" s="33">
        <v>0</v>
      </c>
      <c r="AG3088" s="37">
        <f t="shared" si="413"/>
        <v>4576</v>
      </c>
      <c r="AH3088" s="38">
        <v>0</v>
      </c>
      <c r="AI3088" s="33"/>
    </row>
    <row r="3089" spans="1:35" ht="19.5" customHeight="1" x14ac:dyDescent="0.25">
      <c r="A3089" s="17" t="s">
        <v>13685</v>
      </c>
      <c r="B3089" s="18" t="s">
        <v>79</v>
      </c>
      <c r="C3089" s="19" t="s">
        <v>80</v>
      </c>
      <c r="D3089" s="18" t="s">
        <v>15736</v>
      </c>
      <c r="E3089" s="20">
        <v>691135</v>
      </c>
      <c r="F3089" s="21" t="s">
        <v>15737</v>
      </c>
      <c r="G3089" s="21" t="s">
        <v>847</v>
      </c>
      <c r="H3089" s="22">
        <v>710038739</v>
      </c>
      <c r="I3089" s="23" t="s">
        <v>15738</v>
      </c>
      <c r="J3089" s="21" t="s">
        <v>95</v>
      </c>
      <c r="K3089" s="21" t="s">
        <v>847</v>
      </c>
      <c r="L3089" s="21" t="s">
        <v>15731</v>
      </c>
      <c r="M3089" s="24" t="s">
        <v>15768</v>
      </c>
      <c r="N3089" s="21" t="s">
        <v>15769</v>
      </c>
      <c r="O3089" s="21" t="s">
        <v>15770</v>
      </c>
      <c r="P3089" s="25" t="s">
        <v>15771</v>
      </c>
      <c r="Q3089" s="19" t="s">
        <v>91</v>
      </c>
      <c r="R3089" s="26">
        <v>46</v>
      </c>
      <c r="S3089" s="27">
        <v>1</v>
      </c>
      <c r="T3089" s="28">
        <f t="shared" si="412"/>
        <v>47</v>
      </c>
      <c r="U3089" s="29">
        <v>91.06</v>
      </c>
      <c r="V3089" s="30">
        <f t="shared" si="414"/>
        <v>13.659000000000001</v>
      </c>
      <c r="W3089" s="31">
        <f t="shared" si="415"/>
        <v>7704</v>
      </c>
      <c r="X3089" s="33">
        <f>VLOOKUP(H3089,'[3]MŠ 5rokov'!$G$2:$V$3037,16,0)</f>
        <v>31</v>
      </c>
      <c r="Y3089" s="33">
        <f>VLOOKUP(H3089,'[3]MŠ 5rokov'!$G$2:$AB$3037,22,0)</f>
        <v>0</v>
      </c>
      <c r="Z3089" s="34">
        <f t="shared" si="416"/>
        <v>31</v>
      </c>
      <c r="AA3089" s="33">
        <v>93.61</v>
      </c>
      <c r="AB3089" s="33">
        <f t="shared" si="417"/>
        <v>14.041499999999999</v>
      </c>
      <c r="AC3089" s="33">
        <f t="shared" si="418"/>
        <v>6877</v>
      </c>
      <c r="AD3089" s="35">
        <f t="shared" si="419"/>
        <v>-827</v>
      </c>
      <c r="AE3089" s="36">
        <v>0</v>
      </c>
      <c r="AF3089" s="33">
        <v>0</v>
      </c>
      <c r="AG3089" s="37">
        <f t="shared" si="413"/>
        <v>6877</v>
      </c>
      <c r="AH3089" s="38">
        <v>0</v>
      </c>
      <c r="AI3089" s="33"/>
    </row>
    <row r="3090" spans="1:35" ht="19.5" customHeight="1" x14ac:dyDescent="0.25">
      <c r="A3090" s="17" t="s">
        <v>13685</v>
      </c>
      <c r="B3090" s="18" t="s">
        <v>79</v>
      </c>
      <c r="C3090" s="19" t="s">
        <v>80</v>
      </c>
      <c r="D3090" s="18" t="s">
        <v>15736</v>
      </c>
      <c r="E3090" s="20">
        <v>691135</v>
      </c>
      <c r="F3090" s="21" t="s">
        <v>15737</v>
      </c>
      <c r="G3090" s="21" t="s">
        <v>847</v>
      </c>
      <c r="H3090" s="22">
        <v>35541571</v>
      </c>
      <c r="I3090" s="23" t="s">
        <v>15738</v>
      </c>
      <c r="J3090" s="21" t="s">
        <v>95</v>
      </c>
      <c r="K3090" s="21" t="s">
        <v>847</v>
      </c>
      <c r="L3090" s="21" t="s">
        <v>15731</v>
      </c>
      <c r="M3090" s="24" t="s">
        <v>15764</v>
      </c>
      <c r="N3090" s="21" t="s">
        <v>15772</v>
      </c>
      <c r="O3090" s="21" t="s">
        <v>15773</v>
      </c>
      <c r="P3090" s="25" t="s">
        <v>15774</v>
      </c>
      <c r="Q3090" s="19" t="s">
        <v>157</v>
      </c>
      <c r="R3090" s="26">
        <v>47</v>
      </c>
      <c r="S3090" s="27">
        <v>29</v>
      </c>
      <c r="T3090" s="28">
        <f t="shared" si="412"/>
        <v>76</v>
      </c>
      <c r="U3090" s="29">
        <v>91.06</v>
      </c>
      <c r="V3090" s="30">
        <f t="shared" si="414"/>
        <v>13.659000000000001</v>
      </c>
      <c r="W3090" s="31">
        <f t="shared" si="415"/>
        <v>12457</v>
      </c>
      <c r="X3090" s="33">
        <f>VLOOKUP(H3090,'[3]MŠ 5rokov'!$G$2:$V$3037,16,0)</f>
        <v>48</v>
      </c>
      <c r="Y3090" s="33">
        <f>VLOOKUP(H3090,'[3]MŠ 5rokov'!$G$2:$AB$3037,22,0)</f>
        <v>27</v>
      </c>
      <c r="Z3090" s="34">
        <f t="shared" si="416"/>
        <v>75</v>
      </c>
      <c r="AA3090" s="33">
        <v>93.61</v>
      </c>
      <c r="AB3090" s="33">
        <f t="shared" si="417"/>
        <v>14.041499999999999</v>
      </c>
      <c r="AC3090" s="33">
        <f t="shared" si="418"/>
        <v>12517</v>
      </c>
      <c r="AD3090" s="35">
        <f t="shared" si="419"/>
        <v>60</v>
      </c>
      <c r="AE3090" s="36">
        <v>0</v>
      </c>
      <c r="AF3090" s="33">
        <v>0</v>
      </c>
      <c r="AG3090" s="37">
        <f t="shared" si="413"/>
        <v>12517</v>
      </c>
      <c r="AH3090" s="38">
        <v>0</v>
      </c>
      <c r="AI3090" s="33"/>
    </row>
    <row r="3091" spans="1:35" ht="19.5" customHeight="1" x14ac:dyDescent="0.25">
      <c r="A3091" s="17" t="s">
        <v>13685</v>
      </c>
      <c r="B3091" s="18" t="s">
        <v>79</v>
      </c>
      <c r="C3091" s="19" t="s">
        <v>80</v>
      </c>
      <c r="D3091" s="18" t="s">
        <v>15736</v>
      </c>
      <c r="E3091" s="20">
        <v>691135</v>
      </c>
      <c r="F3091" s="21" t="s">
        <v>15737</v>
      </c>
      <c r="G3091" s="21" t="s">
        <v>847</v>
      </c>
      <c r="H3091" s="22">
        <v>710038755</v>
      </c>
      <c r="I3091" s="23" t="s">
        <v>15738</v>
      </c>
      <c r="J3091" s="21" t="s">
        <v>95</v>
      </c>
      <c r="K3091" s="21" t="s">
        <v>847</v>
      </c>
      <c r="L3091" s="21" t="s">
        <v>15731</v>
      </c>
      <c r="M3091" s="24" t="s">
        <v>15764</v>
      </c>
      <c r="N3091" s="21" t="s">
        <v>13704</v>
      </c>
      <c r="O3091" s="21" t="s">
        <v>15775</v>
      </c>
      <c r="P3091" s="25" t="s">
        <v>15766</v>
      </c>
      <c r="Q3091" s="19" t="s">
        <v>91</v>
      </c>
      <c r="R3091" s="26">
        <v>33</v>
      </c>
      <c r="S3091" s="27">
        <v>0</v>
      </c>
      <c r="T3091" s="28">
        <f t="shared" si="412"/>
        <v>33</v>
      </c>
      <c r="U3091" s="29">
        <v>91.06</v>
      </c>
      <c r="V3091" s="30">
        <f t="shared" si="414"/>
        <v>13.659000000000001</v>
      </c>
      <c r="W3091" s="31">
        <f t="shared" si="415"/>
        <v>5409</v>
      </c>
      <c r="X3091" s="33">
        <f>VLOOKUP(H3091,'[3]MŠ 5rokov'!$G$2:$V$3037,16,0)</f>
        <v>32</v>
      </c>
      <c r="Y3091" s="33">
        <f>VLOOKUP(H3091,'[3]MŠ 5rokov'!$G$2:$AB$3037,22,0)</f>
        <v>0</v>
      </c>
      <c r="Z3091" s="34">
        <f t="shared" si="416"/>
        <v>32</v>
      </c>
      <c r="AA3091" s="33">
        <v>93.61</v>
      </c>
      <c r="AB3091" s="33">
        <f t="shared" si="417"/>
        <v>14.041499999999999</v>
      </c>
      <c r="AC3091" s="33">
        <f t="shared" si="418"/>
        <v>5403</v>
      </c>
      <c r="AD3091" s="35">
        <f t="shared" si="419"/>
        <v>-6</v>
      </c>
      <c r="AE3091" s="36">
        <v>0</v>
      </c>
      <c r="AF3091" s="33">
        <v>0</v>
      </c>
      <c r="AG3091" s="37">
        <f t="shared" si="413"/>
        <v>5403</v>
      </c>
      <c r="AH3091" s="38">
        <v>0</v>
      </c>
      <c r="AI3091" s="33"/>
    </row>
    <row r="3092" spans="1:35" ht="19.5" customHeight="1" x14ac:dyDescent="0.25">
      <c r="A3092" s="17" t="s">
        <v>13685</v>
      </c>
      <c r="B3092" s="18" t="s">
        <v>79</v>
      </c>
      <c r="C3092" s="19" t="s">
        <v>80</v>
      </c>
      <c r="D3092" s="18" t="s">
        <v>15736</v>
      </c>
      <c r="E3092" s="20">
        <v>691135</v>
      </c>
      <c r="F3092" s="21" t="s">
        <v>15737</v>
      </c>
      <c r="G3092" s="21" t="s">
        <v>847</v>
      </c>
      <c r="H3092" s="22">
        <v>35542659</v>
      </c>
      <c r="I3092" s="23" t="s">
        <v>15738</v>
      </c>
      <c r="J3092" s="21" t="s">
        <v>95</v>
      </c>
      <c r="K3092" s="21" t="s">
        <v>847</v>
      </c>
      <c r="L3092" s="21" t="s">
        <v>15731</v>
      </c>
      <c r="M3092" s="24" t="s">
        <v>15764</v>
      </c>
      <c r="N3092" s="21" t="s">
        <v>13704</v>
      </c>
      <c r="O3092" s="21" t="s">
        <v>15776</v>
      </c>
      <c r="P3092" s="25" t="s">
        <v>15766</v>
      </c>
      <c r="Q3092" s="19" t="s">
        <v>157</v>
      </c>
      <c r="R3092" s="26">
        <v>51</v>
      </c>
      <c r="S3092" s="27">
        <v>0</v>
      </c>
      <c r="T3092" s="28">
        <f t="shared" ref="T3092:T3129" si="420">R3092+S3092</f>
        <v>51</v>
      </c>
      <c r="U3092" s="29">
        <v>91.06</v>
      </c>
      <c r="V3092" s="30">
        <f t="shared" si="414"/>
        <v>13.659000000000001</v>
      </c>
      <c r="W3092" s="31">
        <f t="shared" si="415"/>
        <v>8359</v>
      </c>
      <c r="X3092" s="33">
        <f>VLOOKUP(H3092,'[3]MŠ 5rokov'!$G$2:$V$3037,16,0)</f>
        <v>40</v>
      </c>
      <c r="Y3092" s="33">
        <f>VLOOKUP(H3092,'[3]MŠ 5rokov'!$G$2:$AB$3037,22,0)</f>
        <v>1</v>
      </c>
      <c r="Z3092" s="34">
        <f t="shared" si="416"/>
        <v>41</v>
      </c>
      <c r="AA3092" s="33">
        <v>93.61</v>
      </c>
      <c r="AB3092" s="33">
        <f t="shared" si="417"/>
        <v>14.041499999999999</v>
      </c>
      <c r="AC3092" s="33">
        <f t="shared" si="418"/>
        <v>7876</v>
      </c>
      <c r="AD3092" s="35">
        <f t="shared" si="419"/>
        <v>-483</v>
      </c>
      <c r="AE3092" s="36">
        <v>0</v>
      </c>
      <c r="AF3092" s="33">
        <v>0</v>
      </c>
      <c r="AG3092" s="37">
        <f t="shared" si="413"/>
        <v>7876</v>
      </c>
      <c r="AH3092" s="38">
        <v>0</v>
      </c>
      <c r="AI3092" s="33"/>
    </row>
    <row r="3093" spans="1:35" ht="19.5" customHeight="1" x14ac:dyDescent="0.25">
      <c r="A3093" s="17" t="s">
        <v>13685</v>
      </c>
      <c r="B3093" s="18" t="s">
        <v>79</v>
      </c>
      <c r="C3093" s="19" t="s">
        <v>80</v>
      </c>
      <c r="D3093" s="18" t="s">
        <v>15736</v>
      </c>
      <c r="E3093" s="20">
        <v>691135</v>
      </c>
      <c r="F3093" s="21" t="s">
        <v>15737</v>
      </c>
      <c r="G3093" s="21" t="s">
        <v>847</v>
      </c>
      <c r="H3093" s="22">
        <v>710038909</v>
      </c>
      <c r="I3093" s="23" t="s">
        <v>15738</v>
      </c>
      <c r="J3093" s="21" t="s">
        <v>95</v>
      </c>
      <c r="K3093" s="21" t="s">
        <v>847</v>
      </c>
      <c r="L3093" s="21" t="s">
        <v>15731</v>
      </c>
      <c r="M3093" s="24" t="s">
        <v>15768</v>
      </c>
      <c r="N3093" s="21" t="s">
        <v>15769</v>
      </c>
      <c r="O3093" s="21" t="s">
        <v>15777</v>
      </c>
      <c r="P3093" s="25" t="s">
        <v>15771</v>
      </c>
      <c r="Q3093" s="19" t="s">
        <v>91</v>
      </c>
      <c r="R3093" s="26">
        <v>39</v>
      </c>
      <c r="S3093" s="27">
        <v>2</v>
      </c>
      <c r="T3093" s="28">
        <f t="shared" si="420"/>
        <v>41</v>
      </c>
      <c r="U3093" s="29">
        <v>91.06</v>
      </c>
      <c r="V3093" s="30">
        <f t="shared" si="414"/>
        <v>13.659000000000001</v>
      </c>
      <c r="W3093" s="31">
        <f t="shared" si="415"/>
        <v>6720</v>
      </c>
      <c r="X3093" s="33">
        <f>VLOOKUP(H3093,'[3]MŠ 5rokov'!$G$2:$V$3037,16,0)</f>
        <v>32</v>
      </c>
      <c r="Y3093" s="33">
        <f>VLOOKUP(H3093,'[3]MŠ 5rokov'!$G$2:$AB$3037,22,0)</f>
        <v>0</v>
      </c>
      <c r="Z3093" s="34">
        <f t="shared" si="416"/>
        <v>32</v>
      </c>
      <c r="AA3093" s="33">
        <v>93.61</v>
      </c>
      <c r="AB3093" s="33">
        <f t="shared" si="417"/>
        <v>14.041499999999999</v>
      </c>
      <c r="AC3093" s="33">
        <f t="shared" si="418"/>
        <v>6277</v>
      </c>
      <c r="AD3093" s="35">
        <f t="shared" si="419"/>
        <v>-443</v>
      </c>
      <c r="AE3093" s="36">
        <v>0</v>
      </c>
      <c r="AF3093" s="33">
        <v>0</v>
      </c>
      <c r="AG3093" s="37">
        <f t="shared" si="413"/>
        <v>6277</v>
      </c>
      <c r="AH3093" s="38">
        <v>0</v>
      </c>
      <c r="AI3093" s="33"/>
    </row>
    <row r="3094" spans="1:35" ht="19.5" customHeight="1" x14ac:dyDescent="0.25">
      <c r="A3094" s="17" t="s">
        <v>13685</v>
      </c>
      <c r="B3094" s="18" t="s">
        <v>79</v>
      </c>
      <c r="C3094" s="19" t="s">
        <v>80</v>
      </c>
      <c r="D3094" s="18" t="s">
        <v>15736</v>
      </c>
      <c r="E3094" s="20">
        <v>691135</v>
      </c>
      <c r="F3094" s="21" t="s">
        <v>15737</v>
      </c>
      <c r="G3094" s="21" t="s">
        <v>847</v>
      </c>
      <c r="H3094" s="22">
        <v>710038879</v>
      </c>
      <c r="I3094" s="23" t="s">
        <v>15738</v>
      </c>
      <c r="J3094" s="21" t="s">
        <v>95</v>
      </c>
      <c r="K3094" s="21" t="s">
        <v>847</v>
      </c>
      <c r="L3094" s="21" t="s">
        <v>15731</v>
      </c>
      <c r="M3094" s="24" t="s">
        <v>15764</v>
      </c>
      <c r="N3094" s="21" t="s">
        <v>13704</v>
      </c>
      <c r="O3094" s="21" t="s">
        <v>15778</v>
      </c>
      <c r="P3094" s="25" t="s">
        <v>15766</v>
      </c>
      <c r="Q3094" s="19" t="s">
        <v>91</v>
      </c>
      <c r="R3094" s="26">
        <v>43</v>
      </c>
      <c r="S3094" s="27">
        <v>0</v>
      </c>
      <c r="T3094" s="28">
        <f t="shared" si="420"/>
        <v>43</v>
      </c>
      <c r="U3094" s="29">
        <v>91.06</v>
      </c>
      <c r="V3094" s="30">
        <f t="shared" si="414"/>
        <v>13.659000000000001</v>
      </c>
      <c r="W3094" s="31">
        <f t="shared" si="415"/>
        <v>7048</v>
      </c>
      <c r="X3094" s="33">
        <f>VLOOKUP(H3094,'[3]MŠ 5rokov'!$G$2:$V$3037,16,0)</f>
        <v>53</v>
      </c>
      <c r="Y3094" s="33">
        <f>VLOOKUP(H3094,'[3]MŠ 5rokov'!$G$2:$AB$3037,22,0)</f>
        <v>0</v>
      </c>
      <c r="Z3094" s="34">
        <f t="shared" si="416"/>
        <v>53</v>
      </c>
      <c r="AA3094" s="33">
        <v>93.61</v>
      </c>
      <c r="AB3094" s="33">
        <f t="shared" si="417"/>
        <v>14.041499999999999</v>
      </c>
      <c r="AC3094" s="33">
        <f t="shared" si="418"/>
        <v>7675</v>
      </c>
      <c r="AD3094" s="35">
        <f t="shared" si="419"/>
        <v>627</v>
      </c>
      <c r="AE3094" s="36">
        <v>0</v>
      </c>
      <c r="AF3094" s="33">
        <v>0</v>
      </c>
      <c r="AG3094" s="37">
        <f t="shared" si="413"/>
        <v>7675</v>
      </c>
      <c r="AH3094" s="38">
        <v>0</v>
      </c>
      <c r="AI3094" s="33"/>
    </row>
    <row r="3095" spans="1:35" ht="19.5" customHeight="1" x14ac:dyDescent="0.25">
      <c r="A3095" s="17" t="s">
        <v>13685</v>
      </c>
      <c r="B3095" s="18" t="s">
        <v>79</v>
      </c>
      <c r="C3095" s="19" t="s">
        <v>80</v>
      </c>
      <c r="D3095" s="18" t="s">
        <v>15736</v>
      </c>
      <c r="E3095" s="20">
        <v>691135</v>
      </c>
      <c r="F3095" s="21" t="s">
        <v>15737</v>
      </c>
      <c r="G3095" s="21" t="s">
        <v>847</v>
      </c>
      <c r="H3095" s="22">
        <v>35559438</v>
      </c>
      <c r="I3095" s="23" t="s">
        <v>15738</v>
      </c>
      <c r="J3095" s="21" t="s">
        <v>95</v>
      </c>
      <c r="K3095" s="21" t="s">
        <v>847</v>
      </c>
      <c r="L3095" s="21" t="s">
        <v>15731</v>
      </c>
      <c r="M3095" s="24" t="s">
        <v>15764</v>
      </c>
      <c r="N3095" s="21" t="s">
        <v>13704</v>
      </c>
      <c r="O3095" s="21" t="s">
        <v>15779</v>
      </c>
      <c r="P3095" s="25" t="s">
        <v>15766</v>
      </c>
      <c r="Q3095" s="19" t="s">
        <v>157</v>
      </c>
      <c r="R3095" s="26">
        <v>31</v>
      </c>
      <c r="S3095" s="27">
        <v>0</v>
      </c>
      <c r="T3095" s="28">
        <f t="shared" si="420"/>
        <v>31</v>
      </c>
      <c r="U3095" s="29">
        <v>91.06</v>
      </c>
      <c r="V3095" s="30">
        <f t="shared" si="414"/>
        <v>13.659000000000001</v>
      </c>
      <c r="W3095" s="31">
        <f t="shared" si="415"/>
        <v>5081</v>
      </c>
      <c r="X3095" s="33">
        <f>VLOOKUP(H3095,'[3]MŠ 5rokov'!$G$2:$V$3037,16,0)</f>
        <v>35</v>
      </c>
      <c r="Y3095" s="33">
        <f>VLOOKUP(H3095,'[3]MŠ 5rokov'!$G$2:$AB$3037,22,0)</f>
        <v>0</v>
      </c>
      <c r="Z3095" s="34">
        <f t="shared" si="416"/>
        <v>35</v>
      </c>
      <c r="AA3095" s="33">
        <v>93.61</v>
      </c>
      <c r="AB3095" s="33">
        <f t="shared" si="417"/>
        <v>14.041499999999999</v>
      </c>
      <c r="AC3095" s="33">
        <f t="shared" si="418"/>
        <v>5353</v>
      </c>
      <c r="AD3095" s="35">
        <f t="shared" si="419"/>
        <v>272</v>
      </c>
      <c r="AE3095" s="36">
        <v>0</v>
      </c>
      <c r="AF3095" s="33">
        <v>0</v>
      </c>
      <c r="AG3095" s="37">
        <f t="shared" si="413"/>
        <v>5353</v>
      </c>
      <c r="AH3095" s="38">
        <v>0</v>
      </c>
      <c r="AI3095" s="33"/>
    </row>
    <row r="3096" spans="1:35" ht="19.5" customHeight="1" x14ac:dyDescent="0.25">
      <c r="A3096" s="17" t="s">
        <v>13685</v>
      </c>
      <c r="B3096" s="18" t="s">
        <v>79</v>
      </c>
      <c r="C3096" s="19" t="s">
        <v>80</v>
      </c>
      <c r="D3096" s="18" t="s">
        <v>15736</v>
      </c>
      <c r="E3096" s="20">
        <v>691135</v>
      </c>
      <c r="F3096" s="21" t="s">
        <v>15737</v>
      </c>
      <c r="G3096" s="21" t="s">
        <v>847</v>
      </c>
      <c r="H3096" s="22">
        <v>710038895</v>
      </c>
      <c r="I3096" s="23" t="s">
        <v>15738</v>
      </c>
      <c r="J3096" s="21" t="s">
        <v>95</v>
      </c>
      <c r="K3096" s="21" t="s">
        <v>847</v>
      </c>
      <c r="L3096" s="21" t="s">
        <v>15731</v>
      </c>
      <c r="M3096" s="24" t="s">
        <v>15768</v>
      </c>
      <c r="N3096" s="21" t="s">
        <v>15769</v>
      </c>
      <c r="O3096" s="21" t="s">
        <v>15780</v>
      </c>
      <c r="P3096" s="25" t="s">
        <v>15771</v>
      </c>
      <c r="Q3096" s="19" t="s">
        <v>91</v>
      </c>
      <c r="R3096" s="26">
        <v>34</v>
      </c>
      <c r="S3096" s="27">
        <v>1</v>
      </c>
      <c r="T3096" s="28">
        <f t="shared" si="420"/>
        <v>35</v>
      </c>
      <c r="U3096" s="29">
        <v>91.06</v>
      </c>
      <c r="V3096" s="30">
        <f t="shared" si="414"/>
        <v>13.659000000000001</v>
      </c>
      <c r="W3096" s="31">
        <f t="shared" si="415"/>
        <v>5737</v>
      </c>
      <c r="X3096" s="33">
        <f>VLOOKUP(H3096,'[3]MŠ 5rokov'!$G$2:$V$3037,16,0)</f>
        <v>44</v>
      </c>
      <c r="Y3096" s="33">
        <f>VLOOKUP(H3096,'[3]MŠ 5rokov'!$G$2:$AB$3037,22,0)</f>
        <v>0</v>
      </c>
      <c r="Z3096" s="34">
        <f t="shared" si="416"/>
        <v>44</v>
      </c>
      <c r="AA3096" s="33">
        <v>93.61</v>
      </c>
      <c r="AB3096" s="33">
        <f t="shared" si="417"/>
        <v>14.041499999999999</v>
      </c>
      <c r="AC3096" s="33">
        <f t="shared" si="418"/>
        <v>6296</v>
      </c>
      <c r="AD3096" s="35">
        <f t="shared" si="419"/>
        <v>559</v>
      </c>
      <c r="AE3096" s="36">
        <v>0</v>
      </c>
      <c r="AF3096" s="33">
        <v>0</v>
      </c>
      <c r="AG3096" s="37">
        <f t="shared" si="413"/>
        <v>6296</v>
      </c>
      <c r="AH3096" s="38">
        <v>0</v>
      </c>
      <c r="AI3096" s="33"/>
    </row>
    <row r="3097" spans="1:35" ht="19.5" customHeight="1" x14ac:dyDescent="0.25">
      <c r="A3097" s="17" t="s">
        <v>13685</v>
      </c>
      <c r="B3097" s="18" t="s">
        <v>79</v>
      </c>
      <c r="C3097" s="19" t="s">
        <v>80</v>
      </c>
      <c r="D3097" s="18" t="s">
        <v>15736</v>
      </c>
      <c r="E3097" s="20">
        <v>691135</v>
      </c>
      <c r="F3097" s="21" t="s">
        <v>15737</v>
      </c>
      <c r="G3097" s="21" t="s">
        <v>847</v>
      </c>
      <c r="H3097" s="22">
        <v>710024908</v>
      </c>
      <c r="I3097" s="23" t="s">
        <v>15738</v>
      </c>
      <c r="J3097" s="21" t="s">
        <v>95</v>
      </c>
      <c r="K3097" s="21" t="s">
        <v>847</v>
      </c>
      <c r="L3097" s="21" t="s">
        <v>15731</v>
      </c>
      <c r="M3097" s="24" t="s">
        <v>15764</v>
      </c>
      <c r="N3097" s="21" t="s">
        <v>13704</v>
      </c>
      <c r="O3097" s="21" t="s">
        <v>15781</v>
      </c>
      <c r="P3097" s="25" t="s">
        <v>15766</v>
      </c>
      <c r="Q3097" s="19" t="s">
        <v>91</v>
      </c>
      <c r="R3097" s="26">
        <v>34</v>
      </c>
      <c r="S3097" s="27">
        <v>0</v>
      </c>
      <c r="T3097" s="28">
        <f t="shared" si="420"/>
        <v>34</v>
      </c>
      <c r="U3097" s="29">
        <v>91.06</v>
      </c>
      <c r="V3097" s="30">
        <f t="shared" si="414"/>
        <v>13.659000000000001</v>
      </c>
      <c r="W3097" s="31">
        <f t="shared" si="415"/>
        <v>5573</v>
      </c>
      <c r="X3097" s="33">
        <f>VLOOKUP(H3097,'[3]MŠ 5rokov'!$G$2:$V$3037,16,0)</f>
        <v>35</v>
      </c>
      <c r="Y3097" s="33">
        <f>VLOOKUP(H3097,'[3]MŠ 5rokov'!$G$2:$AB$3037,22,0)</f>
        <v>0</v>
      </c>
      <c r="Z3097" s="34">
        <f t="shared" si="416"/>
        <v>35</v>
      </c>
      <c r="AA3097" s="33">
        <v>93.61</v>
      </c>
      <c r="AB3097" s="33">
        <f t="shared" si="417"/>
        <v>14.041499999999999</v>
      </c>
      <c r="AC3097" s="33">
        <f t="shared" si="418"/>
        <v>5681</v>
      </c>
      <c r="AD3097" s="35">
        <f t="shared" si="419"/>
        <v>108</v>
      </c>
      <c r="AE3097" s="36">
        <v>0</v>
      </c>
      <c r="AF3097" s="33">
        <v>0</v>
      </c>
      <c r="AG3097" s="37">
        <f t="shared" si="413"/>
        <v>5681</v>
      </c>
      <c r="AH3097" s="38">
        <v>0</v>
      </c>
      <c r="AI3097" s="33"/>
    </row>
    <row r="3098" spans="1:35" ht="19.5" customHeight="1" x14ac:dyDescent="0.25">
      <c r="A3098" s="17" t="s">
        <v>13685</v>
      </c>
      <c r="B3098" s="18" t="s">
        <v>79</v>
      </c>
      <c r="C3098" s="19" t="s">
        <v>80</v>
      </c>
      <c r="D3098" s="18" t="s">
        <v>15736</v>
      </c>
      <c r="E3098" s="20">
        <v>691135</v>
      </c>
      <c r="F3098" s="21" t="s">
        <v>15737</v>
      </c>
      <c r="G3098" s="21" t="s">
        <v>847</v>
      </c>
      <c r="H3098" s="22">
        <v>710038933</v>
      </c>
      <c r="I3098" s="23" t="s">
        <v>15738</v>
      </c>
      <c r="J3098" s="21" t="s">
        <v>95</v>
      </c>
      <c r="K3098" s="21" t="s">
        <v>847</v>
      </c>
      <c r="L3098" s="21" t="s">
        <v>15731</v>
      </c>
      <c r="M3098" s="24" t="s">
        <v>15764</v>
      </c>
      <c r="N3098" s="21" t="s">
        <v>13704</v>
      </c>
      <c r="O3098" s="21" t="s">
        <v>15782</v>
      </c>
      <c r="P3098" s="25" t="s">
        <v>15766</v>
      </c>
      <c r="Q3098" s="19" t="s">
        <v>91</v>
      </c>
      <c r="R3098" s="26">
        <v>28</v>
      </c>
      <c r="S3098" s="27">
        <v>0</v>
      </c>
      <c r="T3098" s="28">
        <f t="shared" si="420"/>
        <v>28</v>
      </c>
      <c r="U3098" s="29">
        <v>91.06</v>
      </c>
      <c r="V3098" s="30">
        <f t="shared" si="414"/>
        <v>13.659000000000001</v>
      </c>
      <c r="W3098" s="31">
        <f t="shared" si="415"/>
        <v>4589</v>
      </c>
      <c r="X3098" s="33">
        <f>VLOOKUP(H3098,'[3]MŠ 5rokov'!$G$2:$V$3037,16,0)</f>
        <v>27</v>
      </c>
      <c r="Y3098" s="33">
        <f>VLOOKUP(H3098,'[3]MŠ 5rokov'!$G$2:$AB$3037,22,0)</f>
        <v>1</v>
      </c>
      <c r="Z3098" s="34">
        <f t="shared" si="416"/>
        <v>28</v>
      </c>
      <c r="AA3098" s="33">
        <v>93.61</v>
      </c>
      <c r="AB3098" s="33">
        <f t="shared" si="417"/>
        <v>14.041499999999999</v>
      </c>
      <c r="AC3098" s="33">
        <f t="shared" si="418"/>
        <v>4632</v>
      </c>
      <c r="AD3098" s="35">
        <f t="shared" si="419"/>
        <v>43</v>
      </c>
      <c r="AE3098" s="36">
        <v>0</v>
      </c>
      <c r="AF3098" s="33">
        <v>0</v>
      </c>
      <c r="AG3098" s="37">
        <f t="shared" si="413"/>
        <v>4632</v>
      </c>
      <c r="AH3098" s="38">
        <v>0</v>
      </c>
      <c r="AI3098" s="33"/>
    </row>
    <row r="3099" spans="1:35" ht="19.5" customHeight="1" x14ac:dyDescent="0.25">
      <c r="A3099" s="17" t="s">
        <v>13685</v>
      </c>
      <c r="B3099" s="18" t="s">
        <v>79</v>
      </c>
      <c r="C3099" s="19" t="s">
        <v>80</v>
      </c>
      <c r="D3099" s="18" t="s">
        <v>15736</v>
      </c>
      <c r="E3099" s="20">
        <v>691135</v>
      </c>
      <c r="F3099" s="21" t="s">
        <v>15737</v>
      </c>
      <c r="G3099" s="21" t="s">
        <v>847</v>
      </c>
      <c r="H3099" s="22">
        <v>710038780</v>
      </c>
      <c r="I3099" s="23" t="s">
        <v>15738</v>
      </c>
      <c r="J3099" s="21" t="s">
        <v>95</v>
      </c>
      <c r="K3099" s="21" t="s">
        <v>847</v>
      </c>
      <c r="L3099" s="21" t="s">
        <v>15731</v>
      </c>
      <c r="M3099" s="24" t="s">
        <v>15768</v>
      </c>
      <c r="N3099" s="21" t="s">
        <v>15769</v>
      </c>
      <c r="O3099" s="21" t="s">
        <v>15783</v>
      </c>
      <c r="P3099" s="25" t="s">
        <v>15771</v>
      </c>
      <c r="Q3099" s="19" t="s">
        <v>91</v>
      </c>
      <c r="R3099" s="26">
        <v>24</v>
      </c>
      <c r="S3099" s="27">
        <v>0</v>
      </c>
      <c r="T3099" s="28">
        <f t="shared" si="420"/>
        <v>24</v>
      </c>
      <c r="U3099" s="29">
        <v>91.06</v>
      </c>
      <c r="V3099" s="30">
        <f t="shared" si="414"/>
        <v>13.659000000000001</v>
      </c>
      <c r="W3099" s="31">
        <f t="shared" si="415"/>
        <v>3934</v>
      </c>
      <c r="X3099" s="33">
        <f>VLOOKUP(H3099,'[3]MŠ 5rokov'!$G$2:$V$3037,16,0)</f>
        <v>35</v>
      </c>
      <c r="Y3099" s="33">
        <f>VLOOKUP(H3099,'[3]MŠ 5rokov'!$G$2:$AB$3037,22,0)</f>
        <v>0</v>
      </c>
      <c r="Z3099" s="34">
        <f t="shared" si="416"/>
        <v>35</v>
      </c>
      <c r="AA3099" s="33">
        <v>93.61</v>
      </c>
      <c r="AB3099" s="33">
        <f t="shared" si="417"/>
        <v>14.041499999999999</v>
      </c>
      <c r="AC3099" s="33">
        <f t="shared" si="418"/>
        <v>4588</v>
      </c>
      <c r="AD3099" s="35">
        <f t="shared" si="419"/>
        <v>654</v>
      </c>
      <c r="AE3099" s="36">
        <v>0</v>
      </c>
      <c r="AF3099" s="33">
        <v>0</v>
      </c>
      <c r="AG3099" s="37">
        <f t="shared" si="413"/>
        <v>4588</v>
      </c>
      <c r="AH3099" s="38">
        <v>0</v>
      </c>
      <c r="AI3099" s="33"/>
    </row>
    <row r="3100" spans="1:35" ht="19.5" customHeight="1" x14ac:dyDescent="0.25">
      <c r="A3100" s="17" t="s">
        <v>13685</v>
      </c>
      <c r="B3100" s="18" t="s">
        <v>79</v>
      </c>
      <c r="C3100" s="19" t="s">
        <v>80</v>
      </c>
      <c r="D3100" s="18" t="s">
        <v>15736</v>
      </c>
      <c r="E3100" s="20">
        <v>691135</v>
      </c>
      <c r="F3100" s="21" t="s">
        <v>15737</v>
      </c>
      <c r="G3100" s="21" t="s">
        <v>847</v>
      </c>
      <c r="H3100" s="22">
        <v>710025092</v>
      </c>
      <c r="I3100" s="23" t="s">
        <v>15738</v>
      </c>
      <c r="J3100" s="21" t="s">
        <v>95</v>
      </c>
      <c r="K3100" s="21" t="s">
        <v>847</v>
      </c>
      <c r="L3100" s="21" t="s">
        <v>15731</v>
      </c>
      <c r="M3100" s="24" t="s">
        <v>15732</v>
      </c>
      <c r="N3100" s="21" t="s">
        <v>15784</v>
      </c>
      <c r="O3100" s="21" t="s">
        <v>15785</v>
      </c>
      <c r="P3100" s="25" t="s">
        <v>15786</v>
      </c>
      <c r="Q3100" s="19" t="s">
        <v>91</v>
      </c>
      <c r="R3100" s="26">
        <v>10</v>
      </c>
      <c r="S3100" s="27">
        <v>0</v>
      </c>
      <c r="T3100" s="28">
        <f t="shared" si="420"/>
        <v>10</v>
      </c>
      <c r="U3100" s="29">
        <v>91.06</v>
      </c>
      <c r="V3100" s="30">
        <f t="shared" si="414"/>
        <v>13.659000000000001</v>
      </c>
      <c r="W3100" s="31">
        <f t="shared" si="415"/>
        <v>1639</v>
      </c>
      <c r="X3100" s="33">
        <f>VLOOKUP(H3100,'[3]MŠ 5rokov'!$G$2:$V$3037,16,0)</f>
        <v>15</v>
      </c>
      <c r="Y3100" s="33">
        <f>VLOOKUP(H3100,'[3]MŠ 5rokov'!$G$2:$AB$3037,22,0)</f>
        <v>0</v>
      </c>
      <c r="Z3100" s="34">
        <f t="shared" si="416"/>
        <v>15</v>
      </c>
      <c r="AA3100" s="33">
        <v>93.61</v>
      </c>
      <c r="AB3100" s="33">
        <f t="shared" si="417"/>
        <v>14.041499999999999</v>
      </c>
      <c r="AC3100" s="33">
        <f t="shared" si="418"/>
        <v>1935</v>
      </c>
      <c r="AD3100" s="35">
        <f t="shared" si="419"/>
        <v>296</v>
      </c>
      <c r="AE3100" s="36">
        <v>0</v>
      </c>
      <c r="AF3100" s="33">
        <v>0</v>
      </c>
      <c r="AG3100" s="37">
        <f t="shared" si="413"/>
        <v>1935</v>
      </c>
      <c r="AH3100" s="38">
        <v>0</v>
      </c>
      <c r="AI3100" s="33"/>
    </row>
    <row r="3101" spans="1:35" ht="19.5" customHeight="1" x14ac:dyDescent="0.25">
      <c r="A3101" s="17" t="s">
        <v>13685</v>
      </c>
      <c r="B3101" s="18" t="s">
        <v>79</v>
      </c>
      <c r="C3101" s="19" t="s">
        <v>80</v>
      </c>
      <c r="D3101" s="18" t="s">
        <v>15736</v>
      </c>
      <c r="E3101" s="20">
        <v>691135</v>
      </c>
      <c r="F3101" s="21" t="s">
        <v>15737</v>
      </c>
      <c r="G3101" s="21" t="s">
        <v>847</v>
      </c>
      <c r="H3101" s="22">
        <v>710038925</v>
      </c>
      <c r="I3101" s="23" t="s">
        <v>15738</v>
      </c>
      <c r="J3101" s="21" t="s">
        <v>95</v>
      </c>
      <c r="K3101" s="21" t="s">
        <v>847</v>
      </c>
      <c r="L3101" s="21" t="s">
        <v>15731</v>
      </c>
      <c r="M3101" s="24" t="s">
        <v>15764</v>
      </c>
      <c r="N3101" s="21" t="s">
        <v>13704</v>
      </c>
      <c r="O3101" s="21" t="s">
        <v>15787</v>
      </c>
      <c r="P3101" s="25" t="s">
        <v>15766</v>
      </c>
      <c r="Q3101" s="19" t="s">
        <v>91</v>
      </c>
      <c r="R3101" s="26">
        <v>23</v>
      </c>
      <c r="S3101" s="27">
        <v>0</v>
      </c>
      <c r="T3101" s="28">
        <f t="shared" si="420"/>
        <v>23</v>
      </c>
      <c r="U3101" s="29">
        <v>91.06</v>
      </c>
      <c r="V3101" s="30">
        <f t="shared" si="414"/>
        <v>13.659000000000001</v>
      </c>
      <c r="W3101" s="31">
        <f t="shared" si="415"/>
        <v>3770</v>
      </c>
      <c r="X3101" s="33">
        <f>VLOOKUP(H3101,'[3]MŠ 5rokov'!$G$2:$V$3037,16,0)</f>
        <v>24</v>
      </c>
      <c r="Y3101" s="33">
        <f>VLOOKUP(H3101,'[3]MŠ 5rokov'!$G$2:$AB$3037,22,0)</f>
        <v>0</v>
      </c>
      <c r="Z3101" s="34">
        <f t="shared" si="416"/>
        <v>24</v>
      </c>
      <c r="AA3101" s="33">
        <v>93.61</v>
      </c>
      <c r="AB3101" s="33">
        <f t="shared" si="417"/>
        <v>14.041499999999999</v>
      </c>
      <c r="AC3101" s="33">
        <f t="shared" si="418"/>
        <v>3861</v>
      </c>
      <c r="AD3101" s="35">
        <f t="shared" si="419"/>
        <v>91</v>
      </c>
      <c r="AE3101" s="36">
        <v>0</v>
      </c>
      <c r="AF3101" s="33">
        <v>0</v>
      </c>
      <c r="AG3101" s="37">
        <f t="shared" si="413"/>
        <v>3861</v>
      </c>
      <c r="AH3101" s="38">
        <v>0</v>
      </c>
      <c r="AI3101" s="33"/>
    </row>
    <row r="3102" spans="1:35" ht="19.5" customHeight="1" x14ac:dyDescent="0.25">
      <c r="A3102" s="17" t="s">
        <v>13685</v>
      </c>
      <c r="B3102" s="18" t="s">
        <v>79</v>
      </c>
      <c r="C3102" s="19" t="s">
        <v>80</v>
      </c>
      <c r="D3102" s="18" t="s">
        <v>15736</v>
      </c>
      <c r="E3102" s="20">
        <v>691135</v>
      </c>
      <c r="F3102" s="21" t="s">
        <v>15737</v>
      </c>
      <c r="G3102" s="21" t="s">
        <v>847</v>
      </c>
      <c r="H3102" s="22">
        <v>710038887</v>
      </c>
      <c r="I3102" s="23" t="s">
        <v>15738</v>
      </c>
      <c r="J3102" s="21" t="s">
        <v>95</v>
      </c>
      <c r="K3102" s="21" t="s">
        <v>847</v>
      </c>
      <c r="L3102" s="21" t="s">
        <v>15731</v>
      </c>
      <c r="M3102" s="24" t="s">
        <v>15764</v>
      </c>
      <c r="N3102" s="21" t="s">
        <v>13704</v>
      </c>
      <c r="O3102" s="21" t="s">
        <v>15788</v>
      </c>
      <c r="P3102" s="25" t="s">
        <v>15766</v>
      </c>
      <c r="Q3102" s="19" t="s">
        <v>91</v>
      </c>
      <c r="R3102" s="26">
        <v>27</v>
      </c>
      <c r="S3102" s="27">
        <v>0</v>
      </c>
      <c r="T3102" s="28">
        <f t="shared" si="420"/>
        <v>27</v>
      </c>
      <c r="U3102" s="29">
        <v>91.06</v>
      </c>
      <c r="V3102" s="30">
        <f t="shared" si="414"/>
        <v>13.659000000000001</v>
      </c>
      <c r="W3102" s="31">
        <f t="shared" si="415"/>
        <v>4426</v>
      </c>
      <c r="X3102" s="33">
        <f>VLOOKUP(H3102,'[3]MŠ 5rokov'!$G$2:$V$3037,16,0)</f>
        <v>32</v>
      </c>
      <c r="Y3102" s="33">
        <f>VLOOKUP(H3102,'[3]MŠ 5rokov'!$G$2:$AB$3037,22,0)</f>
        <v>0</v>
      </c>
      <c r="Z3102" s="34">
        <f t="shared" si="416"/>
        <v>32</v>
      </c>
      <c r="AA3102" s="33">
        <v>93.61</v>
      </c>
      <c r="AB3102" s="33">
        <f t="shared" si="417"/>
        <v>14.041499999999999</v>
      </c>
      <c r="AC3102" s="33">
        <f t="shared" si="418"/>
        <v>4748</v>
      </c>
      <c r="AD3102" s="35">
        <f t="shared" si="419"/>
        <v>322</v>
      </c>
      <c r="AE3102" s="36">
        <v>0</v>
      </c>
      <c r="AF3102" s="33">
        <v>0</v>
      </c>
      <c r="AG3102" s="37">
        <f t="shared" si="413"/>
        <v>4748</v>
      </c>
      <c r="AH3102" s="38">
        <v>0</v>
      </c>
      <c r="AI3102" s="33"/>
    </row>
    <row r="3103" spans="1:35" ht="19.5" customHeight="1" x14ac:dyDescent="0.25">
      <c r="A3103" s="17" t="s">
        <v>13685</v>
      </c>
      <c r="B3103" s="18" t="s">
        <v>79</v>
      </c>
      <c r="C3103" s="19" t="s">
        <v>80</v>
      </c>
      <c r="D3103" s="18" t="s">
        <v>15736</v>
      </c>
      <c r="E3103" s="20">
        <v>691135</v>
      </c>
      <c r="F3103" s="21" t="s">
        <v>15737</v>
      </c>
      <c r="G3103" s="21" t="s">
        <v>847</v>
      </c>
      <c r="H3103" s="22">
        <v>35542675</v>
      </c>
      <c r="I3103" s="23" t="s">
        <v>15738</v>
      </c>
      <c r="J3103" s="21" t="s">
        <v>95</v>
      </c>
      <c r="K3103" s="21" t="s">
        <v>847</v>
      </c>
      <c r="L3103" s="21" t="s">
        <v>15731</v>
      </c>
      <c r="M3103" s="24" t="s">
        <v>15764</v>
      </c>
      <c r="N3103" s="21" t="s">
        <v>13704</v>
      </c>
      <c r="O3103" s="21" t="s">
        <v>15789</v>
      </c>
      <c r="P3103" s="25" t="s">
        <v>15766</v>
      </c>
      <c r="Q3103" s="19" t="s">
        <v>157</v>
      </c>
      <c r="R3103" s="26">
        <v>29</v>
      </c>
      <c r="S3103" s="27">
        <v>1</v>
      </c>
      <c r="T3103" s="28">
        <f t="shared" si="420"/>
        <v>30</v>
      </c>
      <c r="U3103" s="29">
        <v>91.06</v>
      </c>
      <c r="V3103" s="30">
        <f t="shared" si="414"/>
        <v>13.659000000000001</v>
      </c>
      <c r="W3103" s="31">
        <f t="shared" si="415"/>
        <v>4917</v>
      </c>
      <c r="X3103" s="33">
        <f>VLOOKUP(H3103,'[3]MŠ 5rokov'!$G$2:$V$3037,16,0)</f>
        <v>47</v>
      </c>
      <c r="Y3103" s="33">
        <f>VLOOKUP(H3103,'[3]MŠ 5rokov'!$G$2:$AB$3037,22,0)</f>
        <v>0</v>
      </c>
      <c r="Z3103" s="34">
        <f t="shared" si="416"/>
        <v>47</v>
      </c>
      <c r="AA3103" s="33">
        <v>93.61</v>
      </c>
      <c r="AB3103" s="33">
        <f t="shared" si="417"/>
        <v>14.041499999999999</v>
      </c>
      <c r="AC3103" s="33">
        <f t="shared" si="418"/>
        <v>5918</v>
      </c>
      <c r="AD3103" s="35">
        <f t="shared" si="419"/>
        <v>1001</v>
      </c>
      <c r="AE3103" s="36">
        <v>0</v>
      </c>
      <c r="AF3103" s="33">
        <v>0</v>
      </c>
      <c r="AG3103" s="37">
        <f t="shared" si="413"/>
        <v>5918</v>
      </c>
      <c r="AH3103" s="38">
        <v>0</v>
      </c>
      <c r="AI3103" s="33"/>
    </row>
    <row r="3104" spans="1:35" ht="19.5" customHeight="1" x14ac:dyDescent="0.25">
      <c r="A3104" s="17" t="s">
        <v>13685</v>
      </c>
      <c r="B3104" s="18" t="s">
        <v>79</v>
      </c>
      <c r="C3104" s="19" t="s">
        <v>80</v>
      </c>
      <c r="D3104" s="18" t="s">
        <v>15736</v>
      </c>
      <c r="E3104" s="20">
        <v>691135</v>
      </c>
      <c r="F3104" s="21" t="s">
        <v>15737</v>
      </c>
      <c r="G3104" s="21" t="s">
        <v>847</v>
      </c>
      <c r="H3104" s="22">
        <v>710038836</v>
      </c>
      <c r="I3104" s="23" t="s">
        <v>15738</v>
      </c>
      <c r="J3104" s="21" t="s">
        <v>95</v>
      </c>
      <c r="K3104" s="21" t="s">
        <v>847</v>
      </c>
      <c r="L3104" s="21" t="s">
        <v>15731</v>
      </c>
      <c r="M3104" s="24" t="s">
        <v>15768</v>
      </c>
      <c r="N3104" s="21" t="s">
        <v>15769</v>
      </c>
      <c r="O3104" s="21" t="s">
        <v>15790</v>
      </c>
      <c r="P3104" s="25" t="s">
        <v>15771</v>
      </c>
      <c r="Q3104" s="19" t="s">
        <v>91</v>
      </c>
      <c r="R3104" s="26">
        <v>44</v>
      </c>
      <c r="S3104" s="27">
        <v>0</v>
      </c>
      <c r="T3104" s="28">
        <f t="shared" si="420"/>
        <v>44</v>
      </c>
      <c r="U3104" s="29">
        <v>91.06</v>
      </c>
      <c r="V3104" s="30">
        <f t="shared" si="414"/>
        <v>13.659000000000001</v>
      </c>
      <c r="W3104" s="31">
        <f t="shared" si="415"/>
        <v>7212</v>
      </c>
      <c r="X3104" s="33">
        <f>VLOOKUP(H3104,'[3]MŠ 5rokov'!$G$2:$V$3037,16,0)</f>
        <v>40</v>
      </c>
      <c r="Y3104" s="33">
        <f>VLOOKUP(H3104,'[3]MŠ 5rokov'!$G$2:$AB$3037,22,0)</f>
        <v>0</v>
      </c>
      <c r="Z3104" s="34">
        <f t="shared" si="416"/>
        <v>40</v>
      </c>
      <c r="AA3104" s="33">
        <v>93.61</v>
      </c>
      <c r="AB3104" s="33">
        <f t="shared" si="417"/>
        <v>14.041499999999999</v>
      </c>
      <c r="AC3104" s="33">
        <f t="shared" si="418"/>
        <v>7055</v>
      </c>
      <c r="AD3104" s="35">
        <f t="shared" si="419"/>
        <v>-157</v>
      </c>
      <c r="AE3104" s="36">
        <v>0</v>
      </c>
      <c r="AF3104" s="33">
        <v>0</v>
      </c>
      <c r="AG3104" s="37">
        <f t="shared" si="413"/>
        <v>7055</v>
      </c>
      <c r="AH3104" s="38">
        <v>0</v>
      </c>
      <c r="AI3104" s="33"/>
    </row>
    <row r="3105" spans="1:35" ht="19.5" customHeight="1" x14ac:dyDescent="0.25">
      <c r="A3105" s="17" t="s">
        <v>13685</v>
      </c>
      <c r="B3105" s="18" t="s">
        <v>79</v>
      </c>
      <c r="C3105" s="19" t="s">
        <v>80</v>
      </c>
      <c r="D3105" s="18" t="s">
        <v>15736</v>
      </c>
      <c r="E3105" s="20">
        <v>691135</v>
      </c>
      <c r="F3105" s="21" t="s">
        <v>15737</v>
      </c>
      <c r="G3105" s="21" t="s">
        <v>847</v>
      </c>
      <c r="H3105" s="22">
        <v>710038941</v>
      </c>
      <c r="I3105" s="23" t="s">
        <v>15738</v>
      </c>
      <c r="J3105" s="21" t="s">
        <v>95</v>
      </c>
      <c r="K3105" s="21" t="s">
        <v>847</v>
      </c>
      <c r="L3105" s="21" t="s">
        <v>15731</v>
      </c>
      <c r="M3105" s="24" t="s">
        <v>15791</v>
      </c>
      <c r="N3105" s="21" t="s">
        <v>15792</v>
      </c>
      <c r="O3105" s="21" t="s">
        <v>15793</v>
      </c>
      <c r="P3105" s="25" t="s">
        <v>15794</v>
      </c>
      <c r="Q3105" s="19" t="s">
        <v>91</v>
      </c>
      <c r="R3105" s="26">
        <v>22</v>
      </c>
      <c r="S3105" s="27">
        <v>0</v>
      </c>
      <c r="T3105" s="28">
        <f t="shared" si="420"/>
        <v>22</v>
      </c>
      <c r="U3105" s="29">
        <v>91.06</v>
      </c>
      <c r="V3105" s="30">
        <f t="shared" si="414"/>
        <v>13.659000000000001</v>
      </c>
      <c r="W3105" s="31">
        <f t="shared" si="415"/>
        <v>3606</v>
      </c>
      <c r="X3105" s="33">
        <f>VLOOKUP(H3105,'[3]MŠ 5rokov'!$G$2:$V$3037,16,0)</f>
        <v>22</v>
      </c>
      <c r="Y3105" s="33">
        <f>VLOOKUP(H3105,'[3]MŠ 5rokov'!$G$2:$AB$3037,22,0)</f>
        <v>0</v>
      </c>
      <c r="Z3105" s="34">
        <f t="shared" si="416"/>
        <v>22</v>
      </c>
      <c r="AA3105" s="33">
        <v>93.61</v>
      </c>
      <c r="AB3105" s="33">
        <f t="shared" si="417"/>
        <v>14.041499999999999</v>
      </c>
      <c r="AC3105" s="33">
        <f t="shared" si="418"/>
        <v>3640</v>
      </c>
      <c r="AD3105" s="35">
        <f t="shared" si="419"/>
        <v>34</v>
      </c>
      <c r="AE3105" s="36">
        <v>0</v>
      </c>
      <c r="AF3105" s="33">
        <v>0</v>
      </c>
      <c r="AG3105" s="37">
        <f t="shared" si="413"/>
        <v>3640</v>
      </c>
      <c r="AH3105" s="38">
        <v>0</v>
      </c>
      <c r="AI3105" s="33"/>
    </row>
    <row r="3106" spans="1:35" ht="19.5" customHeight="1" x14ac:dyDescent="0.25">
      <c r="A3106" s="17" t="s">
        <v>13685</v>
      </c>
      <c r="B3106" s="18" t="s">
        <v>79</v>
      </c>
      <c r="C3106" s="19" t="s">
        <v>80</v>
      </c>
      <c r="D3106" s="18" t="s">
        <v>15736</v>
      </c>
      <c r="E3106" s="20">
        <v>691135</v>
      </c>
      <c r="F3106" s="21" t="s">
        <v>15737</v>
      </c>
      <c r="G3106" s="21" t="s">
        <v>847</v>
      </c>
      <c r="H3106" s="22">
        <v>710039204</v>
      </c>
      <c r="I3106" s="23" t="s">
        <v>15738</v>
      </c>
      <c r="J3106" s="21" t="s">
        <v>95</v>
      </c>
      <c r="K3106" s="21" t="s">
        <v>847</v>
      </c>
      <c r="L3106" s="21" t="s">
        <v>13644</v>
      </c>
      <c r="M3106" s="24" t="s">
        <v>13645</v>
      </c>
      <c r="N3106" s="21" t="s">
        <v>13646</v>
      </c>
      <c r="O3106" s="21" t="s">
        <v>15795</v>
      </c>
      <c r="P3106" s="25" t="s">
        <v>13648</v>
      </c>
      <c r="Q3106" s="19" t="s">
        <v>91</v>
      </c>
      <c r="R3106" s="26">
        <v>40</v>
      </c>
      <c r="S3106" s="27">
        <v>0</v>
      </c>
      <c r="T3106" s="28">
        <f t="shared" si="420"/>
        <v>40</v>
      </c>
      <c r="U3106" s="29">
        <v>91.06</v>
      </c>
      <c r="V3106" s="30">
        <f t="shared" si="414"/>
        <v>13.659000000000001</v>
      </c>
      <c r="W3106" s="31">
        <f t="shared" si="415"/>
        <v>6556</v>
      </c>
      <c r="X3106" s="33">
        <f>VLOOKUP(H3106,'[3]MŠ 5rokov'!$G$2:$V$3037,16,0)</f>
        <v>44</v>
      </c>
      <c r="Y3106" s="33">
        <f>VLOOKUP(H3106,'[3]MŠ 5rokov'!$G$2:$AB$3037,22,0)</f>
        <v>0</v>
      </c>
      <c r="Z3106" s="34">
        <f t="shared" si="416"/>
        <v>44</v>
      </c>
      <c r="AA3106" s="33">
        <v>93.61</v>
      </c>
      <c r="AB3106" s="33">
        <f t="shared" si="417"/>
        <v>14.041499999999999</v>
      </c>
      <c r="AC3106" s="33">
        <f t="shared" si="418"/>
        <v>6842</v>
      </c>
      <c r="AD3106" s="35">
        <f t="shared" si="419"/>
        <v>286</v>
      </c>
      <c r="AE3106" s="36">
        <v>0</v>
      </c>
      <c r="AF3106" s="33">
        <v>0</v>
      </c>
      <c r="AG3106" s="37">
        <f t="shared" si="413"/>
        <v>6842</v>
      </c>
      <c r="AH3106" s="38">
        <v>0</v>
      </c>
      <c r="AI3106" s="33"/>
    </row>
    <row r="3107" spans="1:35" ht="19.5" customHeight="1" x14ac:dyDescent="0.25">
      <c r="A3107" s="17" t="s">
        <v>13685</v>
      </c>
      <c r="B3107" s="18" t="s">
        <v>79</v>
      </c>
      <c r="C3107" s="19" t="s">
        <v>80</v>
      </c>
      <c r="D3107" s="18" t="s">
        <v>15736</v>
      </c>
      <c r="E3107" s="20">
        <v>691135</v>
      </c>
      <c r="F3107" s="21" t="s">
        <v>15737</v>
      </c>
      <c r="G3107" s="21" t="s">
        <v>847</v>
      </c>
      <c r="H3107" s="22">
        <v>710038984</v>
      </c>
      <c r="I3107" s="23" t="s">
        <v>15738</v>
      </c>
      <c r="J3107" s="21" t="s">
        <v>95</v>
      </c>
      <c r="K3107" s="21" t="s">
        <v>847</v>
      </c>
      <c r="L3107" s="21" t="s">
        <v>13644</v>
      </c>
      <c r="M3107" s="24" t="s">
        <v>13645</v>
      </c>
      <c r="N3107" s="21" t="s">
        <v>13646</v>
      </c>
      <c r="O3107" s="21" t="s">
        <v>15796</v>
      </c>
      <c r="P3107" s="25" t="s">
        <v>13648</v>
      </c>
      <c r="Q3107" s="19" t="s">
        <v>91</v>
      </c>
      <c r="R3107" s="26">
        <v>41</v>
      </c>
      <c r="S3107" s="27">
        <v>0</v>
      </c>
      <c r="T3107" s="28">
        <f t="shared" si="420"/>
        <v>41</v>
      </c>
      <c r="U3107" s="29">
        <v>91.06</v>
      </c>
      <c r="V3107" s="30">
        <f t="shared" si="414"/>
        <v>13.659000000000001</v>
      </c>
      <c r="W3107" s="31">
        <f t="shared" si="415"/>
        <v>6720</v>
      </c>
      <c r="X3107" s="33">
        <f>VLOOKUP(H3107,'[3]MŠ 5rokov'!$G$2:$V$3037,16,0)</f>
        <v>37</v>
      </c>
      <c r="Y3107" s="33">
        <f>VLOOKUP(H3107,'[3]MŠ 5rokov'!$G$2:$AB$3037,22,0)</f>
        <v>0</v>
      </c>
      <c r="Z3107" s="34">
        <f t="shared" si="416"/>
        <v>37</v>
      </c>
      <c r="AA3107" s="33">
        <v>93.61</v>
      </c>
      <c r="AB3107" s="33">
        <f t="shared" si="417"/>
        <v>14.041499999999999</v>
      </c>
      <c r="AC3107" s="33">
        <f t="shared" si="418"/>
        <v>6558</v>
      </c>
      <c r="AD3107" s="35">
        <f t="shared" si="419"/>
        <v>-162</v>
      </c>
      <c r="AE3107" s="36">
        <v>0</v>
      </c>
      <c r="AF3107" s="33">
        <v>0</v>
      </c>
      <c r="AG3107" s="37">
        <f t="shared" si="413"/>
        <v>6558</v>
      </c>
      <c r="AH3107" s="38">
        <v>0</v>
      </c>
      <c r="AI3107" s="33"/>
    </row>
    <row r="3108" spans="1:35" ht="19.5" customHeight="1" x14ac:dyDescent="0.25">
      <c r="A3108" s="17" t="s">
        <v>13685</v>
      </c>
      <c r="B3108" s="18" t="s">
        <v>79</v>
      </c>
      <c r="C3108" s="19" t="s">
        <v>80</v>
      </c>
      <c r="D3108" s="18" t="s">
        <v>15736</v>
      </c>
      <c r="E3108" s="20">
        <v>691135</v>
      </c>
      <c r="F3108" s="21" t="s">
        <v>15737</v>
      </c>
      <c r="G3108" s="21" t="s">
        <v>847</v>
      </c>
      <c r="H3108" s="22">
        <v>710039069</v>
      </c>
      <c r="I3108" s="23" t="s">
        <v>15738</v>
      </c>
      <c r="J3108" s="21" t="s">
        <v>95</v>
      </c>
      <c r="K3108" s="21" t="s">
        <v>847</v>
      </c>
      <c r="L3108" s="21" t="s">
        <v>13644</v>
      </c>
      <c r="M3108" s="24" t="s">
        <v>13645</v>
      </c>
      <c r="N3108" s="21" t="s">
        <v>13646</v>
      </c>
      <c r="O3108" s="21" t="s">
        <v>15797</v>
      </c>
      <c r="P3108" s="25" t="s">
        <v>13648</v>
      </c>
      <c r="Q3108" s="19" t="s">
        <v>91</v>
      </c>
      <c r="R3108" s="26">
        <v>39</v>
      </c>
      <c r="S3108" s="27">
        <v>0</v>
      </c>
      <c r="T3108" s="28">
        <f t="shared" si="420"/>
        <v>39</v>
      </c>
      <c r="U3108" s="29">
        <v>91.06</v>
      </c>
      <c r="V3108" s="30">
        <f t="shared" si="414"/>
        <v>13.659000000000001</v>
      </c>
      <c r="W3108" s="31">
        <f t="shared" si="415"/>
        <v>6392</v>
      </c>
      <c r="X3108" s="33">
        <f>VLOOKUP(H3108,'[3]MŠ 5rokov'!$G$2:$V$3037,16,0)</f>
        <v>54</v>
      </c>
      <c r="Y3108" s="33">
        <f>VLOOKUP(H3108,'[3]MŠ 5rokov'!$G$2:$AB$3037,22,0)</f>
        <v>2</v>
      </c>
      <c r="Z3108" s="34">
        <f t="shared" si="416"/>
        <v>56</v>
      </c>
      <c r="AA3108" s="33">
        <v>93.61</v>
      </c>
      <c r="AB3108" s="33">
        <f t="shared" si="417"/>
        <v>14.041499999999999</v>
      </c>
      <c r="AC3108" s="33">
        <f t="shared" si="418"/>
        <v>7407</v>
      </c>
      <c r="AD3108" s="35">
        <f t="shared" si="419"/>
        <v>1015</v>
      </c>
      <c r="AE3108" s="36">
        <v>0</v>
      </c>
      <c r="AF3108" s="33">
        <v>0</v>
      </c>
      <c r="AG3108" s="37">
        <f t="shared" si="413"/>
        <v>7407</v>
      </c>
      <c r="AH3108" s="38">
        <v>0</v>
      </c>
      <c r="AI3108" s="33"/>
    </row>
    <row r="3109" spans="1:35" ht="27.6" customHeight="1" x14ac:dyDescent="0.25">
      <c r="A3109" s="17" t="s">
        <v>13685</v>
      </c>
      <c r="B3109" s="18" t="s">
        <v>79</v>
      </c>
      <c r="C3109" s="19" t="s">
        <v>80</v>
      </c>
      <c r="D3109" s="18" t="s">
        <v>15736</v>
      </c>
      <c r="E3109" s="20">
        <v>691135</v>
      </c>
      <c r="F3109" s="21" t="s">
        <v>15737</v>
      </c>
      <c r="G3109" s="21" t="s">
        <v>847</v>
      </c>
      <c r="H3109" s="22">
        <v>710038992</v>
      </c>
      <c r="I3109" s="23" t="s">
        <v>15738</v>
      </c>
      <c r="J3109" s="21" t="s">
        <v>95</v>
      </c>
      <c r="K3109" s="21" t="s">
        <v>847</v>
      </c>
      <c r="L3109" s="21" t="s">
        <v>13644</v>
      </c>
      <c r="M3109" s="24" t="s">
        <v>13645</v>
      </c>
      <c r="N3109" s="21" t="s">
        <v>13646</v>
      </c>
      <c r="O3109" s="21" t="s">
        <v>15798</v>
      </c>
      <c r="P3109" s="25" t="s">
        <v>13648</v>
      </c>
      <c r="Q3109" s="19" t="s">
        <v>91</v>
      </c>
      <c r="R3109" s="26">
        <v>43</v>
      </c>
      <c r="S3109" s="27">
        <v>2</v>
      </c>
      <c r="T3109" s="28">
        <f t="shared" si="420"/>
        <v>45</v>
      </c>
      <c r="U3109" s="29">
        <v>91.06</v>
      </c>
      <c r="V3109" s="30">
        <f t="shared" si="414"/>
        <v>13.659000000000001</v>
      </c>
      <c r="W3109" s="31">
        <f t="shared" si="415"/>
        <v>7376</v>
      </c>
      <c r="X3109" s="33">
        <f>VLOOKUP(H3109,'[3]MŠ 5rokov'!$G$2:$V$3037,16,0)</f>
        <v>48</v>
      </c>
      <c r="Y3109" s="33">
        <f>VLOOKUP(H3109,'[3]MŠ 5rokov'!$G$2:$AB$3037,22,0)</f>
        <v>0</v>
      </c>
      <c r="Z3109" s="34">
        <f t="shared" si="416"/>
        <v>48</v>
      </c>
      <c r="AA3109" s="33">
        <v>93.61</v>
      </c>
      <c r="AB3109" s="33">
        <f t="shared" si="417"/>
        <v>14.041499999999999</v>
      </c>
      <c r="AC3109" s="33">
        <f t="shared" si="418"/>
        <v>7613</v>
      </c>
      <c r="AD3109" s="35">
        <f t="shared" si="419"/>
        <v>237</v>
      </c>
      <c r="AE3109" s="36">
        <v>0</v>
      </c>
      <c r="AF3109" s="33">
        <v>0</v>
      </c>
      <c r="AG3109" s="37">
        <f t="shared" si="413"/>
        <v>7613</v>
      </c>
      <c r="AH3109" s="38">
        <v>0</v>
      </c>
      <c r="AI3109" s="33"/>
    </row>
    <row r="3110" spans="1:35" ht="27.6" customHeight="1" x14ac:dyDescent="0.25">
      <c r="A3110" s="17" t="s">
        <v>13685</v>
      </c>
      <c r="B3110" s="18" t="s">
        <v>79</v>
      </c>
      <c r="C3110" s="19" t="s">
        <v>80</v>
      </c>
      <c r="D3110" s="18" t="s">
        <v>15736</v>
      </c>
      <c r="E3110" s="20">
        <v>691135</v>
      </c>
      <c r="F3110" s="21" t="s">
        <v>15737</v>
      </c>
      <c r="G3110" s="21" t="s">
        <v>847</v>
      </c>
      <c r="H3110" s="22">
        <v>710025068</v>
      </c>
      <c r="I3110" s="23" t="s">
        <v>15738</v>
      </c>
      <c r="J3110" s="21" t="s">
        <v>95</v>
      </c>
      <c r="K3110" s="21" t="s">
        <v>847</v>
      </c>
      <c r="L3110" s="21" t="s">
        <v>13644</v>
      </c>
      <c r="M3110" s="24" t="s">
        <v>13645</v>
      </c>
      <c r="N3110" s="21" t="s">
        <v>15799</v>
      </c>
      <c r="O3110" s="21" t="s">
        <v>13713</v>
      </c>
      <c r="P3110" s="25" t="s">
        <v>15800</v>
      </c>
      <c r="Q3110" s="19" t="s">
        <v>91</v>
      </c>
      <c r="R3110" s="26">
        <v>15</v>
      </c>
      <c r="S3110" s="27">
        <v>1</v>
      </c>
      <c r="T3110" s="28">
        <f t="shared" si="420"/>
        <v>16</v>
      </c>
      <c r="U3110" s="29">
        <v>91.06</v>
      </c>
      <c r="V3110" s="30">
        <f t="shared" si="414"/>
        <v>13.659000000000001</v>
      </c>
      <c r="W3110" s="31">
        <f t="shared" si="415"/>
        <v>2623</v>
      </c>
      <c r="X3110" s="33">
        <f>VLOOKUP(H3110,'[3]MŠ 5rokov'!$G$2:$V$3037,16,0)</f>
        <v>9</v>
      </c>
      <c r="Y3110" s="33">
        <f>VLOOKUP(H3110,'[3]MŠ 5rokov'!$G$2:$AB$3037,22,0)</f>
        <v>0</v>
      </c>
      <c r="Z3110" s="34">
        <f t="shared" si="416"/>
        <v>9</v>
      </c>
      <c r="AA3110" s="33">
        <v>93.61</v>
      </c>
      <c r="AB3110" s="33">
        <f t="shared" si="417"/>
        <v>14.041499999999999</v>
      </c>
      <c r="AC3110" s="33">
        <f t="shared" si="418"/>
        <v>2254</v>
      </c>
      <c r="AD3110" s="35">
        <f t="shared" si="419"/>
        <v>-369</v>
      </c>
      <c r="AE3110" s="36">
        <v>0</v>
      </c>
      <c r="AF3110" s="33">
        <v>0</v>
      </c>
      <c r="AG3110" s="37">
        <f t="shared" si="413"/>
        <v>2254</v>
      </c>
      <c r="AH3110" s="38">
        <v>0</v>
      </c>
      <c r="AI3110" s="33"/>
    </row>
    <row r="3111" spans="1:35" ht="27.6" customHeight="1" x14ac:dyDescent="0.25">
      <c r="A3111" s="17" t="s">
        <v>13685</v>
      </c>
      <c r="B3111" s="18" t="s">
        <v>79</v>
      </c>
      <c r="C3111" s="19" t="s">
        <v>80</v>
      </c>
      <c r="D3111" s="18" t="s">
        <v>15736</v>
      </c>
      <c r="E3111" s="20">
        <v>691135</v>
      </c>
      <c r="F3111" s="21" t="s">
        <v>15737</v>
      </c>
      <c r="G3111" s="21" t="s">
        <v>847</v>
      </c>
      <c r="H3111" s="22">
        <v>710024967</v>
      </c>
      <c r="I3111" s="23" t="s">
        <v>15738</v>
      </c>
      <c r="J3111" s="21" t="s">
        <v>95</v>
      </c>
      <c r="K3111" s="21" t="s">
        <v>847</v>
      </c>
      <c r="L3111" s="21" t="s">
        <v>13644</v>
      </c>
      <c r="M3111" s="24" t="s">
        <v>13645</v>
      </c>
      <c r="N3111" s="21" t="s">
        <v>13646</v>
      </c>
      <c r="O3111" s="21" t="s">
        <v>15801</v>
      </c>
      <c r="P3111" s="25" t="s">
        <v>13648</v>
      </c>
      <c r="Q3111" s="19" t="s">
        <v>91</v>
      </c>
      <c r="R3111" s="26">
        <v>37</v>
      </c>
      <c r="S3111" s="27">
        <v>0</v>
      </c>
      <c r="T3111" s="28">
        <f t="shared" si="420"/>
        <v>37</v>
      </c>
      <c r="U3111" s="29">
        <v>91.06</v>
      </c>
      <c r="V3111" s="30">
        <f t="shared" si="414"/>
        <v>13.659000000000001</v>
      </c>
      <c r="W3111" s="31">
        <f t="shared" si="415"/>
        <v>6065</v>
      </c>
      <c r="X3111" s="33">
        <f>VLOOKUP(H3111,'[3]MŠ 5rokov'!$G$2:$V$3037,16,0)</f>
        <v>40</v>
      </c>
      <c r="Y3111" s="33">
        <f>VLOOKUP(H3111,'[3]MŠ 5rokov'!$G$2:$AB$3037,22,0)</f>
        <v>0</v>
      </c>
      <c r="Z3111" s="34">
        <f t="shared" si="416"/>
        <v>40</v>
      </c>
      <c r="AA3111" s="33">
        <v>93.61</v>
      </c>
      <c r="AB3111" s="33">
        <f t="shared" si="417"/>
        <v>14.041499999999999</v>
      </c>
      <c r="AC3111" s="33">
        <f t="shared" si="418"/>
        <v>6290</v>
      </c>
      <c r="AD3111" s="35">
        <f t="shared" si="419"/>
        <v>225</v>
      </c>
      <c r="AE3111" s="36">
        <v>0</v>
      </c>
      <c r="AF3111" s="33">
        <v>0</v>
      </c>
      <c r="AG3111" s="37">
        <f t="shared" si="413"/>
        <v>6290</v>
      </c>
      <c r="AH3111" s="38">
        <v>0</v>
      </c>
      <c r="AI3111" s="33"/>
    </row>
    <row r="3112" spans="1:35" ht="27.6" customHeight="1" x14ac:dyDescent="0.25">
      <c r="A3112" s="17" t="s">
        <v>13685</v>
      </c>
      <c r="B3112" s="18" t="s">
        <v>79</v>
      </c>
      <c r="C3112" s="19" t="s">
        <v>80</v>
      </c>
      <c r="D3112" s="18" t="s">
        <v>15736</v>
      </c>
      <c r="E3112" s="20">
        <v>691135</v>
      </c>
      <c r="F3112" s="21" t="s">
        <v>15737</v>
      </c>
      <c r="G3112" s="21" t="s">
        <v>847</v>
      </c>
      <c r="H3112" s="22">
        <v>710038640</v>
      </c>
      <c r="I3112" s="23" t="s">
        <v>15738</v>
      </c>
      <c r="J3112" s="21" t="s">
        <v>95</v>
      </c>
      <c r="K3112" s="21" t="s">
        <v>847</v>
      </c>
      <c r="L3112" s="21" t="s">
        <v>13644</v>
      </c>
      <c r="M3112" s="24" t="s">
        <v>13645</v>
      </c>
      <c r="N3112" s="21" t="s">
        <v>13646</v>
      </c>
      <c r="O3112" s="21" t="s">
        <v>15802</v>
      </c>
      <c r="P3112" s="25" t="s">
        <v>13648</v>
      </c>
      <c r="Q3112" s="19" t="s">
        <v>91</v>
      </c>
      <c r="R3112" s="26">
        <v>44</v>
      </c>
      <c r="S3112" s="27">
        <v>0</v>
      </c>
      <c r="T3112" s="28">
        <f t="shared" si="420"/>
        <v>44</v>
      </c>
      <c r="U3112" s="29">
        <v>91.06</v>
      </c>
      <c r="V3112" s="30">
        <f t="shared" si="414"/>
        <v>13.659000000000001</v>
      </c>
      <c r="W3112" s="31">
        <f t="shared" si="415"/>
        <v>7212</v>
      </c>
      <c r="X3112" s="33">
        <f>VLOOKUP(H3112,'[3]MŠ 5rokov'!$G$2:$V$3037,16,0)</f>
        <v>36</v>
      </c>
      <c r="Y3112" s="33">
        <f>VLOOKUP(H3112,'[3]MŠ 5rokov'!$G$2:$AB$3037,22,0)</f>
        <v>0</v>
      </c>
      <c r="Z3112" s="34">
        <f t="shared" si="416"/>
        <v>36</v>
      </c>
      <c r="AA3112" s="33">
        <v>93.61</v>
      </c>
      <c r="AB3112" s="33">
        <f t="shared" si="417"/>
        <v>14.041499999999999</v>
      </c>
      <c r="AC3112" s="33">
        <f t="shared" si="418"/>
        <v>6830</v>
      </c>
      <c r="AD3112" s="35">
        <f t="shared" si="419"/>
        <v>-382</v>
      </c>
      <c r="AE3112" s="36">
        <v>0</v>
      </c>
      <c r="AF3112" s="33">
        <v>0</v>
      </c>
      <c r="AG3112" s="37">
        <f t="shared" si="413"/>
        <v>6830</v>
      </c>
      <c r="AH3112" s="38">
        <v>0</v>
      </c>
      <c r="AI3112" s="33"/>
    </row>
    <row r="3113" spans="1:35" ht="27.6" customHeight="1" x14ac:dyDescent="0.25">
      <c r="A3113" s="17" t="s">
        <v>13685</v>
      </c>
      <c r="B3113" s="18" t="s">
        <v>79</v>
      </c>
      <c r="C3113" s="19" t="s">
        <v>80</v>
      </c>
      <c r="D3113" s="18" t="s">
        <v>15736</v>
      </c>
      <c r="E3113" s="20">
        <v>691135</v>
      </c>
      <c r="F3113" s="21" t="s">
        <v>15737</v>
      </c>
      <c r="G3113" s="21" t="s">
        <v>847</v>
      </c>
      <c r="H3113" s="22">
        <v>35543167</v>
      </c>
      <c r="I3113" s="23" t="s">
        <v>15738</v>
      </c>
      <c r="J3113" s="21" t="s">
        <v>95</v>
      </c>
      <c r="K3113" s="21" t="s">
        <v>847</v>
      </c>
      <c r="L3113" s="21" t="s">
        <v>10643</v>
      </c>
      <c r="M3113" s="24" t="s">
        <v>10644</v>
      </c>
      <c r="N3113" s="21" t="s">
        <v>10645</v>
      </c>
      <c r="O3113" s="21" t="s">
        <v>15803</v>
      </c>
      <c r="P3113" s="25" t="s">
        <v>10647</v>
      </c>
      <c r="Q3113" s="19" t="s">
        <v>157</v>
      </c>
      <c r="R3113" s="26">
        <v>35</v>
      </c>
      <c r="S3113" s="27">
        <v>0</v>
      </c>
      <c r="T3113" s="28">
        <f t="shared" si="420"/>
        <v>35</v>
      </c>
      <c r="U3113" s="29">
        <v>91.06</v>
      </c>
      <c r="V3113" s="30">
        <f t="shared" si="414"/>
        <v>13.659000000000001</v>
      </c>
      <c r="W3113" s="31">
        <f t="shared" si="415"/>
        <v>5737</v>
      </c>
      <c r="X3113" s="33">
        <f>VLOOKUP(H3113,'[3]MŠ 5rokov'!$G$2:$V$3037,16,0)</f>
        <v>39</v>
      </c>
      <c r="Y3113" s="33">
        <f>VLOOKUP(H3113,'[3]MŠ 5rokov'!$G$2:$AB$3037,22,0)</f>
        <v>0</v>
      </c>
      <c r="Z3113" s="34">
        <f t="shared" si="416"/>
        <v>39</v>
      </c>
      <c r="AA3113" s="33">
        <v>93.61</v>
      </c>
      <c r="AB3113" s="33">
        <f t="shared" si="417"/>
        <v>14.041499999999999</v>
      </c>
      <c r="AC3113" s="33">
        <f t="shared" si="418"/>
        <v>6015</v>
      </c>
      <c r="AD3113" s="35">
        <f t="shared" si="419"/>
        <v>278</v>
      </c>
      <c r="AE3113" s="36">
        <v>0</v>
      </c>
      <c r="AF3113" s="33">
        <v>0</v>
      </c>
      <c r="AG3113" s="37">
        <f t="shared" si="413"/>
        <v>6015</v>
      </c>
      <c r="AH3113" s="38">
        <v>0</v>
      </c>
      <c r="AI3113" s="33"/>
    </row>
    <row r="3114" spans="1:35" ht="27.6" customHeight="1" x14ac:dyDescent="0.25">
      <c r="A3114" s="17" t="s">
        <v>13685</v>
      </c>
      <c r="B3114" s="18" t="s">
        <v>79</v>
      </c>
      <c r="C3114" s="19" t="s">
        <v>80</v>
      </c>
      <c r="D3114" s="18" t="s">
        <v>15736</v>
      </c>
      <c r="E3114" s="20">
        <v>691135</v>
      </c>
      <c r="F3114" s="21" t="s">
        <v>15737</v>
      </c>
      <c r="G3114" s="21" t="s">
        <v>847</v>
      </c>
      <c r="H3114" s="22">
        <v>710039115</v>
      </c>
      <c r="I3114" s="23" t="s">
        <v>15738</v>
      </c>
      <c r="J3114" s="21" t="s">
        <v>95</v>
      </c>
      <c r="K3114" s="21" t="s">
        <v>847</v>
      </c>
      <c r="L3114" s="21" t="s">
        <v>10643</v>
      </c>
      <c r="M3114" s="24" t="s">
        <v>10644</v>
      </c>
      <c r="N3114" s="21" t="s">
        <v>10645</v>
      </c>
      <c r="O3114" s="21" t="s">
        <v>15804</v>
      </c>
      <c r="P3114" s="25" t="s">
        <v>10647</v>
      </c>
      <c r="Q3114" s="19" t="s">
        <v>91</v>
      </c>
      <c r="R3114" s="26">
        <v>53</v>
      </c>
      <c r="S3114" s="27">
        <v>0</v>
      </c>
      <c r="T3114" s="28">
        <f t="shared" si="420"/>
        <v>53</v>
      </c>
      <c r="U3114" s="29">
        <v>91.06</v>
      </c>
      <c r="V3114" s="30">
        <f t="shared" si="414"/>
        <v>13.659000000000001</v>
      </c>
      <c r="W3114" s="31">
        <f t="shared" si="415"/>
        <v>8687</v>
      </c>
      <c r="X3114" s="33">
        <f>VLOOKUP(H3114,'[3]MŠ 5rokov'!$G$2:$V$3037,16,0)</f>
        <v>45</v>
      </c>
      <c r="Y3114" s="33">
        <f>VLOOKUP(H3114,'[3]MŠ 5rokov'!$G$2:$AB$3037,22,0)</f>
        <v>0</v>
      </c>
      <c r="Z3114" s="34">
        <f t="shared" si="416"/>
        <v>45</v>
      </c>
      <c r="AA3114" s="33">
        <v>93.61</v>
      </c>
      <c r="AB3114" s="33">
        <f t="shared" si="417"/>
        <v>14.041499999999999</v>
      </c>
      <c r="AC3114" s="33">
        <f t="shared" si="418"/>
        <v>8319</v>
      </c>
      <c r="AD3114" s="35">
        <f t="shared" si="419"/>
        <v>-368</v>
      </c>
      <c r="AE3114" s="36">
        <v>0</v>
      </c>
      <c r="AF3114" s="33">
        <v>0</v>
      </c>
      <c r="AG3114" s="37">
        <f t="shared" si="413"/>
        <v>8319</v>
      </c>
      <c r="AH3114" s="38">
        <v>0</v>
      </c>
      <c r="AI3114" s="33"/>
    </row>
    <row r="3115" spans="1:35" ht="27.6" customHeight="1" x14ac:dyDescent="0.25">
      <c r="A3115" s="17" t="s">
        <v>13685</v>
      </c>
      <c r="B3115" s="18" t="s">
        <v>79</v>
      </c>
      <c r="C3115" s="19" t="s">
        <v>80</v>
      </c>
      <c r="D3115" s="18" t="s">
        <v>15736</v>
      </c>
      <c r="E3115" s="20">
        <v>691135</v>
      </c>
      <c r="F3115" s="21" t="s">
        <v>15737</v>
      </c>
      <c r="G3115" s="21" t="s">
        <v>847</v>
      </c>
      <c r="H3115" s="22">
        <v>710025041</v>
      </c>
      <c r="I3115" s="23" t="s">
        <v>15738</v>
      </c>
      <c r="J3115" s="21" t="s">
        <v>95</v>
      </c>
      <c r="K3115" s="21" t="s">
        <v>847</v>
      </c>
      <c r="L3115" s="21" t="s">
        <v>10643</v>
      </c>
      <c r="M3115" s="24" t="s">
        <v>15805</v>
      </c>
      <c r="N3115" s="21" t="s">
        <v>15806</v>
      </c>
      <c r="O3115" s="21" t="s">
        <v>15807</v>
      </c>
      <c r="P3115" s="25" t="s">
        <v>15808</v>
      </c>
      <c r="Q3115" s="19" t="s">
        <v>91</v>
      </c>
      <c r="R3115" s="26">
        <v>17</v>
      </c>
      <c r="S3115" s="27">
        <v>0</v>
      </c>
      <c r="T3115" s="28">
        <f t="shared" si="420"/>
        <v>17</v>
      </c>
      <c r="U3115" s="29">
        <v>91.06</v>
      </c>
      <c r="V3115" s="30">
        <f t="shared" si="414"/>
        <v>13.659000000000001</v>
      </c>
      <c r="W3115" s="31">
        <f t="shared" si="415"/>
        <v>2786</v>
      </c>
      <c r="X3115" s="33">
        <f>VLOOKUP(H3115,'[3]MŠ 5rokov'!$G$2:$V$3037,16,0)</f>
        <v>18</v>
      </c>
      <c r="Y3115" s="33">
        <f>VLOOKUP(H3115,'[3]MŠ 5rokov'!$G$2:$AB$3037,22,0)</f>
        <v>0</v>
      </c>
      <c r="Z3115" s="34">
        <f t="shared" si="416"/>
        <v>18</v>
      </c>
      <c r="AA3115" s="33">
        <v>93.61</v>
      </c>
      <c r="AB3115" s="33">
        <f t="shared" si="417"/>
        <v>14.041499999999999</v>
      </c>
      <c r="AC3115" s="33">
        <f t="shared" si="418"/>
        <v>2869</v>
      </c>
      <c r="AD3115" s="35">
        <f t="shared" si="419"/>
        <v>83</v>
      </c>
      <c r="AE3115" s="36">
        <v>0</v>
      </c>
      <c r="AF3115" s="33">
        <v>0</v>
      </c>
      <c r="AG3115" s="37">
        <f t="shared" si="413"/>
        <v>2869</v>
      </c>
      <c r="AH3115" s="38">
        <v>0</v>
      </c>
      <c r="AI3115" s="33"/>
    </row>
    <row r="3116" spans="1:35" ht="27.6" customHeight="1" x14ac:dyDescent="0.25">
      <c r="A3116" s="17" t="s">
        <v>13685</v>
      </c>
      <c r="B3116" s="18" t="s">
        <v>79</v>
      </c>
      <c r="C3116" s="19" t="s">
        <v>80</v>
      </c>
      <c r="D3116" s="18" t="s">
        <v>15736</v>
      </c>
      <c r="E3116" s="20">
        <v>691135</v>
      </c>
      <c r="F3116" s="21" t="s">
        <v>15737</v>
      </c>
      <c r="G3116" s="21" t="s">
        <v>847</v>
      </c>
      <c r="H3116" s="22">
        <v>710039107</v>
      </c>
      <c r="I3116" s="23" t="s">
        <v>15738</v>
      </c>
      <c r="J3116" s="21" t="s">
        <v>95</v>
      </c>
      <c r="K3116" s="21" t="s">
        <v>847</v>
      </c>
      <c r="L3116" s="21" t="s">
        <v>10643</v>
      </c>
      <c r="M3116" s="24" t="s">
        <v>849</v>
      </c>
      <c r="N3116" s="21" t="s">
        <v>15809</v>
      </c>
      <c r="O3116" s="21" t="s">
        <v>15810</v>
      </c>
      <c r="P3116" s="25" t="s">
        <v>15811</v>
      </c>
      <c r="Q3116" s="19" t="s">
        <v>91</v>
      </c>
      <c r="R3116" s="26">
        <v>24</v>
      </c>
      <c r="S3116" s="27">
        <v>0</v>
      </c>
      <c r="T3116" s="28">
        <f t="shared" si="420"/>
        <v>24</v>
      </c>
      <c r="U3116" s="29">
        <v>91.06</v>
      </c>
      <c r="V3116" s="30">
        <f t="shared" si="414"/>
        <v>13.659000000000001</v>
      </c>
      <c r="W3116" s="31">
        <f t="shared" si="415"/>
        <v>3934</v>
      </c>
      <c r="X3116" s="33">
        <f>VLOOKUP(H3116,'[3]MŠ 5rokov'!$G$2:$V$3037,16,0)</f>
        <v>15</v>
      </c>
      <c r="Y3116" s="33">
        <f>VLOOKUP(H3116,'[3]MŠ 5rokov'!$G$2:$AB$3037,22,0)</f>
        <v>0</v>
      </c>
      <c r="Z3116" s="34">
        <f t="shared" si="416"/>
        <v>15</v>
      </c>
      <c r="AA3116" s="33">
        <v>93.61</v>
      </c>
      <c r="AB3116" s="33">
        <f t="shared" si="417"/>
        <v>14.041499999999999</v>
      </c>
      <c r="AC3116" s="33">
        <f t="shared" si="418"/>
        <v>3465</v>
      </c>
      <c r="AD3116" s="35">
        <f t="shared" si="419"/>
        <v>-469</v>
      </c>
      <c r="AE3116" s="36">
        <v>0</v>
      </c>
      <c r="AF3116" s="33">
        <v>0</v>
      </c>
      <c r="AG3116" s="37">
        <f t="shared" si="413"/>
        <v>3465</v>
      </c>
      <c r="AH3116" s="38">
        <v>0</v>
      </c>
      <c r="AI3116" s="33"/>
    </row>
    <row r="3117" spans="1:35" ht="27.6" customHeight="1" x14ac:dyDescent="0.25">
      <c r="A3117" s="17" t="s">
        <v>13685</v>
      </c>
      <c r="B3117" s="18" t="s">
        <v>79</v>
      </c>
      <c r="C3117" s="19" t="s">
        <v>80</v>
      </c>
      <c r="D3117" s="18" t="s">
        <v>15736</v>
      </c>
      <c r="E3117" s="20">
        <v>691135</v>
      </c>
      <c r="F3117" s="21" t="s">
        <v>15737</v>
      </c>
      <c r="G3117" s="21" t="s">
        <v>847</v>
      </c>
      <c r="H3117" s="22">
        <v>710025114</v>
      </c>
      <c r="I3117" s="23" t="s">
        <v>15738</v>
      </c>
      <c r="J3117" s="21" t="s">
        <v>95</v>
      </c>
      <c r="K3117" s="21" t="s">
        <v>847</v>
      </c>
      <c r="L3117" s="21" t="s">
        <v>10643</v>
      </c>
      <c r="M3117" s="24" t="s">
        <v>15805</v>
      </c>
      <c r="N3117" s="21" t="s">
        <v>15812</v>
      </c>
      <c r="O3117" s="21" t="s">
        <v>15813</v>
      </c>
      <c r="P3117" s="25" t="s">
        <v>15814</v>
      </c>
      <c r="Q3117" s="19" t="s">
        <v>91</v>
      </c>
      <c r="R3117" s="26">
        <v>4</v>
      </c>
      <c r="S3117" s="27">
        <v>0</v>
      </c>
      <c r="T3117" s="28">
        <f t="shared" si="420"/>
        <v>4</v>
      </c>
      <c r="U3117" s="29">
        <v>91.06</v>
      </c>
      <c r="V3117" s="30">
        <f t="shared" si="414"/>
        <v>13.659000000000001</v>
      </c>
      <c r="W3117" s="31">
        <f t="shared" si="415"/>
        <v>656</v>
      </c>
      <c r="X3117" s="33">
        <f>VLOOKUP(H3117,'[3]MŠ 5rokov'!$G$2:$V$3037,16,0)</f>
        <v>4</v>
      </c>
      <c r="Y3117" s="33">
        <f>VLOOKUP(H3117,'[3]MŠ 5rokov'!$G$2:$AB$3037,22,0)</f>
        <v>0</v>
      </c>
      <c r="Z3117" s="34">
        <f t="shared" si="416"/>
        <v>4</v>
      </c>
      <c r="AA3117" s="33">
        <v>93.61</v>
      </c>
      <c r="AB3117" s="33">
        <f t="shared" si="417"/>
        <v>14.041499999999999</v>
      </c>
      <c r="AC3117" s="33">
        <f t="shared" si="418"/>
        <v>662</v>
      </c>
      <c r="AD3117" s="35">
        <f t="shared" si="419"/>
        <v>6</v>
      </c>
      <c r="AE3117" s="36">
        <v>0</v>
      </c>
      <c r="AF3117" s="33">
        <v>0</v>
      </c>
      <c r="AG3117" s="37">
        <f t="shared" si="413"/>
        <v>662</v>
      </c>
      <c r="AH3117" s="38">
        <v>0</v>
      </c>
      <c r="AI3117" s="33"/>
    </row>
    <row r="3118" spans="1:35" ht="27.6" customHeight="1" x14ac:dyDescent="0.25">
      <c r="A3118" s="17" t="s">
        <v>13685</v>
      </c>
      <c r="B3118" s="18" t="s">
        <v>79</v>
      </c>
      <c r="C3118" s="19" t="s">
        <v>80</v>
      </c>
      <c r="D3118" s="18" t="s">
        <v>15736</v>
      </c>
      <c r="E3118" s="20">
        <v>691135</v>
      </c>
      <c r="F3118" s="21" t="s">
        <v>15737</v>
      </c>
      <c r="G3118" s="21" t="s">
        <v>847</v>
      </c>
      <c r="H3118" s="22">
        <v>710039190</v>
      </c>
      <c r="I3118" s="23" t="s">
        <v>15738</v>
      </c>
      <c r="J3118" s="21" t="s">
        <v>95</v>
      </c>
      <c r="K3118" s="21" t="s">
        <v>847</v>
      </c>
      <c r="L3118" s="21" t="s">
        <v>10643</v>
      </c>
      <c r="M3118" s="24" t="s">
        <v>15764</v>
      </c>
      <c r="N3118" s="21" t="s">
        <v>15809</v>
      </c>
      <c r="O3118" s="21" t="s">
        <v>15815</v>
      </c>
      <c r="P3118" s="25" t="s">
        <v>15811</v>
      </c>
      <c r="Q3118" s="19" t="s">
        <v>91</v>
      </c>
      <c r="R3118" s="26">
        <v>31</v>
      </c>
      <c r="S3118" s="27">
        <v>0</v>
      </c>
      <c r="T3118" s="28">
        <f t="shared" si="420"/>
        <v>31</v>
      </c>
      <c r="U3118" s="29">
        <v>91.06</v>
      </c>
      <c r="V3118" s="30">
        <f t="shared" si="414"/>
        <v>13.659000000000001</v>
      </c>
      <c r="W3118" s="31">
        <f t="shared" si="415"/>
        <v>5081</v>
      </c>
      <c r="X3118" s="33">
        <f>VLOOKUP(H3118,'[3]MŠ 5rokov'!$G$2:$V$3037,16,0)</f>
        <v>31</v>
      </c>
      <c r="Y3118" s="33">
        <f>VLOOKUP(H3118,'[3]MŠ 5rokov'!$G$2:$AB$3037,22,0)</f>
        <v>1</v>
      </c>
      <c r="Z3118" s="34">
        <f t="shared" si="416"/>
        <v>32</v>
      </c>
      <c r="AA3118" s="33">
        <v>93.61</v>
      </c>
      <c r="AB3118" s="33">
        <f t="shared" si="417"/>
        <v>14.041499999999999</v>
      </c>
      <c r="AC3118" s="33">
        <f t="shared" si="418"/>
        <v>5185</v>
      </c>
      <c r="AD3118" s="35">
        <f t="shared" si="419"/>
        <v>104</v>
      </c>
      <c r="AE3118" s="36">
        <v>0</v>
      </c>
      <c r="AF3118" s="33">
        <v>0</v>
      </c>
      <c r="AG3118" s="37">
        <f t="shared" si="413"/>
        <v>5185</v>
      </c>
      <c r="AH3118" s="38">
        <v>0</v>
      </c>
      <c r="AI3118" s="33"/>
    </row>
    <row r="3119" spans="1:35" ht="27.6" customHeight="1" x14ac:dyDescent="0.25">
      <c r="A3119" s="17" t="s">
        <v>13685</v>
      </c>
      <c r="B3119" s="18" t="s">
        <v>79</v>
      </c>
      <c r="C3119" s="19" t="s">
        <v>80</v>
      </c>
      <c r="D3119" s="18" t="s">
        <v>15736</v>
      </c>
      <c r="E3119" s="20">
        <v>691135</v>
      </c>
      <c r="F3119" s="21" t="s">
        <v>15737</v>
      </c>
      <c r="G3119" s="21" t="s">
        <v>847</v>
      </c>
      <c r="H3119" s="22">
        <v>35543175</v>
      </c>
      <c r="I3119" s="23" t="s">
        <v>15738</v>
      </c>
      <c r="J3119" s="21" t="s">
        <v>95</v>
      </c>
      <c r="K3119" s="21" t="s">
        <v>847</v>
      </c>
      <c r="L3119" s="21" t="s">
        <v>10643</v>
      </c>
      <c r="M3119" s="24" t="s">
        <v>15816</v>
      </c>
      <c r="N3119" s="21" t="s">
        <v>15817</v>
      </c>
      <c r="O3119" s="21" t="s">
        <v>15818</v>
      </c>
      <c r="P3119" s="25" t="s">
        <v>15819</v>
      </c>
      <c r="Q3119" s="19" t="s">
        <v>157</v>
      </c>
      <c r="R3119" s="26">
        <v>18</v>
      </c>
      <c r="S3119" s="27">
        <v>0</v>
      </c>
      <c r="T3119" s="28">
        <f t="shared" si="420"/>
        <v>18</v>
      </c>
      <c r="U3119" s="29">
        <v>91.06</v>
      </c>
      <c r="V3119" s="30">
        <f t="shared" si="414"/>
        <v>13.659000000000001</v>
      </c>
      <c r="W3119" s="31">
        <f t="shared" si="415"/>
        <v>2950</v>
      </c>
      <c r="X3119" s="33">
        <f>VLOOKUP(H3119,'[3]MŠ 5rokov'!$G$2:$V$3037,16,0)</f>
        <v>19</v>
      </c>
      <c r="Y3119" s="33">
        <f>VLOOKUP(H3119,'[3]MŠ 5rokov'!$G$2:$AB$3037,22,0)</f>
        <v>0</v>
      </c>
      <c r="Z3119" s="34">
        <f t="shared" si="416"/>
        <v>19</v>
      </c>
      <c r="AA3119" s="33">
        <v>93.61</v>
      </c>
      <c r="AB3119" s="33">
        <f t="shared" si="417"/>
        <v>14.041499999999999</v>
      </c>
      <c r="AC3119" s="33">
        <f t="shared" si="418"/>
        <v>3034</v>
      </c>
      <c r="AD3119" s="35">
        <f t="shared" si="419"/>
        <v>84</v>
      </c>
      <c r="AE3119" s="36">
        <v>0</v>
      </c>
      <c r="AF3119" s="33">
        <v>0</v>
      </c>
      <c r="AG3119" s="37">
        <f t="shared" si="413"/>
        <v>3034</v>
      </c>
      <c r="AH3119" s="38">
        <v>0</v>
      </c>
      <c r="AI3119" s="33"/>
    </row>
    <row r="3120" spans="1:35" ht="27.6" customHeight="1" x14ac:dyDescent="0.25">
      <c r="A3120" s="17" t="s">
        <v>13685</v>
      </c>
      <c r="B3120" s="18" t="s">
        <v>79</v>
      </c>
      <c r="C3120" s="19" t="s">
        <v>80</v>
      </c>
      <c r="D3120" s="18" t="s">
        <v>15736</v>
      </c>
      <c r="E3120" s="20">
        <v>691135</v>
      </c>
      <c r="F3120" s="21" t="s">
        <v>15737</v>
      </c>
      <c r="G3120" s="21" t="s">
        <v>847</v>
      </c>
      <c r="H3120" s="22">
        <v>35543159</v>
      </c>
      <c r="I3120" s="23" t="s">
        <v>15738</v>
      </c>
      <c r="J3120" s="21" t="s">
        <v>95</v>
      </c>
      <c r="K3120" s="21" t="s">
        <v>847</v>
      </c>
      <c r="L3120" s="21" t="s">
        <v>10643</v>
      </c>
      <c r="M3120" s="24" t="s">
        <v>10644</v>
      </c>
      <c r="N3120" s="21" t="s">
        <v>10645</v>
      </c>
      <c r="O3120" s="21" t="s">
        <v>15820</v>
      </c>
      <c r="P3120" s="25" t="s">
        <v>10647</v>
      </c>
      <c r="Q3120" s="19" t="s">
        <v>157</v>
      </c>
      <c r="R3120" s="26">
        <v>48</v>
      </c>
      <c r="S3120" s="27">
        <v>1</v>
      </c>
      <c r="T3120" s="28">
        <f t="shared" si="420"/>
        <v>49</v>
      </c>
      <c r="U3120" s="29">
        <v>91.06</v>
      </c>
      <c r="V3120" s="30">
        <f t="shared" si="414"/>
        <v>13.659000000000001</v>
      </c>
      <c r="W3120" s="31">
        <f t="shared" si="415"/>
        <v>8031</v>
      </c>
      <c r="X3120" s="33">
        <f>VLOOKUP(H3120,'[3]MŠ 5rokov'!$G$2:$V$3037,16,0)</f>
        <v>61</v>
      </c>
      <c r="Y3120" s="33">
        <f>VLOOKUP(H3120,'[3]MŠ 5rokov'!$G$2:$AB$3037,22,0)</f>
        <v>0</v>
      </c>
      <c r="Z3120" s="34">
        <f t="shared" si="416"/>
        <v>61</v>
      </c>
      <c r="AA3120" s="33">
        <v>93.61</v>
      </c>
      <c r="AB3120" s="33">
        <f t="shared" si="417"/>
        <v>14.041499999999999</v>
      </c>
      <c r="AC3120" s="33">
        <f t="shared" si="418"/>
        <v>8780</v>
      </c>
      <c r="AD3120" s="35">
        <f t="shared" si="419"/>
        <v>749</v>
      </c>
      <c r="AE3120" s="36">
        <v>0</v>
      </c>
      <c r="AF3120" s="33">
        <v>0</v>
      </c>
      <c r="AG3120" s="37">
        <f t="shared" si="413"/>
        <v>8780</v>
      </c>
      <c r="AH3120" s="38">
        <v>0</v>
      </c>
      <c r="AI3120" s="33"/>
    </row>
    <row r="3121" spans="1:35" ht="27.6" customHeight="1" x14ac:dyDescent="0.25">
      <c r="A3121" s="17" t="s">
        <v>13685</v>
      </c>
      <c r="B3121" s="18" t="s">
        <v>79</v>
      </c>
      <c r="C3121" s="19" t="s">
        <v>80</v>
      </c>
      <c r="D3121" s="18" t="s">
        <v>15736</v>
      </c>
      <c r="E3121" s="20">
        <v>691135</v>
      </c>
      <c r="F3121" s="21" t="s">
        <v>15737</v>
      </c>
      <c r="G3121" s="21" t="s">
        <v>847</v>
      </c>
      <c r="H3121" s="22">
        <v>35543141</v>
      </c>
      <c r="I3121" s="23" t="s">
        <v>15738</v>
      </c>
      <c r="J3121" s="21" t="s">
        <v>95</v>
      </c>
      <c r="K3121" s="21" t="s">
        <v>847</v>
      </c>
      <c r="L3121" s="21" t="s">
        <v>10643</v>
      </c>
      <c r="M3121" s="24" t="s">
        <v>849</v>
      </c>
      <c r="N3121" s="21" t="s">
        <v>15809</v>
      </c>
      <c r="O3121" s="21" t="s">
        <v>15821</v>
      </c>
      <c r="P3121" s="25" t="s">
        <v>15811</v>
      </c>
      <c r="Q3121" s="19" t="s">
        <v>157</v>
      </c>
      <c r="R3121" s="26">
        <v>25</v>
      </c>
      <c r="S3121" s="27">
        <v>0</v>
      </c>
      <c r="T3121" s="28">
        <f t="shared" si="420"/>
        <v>25</v>
      </c>
      <c r="U3121" s="29">
        <v>91.06</v>
      </c>
      <c r="V3121" s="30">
        <f t="shared" si="414"/>
        <v>13.659000000000001</v>
      </c>
      <c r="W3121" s="31">
        <f t="shared" si="415"/>
        <v>4098</v>
      </c>
      <c r="X3121" s="33">
        <f>VLOOKUP(H3121,'[3]MŠ 5rokov'!$G$2:$V$3037,16,0)</f>
        <v>37</v>
      </c>
      <c r="Y3121" s="33">
        <f>VLOOKUP(H3121,'[3]MŠ 5rokov'!$G$2:$AB$3037,22,0)</f>
        <v>0</v>
      </c>
      <c r="Z3121" s="34">
        <f t="shared" si="416"/>
        <v>37</v>
      </c>
      <c r="AA3121" s="33">
        <v>93.61</v>
      </c>
      <c r="AB3121" s="33">
        <f t="shared" si="417"/>
        <v>14.041499999999999</v>
      </c>
      <c r="AC3121" s="33">
        <f t="shared" si="418"/>
        <v>4810</v>
      </c>
      <c r="AD3121" s="35">
        <f t="shared" si="419"/>
        <v>712</v>
      </c>
      <c r="AE3121" s="36">
        <v>0</v>
      </c>
      <c r="AF3121" s="33">
        <v>0</v>
      </c>
      <c r="AG3121" s="37">
        <f t="shared" si="413"/>
        <v>4810</v>
      </c>
      <c r="AH3121" s="38">
        <v>0</v>
      </c>
      <c r="AI3121" s="33"/>
    </row>
    <row r="3122" spans="1:35" ht="27.6" customHeight="1" x14ac:dyDescent="0.25">
      <c r="A3122" s="17" t="s">
        <v>13685</v>
      </c>
      <c r="B3122" s="18" t="s">
        <v>79</v>
      </c>
      <c r="C3122" s="19" t="s">
        <v>80</v>
      </c>
      <c r="D3122" s="18" t="s">
        <v>15736</v>
      </c>
      <c r="E3122" s="20">
        <v>691135</v>
      </c>
      <c r="F3122" s="21" t="s">
        <v>15737</v>
      </c>
      <c r="G3122" s="21" t="s">
        <v>847</v>
      </c>
      <c r="H3122" s="22">
        <v>710039182</v>
      </c>
      <c r="I3122" s="23" t="s">
        <v>15738</v>
      </c>
      <c r="J3122" s="21" t="s">
        <v>95</v>
      </c>
      <c r="K3122" s="21" t="s">
        <v>847</v>
      </c>
      <c r="L3122" s="21" t="s">
        <v>10643</v>
      </c>
      <c r="M3122" s="24" t="s">
        <v>10644</v>
      </c>
      <c r="N3122" s="21" t="s">
        <v>10645</v>
      </c>
      <c r="O3122" s="21" t="s">
        <v>15822</v>
      </c>
      <c r="P3122" s="25" t="s">
        <v>10647</v>
      </c>
      <c r="Q3122" s="19" t="s">
        <v>91</v>
      </c>
      <c r="R3122" s="26">
        <v>38</v>
      </c>
      <c r="S3122" s="27">
        <v>1</v>
      </c>
      <c r="T3122" s="28">
        <f t="shared" si="420"/>
        <v>39</v>
      </c>
      <c r="U3122" s="29">
        <v>91.06</v>
      </c>
      <c r="V3122" s="30">
        <f t="shared" si="414"/>
        <v>13.659000000000001</v>
      </c>
      <c r="W3122" s="31">
        <f t="shared" si="415"/>
        <v>6392</v>
      </c>
      <c r="X3122" s="33">
        <f>VLOOKUP(H3122,'[3]MŠ 5rokov'!$G$2:$V$3037,16,0)</f>
        <v>34</v>
      </c>
      <c r="Y3122" s="33">
        <f>VLOOKUP(H3122,'[3]MŠ 5rokov'!$G$2:$AB$3037,22,0)</f>
        <v>0</v>
      </c>
      <c r="Z3122" s="34">
        <f t="shared" si="416"/>
        <v>34</v>
      </c>
      <c r="AA3122" s="33">
        <v>93.61</v>
      </c>
      <c r="AB3122" s="33">
        <f t="shared" si="417"/>
        <v>14.041499999999999</v>
      </c>
      <c r="AC3122" s="33">
        <f t="shared" si="418"/>
        <v>6171</v>
      </c>
      <c r="AD3122" s="35">
        <f t="shared" si="419"/>
        <v>-221</v>
      </c>
      <c r="AE3122" s="36">
        <v>0</v>
      </c>
      <c r="AF3122" s="33">
        <v>0</v>
      </c>
      <c r="AG3122" s="37">
        <f t="shared" ref="AG3122:AG3183" si="421">AC3122</f>
        <v>6171</v>
      </c>
      <c r="AH3122" s="38">
        <v>0</v>
      </c>
      <c r="AI3122" s="33"/>
    </row>
    <row r="3123" spans="1:35" ht="27.6" customHeight="1" x14ac:dyDescent="0.25">
      <c r="A3123" s="17" t="s">
        <v>13685</v>
      </c>
      <c r="B3123" s="18" t="s">
        <v>79</v>
      </c>
      <c r="C3123" s="19" t="s">
        <v>80</v>
      </c>
      <c r="D3123" s="18" t="s">
        <v>15736</v>
      </c>
      <c r="E3123" s="20">
        <v>691135</v>
      </c>
      <c r="F3123" s="21" t="s">
        <v>15737</v>
      </c>
      <c r="G3123" s="21" t="s">
        <v>847</v>
      </c>
      <c r="H3123" s="22">
        <v>710039123</v>
      </c>
      <c r="I3123" s="23" t="s">
        <v>15738</v>
      </c>
      <c r="J3123" s="21" t="s">
        <v>95</v>
      </c>
      <c r="K3123" s="21" t="s">
        <v>847</v>
      </c>
      <c r="L3123" s="21" t="s">
        <v>10643</v>
      </c>
      <c r="M3123" s="24" t="s">
        <v>10644</v>
      </c>
      <c r="N3123" s="21" t="s">
        <v>10645</v>
      </c>
      <c r="O3123" s="21" t="s">
        <v>15823</v>
      </c>
      <c r="P3123" s="25" t="s">
        <v>10647</v>
      </c>
      <c r="Q3123" s="19" t="s">
        <v>91</v>
      </c>
      <c r="R3123" s="26">
        <v>47</v>
      </c>
      <c r="S3123" s="27">
        <v>0</v>
      </c>
      <c r="T3123" s="28">
        <f t="shared" si="420"/>
        <v>47</v>
      </c>
      <c r="U3123" s="29">
        <v>91.06</v>
      </c>
      <c r="V3123" s="30">
        <f t="shared" si="414"/>
        <v>13.659000000000001</v>
      </c>
      <c r="W3123" s="31">
        <f t="shared" si="415"/>
        <v>7704</v>
      </c>
      <c r="X3123" s="33">
        <f>VLOOKUP(H3123,'[3]MŠ 5rokov'!$G$2:$V$3037,16,0)</f>
        <v>42</v>
      </c>
      <c r="Y3123" s="33">
        <f>VLOOKUP(H3123,'[3]MŠ 5rokov'!$G$2:$AB$3037,22,0)</f>
        <v>2</v>
      </c>
      <c r="Z3123" s="34">
        <f t="shared" si="416"/>
        <v>44</v>
      </c>
      <c r="AA3123" s="33">
        <v>93.61</v>
      </c>
      <c r="AB3123" s="33">
        <f t="shared" si="417"/>
        <v>14.041499999999999</v>
      </c>
      <c r="AC3123" s="33">
        <f t="shared" si="418"/>
        <v>7607</v>
      </c>
      <c r="AD3123" s="35">
        <f t="shared" si="419"/>
        <v>-97</v>
      </c>
      <c r="AE3123" s="36">
        <v>0</v>
      </c>
      <c r="AF3123" s="33">
        <v>0</v>
      </c>
      <c r="AG3123" s="37">
        <f t="shared" si="421"/>
        <v>7607</v>
      </c>
      <c r="AH3123" s="38">
        <v>0</v>
      </c>
      <c r="AI3123" s="33"/>
    </row>
    <row r="3124" spans="1:35" ht="27.6" customHeight="1" x14ac:dyDescent="0.25">
      <c r="A3124" s="17" t="s">
        <v>13685</v>
      </c>
      <c r="B3124" s="18" t="s">
        <v>79</v>
      </c>
      <c r="C3124" s="19" t="s">
        <v>80</v>
      </c>
      <c r="D3124" s="18" t="s">
        <v>15736</v>
      </c>
      <c r="E3124" s="20">
        <v>691135</v>
      </c>
      <c r="F3124" s="21" t="s">
        <v>15737</v>
      </c>
      <c r="G3124" s="21" t="s">
        <v>847</v>
      </c>
      <c r="H3124" s="22">
        <v>710039174</v>
      </c>
      <c r="I3124" s="23" t="s">
        <v>15738</v>
      </c>
      <c r="J3124" s="21" t="s">
        <v>95</v>
      </c>
      <c r="K3124" s="21" t="s">
        <v>847</v>
      </c>
      <c r="L3124" s="21" t="s">
        <v>10643</v>
      </c>
      <c r="M3124" s="24" t="s">
        <v>849</v>
      </c>
      <c r="N3124" s="21" t="s">
        <v>15809</v>
      </c>
      <c r="O3124" s="21" t="s">
        <v>15824</v>
      </c>
      <c r="P3124" s="25" t="s">
        <v>15811</v>
      </c>
      <c r="Q3124" s="19" t="s">
        <v>91</v>
      </c>
      <c r="R3124" s="26">
        <v>35</v>
      </c>
      <c r="S3124" s="27">
        <v>0</v>
      </c>
      <c r="T3124" s="28">
        <f t="shared" si="420"/>
        <v>35</v>
      </c>
      <c r="U3124" s="29">
        <v>91.06</v>
      </c>
      <c r="V3124" s="30">
        <f t="shared" si="414"/>
        <v>13.659000000000001</v>
      </c>
      <c r="W3124" s="31">
        <f t="shared" si="415"/>
        <v>5737</v>
      </c>
      <c r="X3124" s="33">
        <f>VLOOKUP(H3124,'[3]MŠ 5rokov'!$G$2:$V$3037,16,0)</f>
        <v>25</v>
      </c>
      <c r="Y3124" s="33">
        <f>VLOOKUP(H3124,'[3]MŠ 5rokov'!$G$2:$AB$3037,22,0)</f>
        <v>0</v>
      </c>
      <c r="Z3124" s="34">
        <f t="shared" si="416"/>
        <v>25</v>
      </c>
      <c r="AA3124" s="33">
        <v>93.61</v>
      </c>
      <c r="AB3124" s="33">
        <f t="shared" si="417"/>
        <v>14.041499999999999</v>
      </c>
      <c r="AC3124" s="33">
        <f t="shared" si="418"/>
        <v>5229</v>
      </c>
      <c r="AD3124" s="35">
        <f t="shared" si="419"/>
        <v>-508</v>
      </c>
      <c r="AE3124" s="36">
        <v>0</v>
      </c>
      <c r="AF3124" s="33">
        <v>0</v>
      </c>
      <c r="AG3124" s="37">
        <f t="shared" si="421"/>
        <v>5229</v>
      </c>
      <c r="AH3124" s="38">
        <v>0</v>
      </c>
      <c r="AI3124" s="33"/>
    </row>
    <row r="3125" spans="1:35" ht="27.6" customHeight="1" x14ac:dyDescent="0.25">
      <c r="A3125" s="17" t="s">
        <v>13685</v>
      </c>
      <c r="B3125" s="18" t="s">
        <v>79</v>
      </c>
      <c r="C3125" s="19" t="s">
        <v>80</v>
      </c>
      <c r="D3125" s="18" t="s">
        <v>15736</v>
      </c>
      <c r="E3125" s="20">
        <v>691135</v>
      </c>
      <c r="F3125" s="21" t="s">
        <v>15737</v>
      </c>
      <c r="G3125" s="21" t="s">
        <v>847</v>
      </c>
      <c r="H3125" s="22">
        <v>42409837</v>
      </c>
      <c r="I3125" s="23" t="s">
        <v>15738</v>
      </c>
      <c r="J3125" s="21" t="s">
        <v>103</v>
      </c>
      <c r="K3125" s="21" t="s">
        <v>847</v>
      </c>
      <c r="L3125" s="21" t="s">
        <v>10643</v>
      </c>
      <c r="M3125" s="24" t="s">
        <v>849</v>
      </c>
      <c r="N3125" s="21" t="s">
        <v>15809</v>
      </c>
      <c r="O3125" s="21" t="s">
        <v>15825</v>
      </c>
      <c r="P3125" s="25" t="s">
        <v>15811</v>
      </c>
      <c r="Q3125" s="19" t="s">
        <v>157</v>
      </c>
      <c r="R3125" s="26">
        <v>19</v>
      </c>
      <c r="S3125" s="27">
        <v>0</v>
      </c>
      <c r="T3125" s="28">
        <f t="shared" si="420"/>
        <v>19</v>
      </c>
      <c r="U3125" s="29">
        <v>91.06</v>
      </c>
      <c r="V3125" s="30">
        <f t="shared" si="414"/>
        <v>13.659000000000001</v>
      </c>
      <c r="W3125" s="31">
        <f t="shared" si="415"/>
        <v>3114</v>
      </c>
      <c r="X3125" s="33">
        <f>VLOOKUP(H3125,'[3]MŠ 5rokov'!$G$2:$V$3037,16,0)</f>
        <v>29</v>
      </c>
      <c r="Y3125" s="33">
        <f>VLOOKUP(H3125,'[3]MŠ 5rokov'!$G$2:$AB$3037,22,0)</f>
        <v>0</v>
      </c>
      <c r="Z3125" s="34">
        <f t="shared" si="416"/>
        <v>29</v>
      </c>
      <c r="AA3125" s="33">
        <v>93.61</v>
      </c>
      <c r="AB3125" s="33">
        <f t="shared" si="417"/>
        <v>14.041499999999999</v>
      </c>
      <c r="AC3125" s="33">
        <f t="shared" si="418"/>
        <v>3705</v>
      </c>
      <c r="AD3125" s="35">
        <f t="shared" si="419"/>
        <v>591</v>
      </c>
      <c r="AE3125" s="36">
        <v>0</v>
      </c>
      <c r="AF3125" s="33">
        <v>0</v>
      </c>
      <c r="AG3125" s="37">
        <f t="shared" si="421"/>
        <v>3705</v>
      </c>
      <c r="AH3125" s="38">
        <v>0</v>
      </c>
      <c r="AI3125" s="33"/>
    </row>
    <row r="3126" spans="1:35" ht="27.6" customHeight="1" x14ac:dyDescent="0.25">
      <c r="A3126" s="17" t="s">
        <v>13685</v>
      </c>
      <c r="B3126" s="18" t="s">
        <v>79</v>
      </c>
      <c r="C3126" s="19" t="s">
        <v>80</v>
      </c>
      <c r="D3126" s="18" t="s">
        <v>15736</v>
      </c>
      <c r="E3126" s="20">
        <v>691135</v>
      </c>
      <c r="F3126" s="21" t="s">
        <v>15737</v>
      </c>
      <c r="G3126" s="21" t="s">
        <v>847</v>
      </c>
      <c r="H3126" s="22">
        <v>35543132</v>
      </c>
      <c r="I3126" s="23" t="s">
        <v>15738</v>
      </c>
      <c r="J3126" s="21" t="s">
        <v>95</v>
      </c>
      <c r="K3126" s="21" t="s">
        <v>847</v>
      </c>
      <c r="L3126" s="21" t="s">
        <v>10643</v>
      </c>
      <c r="M3126" s="24" t="s">
        <v>849</v>
      </c>
      <c r="N3126" s="21" t="s">
        <v>15809</v>
      </c>
      <c r="O3126" s="21" t="s">
        <v>15826</v>
      </c>
      <c r="P3126" s="25" t="s">
        <v>15811</v>
      </c>
      <c r="Q3126" s="19" t="s">
        <v>157</v>
      </c>
      <c r="R3126" s="26">
        <v>44</v>
      </c>
      <c r="S3126" s="27">
        <v>0</v>
      </c>
      <c r="T3126" s="28">
        <f t="shared" si="420"/>
        <v>44</v>
      </c>
      <c r="U3126" s="29">
        <v>91.06</v>
      </c>
      <c r="V3126" s="30">
        <f t="shared" si="414"/>
        <v>13.659000000000001</v>
      </c>
      <c r="W3126" s="31">
        <f t="shared" si="415"/>
        <v>7212</v>
      </c>
      <c r="X3126" s="33">
        <f>VLOOKUP(H3126,'[3]MŠ 5rokov'!$G$2:$V$3037,16,0)</f>
        <v>38</v>
      </c>
      <c r="Y3126" s="33">
        <f>VLOOKUP(H3126,'[3]MŠ 5rokov'!$G$2:$AB$3037,22,0)</f>
        <v>0</v>
      </c>
      <c r="Z3126" s="34">
        <f t="shared" si="416"/>
        <v>38</v>
      </c>
      <c r="AA3126" s="33">
        <v>93.61</v>
      </c>
      <c r="AB3126" s="33">
        <f t="shared" si="417"/>
        <v>14.041499999999999</v>
      </c>
      <c r="AC3126" s="33">
        <f t="shared" si="418"/>
        <v>6942</v>
      </c>
      <c r="AD3126" s="35">
        <f t="shared" si="419"/>
        <v>-270</v>
      </c>
      <c r="AE3126" s="36">
        <v>0</v>
      </c>
      <c r="AF3126" s="33">
        <v>0</v>
      </c>
      <c r="AG3126" s="37">
        <f t="shared" si="421"/>
        <v>6942</v>
      </c>
      <c r="AH3126" s="38">
        <v>0</v>
      </c>
      <c r="AI3126" s="33"/>
    </row>
    <row r="3127" spans="1:35" ht="27.6" customHeight="1" x14ac:dyDescent="0.25">
      <c r="A3127" s="17" t="s">
        <v>13685</v>
      </c>
      <c r="B3127" s="18" t="s">
        <v>79</v>
      </c>
      <c r="C3127" s="19" t="s">
        <v>80</v>
      </c>
      <c r="D3127" s="18" t="s">
        <v>15736</v>
      </c>
      <c r="E3127" s="20">
        <v>691135</v>
      </c>
      <c r="F3127" s="21" t="s">
        <v>15737</v>
      </c>
      <c r="G3127" s="21" t="s">
        <v>847</v>
      </c>
      <c r="H3127" s="22">
        <v>35557338</v>
      </c>
      <c r="I3127" s="23" t="s">
        <v>15738</v>
      </c>
      <c r="J3127" s="21" t="s">
        <v>95</v>
      </c>
      <c r="K3127" s="21" t="s">
        <v>847</v>
      </c>
      <c r="L3127" s="21" t="s">
        <v>10643</v>
      </c>
      <c r="M3127" s="24" t="s">
        <v>15827</v>
      </c>
      <c r="N3127" s="21" t="s">
        <v>15809</v>
      </c>
      <c r="O3127" s="21" t="s">
        <v>15828</v>
      </c>
      <c r="P3127" s="25" t="s">
        <v>15811</v>
      </c>
      <c r="Q3127" s="19" t="s">
        <v>157</v>
      </c>
      <c r="R3127" s="26">
        <v>31</v>
      </c>
      <c r="S3127" s="27">
        <v>1</v>
      </c>
      <c r="T3127" s="28">
        <f t="shared" si="420"/>
        <v>32</v>
      </c>
      <c r="U3127" s="29">
        <v>91.06</v>
      </c>
      <c r="V3127" s="30">
        <f t="shared" si="414"/>
        <v>13.659000000000001</v>
      </c>
      <c r="W3127" s="31">
        <f t="shared" si="415"/>
        <v>5245</v>
      </c>
      <c r="X3127" s="33">
        <f>VLOOKUP(H3127,'[3]MŠ 5rokov'!$G$2:$V$3037,16,0)</f>
        <v>31</v>
      </c>
      <c r="Y3127" s="33">
        <f>VLOOKUP(H3127,'[3]MŠ 5rokov'!$G$2:$AB$3037,22,0)</f>
        <v>0</v>
      </c>
      <c r="Z3127" s="34">
        <f t="shared" si="416"/>
        <v>31</v>
      </c>
      <c r="AA3127" s="33">
        <v>93.61</v>
      </c>
      <c r="AB3127" s="33">
        <f t="shared" si="417"/>
        <v>14.041499999999999</v>
      </c>
      <c r="AC3127" s="33">
        <f t="shared" si="418"/>
        <v>5238</v>
      </c>
      <c r="AD3127" s="35">
        <f t="shared" si="419"/>
        <v>-7</v>
      </c>
      <c r="AE3127" s="36">
        <v>0</v>
      </c>
      <c r="AF3127" s="33">
        <v>0</v>
      </c>
      <c r="AG3127" s="37">
        <f t="shared" si="421"/>
        <v>5238</v>
      </c>
      <c r="AH3127" s="38">
        <v>0</v>
      </c>
      <c r="AI3127" s="33"/>
    </row>
    <row r="3128" spans="1:35" ht="27.6" customHeight="1" x14ac:dyDescent="0.25">
      <c r="A3128" s="17" t="s">
        <v>13685</v>
      </c>
      <c r="B3128" s="18" t="s">
        <v>79</v>
      </c>
      <c r="C3128" s="19" t="s">
        <v>80</v>
      </c>
      <c r="D3128" s="18" t="s">
        <v>15736</v>
      </c>
      <c r="E3128" s="20">
        <v>691135</v>
      </c>
      <c r="F3128" s="21" t="s">
        <v>15737</v>
      </c>
      <c r="G3128" s="21" t="s">
        <v>847</v>
      </c>
      <c r="H3128" s="22">
        <v>710024959</v>
      </c>
      <c r="I3128" s="23" t="s">
        <v>15738</v>
      </c>
      <c r="J3128" s="21" t="s">
        <v>95</v>
      </c>
      <c r="K3128" s="21" t="s">
        <v>847</v>
      </c>
      <c r="L3128" s="21" t="s">
        <v>15731</v>
      </c>
      <c r="M3128" s="24" t="s">
        <v>15764</v>
      </c>
      <c r="N3128" s="21" t="s">
        <v>15829</v>
      </c>
      <c r="O3128" s="21" t="s">
        <v>15830</v>
      </c>
      <c r="P3128" s="25" t="s">
        <v>15831</v>
      </c>
      <c r="Q3128" s="19" t="s">
        <v>91</v>
      </c>
      <c r="R3128" s="26">
        <v>0</v>
      </c>
      <c r="S3128" s="27">
        <v>0</v>
      </c>
      <c r="T3128" s="28">
        <f t="shared" si="420"/>
        <v>0</v>
      </c>
      <c r="U3128" s="29">
        <v>91.06</v>
      </c>
      <c r="V3128" s="30">
        <f t="shared" si="414"/>
        <v>13.659000000000001</v>
      </c>
      <c r="W3128" s="31">
        <f t="shared" si="415"/>
        <v>0</v>
      </c>
      <c r="X3128" s="33">
        <v>0</v>
      </c>
      <c r="Y3128" s="33">
        <v>0</v>
      </c>
      <c r="Z3128" s="34">
        <f t="shared" si="416"/>
        <v>0</v>
      </c>
      <c r="AA3128" s="33">
        <v>93.61</v>
      </c>
      <c r="AB3128" s="33">
        <f t="shared" si="417"/>
        <v>14.041499999999999</v>
      </c>
      <c r="AC3128" s="33">
        <f t="shared" si="418"/>
        <v>0</v>
      </c>
      <c r="AD3128" s="35">
        <f t="shared" si="419"/>
        <v>0</v>
      </c>
      <c r="AE3128" s="36">
        <v>0</v>
      </c>
      <c r="AF3128" s="33">
        <v>0</v>
      </c>
      <c r="AG3128" s="37">
        <f t="shared" si="421"/>
        <v>0</v>
      </c>
      <c r="AH3128" s="38">
        <v>0</v>
      </c>
      <c r="AI3128" s="33"/>
    </row>
    <row r="3129" spans="1:35" ht="27.6" customHeight="1" x14ac:dyDescent="0.25">
      <c r="A3129" s="17" t="s">
        <v>13685</v>
      </c>
      <c r="B3129" s="18" t="s">
        <v>79</v>
      </c>
      <c r="C3129" s="19" t="s">
        <v>80</v>
      </c>
      <c r="D3129" s="18" t="s">
        <v>15736</v>
      </c>
      <c r="E3129" s="20">
        <v>691135</v>
      </c>
      <c r="F3129" s="21" t="s">
        <v>15737</v>
      </c>
      <c r="G3129" s="21" t="s">
        <v>847</v>
      </c>
      <c r="H3129" s="22">
        <v>710024924</v>
      </c>
      <c r="I3129" s="23" t="s">
        <v>15738</v>
      </c>
      <c r="J3129" s="21" t="s">
        <v>95</v>
      </c>
      <c r="K3129" s="21" t="s">
        <v>847</v>
      </c>
      <c r="L3129" s="21" t="s">
        <v>15731</v>
      </c>
      <c r="M3129" s="24" t="s">
        <v>15764</v>
      </c>
      <c r="N3129" s="21" t="s">
        <v>15832</v>
      </c>
      <c r="O3129" s="21" t="s">
        <v>15833</v>
      </c>
      <c r="P3129" s="25" t="s">
        <v>15834</v>
      </c>
      <c r="Q3129" s="19" t="s">
        <v>91</v>
      </c>
      <c r="R3129" s="26">
        <v>0</v>
      </c>
      <c r="S3129" s="27">
        <v>0</v>
      </c>
      <c r="T3129" s="28">
        <f t="shared" si="420"/>
        <v>0</v>
      </c>
      <c r="U3129" s="29">
        <v>91.06</v>
      </c>
      <c r="V3129" s="30">
        <f t="shared" si="414"/>
        <v>13.659000000000001</v>
      </c>
      <c r="W3129" s="31">
        <f t="shared" si="415"/>
        <v>0</v>
      </c>
      <c r="X3129" s="33">
        <v>0</v>
      </c>
      <c r="Y3129" s="33">
        <v>0</v>
      </c>
      <c r="Z3129" s="34">
        <f t="shared" si="416"/>
        <v>0</v>
      </c>
      <c r="AA3129" s="33">
        <v>93.61</v>
      </c>
      <c r="AB3129" s="33">
        <f t="shared" si="417"/>
        <v>14.041499999999999</v>
      </c>
      <c r="AC3129" s="33">
        <f t="shared" si="418"/>
        <v>0</v>
      </c>
      <c r="AD3129" s="35">
        <f t="shared" si="419"/>
        <v>0</v>
      </c>
      <c r="AE3129" s="36">
        <v>0</v>
      </c>
      <c r="AF3129" s="33">
        <v>0</v>
      </c>
      <c r="AG3129" s="37">
        <f t="shared" si="421"/>
        <v>0</v>
      </c>
      <c r="AH3129" s="38">
        <v>0</v>
      </c>
      <c r="AI3129" s="33"/>
    </row>
    <row r="3130" spans="1:35" ht="27.6" customHeight="1" x14ac:dyDescent="0.25">
      <c r="A3130" s="17" t="s">
        <v>13685</v>
      </c>
      <c r="B3130" s="18" t="s">
        <v>79</v>
      </c>
      <c r="C3130" s="19" t="s">
        <v>80</v>
      </c>
      <c r="D3130" s="18" t="s">
        <v>13908</v>
      </c>
      <c r="E3130" s="25">
        <v>324353</v>
      </c>
      <c r="F3130" s="21" t="s">
        <v>13909</v>
      </c>
      <c r="G3130" s="21" t="s">
        <v>847</v>
      </c>
      <c r="H3130" s="22">
        <v>710270879</v>
      </c>
      <c r="I3130" s="23" t="s">
        <v>15835</v>
      </c>
      <c r="J3130" s="21" t="s">
        <v>15836</v>
      </c>
      <c r="K3130" s="21" t="s">
        <v>847</v>
      </c>
      <c r="L3130" s="21" t="s">
        <v>13709</v>
      </c>
      <c r="M3130" s="24" t="s">
        <v>13911</v>
      </c>
      <c r="N3130" s="21" t="s">
        <v>13912</v>
      </c>
      <c r="O3130" s="21" t="s">
        <v>15837</v>
      </c>
      <c r="P3130" s="25" t="s">
        <v>13914</v>
      </c>
      <c r="Q3130" s="19" t="s">
        <v>91</v>
      </c>
      <c r="R3130" s="26">
        <v>0</v>
      </c>
      <c r="S3130" s="27">
        <v>0</v>
      </c>
      <c r="T3130" s="28">
        <f>S3130+R3130</f>
        <v>0</v>
      </c>
      <c r="U3130" s="29">
        <v>91.06</v>
      </c>
      <c r="V3130" s="30">
        <f t="shared" si="414"/>
        <v>13.659000000000001</v>
      </c>
      <c r="W3130" s="31">
        <f t="shared" si="415"/>
        <v>0</v>
      </c>
      <c r="X3130" s="33">
        <f>VLOOKUP(H3130,'[3]MŠ 5rokov'!$G$2:$V$3037,16,0)</f>
        <v>8</v>
      </c>
      <c r="Y3130" s="33">
        <f>VLOOKUP(H3130,'[3]MŠ 5rokov'!$G$2:$AB$3037,22,0)</f>
        <v>0</v>
      </c>
      <c r="Z3130" s="34">
        <f t="shared" si="416"/>
        <v>8</v>
      </c>
      <c r="AA3130" s="33">
        <v>93.61</v>
      </c>
      <c r="AB3130" s="33">
        <f t="shared" si="417"/>
        <v>14.041499999999999</v>
      </c>
      <c r="AC3130" s="33">
        <f t="shared" si="418"/>
        <v>449</v>
      </c>
      <c r="AD3130" s="35">
        <f t="shared" si="419"/>
        <v>449</v>
      </c>
      <c r="AE3130" s="36">
        <v>0</v>
      </c>
      <c r="AF3130" s="33">
        <v>0</v>
      </c>
      <c r="AG3130" s="37">
        <f t="shared" si="421"/>
        <v>449</v>
      </c>
      <c r="AH3130" s="38">
        <v>0</v>
      </c>
      <c r="AI3130" s="33"/>
    </row>
    <row r="3131" spans="1:35" ht="27.6" customHeight="1" x14ac:dyDescent="0.25">
      <c r="A3131" s="17" t="s">
        <v>13685</v>
      </c>
      <c r="B3131" s="18" t="s">
        <v>79</v>
      </c>
      <c r="C3131" s="19" t="s">
        <v>80</v>
      </c>
      <c r="D3131" s="18" t="s">
        <v>14072</v>
      </c>
      <c r="E3131" s="25">
        <v>324655</v>
      </c>
      <c r="F3131" s="21" t="s">
        <v>14073</v>
      </c>
      <c r="G3131" s="21" t="s">
        <v>847</v>
      </c>
      <c r="H3131" s="22">
        <v>710270860</v>
      </c>
      <c r="I3131" s="23" t="s">
        <v>15838</v>
      </c>
      <c r="J3131" s="21" t="s">
        <v>15839</v>
      </c>
      <c r="K3131" s="21" t="s">
        <v>847</v>
      </c>
      <c r="L3131" s="21" t="s">
        <v>13709</v>
      </c>
      <c r="M3131" s="24" t="s">
        <v>13746</v>
      </c>
      <c r="N3131" s="21" t="s">
        <v>14075</v>
      </c>
      <c r="O3131" s="21" t="s">
        <v>14076</v>
      </c>
      <c r="P3131" s="25" t="s">
        <v>14077</v>
      </c>
      <c r="Q3131" s="19" t="s">
        <v>91</v>
      </c>
      <c r="R3131" s="26">
        <v>0</v>
      </c>
      <c r="S3131" s="27">
        <v>0</v>
      </c>
      <c r="T3131" s="28">
        <f>S3131+R3131</f>
        <v>0</v>
      </c>
      <c r="U3131" s="29">
        <v>91.06</v>
      </c>
      <c r="V3131" s="30">
        <f t="shared" si="414"/>
        <v>13.659000000000001</v>
      </c>
      <c r="W3131" s="31">
        <f t="shared" si="415"/>
        <v>0</v>
      </c>
      <c r="X3131" s="33">
        <f>VLOOKUP(H3131,'[3]MŠ 5rokov'!$G$2:$V$3037,16,0)</f>
        <v>24</v>
      </c>
      <c r="Y3131" s="33">
        <f>VLOOKUP(H3131,'[3]MŠ 5rokov'!$G$2:$AB$3037,22,0)</f>
        <v>0</v>
      </c>
      <c r="Z3131" s="34">
        <f t="shared" si="416"/>
        <v>24</v>
      </c>
      <c r="AA3131" s="33">
        <v>93.61</v>
      </c>
      <c r="AB3131" s="33">
        <f t="shared" si="417"/>
        <v>14.041499999999999</v>
      </c>
      <c r="AC3131" s="33">
        <f t="shared" si="418"/>
        <v>1348</v>
      </c>
      <c r="AD3131" s="35">
        <f t="shared" si="419"/>
        <v>1348</v>
      </c>
      <c r="AE3131" s="36">
        <v>0</v>
      </c>
      <c r="AF3131" s="33">
        <v>0</v>
      </c>
      <c r="AG3131" s="37">
        <f t="shared" si="421"/>
        <v>1348</v>
      </c>
      <c r="AH3131" s="38">
        <v>0</v>
      </c>
      <c r="AI3131" s="33"/>
    </row>
    <row r="3132" spans="1:35" ht="27.6" customHeight="1" x14ac:dyDescent="0.25">
      <c r="A3132" s="17" t="s">
        <v>13685</v>
      </c>
      <c r="B3132" s="18" t="s">
        <v>79</v>
      </c>
      <c r="C3132" s="19" t="s">
        <v>80</v>
      </c>
      <c r="D3132" s="18" t="s">
        <v>15736</v>
      </c>
      <c r="E3132" s="25">
        <v>691135</v>
      </c>
      <c r="F3132" s="21" t="s">
        <v>15737</v>
      </c>
      <c r="G3132" s="21" t="s">
        <v>847</v>
      </c>
      <c r="H3132" s="22">
        <v>710270445</v>
      </c>
      <c r="I3132" s="23" t="s">
        <v>15840</v>
      </c>
      <c r="J3132" s="21" t="s">
        <v>95</v>
      </c>
      <c r="K3132" s="21" t="s">
        <v>847</v>
      </c>
      <c r="L3132" s="21" t="s">
        <v>13699</v>
      </c>
      <c r="M3132" s="24" t="s">
        <v>849</v>
      </c>
      <c r="N3132" s="21" t="s">
        <v>850</v>
      </c>
      <c r="O3132" s="21" t="s">
        <v>15841</v>
      </c>
      <c r="P3132" s="25" t="s">
        <v>852</v>
      </c>
      <c r="Q3132" s="19" t="s">
        <v>91</v>
      </c>
      <c r="R3132" s="26">
        <v>0</v>
      </c>
      <c r="S3132" s="27">
        <v>0</v>
      </c>
      <c r="T3132" s="28">
        <f>S3132+R3132</f>
        <v>0</v>
      </c>
      <c r="U3132" s="29">
        <v>91.06</v>
      </c>
      <c r="V3132" s="30">
        <f t="shared" si="414"/>
        <v>13.659000000000001</v>
      </c>
      <c r="W3132" s="31">
        <f t="shared" si="415"/>
        <v>0</v>
      </c>
      <c r="X3132" s="33">
        <f>VLOOKUP(H3132,'[3]MŠ 5rokov'!$G$2:$V$3037,16,0)</f>
        <v>7</v>
      </c>
      <c r="Y3132" s="33">
        <f>VLOOKUP(H3132,'[3]MŠ 5rokov'!$G$2:$AB$3037,22,0)</f>
        <v>0</v>
      </c>
      <c r="Z3132" s="34">
        <f t="shared" si="416"/>
        <v>7</v>
      </c>
      <c r="AA3132" s="33">
        <v>93.61</v>
      </c>
      <c r="AB3132" s="33">
        <f t="shared" si="417"/>
        <v>14.041499999999999</v>
      </c>
      <c r="AC3132" s="33">
        <f t="shared" si="418"/>
        <v>393</v>
      </c>
      <c r="AD3132" s="35">
        <f t="shared" si="419"/>
        <v>393</v>
      </c>
      <c r="AE3132" s="36">
        <v>0</v>
      </c>
      <c r="AF3132" s="33">
        <v>0</v>
      </c>
      <c r="AG3132" s="37">
        <f t="shared" si="421"/>
        <v>393</v>
      </c>
      <c r="AH3132" s="38">
        <v>0</v>
      </c>
      <c r="AI3132" s="33"/>
    </row>
    <row r="3133" spans="1:35" ht="19.5" customHeight="1" x14ac:dyDescent="0.25">
      <c r="A3133" s="17" t="s">
        <v>13685</v>
      </c>
      <c r="B3133" s="18" t="s">
        <v>79</v>
      </c>
      <c r="C3133" s="19" t="s">
        <v>840</v>
      </c>
      <c r="D3133" s="18" t="s">
        <v>15842</v>
      </c>
      <c r="E3133" s="20">
        <v>179094</v>
      </c>
      <c r="F3133" s="21" t="s">
        <v>15843</v>
      </c>
      <c r="G3133" s="21" t="s">
        <v>847</v>
      </c>
      <c r="H3133" s="22">
        <v>710175256</v>
      </c>
      <c r="I3133" s="23" t="s">
        <v>15844</v>
      </c>
      <c r="J3133" s="21" t="s">
        <v>15845</v>
      </c>
      <c r="K3133" s="21" t="s">
        <v>869</v>
      </c>
      <c r="L3133" s="21" t="s">
        <v>870</v>
      </c>
      <c r="M3133" s="24" t="s">
        <v>871</v>
      </c>
      <c r="N3133" s="21" t="s">
        <v>872</v>
      </c>
      <c r="O3133" s="21" t="s">
        <v>15846</v>
      </c>
      <c r="P3133" s="25" t="s">
        <v>874</v>
      </c>
      <c r="Q3133" s="19" t="s">
        <v>91</v>
      </c>
      <c r="R3133" s="26">
        <v>12</v>
      </c>
      <c r="S3133" s="27">
        <v>0</v>
      </c>
      <c r="T3133" s="28">
        <f t="shared" ref="T3133:T3155" si="422">R3133+S3133</f>
        <v>12</v>
      </c>
      <c r="U3133" s="29">
        <v>91.06</v>
      </c>
      <c r="V3133" s="30">
        <f t="shared" si="414"/>
        <v>13.659000000000001</v>
      </c>
      <c r="W3133" s="31">
        <f t="shared" si="415"/>
        <v>1967</v>
      </c>
      <c r="X3133" s="33">
        <f>VLOOKUP(H3133,'[3]MŠ 5rokov'!$G$2:$V$3037,16,0)</f>
        <v>12</v>
      </c>
      <c r="Y3133" s="33">
        <f>VLOOKUP(H3133,'[3]MŠ 5rokov'!$G$2:$AB$3037,22,0)</f>
        <v>0</v>
      </c>
      <c r="Z3133" s="34">
        <f t="shared" si="416"/>
        <v>12</v>
      </c>
      <c r="AA3133" s="33">
        <v>93.61</v>
      </c>
      <c r="AB3133" s="33">
        <f t="shared" si="417"/>
        <v>14.041499999999999</v>
      </c>
      <c r="AC3133" s="33">
        <f t="shared" si="418"/>
        <v>1985</v>
      </c>
      <c r="AD3133" s="35">
        <f t="shared" si="419"/>
        <v>18</v>
      </c>
      <c r="AE3133" s="36">
        <v>0</v>
      </c>
      <c r="AF3133" s="33">
        <v>0</v>
      </c>
      <c r="AG3133" s="37">
        <f t="shared" si="421"/>
        <v>1985</v>
      </c>
      <c r="AH3133" s="38">
        <v>0</v>
      </c>
      <c r="AI3133" s="33"/>
    </row>
    <row r="3134" spans="1:35" ht="27.6" customHeight="1" x14ac:dyDescent="0.25">
      <c r="A3134" s="17" t="s">
        <v>13685</v>
      </c>
      <c r="B3134" s="18" t="s">
        <v>79</v>
      </c>
      <c r="C3134" s="19" t="s">
        <v>840</v>
      </c>
      <c r="D3134" s="18" t="s">
        <v>15842</v>
      </c>
      <c r="E3134" s="20">
        <v>179094</v>
      </c>
      <c r="F3134" s="21" t="s">
        <v>15843</v>
      </c>
      <c r="G3134" s="21" t="s">
        <v>847</v>
      </c>
      <c r="H3134" s="22">
        <v>710257880</v>
      </c>
      <c r="I3134" s="23" t="s">
        <v>15847</v>
      </c>
      <c r="J3134" s="21" t="s">
        <v>15848</v>
      </c>
      <c r="K3134" s="21" t="s">
        <v>869</v>
      </c>
      <c r="L3134" s="21" t="s">
        <v>11169</v>
      </c>
      <c r="M3134" s="24" t="s">
        <v>11170</v>
      </c>
      <c r="N3134" s="21" t="s">
        <v>10717</v>
      </c>
      <c r="O3134" s="21" t="s">
        <v>15849</v>
      </c>
      <c r="P3134" s="25" t="s">
        <v>11172</v>
      </c>
      <c r="Q3134" s="19" t="s">
        <v>91</v>
      </c>
      <c r="R3134" s="26">
        <v>4</v>
      </c>
      <c r="S3134" s="27">
        <v>0</v>
      </c>
      <c r="T3134" s="28">
        <f t="shared" si="422"/>
        <v>4</v>
      </c>
      <c r="U3134" s="29">
        <v>91.06</v>
      </c>
      <c r="V3134" s="30">
        <f t="shared" si="414"/>
        <v>13.659000000000001</v>
      </c>
      <c r="W3134" s="31">
        <f t="shared" si="415"/>
        <v>656</v>
      </c>
      <c r="X3134" s="33">
        <f>VLOOKUP(H3134,'[3]MŠ 5rokov'!$G$2:$V$3037,16,0)</f>
        <v>4</v>
      </c>
      <c r="Y3134" s="33">
        <f>VLOOKUP(H3134,'[3]MŠ 5rokov'!$G$2:$AB$3037,22,0)</f>
        <v>0</v>
      </c>
      <c r="Z3134" s="34">
        <f t="shared" si="416"/>
        <v>4</v>
      </c>
      <c r="AA3134" s="33">
        <v>93.61</v>
      </c>
      <c r="AB3134" s="33">
        <f t="shared" si="417"/>
        <v>14.041499999999999</v>
      </c>
      <c r="AC3134" s="33">
        <f t="shared" si="418"/>
        <v>662</v>
      </c>
      <c r="AD3134" s="35">
        <f t="shared" si="419"/>
        <v>6</v>
      </c>
      <c r="AE3134" s="36">
        <v>0</v>
      </c>
      <c r="AF3134" s="33">
        <v>0</v>
      </c>
      <c r="AG3134" s="37">
        <f t="shared" si="421"/>
        <v>662</v>
      </c>
      <c r="AH3134" s="38">
        <v>0</v>
      </c>
      <c r="AI3134" s="33"/>
    </row>
    <row r="3135" spans="1:35" ht="27.6" customHeight="1" x14ac:dyDescent="0.25">
      <c r="A3135" s="17" t="s">
        <v>13685</v>
      </c>
      <c r="B3135" s="18" t="s">
        <v>79</v>
      </c>
      <c r="C3135" s="19" t="s">
        <v>840</v>
      </c>
      <c r="D3135" s="18" t="s">
        <v>15842</v>
      </c>
      <c r="E3135" s="20">
        <v>179094</v>
      </c>
      <c r="F3135" s="21" t="s">
        <v>15843</v>
      </c>
      <c r="G3135" s="21" t="s">
        <v>847</v>
      </c>
      <c r="H3135" s="22">
        <v>37938681</v>
      </c>
      <c r="I3135" s="23" t="s">
        <v>15850</v>
      </c>
      <c r="J3135" s="21" t="s">
        <v>15851</v>
      </c>
      <c r="K3135" s="21" t="s">
        <v>869</v>
      </c>
      <c r="L3135" s="21" t="s">
        <v>10741</v>
      </c>
      <c r="M3135" s="24" t="s">
        <v>10742</v>
      </c>
      <c r="N3135" s="21" t="s">
        <v>10712</v>
      </c>
      <c r="O3135" s="21" t="s">
        <v>11892</v>
      </c>
      <c r="P3135" s="25" t="s">
        <v>11884</v>
      </c>
      <c r="Q3135" s="19" t="s">
        <v>157</v>
      </c>
      <c r="R3135" s="26">
        <v>38</v>
      </c>
      <c r="S3135" s="27">
        <v>0</v>
      </c>
      <c r="T3135" s="28">
        <f t="shared" si="422"/>
        <v>38</v>
      </c>
      <c r="U3135" s="29">
        <v>91.06</v>
      </c>
      <c r="V3135" s="30">
        <f t="shared" si="414"/>
        <v>13.659000000000001</v>
      </c>
      <c r="W3135" s="31">
        <f t="shared" si="415"/>
        <v>6229</v>
      </c>
      <c r="X3135" s="33">
        <f>VLOOKUP(H3135,'[3]MŠ 5rokov'!$G$2:$V$3037,16,0)</f>
        <v>39</v>
      </c>
      <c r="Y3135" s="33">
        <f>VLOOKUP(H3135,'[3]MŠ 5rokov'!$G$2:$AB$3037,22,0)</f>
        <v>0</v>
      </c>
      <c r="Z3135" s="34">
        <f t="shared" si="416"/>
        <v>39</v>
      </c>
      <c r="AA3135" s="33">
        <v>93.61</v>
      </c>
      <c r="AB3135" s="33">
        <f t="shared" si="417"/>
        <v>14.041499999999999</v>
      </c>
      <c r="AC3135" s="33">
        <f t="shared" si="418"/>
        <v>6343</v>
      </c>
      <c r="AD3135" s="35">
        <f t="shared" si="419"/>
        <v>114</v>
      </c>
      <c r="AE3135" s="36">
        <v>0</v>
      </c>
      <c r="AF3135" s="33">
        <v>0</v>
      </c>
      <c r="AG3135" s="37">
        <f t="shared" si="421"/>
        <v>6343</v>
      </c>
      <c r="AH3135" s="38">
        <v>0</v>
      </c>
      <c r="AI3135" s="33"/>
    </row>
    <row r="3136" spans="1:35" ht="27.6" customHeight="1" x14ac:dyDescent="0.25">
      <c r="A3136" s="17" t="s">
        <v>13685</v>
      </c>
      <c r="B3136" s="18" t="s">
        <v>79</v>
      </c>
      <c r="C3136" s="19" t="s">
        <v>840</v>
      </c>
      <c r="D3136" s="18" t="s">
        <v>15842</v>
      </c>
      <c r="E3136" s="20">
        <v>179094</v>
      </c>
      <c r="F3136" s="21" t="s">
        <v>15843</v>
      </c>
      <c r="G3136" s="21" t="s">
        <v>847</v>
      </c>
      <c r="H3136" s="22">
        <v>37796828</v>
      </c>
      <c r="I3136" s="23" t="s">
        <v>15850</v>
      </c>
      <c r="J3136" s="21" t="s">
        <v>15852</v>
      </c>
      <c r="K3136" s="21" t="s">
        <v>869</v>
      </c>
      <c r="L3136" s="21" t="s">
        <v>10741</v>
      </c>
      <c r="M3136" s="24" t="s">
        <v>12028</v>
      </c>
      <c r="N3136" s="21" t="s">
        <v>12029</v>
      </c>
      <c r="O3136" s="21" t="s">
        <v>15853</v>
      </c>
      <c r="P3136" s="25" t="s">
        <v>12031</v>
      </c>
      <c r="Q3136" s="19" t="s">
        <v>157</v>
      </c>
      <c r="R3136" s="26">
        <v>8</v>
      </c>
      <c r="S3136" s="27">
        <v>0</v>
      </c>
      <c r="T3136" s="28">
        <f t="shared" si="422"/>
        <v>8</v>
      </c>
      <c r="U3136" s="29">
        <v>91.06</v>
      </c>
      <c r="V3136" s="30">
        <f t="shared" si="414"/>
        <v>13.659000000000001</v>
      </c>
      <c r="W3136" s="31">
        <f t="shared" si="415"/>
        <v>1311</v>
      </c>
      <c r="X3136" s="33">
        <f>VLOOKUP(H3136,'[3]MŠ 5rokov'!$G$2:$V$3037,16,0)</f>
        <v>6</v>
      </c>
      <c r="Y3136" s="33">
        <f>VLOOKUP(H3136,'[3]MŠ 5rokov'!$G$2:$AB$3037,22,0)</f>
        <v>0</v>
      </c>
      <c r="Z3136" s="34">
        <f t="shared" si="416"/>
        <v>6</v>
      </c>
      <c r="AA3136" s="33">
        <v>93.61</v>
      </c>
      <c r="AB3136" s="33">
        <f t="shared" si="417"/>
        <v>14.041499999999999</v>
      </c>
      <c r="AC3136" s="33">
        <f t="shared" si="418"/>
        <v>1211</v>
      </c>
      <c r="AD3136" s="35">
        <f t="shared" si="419"/>
        <v>-100</v>
      </c>
      <c r="AE3136" s="36">
        <v>0</v>
      </c>
      <c r="AF3136" s="33">
        <v>0</v>
      </c>
      <c r="AG3136" s="37">
        <f t="shared" si="421"/>
        <v>1211</v>
      </c>
      <c r="AH3136" s="38">
        <v>0</v>
      </c>
      <c r="AI3136" s="33"/>
    </row>
    <row r="3137" spans="1:35" ht="27.6" customHeight="1" x14ac:dyDescent="0.25">
      <c r="A3137" s="17" t="s">
        <v>13685</v>
      </c>
      <c r="B3137" s="18" t="s">
        <v>79</v>
      </c>
      <c r="C3137" s="19" t="s">
        <v>840</v>
      </c>
      <c r="D3137" s="18" t="s">
        <v>15842</v>
      </c>
      <c r="E3137" s="20">
        <v>179094</v>
      </c>
      <c r="F3137" s="21" t="s">
        <v>15843</v>
      </c>
      <c r="G3137" s="21" t="s">
        <v>847</v>
      </c>
      <c r="H3137" s="22">
        <v>37944835</v>
      </c>
      <c r="I3137" s="23" t="s">
        <v>15850</v>
      </c>
      <c r="J3137" s="21" t="s">
        <v>15852</v>
      </c>
      <c r="K3137" s="21" t="s">
        <v>869</v>
      </c>
      <c r="L3137" s="21" t="s">
        <v>11215</v>
      </c>
      <c r="M3137" s="24" t="s">
        <v>11392</v>
      </c>
      <c r="N3137" s="21" t="s">
        <v>11411</v>
      </c>
      <c r="O3137" s="21" t="s">
        <v>15854</v>
      </c>
      <c r="P3137" s="25" t="s">
        <v>11413</v>
      </c>
      <c r="Q3137" s="19" t="s">
        <v>157</v>
      </c>
      <c r="R3137" s="26">
        <v>19</v>
      </c>
      <c r="S3137" s="27">
        <v>1</v>
      </c>
      <c r="T3137" s="28">
        <f t="shared" si="422"/>
        <v>20</v>
      </c>
      <c r="U3137" s="29">
        <v>91.06</v>
      </c>
      <c r="V3137" s="30">
        <f t="shared" si="414"/>
        <v>13.659000000000001</v>
      </c>
      <c r="W3137" s="31">
        <f t="shared" si="415"/>
        <v>3278</v>
      </c>
      <c r="X3137" s="33">
        <f>VLOOKUP(H3137,'[3]MŠ 5rokov'!$G$2:$V$3037,16,0)</f>
        <v>26</v>
      </c>
      <c r="Y3137" s="33">
        <f>VLOOKUP(H3137,'[3]MŠ 5rokov'!$G$2:$AB$3037,22,0)</f>
        <v>1</v>
      </c>
      <c r="Z3137" s="34">
        <f t="shared" si="416"/>
        <v>27</v>
      </c>
      <c r="AA3137" s="33">
        <v>93.61</v>
      </c>
      <c r="AB3137" s="33">
        <f t="shared" si="417"/>
        <v>14.041499999999999</v>
      </c>
      <c r="AC3137" s="33">
        <f t="shared" si="418"/>
        <v>3702</v>
      </c>
      <c r="AD3137" s="35">
        <f t="shared" si="419"/>
        <v>424</v>
      </c>
      <c r="AE3137" s="36">
        <v>0</v>
      </c>
      <c r="AF3137" s="33">
        <v>0</v>
      </c>
      <c r="AG3137" s="37">
        <f t="shared" si="421"/>
        <v>3702</v>
      </c>
      <c r="AH3137" s="38">
        <v>0</v>
      </c>
      <c r="AI3137" s="33"/>
    </row>
    <row r="3138" spans="1:35" ht="27.6" customHeight="1" x14ac:dyDescent="0.25">
      <c r="A3138" s="17" t="s">
        <v>13685</v>
      </c>
      <c r="B3138" s="18" t="s">
        <v>79</v>
      </c>
      <c r="C3138" s="19" t="s">
        <v>840</v>
      </c>
      <c r="D3138" s="18" t="s">
        <v>15842</v>
      </c>
      <c r="E3138" s="20">
        <v>179094</v>
      </c>
      <c r="F3138" s="21" t="s">
        <v>15843</v>
      </c>
      <c r="G3138" s="21" t="s">
        <v>847</v>
      </c>
      <c r="H3138" s="22">
        <v>710235151</v>
      </c>
      <c r="I3138" s="23" t="s">
        <v>15855</v>
      </c>
      <c r="J3138" s="21" t="s">
        <v>15856</v>
      </c>
      <c r="K3138" s="21" t="s">
        <v>869</v>
      </c>
      <c r="L3138" s="21" t="s">
        <v>11215</v>
      </c>
      <c r="M3138" s="24" t="s">
        <v>15857</v>
      </c>
      <c r="N3138" s="21" t="s">
        <v>15858</v>
      </c>
      <c r="O3138" s="21" t="s">
        <v>15859</v>
      </c>
      <c r="P3138" s="25" t="s">
        <v>15860</v>
      </c>
      <c r="Q3138" s="19" t="s">
        <v>91</v>
      </c>
      <c r="R3138" s="26">
        <v>27</v>
      </c>
      <c r="S3138" s="27">
        <v>0</v>
      </c>
      <c r="T3138" s="28">
        <f t="shared" si="422"/>
        <v>27</v>
      </c>
      <c r="U3138" s="29">
        <v>91.06</v>
      </c>
      <c r="V3138" s="30">
        <f t="shared" si="414"/>
        <v>13.659000000000001</v>
      </c>
      <c r="W3138" s="31">
        <f t="shared" si="415"/>
        <v>4426</v>
      </c>
      <c r="X3138" s="33">
        <f>VLOOKUP(H3138,'[3]MŠ 5rokov'!$G$2:$V$3037,16,0)</f>
        <v>24</v>
      </c>
      <c r="Y3138" s="33">
        <f>VLOOKUP(H3138,'[3]MŠ 5rokov'!$G$2:$AB$3037,22,0)</f>
        <v>0</v>
      </c>
      <c r="Z3138" s="34">
        <f t="shared" si="416"/>
        <v>24</v>
      </c>
      <c r="AA3138" s="33">
        <v>93.61</v>
      </c>
      <c r="AB3138" s="33">
        <f t="shared" si="417"/>
        <v>14.041499999999999</v>
      </c>
      <c r="AC3138" s="33">
        <f t="shared" si="418"/>
        <v>4298</v>
      </c>
      <c r="AD3138" s="35">
        <f t="shared" si="419"/>
        <v>-128</v>
      </c>
      <c r="AE3138" s="36">
        <v>0</v>
      </c>
      <c r="AF3138" s="33">
        <v>0</v>
      </c>
      <c r="AG3138" s="37">
        <f t="shared" si="421"/>
        <v>4298</v>
      </c>
      <c r="AH3138" s="38">
        <v>0</v>
      </c>
      <c r="AI3138" s="33"/>
    </row>
    <row r="3139" spans="1:35" ht="27.6" customHeight="1" x14ac:dyDescent="0.25">
      <c r="A3139" s="17" t="s">
        <v>13685</v>
      </c>
      <c r="B3139" s="18" t="s">
        <v>79</v>
      </c>
      <c r="C3139" s="19" t="s">
        <v>840</v>
      </c>
      <c r="D3139" s="18" t="s">
        <v>15842</v>
      </c>
      <c r="E3139" s="20">
        <v>179094</v>
      </c>
      <c r="F3139" s="21" t="s">
        <v>15843</v>
      </c>
      <c r="G3139" s="21" t="s">
        <v>847</v>
      </c>
      <c r="H3139" s="22">
        <v>710214669</v>
      </c>
      <c r="I3139" s="23" t="s">
        <v>15861</v>
      </c>
      <c r="J3139" s="21" t="s">
        <v>15862</v>
      </c>
      <c r="K3139" s="21" t="s">
        <v>869</v>
      </c>
      <c r="L3139" s="21" t="s">
        <v>12970</v>
      </c>
      <c r="M3139" s="24" t="s">
        <v>13010</v>
      </c>
      <c r="N3139" s="21" t="s">
        <v>10728</v>
      </c>
      <c r="O3139" s="21" t="s">
        <v>15863</v>
      </c>
      <c r="P3139" s="25" t="s">
        <v>13292</v>
      </c>
      <c r="Q3139" s="19" t="s">
        <v>91</v>
      </c>
      <c r="R3139" s="26">
        <v>19</v>
      </c>
      <c r="S3139" s="27">
        <v>0</v>
      </c>
      <c r="T3139" s="28">
        <f t="shared" si="422"/>
        <v>19</v>
      </c>
      <c r="U3139" s="29">
        <v>91.06</v>
      </c>
      <c r="V3139" s="30">
        <f t="shared" ref="V3139:V3183" si="423">U3139*15%</f>
        <v>13.659000000000001</v>
      </c>
      <c r="W3139" s="31">
        <f t="shared" ref="W3139:W3183" si="424">ROUND(T3139*V3139*12,0)</f>
        <v>3114</v>
      </c>
      <c r="X3139" s="33">
        <f>VLOOKUP(H3139,'[3]MŠ 5rokov'!$G$2:$V$3037,16,0)</f>
        <v>19</v>
      </c>
      <c r="Y3139" s="33">
        <f>VLOOKUP(H3139,'[3]MŠ 5rokov'!$G$2:$AB$3037,22,0)</f>
        <v>0</v>
      </c>
      <c r="Z3139" s="34">
        <f t="shared" ref="Z3139:Z3183" si="425">X3139+Y3139</f>
        <v>19</v>
      </c>
      <c r="AA3139" s="33">
        <v>93.61</v>
      </c>
      <c r="AB3139" s="33">
        <f t="shared" ref="AB3139:AB3183" si="426">AA3139*15%</f>
        <v>14.041499999999999</v>
      </c>
      <c r="AC3139" s="33">
        <f t="shared" ref="AC3139:AC3183" si="427">ROUND(T3139*V3139*8+Z3139*AB3139*4,0)</f>
        <v>3143</v>
      </c>
      <c r="AD3139" s="35">
        <f t="shared" ref="AD3139:AD3183" si="428">AC3139-W3139</f>
        <v>29</v>
      </c>
      <c r="AE3139" s="36">
        <v>0</v>
      </c>
      <c r="AF3139" s="33">
        <v>0</v>
      </c>
      <c r="AG3139" s="37">
        <f t="shared" si="421"/>
        <v>3143</v>
      </c>
      <c r="AH3139" s="38">
        <v>0</v>
      </c>
      <c r="AI3139" s="33"/>
    </row>
    <row r="3140" spans="1:35" ht="27.6" customHeight="1" x14ac:dyDescent="0.25">
      <c r="A3140" s="17" t="s">
        <v>13685</v>
      </c>
      <c r="B3140" s="18" t="s">
        <v>79</v>
      </c>
      <c r="C3140" s="19" t="s">
        <v>840</v>
      </c>
      <c r="D3140" s="18" t="s">
        <v>15842</v>
      </c>
      <c r="E3140" s="20">
        <v>179094</v>
      </c>
      <c r="F3140" s="21" t="s">
        <v>15843</v>
      </c>
      <c r="G3140" s="21" t="s">
        <v>847</v>
      </c>
      <c r="H3140" s="22">
        <v>710230141</v>
      </c>
      <c r="I3140" s="23" t="s">
        <v>15864</v>
      </c>
      <c r="J3140" s="21" t="s">
        <v>15865</v>
      </c>
      <c r="K3140" s="21" t="s">
        <v>847</v>
      </c>
      <c r="L3140" s="21" t="s">
        <v>15731</v>
      </c>
      <c r="M3140" s="24" t="s">
        <v>15768</v>
      </c>
      <c r="N3140" s="21" t="s">
        <v>15769</v>
      </c>
      <c r="O3140" s="21" t="s">
        <v>15866</v>
      </c>
      <c r="P3140" s="25" t="s">
        <v>15771</v>
      </c>
      <c r="Q3140" s="19" t="s">
        <v>91</v>
      </c>
      <c r="R3140" s="26">
        <v>33</v>
      </c>
      <c r="S3140" s="27">
        <v>0</v>
      </c>
      <c r="T3140" s="28">
        <f t="shared" si="422"/>
        <v>33</v>
      </c>
      <c r="U3140" s="29">
        <v>91.06</v>
      </c>
      <c r="V3140" s="30">
        <f t="shared" si="423"/>
        <v>13.659000000000001</v>
      </c>
      <c r="W3140" s="31">
        <f t="shared" si="424"/>
        <v>5409</v>
      </c>
      <c r="X3140" s="33">
        <f>VLOOKUP(H3140,'[3]MŠ 5rokov'!$G$2:$V$3037,16,0)</f>
        <v>36</v>
      </c>
      <c r="Y3140" s="33">
        <f>VLOOKUP(H3140,'[3]MŠ 5rokov'!$G$2:$AB$3037,22,0)</f>
        <v>0</v>
      </c>
      <c r="Z3140" s="34">
        <f t="shared" si="425"/>
        <v>36</v>
      </c>
      <c r="AA3140" s="33">
        <v>93.61</v>
      </c>
      <c r="AB3140" s="33">
        <f t="shared" si="426"/>
        <v>14.041499999999999</v>
      </c>
      <c r="AC3140" s="33">
        <f t="shared" si="427"/>
        <v>5628</v>
      </c>
      <c r="AD3140" s="35">
        <f t="shared" si="428"/>
        <v>219</v>
      </c>
      <c r="AE3140" s="36">
        <v>0</v>
      </c>
      <c r="AF3140" s="33">
        <v>0</v>
      </c>
      <c r="AG3140" s="37">
        <f t="shared" si="421"/>
        <v>5628</v>
      </c>
      <c r="AH3140" s="38">
        <v>0</v>
      </c>
      <c r="AI3140" s="33"/>
    </row>
    <row r="3141" spans="1:35" ht="27.6" customHeight="1" x14ac:dyDescent="0.25">
      <c r="A3141" s="17" t="s">
        <v>13685</v>
      </c>
      <c r="B3141" s="18" t="s">
        <v>79</v>
      </c>
      <c r="C3141" s="19" t="s">
        <v>840</v>
      </c>
      <c r="D3141" s="18" t="s">
        <v>15842</v>
      </c>
      <c r="E3141" s="20">
        <v>179094</v>
      </c>
      <c r="F3141" s="21" t="s">
        <v>15843</v>
      </c>
      <c r="G3141" s="21" t="s">
        <v>847</v>
      </c>
      <c r="H3141" s="22">
        <v>35563176</v>
      </c>
      <c r="I3141" s="23" t="s">
        <v>15850</v>
      </c>
      <c r="J3141" s="21" t="s">
        <v>15867</v>
      </c>
      <c r="K3141" s="21" t="s">
        <v>847</v>
      </c>
      <c r="L3141" s="21" t="s">
        <v>13644</v>
      </c>
      <c r="M3141" s="24" t="s">
        <v>13645</v>
      </c>
      <c r="N3141" s="21" t="s">
        <v>13646</v>
      </c>
      <c r="O3141" s="21" t="s">
        <v>13647</v>
      </c>
      <c r="P3141" s="25" t="s">
        <v>13648</v>
      </c>
      <c r="Q3141" s="19" t="s">
        <v>157</v>
      </c>
      <c r="R3141" s="26">
        <v>24</v>
      </c>
      <c r="S3141" s="27">
        <v>0</v>
      </c>
      <c r="T3141" s="28">
        <f t="shared" si="422"/>
        <v>24</v>
      </c>
      <c r="U3141" s="29">
        <v>91.06</v>
      </c>
      <c r="V3141" s="30">
        <f t="shared" si="423"/>
        <v>13.659000000000001</v>
      </c>
      <c r="W3141" s="31">
        <f t="shared" si="424"/>
        <v>3934</v>
      </c>
      <c r="X3141" s="33">
        <f>VLOOKUP(H3141,'[3]MŠ 5rokov'!$G$2:$V$3037,16,0)</f>
        <v>26</v>
      </c>
      <c r="Y3141" s="33">
        <f>VLOOKUP(H3141,'[3]MŠ 5rokov'!$G$2:$AB$3037,22,0)</f>
        <v>1</v>
      </c>
      <c r="Z3141" s="34">
        <f t="shared" si="425"/>
        <v>27</v>
      </c>
      <c r="AA3141" s="33">
        <v>93.61</v>
      </c>
      <c r="AB3141" s="33">
        <f t="shared" si="426"/>
        <v>14.041499999999999</v>
      </c>
      <c r="AC3141" s="33">
        <f t="shared" si="427"/>
        <v>4139</v>
      </c>
      <c r="AD3141" s="35">
        <f t="shared" si="428"/>
        <v>205</v>
      </c>
      <c r="AE3141" s="36">
        <v>0</v>
      </c>
      <c r="AF3141" s="33">
        <v>0</v>
      </c>
      <c r="AG3141" s="37">
        <f t="shared" si="421"/>
        <v>4139</v>
      </c>
      <c r="AH3141" s="38">
        <v>0</v>
      </c>
      <c r="AI3141" s="33"/>
    </row>
    <row r="3142" spans="1:35" ht="27.6" customHeight="1" x14ac:dyDescent="0.25">
      <c r="A3142" s="17" t="s">
        <v>13685</v>
      </c>
      <c r="B3142" s="18" t="s">
        <v>79</v>
      </c>
      <c r="C3142" s="19" t="s">
        <v>840</v>
      </c>
      <c r="D3142" s="18" t="s">
        <v>15842</v>
      </c>
      <c r="E3142" s="20">
        <v>179094</v>
      </c>
      <c r="F3142" s="21" t="s">
        <v>15843</v>
      </c>
      <c r="G3142" s="21" t="s">
        <v>847</v>
      </c>
      <c r="H3142" s="22">
        <v>710168764</v>
      </c>
      <c r="I3142" s="23" t="s">
        <v>15868</v>
      </c>
      <c r="J3142" s="21" t="s">
        <v>15869</v>
      </c>
      <c r="K3142" s="21" t="s">
        <v>847</v>
      </c>
      <c r="L3142" s="21" t="s">
        <v>10643</v>
      </c>
      <c r="M3142" s="24" t="s">
        <v>15816</v>
      </c>
      <c r="N3142" s="21" t="s">
        <v>15817</v>
      </c>
      <c r="O3142" s="21" t="s">
        <v>15870</v>
      </c>
      <c r="P3142" s="25" t="s">
        <v>15819</v>
      </c>
      <c r="Q3142" s="19" t="s">
        <v>91</v>
      </c>
      <c r="R3142" s="26">
        <v>22</v>
      </c>
      <c r="S3142" s="27">
        <v>0</v>
      </c>
      <c r="T3142" s="28">
        <f t="shared" si="422"/>
        <v>22</v>
      </c>
      <c r="U3142" s="29">
        <v>91.06</v>
      </c>
      <c r="V3142" s="30">
        <f t="shared" si="423"/>
        <v>13.659000000000001</v>
      </c>
      <c r="W3142" s="31">
        <f t="shared" si="424"/>
        <v>3606</v>
      </c>
      <c r="X3142" s="33">
        <f>VLOOKUP(H3142,'[3]MŠ 5rokov'!$G$2:$V$3037,16,0)</f>
        <v>23</v>
      </c>
      <c r="Y3142" s="33">
        <f>VLOOKUP(H3142,'[3]MŠ 5rokov'!$G$2:$AB$3037,22,0)</f>
        <v>0</v>
      </c>
      <c r="Z3142" s="34">
        <f t="shared" si="425"/>
        <v>23</v>
      </c>
      <c r="AA3142" s="33">
        <v>93.61</v>
      </c>
      <c r="AB3142" s="33">
        <f t="shared" si="426"/>
        <v>14.041499999999999</v>
      </c>
      <c r="AC3142" s="33">
        <f t="shared" si="427"/>
        <v>3696</v>
      </c>
      <c r="AD3142" s="35">
        <f t="shared" si="428"/>
        <v>90</v>
      </c>
      <c r="AE3142" s="36">
        <v>0</v>
      </c>
      <c r="AF3142" s="33">
        <v>0</v>
      </c>
      <c r="AG3142" s="37">
        <f t="shared" si="421"/>
        <v>3696</v>
      </c>
      <c r="AH3142" s="38">
        <v>0</v>
      </c>
      <c r="AI3142" s="33"/>
    </row>
    <row r="3143" spans="1:35" ht="27.6" customHeight="1" x14ac:dyDescent="0.25">
      <c r="A3143" s="17" t="s">
        <v>13685</v>
      </c>
      <c r="B3143" s="18" t="s">
        <v>79</v>
      </c>
      <c r="C3143" s="19" t="s">
        <v>840</v>
      </c>
      <c r="D3143" s="18" t="s">
        <v>15842</v>
      </c>
      <c r="E3143" s="20">
        <v>179094</v>
      </c>
      <c r="F3143" s="21" t="s">
        <v>15843</v>
      </c>
      <c r="G3143" s="21" t="s">
        <v>847</v>
      </c>
      <c r="H3143" s="22">
        <v>710260318</v>
      </c>
      <c r="I3143" s="23" t="s">
        <v>15871</v>
      </c>
      <c r="J3143" s="21" t="s">
        <v>15872</v>
      </c>
      <c r="K3143" s="21" t="s">
        <v>847</v>
      </c>
      <c r="L3143" s="21" t="s">
        <v>13738</v>
      </c>
      <c r="M3143" s="24" t="s">
        <v>13957</v>
      </c>
      <c r="N3143" s="21" t="s">
        <v>13964</v>
      </c>
      <c r="O3143" s="21" t="s">
        <v>15873</v>
      </c>
      <c r="P3143" s="25" t="s">
        <v>13966</v>
      </c>
      <c r="Q3143" s="19" t="s">
        <v>91</v>
      </c>
      <c r="R3143" s="26">
        <v>7</v>
      </c>
      <c r="S3143" s="27">
        <v>0</v>
      </c>
      <c r="T3143" s="28">
        <f t="shared" si="422"/>
        <v>7</v>
      </c>
      <c r="U3143" s="29">
        <v>91.06</v>
      </c>
      <c r="V3143" s="30">
        <f t="shared" si="423"/>
        <v>13.659000000000001</v>
      </c>
      <c r="W3143" s="31">
        <f t="shared" si="424"/>
        <v>1147</v>
      </c>
      <c r="X3143" s="33">
        <f>VLOOKUP(H3143,'[3]MŠ 5rokov'!$G$2:$V$3037,16,0)</f>
        <v>8</v>
      </c>
      <c r="Y3143" s="33">
        <f>VLOOKUP(H3143,'[3]MŠ 5rokov'!$G$2:$AB$3037,22,0)</f>
        <v>0</v>
      </c>
      <c r="Z3143" s="34">
        <f t="shared" si="425"/>
        <v>8</v>
      </c>
      <c r="AA3143" s="33">
        <v>93.61</v>
      </c>
      <c r="AB3143" s="33">
        <f t="shared" si="426"/>
        <v>14.041499999999999</v>
      </c>
      <c r="AC3143" s="33">
        <f t="shared" si="427"/>
        <v>1214</v>
      </c>
      <c r="AD3143" s="35">
        <f t="shared" si="428"/>
        <v>67</v>
      </c>
      <c r="AE3143" s="36">
        <v>0</v>
      </c>
      <c r="AF3143" s="33">
        <v>0</v>
      </c>
      <c r="AG3143" s="37">
        <f t="shared" si="421"/>
        <v>1214</v>
      </c>
      <c r="AH3143" s="38">
        <v>0</v>
      </c>
      <c r="AI3143" s="33"/>
    </row>
    <row r="3144" spans="1:35" ht="27.6" customHeight="1" x14ac:dyDescent="0.25">
      <c r="A3144" s="17" t="s">
        <v>13685</v>
      </c>
      <c r="B3144" s="18" t="s">
        <v>79</v>
      </c>
      <c r="C3144" s="19" t="s">
        <v>840</v>
      </c>
      <c r="D3144" s="18" t="s">
        <v>15842</v>
      </c>
      <c r="E3144" s="20">
        <v>179094</v>
      </c>
      <c r="F3144" s="21" t="s">
        <v>15843</v>
      </c>
      <c r="G3144" s="21" t="s">
        <v>847</v>
      </c>
      <c r="H3144" s="22">
        <v>50259903</v>
      </c>
      <c r="I3144" s="23" t="s">
        <v>15850</v>
      </c>
      <c r="J3144" s="21" t="s">
        <v>15874</v>
      </c>
      <c r="K3144" s="21" t="s">
        <v>869</v>
      </c>
      <c r="L3144" s="21" t="s">
        <v>10741</v>
      </c>
      <c r="M3144" s="24" t="s">
        <v>10742</v>
      </c>
      <c r="N3144" s="21" t="s">
        <v>10712</v>
      </c>
      <c r="O3144" s="21" t="s">
        <v>15875</v>
      </c>
      <c r="P3144" s="25" t="s">
        <v>11884</v>
      </c>
      <c r="Q3144" s="19" t="s">
        <v>157</v>
      </c>
      <c r="R3144" s="26">
        <v>0</v>
      </c>
      <c r="S3144" s="27">
        <v>0</v>
      </c>
      <c r="T3144" s="28">
        <f t="shared" si="422"/>
        <v>0</v>
      </c>
      <c r="U3144" s="29">
        <v>91.06</v>
      </c>
      <c r="V3144" s="30">
        <f t="shared" si="423"/>
        <v>13.659000000000001</v>
      </c>
      <c r="W3144" s="31">
        <f t="shared" si="424"/>
        <v>0</v>
      </c>
      <c r="X3144" s="33">
        <v>0</v>
      </c>
      <c r="Y3144" s="33">
        <v>0</v>
      </c>
      <c r="Z3144" s="34">
        <f t="shared" si="425"/>
        <v>0</v>
      </c>
      <c r="AA3144" s="33">
        <v>93.61</v>
      </c>
      <c r="AB3144" s="33">
        <f t="shared" si="426"/>
        <v>14.041499999999999</v>
      </c>
      <c r="AC3144" s="33">
        <f t="shared" si="427"/>
        <v>0</v>
      </c>
      <c r="AD3144" s="35">
        <f t="shared" si="428"/>
        <v>0</v>
      </c>
      <c r="AE3144" s="36">
        <v>0</v>
      </c>
      <c r="AF3144" s="33">
        <v>0</v>
      </c>
      <c r="AG3144" s="37">
        <f t="shared" si="421"/>
        <v>0</v>
      </c>
      <c r="AH3144" s="38">
        <v>0</v>
      </c>
      <c r="AI3144" s="33"/>
    </row>
    <row r="3145" spans="1:35" ht="27.6" customHeight="1" x14ac:dyDescent="0.25">
      <c r="A3145" s="17" t="s">
        <v>13685</v>
      </c>
      <c r="B3145" s="18" t="s">
        <v>79</v>
      </c>
      <c r="C3145" s="19" t="s">
        <v>840</v>
      </c>
      <c r="D3145" s="18" t="s">
        <v>15842</v>
      </c>
      <c r="E3145" s="20">
        <v>179094</v>
      </c>
      <c r="F3145" s="21" t="s">
        <v>15843</v>
      </c>
      <c r="G3145" s="21" t="s">
        <v>847</v>
      </c>
      <c r="H3145" s="22">
        <v>710023863</v>
      </c>
      <c r="I3145" s="23" t="s">
        <v>15855</v>
      </c>
      <c r="J3145" s="21" t="s">
        <v>15876</v>
      </c>
      <c r="K3145" s="21" t="s">
        <v>869</v>
      </c>
      <c r="L3145" s="21" t="s">
        <v>11215</v>
      </c>
      <c r="M3145" s="24" t="s">
        <v>15857</v>
      </c>
      <c r="N3145" s="21" t="s">
        <v>15858</v>
      </c>
      <c r="O3145" s="21" t="s">
        <v>15877</v>
      </c>
      <c r="P3145" s="25" t="s">
        <v>15860</v>
      </c>
      <c r="Q3145" s="19" t="s">
        <v>91</v>
      </c>
      <c r="R3145" s="26">
        <v>0</v>
      </c>
      <c r="S3145" s="27">
        <v>0</v>
      </c>
      <c r="T3145" s="28">
        <f t="shared" si="422"/>
        <v>0</v>
      </c>
      <c r="U3145" s="29">
        <v>91.06</v>
      </c>
      <c r="V3145" s="30">
        <f t="shared" si="423"/>
        <v>13.659000000000001</v>
      </c>
      <c r="W3145" s="31">
        <f t="shared" si="424"/>
        <v>0</v>
      </c>
      <c r="X3145" s="33">
        <v>0</v>
      </c>
      <c r="Y3145" s="33">
        <v>0</v>
      </c>
      <c r="Z3145" s="34">
        <f t="shared" si="425"/>
        <v>0</v>
      </c>
      <c r="AA3145" s="33">
        <v>93.61</v>
      </c>
      <c r="AB3145" s="33">
        <f t="shared" si="426"/>
        <v>14.041499999999999</v>
      </c>
      <c r="AC3145" s="33">
        <f t="shared" si="427"/>
        <v>0</v>
      </c>
      <c r="AD3145" s="35">
        <f t="shared" si="428"/>
        <v>0</v>
      </c>
      <c r="AE3145" s="36">
        <v>0</v>
      </c>
      <c r="AF3145" s="33">
        <v>0</v>
      </c>
      <c r="AG3145" s="37">
        <f t="shared" si="421"/>
        <v>0</v>
      </c>
      <c r="AH3145" s="38">
        <v>0</v>
      </c>
      <c r="AI3145" s="33"/>
    </row>
    <row r="3146" spans="1:35" ht="27.6" customHeight="1" x14ac:dyDescent="0.25">
      <c r="A3146" s="17" t="s">
        <v>13685</v>
      </c>
      <c r="B3146" s="18" t="s">
        <v>79</v>
      </c>
      <c r="C3146" s="19" t="s">
        <v>840</v>
      </c>
      <c r="D3146" s="18" t="s">
        <v>15842</v>
      </c>
      <c r="E3146" s="20">
        <v>179094</v>
      </c>
      <c r="F3146" s="21" t="s">
        <v>15843</v>
      </c>
      <c r="G3146" s="21" t="s">
        <v>847</v>
      </c>
      <c r="H3146" s="22">
        <v>710265271</v>
      </c>
      <c r="I3146" s="23" t="s">
        <v>15878</v>
      </c>
      <c r="J3146" s="21" t="s">
        <v>15879</v>
      </c>
      <c r="K3146" s="21" t="s">
        <v>869</v>
      </c>
      <c r="L3146" s="21" t="s">
        <v>10741</v>
      </c>
      <c r="M3146" s="24" t="s">
        <v>11898</v>
      </c>
      <c r="N3146" s="21" t="s">
        <v>10712</v>
      </c>
      <c r="O3146" s="21" t="s">
        <v>15875</v>
      </c>
      <c r="P3146" s="25" t="s">
        <v>11884</v>
      </c>
      <c r="Q3146" s="19" t="s">
        <v>91</v>
      </c>
      <c r="R3146" s="26">
        <v>7</v>
      </c>
      <c r="S3146" s="27">
        <v>0</v>
      </c>
      <c r="T3146" s="28">
        <f t="shared" si="422"/>
        <v>7</v>
      </c>
      <c r="U3146" s="29">
        <v>91.06</v>
      </c>
      <c r="V3146" s="30">
        <f t="shared" si="423"/>
        <v>13.659000000000001</v>
      </c>
      <c r="W3146" s="31">
        <f t="shared" si="424"/>
        <v>1147</v>
      </c>
      <c r="X3146" s="33">
        <f>VLOOKUP(H3146,'[3]MŠ 5rokov'!$G$2:$V$3037,16,0)</f>
        <v>11</v>
      </c>
      <c r="Y3146" s="33">
        <f>VLOOKUP(H3146,'[3]MŠ 5rokov'!$G$2:$AB$3037,22,0)</f>
        <v>0</v>
      </c>
      <c r="Z3146" s="34">
        <f t="shared" si="425"/>
        <v>11</v>
      </c>
      <c r="AA3146" s="33">
        <v>93.61</v>
      </c>
      <c r="AB3146" s="33">
        <f t="shared" si="426"/>
        <v>14.041499999999999</v>
      </c>
      <c r="AC3146" s="33">
        <f t="shared" si="427"/>
        <v>1383</v>
      </c>
      <c r="AD3146" s="35">
        <f t="shared" si="428"/>
        <v>236</v>
      </c>
      <c r="AE3146" s="36">
        <v>0</v>
      </c>
      <c r="AF3146" s="33">
        <v>0</v>
      </c>
      <c r="AG3146" s="37">
        <f t="shared" si="421"/>
        <v>1383</v>
      </c>
      <c r="AH3146" s="38">
        <v>0</v>
      </c>
      <c r="AI3146" s="33"/>
    </row>
    <row r="3147" spans="1:35" ht="27.6" customHeight="1" x14ac:dyDescent="0.25">
      <c r="A3147" s="17" t="s">
        <v>13685</v>
      </c>
      <c r="B3147" s="18" t="s">
        <v>79</v>
      </c>
      <c r="C3147" s="19" t="s">
        <v>840</v>
      </c>
      <c r="D3147" s="18" t="s">
        <v>15880</v>
      </c>
      <c r="E3147" s="20">
        <v>179108</v>
      </c>
      <c r="F3147" s="21" t="s">
        <v>15881</v>
      </c>
      <c r="G3147" s="21" t="s">
        <v>847</v>
      </c>
      <c r="H3147" s="22">
        <v>42006571</v>
      </c>
      <c r="I3147" s="23" t="s">
        <v>15882</v>
      </c>
      <c r="J3147" s="21" t="s">
        <v>15883</v>
      </c>
      <c r="K3147" s="21" t="s">
        <v>985</v>
      </c>
      <c r="L3147" s="21" t="s">
        <v>9219</v>
      </c>
      <c r="M3147" s="24" t="s">
        <v>10426</v>
      </c>
      <c r="N3147" s="21" t="s">
        <v>10441</v>
      </c>
      <c r="O3147" s="21" t="s">
        <v>15884</v>
      </c>
      <c r="P3147" s="25" t="s">
        <v>10443</v>
      </c>
      <c r="Q3147" s="19" t="s">
        <v>157</v>
      </c>
      <c r="R3147" s="26">
        <v>17</v>
      </c>
      <c r="S3147" s="27">
        <v>0</v>
      </c>
      <c r="T3147" s="28">
        <f t="shared" si="422"/>
        <v>17</v>
      </c>
      <c r="U3147" s="29">
        <v>91.06</v>
      </c>
      <c r="V3147" s="30">
        <f t="shared" si="423"/>
        <v>13.659000000000001</v>
      </c>
      <c r="W3147" s="31">
        <f t="shared" si="424"/>
        <v>2786</v>
      </c>
      <c r="X3147" s="33">
        <f>VLOOKUP(H3147,'[3]MŠ 5rokov'!$G$2:$V$3037,16,0)</f>
        <v>18</v>
      </c>
      <c r="Y3147" s="33">
        <f>VLOOKUP(H3147,'[3]MŠ 5rokov'!$G$2:$AB$3037,22,0)</f>
        <v>0</v>
      </c>
      <c r="Z3147" s="34">
        <f t="shared" si="425"/>
        <v>18</v>
      </c>
      <c r="AA3147" s="33">
        <v>93.61</v>
      </c>
      <c r="AB3147" s="33">
        <f t="shared" si="426"/>
        <v>14.041499999999999</v>
      </c>
      <c r="AC3147" s="33">
        <f t="shared" si="427"/>
        <v>2869</v>
      </c>
      <c r="AD3147" s="35">
        <f t="shared" si="428"/>
        <v>83</v>
      </c>
      <c r="AE3147" s="36">
        <v>0</v>
      </c>
      <c r="AF3147" s="33">
        <v>0</v>
      </c>
      <c r="AG3147" s="37">
        <f t="shared" si="421"/>
        <v>2869</v>
      </c>
      <c r="AH3147" s="38">
        <v>0</v>
      </c>
      <c r="AI3147" s="33"/>
    </row>
    <row r="3148" spans="1:35" ht="27.6" customHeight="1" x14ac:dyDescent="0.25">
      <c r="A3148" s="17" t="s">
        <v>13685</v>
      </c>
      <c r="B3148" s="18" t="s">
        <v>79</v>
      </c>
      <c r="C3148" s="19" t="s">
        <v>840</v>
      </c>
      <c r="D3148" s="18" t="s">
        <v>15885</v>
      </c>
      <c r="E3148" s="20">
        <v>30305624</v>
      </c>
      <c r="F3148" s="21" t="s">
        <v>15886</v>
      </c>
      <c r="G3148" s="21" t="s">
        <v>847</v>
      </c>
      <c r="H3148" s="22">
        <v>710226624</v>
      </c>
      <c r="I3148" s="23" t="s">
        <v>15887</v>
      </c>
      <c r="J3148" s="21" t="s">
        <v>15879</v>
      </c>
      <c r="K3148" s="21" t="s">
        <v>847</v>
      </c>
      <c r="L3148" s="21" t="s">
        <v>848</v>
      </c>
      <c r="M3148" s="24" t="s">
        <v>15739</v>
      </c>
      <c r="N3148" s="21" t="s">
        <v>15740</v>
      </c>
      <c r="O3148" s="21" t="s">
        <v>15888</v>
      </c>
      <c r="P3148" s="25" t="s">
        <v>15742</v>
      </c>
      <c r="Q3148" s="19" t="s">
        <v>91</v>
      </c>
      <c r="R3148" s="26">
        <v>16</v>
      </c>
      <c r="S3148" s="27">
        <v>0</v>
      </c>
      <c r="T3148" s="28">
        <f t="shared" si="422"/>
        <v>16</v>
      </c>
      <c r="U3148" s="29">
        <v>91.06</v>
      </c>
      <c r="V3148" s="30">
        <f t="shared" si="423"/>
        <v>13.659000000000001</v>
      </c>
      <c r="W3148" s="31">
        <f t="shared" si="424"/>
        <v>2623</v>
      </c>
      <c r="X3148" s="33">
        <f>VLOOKUP(H3148,'[3]MŠ 5rokov'!$G$2:$V$3037,16,0)</f>
        <v>13</v>
      </c>
      <c r="Y3148" s="33">
        <f>VLOOKUP(H3148,'[3]MŠ 5rokov'!$G$2:$AB$3037,22,0)</f>
        <v>0</v>
      </c>
      <c r="Z3148" s="34">
        <f t="shared" si="425"/>
        <v>13</v>
      </c>
      <c r="AA3148" s="33">
        <v>93.61</v>
      </c>
      <c r="AB3148" s="33">
        <f t="shared" si="426"/>
        <v>14.041499999999999</v>
      </c>
      <c r="AC3148" s="33">
        <f t="shared" si="427"/>
        <v>2479</v>
      </c>
      <c r="AD3148" s="35">
        <f t="shared" si="428"/>
        <v>-144</v>
      </c>
      <c r="AE3148" s="36">
        <v>0</v>
      </c>
      <c r="AF3148" s="33">
        <v>0</v>
      </c>
      <c r="AG3148" s="37">
        <f t="shared" si="421"/>
        <v>2479</v>
      </c>
      <c r="AH3148" s="38">
        <v>0</v>
      </c>
      <c r="AI3148" s="33"/>
    </row>
    <row r="3149" spans="1:35" ht="27.6" customHeight="1" x14ac:dyDescent="0.25">
      <c r="A3149" s="17" t="s">
        <v>13685</v>
      </c>
      <c r="B3149" s="18" t="s">
        <v>79</v>
      </c>
      <c r="C3149" s="19" t="s">
        <v>840</v>
      </c>
      <c r="D3149" s="18" t="s">
        <v>15885</v>
      </c>
      <c r="E3149" s="20">
        <v>30305624</v>
      </c>
      <c r="F3149" s="21" t="s">
        <v>15886</v>
      </c>
      <c r="G3149" s="21" t="s">
        <v>847</v>
      </c>
      <c r="H3149" s="22">
        <v>35562757</v>
      </c>
      <c r="I3149" s="23" t="s">
        <v>15889</v>
      </c>
      <c r="J3149" s="21" t="s">
        <v>15890</v>
      </c>
      <c r="K3149" s="21" t="s">
        <v>847</v>
      </c>
      <c r="L3149" s="21" t="s">
        <v>2807</v>
      </c>
      <c r="M3149" s="24" t="s">
        <v>2808</v>
      </c>
      <c r="N3149" s="21" t="s">
        <v>2809</v>
      </c>
      <c r="O3149" s="21" t="s">
        <v>15891</v>
      </c>
      <c r="P3149" s="25" t="s">
        <v>2811</v>
      </c>
      <c r="Q3149" s="19" t="s">
        <v>157</v>
      </c>
      <c r="R3149" s="26">
        <v>35</v>
      </c>
      <c r="S3149" s="27">
        <v>2</v>
      </c>
      <c r="T3149" s="28">
        <f t="shared" si="422"/>
        <v>37</v>
      </c>
      <c r="U3149" s="29">
        <v>91.06</v>
      </c>
      <c r="V3149" s="30">
        <f t="shared" si="423"/>
        <v>13.659000000000001</v>
      </c>
      <c r="W3149" s="31">
        <f t="shared" si="424"/>
        <v>6065</v>
      </c>
      <c r="X3149" s="33">
        <f>VLOOKUP(H3149,'[3]MŠ 5rokov'!$G$2:$V$3037,16,0)</f>
        <v>25</v>
      </c>
      <c r="Y3149" s="33">
        <f>VLOOKUP(H3149,'[3]MŠ 5rokov'!$G$2:$AB$3037,22,0)</f>
        <v>0</v>
      </c>
      <c r="Z3149" s="34">
        <f t="shared" si="425"/>
        <v>25</v>
      </c>
      <c r="AA3149" s="33">
        <v>93.61</v>
      </c>
      <c r="AB3149" s="33">
        <f t="shared" si="426"/>
        <v>14.041499999999999</v>
      </c>
      <c r="AC3149" s="33">
        <f t="shared" si="427"/>
        <v>5447</v>
      </c>
      <c r="AD3149" s="35">
        <f t="shared" si="428"/>
        <v>-618</v>
      </c>
      <c r="AE3149" s="36">
        <v>0</v>
      </c>
      <c r="AF3149" s="33">
        <v>0</v>
      </c>
      <c r="AG3149" s="37">
        <f t="shared" si="421"/>
        <v>5447</v>
      </c>
      <c r="AH3149" s="38">
        <v>0</v>
      </c>
      <c r="AI3149" s="33"/>
    </row>
    <row r="3150" spans="1:35" ht="27.6" customHeight="1" x14ac:dyDescent="0.25">
      <c r="A3150" s="17" t="s">
        <v>13685</v>
      </c>
      <c r="B3150" s="18" t="s">
        <v>79</v>
      </c>
      <c r="C3150" s="19" t="s">
        <v>840</v>
      </c>
      <c r="D3150" s="18" t="s">
        <v>15885</v>
      </c>
      <c r="E3150" s="20">
        <v>30305624</v>
      </c>
      <c r="F3150" s="21" t="s">
        <v>15886</v>
      </c>
      <c r="G3150" s="21" t="s">
        <v>847</v>
      </c>
      <c r="H3150" s="22">
        <v>710033451</v>
      </c>
      <c r="I3150" s="23" t="s">
        <v>15892</v>
      </c>
      <c r="J3150" s="21" t="s">
        <v>15893</v>
      </c>
      <c r="K3150" s="21" t="s">
        <v>847</v>
      </c>
      <c r="L3150" s="21" t="s">
        <v>10684</v>
      </c>
      <c r="M3150" s="24" t="s">
        <v>15628</v>
      </c>
      <c r="N3150" s="21" t="s">
        <v>15894</v>
      </c>
      <c r="O3150" s="21" t="s">
        <v>15895</v>
      </c>
      <c r="P3150" s="25" t="s">
        <v>15896</v>
      </c>
      <c r="Q3150" s="19" t="s">
        <v>91</v>
      </c>
      <c r="R3150" s="26">
        <v>4</v>
      </c>
      <c r="S3150" s="27">
        <v>3</v>
      </c>
      <c r="T3150" s="28">
        <f t="shared" si="422"/>
        <v>7</v>
      </c>
      <c r="U3150" s="29">
        <v>91.06</v>
      </c>
      <c r="V3150" s="30">
        <f t="shared" si="423"/>
        <v>13.659000000000001</v>
      </c>
      <c r="W3150" s="31">
        <f t="shared" si="424"/>
        <v>1147</v>
      </c>
      <c r="X3150" s="33">
        <f>VLOOKUP(H3150,'[3]MŠ 5rokov'!$G$2:$V$3037,16,0)</f>
        <v>8</v>
      </c>
      <c r="Y3150" s="33">
        <f>VLOOKUP(H3150,'[3]MŠ 5rokov'!$G$2:$AB$3037,22,0)</f>
        <v>0</v>
      </c>
      <c r="Z3150" s="34">
        <f t="shared" si="425"/>
        <v>8</v>
      </c>
      <c r="AA3150" s="33">
        <v>93.61</v>
      </c>
      <c r="AB3150" s="33">
        <f t="shared" si="426"/>
        <v>14.041499999999999</v>
      </c>
      <c r="AC3150" s="33">
        <f t="shared" si="427"/>
        <v>1214</v>
      </c>
      <c r="AD3150" s="35">
        <f t="shared" si="428"/>
        <v>67</v>
      </c>
      <c r="AE3150" s="36">
        <v>0</v>
      </c>
      <c r="AF3150" s="33">
        <v>0</v>
      </c>
      <c r="AG3150" s="37">
        <f t="shared" si="421"/>
        <v>1214</v>
      </c>
      <c r="AH3150" s="38">
        <v>0</v>
      </c>
      <c r="AI3150" s="33"/>
    </row>
    <row r="3151" spans="1:35" ht="27.6" customHeight="1" x14ac:dyDescent="0.25">
      <c r="A3151" s="17" t="s">
        <v>13685</v>
      </c>
      <c r="B3151" s="18" t="s">
        <v>79</v>
      </c>
      <c r="C3151" s="19" t="s">
        <v>840</v>
      </c>
      <c r="D3151" s="18" t="s">
        <v>15897</v>
      </c>
      <c r="E3151" s="20">
        <v>30687446</v>
      </c>
      <c r="F3151" s="21" t="s">
        <v>15898</v>
      </c>
      <c r="G3151" s="21" t="s">
        <v>847</v>
      </c>
      <c r="H3151" s="22">
        <v>31961231</v>
      </c>
      <c r="I3151" s="23" t="s">
        <v>15899</v>
      </c>
      <c r="J3151" s="21" t="s">
        <v>15900</v>
      </c>
      <c r="K3151" s="21" t="s">
        <v>847</v>
      </c>
      <c r="L3151" s="21" t="s">
        <v>13724</v>
      </c>
      <c r="M3151" s="24" t="s">
        <v>14578</v>
      </c>
      <c r="N3151" s="21" t="s">
        <v>14579</v>
      </c>
      <c r="O3151" s="21" t="s">
        <v>15901</v>
      </c>
      <c r="P3151" s="25" t="s">
        <v>14581</v>
      </c>
      <c r="Q3151" s="19" t="s">
        <v>157</v>
      </c>
      <c r="R3151" s="26">
        <v>19</v>
      </c>
      <c r="S3151" s="27">
        <v>0</v>
      </c>
      <c r="T3151" s="28">
        <f t="shared" si="422"/>
        <v>19</v>
      </c>
      <c r="U3151" s="29">
        <v>91.06</v>
      </c>
      <c r="V3151" s="30">
        <f t="shared" si="423"/>
        <v>13.659000000000001</v>
      </c>
      <c r="W3151" s="31">
        <f t="shared" si="424"/>
        <v>3114</v>
      </c>
      <c r="X3151" s="33">
        <f>VLOOKUP(H3151,'[3]MŠ 5rokov'!$G$2:$V$3037,16,0)</f>
        <v>25</v>
      </c>
      <c r="Y3151" s="33">
        <f>VLOOKUP(H3151,'[3]MŠ 5rokov'!$G$2:$AB$3037,22,0)</f>
        <v>0</v>
      </c>
      <c r="Z3151" s="34">
        <f t="shared" si="425"/>
        <v>25</v>
      </c>
      <c r="AA3151" s="33">
        <v>93.61</v>
      </c>
      <c r="AB3151" s="33">
        <f t="shared" si="426"/>
        <v>14.041499999999999</v>
      </c>
      <c r="AC3151" s="33">
        <f t="shared" si="427"/>
        <v>3480</v>
      </c>
      <c r="AD3151" s="35">
        <f t="shared" si="428"/>
        <v>366</v>
      </c>
      <c r="AE3151" s="36">
        <v>0</v>
      </c>
      <c r="AF3151" s="33">
        <v>0</v>
      </c>
      <c r="AG3151" s="37">
        <f t="shared" si="421"/>
        <v>3480</v>
      </c>
      <c r="AH3151" s="38">
        <v>0</v>
      </c>
      <c r="AI3151" s="33"/>
    </row>
    <row r="3152" spans="1:35" ht="27.6" customHeight="1" x14ac:dyDescent="0.25">
      <c r="A3152" s="17" t="s">
        <v>13685</v>
      </c>
      <c r="B3152" s="18" t="s">
        <v>79</v>
      </c>
      <c r="C3152" s="19" t="s">
        <v>840</v>
      </c>
      <c r="D3152" s="18" t="s">
        <v>15902</v>
      </c>
      <c r="E3152" s="20">
        <v>35548509</v>
      </c>
      <c r="F3152" s="21" t="s">
        <v>15903</v>
      </c>
      <c r="G3152" s="21" t="s">
        <v>847</v>
      </c>
      <c r="H3152" s="22">
        <v>35573180</v>
      </c>
      <c r="I3152" s="23" t="s">
        <v>15904</v>
      </c>
      <c r="J3152" s="21" t="s">
        <v>8451</v>
      </c>
      <c r="K3152" s="21" t="s">
        <v>847</v>
      </c>
      <c r="L3152" s="21" t="s">
        <v>15731</v>
      </c>
      <c r="M3152" s="24" t="s">
        <v>15764</v>
      </c>
      <c r="N3152" s="21" t="s">
        <v>13704</v>
      </c>
      <c r="O3152" s="21" t="s">
        <v>15905</v>
      </c>
      <c r="P3152" s="25" t="s">
        <v>15766</v>
      </c>
      <c r="Q3152" s="19" t="s">
        <v>157</v>
      </c>
      <c r="R3152" s="26">
        <v>18</v>
      </c>
      <c r="S3152" s="27">
        <v>0</v>
      </c>
      <c r="T3152" s="28">
        <f t="shared" si="422"/>
        <v>18</v>
      </c>
      <c r="U3152" s="29">
        <v>91.06</v>
      </c>
      <c r="V3152" s="30">
        <f t="shared" si="423"/>
        <v>13.659000000000001</v>
      </c>
      <c r="W3152" s="31">
        <f t="shared" si="424"/>
        <v>2950</v>
      </c>
      <c r="X3152" s="33">
        <f>VLOOKUP(H3152,'[3]MŠ 5rokov'!$G$2:$V$3037,16,0)</f>
        <v>17</v>
      </c>
      <c r="Y3152" s="33">
        <f>VLOOKUP(H3152,'[3]MŠ 5rokov'!$G$2:$AB$3037,22,0)</f>
        <v>0</v>
      </c>
      <c r="Z3152" s="34">
        <f t="shared" si="425"/>
        <v>17</v>
      </c>
      <c r="AA3152" s="33">
        <v>93.61</v>
      </c>
      <c r="AB3152" s="33">
        <f t="shared" si="426"/>
        <v>14.041499999999999</v>
      </c>
      <c r="AC3152" s="33">
        <f t="shared" si="427"/>
        <v>2922</v>
      </c>
      <c r="AD3152" s="35">
        <f t="shared" si="428"/>
        <v>-28</v>
      </c>
      <c r="AE3152" s="36">
        <v>0</v>
      </c>
      <c r="AF3152" s="33">
        <v>0</v>
      </c>
      <c r="AG3152" s="37">
        <f t="shared" si="421"/>
        <v>2922</v>
      </c>
      <c r="AH3152" s="38">
        <v>0</v>
      </c>
      <c r="AI3152" s="33"/>
    </row>
    <row r="3153" spans="1:35" ht="27.6" customHeight="1" x14ac:dyDescent="0.25">
      <c r="A3153" s="17" t="s">
        <v>13685</v>
      </c>
      <c r="B3153" s="18" t="s">
        <v>79</v>
      </c>
      <c r="C3153" s="19" t="s">
        <v>840</v>
      </c>
      <c r="D3153" s="18" t="s">
        <v>15906</v>
      </c>
      <c r="E3153" s="20">
        <v>31999191</v>
      </c>
      <c r="F3153" s="21" t="s">
        <v>15907</v>
      </c>
      <c r="G3153" s="21" t="s">
        <v>847</v>
      </c>
      <c r="H3153" s="22">
        <v>710229755</v>
      </c>
      <c r="I3153" s="23" t="s">
        <v>15908</v>
      </c>
      <c r="J3153" s="21" t="s">
        <v>8451</v>
      </c>
      <c r="K3153" s="21" t="s">
        <v>847</v>
      </c>
      <c r="L3153" s="21" t="s">
        <v>13487</v>
      </c>
      <c r="M3153" s="24" t="s">
        <v>13492</v>
      </c>
      <c r="N3153" s="21" t="s">
        <v>13493</v>
      </c>
      <c r="O3153" s="21" t="s">
        <v>15909</v>
      </c>
      <c r="P3153" s="25" t="s">
        <v>13495</v>
      </c>
      <c r="Q3153" s="19" t="s">
        <v>91</v>
      </c>
      <c r="R3153" s="26">
        <v>9</v>
      </c>
      <c r="S3153" s="27">
        <v>0</v>
      </c>
      <c r="T3153" s="28">
        <f t="shared" si="422"/>
        <v>9</v>
      </c>
      <c r="U3153" s="29">
        <v>91.06</v>
      </c>
      <c r="V3153" s="30">
        <f t="shared" si="423"/>
        <v>13.659000000000001</v>
      </c>
      <c r="W3153" s="31">
        <f t="shared" si="424"/>
        <v>1475</v>
      </c>
      <c r="X3153" s="33">
        <f>VLOOKUP(H3153,'[3]MŠ 5rokov'!$G$2:$V$3037,16,0)</f>
        <v>14</v>
      </c>
      <c r="Y3153" s="33">
        <f>VLOOKUP(H3153,'[3]MŠ 5rokov'!$G$2:$AB$3037,22,0)</f>
        <v>0</v>
      </c>
      <c r="Z3153" s="34">
        <f t="shared" si="425"/>
        <v>14</v>
      </c>
      <c r="AA3153" s="33">
        <v>93.61</v>
      </c>
      <c r="AB3153" s="33">
        <f t="shared" si="426"/>
        <v>14.041499999999999</v>
      </c>
      <c r="AC3153" s="33">
        <f t="shared" si="427"/>
        <v>1770</v>
      </c>
      <c r="AD3153" s="35">
        <f t="shared" si="428"/>
        <v>295</v>
      </c>
      <c r="AE3153" s="36">
        <v>0</v>
      </c>
      <c r="AF3153" s="33">
        <v>0</v>
      </c>
      <c r="AG3153" s="37">
        <f t="shared" si="421"/>
        <v>1770</v>
      </c>
      <c r="AH3153" s="38">
        <v>0</v>
      </c>
      <c r="AI3153" s="33"/>
    </row>
    <row r="3154" spans="1:35" ht="27.6" customHeight="1" x14ac:dyDescent="0.25">
      <c r="A3154" s="17" t="s">
        <v>13685</v>
      </c>
      <c r="B3154" s="18" t="s">
        <v>79</v>
      </c>
      <c r="C3154" s="19" t="s">
        <v>840</v>
      </c>
      <c r="D3154" s="18" t="s">
        <v>15910</v>
      </c>
      <c r="E3154" s="20">
        <v>35569794</v>
      </c>
      <c r="F3154" s="21" t="s">
        <v>15911</v>
      </c>
      <c r="G3154" s="21" t="s">
        <v>847</v>
      </c>
      <c r="H3154" s="22">
        <v>42323002</v>
      </c>
      <c r="I3154" s="23" t="s">
        <v>15912</v>
      </c>
      <c r="J3154" s="21" t="s">
        <v>8451</v>
      </c>
      <c r="K3154" s="21" t="s">
        <v>847</v>
      </c>
      <c r="L3154" s="21" t="s">
        <v>13644</v>
      </c>
      <c r="M3154" s="24" t="s">
        <v>13645</v>
      </c>
      <c r="N3154" s="21" t="s">
        <v>13646</v>
      </c>
      <c r="O3154" s="21" t="s">
        <v>15913</v>
      </c>
      <c r="P3154" s="25" t="s">
        <v>13648</v>
      </c>
      <c r="Q3154" s="19" t="s">
        <v>157</v>
      </c>
      <c r="R3154" s="26">
        <v>11</v>
      </c>
      <c r="S3154" s="27">
        <v>0</v>
      </c>
      <c r="T3154" s="28">
        <f t="shared" si="422"/>
        <v>11</v>
      </c>
      <c r="U3154" s="29">
        <v>91.06</v>
      </c>
      <c r="V3154" s="30">
        <f t="shared" si="423"/>
        <v>13.659000000000001</v>
      </c>
      <c r="W3154" s="31">
        <f t="shared" si="424"/>
        <v>1803</v>
      </c>
      <c r="X3154" s="33">
        <f>VLOOKUP(H3154,'[3]MŠ 5rokov'!$G$2:$V$3037,16,0)</f>
        <v>13</v>
      </c>
      <c r="Y3154" s="33">
        <f>VLOOKUP(H3154,'[3]MŠ 5rokov'!$G$2:$AB$3037,22,0)</f>
        <v>0</v>
      </c>
      <c r="Z3154" s="34">
        <f t="shared" si="425"/>
        <v>13</v>
      </c>
      <c r="AA3154" s="33">
        <v>93.61</v>
      </c>
      <c r="AB3154" s="33">
        <f t="shared" si="426"/>
        <v>14.041499999999999</v>
      </c>
      <c r="AC3154" s="33">
        <f t="shared" si="427"/>
        <v>1932</v>
      </c>
      <c r="AD3154" s="35">
        <f t="shared" si="428"/>
        <v>129</v>
      </c>
      <c r="AE3154" s="36">
        <v>0</v>
      </c>
      <c r="AF3154" s="33">
        <v>0</v>
      </c>
      <c r="AG3154" s="37">
        <f t="shared" si="421"/>
        <v>1932</v>
      </c>
      <c r="AH3154" s="38">
        <v>0</v>
      </c>
      <c r="AI3154" s="33"/>
    </row>
    <row r="3155" spans="1:35" ht="27.6" customHeight="1" x14ac:dyDescent="0.25">
      <c r="A3155" s="17" t="s">
        <v>13685</v>
      </c>
      <c r="B3155" s="18" t="s">
        <v>34</v>
      </c>
      <c r="C3155" s="19" t="s">
        <v>840</v>
      </c>
      <c r="D3155" s="18" t="s">
        <v>15910</v>
      </c>
      <c r="E3155" s="20">
        <v>35569794</v>
      </c>
      <c r="F3155" s="21" t="s">
        <v>15911</v>
      </c>
      <c r="G3155" s="21" t="s">
        <v>847</v>
      </c>
      <c r="H3155" s="22">
        <v>42323002</v>
      </c>
      <c r="I3155" s="23" t="s">
        <v>15912</v>
      </c>
      <c r="J3155" s="21" t="s">
        <v>15914</v>
      </c>
      <c r="K3155" s="21" t="s">
        <v>847</v>
      </c>
      <c r="L3155" s="21" t="s">
        <v>13644</v>
      </c>
      <c r="M3155" s="24" t="s">
        <v>13645</v>
      </c>
      <c r="N3155" s="21" t="s">
        <v>13646</v>
      </c>
      <c r="O3155" s="21" t="s">
        <v>15913</v>
      </c>
      <c r="P3155" s="25" t="s">
        <v>13648</v>
      </c>
      <c r="Q3155" s="19" t="s">
        <v>91</v>
      </c>
      <c r="R3155" s="26">
        <v>2</v>
      </c>
      <c r="S3155" s="27">
        <v>0</v>
      </c>
      <c r="T3155" s="28">
        <f t="shared" si="422"/>
        <v>2</v>
      </c>
      <c r="U3155" s="29">
        <v>91.06</v>
      </c>
      <c r="V3155" s="30">
        <f t="shared" si="423"/>
        <v>13.659000000000001</v>
      </c>
      <c r="W3155" s="31">
        <f t="shared" si="424"/>
        <v>328</v>
      </c>
      <c r="X3155" s="33">
        <v>0</v>
      </c>
      <c r="Y3155" s="33">
        <f>VLOOKUP(H3155,'[3]MŠ 5rokov'!$G$2:$AB$3037,22,0)</f>
        <v>0</v>
      </c>
      <c r="Z3155" s="34">
        <f t="shared" si="425"/>
        <v>0</v>
      </c>
      <c r="AA3155" s="33">
        <v>93.61</v>
      </c>
      <c r="AB3155" s="33">
        <f t="shared" si="426"/>
        <v>14.041499999999999</v>
      </c>
      <c r="AC3155" s="33">
        <f t="shared" si="427"/>
        <v>219</v>
      </c>
      <c r="AD3155" s="35">
        <f t="shared" si="428"/>
        <v>-109</v>
      </c>
      <c r="AE3155" s="36">
        <v>0</v>
      </c>
      <c r="AF3155" s="33">
        <v>0</v>
      </c>
      <c r="AG3155" s="37">
        <f t="shared" si="421"/>
        <v>219</v>
      </c>
      <c r="AH3155" s="38">
        <v>0</v>
      </c>
      <c r="AI3155" s="33"/>
    </row>
    <row r="3156" spans="1:35" ht="27.6" customHeight="1" x14ac:dyDescent="0.25">
      <c r="A3156" s="17" t="s">
        <v>13685</v>
      </c>
      <c r="B3156" s="18" t="s">
        <v>79</v>
      </c>
      <c r="C3156" s="19" t="s">
        <v>840</v>
      </c>
      <c r="D3156" s="18" t="s">
        <v>15842</v>
      </c>
      <c r="E3156" s="25">
        <v>179094</v>
      </c>
      <c r="F3156" s="21" t="s">
        <v>15843</v>
      </c>
      <c r="G3156" s="21" t="s">
        <v>847</v>
      </c>
      <c r="H3156" s="22">
        <v>51825937</v>
      </c>
      <c r="I3156" s="23" t="s">
        <v>15850</v>
      </c>
      <c r="J3156" s="21" t="s">
        <v>15915</v>
      </c>
      <c r="K3156" s="21" t="s">
        <v>869</v>
      </c>
      <c r="L3156" s="21" t="s">
        <v>10712</v>
      </c>
      <c r="M3156" s="24" t="s">
        <v>12475</v>
      </c>
      <c r="N3156" s="21" t="s">
        <v>12476</v>
      </c>
      <c r="O3156" s="21" t="s">
        <v>15916</v>
      </c>
      <c r="P3156" s="25" t="s">
        <v>12478</v>
      </c>
      <c r="Q3156" s="19" t="s">
        <v>157</v>
      </c>
      <c r="R3156" s="26">
        <v>0</v>
      </c>
      <c r="S3156" s="27">
        <v>0</v>
      </c>
      <c r="T3156" s="28">
        <f>S3156+R3156</f>
        <v>0</v>
      </c>
      <c r="U3156" s="29">
        <v>91.06</v>
      </c>
      <c r="V3156" s="30">
        <f t="shared" si="423"/>
        <v>13.659000000000001</v>
      </c>
      <c r="W3156" s="31">
        <f t="shared" si="424"/>
        <v>0</v>
      </c>
      <c r="X3156" s="33">
        <f>VLOOKUP(H3156,'[3]MŠ 5rokov'!$G$2:$V$3037,16,0)</f>
        <v>6</v>
      </c>
      <c r="Y3156" s="33">
        <f>VLOOKUP(H3156,'[3]MŠ 5rokov'!$G$2:$AB$3037,22,0)</f>
        <v>0</v>
      </c>
      <c r="Z3156" s="34">
        <f t="shared" si="425"/>
        <v>6</v>
      </c>
      <c r="AA3156" s="33">
        <v>93.61</v>
      </c>
      <c r="AB3156" s="33">
        <f t="shared" si="426"/>
        <v>14.041499999999999</v>
      </c>
      <c r="AC3156" s="33">
        <f t="shared" si="427"/>
        <v>337</v>
      </c>
      <c r="AD3156" s="35">
        <f t="shared" si="428"/>
        <v>337</v>
      </c>
      <c r="AE3156" s="36">
        <v>0</v>
      </c>
      <c r="AF3156" s="33">
        <v>0</v>
      </c>
      <c r="AG3156" s="37">
        <f t="shared" si="421"/>
        <v>337</v>
      </c>
      <c r="AH3156" s="38">
        <v>0</v>
      </c>
      <c r="AI3156" s="33"/>
    </row>
    <row r="3157" spans="1:35" ht="27.6" customHeight="1" x14ac:dyDescent="0.25">
      <c r="A3157" s="17" t="s">
        <v>13685</v>
      </c>
      <c r="B3157" s="18" t="s">
        <v>34</v>
      </c>
      <c r="C3157" s="19" t="s">
        <v>840</v>
      </c>
      <c r="D3157" s="18" t="s">
        <v>15910</v>
      </c>
      <c r="E3157" s="25">
        <v>35569794</v>
      </c>
      <c r="F3157" s="21" t="s">
        <v>15911</v>
      </c>
      <c r="G3157" s="21" t="s">
        <v>847</v>
      </c>
      <c r="H3157" s="22">
        <v>50980637</v>
      </c>
      <c r="I3157" s="23" t="s">
        <v>15912</v>
      </c>
      <c r="J3157" s="21" t="s">
        <v>15914</v>
      </c>
      <c r="K3157" s="21" t="s">
        <v>847</v>
      </c>
      <c r="L3157" s="21" t="s">
        <v>15917</v>
      </c>
      <c r="M3157" s="24" t="s">
        <v>13645</v>
      </c>
      <c r="N3157" s="21" t="s">
        <v>15918</v>
      </c>
      <c r="O3157" s="21" t="s">
        <v>15913</v>
      </c>
      <c r="P3157" s="25" t="s">
        <v>13648</v>
      </c>
      <c r="Q3157" s="19" t="s">
        <v>157</v>
      </c>
      <c r="R3157" s="26">
        <v>0</v>
      </c>
      <c r="S3157" s="27">
        <v>0</v>
      </c>
      <c r="T3157" s="28">
        <f>S3157+R3157</f>
        <v>0</v>
      </c>
      <c r="U3157" s="29">
        <v>91.06</v>
      </c>
      <c r="V3157" s="30">
        <f t="shared" si="423"/>
        <v>13.659000000000001</v>
      </c>
      <c r="W3157" s="31">
        <f t="shared" si="424"/>
        <v>0</v>
      </c>
      <c r="X3157" s="33">
        <f>VLOOKUP(H3157,'[3]MŠ 5rokov'!$G$2:$V$3037,16,0)</f>
        <v>4</v>
      </c>
      <c r="Y3157" s="33">
        <f>VLOOKUP(H3157,'[3]MŠ 5rokov'!$G$2:$AB$3037,22,0)</f>
        <v>0</v>
      </c>
      <c r="Z3157" s="34">
        <f t="shared" si="425"/>
        <v>4</v>
      </c>
      <c r="AA3157" s="33">
        <v>93.61</v>
      </c>
      <c r="AB3157" s="33">
        <f t="shared" si="426"/>
        <v>14.041499999999999</v>
      </c>
      <c r="AC3157" s="33">
        <f t="shared" si="427"/>
        <v>225</v>
      </c>
      <c r="AD3157" s="35">
        <f t="shared" si="428"/>
        <v>225</v>
      </c>
      <c r="AE3157" s="36">
        <v>0</v>
      </c>
      <c r="AF3157" s="33">
        <v>0</v>
      </c>
      <c r="AG3157" s="37">
        <f t="shared" si="421"/>
        <v>225</v>
      </c>
      <c r="AH3157" s="38">
        <v>0</v>
      </c>
      <c r="AI3157" s="33"/>
    </row>
    <row r="3158" spans="1:35" ht="27.6" customHeight="1" x14ac:dyDescent="0.25">
      <c r="A3158" s="17" t="s">
        <v>13685</v>
      </c>
      <c r="B3158" s="18" t="s">
        <v>79</v>
      </c>
      <c r="C3158" s="19" t="s">
        <v>901</v>
      </c>
      <c r="D3158" s="18" t="s">
        <v>15919</v>
      </c>
      <c r="E3158" s="20">
        <v>35549807</v>
      </c>
      <c r="F3158" s="21" t="s">
        <v>15920</v>
      </c>
      <c r="G3158" s="21" t="s">
        <v>847</v>
      </c>
      <c r="H3158" s="22">
        <v>51169606</v>
      </c>
      <c r="I3158" s="23" t="s">
        <v>15921</v>
      </c>
      <c r="J3158" s="21" t="s">
        <v>920</v>
      </c>
      <c r="K3158" s="21" t="s">
        <v>847</v>
      </c>
      <c r="L3158" s="21" t="s">
        <v>848</v>
      </c>
      <c r="M3158" s="24" t="s">
        <v>849</v>
      </c>
      <c r="N3158" s="21" t="s">
        <v>850</v>
      </c>
      <c r="O3158" s="21" t="s">
        <v>15922</v>
      </c>
      <c r="P3158" s="25" t="s">
        <v>852</v>
      </c>
      <c r="Q3158" s="19" t="s">
        <v>91</v>
      </c>
      <c r="R3158" s="26">
        <v>18</v>
      </c>
      <c r="S3158" s="27">
        <v>0</v>
      </c>
      <c r="T3158" s="28">
        <f t="shared" ref="T3158:T3180" si="429">R3158+S3158</f>
        <v>18</v>
      </c>
      <c r="U3158" s="29">
        <v>91.06</v>
      </c>
      <c r="V3158" s="30">
        <f t="shared" si="423"/>
        <v>13.659000000000001</v>
      </c>
      <c r="W3158" s="31">
        <f t="shared" si="424"/>
        <v>2950</v>
      </c>
      <c r="X3158" s="33">
        <f>VLOOKUP(H3158,'[3]MŠ 5rokov'!$G$2:$V$3037,16,0)</f>
        <v>14</v>
      </c>
      <c r="Y3158" s="33">
        <f>VLOOKUP(H3158,'[3]MŠ 5rokov'!$G$2:$AB$3037,22,0)</f>
        <v>0</v>
      </c>
      <c r="Z3158" s="34">
        <f t="shared" si="425"/>
        <v>14</v>
      </c>
      <c r="AA3158" s="33">
        <v>93.61</v>
      </c>
      <c r="AB3158" s="33">
        <f t="shared" si="426"/>
        <v>14.041499999999999</v>
      </c>
      <c r="AC3158" s="33">
        <f t="shared" si="427"/>
        <v>2753</v>
      </c>
      <c r="AD3158" s="35">
        <f t="shared" si="428"/>
        <v>-197</v>
      </c>
      <c r="AE3158" s="36">
        <v>0</v>
      </c>
      <c r="AF3158" s="33">
        <v>0</v>
      </c>
      <c r="AG3158" s="37">
        <f t="shared" si="421"/>
        <v>2753</v>
      </c>
      <c r="AH3158" s="38">
        <v>0</v>
      </c>
      <c r="AI3158" s="33"/>
    </row>
    <row r="3159" spans="1:35" ht="27.6" customHeight="1" x14ac:dyDescent="0.25">
      <c r="A3159" s="17" t="s">
        <v>13685</v>
      </c>
      <c r="B3159" s="18" t="s">
        <v>79</v>
      </c>
      <c r="C3159" s="19" t="s">
        <v>901</v>
      </c>
      <c r="D3159" s="18" t="s">
        <v>15923</v>
      </c>
      <c r="E3159" s="20">
        <v>90000122</v>
      </c>
      <c r="F3159" s="21" t="s">
        <v>15924</v>
      </c>
      <c r="G3159" s="21" t="s">
        <v>847</v>
      </c>
      <c r="H3159" s="22">
        <v>35572531</v>
      </c>
      <c r="I3159" s="23" t="s">
        <v>15925</v>
      </c>
      <c r="J3159" s="21" t="s">
        <v>920</v>
      </c>
      <c r="K3159" s="21" t="s">
        <v>847</v>
      </c>
      <c r="L3159" s="21" t="s">
        <v>848</v>
      </c>
      <c r="M3159" s="24" t="s">
        <v>849</v>
      </c>
      <c r="N3159" s="21" t="s">
        <v>850</v>
      </c>
      <c r="O3159" s="21" t="s">
        <v>10670</v>
      </c>
      <c r="P3159" s="25" t="s">
        <v>852</v>
      </c>
      <c r="Q3159" s="19" t="s">
        <v>157</v>
      </c>
      <c r="R3159" s="26">
        <v>19</v>
      </c>
      <c r="S3159" s="27">
        <v>0</v>
      </c>
      <c r="T3159" s="28">
        <f t="shared" si="429"/>
        <v>19</v>
      </c>
      <c r="U3159" s="29">
        <v>91.06</v>
      </c>
      <c r="V3159" s="30">
        <f t="shared" si="423"/>
        <v>13.659000000000001</v>
      </c>
      <c r="W3159" s="31">
        <f t="shared" si="424"/>
        <v>3114</v>
      </c>
      <c r="X3159" s="33">
        <f>VLOOKUP(H3159,'[3]MŠ 5rokov'!$G$2:$V$3037,16,0)</f>
        <v>20</v>
      </c>
      <c r="Y3159" s="33">
        <f>VLOOKUP(H3159,'[3]MŠ 5rokov'!$G$2:$AB$3037,22,0)</f>
        <v>0</v>
      </c>
      <c r="Z3159" s="34">
        <f t="shared" si="425"/>
        <v>20</v>
      </c>
      <c r="AA3159" s="33">
        <v>93.61</v>
      </c>
      <c r="AB3159" s="33">
        <f t="shared" si="426"/>
        <v>14.041499999999999</v>
      </c>
      <c r="AC3159" s="33">
        <f t="shared" si="427"/>
        <v>3199</v>
      </c>
      <c r="AD3159" s="35">
        <f t="shared" si="428"/>
        <v>85</v>
      </c>
      <c r="AE3159" s="36">
        <v>0</v>
      </c>
      <c r="AF3159" s="33">
        <v>0</v>
      </c>
      <c r="AG3159" s="37">
        <f t="shared" si="421"/>
        <v>3199</v>
      </c>
      <c r="AH3159" s="38">
        <v>0</v>
      </c>
      <c r="AI3159" s="33"/>
    </row>
    <row r="3160" spans="1:35" ht="27.6" customHeight="1" x14ac:dyDescent="0.25">
      <c r="A3160" s="17" t="s">
        <v>13685</v>
      </c>
      <c r="B3160" s="18" t="s">
        <v>34</v>
      </c>
      <c r="C3160" s="19" t="s">
        <v>901</v>
      </c>
      <c r="D3160" s="18" t="s">
        <v>15926</v>
      </c>
      <c r="E3160" s="20">
        <v>35581891</v>
      </c>
      <c r="F3160" s="21" t="s">
        <v>15927</v>
      </c>
      <c r="G3160" s="21" t="s">
        <v>847</v>
      </c>
      <c r="H3160" s="22">
        <v>710201761</v>
      </c>
      <c r="I3160" s="23" t="s">
        <v>15928</v>
      </c>
      <c r="J3160" s="21" t="s">
        <v>15929</v>
      </c>
      <c r="K3160" s="21" t="s">
        <v>847</v>
      </c>
      <c r="L3160" s="21" t="s">
        <v>13738</v>
      </c>
      <c r="M3160" s="24" t="s">
        <v>14143</v>
      </c>
      <c r="N3160" s="21" t="s">
        <v>14144</v>
      </c>
      <c r="O3160" s="21" t="s">
        <v>15930</v>
      </c>
      <c r="P3160" s="25" t="s">
        <v>14146</v>
      </c>
      <c r="Q3160" s="19" t="s">
        <v>91</v>
      </c>
      <c r="R3160" s="26">
        <v>0</v>
      </c>
      <c r="S3160" s="27">
        <v>0</v>
      </c>
      <c r="T3160" s="28">
        <f t="shared" si="429"/>
        <v>0</v>
      </c>
      <c r="U3160" s="29">
        <v>91.06</v>
      </c>
      <c r="V3160" s="30">
        <f t="shared" si="423"/>
        <v>13.659000000000001</v>
      </c>
      <c r="W3160" s="31">
        <f t="shared" si="424"/>
        <v>0</v>
      </c>
      <c r="X3160" s="33">
        <f>VLOOKUP(H3160,'[3]MŠ 5rokov'!$G$2:$V$3037,16,0)</f>
        <v>0</v>
      </c>
      <c r="Y3160" s="33">
        <f>VLOOKUP(H3160,'[3]MŠ 5rokov'!$G$2:$AB$3037,22,0)</f>
        <v>0</v>
      </c>
      <c r="Z3160" s="34">
        <f t="shared" si="425"/>
        <v>0</v>
      </c>
      <c r="AA3160" s="33">
        <v>93.61</v>
      </c>
      <c r="AB3160" s="33">
        <f t="shared" si="426"/>
        <v>14.041499999999999</v>
      </c>
      <c r="AC3160" s="33">
        <f t="shared" si="427"/>
        <v>0</v>
      </c>
      <c r="AD3160" s="35">
        <f t="shared" si="428"/>
        <v>0</v>
      </c>
      <c r="AE3160" s="36">
        <v>0</v>
      </c>
      <c r="AF3160" s="33">
        <v>0</v>
      </c>
      <c r="AG3160" s="37">
        <f t="shared" si="421"/>
        <v>0</v>
      </c>
      <c r="AH3160" s="38">
        <v>0</v>
      </c>
      <c r="AI3160" s="33"/>
    </row>
    <row r="3161" spans="1:35" ht="27.6" customHeight="1" x14ac:dyDescent="0.25">
      <c r="A3161" s="17" t="s">
        <v>13685</v>
      </c>
      <c r="B3161" s="18" t="s">
        <v>34</v>
      </c>
      <c r="C3161" s="19" t="s">
        <v>901</v>
      </c>
      <c r="D3161" s="18" t="s">
        <v>15931</v>
      </c>
      <c r="E3161" s="20">
        <v>90000202</v>
      </c>
      <c r="F3161" s="21" t="s">
        <v>15932</v>
      </c>
      <c r="G3161" s="21" t="s">
        <v>847</v>
      </c>
      <c r="H3161" s="22">
        <v>710219555</v>
      </c>
      <c r="I3161" s="23" t="s">
        <v>15933</v>
      </c>
      <c r="J3161" s="21" t="s">
        <v>15934</v>
      </c>
      <c r="K3161" s="21" t="s">
        <v>847</v>
      </c>
      <c r="L3161" s="21" t="s">
        <v>15731</v>
      </c>
      <c r="M3161" s="24" t="s">
        <v>15791</v>
      </c>
      <c r="N3161" s="21" t="s">
        <v>15792</v>
      </c>
      <c r="O3161" s="21" t="s">
        <v>15935</v>
      </c>
      <c r="P3161" s="25" t="s">
        <v>15794</v>
      </c>
      <c r="Q3161" s="19" t="s">
        <v>91</v>
      </c>
      <c r="R3161" s="26">
        <v>5</v>
      </c>
      <c r="S3161" s="27">
        <v>0</v>
      </c>
      <c r="T3161" s="28">
        <f t="shared" si="429"/>
        <v>5</v>
      </c>
      <c r="U3161" s="29">
        <v>91.06</v>
      </c>
      <c r="V3161" s="30">
        <f t="shared" si="423"/>
        <v>13.659000000000001</v>
      </c>
      <c r="W3161" s="31">
        <f t="shared" si="424"/>
        <v>820</v>
      </c>
      <c r="X3161" s="33">
        <f>VLOOKUP(H3161,'[3]MŠ 5rokov'!$G$2:$V$3037,16,0)</f>
        <v>11</v>
      </c>
      <c r="Y3161" s="33">
        <f>VLOOKUP(H3161,'[3]MŠ 5rokov'!$G$2:$AB$3037,22,0)</f>
        <v>0</v>
      </c>
      <c r="Z3161" s="34">
        <f t="shared" si="425"/>
        <v>11</v>
      </c>
      <c r="AA3161" s="33">
        <v>93.61</v>
      </c>
      <c r="AB3161" s="33">
        <f t="shared" si="426"/>
        <v>14.041499999999999</v>
      </c>
      <c r="AC3161" s="33">
        <f t="shared" si="427"/>
        <v>1164</v>
      </c>
      <c r="AD3161" s="35">
        <f t="shared" si="428"/>
        <v>344</v>
      </c>
      <c r="AE3161" s="36">
        <v>0</v>
      </c>
      <c r="AF3161" s="33">
        <v>0</v>
      </c>
      <c r="AG3161" s="37">
        <f t="shared" si="421"/>
        <v>1164</v>
      </c>
      <c r="AH3161" s="38">
        <v>0</v>
      </c>
      <c r="AI3161" s="33"/>
    </row>
    <row r="3162" spans="1:35" ht="27.6" customHeight="1" x14ac:dyDescent="0.25">
      <c r="A3162" s="17" t="s">
        <v>13685</v>
      </c>
      <c r="B3162" s="18" t="s">
        <v>79</v>
      </c>
      <c r="C3162" s="19" t="s">
        <v>901</v>
      </c>
      <c r="D3162" s="18" t="s">
        <v>15936</v>
      </c>
      <c r="E3162" s="20">
        <v>35582006</v>
      </c>
      <c r="F3162" s="21" t="s">
        <v>15937</v>
      </c>
      <c r="G3162" s="21" t="s">
        <v>847</v>
      </c>
      <c r="H3162" s="22">
        <v>42243700</v>
      </c>
      <c r="I3162" s="23" t="s">
        <v>15938</v>
      </c>
      <c r="J3162" s="21" t="s">
        <v>920</v>
      </c>
      <c r="K3162" s="21" t="s">
        <v>847</v>
      </c>
      <c r="L3162" s="21" t="s">
        <v>13644</v>
      </c>
      <c r="M3162" s="24" t="s">
        <v>13645</v>
      </c>
      <c r="N3162" s="21" t="s">
        <v>13646</v>
      </c>
      <c r="O3162" s="21" t="s">
        <v>15939</v>
      </c>
      <c r="P3162" s="25" t="s">
        <v>13648</v>
      </c>
      <c r="Q3162" s="19" t="s">
        <v>157</v>
      </c>
      <c r="R3162" s="26">
        <v>2</v>
      </c>
      <c r="S3162" s="27">
        <v>7</v>
      </c>
      <c r="T3162" s="28">
        <f t="shared" si="429"/>
        <v>9</v>
      </c>
      <c r="U3162" s="29">
        <v>91.06</v>
      </c>
      <c r="V3162" s="30">
        <f t="shared" si="423"/>
        <v>13.659000000000001</v>
      </c>
      <c r="W3162" s="31">
        <f t="shared" si="424"/>
        <v>1475</v>
      </c>
      <c r="X3162" s="33">
        <f>VLOOKUP(H3162,'[3]MŠ 5rokov'!$G$2:$V$3037,16,0)</f>
        <v>4</v>
      </c>
      <c r="Y3162" s="33">
        <f>VLOOKUP(H3162,'[3]MŠ 5rokov'!$G$2:$AB$3037,22,0)</f>
        <v>2</v>
      </c>
      <c r="Z3162" s="34">
        <f t="shared" si="425"/>
        <v>6</v>
      </c>
      <c r="AA3162" s="33">
        <v>93.61</v>
      </c>
      <c r="AB3162" s="33">
        <f t="shared" si="426"/>
        <v>14.041499999999999</v>
      </c>
      <c r="AC3162" s="33">
        <f t="shared" si="427"/>
        <v>1320</v>
      </c>
      <c r="AD3162" s="35">
        <f t="shared" si="428"/>
        <v>-155</v>
      </c>
      <c r="AE3162" s="36">
        <v>0</v>
      </c>
      <c r="AF3162" s="33">
        <v>0</v>
      </c>
      <c r="AG3162" s="37">
        <f t="shared" si="421"/>
        <v>1320</v>
      </c>
      <c r="AH3162" s="38">
        <v>0</v>
      </c>
      <c r="AI3162" s="33"/>
    </row>
    <row r="3163" spans="1:35" ht="27.6" customHeight="1" x14ac:dyDescent="0.25">
      <c r="A3163" s="17" t="s">
        <v>13685</v>
      </c>
      <c r="B3163" s="18" t="s">
        <v>79</v>
      </c>
      <c r="C3163" s="19" t="s">
        <v>901</v>
      </c>
      <c r="D3163" s="18" t="s">
        <v>15940</v>
      </c>
      <c r="E3163" s="20">
        <v>10827196</v>
      </c>
      <c r="F3163" s="21" t="s">
        <v>15941</v>
      </c>
      <c r="G3163" s="21" t="s">
        <v>847</v>
      </c>
      <c r="H3163" s="22">
        <v>710226586</v>
      </c>
      <c r="I3163" s="23" t="s">
        <v>15942</v>
      </c>
      <c r="J3163" s="21" t="s">
        <v>920</v>
      </c>
      <c r="K3163" s="21" t="s">
        <v>847</v>
      </c>
      <c r="L3163" s="21" t="s">
        <v>848</v>
      </c>
      <c r="M3163" s="24" t="s">
        <v>849</v>
      </c>
      <c r="N3163" s="21" t="s">
        <v>15746</v>
      </c>
      <c r="O3163" s="21" t="s">
        <v>15943</v>
      </c>
      <c r="P3163" s="25" t="s">
        <v>15748</v>
      </c>
      <c r="Q3163" s="19" t="s">
        <v>91</v>
      </c>
      <c r="R3163" s="26">
        <v>17</v>
      </c>
      <c r="S3163" s="27">
        <v>0</v>
      </c>
      <c r="T3163" s="28">
        <f t="shared" si="429"/>
        <v>17</v>
      </c>
      <c r="U3163" s="29">
        <v>91.06</v>
      </c>
      <c r="V3163" s="30">
        <f t="shared" si="423"/>
        <v>13.659000000000001</v>
      </c>
      <c r="W3163" s="31">
        <f t="shared" si="424"/>
        <v>2786</v>
      </c>
      <c r="X3163" s="33">
        <f>VLOOKUP(H3163,'[3]MŠ 5rokov'!$G$2:$V$3037,16,0)</f>
        <v>10</v>
      </c>
      <c r="Y3163" s="33">
        <f>VLOOKUP(H3163,'[3]MŠ 5rokov'!$G$2:$AB$3037,22,0)</f>
        <v>0</v>
      </c>
      <c r="Z3163" s="34">
        <f t="shared" si="425"/>
        <v>10</v>
      </c>
      <c r="AA3163" s="33">
        <v>93.61</v>
      </c>
      <c r="AB3163" s="33">
        <f t="shared" si="426"/>
        <v>14.041499999999999</v>
      </c>
      <c r="AC3163" s="33">
        <f t="shared" si="427"/>
        <v>2419</v>
      </c>
      <c r="AD3163" s="35">
        <f t="shared" si="428"/>
        <v>-367</v>
      </c>
      <c r="AE3163" s="36">
        <v>0</v>
      </c>
      <c r="AF3163" s="33">
        <v>0</v>
      </c>
      <c r="AG3163" s="37">
        <f t="shared" si="421"/>
        <v>2419</v>
      </c>
      <c r="AH3163" s="38">
        <v>0</v>
      </c>
      <c r="AI3163" s="33"/>
    </row>
    <row r="3164" spans="1:35" ht="27.6" customHeight="1" x14ac:dyDescent="0.25">
      <c r="A3164" s="17" t="s">
        <v>13685</v>
      </c>
      <c r="B3164" s="18" t="s">
        <v>79</v>
      </c>
      <c r="C3164" s="19" t="s">
        <v>901</v>
      </c>
      <c r="D3164" s="18" t="s">
        <v>15944</v>
      </c>
      <c r="E3164" s="20">
        <v>35581131</v>
      </c>
      <c r="F3164" s="21" t="s">
        <v>15945</v>
      </c>
      <c r="G3164" s="21" t="s">
        <v>847</v>
      </c>
      <c r="H3164" s="22">
        <v>710228406</v>
      </c>
      <c r="I3164" s="23" t="s">
        <v>15946</v>
      </c>
      <c r="J3164" s="21" t="s">
        <v>15947</v>
      </c>
      <c r="K3164" s="21" t="s">
        <v>847</v>
      </c>
      <c r="L3164" s="21" t="s">
        <v>13487</v>
      </c>
      <c r="M3164" s="24" t="s">
        <v>13492</v>
      </c>
      <c r="N3164" s="21" t="s">
        <v>13493</v>
      </c>
      <c r="O3164" s="21" t="s">
        <v>274</v>
      </c>
      <c r="P3164" s="25" t="s">
        <v>13495</v>
      </c>
      <c r="Q3164" s="19" t="s">
        <v>91</v>
      </c>
      <c r="R3164" s="26">
        <v>6</v>
      </c>
      <c r="S3164" s="27">
        <v>0</v>
      </c>
      <c r="T3164" s="28">
        <f t="shared" si="429"/>
        <v>6</v>
      </c>
      <c r="U3164" s="29">
        <v>91.06</v>
      </c>
      <c r="V3164" s="30">
        <f t="shared" si="423"/>
        <v>13.659000000000001</v>
      </c>
      <c r="W3164" s="31">
        <f t="shared" si="424"/>
        <v>983</v>
      </c>
      <c r="X3164" s="33">
        <f>VLOOKUP(H3164,'[3]MŠ 5rokov'!$G$2:$V$3037,16,0)</f>
        <v>11</v>
      </c>
      <c r="Y3164" s="33">
        <f>VLOOKUP(H3164,'[3]MŠ 5rokov'!$G$2:$AB$3037,22,0)</f>
        <v>0</v>
      </c>
      <c r="Z3164" s="34">
        <f t="shared" si="425"/>
        <v>11</v>
      </c>
      <c r="AA3164" s="33">
        <v>93.61</v>
      </c>
      <c r="AB3164" s="33">
        <f t="shared" si="426"/>
        <v>14.041499999999999</v>
      </c>
      <c r="AC3164" s="33">
        <f t="shared" si="427"/>
        <v>1273</v>
      </c>
      <c r="AD3164" s="35">
        <f t="shared" si="428"/>
        <v>290</v>
      </c>
      <c r="AE3164" s="36">
        <v>0</v>
      </c>
      <c r="AF3164" s="33">
        <v>0</v>
      </c>
      <c r="AG3164" s="37">
        <f t="shared" si="421"/>
        <v>1273</v>
      </c>
      <c r="AH3164" s="38">
        <v>0</v>
      </c>
      <c r="AI3164" s="33"/>
    </row>
    <row r="3165" spans="1:35" ht="27.6" customHeight="1" x14ac:dyDescent="0.25">
      <c r="A3165" s="17" t="s">
        <v>13685</v>
      </c>
      <c r="B3165" s="18" t="s">
        <v>79</v>
      </c>
      <c r="C3165" s="19" t="s">
        <v>901</v>
      </c>
      <c r="D3165" s="18" t="s">
        <v>15948</v>
      </c>
      <c r="E3165" s="20">
        <v>47044551</v>
      </c>
      <c r="F3165" s="21" t="s">
        <v>15949</v>
      </c>
      <c r="G3165" s="21" t="s">
        <v>847</v>
      </c>
      <c r="H3165" s="22">
        <v>710254385</v>
      </c>
      <c r="I3165" s="23" t="s">
        <v>15950</v>
      </c>
      <c r="J3165" s="21" t="s">
        <v>920</v>
      </c>
      <c r="K3165" s="21" t="s">
        <v>847</v>
      </c>
      <c r="L3165" s="21" t="s">
        <v>10643</v>
      </c>
      <c r="M3165" s="24" t="s">
        <v>15764</v>
      </c>
      <c r="N3165" s="21" t="s">
        <v>15809</v>
      </c>
      <c r="O3165" s="21" t="s">
        <v>15951</v>
      </c>
      <c r="P3165" s="25" t="s">
        <v>15811</v>
      </c>
      <c r="Q3165" s="19" t="s">
        <v>91</v>
      </c>
      <c r="R3165" s="26">
        <v>22</v>
      </c>
      <c r="S3165" s="27">
        <v>0</v>
      </c>
      <c r="T3165" s="28">
        <f t="shared" si="429"/>
        <v>22</v>
      </c>
      <c r="U3165" s="29">
        <v>91.06</v>
      </c>
      <c r="V3165" s="30">
        <f t="shared" si="423"/>
        <v>13.659000000000001</v>
      </c>
      <c r="W3165" s="31">
        <f t="shared" si="424"/>
        <v>3606</v>
      </c>
      <c r="X3165" s="33">
        <f>VLOOKUP(H3165,'[3]MŠ 5rokov'!$G$2:$V$3037,16,0)</f>
        <v>18</v>
      </c>
      <c r="Y3165" s="33">
        <f>VLOOKUP(H3165,'[3]MŠ 5rokov'!$G$2:$AB$3037,22,0)</f>
        <v>0</v>
      </c>
      <c r="Z3165" s="34">
        <f t="shared" si="425"/>
        <v>18</v>
      </c>
      <c r="AA3165" s="33">
        <v>93.61</v>
      </c>
      <c r="AB3165" s="33">
        <f t="shared" si="426"/>
        <v>14.041499999999999</v>
      </c>
      <c r="AC3165" s="33">
        <f t="shared" si="427"/>
        <v>3415</v>
      </c>
      <c r="AD3165" s="35">
        <f t="shared" si="428"/>
        <v>-191</v>
      </c>
      <c r="AE3165" s="36">
        <v>0</v>
      </c>
      <c r="AF3165" s="33">
        <v>0</v>
      </c>
      <c r="AG3165" s="37">
        <f t="shared" si="421"/>
        <v>3415</v>
      </c>
      <c r="AH3165" s="38">
        <v>0</v>
      </c>
      <c r="AI3165" s="33"/>
    </row>
    <row r="3166" spans="1:35" ht="27.6" customHeight="1" x14ac:dyDescent="0.25">
      <c r="A3166" s="17" t="s">
        <v>13685</v>
      </c>
      <c r="B3166" s="18" t="s">
        <v>79</v>
      </c>
      <c r="C3166" s="19" t="s">
        <v>901</v>
      </c>
      <c r="D3166" s="18" t="s">
        <v>15952</v>
      </c>
      <c r="E3166" s="20">
        <v>45314306</v>
      </c>
      <c r="F3166" s="21" t="s">
        <v>15953</v>
      </c>
      <c r="G3166" s="21" t="s">
        <v>847</v>
      </c>
      <c r="H3166" s="22">
        <v>710254415</v>
      </c>
      <c r="I3166" s="23" t="s">
        <v>15954</v>
      </c>
      <c r="J3166" s="21" t="s">
        <v>920</v>
      </c>
      <c r="K3166" s="21" t="s">
        <v>847</v>
      </c>
      <c r="L3166" s="21" t="s">
        <v>848</v>
      </c>
      <c r="M3166" s="24" t="s">
        <v>849</v>
      </c>
      <c r="N3166" s="21" t="s">
        <v>15746</v>
      </c>
      <c r="O3166" s="21" t="s">
        <v>15955</v>
      </c>
      <c r="P3166" s="25" t="s">
        <v>15748</v>
      </c>
      <c r="Q3166" s="19" t="s">
        <v>91</v>
      </c>
      <c r="R3166" s="26">
        <v>3</v>
      </c>
      <c r="S3166" s="27">
        <v>0</v>
      </c>
      <c r="T3166" s="28">
        <f t="shared" si="429"/>
        <v>3</v>
      </c>
      <c r="U3166" s="29">
        <v>91.06</v>
      </c>
      <c r="V3166" s="30">
        <f t="shared" si="423"/>
        <v>13.659000000000001</v>
      </c>
      <c r="W3166" s="31">
        <f t="shared" si="424"/>
        <v>492</v>
      </c>
      <c r="X3166" s="33">
        <f>VLOOKUP(H3166,'[3]MŠ 5rokov'!$G$2:$V$3037,16,0)</f>
        <v>4</v>
      </c>
      <c r="Y3166" s="33">
        <f>VLOOKUP(H3166,'[3]MŠ 5rokov'!$G$2:$AB$3037,22,0)</f>
        <v>0</v>
      </c>
      <c r="Z3166" s="34">
        <f t="shared" si="425"/>
        <v>4</v>
      </c>
      <c r="AA3166" s="33">
        <v>93.61</v>
      </c>
      <c r="AB3166" s="33">
        <f t="shared" si="426"/>
        <v>14.041499999999999</v>
      </c>
      <c r="AC3166" s="33">
        <f t="shared" si="427"/>
        <v>552</v>
      </c>
      <c r="AD3166" s="35">
        <f t="shared" si="428"/>
        <v>60</v>
      </c>
      <c r="AE3166" s="36">
        <v>0</v>
      </c>
      <c r="AF3166" s="33">
        <v>0</v>
      </c>
      <c r="AG3166" s="37">
        <f t="shared" si="421"/>
        <v>552</v>
      </c>
      <c r="AH3166" s="38">
        <v>0</v>
      </c>
      <c r="AI3166" s="33"/>
    </row>
    <row r="3167" spans="1:35" ht="27.6" customHeight="1" x14ac:dyDescent="0.25">
      <c r="A3167" s="17" t="s">
        <v>13685</v>
      </c>
      <c r="B3167" s="18" t="s">
        <v>79</v>
      </c>
      <c r="C3167" s="19" t="s">
        <v>901</v>
      </c>
      <c r="D3167" s="18" t="s">
        <v>15956</v>
      </c>
      <c r="E3167" s="20">
        <v>46679821</v>
      </c>
      <c r="F3167" s="21" t="s">
        <v>15957</v>
      </c>
      <c r="G3167" s="21" t="s">
        <v>847</v>
      </c>
      <c r="H3167" s="22">
        <v>710254393</v>
      </c>
      <c r="I3167" s="23" t="s">
        <v>15958</v>
      </c>
      <c r="J3167" s="21" t="s">
        <v>920</v>
      </c>
      <c r="K3167" s="21" t="s">
        <v>847</v>
      </c>
      <c r="L3167" s="21" t="s">
        <v>13644</v>
      </c>
      <c r="M3167" s="24" t="s">
        <v>13645</v>
      </c>
      <c r="N3167" s="21" t="s">
        <v>15799</v>
      </c>
      <c r="O3167" s="21" t="s">
        <v>15959</v>
      </c>
      <c r="P3167" s="25" t="s">
        <v>15800</v>
      </c>
      <c r="Q3167" s="19" t="s">
        <v>91</v>
      </c>
      <c r="R3167" s="26">
        <v>0</v>
      </c>
      <c r="S3167" s="27">
        <v>0</v>
      </c>
      <c r="T3167" s="28">
        <f t="shared" si="429"/>
        <v>0</v>
      </c>
      <c r="U3167" s="29">
        <v>91.06</v>
      </c>
      <c r="V3167" s="30">
        <f t="shared" si="423"/>
        <v>13.659000000000001</v>
      </c>
      <c r="W3167" s="31">
        <f t="shared" si="424"/>
        <v>0</v>
      </c>
      <c r="X3167" s="33">
        <f>VLOOKUP(H3167,'[3]MŠ 5rokov'!$G$2:$V$3037,16,0)</f>
        <v>9</v>
      </c>
      <c r="Y3167" s="33">
        <f>VLOOKUP(H3167,'[3]MŠ 5rokov'!$G$2:$AB$3037,22,0)</f>
        <v>0</v>
      </c>
      <c r="Z3167" s="34">
        <f t="shared" si="425"/>
        <v>9</v>
      </c>
      <c r="AA3167" s="33">
        <v>93.61</v>
      </c>
      <c r="AB3167" s="33">
        <f t="shared" si="426"/>
        <v>14.041499999999999</v>
      </c>
      <c r="AC3167" s="33">
        <f t="shared" si="427"/>
        <v>505</v>
      </c>
      <c r="AD3167" s="35">
        <f t="shared" si="428"/>
        <v>505</v>
      </c>
      <c r="AE3167" s="36">
        <v>0</v>
      </c>
      <c r="AF3167" s="33">
        <v>0</v>
      </c>
      <c r="AG3167" s="37">
        <f t="shared" si="421"/>
        <v>505</v>
      </c>
      <c r="AH3167" s="38">
        <v>0</v>
      </c>
      <c r="AI3167" s="33"/>
    </row>
    <row r="3168" spans="1:35" ht="27.6" customHeight="1" x14ac:dyDescent="0.25">
      <c r="A3168" s="17" t="s">
        <v>13685</v>
      </c>
      <c r="B3168" s="18" t="s">
        <v>79</v>
      </c>
      <c r="C3168" s="19" t="s">
        <v>901</v>
      </c>
      <c r="D3168" s="18" t="s">
        <v>15960</v>
      </c>
      <c r="E3168" s="20">
        <v>46563091</v>
      </c>
      <c r="F3168" s="21" t="s">
        <v>15961</v>
      </c>
      <c r="G3168" s="21" t="s">
        <v>847</v>
      </c>
      <c r="H3168" s="22">
        <v>710254717</v>
      </c>
      <c r="I3168" s="23" t="s">
        <v>15962</v>
      </c>
      <c r="J3168" s="21" t="s">
        <v>15963</v>
      </c>
      <c r="K3168" s="21" t="s">
        <v>847</v>
      </c>
      <c r="L3168" s="21" t="s">
        <v>13487</v>
      </c>
      <c r="M3168" s="24" t="s">
        <v>13492</v>
      </c>
      <c r="N3168" s="21" t="s">
        <v>13493</v>
      </c>
      <c r="O3168" s="21" t="s">
        <v>15964</v>
      </c>
      <c r="P3168" s="25" t="s">
        <v>13495</v>
      </c>
      <c r="Q3168" s="19" t="s">
        <v>91</v>
      </c>
      <c r="R3168" s="26">
        <v>0</v>
      </c>
      <c r="S3168" s="27">
        <v>9</v>
      </c>
      <c r="T3168" s="28">
        <f t="shared" si="429"/>
        <v>9</v>
      </c>
      <c r="U3168" s="29">
        <v>91.06</v>
      </c>
      <c r="V3168" s="30">
        <f t="shared" si="423"/>
        <v>13.659000000000001</v>
      </c>
      <c r="W3168" s="31">
        <f t="shared" si="424"/>
        <v>1475</v>
      </c>
      <c r="X3168" s="33">
        <f>VLOOKUP(H3168,'[3]MŠ 5rokov'!$G$2:$V$3037,16,0)</f>
        <v>9</v>
      </c>
      <c r="Y3168" s="33">
        <f>VLOOKUP(H3168,'[3]MŠ 5rokov'!$G$2:$AB$3037,22,0)</f>
        <v>0</v>
      </c>
      <c r="Z3168" s="34">
        <f t="shared" si="425"/>
        <v>9</v>
      </c>
      <c r="AA3168" s="33">
        <v>93.61</v>
      </c>
      <c r="AB3168" s="33">
        <f t="shared" si="426"/>
        <v>14.041499999999999</v>
      </c>
      <c r="AC3168" s="33">
        <f t="shared" si="427"/>
        <v>1489</v>
      </c>
      <c r="AD3168" s="35">
        <f t="shared" si="428"/>
        <v>14</v>
      </c>
      <c r="AE3168" s="36">
        <v>0</v>
      </c>
      <c r="AF3168" s="33">
        <v>0</v>
      </c>
      <c r="AG3168" s="37">
        <f t="shared" si="421"/>
        <v>1489</v>
      </c>
      <c r="AH3168" s="38">
        <v>0</v>
      </c>
      <c r="AI3168" s="33"/>
    </row>
    <row r="3169" spans="1:36" ht="27.6" customHeight="1" x14ac:dyDescent="0.25">
      <c r="A3169" s="17" t="s">
        <v>13685</v>
      </c>
      <c r="B3169" s="18" t="s">
        <v>79</v>
      </c>
      <c r="C3169" s="19" t="s">
        <v>901</v>
      </c>
      <c r="D3169" s="18" t="s">
        <v>15965</v>
      </c>
      <c r="E3169" s="20">
        <v>31986901</v>
      </c>
      <c r="F3169" s="21" t="s">
        <v>15966</v>
      </c>
      <c r="G3169" s="21" t="s">
        <v>847</v>
      </c>
      <c r="H3169" s="22">
        <v>710259247</v>
      </c>
      <c r="I3169" s="23" t="s">
        <v>15967</v>
      </c>
      <c r="J3169" s="21" t="s">
        <v>920</v>
      </c>
      <c r="K3169" s="21" t="s">
        <v>847</v>
      </c>
      <c r="L3169" s="21" t="s">
        <v>848</v>
      </c>
      <c r="M3169" s="24" t="s">
        <v>849</v>
      </c>
      <c r="N3169" s="21" t="s">
        <v>15746</v>
      </c>
      <c r="O3169" s="21" t="s">
        <v>15968</v>
      </c>
      <c r="P3169" s="25" t="s">
        <v>15748</v>
      </c>
      <c r="Q3169" s="19" t="s">
        <v>91</v>
      </c>
      <c r="R3169" s="26">
        <v>8</v>
      </c>
      <c r="S3169" s="27">
        <v>0</v>
      </c>
      <c r="T3169" s="28">
        <f t="shared" si="429"/>
        <v>8</v>
      </c>
      <c r="U3169" s="29">
        <v>91.06</v>
      </c>
      <c r="V3169" s="30">
        <f t="shared" si="423"/>
        <v>13.659000000000001</v>
      </c>
      <c r="W3169" s="31">
        <f t="shared" si="424"/>
        <v>1311</v>
      </c>
      <c r="X3169" s="33">
        <f>VLOOKUP(H3169,'[3]MŠ 5rokov'!$G$2:$V$3037,16,0)</f>
        <v>17</v>
      </c>
      <c r="Y3169" s="33">
        <f>VLOOKUP(H3169,'[3]MŠ 5rokov'!$G$2:$AB$3037,22,0)</f>
        <v>0</v>
      </c>
      <c r="Z3169" s="34">
        <f t="shared" si="425"/>
        <v>17</v>
      </c>
      <c r="AA3169" s="33">
        <v>93.61</v>
      </c>
      <c r="AB3169" s="33">
        <f t="shared" si="426"/>
        <v>14.041499999999999</v>
      </c>
      <c r="AC3169" s="33">
        <f t="shared" si="427"/>
        <v>1829</v>
      </c>
      <c r="AD3169" s="35">
        <f t="shared" si="428"/>
        <v>518</v>
      </c>
      <c r="AE3169" s="36">
        <v>0</v>
      </c>
      <c r="AF3169" s="33">
        <v>0</v>
      </c>
      <c r="AG3169" s="37">
        <f t="shared" si="421"/>
        <v>1829</v>
      </c>
      <c r="AH3169" s="38">
        <v>0</v>
      </c>
      <c r="AI3169" s="33"/>
    </row>
    <row r="3170" spans="1:36" ht="27.6" customHeight="1" x14ac:dyDescent="0.25">
      <c r="A3170" s="17" t="s">
        <v>13685</v>
      </c>
      <c r="B3170" s="18" t="s">
        <v>79</v>
      </c>
      <c r="C3170" s="19" t="s">
        <v>901</v>
      </c>
      <c r="D3170" s="18" t="s">
        <v>15969</v>
      </c>
      <c r="E3170" s="20">
        <v>47719818</v>
      </c>
      <c r="F3170" s="21" t="s">
        <v>15970</v>
      </c>
      <c r="G3170" s="21" t="s">
        <v>847</v>
      </c>
      <c r="H3170" s="22">
        <v>710258232</v>
      </c>
      <c r="I3170" s="23" t="s">
        <v>15971</v>
      </c>
      <c r="J3170" s="21" t="s">
        <v>15972</v>
      </c>
      <c r="K3170" s="21" t="s">
        <v>847</v>
      </c>
      <c r="L3170" s="21" t="s">
        <v>848</v>
      </c>
      <c r="M3170" s="24" t="s">
        <v>849</v>
      </c>
      <c r="N3170" s="21" t="s">
        <v>850</v>
      </c>
      <c r="O3170" s="21" t="s">
        <v>15973</v>
      </c>
      <c r="P3170" s="25" t="s">
        <v>852</v>
      </c>
      <c r="Q3170" s="19" t="s">
        <v>91</v>
      </c>
      <c r="R3170" s="26">
        <v>6</v>
      </c>
      <c r="S3170" s="27">
        <v>0</v>
      </c>
      <c r="T3170" s="28">
        <f t="shared" si="429"/>
        <v>6</v>
      </c>
      <c r="U3170" s="29">
        <v>91.06</v>
      </c>
      <c r="V3170" s="30">
        <f t="shared" si="423"/>
        <v>13.659000000000001</v>
      </c>
      <c r="W3170" s="31">
        <f t="shared" si="424"/>
        <v>983</v>
      </c>
      <c r="X3170" s="33">
        <f>VLOOKUP(H3170,'[3]MŠ 5rokov'!$G$2:$V$3037,16,0)</f>
        <v>9</v>
      </c>
      <c r="Y3170" s="33">
        <f>VLOOKUP(H3170,'[3]MŠ 5rokov'!$G$2:$AB$3037,22,0)</f>
        <v>0</v>
      </c>
      <c r="Z3170" s="34">
        <f t="shared" si="425"/>
        <v>9</v>
      </c>
      <c r="AA3170" s="33">
        <v>93.61</v>
      </c>
      <c r="AB3170" s="33">
        <f t="shared" si="426"/>
        <v>14.041499999999999</v>
      </c>
      <c r="AC3170" s="33">
        <f t="shared" si="427"/>
        <v>1161</v>
      </c>
      <c r="AD3170" s="35">
        <f t="shared" si="428"/>
        <v>178</v>
      </c>
      <c r="AE3170" s="36">
        <v>0</v>
      </c>
      <c r="AF3170" s="33">
        <v>0</v>
      </c>
      <c r="AG3170" s="37">
        <f t="shared" si="421"/>
        <v>1161</v>
      </c>
      <c r="AH3170" s="38">
        <v>0</v>
      </c>
      <c r="AI3170" s="33"/>
    </row>
    <row r="3171" spans="1:36" ht="27.6" customHeight="1" x14ac:dyDescent="0.25">
      <c r="A3171" s="17" t="s">
        <v>13685</v>
      </c>
      <c r="B3171" s="18" t="s">
        <v>79</v>
      </c>
      <c r="C3171" s="19" t="s">
        <v>901</v>
      </c>
      <c r="D3171" s="18" t="s">
        <v>15969</v>
      </c>
      <c r="E3171" s="20">
        <v>47719818</v>
      </c>
      <c r="F3171" s="21" t="s">
        <v>15970</v>
      </c>
      <c r="G3171" s="21" t="s">
        <v>847</v>
      </c>
      <c r="H3171" s="22">
        <v>710267576</v>
      </c>
      <c r="I3171" s="23" t="s">
        <v>15971</v>
      </c>
      <c r="J3171" s="21" t="s">
        <v>920</v>
      </c>
      <c r="K3171" s="21" t="s">
        <v>847</v>
      </c>
      <c r="L3171" s="21" t="s">
        <v>13738</v>
      </c>
      <c r="M3171" s="24" t="s">
        <v>13800</v>
      </c>
      <c r="N3171" s="21" t="s">
        <v>13801</v>
      </c>
      <c r="O3171" s="21" t="s">
        <v>15974</v>
      </c>
      <c r="P3171" s="25" t="s">
        <v>13803</v>
      </c>
      <c r="Q3171" s="19" t="s">
        <v>91</v>
      </c>
      <c r="R3171" s="26">
        <v>1</v>
      </c>
      <c r="S3171" s="27">
        <v>0</v>
      </c>
      <c r="T3171" s="28">
        <f t="shared" si="429"/>
        <v>1</v>
      </c>
      <c r="U3171" s="29">
        <v>91.06</v>
      </c>
      <c r="V3171" s="30">
        <f t="shared" si="423"/>
        <v>13.659000000000001</v>
      </c>
      <c r="W3171" s="31">
        <f t="shared" si="424"/>
        <v>164</v>
      </c>
      <c r="X3171" s="33">
        <f>VLOOKUP(H3171,'[3]MŠ 5rokov'!$G$2:$V$3037,16,0)</f>
        <v>2</v>
      </c>
      <c r="Y3171" s="33">
        <f>VLOOKUP(H3171,'[3]MŠ 5rokov'!$G$2:$AB$3037,22,0)</f>
        <v>0</v>
      </c>
      <c r="Z3171" s="34">
        <f t="shared" si="425"/>
        <v>2</v>
      </c>
      <c r="AA3171" s="33">
        <v>93.61</v>
      </c>
      <c r="AB3171" s="33">
        <f t="shared" si="426"/>
        <v>14.041499999999999</v>
      </c>
      <c r="AC3171" s="33">
        <f t="shared" si="427"/>
        <v>222</v>
      </c>
      <c r="AD3171" s="35">
        <f t="shared" si="428"/>
        <v>58</v>
      </c>
      <c r="AE3171" s="36">
        <v>0</v>
      </c>
      <c r="AF3171" s="33">
        <v>0</v>
      </c>
      <c r="AG3171" s="37">
        <f t="shared" si="421"/>
        <v>222</v>
      </c>
      <c r="AH3171" s="38">
        <v>0</v>
      </c>
      <c r="AI3171" s="33"/>
    </row>
    <row r="3172" spans="1:36" ht="27.6" customHeight="1" x14ac:dyDescent="0.25">
      <c r="A3172" s="17" t="s">
        <v>13685</v>
      </c>
      <c r="B3172" s="18" t="s">
        <v>79</v>
      </c>
      <c r="C3172" s="19" t="s">
        <v>901</v>
      </c>
      <c r="D3172" s="18" t="s">
        <v>15975</v>
      </c>
      <c r="E3172" s="20">
        <v>47398540</v>
      </c>
      <c r="F3172" s="21" t="s">
        <v>15976</v>
      </c>
      <c r="G3172" s="21" t="s">
        <v>847</v>
      </c>
      <c r="H3172" s="22">
        <v>710259239</v>
      </c>
      <c r="I3172" s="23" t="s">
        <v>15977</v>
      </c>
      <c r="J3172" s="21" t="s">
        <v>920</v>
      </c>
      <c r="K3172" s="21" t="s">
        <v>847</v>
      </c>
      <c r="L3172" s="21" t="s">
        <v>15731</v>
      </c>
      <c r="M3172" s="24" t="s">
        <v>15764</v>
      </c>
      <c r="N3172" s="21" t="s">
        <v>13704</v>
      </c>
      <c r="O3172" s="21" t="s">
        <v>15978</v>
      </c>
      <c r="P3172" s="25" t="s">
        <v>15766</v>
      </c>
      <c r="Q3172" s="19" t="s">
        <v>91</v>
      </c>
      <c r="R3172" s="26">
        <v>9</v>
      </c>
      <c r="S3172" s="27">
        <v>0</v>
      </c>
      <c r="T3172" s="28">
        <f t="shared" si="429"/>
        <v>9</v>
      </c>
      <c r="U3172" s="29">
        <v>91.06</v>
      </c>
      <c r="V3172" s="30">
        <f t="shared" si="423"/>
        <v>13.659000000000001</v>
      </c>
      <c r="W3172" s="31">
        <f t="shared" si="424"/>
        <v>1475</v>
      </c>
      <c r="X3172" s="33">
        <f>VLOOKUP(H3172,'[3]MŠ 5rokov'!$G$2:$V$3037,16,0)</f>
        <v>8</v>
      </c>
      <c r="Y3172" s="33">
        <f>VLOOKUP(H3172,'[3]MŠ 5rokov'!$G$2:$AB$3037,22,0)</f>
        <v>0</v>
      </c>
      <c r="Z3172" s="34">
        <f t="shared" si="425"/>
        <v>8</v>
      </c>
      <c r="AA3172" s="33">
        <v>93.61</v>
      </c>
      <c r="AB3172" s="33">
        <f t="shared" si="426"/>
        <v>14.041499999999999</v>
      </c>
      <c r="AC3172" s="33">
        <f t="shared" si="427"/>
        <v>1433</v>
      </c>
      <c r="AD3172" s="35">
        <f t="shared" si="428"/>
        <v>-42</v>
      </c>
      <c r="AE3172" s="36">
        <v>0</v>
      </c>
      <c r="AF3172" s="33">
        <v>0</v>
      </c>
      <c r="AG3172" s="37">
        <f t="shared" si="421"/>
        <v>1433</v>
      </c>
      <c r="AH3172" s="38">
        <v>0</v>
      </c>
      <c r="AI3172" s="33"/>
    </row>
    <row r="3173" spans="1:36" ht="27.6" customHeight="1" x14ac:dyDescent="0.25">
      <c r="A3173" s="17" t="s">
        <v>13685</v>
      </c>
      <c r="B3173" s="18" t="s">
        <v>79</v>
      </c>
      <c r="C3173" s="19" t="s">
        <v>901</v>
      </c>
      <c r="D3173" s="18" t="s">
        <v>15979</v>
      </c>
      <c r="E3173" s="20">
        <v>45747679</v>
      </c>
      <c r="F3173" s="21" t="s">
        <v>15980</v>
      </c>
      <c r="G3173" s="21" t="s">
        <v>847</v>
      </c>
      <c r="H3173" s="22">
        <v>710254334</v>
      </c>
      <c r="I3173" s="23" t="s">
        <v>15981</v>
      </c>
      <c r="J3173" s="21" t="s">
        <v>15982</v>
      </c>
      <c r="K3173" s="21" t="s">
        <v>847</v>
      </c>
      <c r="L3173" s="21" t="s">
        <v>848</v>
      </c>
      <c r="M3173" s="24" t="s">
        <v>849</v>
      </c>
      <c r="N3173" s="21" t="s">
        <v>850</v>
      </c>
      <c r="O3173" s="21" t="s">
        <v>15983</v>
      </c>
      <c r="P3173" s="25" t="s">
        <v>852</v>
      </c>
      <c r="Q3173" s="19" t="s">
        <v>91</v>
      </c>
      <c r="R3173" s="26">
        <v>8</v>
      </c>
      <c r="S3173" s="27">
        <v>0</v>
      </c>
      <c r="T3173" s="28">
        <f t="shared" si="429"/>
        <v>8</v>
      </c>
      <c r="U3173" s="29">
        <v>91.06</v>
      </c>
      <c r="V3173" s="30">
        <f t="shared" si="423"/>
        <v>13.659000000000001</v>
      </c>
      <c r="W3173" s="31">
        <f t="shared" si="424"/>
        <v>1311</v>
      </c>
      <c r="X3173" s="33">
        <f>VLOOKUP(H3173,'[3]MŠ 5rokov'!$G$2:$V$3037,16,0)</f>
        <v>10</v>
      </c>
      <c r="Y3173" s="33">
        <f>VLOOKUP(H3173,'[3]MŠ 5rokov'!$G$2:$AB$3037,22,0)</f>
        <v>0</v>
      </c>
      <c r="Z3173" s="34">
        <f t="shared" si="425"/>
        <v>10</v>
      </c>
      <c r="AA3173" s="33">
        <v>93.61</v>
      </c>
      <c r="AB3173" s="33">
        <f t="shared" si="426"/>
        <v>14.041499999999999</v>
      </c>
      <c r="AC3173" s="33">
        <f t="shared" si="427"/>
        <v>1436</v>
      </c>
      <c r="AD3173" s="35">
        <f t="shared" si="428"/>
        <v>125</v>
      </c>
      <c r="AE3173" s="36">
        <v>0</v>
      </c>
      <c r="AF3173" s="33">
        <v>0</v>
      </c>
      <c r="AG3173" s="37">
        <f t="shared" si="421"/>
        <v>1436</v>
      </c>
      <c r="AH3173" s="38">
        <v>0</v>
      </c>
      <c r="AI3173" s="33"/>
    </row>
    <row r="3174" spans="1:36" ht="27.6" customHeight="1" x14ac:dyDescent="0.25">
      <c r="A3174" s="17" t="s">
        <v>13685</v>
      </c>
      <c r="B3174" s="18" t="s">
        <v>34</v>
      </c>
      <c r="C3174" s="19" t="s">
        <v>901</v>
      </c>
      <c r="D3174" s="18" t="s">
        <v>15984</v>
      </c>
      <c r="E3174" s="20">
        <v>90000304</v>
      </c>
      <c r="F3174" s="21" t="s">
        <v>15985</v>
      </c>
      <c r="G3174" s="21" t="s">
        <v>847</v>
      </c>
      <c r="H3174" s="22">
        <v>710263180</v>
      </c>
      <c r="I3174" s="23" t="s">
        <v>15986</v>
      </c>
      <c r="J3174" s="21" t="s">
        <v>2824</v>
      </c>
      <c r="K3174" s="21" t="s">
        <v>847</v>
      </c>
      <c r="L3174" s="21" t="s">
        <v>2807</v>
      </c>
      <c r="M3174" s="24" t="s">
        <v>14307</v>
      </c>
      <c r="N3174" s="21" t="s">
        <v>6749</v>
      </c>
      <c r="O3174" s="21" t="s">
        <v>15987</v>
      </c>
      <c r="P3174" s="25" t="s">
        <v>14314</v>
      </c>
      <c r="Q3174" s="19" t="s">
        <v>91</v>
      </c>
      <c r="R3174" s="26">
        <v>1</v>
      </c>
      <c r="S3174" s="27">
        <v>0</v>
      </c>
      <c r="T3174" s="28">
        <f t="shared" si="429"/>
        <v>1</v>
      </c>
      <c r="U3174" s="29">
        <v>91.06</v>
      </c>
      <c r="V3174" s="30">
        <f t="shared" si="423"/>
        <v>13.659000000000001</v>
      </c>
      <c r="W3174" s="31">
        <f t="shared" si="424"/>
        <v>164</v>
      </c>
      <c r="X3174" s="33">
        <v>0</v>
      </c>
      <c r="Y3174" s="32">
        <v>0</v>
      </c>
      <c r="Z3174" s="34">
        <f t="shared" si="425"/>
        <v>0</v>
      </c>
      <c r="AA3174" s="33">
        <v>93.61</v>
      </c>
      <c r="AB3174" s="33">
        <f t="shared" si="426"/>
        <v>14.041499999999999</v>
      </c>
      <c r="AC3174" s="33">
        <f t="shared" si="427"/>
        <v>109</v>
      </c>
      <c r="AD3174" s="35">
        <f t="shared" si="428"/>
        <v>-55</v>
      </c>
      <c r="AE3174" s="36">
        <v>0</v>
      </c>
      <c r="AF3174" s="33">
        <v>0</v>
      </c>
      <c r="AG3174" s="37">
        <f t="shared" si="421"/>
        <v>109</v>
      </c>
      <c r="AH3174" s="38">
        <v>0</v>
      </c>
      <c r="AI3174" s="33"/>
    </row>
    <row r="3175" spans="1:36" ht="19.5" customHeight="1" x14ac:dyDescent="0.25">
      <c r="A3175" s="17" t="s">
        <v>13685</v>
      </c>
      <c r="B3175" s="18" t="s">
        <v>79</v>
      </c>
      <c r="C3175" s="19" t="s">
        <v>901</v>
      </c>
      <c r="D3175" s="18" t="s">
        <v>15988</v>
      </c>
      <c r="E3175" s="20">
        <v>36587869</v>
      </c>
      <c r="F3175" s="21" t="s">
        <v>15989</v>
      </c>
      <c r="G3175" s="21" t="s">
        <v>847</v>
      </c>
      <c r="H3175" s="22">
        <v>45008086</v>
      </c>
      <c r="I3175" s="23" t="s">
        <v>15990</v>
      </c>
      <c r="J3175" s="21" t="s">
        <v>920</v>
      </c>
      <c r="K3175" s="21" t="s">
        <v>847</v>
      </c>
      <c r="L3175" s="21" t="s">
        <v>15731</v>
      </c>
      <c r="M3175" s="24" t="s">
        <v>15768</v>
      </c>
      <c r="N3175" s="21" t="s">
        <v>15769</v>
      </c>
      <c r="O3175" s="21" t="s">
        <v>15991</v>
      </c>
      <c r="P3175" s="25" t="s">
        <v>15771</v>
      </c>
      <c r="Q3175" s="19" t="s">
        <v>157</v>
      </c>
      <c r="R3175" s="26">
        <v>8</v>
      </c>
      <c r="S3175" s="27">
        <v>0</v>
      </c>
      <c r="T3175" s="28">
        <f t="shared" si="429"/>
        <v>8</v>
      </c>
      <c r="U3175" s="29">
        <v>91.06</v>
      </c>
      <c r="V3175" s="30">
        <f t="shared" si="423"/>
        <v>13.659000000000001</v>
      </c>
      <c r="W3175" s="31">
        <f t="shared" si="424"/>
        <v>1311</v>
      </c>
      <c r="X3175" s="33">
        <f>VLOOKUP(H3175,'[3]MŠ 5rokov'!$G$2:$V$3037,16,0)</f>
        <v>9</v>
      </c>
      <c r="Y3175" s="33">
        <f>VLOOKUP(H3175,'[3]MŠ 5rokov'!$G$2:$AB$3037,22,0)</f>
        <v>0</v>
      </c>
      <c r="Z3175" s="34">
        <f t="shared" si="425"/>
        <v>9</v>
      </c>
      <c r="AA3175" s="33">
        <v>93.61</v>
      </c>
      <c r="AB3175" s="33">
        <f t="shared" si="426"/>
        <v>14.041499999999999</v>
      </c>
      <c r="AC3175" s="33">
        <f t="shared" si="427"/>
        <v>1380</v>
      </c>
      <c r="AD3175" s="35">
        <f t="shared" si="428"/>
        <v>69</v>
      </c>
      <c r="AE3175" s="36">
        <v>0</v>
      </c>
      <c r="AF3175" s="33">
        <v>0</v>
      </c>
      <c r="AG3175" s="37">
        <f t="shared" si="421"/>
        <v>1380</v>
      </c>
      <c r="AH3175" s="38">
        <v>0</v>
      </c>
      <c r="AI3175" s="33"/>
    </row>
    <row r="3176" spans="1:36" ht="27.6" customHeight="1" x14ac:dyDescent="0.25">
      <c r="A3176" s="17" t="s">
        <v>13685</v>
      </c>
      <c r="B3176" s="18" t="s">
        <v>79</v>
      </c>
      <c r="C3176" s="19" t="s">
        <v>901</v>
      </c>
      <c r="D3176" s="18" t="s">
        <v>15992</v>
      </c>
      <c r="E3176" s="20">
        <v>42320071</v>
      </c>
      <c r="F3176" s="21" t="s">
        <v>15993</v>
      </c>
      <c r="G3176" s="21" t="s">
        <v>847</v>
      </c>
      <c r="H3176" s="22">
        <v>710264909</v>
      </c>
      <c r="I3176" s="23" t="s">
        <v>15994</v>
      </c>
      <c r="J3176" s="21" t="s">
        <v>15995</v>
      </c>
      <c r="K3176" s="21" t="s">
        <v>847</v>
      </c>
      <c r="L3176" s="21" t="s">
        <v>848</v>
      </c>
      <c r="M3176" s="24" t="s">
        <v>849</v>
      </c>
      <c r="N3176" s="21" t="s">
        <v>850</v>
      </c>
      <c r="O3176" s="21" t="s">
        <v>15996</v>
      </c>
      <c r="P3176" s="25" t="s">
        <v>852</v>
      </c>
      <c r="Q3176" s="19" t="s">
        <v>91</v>
      </c>
      <c r="R3176" s="26">
        <v>2</v>
      </c>
      <c r="S3176" s="27">
        <v>0</v>
      </c>
      <c r="T3176" s="28">
        <f t="shared" si="429"/>
        <v>2</v>
      </c>
      <c r="U3176" s="29">
        <v>91.06</v>
      </c>
      <c r="V3176" s="30">
        <f t="shared" si="423"/>
        <v>13.659000000000001</v>
      </c>
      <c r="W3176" s="31">
        <f t="shared" si="424"/>
        <v>328</v>
      </c>
      <c r="X3176" s="33">
        <f>VLOOKUP(H3176,'[3]MŠ 5rokov'!$G$2:$V$3037,16,0)</f>
        <v>10</v>
      </c>
      <c r="Y3176" s="33">
        <f>VLOOKUP(H3176,'[3]MŠ 5rokov'!$G$2:$AB$3037,22,0)</f>
        <v>0</v>
      </c>
      <c r="Z3176" s="34">
        <f t="shared" si="425"/>
        <v>10</v>
      </c>
      <c r="AA3176" s="33">
        <v>93.61</v>
      </c>
      <c r="AB3176" s="33">
        <f t="shared" si="426"/>
        <v>14.041499999999999</v>
      </c>
      <c r="AC3176" s="33">
        <f t="shared" si="427"/>
        <v>780</v>
      </c>
      <c r="AD3176" s="35">
        <f t="shared" si="428"/>
        <v>452</v>
      </c>
      <c r="AE3176" s="36">
        <v>0</v>
      </c>
      <c r="AF3176" s="33">
        <v>0</v>
      </c>
      <c r="AG3176" s="37">
        <f t="shared" si="421"/>
        <v>780</v>
      </c>
      <c r="AH3176" s="38">
        <v>0</v>
      </c>
      <c r="AI3176" s="33"/>
    </row>
    <row r="3177" spans="1:36" ht="27.6" customHeight="1" x14ac:dyDescent="0.25">
      <c r="A3177" s="17" t="s">
        <v>13685</v>
      </c>
      <c r="B3177" s="18" t="s">
        <v>79</v>
      </c>
      <c r="C3177" s="19" t="s">
        <v>901</v>
      </c>
      <c r="D3177" s="18" t="s">
        <v>15997</v>
      </c>
      <c r="E3177" s="20">
        <v>46784241</v>
      </c>
      <c r="F3177" s="21" t="s">
        <v>15998</v>
      </c>
      <c r="G3177" s="21" t="s">
        <v>847</v>
      </c>
      <c r="H3177" s="22">
        <v>710268319</v>
      </c>
      <c r="I3177" s="23" t="s">
        <v>15999</v>
      </c>
      <c r="J3177" s="21" t="s">
        <v>920</v>
      </c>
      <c r="K3177" s="21" t="s">
        <v>847</v>
      </c>
      <c r="L3177" s="21" t="s">
        <v>13738</v>
      </c>
      <c r="M3177" s="24" t="s">
        <v>13897</v>
      </c>
      <c r="N3177" s="21" t="s">
        <v>14162</v>
      </c>
      <c r="O3177" s="21" t="s">
        <v>16000</v>
      </c>
      <c r="P3177" s="25" t="s">
        <v>14164</v>
      </c>
      <c r="Q3177" s="19" t="s">
        <v>91</v>
      </c>
      <c r="R3177" s="26">
        <v>0</v>
      </c>
      <c r="S3177" s="27">
        <v>0</v>
      </c>
      <c r="T3177" s="28">
        <f t="shared" si="429"/>
        <v>0</v>
      </c>
      <c r="U3177" s="29">
        <v>91.06</v>
      </c>
      <c r="V3177" s="30">
        <f t="shared" si="423"/>
        <v>13.659000000000001</v>
      </c>
      <c r="W3177" s="31">
        <f t="shared" si="424"/>
        <v>0</v>
      </c>
      <c r="X3177" s="33">
        <v>0</v>
      </c>
      <c r="Y3177" s="33">
        <v>0</v>
      </c>
      <c r="Z3177" s="34">
        <f t="shared" si="425"/>
        <v>0</v>
      </c>
      <c r="AA3177" s="33">
        <v>93.61</v>
      </c>
      <c r="AB3177" s="33">
        <f t="shared" si="426"/>
        <v>14.041499999999999</v>
      </c>
      <c r="AC3177" s="33">
        <f t="shared" si="427"/>
        <v>0</v>
      </c>
      <c r="AD3177" s="35">
        <f t="shared" si="428"/>
        <v>0</v>
      </c>
      <c r="AE3177" s="36">
        <v>0</v>
      </c>
      <c r="AF3177" s="33">
        <v>0</v>
      </c>
      <c r="AG3177" s="37">
        <f t="shared" si="421"/>
        <v>0</v>
      </c>
      <c r="AH3177" s="38">
        <v>0</v>
      </c>
      <c r="AI3177" s="33"/>
    </row>
    <row r="3178" spans="1:36" x14ac:dyDescent="0.25">
      <c r="A3178" s="17" t="s">
        <v>13685</v>
      </c>
      <c r="B3178" s="18" t="s">
        <v>79</v>
      </c>
      <c r="C3178" s="19" t="s">
        <v>901</v>
      </c>
      <c r="D3178" s="18" t="s">
        <v>16001</v>
      </c>
      <c r="E3178" s="20">
        <v>47134160</v>
      </c>
      <c r="F3178" s="21" t="s">
        <v>16002</v>
      </c>
      <c r="G3178" s="21" t="s">
        <v>847</v>
      </c>
      <c r="H3178" s="22">
        <v>710267649</v>
      </c>
      <c r="I3178" s="23" t="s">
        <v>16003</v>
      </c>
      <c r="J3178" s="21" t="s">
        <v>16004</v>
      </c>
      <c r="K3178" s="21" t="s">
        <v>847</v>
      </c>
      <c r="L3178" s="21" t="s">
        <v>848</v>
      </c>
      <c r="M3178" s="24" t="s">
        <v>849</v>
      </c>
      <c r="N3178" s="21" t="s">
        <v>15746</v>
      </c>
      <c r="O3178" s="21" t="s">
        <v>16005</v>
      </c>
      <c r="P3178" s="25" t="s">
        <v>15748</v>
      </c>
      <c r="Q3178" s="19" t="s">
        <v>91</v>
      </c>
      <c r="R3178" s="26">
        <v>0</v>
      </c>
      <c r="S3178" s="27">
        <v>0</v>
      </c>
      <c r="T3178" s="28">
        <f t="shared" si="429"/>
        <v>0</v>
      </c>
      <c r="U3178" s="29">
        <v>91.06</v>
      </c>
      <c r="V3178" s="30">
        <f t="shared" si="423"/>
        <v>13.659000000000001</v>
      </c>
      <c r="W3178" s="31">
        <f t="shared" si="424"/>
        <v>0</v>
      </c>
      <c r="X3178" s="33">
        <f>VLOOKUP(H3178,'[3]MŠ 5rokov'!$G$2:$V$3037,16,0)</f>
        <v>2</v>
      </c>
      <c r="Y3178" s="33">
        <f>VLOOKUP(H3178,'[3]MŠ 5rokov'!$G$2:$AB$3037,22,0)</f>
        <v>0</v>
      </c>
      <c r="Z3178" s="34">
        <f t="shared" si="425"/>
        <v>2</v>
      </c>
      <c r="AA3178" s="33">
        <v>93.61</v>
      </c>
      <c r="AB3178" s="33">
        <f t="shared" si="426"/>
        <v>14.041499999999999</v>
      </c>
      <c r="AC3178" s="33">
        <f t="shared" si="427"/>
        <v>112</v>
      </c>
      <c r="AD3178" s="35">
        <f t="shared" si="428"/>
        <v>112</v>
      </c>
      <c r="AE3178" s="36">
        <v>0</v>
      </c>
      <c r="AF3178" s="33">
        <v>0</v>
      </c>
      <c r="AG3178" s="37">
        <f t="shared" si="421"/>
        <v>112</v>
      </c>
      <c r="AH3178" s="38">
        <v>0</v>
      </c>
      <c r="AI3178" s="33"/>
    </row>
    <row r="3179" spans="1:36" ht="45" x14ac:dyDescent="0.25">
      <c r="A3179" s="17" t="s">
        <v>13685</v>
      </c>
      <c r="B3179" s="18" t="s">
        <v>79</v>
      </c>
      <c r="C3179" s="19" t="s">
        <v>901</v>
      </c>
      <c r="D3179" s="18" t="s">
        <v>16006</v>
      </c>
      <c r="E3179" s="20">
        <v>50366734</v>
      </c>
      <c r="F3179" s="21" t="s">
        <v>16007</v>
      </c>
      <c r="G3179" s="21" t="s">
        <v>847</v>
      </c>
      <c r="H3179" s="22">
        <v>710267665</v>
      </c>
      <c r="I3179" s="23" t="s">
        <v>16008</v>
      </c>
      <c r="J3179" s="21" t="s">
        <v>16009</v>
      </c>
      <c r="K3179" s="21" t="s">
        <v>847</v>
      </c>
      <c r="L3179" s="21" t="s">
        <v>15731</v>
      </c>
      <c r="M3179" s="24" t="s">
        <v>15764</v>
      </c>
      <c r="N3179" s="21" t="s">
        <v>15832</v>
      </c>
      <c r="O3179" s="21" t="s">
        <v>16010</v>
      </c>
      <c r="P3179" s="25" t="s">
        <v>15834</v>
      </c>
      <c r="Q3179" s="19" t="s">
        <v>91</v>
      </c>
      <c r="R3179" s="26">
        <v>1</v>
      </c>
      <c r="S3179" s="27">
        <v>0</v>
      </c>
      <c r="T3179" s="28">
        <f t="shared" si="429"/>
        <v>1</v>
      </c>
      <c r="U3179" s="29">
        <v>91.06</v>
      </c>
      <c r="V3179" s="30">
        <f t="shared" si="423"/>
        <v>13.659000000000001</v>
      </c>
      <c r="W3179" s="31">
        <f t="shared" si="424"/>
        <v>164</v>
      </c>
      <c r="X3179" s="33">
        <f>VLOOKUP(H3179,'[3]MŠ 5rokov'!$G$2:$V$3037,16,0)</f>
        <v>5</v>
      </c>
      <c r="Y3179" s="33">
        <f>VLOOKUP(H3179,'[3]MŠ 5rokov'!$G$2:$AB$3037,22,0)</f>
        <v>0</v>
      </c>
      <c r="Z3179" s="34">
        <f t="shared" si="425"/>
        <v>5</v>
      </c>
      <c r="AA3179" s="33">
        <v>93.61</v>
      </c>
      <c r="AB3179" s="33">
        <f t="shared" si="426"/>
        <v>14.041499999999999</v>
      </c>
      <c r="AC3179" s="33">
        <f t="shared" si="427"/>
        <v>390</v>
      </c>
      <c r="AD3179" s="35">
        <f t="shared" si="428"/>
        <v>226</v>
      </c>
      <c r="AE3179" s="36">
        <v>0</v>
      </c>
      <c r="AF3179" s="33">
        <v>0</v>
      </c>
      <c r="AG3179" s="37">
        <f t="shared" si="421"/>
        <v>390</v>
      </c>
      <c r="AH3179" s="38">
        <v>0</v>
      </c>
      <c r="AI3179" s="33"/>
    </row>
    <row r="3180" spans="1:36" s="1" customFormat="1" ht="30" x14ac:dyDescent="0.25">
      <c r="A3180" s="17" t="s">
        <v>13685</v>
      </c>
      <c r="B3180" s="18" t="s">
        <v>79</v>
      </c>
      <c r="C3180" s="19" t="s">
        <v>901</v>
      </c>
      <c r="D3180" s="18" t="s">
        <v>16011</v>
      </c>
      <c r="E3180" s="20">
        <v>50724410</v>
      </c>
      <c r="F3180" s="21" t="s">
        <v>16012</v>
      </c>
      <c r="G3180" s="21" t="s">
        <v>847</v>
      </c>
      <c r="H3180" s="22">
        <v>710268300</v>
      </c>
      <c r="I3180" s="23" t="s">
        <v>16013</v>
      </c>
      <c r="J3180" s="21" t="s">
        <v>920</v>
      </c>
      <c r="K3180" s="21" t="s">
        <v>847</v>
      </c>
      <c r="L3180" s="21" t="s">
        <v>15731</v>
      </c>
      <c r="M3180" s="24" t="s">
        <v>15764</v>
      </c>
      <c r="N3180" s="21" t="s">
        <v>15772</v>
      </c>
      <c r="O3180" s="21" t="s">
        <v>591</v>
      </c>
      <c r="P3180" s="25" t="s">
        <v>15774</v>
      </c>
      <c r="Q3180" s="19" t="s">
        <v>91</v>
      </c>
      <c r="R3180" s="26">
        <v>10</v>
      </c>
      <c r="S3180" s="27">
        <v>4</v>
      </c>
      <c r="T3180" s="28">
        <f t="shared" si="429"/>
        <v>14</v>
      </c>
      <c r="U3180" s="29">
        <v>91.06</v>
      </c>
      <c r="V3180" s="30">
        <f t="shared" si="423"/>
        <v>13.659000000000001</v>
      </c>
      <c r="W3180" s="31">
        <f t="shared" si="424"/>
        <v>2295</v>
      </c>
      <c r="X3180" s="33">
        <f>VLOOKUP(H3180,'[3]MŠ 5rokov'!$G$2:$V$3037,16,0)</f>
        <v>15</v>
      </c>
      <c r="Y3180" s="33">
        <f>VLOOKUP(H3180,'[3]MŠ 5rokov'!$G$2:$AB$3037,22,0)</f>
        <v>5</v>
      </c>
      <c r="Z3180" s="34">
        <f t="shared" si="425"/>
        <v>20</v>
      </c>
      <c r="AA3180" s="33">
        <v>93.61</v>
      </c>
      <c r="AB3180" s="33">
        <f t="shared" si="426"/>
        <v>14.041499999999999</v>
      </c>
      <c r="AC3180" s="33">
        <f t="shared" si="427"/>
        <v>2653</v>
      </c>
      <c r="AD3180" s="35">
        <f t="shared" si="428"/>
        <v>358</v>
      </c>
      <c r="AE3180" s="36">
        <v>0</v>
      </c>
      <c r="AF3180" s="33">
        <v>0</v>
      </c>
      <c r="AG3180" s="37">
        <f t="shared" si="421"/>
        <v>2653</v>
      </c>
      <c r="AH3180" s="38">
        <v>0</v>
      </c>
      <c r="AI3180" s="33"/>
      <c r="AJ3180"/>
    </row>
    <row r="3181" spans="1:36" ht="30" x14ac:dyDescent="0.25">
      <c r="A3181" s="17" t="s">
        <v>13685</v>
      </c>
      <c r="B3181" s="18" t="s">
        <v>79</v>
      </c>
      <c r="C3181" s="19" t="s">
        <v>901</v>
      </c>
      <c r="D3181" s="18" t="s">
        <v>15997</v>
      </c>
      <c r="E3181" s="51">
        <v>46784241</v>
      </c>
      <c r="F3181" s="52" t="s">
        <v>15998</v>
      </c>
      <c r="G3181" s="52" t="s">
        <v>847</v>
      </c>
      <c r="H3181" s="50">
        <v>51096994</v>
      </c>
      <c r="I3181" s="23" t="s">
        <v>15999</v>
      </c>
      <c r="J3181" s="21" t="s">
        <v>920</v>
      </c>
      <c r="K3181" s="21" t="s">
        <v>847</v>
      </c>
      <c r="L3181" s="21" t="s">
        <v>13709</v>
      </c>
      <c r="M3181" s="24" t="s">
        <v>13897</v>
      </c>
      <c r="N3181" s="21" t="s">
        <v>14162</v>
      </c>
      <c r="O3181" s="21" t="s">
        <v>16000</v>
      </c>
      <c r="P3181" s="25" t="s">
        <v>14164</v>
      </c>
      <c r="Q3181" s="19" t="s">
        <v>157</v>
      </c>
      <c r="R3181" s="26">
        <v>0</v>
      </c>
      <c r="S3181" s="27">
        <v>0</v>
      </c>
      <c r="T3181" s="28">
        <f>S3181+R3181</f>
        <v>0</v>
      </c>
      <c r="U3181" s="29">
        <v>91.06</v>
      </c>
      <c r="V3181" s="30">
        <f t="shared" si="423"/>
        <v>13.659000000000001</v>
      </c>
      <c r="W3181" s="31">
        <f t="shared" si="424"/>
        <v>0</v>
      </c>
      <c r="X3181" s="33">
        <f>VLOOKUP(H3181,'[3]MŠ 5rokov'!$G$2:$V$3037,16,0)</f>
        <v>0</v>
      </c>
      <c r="Y3181" s="33">
        <f>VLOOKUP(H3181,'[3]MŠ 5rokov'!$G$2:$AB$3037,22,0)</f>
        <v>0</v>
      </c>
      <c r="Z3181" s="34">
        <f t="shared" si="425"/>
        <v>0</v>
      </c>
      <c r="AA3181" s="33">
        <v>93.61</v>
      </c>
      <c r="AB3181" s="33">
        <f t="shared" si="426"/>
        <v>14.041499999999999</v>
      </c>
      <c r="AC3181" s="33">
        <f t="shared" si="427"/>
        <v>0</v>
      </c>
      <c r="AD3181" s="35">
        <f t="shared" si="428"/>
        <v>0</v>
      </c>
      <c r="AE3181" s="36">
        <v>0</v>
      </c>
      <c r="AF3181" s="33">
        <v>0</v>
      </c>
      <c r="AG3181" s="37">
        <f t="shared" si="421"/>
        <v>0</v>
      </c>
      <c r="AH3181" s="38">
        <v>0</v>
      </c>
      <c r="AI3181" s="41"/>
    </row>
    <row r="3182" spans="1:36" ht="30" x14ac:dyDescent="0.25">
      <c r="A3182" s="53" t="s">
        <v>13685</v>
      </c>
      <c r="B3182" s="18" t="s">
        <v>79</v>
      </c>
      <c r="C3182" s="54" t="s">
        <v>901</v>
      </c>
      <c r="D3182" s="55" t="s">
        <v>16014</v>
      </c>
      <c r="E3182" s="56">
        <v>35568046</v>
      </c>
      <c r="F3182" s="52" t="s">
        <v>16015</v>
      </c>
      <c r="G3182" s="52" t="s">
        <v>847</v>
      </c>
      <c r="H3182" s="57">
        <v>710272910</v>
      </c>
      <c r="I3182" s="58" t="s">
        <v>16016</v>
      </c>
      <c r="J3182" s="52" t="s">
        <v>16017</v>
      </c>
      <c r="K3182" s="52" t="s">
        <v>847</v>
      </c>
      <c r="L3182" s="52" t="s">
        <v>13699</v>
      </c>
      <c r="M3182" s="59" t="s">
        <v>849</v>
      </c>
      <c r="N3182" s="52" t="s">
        <v>16018</v>
      </c>
      <c r="O3182" s="52" t="s">
        <v>16019</v>
      </c>
      <c r="P3182" s="56" t="s">
        <v>16020</v>
      </c>
      <c r="Q3182" s="54" t="s">
        <v>91</v>
      </c>
      <c r="R3182" s="26">
        <v>0</v>
      </c>
      <c r="S3182" s="27">
        <v>0</v>
      </c>
      <c r="T3182" s="28">
        <f>S3182+R3182</f>
        <v>0</v>
      </c>
      <c r="U3182" s="29">
        <v>91.06</v>
      </c>
      <c r="V3182" s="30">
        <f t="shared" si="423"/>
        <v>13.659000000000001</v>
      </c>
      <c r="W3182" s="31">
        <f t="shared" si="424"/>
        <v>0</v>
      </c>
      <c r="X3182" s="33">
        <f>VLOOKUP(H3182,'[3]MŠ 5rokov'!$G$2:$V$3037,16,0)</f>
        <v>0</v>
      </c>
      <c r="Y3182" s="33">
        <f>VLOOKUP(H3182,'[3]MŠ 5rokov'!$G$2:$AB$3037,22,0)</f>
        <v>0</v>
      </c>
      <c r="Z3182" s="34">
        <f t="shared" si="425"/>
        <v>0</v>
      </c>
      <c r="AA3182" s="33">
        <v>93.61</v>
      </c>
      <c r="AB3182" s="33">
        <f t="shared" si="426"/>
        <v>14.041499999999999</v>
      </c>
      <c r="AC3182" s="33">
        <f t="shared" si="427"/>
        <v>0</v>
      </c>
      <c r="AD3182" s="35">
        <f t="shared" si="428"/>
        <v>0</v>
      </c>
      <c r="AE3182" s="36">
        <v>0</v>
      </c>
      <c r="AF3182" s="33">
        <v>0</v>
      </c>
      <c r="AG3182" s="37">
        <f t="shared" si="421"/>
        <v>0</v>
      </c>
      <c r="AH3182" s="38">
        <v>0</v>
      </c>
      <c r="AI3182" s="33"/>
    </row>
    <row r="3183" spans="1:36" ht="30" x14ac:dyDescent="0.25">
      <c r="A3183" s="17" t="s">
        <v>13685</v>
      </c>
      <c r="B3183" s="18" t="s">
        <v>34</v>
      </c>
      <c r="C3183" s="19" t="s">
        <v>901</v>
      </c>
      <c r="D3183" s="18" t="s">
        <v>15984</v>
      </c>
      <c r="E3183" s="25">
        <v>90000304</v>
      </c>
      <c r="F3183" s="21" t="s">
        <v>15985</v>
      </c>
      <c r="G3183" s="21" t="s">
        <v>847</v>
      </c>
      <c r="H3183" s="22">
        <v>51026333</v>
      </c>
      <c r="I3183" s="23" t="s">
        <v>15986</v>
      </c>
      <c r="J3183" s="21" t="s">
        <v>2824</v>
      </c>
      <c r="K3183" s="21" t="s">
        <v>847</v>
      </c>
      <c r="L3183" s="21" t="s">
        <v>2809</v>
      </c>
      <c r="M3183" s="24" t="s">
        <v>14307</v>
      </c>
      <c r="N3183" s="21" t="s">
        <v>6749</v>
      </c>
      <c r="O3183" s="21" t="s">
        <v>15987</v>
      </c>
      <c r="P3183" s="25" t="s">
        <v>14314</v>
      </c>
      <c r="Q3183" s="19" t="s">
        <v>91</v>
      </c>
      <c r="R3183" s="60">
        <v>0</v>
      </c>
      <c r="S3183" s="61">
        <v>0</v>
      </c>
      <c r="T3183" s="62">
        <f>S3183+R3183</f>
        <v>0</v>
      </c>
      <c r="U3183" s="63">
        <v>91.06</v>
      </c>
      <c r="V3183" s="64">
        <f t="shared" si="423"/>
        <v>13.659000000000001</v>
      </c>
      <c r="W3183" s="65">
        <f t="shared" si="424"/>
        <v>0</v>
      </c>
      <c r="X3183" s="66">
        <f>VLOOKUP(H3183,'[3]MŠ 5rokov'!$G$2:$V$3037,16,0)</f>
        <v>6</v>
      </c>
      <c r="Y3183" s="66">
        <f>VLOOKUP(H3183,'[3]MŠ 5rokov'!$G$2:$AB$3037,22,0)</f>
        <v>0</v>
      </c>
      <c r="Z3183" s="67">
        <f t="shared" si="425"/>
        <v>6</v>
      </c>
      <c r="AA3183" s="66">
        <v>93.61</v>
      </c>
      <c r="AB3183" s="66">
        <f t="shared" si="426"/>
        <v>14.041499999999999</v>
      </c>
      <c r="AC3183" s="66">
        <f t="shared" si="427"/>
        <v>337</v>
      </c>
      <c r="AD3183" s="68">
        <f t="shared" si="428"/>
        <v>337</v>
      </c>
      <c r="AE3183" s="69">
        <v>0</v>
      </c>
      <c r="AF3183" s="66">
        <v>0</v>
      </c>
      <c r="AG3183" s="70">
        <f t="shared" si="421"/>
        <v>337</v>
      </c>
      <c r="AH3183" s="71">
        <v>0</v>
      </c>
      <c r="AI3183" s="33"/>
    </row>
    <row r="3184" spans="1:36" ht="18.75" customHeight="1" x14ac:dyDescent="0.3">
      <c r="A3184" s="72" t="s">
        <v>16021</v>
      </c>
      <c r="B3184" s="73"/>
      <c r="C3184" s="73"/>
      <c r="D3184" s="73"/>
      <c r="E3184" s="73"/>
      <c r="F3184" s="73"/>
      <c r="G3184" s="73"/>
      <c r="H3184" s="73"/>
      <c r="I3184" s="73"/>
      <c r="J3184" s="73"/>
      <c r="K3184" s="73"/>
      <c r="L3184" s="73"/>
      <c r="M3184" s="73"/>
      <c r="N3184" s="73"/>
      <c r="O3184" s="73"/>
      <c r="P3184" s="73"/>
      <c r="Q3184" s="74"/>
      <c r="R3184" s="75">
        <f>SUM(R3:R3183)</f>
        <v>54023</v>
      </c>
      <c r="S3184" s="75">
        <f>SUM(S3:S3183)</f>
        <v>1988</v>
      </c>
      <c r="T3184" s="75">
        <f>SUM(T3:T3183)</f>
        <v>56011</v>
      </c>
      <c r="U3184" s="75"/>
      <c r="V3184" s="75"/>
      <c r="W3184" s="75">
        <f>SUM(W3:W3183)</f>
        <v>9180709</v>
      </c>
      <c r="X3184" s="75">
        <f>SUM(X3:X3183)</f>
        <v>55650</v>
      </c>
      <c r="Y3184" s="75">
        <f>SUM(Y3:Y3183)</f>
        <v>1550</v>
      </c>
      <c r="Z3184" s="75">
        <f>SUM(Z3:Z3183)</f>
        <v>57200</v>
      </c>
      <c r="AA3184" s="75"/>
      <c r="AB3184" s="75"/>
      <c r="AC3184" s="75">
        <f t="shared" ref="AC3184:AH3184" si="430">SUM(AC3:AC3183)</f>
        <v>9333155</v>
      </c>
      <c r="AD3184" s="75">
        <f t="shared" si="430"/>
        <v>152446</v>
      </c>
      <c r="AE3184" s="75">
        <f t="shared" si="430"/>
        <v>23</v>
      </c>
      <c r="AF3184" s="75">
        <f t="shared" si="430"/>
        <v>3</v>
      </c>
      <c r="AG3184" s="75">
        <f t="shared" si="430"/>
        <v>9333411</v>
      </c>
      <c r="AH3184" s="75">
        <f t="shared" si="430"/>
        <v>256</v>
      </c>
      <c r="AI3184" s="76"/>
    </row>
    <row r="3185" spans="9:36" x14ac:dyDescent="0.25">
      <c r="X3185" s="77"/>
      <c r="AG3185" s="3"/>
      <c r="AH3185" s="3"/>
      <c r="AI3185" s="3"/>
    </row>
    <row r="3187" spans="9:36" x14ac:dyDescent="0.25">
      <c r="I3187" s="78"/>
      <c r="J3187" s="78"/>
      <c r="K3187" s="78"/>
      <c r="L3187" s="78"/>
      <c r="M3187" s="78"/>
      <c r="N3187" s="78"/>
      <c r="O3187" s="78"/>
      <c r="P3187" s="78"/>
      <c r="Q3187" s="79"/>
      <c r="R3187" s="78"/>
      <c r="S3187" s="78"/>
      <c r="T3187" s="78"/>
      <c r="U3187" s="78"/>
      <c r="V3187" s="78"/>
      <c r="W3187" s="78"/>
      <c r="X3187" s="77"/>
      <c r="Y3187" s="77"/>
      <c r="Z3187" s="77"/>
      <c r="AA3187" s="77"/>
      <c r="AB3187" s="77"/>
      <c r="AC3187" s="77"/>
      <c r="AD3187" s="77"/>
      <c r="AE3187" s="77"/>
      <c r="AF3187" s="77"/>
      <c r="AG3187" s="77"/>
      <c r="AH3187" s="77"/>
      <c r="AI3187" s="77"/>
      <c r="AJ3187" s="77"/>
    </row>
    <row r="3188" spans="9:36" x14ac:dyDescent="0.25">
      <c r="I3188" s="78"/>
      <c r="J3188" s="78"/>
      <c r="K3188" s="78"/>
      <c r="L3188" s="78"/>
      <c r="M3188" s="78"/>
      <c r="N3188" s="78"/>
      <c r="O3188" s="78"/>
      <c r="P3188" s="78"/>
      <c r="Q3188" s="79"/>
      <c r="R3188" s="78"/>
      <c r="S3188" s="78"/>
      <c r="T3188" s="78"/>
      <c r="U3188" s="78"/>
      <c r="V3188" s="78"/>
      <c r="W3188" s="78"/>
      <c r="X3188" s="77"/>
      <c r="Y3188" s="77"/>
      <c r="Z3188" s="77"/>
      <c r="AA3188" s="77"/>
      <c r="AB3188" s="77"/>
      <c r="AC3188" s="77"/>
      <c r="AD3188" s="77"/>
      <c r="AE3188" s="77"/>
      <c r="AF3188" s="77"/>
      <c r="AG3188" s="77"/>
      <c r="AH3188" s="77"/>
      <c r="AI3188" s="77"/>
      <c r="AJ3188" s="77"/>
    </row>
    <row r="3189" spans="9:36" x14ac:dyDescent="0.25">
      <c r="I3189" s="78"/>
      <c r="J3189" s="78"/>
      <c r="K3189" s="78"/>
      <c r="L3189" s="78"/>
      <c r="M3189" s="78"/>
      <c r="N3189" s="78"/>
      <c r="O3189" s="78"/>
      <c r="P3189" s="78"/>
      <c r="Q3189" s="79"/>
      <c r="R3189" s="78"/>
      <c r="S3189" s="78"/>
      <c r="T3189" s="78"/>
      <c r="U3189" s="78"/>
      <c r="V3189" s="78"/>
      <c r="W3189" s="78"/>
      <c r="X3189" s="77"/>
      <c r="Y3189" s="77"/>
      <c r="Z3189" s="77"/>
      <c r="AA3189" s="77"/>
      <c r="AB3189" s="77"/>
      <c r="AC3189" s="77"/>
      <c r="AD3189" s="77"/>
      <c r="AE3189" s="77"/>
      <c r="AF3189" s="77"/>
      <c r="AG3189" s="77"/>
      <c r="AH3189" s="77"/>
      <c r="AI3189" s="77"/>
      <c r="AJ3189" s="77"/>
    </row>
    <row r="3190" spans="9:36" x14ac:dyDescent="0.25">
      <c r="I3190" s="78"/>
      <c r="J3190" s="78"/>
      <c r="K3190" s="78"/>
      <c r="L3190" s="78"/>
      <c r="M3190" s="78"/>
      <c r="N3190" s="78"/>
      <c r="O3190" s="78"/>
      <c r="P3190" s="78"/>
      <c r="Q3190" s="79"/>
      <c r="R3190" s="78"/>
      <c r="S3190" s="78"/>
      <c r="T3190" s="78"/>
      <c r="U3190" s="78"/>
      <c r="V3190" s="78"/>
      <c r="W3190" s="78"/>
      <c r="X3190" s="77"/>
      <c r="Y3190" s="77"/>
      <c r="Z3190" s="77"/>
      <c r="AA3190" s="77"/>
      <c r="AB3190" s="77"/>
      <c r="AC3190" s="77"/>
      <c r="AD3190" s="77"/>
      <c r="AE3190" s="77"/>
      <c r="AF3190" s="77"/>
      <c r="AG3190" s="77"/>
      <c r="AH3190" s="77"/>
      <c r="AI3190" s="77"/>
      <c r="AJ3190" s="77"/>
    </row>
    <row r="3191" spans="9:36" x14ac:dyDescent="0.25">
      <c r="I3191" s="78"/>
      <c r="J3191" s="78"/>
      <c r="K3191" s="78"/>
      <c r="L3191" s="78"/>
      <c r="M3191" s="78"/>
      <c r="N3191" s="78"/>
      <c r="O3191" s="78"/>
      <c r="P3191" s="78"/>
      <c r="Q3191" s="79"/>
      <c r="R3191" s="78"/>
      <c r="S3191" s="78"/>
      <c r="T3191" s="78"/>
      <c r="U3191" s="78"/>
      <c r="V3191" s="78"/>
      <c r="W3191" s="78"/>
      <c r="X3191" s="77"/>
      <c r="Y3191" s="77"/>
      <c r="Z3191" s="77"/>
      <c r="AA3191" s="77"/>
      <c r="AB3191" s="77"/>
      <c r="AC3191" s="77"/>
      <c r="AD3191" s="77"/>
      <c r="AE3191" s="77"/>
      <c r="AF3191" s="77"/>
      <c r="AG3191" s="77"/>
      <c r="AH3191" s="77"/>
      <c r="AI3191" s="77"/>
      <c r="AJ3191" s="77"/>
    </row>
    <row r="3192" spans="9:36" x14ac:dyDescent="0.25">
      <c r="I3192" s="78"/>
      <c r="J3192" s="78"/>
      <c r="K3192" s="78"/>
      <c r="L3192" s="78"/>
      <c r="M3192" s="78"/>
      <c r="N3192" s="78"/>
      <c r="O3192" s="78"/>
      <c r="P3192" s="78"/>
      <c r="Q3192" s="79"/>
      <c r="R3192" s="78"/>
      <c r="S3192" s="78"/>
      <c r="T3192" s="78"/>
      <c r="U3192" s="78"/>
      <c r="V3192" s="78"/>
      <c r="W3192" s="78"/>
      <c r="X3192" s="77"/>
      <c r="Y3192" s="77"/>
      <c r="Z3192" s="77"/>
      <c r="AA3192" s="77"/>
      <c r="AB3192" s="77"/>
      <c r="AC3192" s="77"/>
      <c r="AD3192" s="77"/>
      <c r="AE3192" s="77"/>
      <c r="AF3192" s="77"/>
      <c r="AG3192" s="77"/>
      <c r="AH3192" s="77"/>
      <c r="AI3192" s="77"/>
      <c r="AJ3192" s="77"/>
    </row>
    <row r="3193" spans="9:36" x14ac:dyDescent="0.25">
      <c r="I3193" s="78"/>
      <c r="J3193" s="78"/>
      <c r="K3193" s="78"/>
      <c r="L3193" s="78"/>
      <c r="M3193" s="78"/>
      <c r="N3193" s="78"/>
      <c r="O3193" s="78"/>
      <c r="P3193" s="78"/>
      <c r="Q3193" s="79"/>
      <c r="R3193" s="78"/>
      <c r="S3193" s="78"/>
      <c r="T3193" s="78"/>
      <c r="U3193" s="78"/>
      <c r="V3193" s="78"/>
      <c r="W3193" s="78"/>
      <c r="X3193" s="77"/>
      <c r="Y3193" s="77"/>
      <c r="Z3193" s="77"/>
      <c r="AA3193" s="77"/>
      <c r="AB3193" s="77"/>
      <c r="AC3193" s="77"/>
      <c r="AD3193" s="77"/>
      <c r="AE3193" s="77"/>
      <c r="AF3193" s="77"/>
      <c r="AG3193" s="77"/>
      <c r="AH3193" s="77"/>
      <c r="AI3193" s="77"/>
      <c r="AJ3193" s="77"/>
    </row>
    <row r="3194" spans="9:36" x14ac:dyDescent="0.25">
      <c r="I3194" s="78"/>
      <c r="J3194" s="78"/>
      <c r="K3194" s="78"/>
      <c r="L3194" s="78"/>
      <c r="M3194" s="78"/>
      <c r="N3194" s="78"/>
      <c r="O3194" s="78"/>
      <c r="P3194" s="78"/>
      <c r="Q3194" s="79"/>
      <c r="R3194" s="78"/>
      <c r="S3194" s="78"/>
      <c r="T3194" s="78"/>
      <c r="U3194" s="78"/>
      <c r="V3194" s="78"/>
      <c r="W3194" s="78"/>
      <c r="X3194" s="77"/>
      <c r="Y3194" s="77"/>
      <c r="Z3194" s="77"/>
      <c r="AA3194" s="77"/>
      <c r="AB3194" s="77"/>
      <c r="AC3194" s="77"/>
      <c r="AD3194" s="77"/>
      <c r="AE3194" s="77"/>
      <c r="AF3194" s="77"/>
      <c r="AG3194" s="77"/>
      <c r="AH3194" s="77"/>
      <c r="AI3194" s="77"/>
      <c r="AJ3194" s="77"/>
    </row>
    <row r="3195" spans="9:36" x14ac:dyDescent="0.25">
      <c r="I3195" s="78"/>
      <c r="J3195" s="78"/>
      <c r="K3195" s="78"/>
      <c r="L3195" s="78"/>
      <c r="M3195" s="78"/>
      <c r="N3195" s="78"/>
      <c r="O3195" s="78"/>
      <c r="P3195" s="78"/>
      <c r="Q3195" s="79"/>
      <c r="R3195" s="78"/>
      <c r="S3195" s="78"/>
      <c r="T3195" s="78"/>
      <c r="U3195" s="78"/>
      <c r="V3195" s="78"/>
      <c r="W3195" s="78"/>
      <c r="X3195" s="77"/>
      <c r="Y3195" s="77"/>
      <c r="Z3195" s="77"/>
      <c r="AA3195" s="77"/>
      <c r="AB3195" s="77"/>
      <c r="AC3195" s="77"/>
      <c r="AD3195" s="77"/>
      <c r="AE3195" s="77"/>
      <c r="AF3195" s="77"/>
      <c r="AG3195" s="77"/>
      <c r="AH3195" s="77"/>
      <c r="AI3195" s="77"/>
      <c r="AJ3195" s="77"/>
    </row>
    <row r="3196" spans="9:36" x14ac:dyDescent="0.25">
      <c r="I3196" s="78"/>
      <c r="J3196" s="78"/>
      <c r="K3196" s="78"/>
      <c r="L3196" s="78"/>
      <c r="M3196" s="78"/>
      <c r="N3196" s="78"/>
      <c r="O3196" s="78"/>
      <c r="P3196" s="78"/>
      <c r="Q3196" s="79"/>
      <c r="R3196" s="78"/>
      <c r="S3196" s="78"/>
      <c r="T3196" s="78"/>
      <c r="U3196" s="78"/>
      <c r="V3196" s="78"/>
      <c r="W3196" s="78"/>
      <c r="X3196" s="77"/>
      <c r="Y3196" s="77"/>
      <c r="Z3196" s="77"/>
      <c r="AA3196" s="77"/>
      <c r="AB3196" s="77"/>
      <c r="AC3196" s="77"/>
      <c r="AD3196" s="77"/>
      <c r="AE3196" s="77"/>
      <c r="AF3196" s="77"/>
      <c r="AG3196" s="77"/>
      <c r="AH3196" s="77"/>
      <c r="AI3196" s="77"/>
      <c r="AJ3196" s="77"/>
    </row>
    <row r="3197" spans="9:36" x14ac:dyDescent="0.25">
      <c r="I3197" s="78"/>
      <c r="J3197" s="78"/>
      <c r="K3197" s="78"/>
      <c r="L3197" s="78"/>
      <c r="M3197" s="78"/>
      <c r="N3197" s="78"/>
      <c r="O3197" s="78"/>
      <c r="P3197" s="78"/>
      <c r="Q3197" s="79"/>
      <c r="R3197" s="78"/>
      <c r="S3197" s="78"/>
      <c r="T3197" s="78"/>
      <c r="U3197" s="78"/>
      <c r="V3197" s="78"/>
      <c r="W3197" s="78"/>
      <c r="X3197" s="77"/>
      <c r="Y3197" s="77"/>
      <c r="Z3197" s="77"/>
      <c r="AA3197" s="77"/>
      <c r="AB3197" s="77"/>
      <c r="AC3197" s="77"/>
      <c r="AD3197" s="77"/>
      <c r="AE3197" s="77"/>
      <c r="AF3197" s="77"/>
      <c r="AG3197" s="77"/>
      <c r="AH3197" s="77"/>
      <c r="AI3197" s="77"/>
      <c r="AJ3197" s="77"/>
    </row>
  </sheetData>
  <autoFilter ref="A2:AJ3185"/>
  <printOptions horizontalCentered="1"/>
  <pageMargins left="0.15748031496062992" right="0.15748031496062992" top="0.35433070866141736" bottom="0.39370078740157483" header="0.19685039370078741" footer="0.15748031496062992"/>
  <pageSetup paperSize="8" scale="51" orientation="landscape" r:id="rId1"/>
  <headerFooter>
    <oddHeader>&amp;LOFRŠ MŠVVaŠ SR&amp;RPríloha č. 2</oddHeader>
    <oddFooter>&amp;Lstrana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84"/>
  <sheetViews>
    <sheetView tabSelected="1" workbookViewId="0">
      <selection activeCell="I1" sqref="I1"/>
    </sheetView>
  </sheetViews>
  <sheetFormatPr defaultRowHeight="15" outlineLevelRow="2" x14ac:dyDescent="0.25"/>
  <cols>
    <col min="5" max="5" width="45.7109375" customWidth="1"/>
    <col min="6" max="10" width="16.85546875" customWidth="1"/>
  </cols>
  <sheetData>
    <row r="1" spans="1:10" ht="259.5" customHeight="1" x14ac:dyDescent="0.25">
      <c r="A1" s="80" t="s">
        <v>0</v>
      </c>
      <c r="B1" s="80" t="s">
        <v>2</v>
      </c>
      <c r="C1" s="80" t="s">
        <v>3</v>
      </c>
      <c r="D1" s="80" t="s">
        <v>4</v>
      </c>
      <c r="E1" s="81" t="s">
        <v>5</v>
      </c>
      <c r="F1" s="82" t="s">
        <v>16022</v>
      </c>
      <c r="G1" s="83" t="s">
        <v>16023</v>
      </c>
      <c r="H1" s="83" t="s">
        <v>16024</v>
      </c>
      <c r="I1" s="82" t="s">
        <v>16025</v>
      </c>
      <c r="J1" s="84" t="s">
        <v>16026</v>
      </c>
    </row>
    <row r="2" spans="1:10" outlineLevel="2" x14ac:dyDescent="0.25">
      <c r="A2" s="33" t="s">
        <v>33</v>
      </c>
      <c r="B2" s="33" t="s">
        <v>35</v>
      </c>
      <c r="C2" s="33" t="s">
        <v>36</v>
      </c>
      <c r="D2" s="33">
        <v>99000001</v>
      </c>
      <c r="E2" s="33" t="s">
        <v>37</v>
      </c>
      <c r="F2" s="85">
        <v>28459</v>
      </c>
      <c r="G2" s="85">
        <v>0</v>
      </c>
      <c r="H2" s="85">
        <v>0</v>
      </c>
      <c r="I2" s="85">
        <v>28459</v>
      </c>
      <c r="J2" s="85">
        <v>0</v>
      </c>
    </row>
    <row r="3" spans="1:10" outlineLevel="2" x14ac:dyDescent="0.25">
      <c r="A3" s="33" t="s">
        <v>33</v>
      </c>
      <c r="B3" s="33" t="s">
        <v>80</v>
      </c>
      <c r="C3" s="33" t="s">
        <v>81</v>
      </c>
      <c r="D3" s="33">
        <v>305863</v>
      </c>
      <c r="E3" s="33" t="s">
        <v>82</v>
      </c>
      <c r="F3" s="85">
        <v>721</v>
      </c>
      <c r="G3" s="85">
        <v>0</v>
      </c>
      <c r="H3" s="85">
        <v>0</v>
      </c>
      <c r="I3" s="85">
        <v>721</v>
      </c>
      <c r="J3" s="85">
        <v>0</v>
      </c>
    </row>
    <row r="4" spans="1:10" outlineLevel="2" x14ac:dyDescent="0.25">
      <c r="A4" s="33" t="s">
        <v>33</v>
      </c>
      <c r="B4" s="33" t="s">
        <v>80</v>
      </c>
      <c r="C4" s="33" t="s">
        <v>92</v>
      </c>
      <c r="D4" s="33">
        <v>305979</v>
      </c>
      <c r="E4" s="33" t="s">
        <v>93</v>
      </c>
      <c r="F4" s="85">
        <v>2101</v>
      </c>
      <c r="G4" s="85">
        <v>0</v>
      </c>
      <c r="H4" s="85">
        <v>0</v>
      </c>
      <c r="I4" s="85">
        <v>2101</v>
      </c>
      <c r="J4" s="85">
        <v>0</v>
      </c>
    </row>
    <row r="5" spans="1:10" outlineLevel="2" x14ac:dyDescent="0.25">
      <c r="A5" s="33" t="s">
        <v>33</v>
      </c>
      <c r="B5" s="33" t="s">
        <v>80</v>
      </c>
      <c r="C5" s="33" t="s">
        <v>100</v>
      </c>
      <c r="D5" s="33">
        <v>305987</v>
      </c>
      <c r="E5" s="33" t="s">
        <v>101</v>
      </c>
      <c r="F5" s="85">
        <v>2697</v>
      </c>
      <c r="G5" s="85">
        <v>0</v>
      </c>
      <c r="H5" s="85">
        <v>0</v>
      </c>
      <c r="I5" s="85">
        <v>2697</v>
      </c>
      <c r="J5" s="85">
        <v>0</v>
      </c>
    </row>
    <row r="6" spans="1:10" outlineLevel="2" x14ac:dyDescent="0.25">
      <c r="A6" s="33" t="s">
        <v>33</v>
      </c>
      <c r="B6" s="33" t="s">
        <v>80</v>
      </c>
      <c r="C6" s="33" t="s">
        <v>108</v>
      </c>
      <c r="D6" s="33">
        <v>306037</v>
      </c>
      <c r="E6" s="33" t="s">
        <v>109</v>
      </c>
      <c r="F6" s="85">
        <v>2035</v>
      </c>
      <c r="G6" s="85">
        <v>0</v>
      </c>
      <c r="H6" s="85">
        <v>0</v>
      </c>
      <c r="I6" s="85">
        <v>2035</v>
      </c>
      <c r="J6" s="85">
        <v>0</v>
      </c>
    </row>
    <row r="7" spans="1:10" outlineLevel="2" x14ac:dyDescent="0.25">
      <c r="A7" s="33" t="s">
        <v>33</v>
      </c>
      <c r="B7" s="33" t="s">
        <v>80</v>
      </c>
      <c r="C7" s="33" t="s">
        <v>115</v>
      </c>
      <c r="D7" s="33">
        <v>306061</v>
      </c>
      <c r="E7" s="33" t="s">
        <v>116</v>
      </c>
      <c r="F7" s="85">
        <v>6065</v>
      </c>
      <c r="G7" s="85">
        <v>0</v>
      </c>
      <c r="H7" s="85">
        <v>0</v>
      </c>
      <c r="I7" s="85">
        <v>6065</v>
      </c>
      <c r="J7" s="85">
        <v>0</v>
      </c>
    </row>
    <row r="8" spans="1:10" outlineLevel="2" x14ac:dyDescent="0.25">
      <c r="A8" s="33" t="s">
        <v>33</v>
      </c>
      <c r="B8" s="33" t="s">
        <v>80</v>
      </c>
      <c r="C8" s="33" t="s">
        <v>122</v>
      </c>
      <c r="D8" s="33">
        <v>306142</v>
      </c>
      <c r="E8" s="33" t="s">
        <v>123</v>
      </c>
      <c r="F8" s="85">
        <v>3190</v>
      </c>
      <c r="G8" s="85">
        <v>0</v>
      </c>
      <c r="H8" s="85">
        <v>0</v>
      </c>
      <c r="I8" s="85">
        <v>3190</v>
      </c>
      <c r="J8" s="85">
        <v>0</v>
      </c>
    </row>
    <row r="9" spans="1:10" outlineLevel="2" x14ac:dyDescent="0.25">
      <c r="A9" s="33" t="s">
        <v>33</v>
      </c>
      <c r="B9" s="33" t="s">
        <v>80</v>
      </c>
      <c r="C9" s="33" t="s">
        <v>128</v>
      </c>
      <c r="D9" s="33">
        <v>309711</v>
      </c>
      <c r="E9" s="33" t="s">
        <v>129</v>
      </c>
      <c r="F9" s="85">
        <v>2644</v>
      </c>
      <c r="G9" s="85">
        <v>0</v>
      </c>
      <c r="H9" s="85">
        <v>0</v>
      </c>
      <c r="I9" s="85">
        <v>2644</v>
      </c>
      <c r="J9" s="85">
        <v>0</v>
      </c>
    </row>
    <row r="10" spans="1:10" outlineLevel="2" x14ac:dyDescent="0.25">
      <c r="A10" s="33" t="s">
        <v>33</v>
      </c>
      <c r="B10" s="33" t="s">
        <v>80</v>
      </c>
      <c r="C10" s="33" t="s">
        <v>136</v>
      </c>
      <c r="D10" s="33">
        <v>309788</v>
      </c>
      <c r="E10" s="33" t="s">
        <v>137</v>
      </c>
      <c r="F10" s="85">
        <v>493</v>
      </c>
      <c r="G10" s="85">
        <v>0</v>
      </c>
      <c r="H10" s="85">
        <v>0</v>
      </c>
      <c r="I10" s="85">
        <v>493</v>
      </c>
      <c r="J10" s="85">
        <v>0</v>
      </c>
    </row>
    <row r="11" spans="1:10" outlineLevel="2" x14ac:dyDescent="0.25">
      <c r="A11" s="33" t="s">
        <v>33</v>
      </c>
      <c r="B11" s="33" t="s">
        <v>80</v>
      </c>
      <c r="C11" s="33" t="s">
        <v>143</v>
      </c>
      <c r="D11" s="33">
        <v>309796</v>
      </c>
      <c r="E11" s="33" t="s">
        <v>144</v>
      </c>
      <c r="F11" s="85">
        <v>936</v>
      </c>
      <c r="G11" s="85">
        <v>0</v>
      </c>
      <c r="H11" s="85">
        <v>0</v>
      </c>
      <c r="I11" s="85">
        <v>936</v>
      </c>
      <c r="J11" s="85">
        <v>0</v>
      </c>
    </row>
    <row r="12" spans="1:10" outlineLevel="2" x14ac:dyDescent="0.25">
      <c r="A12" s="33" t="s">
        <v>33</v>
      </c>
      <c r="B12" s="33" t="s">
        <v>80</v>
      </c>
      <c r="C12" s="33" t="s">
        <v>150</v>
      </c>
      <c r="D12" s="33">
        <v>309923</v>
      </c>
      <c r="E12" s="33" t="s">
        <v>151</v>
      </c>
      <c r="F12" s="85">
        <v>6730</v>
      </c>
      <c r="G12" s="85">
        <v>0</v>
      </c>
      <c r="H12" s="85">
        <v>0</v>
      </c>
      <c r="I12" s="85">
        <v>6730</v>
      </c>
      <c r="J12" s="85">
        <v>0</v>
      </c>
    </row>
    <row r="13" spans="1:10" outlineLevel="2" x14ac:dyDescent="0.25">
      <c r="A13" s="33" t="s">
        <v>33</v>
      </c>
      <c r="B13" s="33" t="s">
        <v>80</v>
      </c>
      <c r="C13" s="33" t="s">
        <v>158</v>
      </c>
      <c r="D13" s="33">
        <v>310026</v>
      </c>
      <c r="E13" s="33" t="s">
        <v>159</v>
      </c>
      <c r="F13" s="85">
        <v>3087</v>
      </c>
      <c r="G13" s="85">
        <v>0</v>
      </c>
      <c r="H13" s="85">
        <v>0</v>
      </c>
      <c r="I13" s="85">
        <v>3087</v>
      </c>
      <c r="J13" s="85">
        <v>0</v>
      </c>
    </row>
    <row r="14" spans="1:10" outlineLevel="2" x14ac:dyDescent="0.25">
      <c r="A14" s="33" t="s">
        <v>33</v>
      </c>
      <c r="B14" s="33" t="s">
        <v>80</v>
      </c>
      <c r="C14" s="33" t="s">
        <v>165</v>
      </c>
      <c r="D14" s="33">
        <v>310042</v>
      </c>
      <c r="E14" s="33" t="s">
        <v>166</v>
      </c>
      <c r="F14" s="85">
        <v>2812</v>
      </c>
      <c r="G14" s="85">
        <v>0</v>
      </c>
      <c r="H14" s="85">
        <v>0</v>
      </c>
      <c r="I14" s="85">
        <v>2812</v>
      </c>
      <c r="J14" s="85">
        <v>0</v>
      </c>
    </row>
    <row r="15" spans="1:10" outlineLevel="2" x14ac:dyDescent="0.25">
      <c r="A15" s="33" t="s">
        <v>33</v>
      </c>
      <c r="B15" s="33" t="s">
        <v>80</v>
      </c>
      <c r="C15" s="33" t="s">
        <v>173</v>
      </c>
      <c r="D15" s="33">
        <v>310115</v>
      </c>
      <c r="E15" s="33" t="s">
        <v>174</v>
      </c>
      <c r="F15" s="85">
        <v>5079</v>
      </c>
      <c r="G15" s="85">
        <v>0</v>
      </c>
      <c r="H15" s="85">
        <v>0</v>
      </c>
      <c r="I15" s="85">
        <v>5079</v>
      </c>
      <c r="J15" s="85">
        <v>0</v>
      </c>
    </row>
    <row r="16" spans="1:10" outlineLevel="2" x14ac:dyDescent="0.25">
      <c r="A16" s="33" t="s">
        <v>33</v>
      </c>
      <c r="B16" s="33" t="s">
        <v>80</v>
      </c>
      <c r="C16" s="33" t="s">
        <v>180</v>
      </c>
      <c r="D16" s="33">
        <v>310158</v>
      </c>
      <c r="E16" s="33" t="s">
        <v>181</v>
      </c>
      <c r="F16" s="85">
        <v>5244</v>
      </c>
      <c r="G16" s="85">
        <v>0</v>
      </c>
      <c r="H16" s="85">
        <v>0</v>
      </c>
      <c r="I16" s="85">
        <v>5244</v>
      </c>
      <c r="J16" s="85">
        <v>0</v>
      </c>
    </row>
    <row r="17" spans="1:10" outlineLevel="2" x14ac:dyDescent="0.25">
      <c r="A17" s="33" t="s">
        <v>33</v>
      </c>
      <c r="B17" s="33" t="s">
        <v>80</v>
      </c>
      <c r="C17" s="33" t="s">
        <v>187</v>
      </c>
      <c r="D17" s="33">
        <v>304654</v>
      </c>
      <c r="E17" s="33" t="s">
        <v>188</v>
      </c>
      <c r="F17" s="85">
        <v>3643</v>
      </c>
      <c r="G17" s="85">
        <v>0</v>
      </c>
      <c r="H17" s="85">
        <v>0</v>
      </c>
      <c r="I17" s="85">
        <v>3643</v>
      </c>
      <c r="J17" s="85">
        <v>0</v>
      </c>
    </row>
    <row r="18" spans="1:10" outlineLevel="2" x14ac:dyDescent="0.25">
      <c r="A18" s="33" t="s">
        <v>33</v>
      </c>
      <c r="B18" s="33" t="s">
        <v>80</v>
      </c>
      <c r="C18" s="33" t="s">
        <v>196</v>
      </c>
      <c r="D18" s="33">
        <v>304662</v>
      </c>
      <c r="E18" s="33" t="s">
        <v>197</v>
      </c>
      <c r="F18" s="85">
        <v>17165</v>
      </c>
      <c r="G18" s="85">
        <v>0</v>
      </c>
      <c r="H18" s="85">
        <v>0</v>
      </c>
      <c r="I18" s="85">
        <v>17165</v>
      </c>
      <c r="J18" s="85">
        <v>0</v>
      </c>
    </row>
    <row r="19" spans="1:10" outlineLevel="2" x14ac:dyDescent="0.25">
      <c r="A19" s="33" t="s">
        <v>33</v>
      </c>
      <c r="B19" s="33" t="s">
        <v>80</v>
      </c>
      <c r="C19" s="33" t="s">
        <v>203</v>
      </c>
      <c r="D19" s="33">
        <v>304671</v>
      </c>
      <c r="E19" s="33" t="s">
        <v>204</v>
      </c>
      <c r="F19" s="85">
        <v>6393</v>
      </c>
      <c r="G19" s="85">
        <v>0</v>
      </c>
      <c r="H19" s="85">
        <v>0</v>
      </c>
      <c r="I19" s="85">
        <v>6393</v>
      </c>
      <c r="J19" s="85">
        <v>0</v>
      </c>
    </row>
    <row r="20" spans="1:10" outlineLevel="2" x14ac:dyDescent="0.25">
      <c r="A20" s="33" t="s">
        <v>33</v>
      </c>
      <c r="B20" s="33" t="s">
        <v>80</v>
      </c>
      <c r="C20" s="33" t="s">
        <v>210</v>
      </c>
      <c r="D20" s="33">
        <v>304689</v>
      </c>
      <c r="E20" s="33" t="s">
        <v>211</v>
      </c>
      <c r="F20" s="85">
        <v>1327</v>
      </c>
      <c r="G20" s="85">
        <v>0</v>
      </c>
      <c r="H20" s="85">
        <v>0</v>
      </c>
      <c r="I20" s="85">
        <v>1327</v>
      </c>
      <c r="J20" s="85">
        <v>0</v>
      </c>
    </row>
    <row r="21" spans="1:10" outlineLevel="2" x14ac:dyDescent="0.25">
      <c r="A21" s="33" t="s">
        <v>33</v>
      </c>
      <c r="B21" s="33" t="s">
        <v>80</v>
      </c>
      <c r="C21" s="33" t="s">
        <v>217</v>
      </c>
      <c r="D21" s="33">
        <v>304697</v>
      </c>
      <c r="E21" s="33" t="s">
        <v>218</v>
      </c>
      <c r="F21" s="85">
        <v>5294</v>
      </c>
      <c r="G21" s="85">
        <v>0</v>
      </c>
      <c r="H21" s="85">
        <v>0</v>
      </c>
      <c r="I21" s="85">
        <v>5294</v>
      </c>
      <c r="J21" s="85">
        <v>0</v>
      </c>
    </row>
    <row r="22" spans="1:10" outlineLevel="2" x14ac:dyDescent="0.25">
      <c r="A22" s="33" t="s">
        <v>33</v>
      </c>
      <c r="B22" s="33" t="s">
        <v>80</v>
      </c>
      <c r="C22" s="33" t="s">
        <v>225</v>
      </c>
      <c r="D22" s="33">
        <v>304701</v>
      </c>
      <c r="E22" s="33" t="s">
        <v>226</v>
      </c>
      <c r="F22" s="85">
        <v>5010</v>
      </c>
      <c r="G22" s="85">
        <v>0</v>
      </c>
      <c r="H22" s="85">
        <v>0</v>
      </c>
      <c r="I22" s="85">
        <v>5010</v>
      </c>
      <c r="J22" s="85">
        <v>0</v>
      </c>
    </row>
    <row r="23" spans="1:10" outlineLevel="2" x14ac:dyDescent="0.25">
      <c r="A23" s="33" t="s">
        <v>33</v>
      </c>
      <c r="B23" s="33" t="s">
        <v>80</v>
      </c>
      <c r="C23" s="33" t="s">
        <v>232</v>
      </c>
      <c r="D23" s="33">
        <v>304719</v>
      </c>
      <c r="E23" s="33" t="s">
        <v>233</v>
      </c>
      <c r="F23" s="85">
        <v>2485</v>
      </c>
      <c r="G23" s="85">
        <v>0</v>
      </c>
      <c r="H23" s="85">
        <v>0</v>
      </c>
      <c r="I23" s="85">
        <v>2485</v>
      </c>
      <c r="J23" s="85">
        <v>0</v>
      </c>
    </row>
    <row r="24" spans="1:10" outlineLevel="2" x14ac:dyDescent="0.25">
      <c r="A24" s="33" t="s">
        <v>33</v>
      </c>
      <c r="B24" s="33" t="s">
        <v>80</v>
      </c>
      <c r="C24" s="33" t="s">
        <v>239</v>
      </c>
      <c r="D24" s="33">
        <v>304727</v>
      </c>
      <c r="E24" s="33" t="s">
        <v>240</v>
      </c>
      <c r="F24" s="85">
        <v>1657</v>
      </c>
      <c r="G24" s="85">
        <v>0</v>
      </c>
      <c r="H24" s="85">
        <v>0</v>
      </c>
      <c r="I24" s="85">
        <v>1657</v>
      </c>
      <c r="J24" s="85">
        <v>0</v>
      </c>
    </row>
    <row r="25" spans="1:10" outlineLevel="2" x14ac:dyDescent="0.25">
      <c r="A25" s="33" t="s">
        <v>33</v>
      </c>
      <c r="B25" s="33" t="s">
        <v>80</v>
      </c>
      <c r="C25" s="33" t="s">
        <v>246</v>
      </c>
      <c r="D25" s="33">
        <v>304735</v>
      </c>
      <c r="E25" s="33" t="s">
        <v>247</v>
      </c>
      <c r="F25" s="85">
        <v>2641</v>
      </c>
      <c r="G25" s="85">
        <v>0</v>
      </c>
      <c r="H25" s="85">
        <v>0</v>
      </c>
      <c r="I25" s="85">
        <v>2641</v>
      </c>
      <c r="J25" s="85">
        <v>0</v>
      </c>
    </row>
    <row r="26" spans="1:10" outlineLevel="2" x14ac:dyDescent="0.25">
      <c r="A26" s="33" t="s">
        <v>33</v>
      </c>
      <c r="B26" s="33" t="s">
        <v>80</v>
      </c>
      <c r="C26" s="33" t="s">
        <v>253</v>
      </c>
      <c r="D26" s="33">
        <v>304743</v>
      </c>
      <c r="E26" s="33" t="s">
        <v>254</v>
      </c>
      <c r="F26" s="85">
        <v>5185</v>
      </c>
      <c r="G26" s="85">
        <v>0</v>
      </c>
      <c r="H26" s="85">
        <v>0</v>
      </c>
      <c r="I26" s="85">
        <v>5185</v>
      </c>
      <c r="J26" s="85">
        <v>0</v>
      </c>
    </row>
    <row r="27" spans="1:10" outlineLevel="2" x14ac:dyDescent="0.25">
      <c r="A27" s="33" t="s">
        <v>33</v>
      </c>
      <c r="B27" s="33" t="s">
        <v>80</v>
      </c>
      <c r="C27" s="33" t="s">
        <v>260</v>
      </c>
      <c r="D27" s="33">
        <v>304751</v>
      </c>
      <c r="E27" s="33" t="s">
        <v>261</v>
      </c>
      <c r="F27" s="85">
        <v>4304</v>
      </c>
      <c r="G27" s="85">
        <v>0</v>
      </c>
      <c r="H27" s="85">
        <v>0</v>
      </c>
      <c r="I27" s="85">
        <v>4304</v>
      </c>
      <c r="J27" s="85">
        <v>0</v>
      </c>
    </row>
    <row r="28" spans="1:10" outlineLevel="2" x14ac:dyDescent="0.25">
      <c r="A28" s="33" t="s">
        <v>33</v>
      </c>
      <c r="B28" s="33" t="s">
        <v>80</v>
      </c>
      <c r="C28" s="33" t="s">
        <v>267</v>
      </c>
      <c r="D28" s="33">
        <v>304760</v>
      </c>
      <c r="E28" s="33" t="s">
        <v>268</v>
      </c>
      <c r="F28" s="85">
        <v>15530</v>
      </c>
      <c r="G28" s="85">
        <v>0</v>
      </c>
      <c r="H28" s="85">
        <v>0</v>
      </c>
      <c r="I28" s="85">
        <v>15530</v>
      </c>
      <c r="J28" s="85">
        <v>0</v>
      </c>
    </row>
    <row r="29" spans="1:10" outlineLevel="2" x14ac:dyDescent="0.25">
      <c r="A29" s="33" t="s">
        <v>33</v>
      </c>
      <c r="B29" s="33" t="s">
        <v>80</v>
      </c>
      <c r="C29" s="33" t="s">
        <v>276</v>
      </c>
      <c r="D29" s="33">
        <v>304786</v>
      </c>
      <c r="E29" s="33" t="s">
        <v>277</v>
      </c>
      <c r="F29" s="85">
        <v>15894</v>
      </c>
      <c r="G29" s="85">
        <v>0</v>
      </c>
      <c r="H29" s="85">
        <v>0</v>
      </c>
      <c r="I29" s="85">
        <v>15894</v>
      </c>
      <c r="J29" s="85">
        <v>0</v>
      </c>
    </row>
    <row r="30" spans="1:10" outlineLevel="2" x14ac:dyDescent="0.25">
      <c r="A30" s="33" t="s">
        <v>33</v>
      </c>
      <c r="B30" s="33" t="s">
        <v>80</v>
      </c>
      <c r="C30" s="33" t="s">
        <v>285</v>
      </c>
      <c r="D30" s="33">
        <v>304794</v>
      </c>
      <c r="E30" s="33" t="s">
        <v>286</v>
      </c>
      <c r="F30" s="85">
        <v>1823</v>
      </c>
      <c r="G30" s="85">
        <v>0</v>
      </c>
      <c r="H30" s="85">
        <v>0</v>
      </c>
      <c r="I30" s="85">
        <v>1823</v>
      </c>
      <c r="J30" s="85">
        <v>0</v>
      </c>
    </row>
    <row r="31" spans="1:10" outlineLevel="2" x14ac:dyDescent="0.25">
      <c r="A31" s="33" t="s">
        <v>33</v>
      </c>
      <c r="B31" s="33" t="s">
        <v>80</v>
      </c>
      <c r="C31" s="33" t="s">
        <v>291</v>
      </c>
      <c r="D31" s="33">
        <v>304808</v>
      </c>
      <c r="E31" s="33" t="s">
        <v>292</v>
      </c>
      <c r="F31" s="85">
        <v>3206</v>
      </c>
      <c r="G31" s="85">
        <v>0</v>
      </c>
      <c r="H31" s="85">
        <v>0</v>
      </c>
      <c r="I31" s="85">
        <v>3206</v>
      </c>
      <c r="J31" s="85">
        <v>0</v>
      </c>
    </row>
    <row r="32" spans="1:10" outlineLevel="2" x14ac:dyDescent="0.25">
      <c r="A32" s="33" t="s">
        <v>33</v>
      </c>
      <c r="B32" s="33" t="s">
        <v>80</v>
      </c>
      <c r="C32" s="33" t="s">
        <v>298</v>
      </c>
      <c r="D32" s="33">
        <v>304816</v>
      </c>
      <c r="E32" s="33" t="s">
        <v>299</v>
      </c>
      <c r="F32" s="85">
        <v>3421</v>
      </c>
      <c r="G32" s="85">
        <v>0</v>
      </c>
      <c r="H32" s="85">
        <v>0</v>
      </c>
      <c r="I32" s="85">
        <v>3421</v>
      </c>
      <c r="J32" s="85">
        <v>0</v>
      </c>
    </row>
    <row r="33" spans="1:10" outlineLevel="2" x14ac:dyDescent="0.25">
      <c r="A33" s="33" t="s">
        <v>33</v>
      </c>
      <c r="B33" s="33" t="s">
        <v>80</v>
      </c>
      <c r="C33" s="33" t="s">
        <v>305</v>
      </c>
      <c r="D33" s="33">
        <v>304832</v>
      </c>
      <c r="E33" s="33" t="s">
        <v>306</v>
      </c>
      <c r="F33" s="85">
        <v>11041</v>
      </c>
      <c r="G33" s="85">
        <v>0</v>
      </c>
      <c r="H33" s="85">
        <v>0</v>
      </c>
      <c r="I33" s="85">
        <v>11041</v>
      </c>
      <c r="J33" s="85">
        <v>0</v>
      </c>
    </row>
    <row r="34" spans="1:10" outlineLevel="2" x14ac:dyDescent="0.25">
      <c r="A34" s="33" t="s">
        <v>33</v>
      </c>
      <c r="B34" s="33" t="s">
        <v>80</v>
      </c>
      <c r="C34" s="33" t="s">
        <v>315</v>
      </c>
      <c r="D34" s="33">
        <v>304841</v>
      </c>
      <c r="E34" s="33" t="s">
        <v>316</v>
      </c>
      <c r="F34" s="85">
        <v>3259</v>
      </c>
      <c r="G34" s="85">
        <v>0</v>
      </c>
      <c r="H34" s="85">
        <v>0</v>
      </c>
      <c r="I34" s="85">
        <v>3259</v>
      </c>
      <c r="J34" s="85">
        <v>0</v>
      </c>
    </row>
    <row r="35" spans="1:10" outlineLevel="2" x14ac:dyDescent="0.25">
      <c r="A35" s="33" t="s">
        <v>33</v>
      </c>
      <c r="B35" s="33" t="s">
        <v>80</v>
      </c>
      <c r="C35" s="33" t="s">
        <v>321</v>
      </c>
      <c r="D35" s="33">
        <v>304867</v>
      </c>
      <c r="E35" s="33" t="s">
        <v>322</v>
      </c>
      <c r="F35" s="85">
        <v>2213</v>
      </c>
      <c r="G35" s="85">
        <v>0</v>
      </c>
      <c r="H35" s="85">
        <v>0</v>
      </c>
      <c r="I35" s="85">
        <v>2213</v>
      </c>
      <c r="J35" s="85">
        <v>0</v>
      </c>
    </row>
    <row r="36" spans="1:10" outlineLevel="2" x14ac:dyDescent="0.25">
      <c r="A36" s="33" t="s">
        <v>33</v>
      </c>
      <c r="B36" s="33" t="s">
        <v>80</v>
      </c>
      <c r="C36" s="33" t="s">
        <v>328</v>
      </c>
      <c r="D36" s="33">
        <v>304875</v>
      </c>
      <c r="E36" s="33" t="s">
        <v>329</v>
      </c>
      <c r="F36" s="85">
        <v>2644</v>
      </c>
      <c r="G36" s="85">
        <v>0</v>
      </c>
      <c r="H36" s="85">
        <v>0</v>
      </c>
      <c r="I36" s="85">
        <v>2644</v>
      </c>
      <c r="J36" s="85">
        <v>0</v>
      </c>
    </row>
    <row r="37" spans="1:10" outlineLevel="2" x14ac:dyDescent="0.25">
      <c r="A37" s="33" t="s">
        <v>33</v>
      </c>
      <c r="B37" s="33" t="s">
        <v>80</v>
      </c>
      <c r="C37" s="33" t="s">
        <v>335</v>
      </c>
      <c r="D37" s="33">
        <v>304883</v>
      </c>
      <c r="E37" s="33" t="s">
        <v>336</v>
      </c>
      <c r="F37" s="85">
        <v>4860</v>
      </c>
      <c r="G37" s="85">
        <v>0</v>
      </c>
      <c r="H37" s="85">
        <v>0</v>
      </c>
      <c r="I37" s="85">
        <v>4860</v>
      </c>
      <c r="J37" s="85">
        <v>0</v>
      </c>
    </row>
    <row r="38" spans="1:10" outlineLevel="2" x14ac:dyDescent="0.25">
      <c r="A38" s="33" t="s">
        <v>33</v>
      </c>
      <c r="B38" s="33" t="s">
        <v>80</v>
      </c>
      <c r="C38" s="33" t="s">
        <v>342</v>
      </c>
      <c r="D38" s="33">
        <v>304891</v>
      </c>
      <c r="E38" s="33" t="s">
        <v>343</v>
      </c>
      <c r="F38" s="85">
        <v>4851</v>
      </c>
      <c r="G38" s="85">
        <v>0</v>
      </c>
      <c r="H38" s="85">
        <v>0</v>
      </c>
      <c r="I38" s="85">
        <v>4851</v>
      </c>
      <c r="J38" s="85">
        <v>0</v>
      </c>
    </row>
    <row r="39" spans="1:10" outlineLevel="2" x14ac:dyDescent="0.25">
      <c r="A39" s="33" t="s">
        <v>33</v>
      </c>
      <c r="B39" s="33" t="s">
        <v>80</v>
      </c>
      <c r="C39" s="33" t="s">
        <v>349</v>
      </c>
      <c r="D39" s="33">
        <v>304905</v>
      </c>
      <c r="E39" s="33" t="s">
        <v>350</v>
      </c>
      <c r="F39" s="85">
        <v>4136</v>
      </c>
      <c r="G39" s="85">
        <v>0</v>
      </c>
      <c r="H39" s="85">
        <v>0</v>
      </c>
      <c r="I39" s="85">
        <v>4136</v>
      </c>
      <c r="J39" s="85">
        <v>0</v>
      </c>
    </row>
    <row r="40" spans="1:10" outlineLevel="2" x14ac:dyDescent="0.25">
      <c r="A40" s="33" t="s">
        <v>33</v>
      </c>
      <c r="B40" s="33" t="s">
        <v>80</v>
      </c>
      <c r="C40" s="33" t="s">
        <v>356</v>
      </c>
      <c r="D40" s="33">
        <v>304913</v>
      </c>
      <c r="E40" s="33" t="s">
        <v>357</v>
      </c>
      <c r="F40" s="85">
        <v>36615</v>
      </c>
      <c r="G40" s="85">
        <v>0</v>
      </c>
      <c r="H40" s="85">
        <v>0</v>
      </c>
      <c r="I40" s="85">
        <v>36615</v>
      </c>
      <c r="J40" s="85">
        <v>0</v>
      </c>
    </row>
    <row r="41" spans="1:10" outlineLevel="2" x14ac:dyDescent="0.25">
      <c r="A41" s="33" t="s">
        <v>33</v>
      </c>
      <c r="B41" s="33" t="s">
        <v>80</v>
      </c>
      <c r="C41" s="33" t="s">
        <v>363</v>
      </c>
      <c r="D41" s="33">
        <v>304921</v>
      </c>
      <c r="E41" s="33" t="s">
        <v>364</v>
      </c>
      <c r="F41" s="85">
        <v>9374</v>
      </c>
      <c r="G41" s="85">
        <v>0</v>
      </c>
      <c r="H41" s="85">
        <v>0</v>
      </c>
      <c r="I41" s="85">
        <v>9374</v>
      </c>
      <c r="J41" s="85">
        <v>0</v>
      </c>
    </row>
    <row r="42" spans="1:10" outlineLevel="2" x14ac:dyDescent="0.25">
      <c r="A42" s="33" t="s">
        <v>33</v>
      </c>
      <c r="B42" s="33" t="s">
        <v>80</v>
      </c>
      <c r="C42" s="33" t="s">
        <v>371</v>
      </c>
      <c r="D42" s="33">
        <v>304930</v>
      </c>
      <c r="E42" s="33" t="s">
        <v>372</v>
      </c>
      <c r="F42" s="85">
        <v>3143</v>
      </c>
      <c r="G42" s="85">
        <v>0</v>
      </c>
      <c r="H42" s="85">
        <v>0</v>
      </c>
      <c r="I42" s="85">
        <v>3143</v>
      </c>
      <c r="J42" s="85">
        <v>0</v>
      </c>
    </row>
    <row r="43" spans="1:10" outlineLevel="2" x14ac:dyDescent="0.25">
      <c r="A43" s="33" t="s">
        <v>33</v>
      </c>
      <c r="B43" s="33" t="s">
        <v>80</v>
      </c>
      <c r="C43" s="33" t="s">
        <v>378</v>
      </c>
      <c r="D43" s="33">
        <v>304948</v>
      </c>
      <c r="E43" s="33" t="s">
        <v>379</v>
      </c>
      <c r="F43" s="85">
        <v>9461</v>
      </c>
      <c r="G43" s="85">
        <v>0</v>
      </c>
      <c r="H43" s="85">
        <v>0</v>
      </c>
      <c r="I43" s="85">
        <v>9461</v>
      </c>
      <c r="J43" s="85">
        <v>0</v>
      </c>
    </row>
    <row r="44" spans="1:10" outlineLevel="2" x14ac:dyDescent="0.25">
      <c r="A44" s="33" t="s">
        <v>33</v>
      </c>
      <c r="B44" s="33" t="s">
        <v>80</v>
      </c>
      <c r="C44" s="33" t="s">
        <v>385</v>
      </c>
      <c r="D44" s="33">
        <v>304956</v>
      </c>
      <c r="E44" s="33" t="s">
        <v>386</v>
      </c>
      <c r="F44" s="85">
        <v>14294</v>
      </c>
      <c r="G44" s="85">
        <v>0</v>
      </c>
      <c r="H44" s="85">
        <v>0</v>
      </c>
      <c r="I44" s="85">
        <v>14294</v>
      </c>
      <c r="J44" s="85">
        <v>0</v>
      </c>
    </row>
    <row r="45" spans="1:10" outlineLevel="2" x14ac:dyDescent="0.25">
      <c r="A45" s="33" t="s">
        <v>33</v>
      </c>
      <c r="B45" s="33" t="s">
        <v>80</v>
      </c>
      <c r="C45" s="33" t="s">
        <v>394</v>
      </c>
      <c r="D45" s="33">
        <v>304964</v>
      </c>
      <c r="E45" s="33" t="s">
        <v>395</v>
      </c>
      <c r="F45" s="85">
        <v>6742</v>
      </c>
      <c r="G45" s="85">
        <v>0</v>
      </c>
      <c r="H45" s="85">
        <v>0</v>
      </c>
      <c r="I45" s="85">
        <v>6742</v>
      </c>
      <c r="J45" s="85">
        <v>0</v>
      </c>
    </row>
    <row r="46" spans="1:10" outlineLevel="2" x14ac:dyDescent="0.25">
      <c r="A46" s="33" t="s">
        <v>33</v>
      </c>
      <c r="B46" s="33" t="s">
        <v>80</v>
      </c>
      <c r="C46" s="33" t="s">
        <v>401</v>
      </c>
      <c r="D46" s="33">
        <v>304981</v>
      </c>
      <c r="E46" s="33" t="s">
        <v>402</v>
      </c>
      <c r="F46" s="85">
        <v>6514</v>
      </c>
      <c r="G46" s="85">
        <v>0</v>
      </c>
      <c r="H46" s="85">
        <v>0</v>
      </c>
      <c r="I46" s="85">
        <v>6514</v>
      </c>
      <c r="J46" s="85">
        <v>0</v>
      </c>
    </row>
    <row r="47" spans="1:10" outlineLevel="2" x14ac:dyDescent="0.25">
      <c r="A47" s="33" t="s">
        <v>33</v>
      </c>
      <c r="B47" s="33" t="s">
        <v>80</v>
      </c>
      <c r="C47" s="33" t="s">
        <v>408</v>
      </c>
      <c r="D47" s="33">
        <v>305014</v>
      </c>
      <c r="E47" s="33" t="s">
        <v>409</v>
      </c>
      <c r="F47" s="85">
        <v>1108</v>
      </c>
      <c r="G47" s="85">
        <v>0</v>
      </c>
      <c r="H47" s="85">
        <v>0</v>
      </c>
      <c r="I47" s="85">
        <v>1108</v>
      </c>
      <c r="J47" s="85">
        <v>0</v>
      </c>
    </row>
    <row r="48" spans="1:10" outlineLevel="2" x14ac:dyDescent="0.25">
      <c r="A48" s="33" t="s">
        <v>33</v>
      </c>
      <c r="B48" s="33" t="s">
        <v>80</v>
      </c>
      <c r="C48" s="33" t="s">
        <v>415</v>
      </c>
      <c r="D48" s="33">
        <v>305022</v>
      </c>
      <c r="E48" s="33" t="s">
        <v>416</v>
      </c>
      <c r="F48" s="85">
        <v>47237</v>
      </c>
      <c r="G48" s="85">
        <v>0</v>
      </c>
      <c r="H48" s="85">
        <v>0</v>
      </c>
      <c r="I48" s="85">
        <v>47237</v>
      </c>
      <c r="J48" s="85">
        <v>0</v>
      </c>
    </row>
    <row r="49" spans="1:10" outlineLevel="2" x14ac:dyDescent="0.25">
      <c r="A49" s="33" t="s">
        <v>33</v>
      </c>
      <c r="B49" s="33" t="s">
        <v>80</v>
      </c>
      <c r="C49" s="33" t="s">
        <v>429</v>
      </c>
      <c r="D49" s="33">
        <v>305031</v>
      </c>
      <c r="E49" s="33" t="s">
        <v>430</v>
      </c>
      <c r="F49" s="85">
        <v>886</v>
      </c>
      <c r="G49" s="85">
        <v>0</v>
      </c>
      <c r="H49" s="85">
        <v>0</v>
      </c>
      <c r="I49" s="85">
        <v>886</v>
      </c>
      <c r="J49" s="85">
        <v>0</v>
      </c>
    </row>
    <row r="50" spans="1:10" outlineLevel="2" x14ac:dyDescent="0.25">
      <c r="A50" s="33" t="s">
        <v>33</v>
      </c>
      <c r="B50" s="33" t="s">
        <v>80</v>
      </c>
      <c r="C50" s="33" t="s">
        <v>435</v>
      </c>
      <c r="D50" s="33">
        <v>305049</v>
      </c>
      <c r="E50" s="33" t="s">
        <v>436</v>
      </c>
      <c r="F50" s="85">
        <v>2812</v>
      </c>
      <c r="G50" s="85">
        <v>0</v>
      </c>
      <c r="H50" s="85">
        <v>0</v>
      </c>
      <c r="I50" s="85">
        <v>2812</v>
      </c>
      <c r="J50" s="85">
        <v>0</v>
      </c>
    </row>
    <row r="51" spans="1:10" outlineLevel="2" x14ac:dyDescent="0.25">
      <c r="A51" s="33" t="s">
        <v>33</v>
      </c>
      <c r="B51" s="33" t="s">
        <v>80</v>
      </c>
      <c r="C51" s="33" t="s">
        <v>442</v>
      </c>
      <c r="D51" s="33">
        <v>305057</v>
      </c>
      <c r="E51" s="33" t="s">
        <v>443</v>
      </c>
      <c r="F51" s="85">
        <v>9339</v>
      </c>
      <c r="G51" s="85">
        <v>0</v>
      </c>
      <c r="H51" s="85">
        <v>0</v>
      </c>
      <c r="I51" s="85">
        <v>9339</v>
      </c>
      <c r="J51" s="85">
        <v>0</v>
      </c>
    </row>
    <row r="52" spans="1:10" outlineLevel="2" x14ac:dyDescent="0.25">
      <c r="A52" s="33" t="s">
        <v>33</v>
      </c>
      <c r="B52" s="33" t="s">
        <v>80</v>
      </c>
      <c r="C52" s="33" t="s">
        <v>449</v>
      </c>
      <c r="D52" s="33">
        <v>305065</v>
      </c>
      <c r="E52" s="33" t="s">
        <v>450</v>
      </c>
      <c r="F52" s="85">
        <v>50133</v>
      </c>
      <c r="G52" s="85">
        <v>0</v>
      </c>
      <c r="H52" s="85">
        <v>0</v>
      </c>
      <c r="I52" s="85">
        <v>50133</v>
      </c>
      <c r="J52" s="85">
        <v>0</v>
      </c>
    </row>
    <row r="53" spans="1:10" outlineLevel="2" x14ac:dyDescent="0.25">
      <c r="A53" s="33" t="s">
        <v>33</v>
      </c>
      <c r="B53" s="33" t="s">
        <v>80</v>
      </c>
      <c r="C53" s="33" t="s">
        <v>461</v>
      </c>
      <c r="D53" s="33">
        <v>305073</v>
      </c>
      <c r="E53" s="33" t="s">
        <v>462</v>
      </c>
      <c r="F53" s="85">
        <v>9211</v>
      </c>
      <c r="G53" s="85">
        <v>0</v>
      </c>
      <c r="H53" s="85">
        <v>0</v>
      </c>
      <c r="I53" s="85">
        <v>9211</v>
      </c>
      <c r="J53" s="85">
        <v>0</v>
      </c>
    </row>
    <row r="54" spans="1:10" outlineLevel="2" x14ac:dyDescent="0.25">
      <c r="A54" s="33" t="s">
        <v>33</v>
      </c>
      <c r="B54" s="33" t="s">
        <v>80</v>
      </c>
      <c r="C54" s="33" t="s">
        <v>468</v>
      </c>
      <c r="D54" s="33">
        <v>305081</v>
      </c>
      <c r="E54" s="33" t="s">
        <v>469</v>
      </c>
      <c r="F54" s="85">
        <v>26092</v>
      </c>
      <c r="G54" s="85">
        <v>0</v>
      </c>
      <c r="H54" s="85">
        <v>0</v>
      </c>
      <c r="I54" s="85">
        <v>26092</v>
      </c>
      <c r="J54" s="85">
        <v>0</v>
      </c>
    </row>
    <row r="55" spans="1:10" outlineLevel="2" x14ac:dyDescent="0.25">
      <c r="A55" s="33" t="s">
        <v>33</v>
      </c>
      <c r="B55" s="33" t="s">
        <v>80</v>
      </c>
      <c r="C55" s="33" t="s">
        <v>478</v>
      </c>
      <c r="D55" s="33">
        <v>305090</v>
      </c>
      <c r="E55" s="33" t="s">
        <v>479</v>
      </c>
      <c r="F55" s="85">
        <v>724</v>
      </c>
      <c r="G55" s="85">
        <v>0</v>
      </c>
      <c r="H55" s="85">
        <v>0</v>
      </c>
      <c r="I55" s="85">
        <v>724</v>
      </c>
      <c r="J55" s="85">
        <v>0</v>
      </c>
    </row>
    <row r="56" spans="1:10" outlineLevel="2" x14ac:dyDescent="0.25">
      <c r="A56" s="33" t="s">
        <v>33</v>
      </c>
      <c r="B56" s="33" t="s">
        <v>80</v>
      </c>
      <c r="C56" s="33" t="s">
        <v>485</v>
      </c>
      <c r="D56" s="33">
        <v>305103</v>
      </c>
      <c r="E56" s="33" t="s">
        <v>486</v>
      </c>
      <c r="F56" s="85">
        <v>9758</v>
      </c>
      <c r="G56" s="85">
        <v>0</v>
      </c>
      <c r="H56" s="85">
        <v>0</v>
      </c>
      <c r="I56" s="85">
        <v>9758</v>
      </c>
      <c r="J56" s="85">
        <v>0</v>
      </c>
    </row>
    <row r="57" spans="1:10" outlineLevel="2" x14ac:dyDescent="0.25">
      <c r="A57" s="33" t="s">
        <v>33</v>
      </c>
      <c r="B57" s="33" t="s">
        <v>80</v>
      </c>
      <c r="C57" s="33" t="s">
        <v>492</v>
      </c>
      <c r="D57" s="33">
        <v>305111</v>
      </c>
      <c r="E57" s="33" t="s">
        <v>493</v>
      </c>
      <c r="F57" s="85">
        <v>1099</v>
      </c>
      <c r="G57" s="85">
        <v>0</v>
      </c>
      <c r="H57" s="85">
        <v>0</v>
      </c>
      <c r="I57" s="85">
        <v>1099</v>
      </c>
      <c r="J57" s="85">
        <v>0</v>
      </c>
    </row>
    <row r="58" spans="1:10" outlineLevel="2" x14ac:dyDescent="0.25">
      <c r="A58" s="33" t="s">
        <v>33</v>
      </c>
      <c r="B58" s="33" t="s">
        <v>80</v>
      </c>
      <c r="C58" s="33" t="s">
        <v>498</v>
      </c>
      <c r="D58" s="33">
        <v>305120</v>
      </c>
      <c r="E58" s="33" t="s">
        <v>499</v>
      </c>
      <c r="F58" s="85">
        <v>6727</v>
      </c>
      <c r="G58" s="85">
        <v>0</v>
      </c>
      <c r="H58" s="85">
        <v>0</v>
      </c>
      <c r="I58" s="85">
        <v>6727</v>
      </c>
      <c r="J58" s="85">
        <v>0</v>
      </c>
    </row>
    <row r="59" spans="1:10" outlineLevel="2" x14ac:dyDescent="0.25">
      <c r="A59" s="33" t="s">
        <v>33</v>
      </c>
      <c r="B59" s="33" t="s">
        <v>80</v>
      </c>
      <c r="C59" s="33" t="s">
        <v>505</v>
      </c>
      <c r="D59" s="33">
        <v>305138</v>
      </c>
      <c r="E59" s="33" t="s">
        <v>506</v>
      </c>
      <c r="F59" s="85">
        <v>3530</v>
      </c>
      <c r="G59" s="85">
        <v>0</v>
      </c>
      <c r="H59" s="85">
        <v>0</v>
      </c>
      <c r="I59" s="85">
        <v>3530</v>
      </c>
      <c r="J59" s="85">
        <v>0</v>
      </c>
    </row>
    <row r="60" spans="1:10" outlineLevel="2" x14ac:dyDescent="0.25">
      <c r="A60" s="33" t="s">
        <v>33</v>
      </c>
      <c r="B60" s="33" t="s">
        <v>80</v>
      </c>
      <c r="C60" s="33" t="s">
        <v>511</v>
      </c>
      <c r="D60" s="33">
        <v>305146</v>
      </c>
      <c r="E60" s="33" t="s">
        <v>512</v>
      </c>
      <c r="F60" s="85">
        <v>4738</v>
      </c>
      <c r="G60" s="85">
        <v>0</v>
      </c>
      <c r="H60" s="85">
        <v>0</v>
      </c>
      <c r="I60" s="85">
        <v>4738</v>
      </c>
      <c r="J60" s="85">
        <v>0</v>
      </c>
    </row>
    <row r="61" spans="1:10" outlineLevel="2" x14ac:dyDescent="0.25">
      <c r="A61" s="33" t="s">
        <v>33</v>
      </c>
      <c r="B61" s="33" t="s">
        <v>80</v>
      </c>
      <c r="C61" s="33" t="s">
        <v>518</v>
      </c>
      <c r="D61" s="33">
        <v>305154</v>
      </c>
      <c r="E61" s="33" t="s">
        <v>519</v>
      </c>
      <c r="F61" s="85">
        <v>6190</v>
      </c>
      <c r="G61" s="85">
        <v>0</v>
      </c>
      <c r="H61" s="85">
        <v>0</v>
      </c>
      <c r="I61" s="85">
        <v>6190</v>
      </c>
      <c r="J61" s="85">
        <v>0</v>
      </c>
    </row>
    <row r="62" spans="1:10" outlineLevel="2" x14ac:dyDescent="0.25">
      <c r="A62" s="33" t="s">
        <v>33</v>
      </c>
      <c r="B62" s="33" t="s">
        <v>80</v>
      </c>
      <c r="C62" s="33" t="s">
        <v>525</v>
      </c>
      <c r="D62" s="33">
        <v>305162</v>
      </c>
      <c r="E62" s="33" t="s">
        <v>526</v>
      </c>
      <c r="F62" s="85">
        <v>2765</v>
      </c>
      <c r="G62" s="85">
        <v>0</v>
      </c>
      <c r="H62" s="85">
        <v>0</v>
      </c>
      <c r="I62" s="85">
        <v>2765</v>
      </c>
      <c r="J62" s="85">
        <v>0</v>
      </c>
    </row>
    <row r="63" spans="1:10" outlineLevel="2" x14ac:dyDescent="0.25">
      <c r="A63" s="33" t="s">
        <v>33</v>
      </c>
      <c r="B63" s="33" t="s">
        <v>80</v>
      </c>
      <c r="C63" s="33" t="s">
        <v>531</v>
      </c>
      <c r="D63" s="33">
        <v>305171</v>
      </c>
      <c r="E63" s="33" t="s">
        <v>532</v>
      </c>
      <c r="F63" s="85">
        <v>2375</v>
      </c>
      <c r="G63" s="85">
        <v>0</v>
      </c>
      <c r="H63" s="85">
        <v>0</v>
      </c>
      <c r="I63" s="85">
        <v>2375</v>
      </c>
      <c r="J63" s="85">
        <v>0</v>
      </c>
    </row>
    <row r="64" spans="1:10" outlineLevel="2" x14ac:dyDescent="0.25">
      <c r="A64" s="33" t="s">
        <v>33</v>
      </c>
      <c r="B64" s="33" t="s">
        <v>80</v>
      </c>
      <c r="C64" s="33" t="s">
        <v>538</v>
      </c>
      <c r="D64" s="33">
        <v>305189</v>
      </c>
      <c r="E64" s="33" t="s">
        <v>539</v>
      </c>
      <c r="F64" s="85">
        <v>1049</v>
      </c>
      <c r="G64" s="85">
        <v>0</v>
      </c>
      <c r="H64" s="85">
        <v>0</v>
      </c>
      <c r="I64" s="85">
        <v>1049</v>
      </c>
      <c r="J64" s="85">
        <v>0</v>
      </c>
    </row>
    <row r="65" spans="1:10" outlineLevel="2" x14ac:dyDescent="0.25">
      <c r="A65" s="33" t="s">
        <v>33</v>
      </c>
      <c r="B65" s="33" t="s">
        <v>80</v>
      </c>
      <c r="C65" s="33" t="s">
        <v>544</v>
      </c>
      <c r="D65" s="33">
        <v>305197</v>
      </c>
      <c r="E65" s="33" t="s">
        <v>545</v>
      </c>
      <c r="F65" s="85">
        <v>3521</v>
      </c>
      <c r="G65" s="85">
        <v>0</v>
      </c>
      <c r="H65" s="85">
        <v>0</v>
      </c>
      <c r="I65" s="85">
        <v>3521</v>
      </c>
      <c r="J65" s="85">
        <v>0</v>
      </c>
    </row>
    <row r="66" spans="1:10" outlineLevel="2" x14ac:dyDescent="0.25">
      <c r="A66" s="33" t="s">
        <v>33</v>
      </c>
      <c r="B66" s="33" t="s">
        <v>80</v>
      </c>
      <c r="C66" s="33" t="s">
        <v>551</v>
      </c>
      <c r="D66" s="33">
        <v>305219</v>
      </c>
      <c r="E66" s="33" t="s">
        <v>552</v>
      </c>
      <c r="F66" s="85">
        <v>3823</v>
      </c>
      <c r="G66" s="85">
        <v>0</v>
      </c>
      <c r="H66" s="85">
        <v>0</v>
      </c>
      <c r="I66" s="85">
        <v>3823</v>
      </c>
      <c r="J66" s="85">
        <v>0</v>
      </c>
    </row>
    <row r="67" spans="1:10" outlineLevel="2" x14ac:dyDescent="0.25">
      <c r="A67" s="33" t="s">
        <v>33</v>
      </c>
      <c r="B67" s="33" t="s">
        <v>80</v>
      </c>
      <c r="C67" s="33" t="s">
        <v>558</v>
      </c>
      <c r="D67" s="33">
        <v>305235</v>
      </c>
      <c r="E67" s="33" t="s">
        <v>559</v>
      </c>
      <c r="F67" s="85">
        <v>5787</v>
      </c>
      <c r="G67" s="85">
        <v>0</v>
      </c>
      <c r="H67" s="85">
        <v>0</v>
      </c>
      <c r="I67" s="85">
        <v>5787</v>
      </c>
      <c r="J67" s="85">
        <v>0</v>
      </c>
    </row>
    <row r="68" spans="1:10" outlineLevel="2" x14ac:dyDescent="0.25">
      <c r="A68" s="33" t="s">
        <v>33</v>
      </c>
      <c r="B68" s="33" t="s">
        <v>80</v>
      </c>
      <c r="C68" s="33" t="s">
        <v>565</v>
      </c>
      <c r="D68" s="33">
        <v>603147</v>
      </c>
      <c r="E68" s="33" t="s">
        <v>566</v>
      </c>
      <c r="F68" s="85">
        <v>64292</v>
      </c>
      <c r="G68" s="85">
        <v>0</v>
      </c>
      <c r="H68" s="85">
        <v>0</v>
      </c>
      <c r="I68" s="85">
        <v>64292</v>
      </c>
      <c r="J68" s="85">
        <v>0</v>
      </c>
    </row>
    <row r="69" spans="1:10" outlineLevel="2" x14ac:dyDescent="0.25">
      <c r="A69" s="33" t="s">
        <v>33</v>
      </c>
      <c r="B69" s="33" t="s">
        <v>80</v>
      </c>
      <c r="C69" s="33" t="s">
        <v>601</v>
      </c>
      <c r="D69" s="33">
        <v>641383</v>
      </c>
      <c r="E69" s="33" t="s">
        <v>602</v>
      </c>
      <c r="F69" s="85">
        <v>43289</v>
      </c>
      <c r="G69" s="85">
        <v>0</v>
      </c>
      <c r="H69" s="85">
        <v>0</v>
      </c>
      <c r="I69" s="85">
        <v>43289</v>
      </c>
      <c r="J69" s="85">
        <v>0</v>
      </c>
    </row>
    <row r="70" spans="1:10" outlineLevel="2" x14ac:dyDescent="0.25">
      <c r="A70" s="33" t="s">
        <v>33</v>
      </c>
      <c r="B70" s="33" t="s">
        <v>80</v>
      </c>
      <c r="C70" s="33" t="s">
        <v>613</v>
      </c>
      <c r="D70" s="33">
        <v>603155</v>
      </c>
      <c r="E70" s="33" t="s">
        <v>614</v>
      </c>
      <c r="F70" s="85">
        <v>133930</v>
      </c>
      <c r="G70" s="85">
        <v>0</v>
      </c>
      <c r="H70" s="85">
        <v>0</v>
      </c>
      <c r="I70" s="85">
        <v>133930</v>
      </c>
      <c r="J70" s="85">
        <v>0</v>
      </c>
    </row>
    <row r="71" spans="1:10" outlineLevel="2" x14ac:dyDescent="0.25">
      <c r="A71" s="33" t="s">
        <v>33</v>
      </c>
      <c r="B71" s="33" t="s">
        <v>80</v>
      </c>
      <c r="C71" s="33" t="s">
        <v>635</v>
      </c>
      <c r="D71" s="33">
        <v>603295</v>
      </c>
      <c r="E71" s="33" t="s">
        <v>636</v>
      </c>
      <c r="F71" s="85">
        <v>27351</v>
      </c>
      <c r="G71" s="85">
        <v>0</v>
      </c>
      <c r="H71" s="85">
        <v>0</v>
      </c>
      <c r="I71" s="85">
        <v>27351</v>
      </c>
      <c r="J71" s="85">
        <v>0</v>
      </c>
    </row>
    <row r="72" spans="1:10" outlineLevel="2" x14ac:dyDescent="0.25">
      <c r="A72" s="33" t="s">
        <v>33</v>
      </c>
      <c r="B72" s="33" t="s">
        <v>80</v>
      </c>
      <c r="C72" s="33" t="s">
        <v>643</v>
      </c>
      <c r="D72" s="33">
        <v>603317</v>
      </c>
      <c r="E72" s="33" t="s">
        <v>644</v>
      </c>
      <c r="F72" s="85">
        <v>62520</v>
      </c>
      <c r="G72" s="85">
        <v>0</v>
      </c>
      <c r="H72" s="85">
        <v>0</v>
      </c>
      <c r="I72" s="85">
        <v>62520</v>
      </c>
      <c r="J72" s="85">
        <v>0</v>
      </c>
    </row>
    <row r="73" spans="1:10" outlineLevel="2" x14ac:dyDescent="0.25">
      <c r="A73" s="33" t="s">
        <v>33</v>
      </c>
      <c r="B73" s="33" t="s">
        <v>80</v>
      </c>
      <c r="C73" s="33" t="s">
        <v>672</v>
      </c>
      <c r="D73" s="33">
        <v>304557</v>
      </c>
      <c r="E73" s="33" t="s">
        <v>673</v>
      </c>
      <c r="F73" s="85">
        <v>42298</v>
      </c>
      <c r="G73" s="85">
        <v>0</v>
      </c>
      <c r="H73" s="85">
        <v>0</v>
      </c>
      <c r="I73" s="85">
        <v>42298</v>
      </c>
      <c r="J73" s="85">
        <v>0</v>
      </c>
    </row>
    <row r="74" spans="1:10" outlineLevel="2" x14ac:dyDescent="0.25">
      <c r="A74" s="33" t="s">
        <v>33</v>
      </c>
      <c r="B74" s="33" t="s">
        <v>80</v>
      </c>
      <c r="C74" s="33" t="s">
        <v>687</v>
      </c>
      <c r="D74" s="33">
        <v>304565</v>
      </c>
      <c r="E74" s="33" t="s">
        <v>688</v>
      </c>
      <c r="F74" s="85">
        <v>8834</v>
      </c>
      <c r="G74" s="85">
        <v>0</v>
      </c>
      <c r="H74" s="85">
        <v>0</v>
      </c>
      <c r="I74" s="85">
        <v>8834</v>
      </c>
      <c r="J74" s="85">
        <v>0</v>
      </c>
    </row>
    <row r="75" spans="1:10" outlineLevel="2" x14ac:dyDescent="0.25">
      <c r="A75" s="33" t="s">
        <v>33</v>
      </c>
      <c r="B75" s="33" t="s">
        <v>80</v>
      </c>
      <c r="C75" s="33" t="s">
        <v>694</v>
      </c>
      <c r="D75" s="33">
        <v>603392</v>
      </c>
      <c r="E75" s="33" t="s">
        <v>695</v>
      </c>
      <c r="F75" s="85">
        <v>39977</v>
      </c>
      <c r="G75" s="85">
        <v>0</v>
      </c>
      <c r="H75" s="85">
        <v>0</v>
      </c>
      <c r="I75" s="85">
        <v>39977</v>
      </c>
      <c r="J75" s="85">
        <v>0</v>
      </c>
    </row>
    <row r="76" spans="1:10" outlineLevel="2" x14ac:dyDescent="0.25">
      <c r="A76" s="33" t="s">
        <v>33</v>
      </c>
      <c r="B76" s="33" t="s">
        <v>80</v>
      </c>
      <c r="C76" s="33" t="s">
        <v>703</v>
      </c>
      <c r="D76" s="33">
        <v>603406</v>
      </c>
      <c r="E76" s="33" t="s">
        <v>704</v>
      </c>
      <c r="F76" s="85">
        <v>52956</v>
      </c>
      <c r="G76" s="85">
        <v>0</v>
      </c>
      <c r="H76" s="85">
        <v>0</v>
      </c>
      <c r="I76" s="85">
        <v>52956</v>
      </c>
      <c r="J76" s="85">
        <v>0</v>
      </c>
    </row>
    <row r="77" spans="1:10" outlineLevel="2" x14ac:dyDescent="0.25">
      <c r="A77" s="33" t="s">
        <v>33</v>
      </c>
      <c r="B77" s="33" t="s">
        <v>80</v>
      </c>
      <c r="C77" s="33" t="s">
        <v>720</v>
      </c>
      <c r="D77" s="33">
        <v>603520</v>
      </c>
      <c r="E77" s="33" t="s">
        <v>721</v>
      </c>
      <c r="F77" s="85">
        <v>48615</v>
      </c>
      <c r="G77" s="85">
        <v>0</v>
      </c>
      <c r="H77" s="85">
        <v>0</v>
      </c>
      <c r="I77" s="85">
        <v>48615</v>
      </c>
      <c r="J77" s="85">
        <v>0</v>
      </c>
    </row>
    <row r="78" spans="1:10" outlineLevel="2" x14ac:dyDescent="0.25">
      <c r="A78" s="33" t="s">
        <v>33</v>
      </c>
      <c r="B78" s="33" t="s">
        <v>80</v>
      </c>
      <c r="C78" s="33" t="s">
        <v>735</v>
      </c>
      <c r="D78" s="33">
        <v>603422</v>
      </c>
      <c r="E78" s="33" t="s">
        <v>736</v>
      </c>
      <c r="F78" s="85">
        <v>1386</v>
      </c>
      <c r="G78" s="85">
        <v>0</v>
      </c>
      <c r="H78" s="85">
        <v>0</v>
      </c>
      <c r="I78" s="85">
        <v>1386</v>
      </c>
      <c r="J78" s="85">
        <v>0</v>
      </c>
    </row>
    <row r="79" spans="1:10" outlineLevel="2" x14ac:dyDescent="0.25">
      <c r="A79" s="33" t="s">
        <v>33</v>
      </c>
      <c r="B79" s="33" t="s">
        <v>80</v>
      </c>
      <c r="C79" s="33" t="s">
        <v>742</v>
      </c>
      <c r="D79" s="33">
        <v>603414</v>
      </c>
      <c r="E79" s="33" t="s">
        <v>743</v>
      </c>
      <c r="F79" s="85">
        <v>10073</v>
      </c>
      <c r="G79" s="85">
        <v>0</v>
      </c>
      <c r="H79" s="85">
        <v>0</v>
      </c>
      <c r="I79" s="85">
        <v>10073</v>
      </c>
      <c r="J79" s="85">
        <v>0</v>
      </c>
    </row>
    <row r="80" spans="1:10" outlineLevel="2" x14ac:dyDescent="0.25">
      <c r="A80" s="33" t="s">
        <v>33</v>
      </c>
      <c r="B80" s="33" t="s">
        <v>80</v>
      </c>
      <c r="C80" s="33" t="s">
        <v>749</v>
      </c>
      <c r="D80" s="33">
        <v>604887</v>
      </c>
      <c r="E80" s="33" t="s">
        <v>750</v>
      </c>
      <c r="F80" s="85">
        <v>8724</v>
      </c>
      <c r="G80" s="85">
        <v>0</v>
      </c>
      <c r="H80" s="85">
        <v>0</v>
      </c>
      <c r="I80" s="85">
        <v>8724</v>
      </c>
      <c r="J80" s="85">
        <v>0</v>
      </c>
    </row>
    <row r="81" spans="1:10" outlineLevel="2" x14ac:dyDescent="0.25">
      <c r="A81" s="33" t="s">
        <v>33</v>
      </c>
      <c r="B81" s="33" t="s">
        <v>80</v>
      </c>
      <c r="C81" s="33" t="s">
        <v>756</v>
      </c>
      <c r="D81" s="33">
        <v>641243</v>
      </c>
      <c r="E81" s="33" t="s">
        <v>757</v>
      </c>
      <c r="F81" s="85">
        <v>3964</v>
      </c>
      <c r="G81" s="85">
        <v>0</v>
      </c>
      <c r="H81" s="85">
        <v>0</v>
      </c>
      <c r="I81" s="85">
        <v>3964</v>
      </c>
      <c r="J81" s="85">
        <v>0</v>
      </c>
    </row>
    <row r="82" spans="1:10" outlineLevel="2" x14ac:dyDescent="0.25">
      <c r="A82" s="33" t="s">
        <v>33</v>
      </c>
      <c r="B82" s="33" t="s">
        <v>80</v>
      </c>
      <c r="C82" s="33" t="s">
        <v>764</v>
      </c>
      <c r="D82" s="33">
        <v>304603</v>
      </c>
      <c r="E82" s="33" t="s">
        <v>765</v>
      </c>
      <c r="F82" s="85">
        <v>5790</v>
      </c>
      <c r="G82" s="85">
        <v>0</v>
      </c>
      <c r="H82" s="85">
        <v>0</v>
      </c>
      <c r="I82" s="85">
        <v>5790</v>
      </c>
      <c r="J82" s="85">
        <v>0</v>
      </c>
    </row>
    <row r="83" spans="1:10" outlineLevel="2" x14ac:dyDescent="0.25">
      <c r="A83" s="33" t="s">
        <v>33</v>
      </c>
      <c r="B83" s="33" t="s">
        <v>80</v>
      </c>
      <c r="C83" s="33" t="s">
        <v>770</v>
      </c>
      <c r="D83" s="33">
        <v>603201</v>
      </c>
      <c r="E83" s="33" t="s">
        <v>771</v>
      </c>
      <c r="F83" s="85">
        <v>161414</v>
      </c>
      <c r="G83" s="85">
        <v>0</v>
      </c>
      <c r="H83" s="85">
        <v>0</v>
      </c>
      <c r="I83" s="85">
        <v>161414</v>
      </c>
      <c r="J83" s="85">
        <v>0</v>
      </c>
    </row>
    <row r="84" spans="1:10" outlineLevel="2" x14ac:dyDescent="0.25">
      <c r="A84" s="33" t="s">
        <v>33</v>
      </c>
      <c r="B84" s="33" t="s">
        <v>80</v>
      </c>
      <c r="C84" s="33" t="s">
        <v>807</v>
      </c>
      <c r="D84" s="33">
        <v>304611</v>
      </c>
      <c r="E84" s="33" t="s">
        <v>808</v>
      </c>
      <c r="F84" s="85">
        <v>8050</v>
      </c>
      <c r="G84" s="85">
        <v>0</v>
      </c>
      <c r="H84" s="85">
        <v>0</v>
      </c>
      <c r="I84" s="85">
        <v>8050</v>
      </c>
      <c r="J84" s="85">
        <v>0</v>
      </c>
    </row>
    <row r="85" spans="1:10" outlineLevel="2" x14ac:dyDescent="0.25">
      <c r="A85" s="33" t="s">
        <v>33</v>
      </c>
      <c r="B85" s="33" t="s">
        <v>80</v>
      </c>
      <c r="C85" s="33" t="s">
        <v>813</v>
      </c>
      <c r="D85" s="33">
        <v>400009</v>
      </c>
      <c r="E85" s="33" t="s">
        <v>814</v>
      </c>
      <c r="F85" s="85">
        <v>14877</v>
      </c>
      <c r="G85" s="85">
        <v>0</v>
      </c>
      <c r="H85" s="85">
        <v>0</v>
      </c>
      <c r="I85" s="85">
        <v>14877</v>
      </c>
      <c r="J85" s="85">
        <v>0</v>
      </c>
    </row>
    <row r="86" spans="1:10" outlineLevel="2" x14ac:dyDescent="0.25">
      <c r="A86" s="33" t="s">
        <v>33</v>
      </c>
      <c r="B86" s="33" t="s">
        <v>80</v>
      </c>
      <c r="C86" s="33" t="s">
        <v>819</v>
      </c>
      <c r="D86" s="33">
        <v>800252</v>
      </c>
      <c r="E86" s="33" t="s">
        <v>820</v>
      </c>
      <c r="F86" s="85">
        <v>1601</v>
      </c>
      <c r="G86" s="85">
        <v>0</v>
      </c>
      <c r="H86" s="85">
        <v>0</v>
      </c>
      <c r="I86" s="85">
        <v>1601</v>
      </c>
      <c r="J86" s="85">
        <v>0</v>
      </c>
    </row>
    <row r="87" spans="1:10" outlineLevel="2" x14ac:dyDescent="0.25">
      <c r="A87" s="33" t="s">
        <v>33</v>
      </c>
      <c r="B87" s="33" t="s">
        <v>80</v>
      </c>
      <c r="C87" s="33" t="s">
        <v>825</v>
      </c>
      <c r="D87" s="33">
        <v>655627</v>
      </c>
      <c r="E87" s="33" t="s">
        <v>826</v>
      </c>
      <c r="F87" s="85">
        <v>2369</v>
      </c>
      <c r="G87" s="85">
        <v>0</v>
      </c>
      <c r="H87" s="85">
        <v>0</v>
      </c>
      <c r="I87" s="85">
        <v>2369</v>
      </c>
      <c r="J87" s="85">
        <v>0</v>
      </c>
    </row>
    <row r="88" spans="1:10" outlineLevel="2" x14ac:dyDescent="0.25">
      <c r="A88" s="33" t="s">
        <v>33</v>
      </c>
      <c r="B88" s="33" t="s">
        <v>80</v>
      </c>
      <c r="C88" s="33" t="s">
        <v>831</v>
      </c>
      <c r="D88" s="33">
        <v>682110</v>
      </c>
      <c r="E88" s="33" t="s">
        <v>832</v>
      </c>
      <c r="F88" s="85">
        <v>5185</v>
      </c>
      <c r="G88" s="85">
        <v>0</v>
      </c>
      <c r="H88" s="85">
        <v>0</v>
      </c>
      <c r="I88" s="85">
        <v>5185</v>
      </c>
      <c r="J88" s="85">
        <v>0</v>
      </c>
    </row>
    <row r="89" spans="1:10" outlineLevel="2" x14ac:dyDescent="0.25">
      <c r="A89" s="33" t="s">
        <v>33</v>
      </c>
      <c r="B89" s="33" t="s">
        <v>840</v>
      </c>
      <c r="C89" s="33" t="s">
        <v>841</v>
      </c>
      <c r="D89" s="33">
        <v>587141</v>
      </c>
      <c r="E89" s="33" t="s">
        <v>842</v>
      </c>
      <c r="F89" s="85">
        <v>8715</v>
      </c>
      <c r="G89" s="85">
        <v>0</v>
      </c>
      <c r="H89" s="85">
        <v>0</v>
      </c>
      <c r="I89" s="85">
        <v>8715</v>
      </c>
      <c r="J89" s="85">
        <v>0</v>
      </c>
    </row>
    <row r="90" spans="1:10" outlineLevel="2" x14ac:dyDescent="0.25">
      <c r="A90" s="33" t="s">
        <v>33</v>
      </c>
      <c r="B90" s="33" t="s">
        <v>840</v>
      </c>
      <c r="C90" s="33" t="s">
        <v>853</v>
      </c>
      <c r="D90" s="33">
        <v>586722</v>
      </c>
      <c r="E90" s="33" t="s">
        <v>854</v>
      </c>
      <c r="F90" s="85">
        <v>8056</v>
      </c>
      <c r="G90" s="85">
        <v>0</v>
      </c>
      <c r="H90" s="85">
        <v>0</v>
      </c>
      <c r="I90" s="85">
        <v>8056</v>
      </c>
      <c r="J90" s="85">
        <v>0</v>
      </c>
    </row>
    <row r="91" spans="1:10" outlineLevel="2" x14ac:dyDescent="0.25">
      <c r="A91" s="33" t="s">
        <v>33</v>
      </c>
      <c r="B91" s="33" t="s">
        <v>840</v>
      </c>
      <c r="C91" s="33" t="s">
        <v>866</v>
      </c>
      <c r="D91" s="33">
        <v>586421</v>
      </c>
      <c r="E91" s="33" t="s">
        <v>867</v>
      </c>
      <c r="F91" s="85">
        <v>6736</v>
      </c>
      <c r="G91" s="85">
        <v>0</v>
      </c>
      <c r="H91" s="85">
        <v>0</v>
      </c>
      <c r="I91" s="85">
        <v>6736</v>
      </c>
      <c r="J91" s="85">
        <v>0</v>
      </c>
    </row>
    <row r="92" spans="1:10" outlineLevel="2" x14ac:dyDescent="0.25">
      <c r="A92" s="33" t="s">
        <v>33</v>
      </c>
      <c r="B92" s="33" t="s">
        <v>840</v>
      </c>
      <c r="C92" s="33" t="s">
        <v>878</v>
      </c>
      <c r="D92" s="33">
        <v>34017925</v>
      </c>
      <c r="E92" s="33" t="s">
        <v>879</v>
      </c>
      <c r="F92" s="85">
        <v>1707</v>
      </c>
      <c r="G92" s="85">
        <v>0</v>
      </c>
      <c r="H92" s="85">
        <v>0</v>
      </c>
      <c r="I92" s="85">
        <v>1707</v>
      </c>
      <c r="J92" s="85">
        <v>0</v>
      </c>
    </row>
    <row r="93" spans="1:10" outlineLevel="2" x14ac:dyDescent="0.25">
      <c r="A93" s="33" t="s">
        <v>33</v>
      </c>
      <c r="B93" s="33" t="s">
        <v>840</v>
      </c>
      <c r="C93" s="33" t="s">
        <v>883</v>
      </c>
      <c r="D93" s="33">
        <v>42131685</v>
      </c>
      <c r="E93" s="33" t="s">
        <v>884</v>
      </c>
      <c r="F93" s="85">
        <v>30267</v>
      </c>
      <c r="G93" s="85">
        <v>0</v>
      </c>
      <c r="H93" s="85">
        <v>0</v>
      </c>
      <c r="I93" s="85">
        <v>30267</v>
      </c>
      <c r="J93" s="85">
        <v>0</v>
      </c>
    </row>
    <row r="94" spans="1:10" outlineLevel="2" x14ac:dyDescent="0.25">
      <c r="A94" s="33" t="s">
        <v>33</v>
      </c>
      <c r="B94" s="33" t="s">
        <v>901</v>
      </c>
      <c r="C94" s="33" t="s">
        <v>902</v>
      </c>
      <c r="D94" s="33">
        <v>35724129</v>
      </c>
      <c r="E94" s="33" t="s">
        <v>903</v>
      </c>
      <c r="F94" s="85">
        <v>0</v>
      </c>
      <c r="G94" s="85">
        <v>0</v>
      </c>
      <c r="H94" s="85">
        <v>0</v>
      </c>
      <c r="I94" s="85">
        <v>0</v>
      </c>
      <c r="J94" s="85">
        <v>0</v>
      </c>
    </row>
    <row r="95" spans="1:10" outlineLevel="2" x14ac:dyDescent="0.25">
      <c r="A95" s="33" t="s">
        <v>33</v>
      </c>
      <c r="B95" s="33" t="s">
        <v>901</v>
      </c>
      <c r="C95" s="33" t="s">
        <v>907</v>
      </c>
      <c r="D95" s="33">
        <v>35807181</v>
      </c>
      <c r="E95" s="33" t="s">
        <v>908</v>
      </c>
      <c r="F95" s="85">
        <v>4118</v>
      </c>
      <c r="G95" s="85">
        <v>0</v>
      </c>
      <c r="H95" s="85">
        <v>0</v>
      </c>
      <c r="I95" s="85">
        <v>4118</v>
      </c>
      <c r="J95" s="85">
        <v>0</v>
      </c>
    </row>
    <row r="96" spans="1:10" outlineLevel="2" x14ac:dyDescent="0.25">
      <c r="A96" s="33" t="s">
        <v>33</v>
      </c>
      <c r="B96" s="33" t="s">
        <v>901</v>
      </c>
      <c r="C96" s="33" t="s">
        <v>912</v>
      </c>
      <c r="D96" s="33">
        <v>35742496</v>
      </c>
      <c r="E96" s="33" t="s">
        <v>913</v>
      </c>
      <c r="F96" s="85">
        <v>0</v>
      </c>
      <c r="G96" s="85">
        <v>0</v>
      </c>
      <c r="H96" s="85">
        <v>0</v>
      </c>
      <c r="I96" s="85">
        <v>0</v>
      </c>
      <c r="J96" s="85">
        <v>0</v>
      </c>
    </row>
    <row r="97" spans="1:10" outlineLevel="2" x14ac:dyDescent="0.25">
      <c r="A97" s="33" t="s">
        <v>33</v>
      </c>
      <c r="B97" s="33" t="s">
        <v>901</v>
      </c>
      <c r="C97" s="33" t="s">
        <v>917</v>
      </c>
      <c r="D97" s="33">
        <v>90000040</v>
      </c>
      <c r="E97" s="33" t="s">
        <v>918</v>
      </c>
      <c r="F97" s="85">
        <v>936</v>
      </c>
      <c r="G97" s="85">
        <v>0</v>
      </c>
      <c r="H97" s="85">
        <v>0</v>
      </c>
      <c r="I97" s="85">
        <v>936</v>
      </c>
      <c r="J97" s="85">
        <v>0</v>
      </c>
    </row>
    <row r="98" spans="1:10" outlineLevel="2" x14ac:dyDescent="0.25">
      <c r="A98" s="33" t="s">
        <v>33</v>
      </c>
      <c r="B98" s="33" t="s">
        <v>901</v>
      </c>
      <c r="C98" s="33" t="s">
        <v>922</v>
      </c>
      <c r="D98" s="33">
        <v>31406025</v>
      </c>
      <c r="E98" s="33" t="s">
        <v>923</v>
      </c>
      <c r="F98" s="85">
        <v>1935</v>
      </c>
      <c r="G98" s="85">
        <v>0</v>
      </c>
      <c r="H98" s="85">
        <v>0</v>
      </c>
      <c r="I98" s="85">
        <v>1935</v>
      </c>
      <c r="J98" s="85">
        <v>0</v>
      </c>
    </row>
    <row r="99" spans="1:10" outlineLevel="2" x14ac:dyDescent="0.25">
      <c r="A99" s="33" t="s">
        <v>33</v>
      </c>
      <c r="B99" s="33" t="s">
        <v>901</v>
      </c>
      <c r="C99" s="33" t="s">
        <v>926</v>
      </c>
      <c r="D99" s="33">
        <v>40245608</v>
      </c>
      <c r="E99" s="33" t="s">
        <v>927</v>
      </c>
      <c r="F99" s="85">
        <v>662</v>
      </c>
      <c r="G99" s="85">
        <v>0</v>
      </c>
      <c r="H99" s="85">
        <v>0</v>
      </c>
      <c r="I99" s="85">
        <v>662</v>
      </c>
      <c r="J99" s="85">
        <v>0</v>
      </c>
    </row>
    <row r="100" spans="1:10" outlineLevel="2" x14ac:dyDescent="0.25">
      <c r="A100" s="33" t="s">
        <v>33</v>
      </c>
      <c r="B100" s="33" t="s">
        <v>901</v>
      </c>
      <c r="C100" s="33" t="s">
        <v>931</v>
      </c>
      <c r="D100" s="33">
        <v>90000041</v>
      </c>
      <c r="E100" s="33" t="s">
        <v>932</v>
      </c>
      <c r="F100" s="85">
        <v>1430</v>
      </c>
      <c r="G100" s="85">
        <v>0</v>
      </c>
      <c r="H100" s="85">
        <v>0</v>
      </c>
      <c r="I100" s="85">
        <v>1430</v>
      </c>
      <c r="J100" s="85">
        <v>0</v>
      </c>
    </row>
    <row r="101" spans="1:10" outlineLevel="2" x14ac:dyDescent="0.25">
      <c r="A101" s="33" t="s">
        <v>33</v>
      </c>
      <c r="B101" s="33" t="s">
        <v>901</v>
      </c>
      <c r="C101" s="33" t="s">
        <v>935</v>
      </c>
      <c r="D101" s="33">
        <v>40646149</v>
      </c>
      <c r="E101" s="33" t="s">
        <v>936</v>
      </c>
      <c r="F101" s="85">
        <v>1651</v>
      </c>
      <c r="G101" s="85">
        <v>0</v>
      </c>
      <c r="H101" s="85">
        <v>0</v>
      </c>
      <c r="I101" s="85">
        <v>1651</v>
      </c>
      <c r="J101" s="85">
        <v>0</v>
      </c>
    </row>
    <row r="102" spans="1:10" outlineLevel="2" x14ac:dyDescent="0.25">
      <c r="A102" s="33" t="s">
        <v>33</v>
      </c>
      <c r="B102" s="33" t="s">
        <v>901</v>
      </c>
      <c r="C102" s="33" t="s">
        <v>939</v>
      </c>
      <c r="D102" s="33">
        <v>35893991</v>
      </c>
      <c r="E102" s="33" t="s">
        <v>940</v>
      </c>
      <c r="F102" s="85">
        <v>7288</v>
      </c>
      <c r="G102" s="85">
        <v>0</v>
      </c>
      <c r="H102" s="85">
        <v>0</v>
      </c>
      <c r="I102" s="85">
        <v>7288</v>
      </c>
      <c r="J102" s="85">
        <v>0</v>
      </c>
    </row>
    <row r="103" spans="1:10" outlineLevel="2" x14ac:dyDescent="0.25">
      <c r="A103" s="33" t="s">
        <v>33</v>
      </c>
      <c r="B103" s="33" t="s">
        <v>901</v>
      </c>
      <c r="C103" s="33" t="s">
        <v>944</v>
      </c>
      <c r="D103" s="33">
        <v>40788989</v>
      </c>
      <c r="E103" s="33" t="s">
        <v>945</v>
      </c>
      <c r="F103" s="85">
        <v>774</v>
      </c>
      <c r="G103" s="85">
        <v>0</v>
      </c>
      <c r="H103" s="85">
        <v>0</v>
      </c>
      <c r="I103" s="85">
        <v>774</v>
      </c>
      <c r="J103" s="85">
        <v>0</v>
      </c>
    </row>
    <row r="104" spans="1:10" outlineLevel="2" x14ac:dyDescent="0.25">
      <c r="A104" s="33" t="s">
        <v>33</v>
      </c>
      <c r="B104" s="33" t="s">
        <v>901</v>
      </c>
      <c r="C104" s="33" t="s">
        <v>947</v>
      </c>
      <c r="D104" s="33">
        <v>35923890</v>
      </c>
      <c r="E104" s="33" t="s">
        <v>948</v>
      </c>
      <c r="F104" s="85">
        <v>4195</v>
      </c>
      <c r="G104" s="85">
        <v>0</v>
      </c>
      <c r="H104" s="85">
        <v>0</v>
      </c>
      <c r="I104" s="85">
        <v>4195</v>
      </c>
      <c r="J104" s="85">
        <v>0</v>
      </c>
    </row>
    <row r="105" spans="1:10" outlineLevel="2" x14ac:dyDescent="0.25">
      <c r="A105" s="33" t="s">
        <v>33</v>
      </c>
      <c r="B105" s="33" t="s">
        <v>901</v>
      </c>
      <c r="C105" s="33" t="s">
        <v>951</v>
      </c>
      <c r="D105" s="33">
        <v>90000283</v>
      </c>
      <c r="E105" s="33" t="s">
        <v>952</v>
      </c>
      <c r="F105" s="85">
        <v>552</v>
      </c>
      <c r="G105" s="85">
        <v>0</v>
      </c>
      <c r="H105" s="85">
        <v>0</v>
      </c>
      <c r="I105" s="85">
        <v>552</v>
      </c>
      <c r="J105" s="85">
        <v>0</v>
      </c>
    </row>
    <row r="106" spans="1:10" outlineLevel="2" x14ac:dyDescent="0.25">
      <c r="A106" s="33" t="s">
        <v>33</v>
      </c>
      <c r="B106" s="33" t="s">
        <v>901</v>
      </c>
      <c r="C106" s="33" t="s">
        <v>955</v>
      </c>
      <c r="D106" s="33">
        <v>90000153</v>
      </c>
      <c r="E106" s="33" t="s">
        <v>956</v>
      </c>
      <c r="F106" s="85">
        <v>387</v>
      </c>
      <c r="G106" s="85">
        <v>0</v>
      </c>
      <c r="H106" s="85">
        <v>0</v>
      </c>
      <c r="I106" s="85">
        <v>387</v>
      </c>
      <c r="J106" s="85">
        <v>0</v>
      </c>
    </row>
    <row r="107" spans="1:10" outlineLevel="2" x14ac:dyDescent="0.25">
      <c r="A107" s="33" t="s">
        <v>33</v>
      </c>
      <c r="B107" s="33" t="s">
        <v>901</v>
      </c>
      <c r="C107" s="33" t="s">
        <v>958</v>
      </c>
      <c r="D107" s="33">
        <v>36661295</v>
      </c>
      <c r="E107" s="33" t="s">
        <v>959</v>
      </c>
      <c r="F107" s="85">
        <v>2647</v>
      </c>
      <c r="G107" s="85">
        <v>0</v>
      </c>
      <c r="H107" s="85">
        <v>0</v>
      </c>
      <c r="I107" s="85">
        <v>2647</v>
      </c>
      <c r="J107" s="85">
        <v>0</v>
      </c>
    </row>
    <row r="108" spans="1:10" outlineLevel="2" x14ac:dyDescent="0.25">
      <c r="A108" s="33" t="s">
        <v>33</v>
      </c>
      <c r="B108" s="33" t="s">
        <v>901</v>
      </c>
      <c r="C108" s="33" t="s">
        <v>963</v>
      </c>
      <c r="D108" s="33">
        <v>30853575</v>
      </c>
      <c r="E108" s="33" t="s">
        <v>964</v>
      </c>
      <c r="F108" s="85">
        <v>2594</v>
      </c>
      <c r="G108" s="85">
        <v>0</v>
      </c>
      <c r="H108" s="85">
        <v>0</v>
      </c>
      <c r="I108" s="85">
        <v>2594</v>
      </c>
      <c r="J108" s="85">
        <v>0</v>
      </c>
    </row>
    <row r="109" spans="1:10" outlineLevel="2" x14ac:dyDescent="0.25">
      <c r="A109" s="33" t="s">
        <v>33</v>
      </c>
      <c r="B109" s="33" t="s">
        <v>901</v>
      </c>
      <c r="C109" s="33" t="s">
        <v>968</v>
      </c>
      <c r="D109" s="33">
        <v>90000213</v>
      </c>
      <c r="E109" s="33" t="s">
        <v>969</v>
      </c>
      <c r="F109" s="85">
        <v>5176</v>
      </c>
      <c r="G109" s="85">
        <v>0</v>
      </c>
      <c r="H109" s="85">
        <v>0</v>
      </c>
      <c r="I109" s="85">
        <v>5176</v>
      </c>
      <c r="J109" s="85">
        <v>0</v>
      </c>
    </row>
    <row r="110" spans="1:10" outlineLevel="2" x14ac:dyDescent="0.25">
      <c r="A110" s="33" t="s">
        <v>33</v>
      </c>
      <c r="B110" s="33" t="s">
        <v>901</v>
      </c>
      <c r="C110" s="33" t="s">
        <v>972</v>
      </c>
      <c r="D110" s="33">
        <v>35941618</v>
      </c>
      <c r="E110" s="33" t="s">
        <v>973</v>
      </c>
      <c r="F110" s="85">
        <v>3717</v>
      </c>
      <c r="G110" s="85">
        <v>0</v>
      </c>
      <c r="H110" s="85">
        <v>0</v>
      </c>
      <c r="I110" s="85">
        <v>3717</v>
      </c>
      <c r="J110" s="85">
        <v>0</v>
      </c>
    </row>
    <row r="111" spans="1:10" outlineLevel="2" x14ac:dyDescent="0.25">
      <c r="A111" s="33" t="s">
        <v>33</v>
      </c>
      <c r="B111" s="33" t="s">
        <v>901</v>
      </c>
      <c r="C111" s="33" t="s">
        <v>977</v>
      </c>
      <c r="D111" s="33">
        <v>42132177</v>
      </c>
      <c r="E111" s="33" t="s">
        <v>978</v>
      </c>
      <c r="F111" s="85">
        <v>387</v>
      </c>
      <c r="G111" s="85">
        <v>0</v>
      </c>
      <c r="H111" s="85">
        <v>0</v>
      </c>
      <c r="I111" s="85">
        <v>387</v>
      </c>
      <c r="J111" s="85">
        <v>0</v>
      </c>
    </row>
    <row r="112" spans="1:10" outlineLevel="2" x14ac:dyDescent="0.25">
      <c r="A112" s="33" t="s">
        <v>33</v>
      </c>
      <c r="B112" s="33" t="s">
        <v>901</v>
      </c>
      <c r="C112" s="33" t="s">
        <v>982</v>
      </c>
      <c r="D112" s="33">
        <v>44954751</v>
      </c>
      <c r="E112" s="33" t="s">
        <v>983</v>
      </c>
      <c r="F112" s="85">
        <v>659</v>
      </c>
      <c r="G112" s="85">
        <v>0</v>
      </c>
      <c r="H112" s="85">
        <v>0</v>
      </c>
      <c r="I112" s="85">
        <v>659</v>
      </c>
      <c r="J112" s="85">
        <v>0</v>
      </c>
    </row>
    <row r="113" spans="1:10" outlineLevel="2" x14ac:dyDescent="0.25">
      <c r="A113" s="33" t="s">
        <v>33</v>
      </c>
      <c r="B113" s="33" t="s">
        <v>901</v>
      </c>
      <c r="C113" s="33" t="s">
        <v>991</v>
      </c>
      <c r="D113" s="33">
        <v>43902910</v>
      </c>
      <c r="E113" s="33" t="s">
        <v>992</v>
      </c>
      <c r="F113" s="85">
        <v>552</v>
      </c>
      <c r="G113" s="85">
        <v>0</v>
      </c>
      <c r="H113" s="85">
        <v>0</v>
      </c>
      <c r="I113" s="85">
        <v>552</v>
      </c>
      <c r="J113" s="85">
        <v>0</v>
      </c>
    </row>
    <row r="114" spans="1:10" outlineLevel="2" x14ac:dyDescent="0.25">
      <c r="A114" s="33" t="s">
        <v>33</v>
      </c>
      <c r="B114" s="33" t="s">
        <v>901</v>
      </c>
      <c r="C114" s="33" t="s">
        <v>996</v>
      </c>
      <c r="D114" s="33">
        <v>35957042</v>
      </c>
      <c r="E114" s="33" t="s">
        <v>997</v>
      </c>
      <c r="F114" s="85">
        <v>552</v>
      </c>
      <c r="G114" s="85">
        <v>0</v>
      </c>
      <c r="H114" s="85">
        <v>0</v>
      </c>
      <c r="I114" s="85">
        <v>552</v>
      </c>
      <c r="J114" s="85">
        <v>0</v>
      </c>
    </row>
    <row r="115" spans="1:10" outlineLevel="2" x14ac:dyDescent="0.25">
      <c r="A115" s="33" t="s">
        <v>33</v>
      </c>
      <c r="B115" s="33" t="s">
        <v>901</v>
      </c>
      <c r="C115" s="33" t="s">
        <v>1000</v>
      </c>
      <c r="D115" s="33">
        <v>90000241</v>
      </c>
      <c r="E115" s="33" t="s">
        <v>1001</v>
      </c>
      <c r="F115" s="85">
        <v>1374</v>
      </c>
      <c r="G115" s="85">
        <v>0</v>
      </c>
      <c r="H115" s="85">
        <v>0</v>
      </c>
      <c r="I115" s="85">
        <v>1374</v>
      </c>
      <c r="J115" s="85">
        <v>0</v>
      </c>
    </row>
    <row r="116" spans="1:10" outlineLevel="2" x14ac:dyDescent="0.25">
      <c r="A116" s="33" t="s">
        <v>33</v>
      </c>
      <c r="B116" s="33" t="s">
        <v>901</v>
      </c>
      <c r="C116" s="33" t="s">
        <v>1004</v>
      </c>
      <c r="D116" s="33">
        <v>36076082</v>
      </c>
      <c r="E116" s="33" t="s">
        <v>1005</v>
      </c>
      <c r="F116" s="85">
        <v>6505</v>
      </c>
      <c r="G116" s="85">
        <v>0</v>
      </c>
      <c r="H116" s="85">
        <v>0</v>
      </c>
      <c r="I116" s="85">
        <v>6505</v>
      </c>
      <c r="J116" s="85">
        <v>0</v>
      </c>
    </row>
    <row r="117" spans="1:10" outlineLevel="2" x14ac:dyDescent="0.25">
      <c r="A117" s="33" t="s">
        <v>33</v>
      </c>
      <c r="B117" s="33" t="s">
        <v>901</v>
      </c>
      <c r="C117" s="33" t="s">
        <v>1009</v>
      </c>
      <c r="D117" s="33">
        <v>90000265</v>
      </c>
      <c r="E117" s="33" t="s">
        <v>1010</v>
      </c>
      <c r="F117" s="85">
        <v>1882</v>
      </c>
      <c r="G117" s="85">
        <v>0</v>
      </c>
      <c r="H117" s="85">
        <v>0</v>
      </c>
      <c r="I117" s="85">
        <v>1882</v>
      </c>
      <c r="J117" s="85">
        <v>0</v>
      </c>
    </row>
    <row r="118" spans="1:10" outlineLevel="2" x14ac:dyDescent="0.25">
      <c r="A118" s="33" t="s">
        <v>33</v>
      </c>
      <c r="B118" s="33" t="s">
        <v>901</v>
      </c>
      <c r="C118" s="33" t="s">
        <v>1014</v>
      </c>
      <c r="D118" s="33">
        <v>31326447</v>
      </c>
      <c r="E118" s="33" t="s">
        <v>1015</v>
      </c>
      <c r="F118" s="85">
        <v>3481</v>
      </c>
      <c r="G118" s="85">
        <v>0</v>
      </c>
      <c r="H118" s="85">
        <v>0</v>
      </c>
      <c r="I118" s="85">
        <v>3481</v>
      </c>
      <c r="J118" s="85">
        <v>0</v>
      </c>
    </row>
    <row r="119" spans="1:10" outlineLevel="2" x14ac:dyDescent="0.25">
      <c r="A119" s="33" t="s">
        <v>33</v>
      </c>
      <c r="B119" s="33" t="s">
        <v>901</v>
      </c>
      <c r="C119" s="33" t="s">
        <v>1020</v>
      </c>
      <c r="D119" s="33">
        <v>44284675</v>
      </c>
      <c r="E119" s="33" t="s">
        <v>1021</v>
      </c>
      <c r="F119" s="85">
        <v>2594</v>
      </c>
      <c r="G119" s="85">
        <v>0</v>
      </c>
      <c r="H119" s="85">
        <v>0</v>
      </c>
      <c r="I119" s="85">
        <v>2594</v>
      </c>
      <c r="J119" s="85">
        <v>0</v>
      </c>
    </row>
    <row r="120" spans="1:10" outlineLevel="2" x14ac:dyDescent="0.25">
      <c r="A120" s="33" t="s">
        <v>33</v>
      </c>
      <c r="B120" s="33" t="s">
        <v>901</v>
      </c>
      <c r="C120" s="33" t="s">
        <v>1027</v>
      </c>
      <c r="D120" s="33">
        <v>45640815</v>
      </c>
      <c r="E120" s="33" t="s">
        <v>1028</v>
      </c>
      <c r="F120" s="85">
        <v>328</v>
      </c>
      <c r="G120" s="85">
        <v>0</v>
      </c>
      <c r="H120" s="85">
        <v>0</v>
      </c>
      <c r="I120" s="85">
        <v>328</v>
      </c>
      <c r="J120" s="85">
        <v>0</v>
      </c>
    </row>
    <row r="121" spans="1:10" outlineLevel="2" x14ac:dyDescent="0.25">
      <c r="A121" s="33" t="s">
        <v>33</v>
      </c>
      <c r="B121" s="33" t="s">
        <v>901</v>
      </c>
      <c r="C121" s="33" t="s">
        <v>1032</v>
      </c>
      <c r="D121" s="33">
        <v>46708502</v>
      </c>
      <c r="E121" s="33" t="s">
        <v>1033</v>
      </c>
      <c r="F121" s="85">
        <v>2975</v>
      </c>
      <c r="G121" s="85">
        <v>0</v>
      </c>
      <c r="H121" s="85">
        <v>0</v>
      </c>
      <c r="I121" s="85">
        <v>2975</v>
      </c>
      <c r="J121" s="85">
        <v>0</v>
      </c>
    </row>
    <row r="122" spans="1:10" outlineLevel="2" x14ac:dyDescent="0.25">
      <c r="A122" s="33" t="s">
        <v>33</v>
      </c>
      <c r="B122" s="33" t="s">
        <v>901</v>
      </c>
      <c r="C122" s="33" t="s">
        <v>1037</v>
      </c>
      <c r="D122" s="33">
        <v>42180341</v>
      </c>
      <c r="E122" s="33" t="s">
        <v>1038</v>
      </c>
      <c r="F122" s="85">
        <v>1164</v>
      </c>
      <c r="G122" s="85">
        <v>0</v>
      </c>
      <c r="H122" s="85">
        <v>0</v>
      </c>
      <c r="I122" s="85">
        <v>1164</v>
      </c>
      <c r="J122" s="85">
        <v>0</v>
      </c>
    </row>
    <row r="123" spans="1:10" outlineLevel="2" x14ac:dyDescent="0.25">
      <c r="A123" s="33" t="s">
        <v>33</v>
      </c>
      <c r="B123" s="33" t="s">
        <v>901</v>
      </c>
      <c r="C123" s="33" t="s">
        <v>1041</v>
      </c>
      <c r="D123" s="33">
        <v>30846510</v>
      </c>
      <c r="E123" s="33" t="s">
        <v>1042</v>
      </c>
      <c r="F123" s="85">
        <v>2216</v>
      </c>
      <c r="G123" s="85">
        <v>0</v>
      </c>
      <c r="H123" s="85">
        <v>0</v>
      </c>
      <c r="I123" s="85">
        <v>2216</v>
      </c>
      <c r="J123" s="85">
        <v>0</v>
      </c>
    </row>
    <row r="124" spans="1:10" outlineLevel="2" x14ac:dyDescent="0.25">
      <c r="A124" s="33" t="s">
        <v>33</v>
      </c>
      <c r="B124" s="33" t="s">
        <v>901</v>
      </c>
      <c r="C124" s="33" t="s">
        <v>1046</v>
      </c>
      <c r="D124" s="33">
        <v>46854444</v>
      </c>
      <c r="E124" s="33" t="s">
        <v>1047</v>
      </c>
      <c r="F124" s="85">
        <v>662</v>
      </c>
      <c r="G124" s="85">
        <v>0</v>
      </c>
      <c r="H124" s="85">
        <v>0</v>
      </c>
      <c r="I124" s="85">
        <v>662</v>
      </c>
      <c r="J124" s="85">
        <v>0</v>
      </c>
    </row>
    <row r="125" spans="1:10" outlineLevel="2" x14ac:dyDescent="0.25">
      <c r="A125" s="33" t="s">
        <v>33</v>
      </c>
      <c r="B125" s="33" t="s">
        <v>901</v>
      </c>
      <c r="C125" s="33" t="s">
        <v>1051</v>
      </c>
      <c r="D125" s="33">
        <v>45333777</v>
      </c>
      <c r="E125" s="33" t="s">
        <v>1052</v>
      </c>
      <c r="F125" s="85">
        <v>2044</v>
      </c>
      <c r="G125" s="85">
        <v>0</v>
      </c>
      <c r="H125" s="85">
        <v>0</v>
      </c>
      <c r="I125" s="85">
        <v>2044</v>
      </c>
      <c r="J125" s="85">
        <v>0</v>
      </c>
    </row>
    <row r="126" spans="1:10" outlineLevel="2" x14ac:dyDescent="0.25">
      <c r="A126" s="33" t="s">
        <v>33</v>
      </c>
      <c r="B126" s="33" t="s">
        <v>901</v>
      </c>
      <c r="C126" s="33" t="s">
        <v>1056</v>
      </c>
      <c r="D126" s="33">
        <v>45477922</v>
      </c>
      <c r="E126" s="33" t="s">
        <v>1057</v>
      </c>
      <c r="F126" s="85">
        <v>496</v>
      </c>
      <c r="G126" s="85">
        <v>0</v>
      </c>
      <c r="H126" s="85">
        <v>0</v>
      </c>
      <c r="I126" s="85">
        <v>496</v>
      </c>
      <c r="J126" s="85">
        <v>0</v>
      </c>
    </row>
    <row r="127" spans="1:10" outlineLevel="2" x14ac:dyDescent="0.25">
      <c r="A127" s="33" t="s">
        <v>33</v>
      </c>
      <c r="B127" s="33" t="s">
        <v>901</v>
      </c>
      <c r="C127" s="33" t="s">
        <v>1061</v>
      </c>
      <c r="D127" s="33">
        <v>47326824</v>
      </c>
      <c r="E127" s="33" t="s">
        <v>1062</v>
      </c>
      <c r="F127" s="85">
        <v>3362</v>
      </c>
      <c r="G127" s="85">
        <v>0</v>
      </c>
      <c r="H127" s="85">
        <v>0</v>
      </c>
      <c r="I127" s="85">
        <v>3362</v>
      </c>
      <c r="J127" s="85">
        <v>0</v>
      </c>
    </row>
    <row r="128" spans="1:10" outlineLevel="2" x14ac:dyDescent="0.25">
      <c r="A128" s="33" t="s">
        <v>33</v>
      </c>
      <c r="B128" s="33" t="s">
        <v>901</v>
      </c>
      <c r="C128" s="33" t="s">
        <v>1066</v>
      </c>
      <c r="D128" s="33">
        <v>46427856</v>
      </c>
      <c r="E128" s="33" t="s">
        <v>1067</v>
      </c>
      <c r="F128" s="85">
        <v>549</v>
      </c>
      <c r="G128" s="85">
        <v>0</v>
      </c>
      <c r="H128" s="85">
        <v>0</v>
      </c>
      <c r="I128" s="85">
        <v>549</v>
      </c>
      <c r="J128" s="85">
        <v>0</v>
      </c>
    </row>
    <row r="129" spans="1:10" outlineLevel="2" x14ac:dyDescent="0.25">
      <c r="A129" s="33" t="s">
        <v>33</v>
      </c>
      <c r="B129" s="33" t="s">
        <v>901</v>
      </c>
      <c r="C129" s="33" t="s">
        <v>1071</v>
      </c>
      <c r="D129" s="33">
        <v>42414911</v>
      </c>
      <c r="E129" s="33" t="s">
        <v>1072</v>
      </c>
      <c r="F129" s="85">
        <v>390</v>
      </c>
      <c r="G129" s="85">
        <v>0</v>
      </c>
      <c r="H129" s="85">
        <v>0</v>
      </c>
      <c r="I129" s="85">
        <v>390</v>
      </c>
      <c r="J129" s="85">
        <v>0</v>
      </c>
    </row>
    <row r="130" spans="1:10" outlineLevel="2" x14ac:dyDescent="0.25">
      <c r="A130" s="33" t="s">
        <v>33</v>
      </c>
      <c r="B130" s="33" t="s">
        <v>901</v>
      </c>
      <c r="C130" s="33" t="s">
        <v>1075</v>
      </c>
      <c r="D130" s="33">
        <v>47425016</v>
      </c>
      <c r="E130" s="33" t="s">
        <v>1076</v>
      </c>
      <c r="F130" s="85">
        <v>499</v>
      </c>
      <c r="G130" s="85">
        <v>0</v>
      </c>
      <c r="H130" s="85">
        <v>0</v>
      </c>
      <c r="I130" s="85">
        <v>499</v>
      </c>
      <c r="J130" s="85">
        <v>0</v>
      </c>
    </row>
    <row r="131" spans="1:10" outlineLevel="2" x14ac:dyDescent="0.25">
      <c r="A131" s="33" t="s">
        <v>33</v>
      </c>
      <c r="B131" s="33" t="s">
        <v>901</v>
      </c>
      <c r="C131" s="33" t="s">
        <v>1080</v>
      </c>
      <c r="D131" s="33">
        <v>47706520</v>
      </c>
      <c r="E131" s="33" t="s">
        <v>1081</v>
      </c>
      <c r="F131" s="85">
        <v>1052</v>
      </c>
      <c r="G131" s="85">
        <v>0</v>
      </c>
      <c r="H131" s="85">
        <v>0</v>
      </c>
      <c r="I131" s="85">
        <v>1052</v>
      </c>
      <c r="J131" s="85">
        <v>0</v>
      </c>
    </row>
    <row r="132" spans="1:10" outlineLevel="2" x14ac:dyDescent="0.25">
      <c r="A132" s="33" t="s">
        <v>33</v>
      </c>
      <c r="B132" s="33" t="s">
        <v>901</v>
      </c>
      <c r="C132" s="33" t="s">
        <v>1084</v>
      </c>
      <c r="D132" s="33">
        <v>50331884</v>
      </c>
      <c r="E132" s="33" t="s">
        <v>1085</v>
      </c>
      <c r="F132" s="85">
        <v>1267</v>
      </c>
      <c r="G132" s="85">
        <v>0</v>
      </c>
      <c r="H132" s="85">
        <v>0</v>
      </c>
      <c r="I132" s="85">
        <v>1267</v>
      </c>
      <c r="J132" s="85">
        <v>0</v>
      </c>
    </row>
    <row r="133" spans="1:10" outlineLevel="2" x14ac:dyDescent="0.25">
      <c r="A133" s="33" t="s">
        <v>33</v>
      </c>
      <c r="B133" s="33" t="s">
        <v>901</v>
      </c>
      <c r="C133" s="33" t="s">
        <v>1089</v>
      </c>
      <c r="D133" s="33">
        <v>36687111</v>
      </c>
      <c r="E133" s="33" t="s">
        <v>1090</v>
      </c>
      <c r="F133" s="85">
        <v>275</v>
      </c>
      <c r="G133" s="85">
        <v>0</v>
      </c>
      <c r="H133" s="85">
        <v>0</v>
      </c>
      <c r="I133" s="85">
        <v>275</v>
      </c>
      <c r="J133" s="85">
        <v>0</v>
      </c>
    </row>
    <row r="134" spans="1:10" outlineLevel="2" x14ac:dyDescent="0.25">
      <c r="A134" s="33" t="s">
        <v>33</v>
      </c>
      <c r="B134" s="33" t="s">
        <v>901</v>
      </c>
      <c r="C134" s="33" t="s">
        <v>1094</v>
      </c>
      <c r="D134" s="33">
        <v>45466394</v>
      </c>
      <c r="E134" s="33" t="s">
        <v>1095</v>
      </c>
      <c r="F134" s="85">
        <v>219</v>
      </c>
      <c r="G134" s="85">
        <v>0</v>
      </c>
      <c r="H134" s="85">
        <v>0</v>
      </c>
      <c r="I134" s="85">
        <v>219</v>
      </c>
      <c r="J134" s="85">
        <v>0</v>
      </c>
    </row>
    <row r="135" spans="1:10" outlineLevel="2" x14ac:dyDescent="0.25">
      <c r="A135" s="33" t="s">
        <v>33</v>
      </c>
      <c r="B135" s="33" t="s">
        <v>901</v>
      </c>
      <c r="C135" s="33" t="s">
        <v>1099</v>
      </c>
      <c r="D135" s="33">
        <v>42362661</v>
      </c>
      <c r="E135" s="33" t="s">
        <v>1100</v>
      </c>
      <c r="F135" s="85">
        <v>56</v>
      </c>
      <c r="G135" s="85">
        <v>0</v>
      </c>
      <c r="H135" s="85">
        <v>0</v>
      </c>
      <c r="I135" s="85">
        <v>56</v>
      </c>
      <c r="J135" s="85">
        <v>0</v>
      </c>
    </row>
    <row r="136" spans="1:10" outlineLevel="2" x14ac:dyDescent="0.25">
      <c r="A136" s="33" t="s">
        <v>33</v>
      </c>
      <c r="B136" s="33" t="s">
        <v>901</v>
      </c>
      <c r="C136" s="33" t="s">
        <v>1104</v>
      </c>
      <c r="D136" s="33">
        <v>45694168</v>
      </c>
      <c r="E136" s="33" t="s">
        <v>1105</v>
      </c>
      <c r="F136" s="85">
        <v>281</v>
      </c>
      <c r="G136" s="85">
        <v>0</v>
      </c>
      <c r="H136" s="85">
        <v>0</v>
      </c>
      <c r="I136" s="85">
        <v>281</v>
      </c>
      <c r="J136" s="85">
        <v>0</v>
      </c>
    </row>
    <row r="137" spans="1:10" outlineLevel="2" x14ac:dyDescent="0.25">
      <c r="A137" s="33" t="s">
        <v>33</v>
      </c>
      <c r="B137" s="33" t="s">
        <v>901</v>
      </c>
      <c r="C137" s="33" t="s">
        <v>1108</v>
      </c>
      <c r="D137" s="33">
        <v>47311380</v>
      </c>
      <c r="E137" s="33" t="s">
        <v>1109</v>
      </c>
      <c r="F137" s="85">
        <v>0</v>
      </c>
      <c r="G137" s="85">
        <v>0</v>
      </c>
      <c r="H137" s="85">
        <v>0</v>
      </c>
      <c r="I137" s="85">
        <v>0</v>
      </c>
      <c r="J137" s="85">
        <v>0</v>
      </c>
    </row>
    <row r="138" spans="1:10" outlineLevel="2" x14ac:dyDescent="0.25">
      <c r="A138" s="33" t="s">
        <v>33</v>
      </c>
      <c r="B138" s="33" t="s">
        <v>901</v>
      </c>
      <c r="C138" s="33" t="s">
        <v>1112</v>
      </c>
      <c r="D138" s="33">
        <v>50545981</v>
      </c>
      <c r="E138" s="33" t="s">
        <v>1113</v>
      </c>
      <c r="F138" s="85">
        <v>0</v>
      </c>
      <c r="G138" s="85">
        <v>0</v>
      </c>
      <c r="H138" s="85">
        <v>0</v>
      </c>
      <c r="I138" s="85">
        <v>0</v>
      </c>
      <c r="J138" s="85">
        <v>0</v>
      </c>
    </row>
    <row r="139" spans="1:10" outlineLevel="2" x14ac:dyDescent="0.25">
      <c r="A139" s="33" t="s">
        <v>33</v>
      </c>
      <c r="B139" s="33" t="s">
        <v>901</v>
      </c>
      <c r="C139" s="33" t="s">
        <v>1117</v>
      </c>
      <c r="D139" s="33">
        <v>35834129</v>
      </c>
      <c r="E139" s="33" t="s">
        <v>1118</v>
      </c>
      <c r="F139" s="85">
        <v>1011</v>
      </c>
      <c r="G139" s="85">
        <v>-18</v>
      </c>
      <c r="H139" s="85">
        <v>0</v>
      </c>
      <c r="I139" s="85">
        <v>0</v>
      </c>
      <c r="J139" s="85">
        <v>-1011</v>
      </c>
    </row>
    <row r="140" spans="1:10" outlineLevel="2" x14ac:dyDescent="0.25">
      <c r="A140" s="33" t="s">
        <v>33</v>
      </c>
      <c r="B140" s="33" t="s">
        <v>901</v>
      </c>
      <c r="C140" s="33" t="s">
        <v>1121</v>
      </c>
      <c r="D140" s="33">
        <v>36848786</v>
      </c>
      <c r="E140" s="33" t="s">
        <v>1122</v>
      </c>
      <c r="F140" s="85">
        <v>0</v>
      </c>
      <c r="G140" s="85">
        <v>0</v>
      </c>
      <c r="H140" s="85">
        <v>0</v>
      </c>
      <c r="I140" s="85">
        <v>0</v>
      </c>
      <c r="J140" s="85">
        <v>0</v>
      </c>
    </row>
    <row r="141" spans="1:10" outlineLevel="1" x14ac:dyDescent="0.25">
      <c r="A141" s="86" t="s">
        <v>16027</v>
      </c>
      <c r="B141" s="87"/>
      <c r="C141" s="87"/>
      <c r="D141" s="87"/>
      <c r="E141" s="87"/>
      <c r="F141" s="88">
        <f>SUBTOTAL(9,F2:F140)</f>
        <v>1363192</v>
      </c>
      <c r="G141" s="88">
        <f>SUBTOTAL(9,G2:G140)</f>
        <v>-18</v>
      </c>
      <c r="H141" s="88">
        <f>SUBTOTAL(9,H2:H140)</f>
        <v>0</v>
      </c>
      <c r="I141" s="88">
        <f>SUBTOTAL(9,I2:I140)</f>
        <v>1362181</v>
      </c>
      <c r="J141" s="88">
        <f>SUBTOTAL(9,J2:J140)</f>
        <v>-1011</v>
      </c>
    </row>
    <row r="142" spans="1:10" outlineLevel="2" x14ac:dyDescent="0.25">
      <c r="A142" s="33" t="s">
        <v>1125</v>
      </c>
      <c r="B142" s="33" t="s">
        <v>35</v>
      </c>
      <c r="C142" s="33" t="s">
        <v>1141</v>
      </c>
      <c r="D142" s="33">
        <v>99000002</v>
      </c>
      <c r="E142" s="33" t="s">
        <v>1127</v>
      </c>
      <c r="F142" s="85">
        <v>337</v>
      </c>
      <c r="G142" s="85">
        <v>0</v>
      </c>
      <c r="H142" s="85">
        <v>0</v>
      </c>
      <c r="I142" s="85">
        <v>337</v>
      </c>
      <c r="J142" s="85">
        <v>0</v>
      </c>
    </row>
    <row r="143" spans="1:10" outlineLevel="2" x14ac:dyDescent="0.25">
      <c r="A143" s="33" t="s">
        <v>1125</v>
      </c>
      <c r="B143" s="33" t="s">
        <v>35</v>
      </c>
      <c r="C143" s="33" t="s">
        <v>1126</v>
      </c>
      <c r="D143" s="33">
        <v>99000002</v>
      </c>
      <c r="E143" s="33" t="s">
        <v>1127</v>
      </c>
      <c r="F143" s="85">
        <v>5687</v>
      </c>
      <c r="G143" s="85">
        <v>0</v>
      </c>
      <c r="H143" s="85">
        <v>0</v>
      </c>
      <c r="I143" s="85">
        <v>5687</v>
      </c>
      <c r="J143" s="85">
        <v>0</v>
      </c>
    </row>
    <row r="144" spans="1:10" outlineLevel="2" x14ac:dyDescent="0.25">
      <c r="A144" s="33" t="s">
        <v>1125</v>
      </c>
      <c r="B144" s="33" t="s">
        <v>80</v>
      </c>
      <c r="C144" s="33" t="s">
        <v>1143</v>
      </c>
      <c r="D144" s="33">
        <v>305383</v>
      </c>
      <c r="E144" s="33" t="s">
        <v>1144</v>
      </c>
      <c r="F144" s="85">
        <v>44491</v>
      </c>
      <c r="G144" s="85">
        <v>0</v>
      </c>
      <c r="H144" s="85">
        <v>0</v>
      </c>
      <c r="I144" s="85">
        <v>44491</v>
      </c>
      <c r="J144" s="85">
        <v>0</v>
      </c>
    </row>
    <row r="145" spans="1:10" outlineLevel="2" x14ac:dyDescent="0.25">
      <c r="A145" s="33" t="s">
        <v>1125</v>
      </c>
      <c r="B145" s="33" t="s">
        <v>80</v>
      </c>
      <c r="C145" s="33" t="s">
        <v>1160</v>
      </c>
      <c r="D145" s="33">
        <v>305251</v>
      </c>
      <c r="E145" s="33" t="s">
        <v>1161</v>
      </c>
      <c r="F145" s="85">
        <v>1155</v>
      </c>
      <c r="G145" s="85">
        <v>0</v>
      </c>
      <c r="H145" s="85">
        <v>0</v>
      </c>
      <c r="I145" s="85">
        <v>1155</v>
      </c>
      <c r="J145" s="85">
        <v>0</v>
      </c>
    </row>
    <row r="146" spans="1:10" outlineLevel="2" x14ac:dyDescent="0.25">
      <c r="A146" s="33" t="s">
        <v>1125</v>
      </c>
      <c r="B146" s="33" t="s">
        <v>80</v>
      </c>
      <c r="C146" s="33" t="s">
        <v>1168</v>
      </c>
      <c r="D146" s="33">
        <v>305260</v>
      </c>
      <c r="E146" s="33" t="s">
        <v>1169</v>
      </c>
      <c r="F146" s="85">
        <v>2210</v>
      </c>
      <c r="G146" s="85">
        <v>0</v>
      </c>
      <c r="H146" s="85">
        <v>0</v>
      </c>
      <c r="I146" s="85">
        <v>2210</v>
      </c>
      <c r="J146" s="85">
        <v>0</v>
      </c>
    </row>
    <row r="147" spans="1:10" outlineLevel="2" x14ac:dyDescent="0.25">
      <c r="A147" s="33" t="s">
        <v>1125</v>
      </c>
      <c r="B147" s="33" t="s">
        <v>80</v>
      </c>
      <c r="C147" s="33" t="s">
        <v>1176</v>
      </c>
      <c r="D147" s="33">
        <v>305278</v>
      </c>
      <c r="E147" s="33" t="s">
        <v>1177</v>
      </c>
      <c r="F147" s="85">
        <v>886</v>
      </c>
      <c r="G147" s="85">
        <v>0</v>
      </c>
      <c r="H147" s="85">
        <v>0</v>
      </c>
      <c r="I147" s="85">
        <v>886</v>
      </c>
      <c r="J147" s="85">
        <v>0</v>
      </c>
    </row>
    <row r="148" spans="1:10" outlineLevel="2" x14ac:dyDescent="0.25">
      <c r="A148" s="33" t="s">
        <v>1125</v>
      </c>
      <c r="B148" s="33" t="s">
        <v>80</v>
      </c>
      <c r="C148" s="33" t="s">
        <v>1183</v>
      </c>
      <c r="D148" s="33">
        <v>305294</v>
      </c>
      <c r="E148" s="33" t="s">
        <v>1184</v>
      </c>
      <c r="F148" s="85">
        <v>499</v>
      </c>
      <c r="G148" s="85">
        <v>0</v>
      </c>
      <c r="H148" s="85">
        <v>0</v>
      </c>
      <c r="I148" s="85">
        <v>499</v>
      </c>
      <c r="J148" s="85">
        <v>0</v>
      </c>
    </row>
    <row r="149" spans="1:10" outlineLevel="2" x14ac:dyDescent="0.25">
      <c r="A149" s="33" t="s">
        <v>1125</v>
      </c>
      <c r="B149" s="33" t="s">
        <v>80</v>
      </c>
      <c r="C149" s="33" t="s">
        <v>1190</v>
      </c>
      <c r="D149" s="33">
        <v>305308</v>
      </c>
      <c r="E149" s="33" t="s">
        <v>1191</v>
      </c>
      <c r="F149" s="85">
        <v>1214</v>
      </c>
      <c r="G149" s="85">
        <v>0</v>
      </c>
      <c r="H149" s="85">
        <v>0</v>
      </c>
      <c r="I149" s="85">
        <v>1214</v>
      </c>
      <c r="J149" s="85">
        <v>0</v>
      </c>
    </row>
    <row r="150" spans="1:10" outlineLevel="2" x14ac:dyDescent="0.25">
      <c r="A150" s="33" t="s">
        <v>1125</v>
      </c>
      <c r="B150" s="33" t="s">
        <v>80</v>
      </c>
      <c r="C150" s="33" t="s">
        <v>1197</v>
      </c>
      <c r="D150" s="33">
        <v>305316</v>
      </c>
      <c r="E150" s="33" t="s">
        <v>1198</v>
      </c>
      <c r="F150" s="85">
        <v>334</v>
      </c>
      <c r="G150" s="85">
        <v>0</v>
      </c>
      <c r="H150" s="85">
        <v>0</v>
      </c>
      <c r="I150" s="85">
        <v>334</v>
      </c>
      <c r="J150" s="85">
        <v>0</v>
      </c>
    </row>
    <row r="151" spans="1:10" outlineLevel="2" x14ac:dyDescent="0.25">
      <c r="A151" s="33" t="s">
        <v>1125</v>
      </c>
      <c r="B151" s="33" t="s">
        <v>80</v>
      </c>
      <c r="C151" s="33" t="s">
        <v>1203</v>
      </c>
      <c r="D151" s="33">
        <v>305324</v>
      </c>
      <c r="E151" s="33" t="s">
        <v>1204</v>
      </c>
      <c r="F151" s="85">
        <v>1324</v>
      </c>
      <c r="G151" s="85">
        <v>0</v>
      </c>
      <c r="H151" s="85">
        <v>0</v>
      </c>
      <c r="I151" s="85">
        <v>1324</v>
      </c>
      <c r="J151" s="85">
        <v>0</v>
      </c>
    </row>
    <row r="152" spans="1:10" outlineLevel="2" x14ac:dyDescent="0.25">
      <c r="A152" s="33" t="s">
        <v>1125</v>
      </c>
      <c r="B152" s="33" t="s">
        <v>80</v>
      </c>
      <c r="C152" s="33" t="s">
        <v>1210</v>
      </c>
      <c r="D152" s="33">
        <v>305332</v>
      </c>
      <c r="E152" s="33" t="s">
        <v>1211</v>
      </c>
      <c r="F152" s="85">
        <v>14488</v>
      </c>
      <c r="G152" s="85">
        <v>0</v>
      </c>
      <c r="H152" s="85">
        <v>0</v>
      </c>
      <c r="I152" s="85">
        <v>14488</v>
      </c>
      <c r="J152" s="85">
        <v>0</v>
      </c>
    </row>
    <row r="153" spans="1:10" outlineLevel="2" x14ac:dyDescent="0.25">
      <c r="A153" s="33" t="s">
        <v>1125</v>
      </c>
      <c r="B153" s="33" t="s">
        <v>80</v>
      </c>
      <c r="C153" s="33" t="s">
        <v>1218</v>
      </c>
      <c r="D153" s="33">
        <v>305341</v>
      </c>
      <c r="E153" s="33" t="s">
        <v>1219</v>
      </c>
      <c r="F153" s="85">
        <v>1270</v>
      </c>
      <c r="G153" s="85">
        <v>0</v>
      </c>
      <c r="H153" s="85">
        <v>0</v>
      </c>
      <c r="I153" s="85">
        <v>1270</v>
      </c>
      <c r="J153" s="85">
        <v>0</v>
      </c>
    </row>
    <row r="154" spans="1:10" outlineLevel="2" x14ac:dyDescent="0.25">
      <c r="A154" s="33" t="s">
        <v>1125</v>
      </c>
      <c r="B154" s="33" t="s">
        <v>80</v>
      </c>
      <c r="C154" s="33" t="s">
        <v>1224</v>
      </c>
      <c r="D154" s="33">
        <v>305359</v>
      </c>
      <c r="E154" s="33" t="s">
        <v>1225</v>
      </c>
      <c r="F154" s="85">
        <v>1108</v>
      </c>
      <c r="G154" s="85">
        <v>0</v>
      </c>
      <c r="H154" s="85">
        <v>0</v>
      </c>
      <c r="I154" s="85">
        <v>1108</v>
      </c>
      <c r="J154" s="85">
        <v>0</v>
      </c>
    </row>
    <row r="155" spans="1:10" outlineLevel="2" x14ac:dyDescent="0.25">
      <c r="A155" s="33" t="s">
        <v>1125</v>
      </c>
      <c r="B155" s="33" t="s">
        <v>80</v>
      </c>
      <c r="C155" s="33" t="s">
        <v>1231</v>
      </c>
      <c r="D155" s="33">
        <v>305367</v>
      </c>
      <c r="E155" s="33" t="s">
        <v>1232</v>
      </c>
      <c r="F155" s="85">
        <v>883</v>
      </c>
      <c r="G155" s="85">
        <v>0</v>
      </c>
      <c r="H155" s="85">
        <v>0</v>
      </c>
      <c r="I155" s="85">
        <v>883</v>
      </c>
      <c r="J155" s="85">
        <v>0</v>
      </c>
    </row>
    <row r="156" spans="1:10" outlineLevel="2" x14ac:dyDescent="0.25">
      <c r="A156" s="33" t="s">
        <v>1125</v>
      </c>
      <c r="B156" s="33" t="s">
        <v>80</v>
      </c>
      <c r="C156" s="33" t="s">
        <v>1238</v>
      </c>
      <c r="D156" s="33">
        <v>305391</v>
      </c>
      <c r="E156" s="33" t="s">
        <v>1239</v>
      </c>
      <c r="F156" s="85">
        <v>7457</v>
      </c>
      <c r="G156" s="85">
        <v>0</v>
      </c>
      <c r="H156" s="85">
        <v>0</v>
      </c>
      <c r="I156" s="85">
        <v>7457</v>
      </c>
      <c r="J156" s="85">
        <v>0</v>
      </c>
    </row>
    <row r="157" spans="1:10" outlineLevel="2" x14ac:dyDescent="0.25">
      <c r="A157" s="33" t="s">
        <v>1125</v>
      </c>
      <c r="B157" s="33" t="s">
        <v>80</v>
      </c>
      <c r="C157" s="33" t="s">
        <v>1246</v>
      </c>
      <c r="D157" s="33">
        <v>305405</v>
      </c>
      <c r="E157" s="33" t="s">
        <v>1247</v>
      </c>
      <c r="F157" s="85">
        <v>2763</v>
      </c>
      <c r="G157" s="85">
        <v>0</v>
      </c>
      <c r="H157" s="85">
        <v>0</v>
      </c>
      <c r="I157" s="85">
        <v>2763</v>
      </c>
      <c r="J157" s="85">
        <v>0</v>
      </c>
    </row>
    <row r="158" spans="1:10" outlineLevel="2" x14ac:dyDescent="0.25">
      <c r="A158" s="33" t="s">
        <v>1125</v>
      </c>
      <c r="B158" s="33" t="s">
        <v>80</v>
      </c>
      <c r="C158" s="33" t="s">
        <v>1254</v>
      </c>
      <c r="D158" s="33">
        <v>305413</v>
      </c>
      <c r="E158" s="33" t="s">
        <v>1255</v>
      </c>
      <c r="F158" s="85">
        <v>2585</v>
      </c>
      <c r="G158" s="85">
        <v>0</v>
      </c>
      <c r="H158" s="85">
        <v>0</v>
      </c>
      <c r="I158" s="85">
        <v>2585</v>
      </c>
      <c r="J158" s="85">
        <v>0</v>
      </c>
    </row>
    <row r="159" spans="1:10" outlineLevel="2" x14ac:dyDescent="0.25">
      <c r="A159" s="33" t="s">
        <v>1125</v>
      </c>
      <c r="B159" s="33" t="s">
        <v>80</v>
      </c>
      <c r="C159" s="33" t="s">
        <v>1261</v>
      </c>
      <c r="D159" s="33">
        <v>305421</v>
      </c>
      <c r="E159" s="33" t="s">
        <v>1262</v>
      </c>
      <c r="F159" s="85">
        <v>2207</v>
      </c>
      <c r="G159" s="85">
        <v>0</v>
      </c>
      <c r="H159" s="85">
        <v>0</v>
      </c>
      <c r="I159" s="85">
        <v>2207</v>
      </c>
      <c r="J159" s="85">
        <v>0</v>
      </c>
    </row>
    <row r="160" spans="1:10" outlineLevel="2" x14ac:dyDescent="0.25">
      <c r="A160" s="33" t="s">
        <v>1125</v>
      </c>
      <c r="B160" s="33" t="s">
        <v>80</v>
      </c>
      <c r="C160" s="33" t="s">
        <v>1268</v>
      </c>
      <c r="D160" s="33">
        <v>305430</v>
      </c>
      <c r="E160" s="33" t="s">
        <v>1269</v>
      </c>
      <c r="F160" s="85">
        <v>2541</v>
      </c>
      <c r="G160" s="85">
        <v>0</v>
      </c>
      <c r="H160" s="85">
        <v>0</v>
      </c>
      <c r="I160" s="85">
        <v>2541</v>
      </c>
      <c r="J160" s="85">
        <v>0</v>
      </c>
    </row>
    <row r="161" spans="1:10" outlineLevel="2" x14ac:dyDescent="0.25">
      <c r="A161" s="33" t="s">
        <v>1125</v>
      </c>
      <c r="B161" s="33" t="s">
        <v>80</v>
      </c>
      <c r="C161" s="33" t="s">
        <v>1275</v>
      </c>
      <c r="D161" s="33">
        <v>305448</v>
      </c>
      <c r="E161" s="33" t="s">
        <v>1276</v>
      </c>
      <c r="F161" s="85">
        <v>1536</v>
      </c>
      <c r="G161" s="85">
        <v>0</v>
      </c>
      <c r="H161" s="85">
        <v>0</v>
      </c>
      <c r="I161" s="85">
        <v>1536</v>
      </c>
      <c r="J161" s="85">
        <v>0</v>
      </c>
    </row>
    <row r="162" spans="1:10" outlineLevel="2" x14ac:dyDescent="0.25">
      <c r="A162" s="33" t="s">
        <v>1125</v>
      </c>
      <c r="B162" s="33" t="s">
        <v>80</v>
      </c>
      <c r="C162" s="33" t="s">
        <v>1282</v>
      </c>
      <c r="D162" s="33">
        <v>305456</v>
      </c>
      <c r="E162" s="33" t="s">
        <v>1283</v>
      </c>
      <c r="F162" s="85">
        <v>3583</v>
      </c>
      <c r="G162" s="85">
        <v>0</v>
      </c>
      <c r="H162" s="85">
        <v>0</v>
      </c>
      <c r="I162" s="85">
        <v>3583</v>
      </c>
      <c r="J162" s="85">
        <v>0</v>
      </c>
    </row>
    <row r="163" spans="1:10" outlineLevel="2" x14ac:dyDescent="0.25">
      <c r="A163" s="33" t="s">
        <v>1125</v>
      </c>
      <c r="B163" s="33" t="s">
        <v>80</v>
      </c>
      <c r="C163" s="33" t="s">
        <v>1289</v>
      </c>
      <c r="D163" s="33">
        <v>305472</v>
      </c>
      <c r="E163" s="33" t="s">
        <v>1290</v>
      </c>
      <c r="F163" s="85">
        <v>2038</v>
      </c>
      <c r="G163" s="85">
        <v>0</v>
      </c>
      <c r="H163" s="85">
        <v>0</v>
      </c>
      <c r="I163" s="85">
        <v>2038</v>
      </c>
      <c r="J163" s="85">
        <v>0</v>
      </c>
    </row>
    <row r="164" spans="1:10" outlineLevel="2" x14ac:dyDescent="0.25">
      <c r="A164" s="33" t="s">
        <v>1125</v>
      </c>
      <c r="B164" s="33" t="s">
        <v>80</v>
      </c>
      <c r="C164" s="33" t="s">
        <v>1296</v>
      </c>
      <c r="D164" s="33">
        <v>305481</v>
      </c>
      <c r="E164" s="33" t="s">
        <v>1297</v>
      </c>
      <c r="F164" s="85">
        <v>331</v>
      </c>
      <c r="G164" s="85">
        <v>0</v>
      </c>
      <c r="H164" s="85">
        <v>0</v>
      </c>
      <c r="I164" s="85">
        <v>331</v>
      </c>
      <c r="J164" s="85">
        <v>0</v>
      </c>
    </row>
    <row r="165" spans="1:10" outlineLevel="2" x14ac:dyDescent="0.25">
      <c r="A165" s="33" t="s">
        <v>1125</v>
      </c>
      <c r="B165" s="33" t="s">
        <v>80</v>
      </c>
      <c r="C165" s="33" t="s">
        <v>1302</v>
      </c>
      <c r="D165" s="33">
        <v>305499</v>
      </c>
      <c r="E165" s="33" t="s">
        <v>1303</v>
      </c>
      <c r="F165" s="85">
        <v>936</v>
      </c>
      <c r="G165" s="85">
        <v>0</v>
      </c>
      <c r="H165" s="85">
        <v>0</v>
      </c>
      <c r="I165" s="85">
        <v>936</v>
      </c>
      <c r="J165" s="85">
        <v>0</v>
      </c>
    </row>
    <row r="166" spans="1:10" outlineLevel="2" x14ac:dyDescent="0.25">
      <c r="A166" s="33" t="s">
        <v>1125</v>
      </c>
      <c r="B166" s="33" t="s">
        <v>80</v>
      </c>
      <c r="C166" s="33" t="s">
        <v>1309</v>
      </c>
      <c r="D166" s="33">
        <v>305502</v>
      </c>
      <c r="E166" s="33" t="s">
        <v>1310</v>
      </c>
      <c r="F166" s="85">
        <v>165</v>
      </c>
      <c r="G166" s="85">
        <v>0</v>
      </c>
      <c r="H166" s="85">
        <v>0</v>
      </c>
      <c r="I166" s="85">
        <v>165</v>
      </c>
      <c r="J166" s="85">
        <v>0</v>
      </c>
    </row>
    <row r="167" spans="1:10" outlineLevel="2" x14ac:dyDescent="0.25">
      <c r="A167" s="33" t="s">
        <v>1125</v>
      </c>
      <c r="B167" s="33" t="s">
        <v>80</v>
      </c>
      <c r="C167" s="33" t="s">
        <v>1316</v>
      </c>
      <c r="D167" s="33">
        <v>305511</v>
      </c>
      <c r="E167" s="33" t="s">
        <v>1317</v>
      </c>
      <c r="F167" s="85">
        <v>2416</v>
      </c>
      <c r="G167" s="85">
        <v>0</v>
      </c>
      <c r="H167" s="85">
        <v>0</v>
      </c>
      <c r="I167" s="85">
        <v>2416</v>
      </c>
      <c r="J167" s="85">
        <v>0</v>
      </c>
    </row>
    <row r="168" spans="1:10" outlineLevel="2" x14ac:dyDescent="0.25">
      <c r="A168" s="33" t="s">
        <v>1125</v>
      </c>
      <c r="B168" s="33" t="s">
        <v>80</v>
      </c>
      <c r="C168" s="33" t="s">
        <v>1323</v>
      </c>
      <c r="D168" s="33">
        <v>305529</v>
      </c>
      <c r="E168" s="33" t="s">
        <v>1324</v>
      </c>
      <c r="F168" s="85">
        <v>1161</v>
      </c>
      <c r="G168" s="85">
        <v>0</v>
      </c>
      <c r="H168" s="85">
        <v>0</v>
      </c>
      <c r="I168" s="85">
        <v>1161</v>
      </c>
      <c r="J168" s="85">
        <v>0</v>
      </c>
    </row>
    <row r="169" spans="1:10" outlineLevel="2" x14ac:dyDescent="0.25">
      <c r="A169" s="33" t="s">
        <v>1125</v>
      </c>
      <c r="B169" s="33" t="s">
        <v>80</v>
      </c>
      <c r="C169" s="33" t="s">
        <v>1329</v>
      </c>
      <c r="D169" s="33">
        <v>305537</v>
      </c>
      <c r="E169" s="33" t="s">
        <v>1330</v>
      </c>
      <c r="F169" s="85">
        <v>1486</v>
      </c>
      <c r="G169" s="85">
        <v>0</v>
      </c>
      <c r="H169" s="85">
        <v>0</v>
      </c>
      <c r="I169" s="85">
        <v>1486</v>
      </c>
      <c r="J169" s="85">
        <v>0</v>
      </c>
    </row>
    <row r="170" spans="1:10" outlineLevel="2" x14ac:dyDescent="0.25">
      <c r="A170" s="33" t="s">
        <v>1125</v>
      </c>
      <c r="B170" s="33" t="s">
        <v>80</v>
      </c>
      <c r="C170" s="33" t="s">
        <v>1336</v>
      </c>
      <c r="D170" s="33">
        <v>305545</v>
      </c>
      <c r="E170" s="33" t="s">
        <v>1337</v>
      </c>
      <c r="F170" s="85">
        <v>2759</v>
      </c>
      <c r="G170" s="85">
        <v>0</v>
      </c>
      <c r="H170" s="85">
        <v>0</v>
      </c>
      <c r="I170" s="85">
        <v>2759</v>
      </c>
      <c r="J170" s="85">
        <v>0</v>
      </c>
    </row>
    <row r="171" spans="1:10" outlineLevel="2" x14ac:dyDescent="0.25">
      <c r="A171" s="33" t="s">
        <v>1125</v>
      </c>
      <c r="B171" s="33" t="s">
        <v>80</v>
      </c>
      <c r="C171" s="33" t="s">
        <v>1342</v>
      </c>
      <c r="D171" s="33">
        <v>305553</v>
      </c>
      <c r="E171" s="33" t="s">
        <v>1343</v>
      </c>
      <c r="F171" s="85">
        <v>4913</v>
      </c>
      <c r="G171" s="85">
        <v>0</v>
      </c>
      <c r="H171" s="85">
        <v>0</v>
      </c>
      <c r="I171" s="85">
        <v>4913</v>
      </c>
      <c r="J171" s="85">
        <v>0</v>
      </c>
    </row>
    <row r="172" spans="1:10" outlineLevel="2" x14ac:dyDescent="0.25">
      <c r="A172" s="33" t="s">
        <v>1125</v>
      </c>
      <c r="B172" s="33" t="s">
        <v>80</v>
      </c>
      <c r="C172" s="33" t="s">
        <v>1349</v>
      </c>
      <c r="D172" s="33">
        <v>305561</v>
      </c>
      <c r="E172" s="33" t="s">
        <v>1350</v>
      </c>
      <c r="F172" s="85">
        <v>721</v>
      </c>
      <c r="G172" s="85">
        <v>0</v>
      </c>
      <c r="H172" s="85">
        <v>0</v>
      </c>
      <c r="I172" s="85">
        <v>721</v>
      </c>
      <c r="J172" s="85">
        <v>0</v>
      </c>
    </row>
    <row r="173" spans="1:10" outlineLevel="2" x14ac:dyDescent="0.25">
      <c r="A173" s="33" t="s">
        <v>1125</v>
      </c>
      <c r="B173" s="33" t="s">
        <v>80</v>
      </c>
      <c r="C173" s="33" t="s">
        <v>1355</v>
      </c>
      <c r="D173" s="33">
        <v>305588</v>
      </c>
      <c r="E173" s="33" t="s">
        <v>1356</v>
      </c>
      <c r="F173" s="85">
        <v>384</v>
      </c>
      <c r="G173" s="85">
        <v>0</v>
      </c>
      <c r="H173" s="85">
        <v>0</v>
      </c>
      <c r="I173" s="85">
        <v>384</v>
      </c>
      <c r="J173" s="85">
        <v>0</v>
      </c>
    </row>
    <row r="174" spans="1:10" outlineLevel="2" x14ac:dyDescent="0.25">
      <c r="A174" s="33" t="s">
        <v>1125</v>
      </c>
      <c r="B174" s="33" t="s">
        <v>80</v>
      </c>
      <c r="C174" s="33" t="s">
        <v>1361</v>
      </c>
      <c r="D174" s="33">
        <v>305596</v>
      </c>
      <c r="E174" s="33" t="s">
        <v>1362</v>
      </c>
      <c r="F174" s="85">
        <v>1324</v>
      </c>
      <c r="G174" s="85">
        <v>0</v>
      </c>
      <c r="H174" s="85">
        <v>0</v>
      </c>
      <c r="I174" s="85">
        <v>1324</v>
      </c>
      <c r="J174" s="85">
        <v>0</v>
      </c>
    </row>
    <row r="175" spans="1:10" outlineLevel="2" x14ac:dyDescent="0.25">
      <c r="A175" s="33" t="s">
        <v>1125</v>
      </c>
      <c r="B175" s="33" t="s">
        <v>80</v>
      </c>
      <c r="C175" s="33" t="s">
        <v>1367</v>
      </c>
      <c r="D175" s="33">
        <v>305600</v>
      </c>
      <c r="E175" s="33" t="s">
        <v>1368</v>
      </c>
      <c r="F175" s="85">
        <v>1049</v>
      </c>
      <c r="G175" s="85">
        <v>0</v>
      </c>
      <c r="H175" s="85">
        <v>0</v>
      </c>
      <c r="I175" s="85">
        <v>1049</v>
      </c>
      <c r="J175" s="85">
        <v>0</v>
      </c>
    </row>
    <row r="176" spans="1:10" outlineLevel="2" x14ac:dyDescent="0.25">
      <c r="A176" s="33" t="s">
        <v>1125</v>
      </c>
      <c r="B176" s="33" t="s">
        <v>80</v>
      </c>
      <c r="C176" s="33" t="s">
        <v>1374</v>
      </c>
      <c r="D176" s="33">
        <v>305626</v>
      </c>
      <c r="E176" s="33" t="s">
        <v>1375</v>
      </c>
      <c r="F176" s="85">
        <v>2103</v>
      </c>
      <c r="G176" s="85">
        <v>0</v>
      </c>
      <c r="H176" s="85">
        <v>0</v>
      </c>
      <c r="I176" s="85">
        <v>2103</v>
      </c>
      <c r="J176" s="85">
        <v>0</v>
      </c>
    </row>
    <row r="177" spans="1:10" outlineLevel="2" x14ac:dyDescent="0.25">
      <c r="A177" s="33" t="s">
        <v>1125</v>
      </c>
      <c r="B177" s="33" t="s">
        <v>80</v>
      </c>
      <c r="C177" s="33" t="s">
        <v>1382</v>
      </c>
      <c r="D177" s="33">
        <v>305634</v>
      </c>
      <c r="E177" s="33" t="s">
        <v>1383</v>
      </c>
      <c r="F177" s="85">
        <v>2803</v>
      </c>
      <c r="G177" s="85">
        <v>0</v>
      </c>
      <c r="H177" s="85">
        <v>0</v>
      </c>
      <c r="I177" s="85">
        <v>2803</v>
      </c>
      <c r="J177" s="85">
        <v>0</v>
      </c>
    </row>
    <row r="178" spans="1:10" outlineLevel="2" x14ac:dyDescent="0.25">
      <c r="A178" s="33" t="s">
        <v>1125</v>
      </c>
      <c r="B178" s="33" t="s">
        <v>80</v>
      </c>
      <c r="C178" s="33" t="s">
        <v>1389</v>
      </c>
      <c r="D178" s="33">
        <v>305642</v>
      </c>
      <c r="E178" s="33" t="s">
        <v>1390</v>
      </c>
      <c r="F178" s="85">
        <v>5297</v>
      </c>
      <c r="G178" s="85">
        <v>0</v>
      </c>
      <c r="H178" s="85">
        <v>0</v>
      </c>
      <c r="I178" s="85">
        <v>5297</v>
      </c>
      <c r="J178" s="85">
        <v>0</v>
      </c>
    </row>
    <row r="179" spans="1:10" outlineLevel="2" x14ac:dyDescent="0.25">
      <c r="A179" s="33" t="s">
        <v>1125</v>
      </c>
      <c r="B179" s="33" t="s">
        <v>80</v>
      </c>
      <c r="C179" s="33" t="s">
        <v>1397</v>
      </c>
      <c r="D179" s="33">
        <v>305669</v>
      </c>
      <c r="E179" s="33" t="s">
        <v>1398</v>
      </c>
      <c r="F179" s="85">
        <v>3309</v>
      </c>
      <c r="G179" s="85">
        <v>0</v>
      </c>
      <c r="H179" s="85">
        <v>0</v>
      </c>
      <c r="I179" s="85">
        <v>3309</v>
      </c>
      <c r="J179" s="85">
        <v>0</v>
      </c>
    </row>
    <row r="180" spans="1:10" outlineLevel="2" x14ac:dyDescent="0.25">
      <c r="A180" s="33" t="s">
        <v>1125</v>
      </c>
      <c r="B180" s="33" t="s">
        <v>80</v>
      </c>
      <c r="C180" s="33" t="s">
        <v>1405</v>
      </c>
      <c r="D180" s="33">
        <v>305685</v>
      </c>
      <c r="E180" s="33" t="s">
        <v>1406</v>
      </c>
      <c r="F180" s="85">
        <v>1161</v>
      </c>
      <c r="G180" s="85">
        <v>0</v>
      </c>
      <c r="H180" s="85">
        <v>0</v>
      </c>
      <c r="I180" s="85">
        <v>1161</v>
      </c>
      <c r="J180" s="85">
        <v>0</v>
      </c>
    </row>
    <row r="181" spans="1:10" outlineLevel="2" x14ac:dyDescent="0.25">
      <c r="A181" s="33" t="s">
        <v>1125</v>
      </c>
      <c r="B181" s="33" t="s">
        <v>80</v>
      </c>
      <c r="C181" s="33" t="s">
        <v>1411</v>
      </c>
      <c r="D181" s="33">
        <v>305707</v>
      </c>
      <c r="E181" s="33" t="s">
        <v>1412</v>
      </c>
      <c r="F181" s="85">
        <v>665</v>
      </c>
      <c r="G181" s="85">
        <v>0</v>
      </c>
      <c r="H181" s="85">
        <v>0</v>
      </c>
      <c r="I181" s="85">
        <v>665</v>
      </c>
      <c r="J181" s="85">
        <v>0</v>
      </c>
    </row>
    <row r="182" spans="1:10" outlineLevel="2" x14ac:dyDescent="0.25">
      <c r="A182" s="33" t="s">
        <v>1125</v>
      </c>
      <c r="B182" s="33" t="s">
        <v>80</v>
      </c>
      <c r="C182" s="33" t="s">
        <v>1418</v>
      </c>
      <c r="D182" s="33">
        <v>305715</v>
      </c>
      <c r="E182" s="33" t="s">
        <v>1419</v>
      </c>
      <c r="F182" s="85">
        <v>1879</v>
      </c>
      <c r="G182" s="85">
        <v>0</v>
      </c>
      <c r="H182" s="85">
        <v>0</v>
      </c>
      <c r="I182" s="85">
        <v>1879</v>
      </c>
      <c r="J182" s="85">
        <v>0</v>
      </c>
    </row>
    <row r="183" spans="1:10" outlineLevel="2" x14ac:dyDescent="0.25">
      <c r="A183" s="33" t="s">
        <v>1125</v>
      </c>
      <c r="B183" s="33" t="s">
        <v>80</v>
      </c>
      <c r="C183" s="33" t="s">
        <v>1424</v>
      </c>
      <c r="D183" s="33">
        <v>305723</v>
      </c>
      <c r="E183" s="33" t="s">
        <v>1425</v>
      </c>
      <c r="F183" s="85">
        <v>32353</v>
      </c>
      <c r="G183" s="85">
        <v>0</v>
      </c>
      <c r="H183" s="85">
        <v>0</v>
      </c>
      <c r="I183" s="85">
        <v>32353</v>
      </c>
      <c r="J183" s="85">
        <v>0</v>
      </c>
    </row>
    <row r="184" spans="1:10" outlineLevel="2" x14ac:dyDescent="0.25">
      <c r="A184" s="33" t="s">
        <v>1125</v>
      </c>
      <c r="B184" s="33" t="s">
        <v>80</v>
      </c>
      <c r="C184" s="33" t="s">
        <v>1437</v>
      </c>
      <c r="D184" s="33">
        <v>305731</v>
      </c>
      <c r="E184" s="33" t="s">
        <v>1438</v>
      </c>
      <c r="F184" s="85">
        <v>2603</v>
      </c>
      <c r="G184" s="85">
        <v>0</v>
      </c>
      <c r="H184" s="85">
        <v>0</v>
      </c>
      <c r="I184" s="85">
        <v>2603</v>
      </c>
      <c r="J184" s="85">
        <v>0</v>
      </c>
    </row>
    <row r="185" spans="1:10" outlineLevel="2" x14ac:dyDescent="0.25">
      <c r="A185" s="33" t="s">
        <v>1125</v>
      </c>
      <c r="B185" s="33" t="s">
        <v>80</v>
      </c>
      <c r="C185" s="33" t="s">
        <v>1443</v>
      </c>
      <c r="D185" s="33">
        <v>305740</v>
      </c>
      <c r="E185" s="33" t="s">
        <v>1444</v>
      </c>
      <c r="F185" s="85">
        <v>3418</v>
      </c>
      <c r="G185" s="85">
        <v>0</v>
      </c>
      <c r="H185" s="85">
        <v>0</v>
      </c>
      <c r="I185" s="85">
        <v>3418</v>
      </c>
      <c r="J185" s="85">
        <v>0</v>
      </c>
    </row>
    <row r="186" spans="1:10" outlineLevel="2" x14ac:dyDescent="0.25">
      <c r="A186" s="33" t="s">
        <v>1125</v>
      </c>
      <c r="B186" s="33" t="s">
        <v>80</v>
      </c>
      <c r="C186" s="33" t="s">
        <v>1450</v>
      </c>
      <c r="D186" s="33">
        <v>305758</v>
      </c>
      <c r="E186" s="33" t="s">
        <v>1451</v>
      </c>
      <c r="F186" s="85">
        <v>830</v>
      </c>
      <c r="G186" s="85">
        <v>0</v>
      </c>
      <c r="H186" s="85">
        <v>0</v>
      </c>
      <c r="I186" s="85">
        <v>830</v>
      </c>
      <c r="J186" s="85">
        <v>0</v>
      </c>
    </row>
    <row r="187" spans="1:10" outlineLevel="2" x14ac:dyDescent="0.25">
      <c r="A187" s="33" t="s">
        <v>1125</v>
      </c>
      <c r="B187" s="33" t="s">
        <v>80</v>
      </c>
      <c r="C187" s="33" t="s">
        <v>1457</v>
      </c>
      <c r="D187" s="33">
        <v>305774</v>
      </c>
      <c r="E187" s="33" t="s">
        <v>1458</v>
      </c>
      <c r="F187" s="85">
        <v>830</v>
      </c>
      <c r="G187" s="85">
        <v>0</v>
      </c>
      <c r="H187" s="85">
        <v>0</v>
      </c>
      <c r="I187" s="85">
        <v>830</v>
      </c>
      <c r="J187" s="85">
        <v>0</v>
      </c>
    </row>
    <row r="188" spans="1:10" outlineLevel="2" x14ac:dyDescent="0.25">
      <c r="A188" s="33" t="s">
        <v>1125</v>
      </c>
      <c r="B188" s="33" t="s">
        <v>80</v>
      </c>
      <c r="C188" s="33" t="s">
        <v>1463</v>
      </c>
      <c r="D188" s="33">
        <v>305782</v>
      </c>
      <c r="E188" s="33" t="s">
        <v>1464</v>
      </c>
      <c r="F188" s="85">
        <v>721</v>
      </c>
      <c r="G188" s="85">
        <v>0</v>
      </c>
      <c r="H188" s="85">
        <v>0</v>
      </c>
      <c r="I188" s="85">
        <v>721</v>
      </c>
      <c r="J188" s="85">
        <v>0</v>
      </c>
    </row>
    <row r="189" spans="1:10" outlineLevel="2" x14ac:dyDescent="0.25">
      <c r="A189" s="33" t="s">
        <v>1125</v>
      </c>
      <c r="B189" s="33" t="s">
        <v>80</v>
      </c>
      <c r="C189" s="33" t="s">
        <v>1469</v>
      </c>
      <c r="D189" s="33">
        <v>305791</v>
      </c>
      <c r="E189" s="33" t="s">
        <v>1470</v>
      </c>
      <c r="F189" s="85">
        <v>1654</v>
      </c>
      <c r="G189" s="85">
        <v>0</v>
      </c>
      <c r="H189" s="85">
        <v>0</v>
      </c>
      <c r="I189" s="85">
        <v>1654</v>
      </c>
      <c r="J189" s="85">
        <v>0</v>
      </c>
    </row>
    <row r="190" spans="1:10" outlineLevel="2" x14ac:dyDescent="0.25">
      <c r="A190" s="33" t="s">
        <v>1125</v>
      </c>
      <c r="B190" s="33" t="s">
        <v>80</v>
      </c>
      <c r="C190" s="33" t="s">
        <v>1476</v>
      </c>
      <c r="D190" s="33">
        <v>305804</v>
      </c>
      <c r="E190" s="33" t="s">
        <v>1477</v>
      </c>
      <c r="F190" s="85">
        <v>842</v>
      </c>
      <c r="G190" s="85">
        <v>0</v>
      </c>
      <c r="H190" s="85">
        <v>0</v>
      </c>
      <c r="I190" s="85">
        <v>842</v>
      </c>
      <c r="J190" s="85">
        <v>0</v>
      </c>
    </row>
    <row r="191" spans="1:10" outlineLevel="2" x14ac:dyDescent="0.25">
      <c r="A191" s="33" t="s">
        <v>1125</v>
      </c>
      <c r="B191" s="33" t="s">
        <v>80</v>
      </c>
      <c r="C191" s="33" t="s">
        <v>1483</v>
      </c>
      <c r="D191" s="33">
        <v>305812</v>
      </c>
      <c r="E191" s="33" t="s">
        <v>1484</v>
      </c>
      <c r="F191" s="85">
        <v>606</v>
      </c>
      <c r="G191" s="85">
        <v>0</v>
      </c>
      <c r="H191" s="85">
        <v>0</v>
      </c>
      <c r="I191" s="85">
        <v>606</v>
      </c>
      <c r="J191" s="85">
        <v>0</v>
      </c>
    </row>
    <row r="192" spans="1:10" outlineLevel="2" x14ac:dyDescent="0.25">
      <c r="A192" s="33" t="s">
        <v>1125</v>
      </c>
      <c r="B192" s="33" t="s">
        <v>80</v>
      </c>
      <c r="C192" s="33" t="s">
        <v>1489</v>
      </c>
      <c r="D192" s="33">
        <v>305821</v>
      </c>
      <c r="E192" s="33" t="s">
        <v>1490</v>
      </c>
      <c r="F192" s="85">
        <v>4024</v>
      </c>
      <c r="G192" s="85">
        <v>0</v>
      </c>
      <c r="H192" s="85">
        <v>0</v>
      </c>
      <c r="I192" s="85">
        <v>4024</v>
      </c>
      <c r="J192" s="85">
        <v>0</v>
      </c>
    </row>
    <row r="193" spans="1:10" outlineLevel="2" x14ac:dyDescent="0.25">
      <c r="A193" s="33" t="s">
        <v>1125</v>
      </c>
      <c r="B193" s="33" t="s">
        <v>80</v>
      </c>
      <c r="C193" s="33" t="s">
        <v>1496</v>
      </c>
      <c r="D193" s="33">
        <v>228788</v>
      </c>
      <c r="E193" s="33" t="s">
        <v>1497</v>
      </c>
      <c r="F193" s="85">
        <v>2091</v>
      </c>
      <c r="G193" s="85">
        <v>0</v>
      </c>
      <c r="H193" s="85">
        <v>0</v>
      </c>
      <c r="I193" s="85">
        <v>2091</v>
      </c>
      <c r="J193" s="85">
        <v>0</v>
      </c>
    </row>
    <row r="194" spans="1:10" outlineLevel="2" x14ac:dyDescent="0.25">
      <c r="A194" s="33" t="s">
        <v>1125</v>
      </c>
      <c r="B194" s="33" t="s">
        <v>80</v>
      </c>
      <c r="C194" s="33" t="s">
        <v>1503</v>
      </c>
      <c r="D194" s="33">
        <v>305839</v>
      </c>
      <c r="E194" s="33" t="s">
        <v>1504</v>
      </c>
      <c r="F194" s="85">
        <v>12451</v>
      </c>
      <c r="G194" s="85">
        <v>0</v>
      </c>
      <c r="H194" s="85">
        <v>0</v>
      </c>
      <c r="I194" s="85">
        <v>12451</v>
      </c>
      <c r="J194" s="85">
        <v>0</v>
      </c>
    </row>
    <row r="195" spans="1:10" outlineLevel="2" x14ac:dyDescent="0.25">
      <c r="A195" s="33" t="s">
        <v>1125</v>
      </c>
      <c r="B195" s="33" t="s">
        <v>80</v>
      </c>
      <c r="C195" s="33" t="s">
        <v>1509</v>
      </c>
      <c r="D195" s="33">
        <v>305936</v>
      </c>
      <c r="E195" s="33" t="s">
        <v>1510</v>
      </c>
      <c r="F195" s="85">
        <v>23227</v>
      </c>
      <c r="G195" s="85">
        <v>0</v>
      </c>
      <c r="H195" s="85">
        <v>0</v>
      </c>
      <c r="I195" s="85">
        <v>23227</v>
      </c>
      <c r="J195" s="85">
        <v>0</v>
      </c>
    </row>
    <row r="196" spans="1:10" outlineLevel="2" x14ac:dyDescent="0.25">
      <c r="A196" s="33" t="s">
        <v>1125</v>
      </c>
      <c r="B196" s="33" t="s">
        <v>80</v>
      </c>
      <c r="C196" s="33" t="s">
        <v>1521</v>
      </c>
      <c r="D196" s="33">
        <v>305855</v>
      </c>
      <c r="E196" s="33" t="s">
        <v>1522</v>
      </c>
      <c r="F196" s="85">
        <v>2263</v>
      </c>
      <c r="G196" s="85">
        <v>0</v>
      </c>
      <c r="H196" s="85">
        <v>0</v>
      </c>
      <c r="I196" s="85">
        <v>2263</v>
      </c>
      <c r="J196" s="85">
        <v>0</v>
      </c>
    </row>
    <row r="197" spans="1:10" outlineLevel="2" x14ac:dyDescent="0.25">
      <c r="A197" s="33" t="s">
        <v>1125</v>
      </c>
      <c r="B197" s="33" t="s">
        <v>80</v>
      </c>
      <c r="C197" s="33" t="s">
        <v>1528</v>
      </c>
      <c r="D197" s="33">
        <v>305871</v>
      </c>
      <c r="E197" s="33" t="s">
        <v>1529</v>
      </c>
      <c r="F197" s="85">
        <v>3486</v>
      </c>
      <c r="G197" s="85">
        <v>0</v>
      </c>
      <c r="H197" s="85">
        <v>0</v>
      </c>
      <c r="I197" s="85">
        <v>3486</v>
      </c>
      <c r="J197" s="85">
        <v>0</v>
      </c>
    </row>
    <row r="198" spans="1:10" outlineLevel="2" x14ac:dyDescent="0.25">
      <c r="A198" s="33" t="s">
        <v>1125</v>
      </c>
      <c r="B198" s="33" t="s">
        <v>80</v>
      </c>
      <c r="C198" s="33" t="s">
        <v>1535</v>
      </c>
      <c r="D198" s="33">
        <v>305880</v>
      </c>
      <c r="E198" s="33" t="s">
        <v>1536</v>
      </c>
      <c r="F198" s="85">
        <v>1436</v>
      </c>
      <c r="G198" s="85">
        <v>0</v>
      </c>
      <c r="H198" s="85">
        <v>0</v>
      </c>
      <c r="I198" s="85">
        <v>1436</v>
      </c>
      <c r="J198" s="85">
        <v>0</v>
      </c>
    </row>
    <row r="199" spans="1:10" outlineLevel="2" x14ac:dyDescent="0.25">
      <c r="A199" s="33" t="s">
        <v>1125</v>
      </c>
      <c r="B199" s="33" t="s">
        <v>80</v>
      </c>
      <c r="C199" s="33" t="s">
        <v>1542</v>
      </c>
      <c r="D199" s="33">
        <v>305910</v>
      </c>
      <c r="E199" s="33" t="s">
        <v>1543</v>
      </c>
      <c r="F199" s="85">
        <v>2707</v>
      </c>
      <c r="G199" s="85">
        <v>0</v>
      </c>
      <c r="H199" s="85">
        <v>0</v>
      </c>
      <c r="I199" s="85">
        <v>2707</v>
      </c>
      <c r="J199" s="85">
        <v>0</v>
      </c>
    </row>
    <row r="200" spans="1:10" outlineLevel="2" x14ac:dyDescent="0.25">
      <c r="A200" s="33" t="s">
        <v>1125</v>
      </c>
      <c r="B200" s="33" t="s">
        <v>80</v>
      </c>
      <c r="C200" s="33" t="s">
        <v>1550</v>
      </c>
      <c r="D200" s="33">
        <v>305944</v>
      </c>
      <c r="E200" s="33" t="s">
        <v>1551</v>
      </c>
      <c r="F200" s="85">
        <v>1941</v>
      </c>
      <c r="G200" s="85">
        <v>0</v>
      </c>
      <c r="H200" s="85">
        <v>0</v>
      </c>
      <c r="I200" s="85">
        <v>1941</v>
      </c>
      <c r="J200" s="85">
        <v>0</v>
      </c>
    </row>
    <row r="201" spans="1:10" outlineLevel="2" x14ac:dyDescent="0.25">
      <c r="A201" s="33" t="s">
        <v>1125</v>
      </c>
      <c r="B201" s="33" t="s">
        <v>80</v>
      </c>
      <c r="C201" s="33" t="s">
        <v>1557</v>
      </c>
      <c r="D201" s="33">
        <v>305952</v>
      </c>
      <c r="E201" s="33" t="s">
        <v>1558</v>
      </c>
      <c r="F201" s="85">
        <v>3864</v>
      </c>
      <c r="G201" s="85">
        <v>0</v>
      </c>
      <c r="H201" s="85">
        <v>0</v>
      </c>
      <c r="I201" s="85">
        <v>3864</v>
      </c>
      <c r="J201" s="85">
        <v>0</v>
      </c>
    </row>
    <row r="202" spans="1:10" outlineLevel="2" x14ac:dyDescent="0.25">
      <c r="A202" s="33" t="s">
        <v>1125</v>
      </c>
      <c r="B202" s="33" t="s">
        <v>80</v>
      </c>
      <c r="C202" s="33" t="s">
        <v>1566</v>
      </c>
      <c r="D202" s="33">
        <v>305961</v>
      </c>
      <c r="E202" s="33" t="s">
        <v>1567</v>
      </c>
      <c r="F202" s="85">
        <v>827</v>
      </c>
      <c r="G202" s="85">
        <v>0</v>
      </c>
      <c r="H202" s="85">
        <v>0</v>
      </c>
      <c r="I202" s="85">
        <v>827</v>
      </c>
      <c r="J202" s="85">
        <v>0</v>
      </c>
    </row>
    <row r="203" spans="1:10" outlineLevel="2" x14ac:dyDescent="0.25">
      <c r="A203" s="33" t="s">
        <v>1125</v>
      </c>
      <c r="B203" s="33" t="s">
        <v>80</v>
      </c>
      <c r="C203" s="33" t="s">
        <v>1572</v>
      </c>
      <c r="D203" s="33">
        <v>306002</v>
      </c>
      <c r="E203" s="33" t="s">
        <v>1573</v>
      </c>
      <c r="F203" s="85">
        <v>1826</v>
      </c>
      <c r="G203" s="85">
        <v>0</v>
      </c>
      <c r="H203" s="85">
        <v>0</v>
      </c>
      <c r="I203" s="85">
        <v>1826</v>
      </c>
      <c r="J203" s="85">
        <v>0</v>
      </c>
    </row>
    <row r="204" spans="1:10" outlineLevel="2" x14ac:dyDescent="0.25">
      <c r="A204" s="33" t="s">
        <v>1125</v>
      </c>
      <c r="B204" s="33" t="s">
        <v>80</v>
      </c>
      <c r="C204" s="33" t="s">
        <v>1579</v>
      </c>
      <c r="D204" s="33">
        <v>306011</v>
      </c>
      <c r="E204" s="33" t="s">
        <v>1580</v>
      </c>
      <c r="F204" s="85">
        <v>7261</v>
      </c>
      <c r="G204" s="85">
        <v>0</v>
      </c>
      <c r="H204" s="85">
        <v>0</v>
      </c>
      <c r="I204" s="85">
        <v>7261</v>
      </c>
      <c r="J204" s="85">
        <v>0</v>
      </c>
    </row>
    <row r="205" spans="1:10" outlineLevel="2" x14ac:dyDescent="0.25">
      <c r="A205" s="33" t="s">
        <v>1125</v>
      </c>
      <c r="B205" s="33" t="s">
        <v>80</v>
      </c>
      <c r="C205" s="33" t="s">
        <v>1585</v>
      </c>
      <c r="D205" s="33">
        <v>306029</v>
      </c>
      <c r="E205" s="33" t="s">
        <v>1586</v>
      </c>
      <c r="F205" s="85">
        <v>2307</v>
      </c>
      <c r="G205" s="85">
        <v>0</v>
      </c>
      <c r="H205" s="85">
        <v>0</v>
      </c>
      <c r="I205" s="85">
        <v>2307</v>
      </c>
      <c r="J205" s="85">
        <v>0</v>
      </c>
    </row>
    <row r="206" spans="1:10" outlineLevel="2" x14ac:dyDescent="0.25">
      <c r="A206" s="33" t="s">
        <v>1125</v>
      </c>
      <c r="B206" s="33" t="s">
        <v>80</v>
      </c>
      <c r="C206" s="33" t="s">
        <v>1592</v>
      </c>
      <c r="D206" s="33">
        <v>306045</v>
      </c>
      <c r="E206" s="33" t="s">
        <v>1593</v>
      </c>
      <c r="F206" s="85">
        <v>3078</v>
      </c>
      <c r="G206" s="85">
        <v>0</v>
      </c>
      <c r="H206" s="85">
        <v>0</v>
      </c>
      <c r="I206" s="85">
        <v>3078</v>
      </c>
      <c r="J206" s="85">
        <v>0</v>
      </c>
    </row>
    <row r="207" spans="1:10" outlineLevel="2" x14ac:dyDescent="0.25">
      <c r="A207" s="33" t="s">
        <v>1125</v>
      </c>
      <c r="B207" s="33" t="s">
        <v>80</v>
      </c>
      <c r="C207" s="33" t="s">
        <v>1599</v>
      </c>
      <c r="D207" s="33">
        <v>306053</v>
      </c>
      <c r="E207" s="33" t="s">
        <v>1600</v>
      </c>
      <c r="F207" s="85">
        <v>1158</v>
      </c>
      <c r="G207" s="85">
        <v>0</v>
      </c>
      <c r="H207" s="85">
        <v>0</v>
      </c>
      <c r="I207" s="85">
        <v>1158</v>
      </c>
      <c r="J207" s="85">
        <v>0</v>
      </c>
    </row>
    <row r="208" spans="1:10" outlineLevel="2" x14ac:dyDescent="0.25">
      <c r="A208" s="33" t="s">
        <v>1125</v>
      </c>
      <c r="B208" s="33" t="s">
        <v>80</v>
      </c>
      <c r="C208" s="33" t="s">
        <v>1607</v>
      </c>
      <c r="D208" s="33">
        <v>306096</v>
      </c>
      <c r="E208" s="33" t="s">
        <v>1608</v>
      </c>
      <c r="F208" s="85">
        <v>1545</v>
      </c>
      <c r="G208" s="85">
        <v>0</v>
      </c>
      <c r="H208" s="85">
        <v>0</v>
      </c>
      <c r="I208" s="85">
        <v>1545</v>
      </c>
      <c r="J208" s="85">
        <v>0</v>
      </c>
    </row>
    <row r="209" spans="1:10" outlineLevel="2" x14ac:dyDescent="0.25">
      <c r="A209" s="33" t="s">
        <v>1125</v>
      </c>
      <c r="B209" s="33" t="s">
        <v>80</v>
      </c>
      <c r="C209" s="33" t="s">
        <v>1614</v>
      </c>
      <c r="D209" s="33">
        <v>306126</v>
      </c>
      <c r="E209" s="33" t="s">
        <v>1615</v>
      </c>
      <c r="F209" s="85">
        <v>6334</v>
      </c>
      <c r="G209" s="85">
        <v>0</v>
      </c>
      <c r="H209" s="85">
        <v>0</v>
      </c>
      <c r="I209" s="85">
        <v>6334</v>
      </c>
      <c r="J209" s="85">
        <v>0</v>
      </c>
    </row>
    <row r="210" spans="1:10" outlineLevel="2" x14ac:dyDescent="0.25">
      <c r="A210" s="33" t="s">
        <v>1125</v>
      </c>
      <c r="B210" s="33" t="s">
        <v>80</v>
      </c>
      <c r="C210" s="33" t="s">
        <v>1621</v>
      </c>
      <c r="D210" s="33">
        <v>800295</v>
      </c>
      <c r="E210" s="33" t="s">
        <v>1622</v>
      </c>
      <c r="F210" s="85">
        <v>1542</v>
      </c>
      <c r="G210" s="85">
        <v>0</v>
      </c>
      <c r="H210" s="85">
        <v>0</v>
      </c>
      <c r="I210" s="85">
        <v>1542</v>
      </c>
      <c r="J210" s="85">
        <v>0</v>
      </c>
    </row>
    <row r="211" spans="1:10" outlineLevel="2" x14ac:dyDescent="0.25">
      <c r="A211" s="33" t="s">
        <v>1125</v>
      </c>
      <c r="B211" s="33" t="s">
        <v>80</v>
      </c>
      <c r="C211" s="33" t="s">
        <v>1628</v>
      </c>
      <c r="D211" s="33">
        <v>306134</v>
      </c>
      <c r="E211" s="33" t="s">
        <v>1629</v>
      </c>
      <c r="F211" s="85">
        <v>4130</v>
      </c>
      <c r="G211" s="85">
        <v>0</v>
      </c>
      <c r="H211" s="85">
        <v>0</v>
      </c>
      <c r="I211" s="85">
        <v>4130</v>
      </c>
      <c r="J211" s="85">
        <v>0</v>
      </c>
    </row>
    <row r="212" spans="1:10" outlineLevel="2" x14ac:dyDescent="0.25">
      <c r="A212" s="33" t="s">
        <v>1125</v>
      </c>
      <c r="B212" s="33" t="s">
        <v>80</v>
      </c>
      <c r="C212" s="33" t="s">
        <v>1635</v>
      </c>
      <c r="D212" s="33">
        <v>306169</v>
      </c>
      <c r="E212" s="33" t="s">
        <v>1636</v>
      </c>
      <c r="F212" s="85">
        <v>28318</v>
      </c>
      <c r="G212" s="85">
        <v>0</v>
      </c>
      <c r="H212" s="85">
        <v>0</v>
      </c>
      <c r="I212" s="85">
        <v>28318</v>
      </c>
      <c r="J212" s="85">
        <v>0</v>
      </c>
    </row>
    <row r="213" spans="1:10" outlineLevel="2" x14ac:dyDescent="0.25">
      <c r="A213" s="33" t="s">
        <v>1125</v>
      </c>
      <c r="B213" s="33" t="s">
        <v>80</v>
      </c>
      <c r="C213" s="33" t="s">
        <v>1643</v>
      </c>
      <c r="D213" s="33">
        <v>306177</v>
      </c>
      <c r="E213" s="33" t="s">
        <v>1644</v>
      </c>
      <c r="F213" s="85">
        <v>9265</v>
      </c>
      <c r="G213" s="85">
        <v>0</v>
      </c>
      <c r="H213" s="85">
        <v>0</v>
      </c>
      <c r="I213" s="85">
        <v>9265</v>
      </c>
      <c r="J213" s="85">
        <v>0</v>
      </c>
    </row>
    <row r="214" spans="1:10" outlineLevel="2" x14ac:dyDescent="0.25">
      <c r="A214" s="33" t="s">
        <v>1125</v>
      </c>
      <c r="B214" s="33" t="s">
        <v>80</v>
      </c>
      <c r="C214" s="33" t="s">
        <v>1657</v>
      </c>
      <c r="D214" s="33">
        <v>306193</v>
      </c>
      <c r="E214" s="33" t="s">
        <v>1658</v>
      </c>
      <c r="F214" s="85">
        <v>3028</v>
      </c>
      <c r="G214" s="85">
        <v>0</v>
      </c>
      <c r="H214" s="85">
        <v>0</v>
      </c>
      <c r="I214" s="85">
        <v>3028</v>
      </c>
      <c r="J214" s="85">
        <v>0</v>
      </c>
    </row>
    <row r="215" spans="1:10" outlineLevel="2" x14ac:dyDescent="0.25">
      <c r="A215" s="33" t="s">
        <v>1125</v>
      </c>
      <c r="B215" s="33" t="s">
        <v>80</v>
      </c>
      <c r="C215" s="33" t="s">
        <v>1664</v>
      </c>
      <c r="D215" s="33">
        <v>306207</v>
      </c>
      <c r="E215" s="33" t="s">
        <v>1665</v>
      </c>
      <c r="F215" s="85">
        <v>5790</v>
      </c>
      <c r="G215" s="85">
        <v>0</v>
      </c>
      <c r="H215" s="85">
        <v>0</v>
      </c>
      <c r="I215" s="85">
        <v>5790</v>
      </c>
      <c r="J215" s="85">
        <v>0</v>
      </c>
    </row>
    <row r="216" spans="1:10" outlineLevel="2" x14ac:dyDescent="0.25">
      <c r="A216" s="33" t="s">
        <v>1125</v>
      </c>
      <c r="B216" s="33" t="s">
        <v>80</v>
      </c>
      <c r="C216" s="33" t="s">
        <v>1671</v>
      </c>
      <c r="D216" s="33">
        <v>306223</v>
      </c>
      <c r="E216" s="33" t="s">
        <v>1672</v>
      </c>
      <c r="F216" s="85">
        <v>3093</v>
      </c>
      <c r="G216" s="85">
        <v>0</v>
      </c>
      <c r="H216" s="85">
        <v>0</v>
      </c>
      <c r="I216" s="85">
        <v>3093</v>
      </c>
      <c r="J216" s="85">
        <v>0</v>
      </c>
    </row>
    <row r="217" spans="1:10" outlineLevel="2" x14ac:dyDescent="0.25">
      <c r="A217" s="33" t="s">
        <v>1125</v>
      </c>
      <c r="B217" s="33" t="s">
        <v>80</v>
      </c>
      <c r="C217" s="33" t="s">
        <v>1680</v>
      </c>
      <c r="D217" s="33">
        <v>306231</v>
      </c>
      <c r="E217" s="33" t="s">
        <v>1681</v>
      </c>
      <c r="F217" s="85">
        <v>771</v>
      </c>
      <c r="G217" s="85">
        <v>0</v>
      </c>
      <c r="H217" s="85">
        <v>0</v>
      </c>
      <c r="I217" s="85">
        <v>771</v>
      </c>
      <c r="J217" s="85">
        <v>0</v>
      </c>
    </row>
    <row r="218" spans="1:10" outlineLevel="2" x14ac:dyDescent="0.25">
      <c r="A218" s="33" t="s">
        <v>1125</v>
      </c>
      <c r="B218" s="33" t="s">
        <v>80</v>
      </c>
      <c r="C218" s="33" t="s">
        <v>1686</v>
      </c>
      <c r="D218" s="33">
        <v>306258</v>
      </c>
      <c r="E218" s="33" t="s">
        <v>1687</v>
      </c>
      <c r="F218" s="85">
        <v>5353</v>
      </c>
      <c r="G218" s="85">
        <v>0</v>
      </c>
      <c r="H218" s="85">
        <v>0</v>
      </c>
      <c r="I218" s="85">
        <v>5353</v>
      </c>
      <c r="J218" s="85">
        <v>0</v>
      </c>
    </row>
    <row r="219" spans="1:10" outlineLevel="2" x14ac:dyDescent="0.25">
      <c r="A219" s="33" t="s">
        <v>1125</v>
      </c>
      <c r="B219" s="33" t="s">
        <v>80</v>
      </c>
      <c r="C219" s="33" t="s">
        <v>1694</v>
      </c>
      <c r="D219" s="33">
        <v>306266</v>
      </c>
      <c r="E219" s="33" t="s">
        <v>1695</v>
      </c>
      <c r="F219" s="85">
        <v>2266</v>
      </c>
      <c r="G219" s="85">
        <v>0</v>
      </c>
      <c r="H219" s="85">
        <v>0</v>
      </c>
      <c r="I219" s="85">
        <v>2266</v>
      </c>
      <c r="J219" s="85">
        <v>0</v>
      </c>
    </row>
    <row r="220" spans="1:10" outlineLevel="2" x14ac:dyDescent="0.25">
      <c r="A220" s="33" t="s">
        <v>1125</v>
      </c>
      <c r="B220" s="33" t="s">
        <v>80</v>
      </c>
      <c r="C220" s="33" t="s">
        <v>1701</v>
      </c>
      <c r="D220" s="33">
        <v>306274</v>
      </c>
      <c r="E220" s="33" t="s">
        <v>1702</v>
      </c>
      <c r="F220" s="85">
        <v>4192</v>
      </c>
      <c r="G220" s="85">
        <v>0</v>
      </c>
      <c r="H220" s="85">
        <v>0</v>
      </c>
      <c r="I220" s="85">
        <v>4192</v>
      </c>
      <c r="J220" s="85">
        <v>0</v>
      </c>
    </row>
    <row r="221" spans="1:10" outlineLevel="2" x14ac:dyDescent="0.25">
      <c r="A221" s="33" t="s">
        <v>1125</v>
      </c>
      <c r="B221" s="33" t="s">
        <v>80</v>
      </c>
      <c r="C221" s="33" t="s">
        <v>1709</v>
      </c>
      <c r="D221" s="33">
        <v>306282</v>
      </c>
      <c r="E221" s="33" t="s">
        <v>1710</v>
      </c>
      <c r="F221" s="85">
        <v>8210</v>
      </c>
      <c r="G221" s="85">
        <v>0</v>
      </c>
      <c r="H221" s="85">
        <v>0</v>
      </c>
      <c r="I221" s="85">
        <v>8210</v>
      </c>
      <c r="J221" s="85">
        <v>0</v>
      </c>
    </row>
    <row r="222" spans="1:10" outlineLevel="2" x14ac:dyDescent="0.25">
      <c r="A222" s="33" t="s">
        <v>1125</v>
      </c>
      <c r="B222" s="33" t="s">
        <v>80</v>
      </c>
      <c r="C222" s="33" t="s">
        <v>1716</v>
      </c>
      <c r="D222" s="33">
        <v>306291</v>
      </c>
      <c r="E222" s="33" t="s">
        <v>1717</v>
      </c>
      <c r="F222" s="85">
        <v>2872</v>
      </c>
      <c r="G222" s="85">
        <v>0</v>
      </c>
      <c r="H222" s="85">
        <v>0</v>
      </c>
      <c r="I222" s="85">
        <v>2872</v>
      </c>
      <c r="J222" s="85">
        <v>0</v>
      </c>
    </row>
    <row r="223" spans="1:10" outlineLevel="2" x14ac:dyDescent="0.25">
      <c r="A223" s="33" t="s">
        <v>1125</v>
      </c>
      <c r="B223" s="33" t="s">
        <v>80</v>
      </c>
      <c r="C223" s="33" t="s">
        <v>1723</v>
      </c>
      <c r="D223" s="33">
        <v>306304</v>
      </c>
      <c r="E223" s="33" t="s">
        <v>1724</v>
      </c>
      <c r="F223" s="85">
        <v>2812</v>
      </c>
      <c r="G223" s="85">
        <v>0</v>
      </c>
      <c r="H223" s="85">
        <v>0</v>
      </c>
      <c r="I223" s="85">
        <v>2812</v>
      </c>
      <c r="J223" s="85">
        <v>0</v>
      </c>
    </row>
    <row r="224" spans="1:10" outlineLevel="2" x14ac:dyDescent="0.25">
      <c r="A224" s="33" t="s">
        <v>1125</v>
      </c>
      <c r="B224" s="33" t="s">
        <v>80</v>
      </c>
      <c r="C224" s="33" t="s">
        <v>1730</v>
      </c>
      <c r="D224" s="33">
        <v>306321</v>
      </c>
      <c r="E224" s="33" t="s">
        <v>1731</v>
      </c>
      <c r="F224" s="85">
        <v>1436</v>
      </c>
      <c r="G224" s="85">
        <v>0</v>
      </c>
      <c r="H224" s="85">
        <v>0</v>
      </c>
      <c r="I224" s="85">
        <v>1436</v>
      </c>
      <c r="J224" s="85">
        <v>0</v>
      </c>
    </row>
    <row r="225" spans="1:10" outlineLevel="2" x14ac:dyDescent="0.25">
      <c r="A225" s="33" t="s">
        <v>1125</v>
      </c>
      <c r="B225" s="33" t="s">
        <v>80</v>
      </c>
      <c r="C225" s="33" t="s">
        <v>1737</v>
      </c>
      <c r="D225" s="33">
        <v>306339</v>
      </c>
      <c r="E225" s="33" t="s">
        <v>1738</v>
      </c>
      <c r="F225" s="85">
        <v>1876</v>
      </c>
      <c r="G225" s="85">
        <v>0</v>
      </c>
      <c r="H225" s="85">
        <v>0</v>
      </c>
      <c r="I225" s="85">
        <v>1876</v>
      </c>
      <c r="J225" s="85">
        <v>0</v>
      </c>
    </row>
    <row r="226" spans="1:10" outlineLevel="2" x14ac:dyDescent="0.25">
      <c r="A226" s="33" t="s">
        <v>1125</v>
      </c>
      <c r="B226" s="33" t="s">
        <v>80</v>
      </c>
      <c r="C226" s="33" t="s">
        <v>1743</v>
      </c>
      <c r="D226" s="33">
        <v>309974</v>
      </c>
      <c r="E226" s="33" t="s">
        <v>1744</v>
      </c>
      <c r="F226" s="85">
        <v>34633</v>
      </c>
      <c r="G226" s="85">
        <v>0</v>
      </c>
      <c r="H226" s="85">
        <v>0</v>
      </c>
      <c r="I226" s="85">
        <v>34633</v>
      </c>
      <c r="J226" s="85">
        <v>0</v>
      </c>
    </row>
    <row r="227" spans="1:10" outlineLevel="2" x14ac:dyDescent="0.25">
      <c r="A227" s="33" t="s">
        <v>1125</v>
      </c>
      <c r="B227" s="33" t="s">
        <v>80</v>
      </c>
      <c r="C227" s="33" t="s">
        <v>1752</v>
      </c>
      <c r="D227" s="33">
        <v>309401</v>
      </c>
      <c r="E227" s="33" t="s">
        <v>1753</v>
      </c>
      <c r="F227" s="85">
        <v>2859</v>
      </c>
      <c r="G227" s="85">
        <v>0</v>
      </c>
      <c r="H227" s="85">
        <v>0</v>
      </c>
      <c r="I227" s="85">
        <v>2859</v>
      </c>
      <c r="J227" s="85">
        <v>0</v>
      </c>
    </row>
    <row r="228" spans="1:10" outlineLevel="2" x14ac:dyDescent="0.25">
      <c r="A228" s="33" t="s">
        <v>1125</v>
      </c>
      <c r="B228" s="33" t="s">
        <v>80</v>
      </c>
      <c r="C228" s="33" t="s">
        <v>1759</v>
      </c>
      <c r="D228" s="33">
        <v>309419</v>
      </c>
      <c r="E228" s="33" t="s">
        <v>1760</v>
      </c>
      <c r="F228" s="85">
        <v>5503</v>
      </c>
      <c r="G228" s="85">
        <v>0</v>
      </c>
      <c r="H228" s="85">
        <v>0</v>
      </c>
      <c r="I228" s="85">
        <v>5503</v>
      </c>
      <c r="J228" s="85">
        <v>0</v>
      </c>
    </row>
    <row r="229" spans="1:10" outlineLevel="2" x14ac:dyDescent="0.25">
      <c r="A229" s="33" t="s">
        <v>1125</v>
      </c>
      <c r="B229" s="33" t="s">
        <v>80</v>
      </c>
      <c r="C229" s="33" t="s">
        <v>1767</v>
      </c>
      <c r="D229" s="33">
        <v>309451</v>
      </c>
      <c r="E229" s="33" t="s">
        <v>1768</v>
      </c>
      <c r="F229" s="85">
        <v>4408</v>
      </c>
      <c r="G229" s="85">
        <v>0</v>
      </c>
      <c r="H229" s="85">
        <v>0</v>
      </c>
      <c r="I229" s="85">
        <v>4408</v>
      </c>
      <c r="J229" s="85">
        <v>0</v>
      </c>
    </row>
    <row r="230" spans="1:10" outlineLevel="2" x14ac:dyDescent="0.25">
      <c r="A230" s="33" t="s">
        <v>1125</v>
      </c>
      <c r="B230" s="33" t="s">
        <v>80</v>
      </c>
      <c r="C230" s="33" t="s">
        <v>1775</v>
      </c>
      <c r="D230" s="33">
        <v>309478</v>
      </c>
      <c r="E230" s="33" t="s">
        <v>1776</v>
      </c>
      <c r="F230" s="85">
        <v>1767</v>
      </c>
      <c r="G230" s="85">
        <v>0</v>
      </c>
      <c r="H230" s="85">
        <v>0</v>
      </c>
      <c r="I230" s="85">
        <v>1767</v>
      </c>
      <c r="J230" s="85">
        <v>0</v>
      </c>
    </row>
    <row r="231" spans="1:10" outlineLevel="2" x14ac:dyDescent="0.25">
      <c r="A231" s="33" t="s">
        <v>1125</v>
      </c>
      <c r="B231" s="33" t="s">
        <v>80</v>
      </c>
      <c r="C231" s="33" t="s">
        <v>1782</v>
      </c>
      <c r="D231" s="33">
        <v>309486</v>
      </c>
      <c r="E231" s="33" t="s">
        <v>1783</v>
      </c>
      <c r="F231" s="85">
        <v>2869</v>
      </c>
      <c r="G231" s="85">
        <v>0</v>
      </c>
      <c r="H231" s="85">
        <v>0</v>
      </c>
      <c r="I231" s="85">
        <v>2869</v>
      </c>
      <c r="J231" s="85">
        <v>0</v>
      </c>
    </row>
    <row r="232" spans="1:10" outlineLevel="2" x14ac:dyDescent="0.25">
      <c r="A232" s="33" t="s">
        <v>1125</v>
      </c>
      <c r="B232" s="33" t="s">
        <v>80</v>
      </c>
      <c r="C232" s="33" t="s">
        <v>1789</v>
      </c>
      <c r="D232" s="33">
        <v>309494</v>
      </c>
      <c r="E232" s="33" t="s">
        <v>1790</v>
      </c>
      <c r="F232" s="85">
        <v>996</v>
      </c>
      <c r="G232" s="85">
        <v>0</v>
      </c>
      <c r="H232" s="85">
        <v>0</v>
      </c>
      <c r="I232" s="85">
        <v>996</v>
      </c>
      <c r="J232" s="85">
        <v>0</v>
      </c>
    </row>
    <row r="233" spans="1:10" outlineLevel="2" x14ac:dyDescent="0.25">
      <c r="A233" s="33" t="s">
        <v>1125</v>
      </c>
      <c r="B233" s="33" t="s">
        <v>80</v>
      </c>
      <c r="C233" s="33" t="s">
        <v>1796</v>
      </c>
      <c r="D233" s="33">
        <v>309508</v>
      </c>
      <c r="E233" s="33" t="s">
        <v>1797</v>
      </c>
      <c r="F233" s="85">
        <v>1935</v>
      </c>
      <c r="G233" s="85">
        <v>0</v>
      </c>
      <c r="H233" s="85">
        <v>0</v>
      </c>
      <c r="I233" s="85">
        <v>1935</v>
      </c>
      <c r="J233" s="85">
        <v>0</v>
      </c>
    </row>
    <row r="234" spans="1:10" outlineLevel="2" x14ac:dyDescent="0.25">
      <c r="A234" s="33" t="s">
        <v>1125</v>
      </c>
      <c r="B234" s="33" t="s">
        <v>80</v>
      </c>
      <c r="C234" s="33" t="s">
        <v>1803</v>
      </c>
      <c r="D234" s="33">
        <v>309516</v>
      </c>
      <c r="E234" s="33" t="s">
        <v>1804</v>
      </c>
      <c r="F234" s="85">
        <v>940</v>
      </c>
      <c r="G234" s="85">
        <v>0</v>
      </c>
      <c r="H234" s="85">
        <v>0</v>
      </c>
      <c r="I234" s="85">
        <v>940</v>
      </c>
      <c r="J234" s="85">
        <v>0</v>
      </c>
    </row>
    <row r="235" spans="1:10" outlineLevel="2" x14ac:dyDescent="0.25">
      <c r="A235" s="33" t="s">
        <v>1125</v>
      </c>
      <c r="B235" s="33" t="s">
        <v>80</v>
      </c>
      <c r="C235" s="33" t="s">
        <v>1810</v>
      </c>
      <c r="D235" s="33">
        <v>309524</v>
      </c>
      <c r="E235" s="33" t="s">
        <v>1811</v>
      </c>
      <c r="F235" s="85">
        <v>7666</v>
      </c>
      <c r="G235" s="85">
        <v>0</v>
      </c>
      <c r="H235" s="85">
        <v>0</v>
      </c>
      <c r="I235" s="85">
        <v>7666</v>
      </c>
      <c r="J235" s="85">
        <v>0</v>
      </c>
    </row>
    <row r="236" spans="1:10" outlineLevel="2" x14ac:dyDescent="0.25">
      <c r="A236" s="33" t="s">
        <v>1125</v>
      </c>
      <c r="B236" s="33" t="s">
        <v>80</v>
      </c>
      <c r="C236" s="33" t="s">
        <v>1818</v>
      </c>
      <c r="D236" s="33">
        <v>309532</v>
      </c>
      <c r="E236" s="33" t="s">
        <v>1819</v>
      </c>
      <c r="F236" s="85">
        <v>1208</v>
      </c>
      <c r="G236" s="85">
        <v>0</v>
      </c>
      <c r="H236" s="85">
        <v>0</v>
      </c>
      <c r="I236" s="85">
        <v>1208</v>
      </c>
      <c r="J236" s="85">
        <v>0</v>
      </c>
    </row>
    <row r="237" spans="1:10" outlineLevel="2" x14ac:dyDescent="0.25">
      <c r="A237" s="33" t="s">
        <v>1125</v>
      </c>
      <c r="B237" s="33" t="s">
        <v>80</v>
      </c>
      <c r="C237" s="33" t="s">
        <v>1825</v>
      </c>
      <c r="D237" s="33">
        <v>309541</v>
      </c>
      <c r="E237" s="33" t="s">
        <v>1826</v>
      </c>
      <c r="F237" s="85">
        <v>15822</v>
      </c>
      <c r="G237" s="85">
        <v>0</v>
      </c>
      <c r="H237" s="85">
        <v>0</v>
      </c>
      <c r="I237" s="85">
        <v>15822</v>
      </c>
      <c r="J237" s="85">
        <v>0</v>
      </c>
    </row>
    <row r="238" spans="1:10" outlineLevel="2" x14ac:dyDescent="0.25">
      <c r="A238" s="33" t="s">
        <v>1125</v>
      </c>
      <c r="B238" s="33" t="s">
        <v>80</v>
      </c>
      <c r="C238" s="33" t="s">
        <v>1832</v>
      </c>
      <c r="D238" s="33">
        <v>309559</v>
      </c>
      <c r="E238" s="33" t="s">
        <v>1833</v>
      </c>
      <c r="F238" s="85">
        <v>496</v>
      </c>
      <c r="G238" s="85">
        <v>0</v>
      </c>
      <c r="H238" s="85">
        <v>0</v>
      </c>
      <c r="I238" s="85">
        <v>496</v>
      </c>
      <c r="J238" s="85">
        <v>0</v>
      </c>
    </row>
    <row r="239" spans="1:10" outlineLevel="2" x14ac:dyDescent="0.25">
      <c r="A239" s="33" t="s">
        <v>1125</v>
      </c>
      <c r="B239" s="33" t="s">
        <v>80</v>
      </c>
      <c r="C239" s="33" t="s">
        <v>1839</v>
      </c>
      <c r="D239" s="33">
        <v>309583</v>
      </c>
      <c r="E239" s="33" t="s">
        <v>1840</v>
      </c>
      <c r="F239" s="85">
        <v>3474</v>
      </c>
      <c r="G239" s="85">
        <v>0</v>
      </c>
      <c r="H239" s="85">
        <v>0</v>
      </c>
      <c r="I239" s="85">
        <v>3474</v>
      </c>
      <c r="J239" s="85">
        <v>0</v>
      </c>
    </row>
    <row r="240" spans="1:10" outlineLevel="2" x14ac:dyDescent="0.25">
      <c r="A240" s="33" t="s">
        <v>1125</v>
      </c>
      <c r="B240" s="33" t="s">
        <v>80</v>
      </c>
      <c r="C240" s="33" t="s">
        <v>1846</v>
      </c>
      <c r="D240" s="33">
        <v>309605</v>
      </c>
      <c r="E240" s="33" t="s">
        <v>1847</v>
      </c>
      <c r="F240" s="85">
        <v>1486</v>
      </c>
      <c r="G240" s="85">
        <v>0</v>
      </c>
      <c r="H240" s="85">
        <v>0</v>
      </c>
      <c r="I240" s="85">
        <v>1486</v>
      </c>
      <c r="J240" s="85">
        <v>0</v>
      </c>
    </row>
    <row r="241" spans="1:10" outlineLevel="2" x14ac:dyDescent="0.25">
      <c r="A241" s="33" t="s">
        <v>1125</v>
      </c>
      <c r="B241" s="33" t="s">
        <v>80</v>
      </c>
      <c r="C241" s="33" t="s">
        <v>1853</v>
      </c>
      <c r="D241" s="33">
        <v>309613</v>
      </c>
      <c r="E241" s="33" t="s">
        <v>1854</v>
      </c>
      <c r="F241" s="85">
        <v>3802</v>
      </c>
      <c r="G241" s="85">
        <v>0</v>
      </c>
      <c r="H241" s="85">
        <v>0</v>
      </c>
      <c r="I241" s="85">
        <v>3802</v>
      </c>
      <c r="J241" s="85">
        <v>0</v>
      </c>
    </row>
    <row r="242" spans="1:10" outlineLevel="2" x14ac:dyDescent="0.25">
      <c r="A242" s="33" t="s">
        <v>1125</v>
      </c>
      <c r="B242" s="33" t="s">
        <v>80</v>
      </c>
      <c r="C242" s="33" t="s">
        <v>1860</v>
      </c>
      <c r="D242" s="33">
        <v>309630</v>
      </c>
      <c r="E242" s="33" t="s">
        <v>1861</v>
      </c>
      <c r="F242" s="85">
        <v>275</v>
      </c>
      <c r="G242" s="85">
        <v>0</v>
      </c>
      <c r="H242" s="85">
        <v>0</v>
      </c>
      <c r="I242" s="85">
        <v>275</v>
      </c>
      <c r="J242" s="85">
        <v>0</v>
      </c>
    </row>
    <row r="243" spans="1:10" outlineLevel="2" x14ac:dyDescent="0.25">
      <c r="A243" s="33" t="s">
        <v>1125</v>
      </c>
      <c r="B243" s="33" t="s">
        <v>80</v>
      </c>
      <c r="C243" s="33" t="s">
        <v>1867</v>
      </c>
      <c r="D243" s="33">
        <v>309656</v>
      </c>
      <c r="E243" s="33" t="s">
        <v>1868</v>
      </c>
      <c r="F243" s="85">
        <v>827</v>
      </c>
      <c r="G243" s="85">
        <v>0</v>
      </c>
      <c r="H243" s="85">
        <v>0</v>
      </c>
      <c r="I243" s="85">
        <v>827</v>
      </c>
      <c r="J243" s="85">
        <v>0</v>
      </c>
    </row>
    <row r="244" spans="1:10" outlineLevel="2" x14ac:dyDescent="0.25">
      <c r="A244" s="33" t="s">
        <v>1125</v>
      </c>
      <c r="B244" s="33" t="s">
        <v>80</v>
      </c>
      <c r="C244" s="33" t="s">
        <v>1874</v>
      </c>
      <c r="D244" s="33">
        <v>309672</v>
      </c>
      <c r="E244" s="33" t="s">
        <v>1875</v>
      </c>
      <c r="F244" s="85">
        <v>7654</v>
      </c>
      <c r="G244" s="85">
        <v>0</v>
      </c>
      <c r="H244" s="85">
        <v>0</v>
      </c>
      <c r="I244" s="85">
        <v>7654</v>
      </c>
      <c r="J244" s="85">
        <v>0</v>
      </c>
    </row>
    <row r="245" spans="1:10" outlineLevel="2" x14ac:dyDescent="0.25">
      <c r="A245" s="33" t="s">
        <v>1125</v>
      </c>
      <c r="B245" s="33" t="s">
        <v>80</v>
      </c>
      <c r="C245" s="33" t="s">
        <v>1881</v>
      </c>
      <c r="D245" s="33">
        <v>309681</v>
      </c>
      <c r="E245" s="33" t="s">
        <v>1882</v>
      </c>
      <c r="F245" s="85">
        <v>2809</v>
      </c>
      <c r="G245" s="85">
        <v>0</v>
      </c>
      <c r="H245" s="85">
        <v>0</v>
      </c>
      <c r="I245" s="85">
        <v>2809</v>
      </c>
      <c r="J245" s="85">
        <v>0</v>
      </c>
    </row>
    <row r="246" spans="1:10" outlineLevel="2" x14ac:dyDescent="0.25">
      <c r="A246" s="33" t="s">
        <v>1125</v>
      </c>
      <c r="B246" s="33" t="s">
        <v>80</v>
      </c>
      <c r="C246" s="33" t="s">
        <v>1888</v>
      </c>
      <c r="D246" s="33">
        <v>309699</v>
      </c>
      <c r="E246" s="33" t="s">
        <v>1889</v>
      </c>
      <c r="F246" s="85">
        <v>549</v>
      </c>
      <c r="G246" s="85">
        <v>0</v>
      </c>
      <c r="H246" s="85">
        <v>0</v>
      </c>
      <c r="I246" s="85">
        <v>549</v>
      </c>
      <c r="J246" s="85">
        <v>0</v>
      </c>
    </row>
    <row r="247" spans="1:10" outlineLevel="2" x14ac:dyDescent="0.25">
      <c r="A247" s="33" t="s">
        <v>1125</v>
      </c>
      <c r="B247" s="33" t="s">
        <v>80</v>
      </c>
      <c r="C247" s="33" t="s">
        <v>1895</v>
      </c>
      <c r="D247" s="33">
        <v>309702</v>
      </c>
      <c r="E247" s="33" t="s">
        <v>1896</v>
      </c>
      <c r="F247" s="85">
        <v>996</v>
      </c>
      <c r="G247" s="85">
        <v>0</v>
      </c>
      <c r="H247" s="85">
        <v>0</v>
      </c>
      <c r="I247" s="85">
        <v>996</v>
      </c>
      <c r="J247" s="85">
        <v>0</v>
      </c>
    </row>
    <row r="248" spans="1:10" outlineLevel="2" x14ac:dyDescent="0.25">
      <c r="A248" s="33" t="s">
        <v>1125</v>
      </c>
      <c r="B248" s="33" t="s">
        <v>80</v>
      </c>
      <c r="C248" s="33" t="s">
        <v>1902</v>
      </c>
      <c r="D248" s="33">
        <v>309729</v>
      </c>
      <c r="E248" s="33" t="s">
        <v>1903</v>
      </c>
      <c r="F248" s="85">
        <v>1486</v>
      </c>
      <c r="G248" s="85">
        <v>0</v>
      </c>
      <c r="H248" s="85">
        <v>0</v>
      </c>
      <c r="I248" s="85">
        <v>1486</v>
      </c>
      <c r="J248" s="85">
        <v>0</v>
      </c>
    </row>
    <row r="249" spans="1:10" outlineLevel="2" x14ac:dyDescent="0.25">
      <c r="A249" s="33" t="s">
        <v>1125</v>
      </c>
      <c r="B249" s="33" t="s">
        <v>80</v>
      </c>
      <c r="C249" s="33" t="s">
        <v>1909</v>
      </c>
      <c r="D249" s="33">
        <v>309737</v>
      </c>
      <c r="E249" s="33" t="s">
        <v>1910</v>
      </c>
      <c r="F249" s="85">
        <v>4039</v>
      </c>
      <c r="G249" s="85">
        <v>0</v>
      </c>
      <c r="H249" s="85">
        <v>0</v>
      </c>
      <c r="I249" s="85">
        <v>4039</v>
      </c>
      <c r="J249" s="85">
        <v>0</v>
      </c>
    </row>
    <row r="250" spans="1:10" outlineLevel="2" x14ac:dyDescent="0.25">
      <c r="A250" s="33" t="s">
        <v>1125</v>
      </c>
      <c r="B250" s="33" t="s">
        <v>80</v>
      </c>
      <c r="C250" s="33" t="s">
        <v>1916</v>
      </c>
      <c r="D250" s="33">
        <v>309753</v>
      </c>
      <c r="E250" s="33" t="s">
        <v>1917</v>
      </c>
      <c r="F250" s="85">
        <v>883</v>
      </c>
      <c r="G250" s="85">
        <v>0</v>
      </c>
      <c r="H250" s="85">
        <v>0</v>
      </c>
      <c r="I250" s="85">
        <v>883</v>
      </c>
      <c r="J250" s="85">
        <v>0</v>
      </c>
    </row>
    <row r="251" spans="1:10" outlineLevel="2" x14ac:dyDescent="0.25">
      <c r="A251" s="33" t="s">
        <v>1125</v>
      </c>
      <c r="B251" s="33" t="s">
        <v>80</v>
      </c>
      <c r="C251" s="33" t="s">
        <v>1922</v>
      </c>
      <c r="D251" s="33">
        <v>309761</v>
      </c>
      <c r="E251" s="33" t="s">
        <v>1923</v>
      </c>
      <c r="F251" s="85">
        <v>1102</v>
      </c>
      <c r="G251" s="85">
        <v>0</v>
      </c>
      <c r="H251" s="85">
        <v>0</v>
      </c>
      <c r="I251" s="85">
        <v>1102</v>
      </c>
      <c r="J251" s="85">
        <v>0</v>
      </c>
    </row>
    <row r="252" spans="1:10" outlineLevel="2" x14ac:dyDescent="0.25">
      <c r="A252" s="33" t="s">
        <v>1125</v>
      </c>
      <c r="B252" s="33" t="s">
        <v>80</v>
      </c>
      <c r="C252" s="33" t="s">
        <v>1928</v>
      </c>
      <c r="D252" s="33">
        <v>309770</v>
      </c>
      <c r="E252" s="33" t="s">
        <v>1929</v>
      </c>
      <c r="F252" s="85">
        <v>2482</v>
      </c>
      <c r="G252" s="85">
        <v>0</v>
      </c>
      <c r="H252" s="85">
        <v>0</v>
      </c>
      <c r="I252" s="85">
        <v>2482</v>
      </c>
      <c r="J252" s="85">
        <v>0</v>
      </c>
    </row>
    <row r="253" spans="1:10" outlineLevel="2" x14ac:dyDescent="0.25">
      <c r="A253" s="33" t="s">
        <v>1125</v>
      </c>
      <c r="B253" s="33" t="s">
        <v>80</v>
      </c>
      <c r="C253" s="33" t="s">
        <v>1934</v>
      </c>
      <c r="D253" s="33">
        <v>309800</v>
      </c>
      <c r="E253" s="33" t="s">
        <v>1935</v>
      </c>
      <c r="F253" s="85">
        <v>1155</v>
      </c>
      <c r="G253" s="85">
        <v>0</v>
      </c>
      <c r="H253" s="85">
        <v>0</v>
      </c>
      <c r="I253" s="85">
        <v>1155</v>
      </c>
      <c r="J253" s="85">
        <v>0</v>
      </c>
    </row>
    <row r="254" spans="1:10" outlineLevel="2" x14ac:dyDescent="0.25">
      <c r="A254" s="33" t="s">
        <v>1125</v>
      </c>
      <c r="B254" s="33" t="s">
        <v>80</v>
      </c>
      <c r="C254" s="33" t="s">
        <v>1940</v>
      </c>
      <c r="D254" s="33">
        <v>309834</v>
      </c>
      <c r="E254" s="33" t="s">
        <v>1941</v>
      </c>
      <c r="F254" s="85">
        <v>1214</v>
      </c>
      <c r="G254" s="85">
        <v>0</v>
      </c>
      <c r="H254" s="85">
        <v>0</v>
      </c>
      <c r="I254" s="85">
        <v>1214</v>
      </c>
      <c r="J254" s="85">
        <v>0</v>
      </c>
    </row>
    <row r="255" spans="1:10" outlineLevel="2" x14ac:dyDescent="0.25">
      <c r="A255" s="33" t="s">
        <v>1125</v>
      </c>
      <c r="B255" s="33" t="s">
        <v>80</v>
      </c>
      <c r="C255" s="33" t="s">
        <v>1947</v>
      </c>
      <c r="D255" s="33">
        <v>309869</v>
      </c>
      <c r="E255" s="33" t="s">
        <v>1948</v>
      </c>
      <c r="F255" s="85">
        <v>1049</v>
      </c>
      <c r="G255" s="85">
        <v>0</v>
      </c>
      <c r="H255" s="85">
        <v>0</v>
      </c>
      <c r="I255" s="85">
        <v>1049</v>
      </c>
      <c r="J255" s="85">
        <v>0</v>
      </c>
    </row>
    <row r="256" spans="1:10" outlineLevel="2" x14ac:dyDescent="0.25">
      <c r="A256" s="33" t="s">
        <v>1125</v>
      </c>
      <c r="B256" s="33" t="s">
        <v>80</v>
      </c>
      <c r="C256" s="33" t="s">
        <v>1954</v>
      </c>
      <c r="D256" s="33">
        <v>309877</v>
      </c>
      <c r="E256" s="33" t="s">
        <v>1955</v>
      </c>
      <c r="F256" s="85">
        <v>880</v>
      </c>
      <c r="G256" s="85">
        <v>0</v>
      </c>
      <c r="H256" s="85">
        <v>0</v>
      </c>
      <c r="I256" s="85">
        <v>880</v>
      </c>
      <c r="J256" s="85">
        <v>0</v>
      </c>
    </row>
    <row r="257" spans="1:10" outlineLevel="2" x14ac:dyDescent="0.25">
      <c r="A257" s="33" t="s">
        <v>1125</v>
      </c>
      <c r="B257" s="33" t="s">
        <v>80</v>
      </c>
      <c r="C257" s="33" t="s">
        <v>1960</v>
      </c>
      <c r="D257" s="33">
        <v>309885</v>
      </c>
      <c r="E257" s="33" t="s">
        <v>1961</v>
      </c>
      <c r="F257" s="85">
        <v>836</v>
      </c>
      <c r="G257" s="85">
        <v>0</v>
      </c>
      <c r="H257" s="85">
        <v>0</v>
      </c>
      <c r="I257" s="85">
        <v>836</v>
      </c>
      <c r="J257" s="85">
        <v>0</v>
      </c>
    </row>
    <row r="258" spans="1:10" outlineLevel="2" x14ac:dyDescent="0.25">
      <c r="A258" s="33" t="s">
        <v>1125</v>
      </c>
      <c r="B258" s="33" t="s">
        <v>80</v>
      </c>
      <c r="C258" s="33" t="s">
        <v>1967</v>
      </c>
      <c r="D258" s="33">
        <v>309893</v>
      </c>
      <c r="E258" s="33" t="s">
        <v>1968</v>
      </c>
      <c r="F258" s="85">
        <v>940</v>
      </c>
      <c r="G258" s="85">
        <v>0</v>
      </c>
      <c r="H258" s="85">
        <v>0</v>
      </c>
      <c r="I258" s="85">
        <v>940</v>
      </c>
      <c r="J258" s="85">
        <v>0</v>
      </c>
    </row>
    <row r="259" spans="1:10" outlineLevel="2" x14ac:dyDescent="0.25">
      <c r="A259" s="33" t="s">
        <v>1125</v>
      </c>
      <c r="B259" s="33" t="s">
        <v>80</v>
      </c>
      <c r="C259" s="33" t="s">
        <v>1974</v>
      </c>
      <c r="D259" s="33">
        <v>309907</v>
      </c>
      <c r="E259" s="33" t="s">
        <v>1975</v>
      </c>
      <c r="F259" s="85">
        <v>4473</v>
      </c>
      <c r="G259" s="85">
        <v>0</v>
      </c>
      <c r="H259" s="85">
        <v>0</v>
      </c>
      <c r="I259" s="85">
        <v>4473</v>
      </c>
      <c r="J259" s="85">
        <v>0</v>
      </c>
    </row>
    <row r="260" spans="1:10" outlineLevel="2" x14ac:dyDescent="0.25">
      <c r="A260" s="33" t="s">
        <v>1125</v>
      </c>
      <c r="B260" s="33" t="s">
        <v>80</v>
      </c>
      <c r="C260" s="33" t="s">
        <v>2759</v>
      </c>
      <c r="D260" s="33">
        <v>309931</v>
      </c>
      <c r="E260" s="33" t="s">
        <v>2760</v>
      </c>
      <c r="F260" s="85">
        <v>0</v>
      </c>
      <c r="G260" s="85">
        <v>0</v>
      </c>
      <c r="H260" s="85">
        <v>0</v>
      </c>
      <c r="I260" s="85">
        <v>0</v>
      </c>
      <c r="J260" s="85">
        <v>0</v>
      </c>
    </row>
    <row r="261" spans="1:10" outlineLevel="2" x14ac:dyDescent="0.25">
      <c r="A261" s="33" t="s">
        <v>1125</v>
      </c>
      <c r="B261" s="33" t="s">
        <v>80</v>
      </c>
      <c r="C261" s="33" t="s">
        <v>1980</v>
      </c>
      <c r="D261" s="33">
        <v>309982</v>
      </c>
      <c r="E261" s="33" t="s">
        <v>1981</v>
      </c>
      <c r="F261" s="85">
        <v>29498</v>
      </c>
      <c r="G261" s="85">
        <v>0</v>
      </c>
      <c r="H261" s="85">
        <v>0</v>
      </c>
      <c r="I261" s="85">
        <v>29498</v>
      </c>
      <c r="J261" s="85">
        <v>0</v>
      </c>
    </row>
    <row r="262" spans="1:10" outlineLevel="2" x14ac:dyDescent="0.25">
      <c r="A262" s="33" t="s">
        <v>1125</v>
      </c>
      <c r="B262" s="33" t="s">
        <v>80</v>
      </c>
      <c r="C262" s="33" t="s">
        <v>1987</v>
      </c>
      <c r="D262" s="33">
        <v>309991</v>
      </c>
      <c r="E262" s="33" t="s">
        <v>1988</v>
      </c>
      <c r="F262" s="85">
        <v>1055</v>
      </c>
      <c r="G262" s="85">
        <v>0</v>
      </c>
      <c r="H262" s="85">
        <v>0</v>
      </c>
      <c r="I262" s="85">
        <v>1055</v>
      </c>
      <c r="J262" s="85">
        <v>0</v>
      </c>
    </row>
    <row r="263" spans="1:10" outlineLevel="2" x14ac:dyDescent="0.25">
      <c r="A263" s="33" t="s">
        <v>1125</v>
      </c>
      <c r="B263" s="33" t="s">
        <v>80</v>
      </c>
      <c r="C263" s="33" t="s">
        <v>1994</v>
      </c>
      <c r="D263" s="33">
        <v>310000</v>
      </c>
      <c r="E263" s="33" t="s">
        <v>1995</v>
      </c>
      <c r="F263" s="85">
        <v>940</v>
      </c>
      <c r="G263" s="85">
        <v>0</v>
      </c>
      <c r="H263" s="85">
        <v>0</v>
      </c>
      <c r="I263" s="85">
        <v>940</v>
      </c>
      <c r="J263" s="85">
        <v>0</v>
      </c>
    </row>
    <row r="264" spans="1:10" outlineLevel="2" x14ac:dyDescent="0.25">
      <c r="A264" s="33" t="s">
        <v>1125</v>
      </c>
      <c r="B264" s="33" t="s">
        <v>80</v>
      </c>
      <c r="C264" s="33" t="s">
        <v>2000</v>
      </c>
      <c r="D264" s="33">
        <v>310018</v>
      </c>
      <c r="E264" s="33" t="s">
        <v>2001</v>
      </c>
      <c r="F264" s="85">
        <v>2869</v>
      </c>
      <c r="G264" s="85">
        <v>0</v>
      </c>
      <c r="H264" s="85">
        <v>0</v>
      </c>
      <c r="I264" s="85">
        <v>2869</v>
      </c>
      <c r="J264" s="85">
        <v>0</v>
      </c>
    </row>
    <row r="265" spans="1:10" outlineLevel="2" x14ac:dyDescent="0.25">
      <c r="A265" s="33" t="s">
        <v>1125</v>
      </c>
      <c r="B265" s="33" t="s">
        <v>80</v>
      </c>
      <c r="C265" s="33" t="s">
        <v>2007</v>
      </c>
      <c r="D265" s="33">
        <v>310051</v>
      </c>
      <c r="E265" s="33" t="s">
        <v>2008</v>
      </c>
      <c r="F265" s="85">
        <v>1657</v>
      </c>
      <c r="G265" s="85">
        <v>0</v>
      </c>
      <c r="H265" s="85">
        <v>0</v>
      </c>
      <c r="I265" s="85">
        <v>1657</v>
      </c>
      <c r="J265" s="85">
        <v>0</v>
      </c>
    </row>
    <row r="266" spans="1:10" outlineLevel="2" x14ac:dyDescent="0.25">
      <c r="A266" s="33" t="s">
        <v>1125</v>
      </c>
      <c r="B266" s="33" t="s">
        <v>80</v>
      </c>
      <c r="C266" s="33" t="s">
        <v>2014</v>
      </c>
      <c r="D266" s="33">
        <v>310069</v>
      </c>
      <c r="E266" s="33" t="s">
        <v>2015</v>
      </c>
      <c r="F266" s="85">
        <v>8166</v>
      </c>
      <c r="G266" s="85">
        <v>0</v>
      </c>
      <c r="H266" s="85">
        <v>0</v>
      </c>
      <c r="I266" s="85">
        <v>8166</v>
      </c>
      <c r="J266" s="85">
        <v>0</v>
      </c>
    </row>
    <row r="267" spans="1:10" outlineLevel="2" x14ac:dyDescent="0.25">
      <c r="A267" s="33" t="s">
        <v>1125</v>
      </c>
      <c r="B267" s="33" t="s">
        <v>80</v>
      </c>
      <c r="C267" s="33" t="s">
        <v>2022</v>
      </c>
      <c r="D267" s="33">
        <v>310077</v>
      </c>
      <c r="E267" s="33" t="s">
        <v>2023</v>
      </c>
      <c r="F267" s="85">
        <v>2978</v>
      </c>
      <c r="G267" s="85">
        <v>0</v>
      </c>
      <c r="H267" s="85">
        <v>0</v>
      </c>
      <c r="I267" s="85">
        <v>2978</v>
      </c>
      <c r="J267" s="85">
        <v>0</v>
      </c>
    </row>
    <row r="268" spans="1:10" outlineLevel="2" x14ac:dyDescent="0.25">
      <c r="A268" s="33" t="s">
        <v>1125</v>
      </c>
      <c r="B268" s="33" t="s">
        <v>80</v>
      </c>
      <c r="C268" s="33" t="s">
        <v>2029</v>
      </c>
      <c r="D268" s="33">
        <v>310107</v>
      </c>
      <c r="E268" s="33" t="s">
        <v>2030</v>
      </c>
      <c r="F268" s="85">
        <v>2859</v>
      </c>
      <c r="G268" s="85">
        <v>0</v>
      </c>
      <c r="H268" s="85">
        <v>0</v>
      </c>
      <c r="I268" s="85">
        <v>2859</v>
      </c>
      <c r="J268" s="85">
        <v>0</v>
      </c>
    </row>
    <row r="269" spans="1:10" outlineLevel="2" x14ac:dyDescent="0.25">
      <c r="A269" s="33" t="s">
        <v>1125</v>
      </c>
      <c r="B269" s="33" t="s">
        <v>80</v>
      </c>
      <c r="C269" s="33" t="s">
        <v>2036</v>
      </c>
      <c r="D269" s="33">
        <v>310131</v>
      </c>
      <c r="E269" s="33" t="s">
        <v>2037</v>
      </c>
      <c r="F269" s="85">
        <v>1985</v>
      </c>
      <c r="G269" s="85">
        <v>0</v>
      </c>
      <c r="H269" s="85">
        <v>0</v>
      </c>
      <c r="I269" s="85">
        <v>1985</v>
      </c>
      <c r="J269" s="85">
        <v>0</v>
      </c>
    </row>
    <row r="270" spans="1:10" outlineLevel="2" x14ac:dyDescent="0.25">
      <c r="A270" s="33" t="s">
        <v>1125</v>
      </c>
      <c r="B270" s="33" t="s">
        <v>80</v>
      </c>
      <c r="C270" s="33" t="s">
        <v>2042</v>
      </c>
      <c r="D270" s="33">
        <v>313114</v>
      </c>
      <c r="E270" s="33" t="s">
        <v>2043</v>
      </c>
      <c r="F270" s="85">
        <v>107662</v>
      </c>
      <c r="G270" s="85">
        <v>0</v>
      </c>
      <c r="H270" s="85">
        <v>0</v>
      </c>
      <c r="I270" s="85">
        <v>107662</v>
      </c>
      <c r="J270" s="85">
        <v>0</v>
      </c>
    </row>
    <row r="271" spans="1:10" outlineLevel="2" x14ac:dyDescent="0.25">
      <c r="A271" s="33" t="s">
        <v>1125</v>
      </c>
      <c r="B271" s="33" t="s">
        <v>80</v>
      </c>
      <c r="C271" s="33" t="s">
        <v>2077</v>
      </c>
      <c r="D271" s="33">
        <v>312258</v>
      </c>
      <c r="E271" s="33" t="s">
        <v>2078</v>
      </c>
      <c r="F271" s="85">
        <v>1704</v>
      </c>
      <c r="G271" s="85">
        <v>0</v>
      </c>
      <c r="H271" s="85">
        <v>0</v>
      </c>
      <c r="I271" s="85">
        <v>1704</v>
      </c>
      <c r="J271" s="85">
        <v>0</v>
      </c>
    </row>
    <row r="272" spans="1:10" outlineLevel="2" x14ac:dyDescent="0.25">
      <c r="A272" s="33" t="s">
        <v>1125</v>
      </c>
      <c r="B272" s="33" t="s">
        <v>80</v>
      </c>
      <c r="C272" s="33" t="s">
        <v>2084</v>
      </c>
      <c r="D272" s="33">
        <v>312266</v>
      </c>
      <c r="E272" s="33" t="s">
        <v>2085</v>
      </c>
      <c r="F272" s="85">
        <v>3799</v>
      </c>
      <c r="G272" s="85">
        <v>0</v>
      </c>
      <c r="H272" s="85">
        <v>0</v>
      </c>
      <c r="I272" s="85">
        <v>3799</v>
      </c>
      <c r="J272" s="85">
        <v>0</v>
      </c>
    </row>
    <row r="273" spans="1:10" outlineLevel="2" x14ac:dyDescent="0.25">
      <c r="A273" s="33" t="s">
        <v>1125</v>
      </c>
      <c r="B273" s="33" t="s">
        <v>80</v>
      </c>
      <c r="C273" s="33" t="s">
        <v>2091</v>
      </c>
      <c r="D273" s="33">
        <v>312274</v>
      </c>
      <c r="E273" s="33" t="s">
        <v>2092</v>
      </c>
      <c r="F273" s="85">
        <v>2322</v>
      </c>
      <c r="G273" s="85">
        <v>0</v>
      </c>
      <c r="H273" s="85">
        <v>0</v>
      </c>
      <c r="I273" s="85">
        <v>2322</v>
      </c>
      <c r="J273" s="85">
        <v>0</v>
      </c>
    </row>
    <row r="274" spans="1:10" outlineLevel="2" x14ac:dyDescent="0.25">
      <c r="A274" s="33" t="s">
        <v>1125</v>
      </c>
      <c r="B274" s="33" t="s">
        <v>80</v>
      </c>
      <c r="C274" s="33" t="s">
        <v>2099</v>
      </c>
      <c r="D274" s="33">
        <v>312282</v>
      </c>
      <c r="E274" s="33" t="s">
        <v>2100</v>
      </c>
      <c r="F274" s="85">
        <v>3855</v>
      </c>
      <c r="G274" s="85">
        <v>0</v>
      </c>
      <c r="H274" s="85">
        <v>0</v>
      </c>
      <c r="I274" s="85">
        <v>3855</v>
      </c>
      <c r="J274" s="85">
        <v>0</v>
      </c>
    </row>
    <row r="275" spans="1:10" outlineLevel="2" x14ac:dyDescent="0.25">
      <c r="A275" s="33" t="s">
        <v>1125</v>
      </c>
      <c r="B275" s="33" t="s">
        <v>80</v>
      </c>
      <c r="C275" s="33" t="s">
        <v>2106</v>
      </c>
      <c r="D275" s="33">
        <v>312291</v>
      </c>
      <c r="E275" s="33" t="s">
        <v>2107</v>
      </c>
      <c r="F275" s="85">
        <v>883</v>
      </c>
      <c r="G275" s="85">
        <v>0</v>
      </c>
      <c r="H275" s="85">
        <v>0</v>
      </c>
      <c r="I275" s="85">
        <v>883</v>
      </c>
      <c r="J275" s="85">
        <v>0</v>
      </c>
    </row>
    <row r="276" spans="1:10" outlineLevel="2" x14ac:dyDescent="0.25">
      <c r="A276" s="33" t="s">
        <v>1125</v>
      </c>
      <c r="B276" s="33" t="s">
        <v>80</v>
      </c>
      <c r="C276" s="33" t="s">
        <v>2113</v>
      </c>
      <c r="D276" s="33">
        <v>312304</v>
      </c>
      <c r="E276" s="33" t="s">
        <v>2114</v>
      </c>
      <c r="F276" s="85">
        <v>724</v>
      </c>
      <c r="G276" s="85">
        <v>0</v>
      </c>
      <c r="H276" s="85">
        <v>0</v>
      </c>
      <c r="I276" s="85">
        <v>724</v>
      </c>
      <c r="J276" s="85">
        <v>0</v>
      </c>
    </row>
    <row r="277" spans="1:10" outlineLevel="2" x14ac:dyDescent="0.25">
      <c r="A277" s="33" t="s">
        <v>1125</v>
      </c>
      <c r="B277" s="33" t="s">
        <v>80</v>
      </c>
      <c r="C277" s="33" t="s">
        <v>2121</v>
      </c>
      <c r="D277" s="33">
        <v>312312</v>
      </c>
      <c r="E277" s="33" t="s">
        <v>2122</v>
      </c>
      <c r="F277" s="85">
        <v>5013</v>
      </c>
      <c r="G277" s="85">
        <v>0</v>
      </c>
      <c r="H277" s="85">
        <v>0</v>
      </c>
      <c r="I277" s="85">
        <v>5013</v>
      </c>
      <c r="J277" s="85">
        <v>0</v>
      </c>
    </row>
    <row r="278" spans="1:10" outlineLevel="2" x14ac:dyDescent="0.25">
      <c r="A278" s="33" t="s">
        <v>1125</v>
      </c>
      <c r="B278" s="33" t="s">
        <v>80</v>
      </c>
      <c r="C278" s="33" t="s">
        <v>2128</v>
      </c>
      <c r="D278" s="33">
        <v>312321</v>
      </c>
      <c r="E278" s="33" t="s">
        <v>2129</v>
      </c>
      <c r="F278" s="85">
        <v>4292</v>
      </c>
      <c r="G278" s="85">
        <v>0</v>
      </c>
      <c r="H278" s="85">
        <v>0</v>
      </c>
      <c r="I278" s="85">
        <v>4292</v>
      </c>
      <c r="J278" s="85">
        <v>0</v>
      </c>
    </row>
    <row r="279" spans="1:10" outlineLevel="2" x14ac:dyDescent="0.25">
      <c r="A279" s="33" t="s">
        <v>1125</v>
      </c>
      <c r="B279" s="33" t="s">
        <v>80</v>
      </c>
      <c r="C279" s="33" t="s">
        <v>2135</v>
      </c>
      <c r="D279" s="33">
        <v>312339</v>
      </c>
      <c r="E279" s="33" t="s">
        <v>2136</v>
      </c>
      <c r="F279" s="85">
        <v>712</v>
      </c>
      <c r="G279" s="85">
        <v>0</v>
      </c>
      <c r="H279" s="85">
        <v>0</v>
      </c>
      <c r="I279" s="85">
        <v>712</v>
      </c>
      <c r="J279" s="85">
        <v>0</v>
      </c>
    </row>
    <row r="280" spans="1:10" outlineLevel="2" x14ac:dyDescent="0.25">
      <c r="A280" s="33" t="s">
        <v>1125</v>
      </c>
      <c r="B280" s="33" t="s">
        <v>80</v>
      </c>
      <c r="C280" s="33" t="s">
        <v>2142</v>
      </c>
      <c r="D280" s="33">
        <v>312347</v>
      </c>
      <c r="E280" s="33" t="s">
        <v>2143</v>
      </c>
      <c r="F280" s="85">
        <v>9545</v>
      </c>
      <c r="G280" s="85">
        <v>0</v>
      </c>
      <c r="H280" s="85">
        <v>0</v>
      </c>
      <c r="I280" s="85">
        <v>9545</v>
      </c>
      <c r="J280" s="85">
        <v>0</v>
      </c>
    </row>
    <row r="281" spans="1:10" outlineLevel="2" x14ac:dyDescent="0.25">
      <c r="A281" s="33" t="s">
        <v>1125</v>
      </c>
      <c r="B281" s="33" t="s">
        <v>80</v>
      </c>
      <c r="C281" s="33" t="s">
        <v>2149</v>
      </c>
      <c r="D281" s="33">
        <v>312355</v>
      </c>
      <c r="E281" s="33" t="s">
        <v>2150</v>
      </c>
      <c r="F281" s="85">
        <v>3250</v>
      </c>
      <c r="G281" s="85">
        <v>0</v>
      </c>
      <c r="H281" s="85">
        <v>0</v>
      </c>
      <c r="I281" s="85">
        <v>3250</v>
      </c>
      <c r="J281" s="85">
        <v>0</v>
      </c>
    </row>
    <row r="282" spans="1:10" outlineLevel="2" x14ac:dyDescent="0.25">
      <c r="A282" s="33" t="s">
        <v>1125</v>
      </c>
      <c r="B282" s="33" t="s">
        <v>80</v>
      </c>
      <c r="C282" s="33" t="s">
        <v>2156</v>
      </c>
      <c r="D282" s="33">
        <v>312363</v>
      </c>
      <c r="E282" s="33" t="s">
        <v>2157</v>
      </c>
      <c r="F282" s="85">
        <v>3256</v>
      </c>
      <c r="G282" s="85">
        <v>0</v>
      </c>
      <c r="H282" s="85">
        <v>0</v>
      </c>
      <c r="I282" s="85">
        <v>3256</v>
      </c>
      <c r="J282" s="85">
        <v>0</v>
      </c>
    </row>
    <row r="283" spans="1:10" outlineLevel="2" x14ac:dyDescent="0.25">
      <c r="A283" s="33" t="s">
        <v>1125</v>
      </c>
      <c r="B283" s="33" t="s">
        <v>80</v>
      </c>
      <c r="C283" s="33" t="s">
        <v>2163</v>
      </c>
      <c r="D283" s="33">
        <v>312380</v>
      </c>
      <c r="E283" s="33" t="s">
        <v>2164</v>
      </c>
      <c r="F283" s="85">
        <v>721</v>
      </c>
      <c r="G283" s="85">
        <v>0</v>
      </c>
      <c r="H283" s="85">
        <v>0</v>
      </c>
      <c r="I283" s="85">
        <v>721</v>
      </c>
      <c r="J283" s="85">
        <v>0</v>
      </c>
    </row>
    <row r="284" spans="1:10" outlineLevel="2" x14ac:dyDescent="0.25">
      <c r="A284" s="33" t="s">
        <v>1125</v>
      </c>
      <c r="B284" s="33" t="s">
        <v>80</v>
      </c>
      <c r="C284" s="33" t="s">
        <v>2170</v>
      </c>
      <c r="D284" s="33">
        <v>312398</v>
      </c>
      <c r="E284" s="33" t="s">
        <v>2171</v>
      </c>
      <c r="F284" s="85">
        <v>3474</v>
      </c>
      <c r="G284" s="85">
        <v>0</v>
      </c>
      <c r="H284" s="85">
        <v>0</v>
      </c>
      <c r="I284" s="85">
        <v>3474</v>
      </c>
      <c r="J284" s="85">
        <v>0</v>
      </c>
    </row>
    <row r="285" spans="1:10" outlineLevel="2" x14ac:dyDescent="0.25">
      <c r="A285" s="33" t="s">
        <v>1125</v>
      </c>
      <c r="B285" s="33" t="s">
        <v>80</v>
      </c>
      <c r="C285" s="33" t="s">
        <v>2177</v>
      </c>
      <c r="D285" s="33">
        <v>312401</v>
      </c>
      <c r="E285" s="33" t="s">
        <v>2178</v>
      </c>
      <c r="F285" s="85">
        <v>1714</v>
      </c>
      <c r="G285" s="85">
        <v>0</v>
      </c>
      <c r="H285" s="85">
        <v>0</v>
      </c>
      <c r="I285" s="85">
        <v>1714</v>
      </c>
      <c r="J285" s="85">
        <v>0</v>
      </c>
    </row>
    <row r="286" spans="1:10" outlineLevel="2" x14ac:dyDescent="0.25">
      <c r="A286" s="33" t="s">
        <v>1125</v>
      </c>
      <c r="B286" s="33" t="s">
        <v>80</v>
      </c>
      <c r="C286" s="33" t="s">
        <v>2184</v>
      </c>
      <c r="D286" s="33">
        <v>312410</v>
      </c>
      <c r="E286" s="33" t="s">
        <v>2185</v>
      </c>
      <c r="F286" s="85">
        <v>2872</v>
      </c>
      <c r="G286" s="85">
        <v>0</v>
      </c>
      <c r="H286" s="85">
        <v>0</v>
      </c>
      <c r="I286" s="85">
        <v>2872</v>
      </c>
      <c r="J286" s="85">
        <v>0</v>
      </c>
    </row>
    <row r="287" spans="1:10" outlineLevel="2" x14ac:dyDescent="0.25">
      <c r="A287" s="33" t="s">
        <v>1125</v>
      </c>
      <c r="B287" s="33" t="s">
        <v>80</v>
      </c>
      <c r="C287" s="33" t="s">
        <v>2191</v>
      </c>
      <c r="D287" s="33">
        <v>312428</v>
      </c>
      <c r="E287" s="33" t="s">
        <v>2192</v>
      </c>
      <c r="F287" s="85">
        <v>886</v>
      </c>
      <c r="G287" s="85">
        <v>0</v>
      </c>
      <c r="H287" s="85">
        <v>0</v>
      </c>
      <c r="I287" s="85">
        <v>886</v>
      </c>
      <c r="J287" s="85">
        <v>0</v>
      </c>
    </row>
    <row r="288" spans="1:10" outlineLevel="2" x14ac:dyDescent="0.25">
      <c r="A288" s="33" t="s">
        <v>1125</v>
      </c>
      <c r="B288" s="33" t="s">
        <v>80</v>
      </c>
      <c r="C288" s="33" t="s">
        <v>2198</v>
      </c>
      <c r="D288" s="33">
        <v>312436</v>
      </c>
      <c r="E288" s="33" t="s">
        <v>2199</v>
      </c>
      <c r="F288" s="85">
        <v>499</v>
      </c>
      <c r="G288" s="85">
        <v>0</v>
      </c>
      <c r="H288" s="85">
        <v>0</v>
      </c>
      <c r="I288" s="85">
        <v>499</v>
      </c>
      <c r="J288" s="85">
        <v>0</v>
      </c>
    </row>
    <row r="289" spans="1:10" outlineLevel="2" x14ac:dyDescent="0.25">
      <c r="A289" s="33" t="s">
        <v>1125</v>
      </c>
      <c r="B289" s="33" t="s">
        <v>80</v>
      </c>
      <c r="C289" s="33" t="s">
        <v>2204</v>
      </c>
      <c r="D289" s="33">
        <v>312452</v>
      </c>
      <c r="E289" s="33" t="s">
        <v>2205</v>
      </c>
      <c r="F289" s="85">
        <v>1217</v>
      </c>
      <c r="G289" s="85">
        <v>0</v>
      </c>
      <c r="H289" s="85">
        <v>0</v>
      </c>
      <c r="I289" s="85">
        <v>1217</v>
      </c>
      <c r="J289" s="85">
        <v>0</v>
      </c>
    </row>
    <row r="290" spans="1:10" outlineLevel="2" x14ac:dyDescent="0.25">
      <c r="A290" s="33" t="s">
        <v>1125</v>
      </c>
      <c r="B290" s="33" t="s">
        <v>80</v>
      </c>
      <c r="C290" s="33" t="s">
        <v>2211</v>
      </c>
      <c r="D290" s="33">
        <v>312461</v>
      </c>
      <c r="E290" s="33" t="s">
        <v>2212</v>
      </c>
      <c r="F290" s="85">
        <v>4981</v>
      </c>
      <c r="G290" s="85">
        <v>-21</v>
      </c>
      <c r="H290" s="85">
        <v>0</v>
      </c>
      <c r="I290" s="85">
        <v>3802</v>
      </c>
      <c r="J290" s="85">
        <v>-1179</v>
      </c>
    </row>
    <row r="291" spans="1:10" outlineLevel="2" x14ac:dyDescent="0.25">
      <c r="A291" s="33" t="s">
        <v>1125</v>
      </c>
      <c r="B291" s="33" t="s">
        <v>80</v>
      </c>
      <c r="C291" s="33" t="s">
        <v>2220</v>
      </c>
      <c r="D291" s="33">
        <v>312479</v>
      </c>
      <c r="E291" s="33" t="s">
        <v>2221</v>
      </c>
      <c r="F291" s="85">
        <v>2366</v>
      </c>
      <c r="G291" s="85">
        <v>0</v>
      </c>
      <c r="H291" s="85">
        <v>0</v>
      </c>
      <c r="I291" s="85">
        <v>2366</v>
      </c>
      <c r="J291" s="85">
        <v>0</v>
      </c>
    </row>
    <row r="292" spans="1:10" outlineLevel="2" x14ac:dyDescent="0.25">
      <c r="A292" s="33" t="s">
        <v>1125</v>
      </c>
      <c r="B292" s="33" t="s">
        <v>80</v>
      </c>
      <c r="C292" s="33" t="s">
        <v>2227</v>
      </c>
      <c r="D292" s="33">
        <v>312495</v>
      </c>
      <c r="E292" s="33" t="s">
        <v>2228</v>
      </c>
      <c r="F292" s="85">
        <v>1383</v>
      </c>
      <c r="G292" s="85">
        <v>0</v>
      </c>
      <c r="H292" s="85">
        <v>0</v>
      </c>
      <c r="I292" s="85">
        <v>1383</v>
      </c>
      <c r="J292" s="85">
        <v>0</v>
      </c>
    </row>
    <row r="293" spans="1:10" outlineLevel="2" x14ac:dyDescent="0.25">
      <c r="A293" s="33" t="s">
        <v>1125</v>
      </c>
      <c r="B293" s="33" t="s">
        <v>80</v>
      </c>
      <c r="C293" s="33" t="s">
        <v>2234</v>
      </c>
      <c r="D293" s="33">
        <v>312509</v>
      </c>
      <c r="E293" s="33" t="s">
        <v>2235</v>
      </c>
      <c r="F293" s="85">
        <v>32627</v>
      </c>
      <c r="G293" s="85">
        <v>21</v>
      </c>
      <c r="H293" s="85">
        <v>0</v>
      </c>
      <c r="I293" s="85">
        <v>33806</v>
      </c>
      <c r="J293" s="85">
        <v>1179</v>
      </c>
    </row>
    <row r="294" spans="1:10" outlineLevel="2" x14ac:dyDescent="0.25">
      <c r="A294" s="33" t="s">
        <v>1125</v>
      </c>
      <c r="B294" s="33" t="s">
        <v>80</v>
      </c>
      <c r="C294" s="33" t="s">
        <v>2250</v>
      </c>
      <c r="D294" s="33">
        <v>312533</v>
      </c>
      <c r="E294" s="33" t="s">
        <v>2251</v>
      </c>
      <c r="F294" s="85">
        <v>2594</v>
      </c>
      <c r="G294" s="85">
        <v>0</v>
      </c>
      <c r="H294" s="85">
        <v>0</v>
      </c>
      <c r="I294" s="85">
        <v>2594</v>
      </c>
      <c r="J294" s="85">
        <v>0</v>
      </c>
    </row>
    <row r="295" spans="1:10" outlineLevel="2" x14ac:dyDescent="0.25">
      <c r="A295" s="33" t="s">
        <v>1125</v>
      </c>
      <c r="B295" s="33" t="s">
        <v>80</v>
      </c>
      <c r="C295" s="33" t="s">
        <v>2257</v>
      </c>
      <c r="D295" s="33">
        <v>312541</v>
      </c>
      <c r="E295" s="33" t="s">
        <v>2258</v>
      </c>
      <c r="F295" s="85">
        <v>1264</v>
      </c>
      <c r="G295" s="85">
        <v>0</v>
      </c>
      <c r="H295" s="85">
        <v>0</v>
      </c>
      <c r="I295" s="85">
        <v>1264</v>
      </c>
      <c r="J295" s="85">
        <v>0</v>
      </c>
    </row>
    <row r="296" spans="1:10" outlineLevel="2" x14ac:dyDescent="0.25">
      <c r="A296" s="33" t="s">
        <v>1125</v>
      </c>
      <c r="B296" s="33" t="s">
        <v>80</v>
      </c>
      <c r="C296" s="33" t="s">
        <v>2264</v>
      </c>
      <c r="D296" s="33">
        <v>312584</v>
      </c>
      <c r="E296" s="33" t="s">
        <v>2265</v>
      </c>
      <c r="F296" s="85">
        <v>5069</v>
      </c>
      <c r="G296" s="85">
        <v>0</v>
      </c>
      <c r="H296" s="85">
        <v>0</v>
      </c>
      <c r="I296" s="85">
        <v>5069</v>
      </c>
      <c r="J296" s="85">
        <v>0</v>
      </c>
    </row>
    <row r="297" spans="1:10" outlineLevel="2" x14ac:dyDescent="0.25">
      <c r="A297" s="33" t="s">
        <v>1125</v>
      </c>
      <c r="B297" s="33" t="s">
        <v>80</v>
      </c>
      <c r="C297" s="33" t="s">
        <v>2271</v>
      </c>
      <c r="D297" s="33">
        <v>312592</v>
      </c>
      <c r="E297" s="33" t="s">
        <v>2272</v>
      </c>
      <c r="F297" s="85">
        <v>1102</v>
      </c>
      <c r="G297" s="85">
        <v>0</v>
      </c>
      <c r="H297" s="85">
        <v>0</v>
      </c>
      <c r="I297" s="85">
        <v>1102</v>
      </c>
      <c r="J297" s="85">
        <v>0</v>
      </c>
    </row>
    <row r="298" spans="1:10" outlineLevel="2" x14ac:dyDescent="0.25">
      <c r="A298" s="33" t="s">
        <v>1125</v>
      </c>
      <c r="B298" s="33" t="s">
        <v>80</v>
      </c>
      <c r="C298" s="33" t="s">
        <v>2278</v>
      </c>
      <c r="D298" s="33">
        <v>312614</v>
      </c>
      <c r="E298" s="33" t="s">
        <v>2279</v>
      </c>
      <c r="F298" s="85">
        <v>5397</v>
      </c>
      <c r="G298" s="85">
        <v>0</v>
      </c>
      <c r="H298" s="85">
        <v>0</v>
      </c>
      <c r="I298" s="85">
        <v>5397</v>
      </c>
      <c r="J298" s="85">
        <v>0</v>
      </c>
    </row>
    <row r="299" spans="1:10" outlineLevel="2" x14ac:dyDescent="0.25">
      <c r="A299" s="33" t="s">
        <v>1125</v>
      </c>
      <c r="B299" s="33" t="s">
        <v>80</v>
      </c>
      <c r="C299" s="33" t="s">
        <v>2285</v>
      </c>
      <c r="D299" s="33">
        <v>312622</v>
      </c>
      <c r="E299" s="33" t="s">
        <v>2286</v>
      </c>
      <c r="F299" s="85">
        <v>2535</v>
      </c>
      <c r="G299" s="85">
        <v>0</v>
      </c>
      <c r="H299" s="85">
        <v>0</v>
      </c>
      <c r="I299" s="85">
        <v>2535</v>
      </c>
      <c r="J299" s="85">
        <v>0</v>
      </c>
    </row>
    <row r="300" spans="1:10" outlineLevel="2" x14ac:dyDescent="0.25">
      <c r="A300" s="33" t="s">
        <v>1125</v>
      </c>
      <c r="B300" s="33" t="s">
        <v>80</v>
      </c>
      <c r="C300" s="33" t="s">
        <v>2293</v>
      </c>
      <c r="D300" s="33">
        <v>312631</v>
      </c>
      <c r="E300" s="33" t="s">
        <v>2294</v>
      </c>
      <c r="F300" s="85">
        <v>1551</v>
      </c>
      <c r="G300" s="85">
        <v>0</v>
      </c>
      <c r="H300" s="85">
        <v>0</v>
      </c>
      <c r="I300" s="85">
        <v>1551</v>
      </c>
      <c r="J300" s="85">
        <v>0</v>
      </c>
    </row>
    <row r="301" spans="1:10" outlineLevel="2" x14ac:dyDescent="0.25">
      <c r="A301" s="33" t="s">
        <v>1125</v>
      </c>
      <c r="B301" s="33" t="s">
        <v>80</v>
      </c>
      <c r="C301" s="33" t="s">
        <v>2300</v>
      </c>
      <c r="D301" s="33">
        <v>312657</v>
      </c>
      <c r="E301" s="33" t="s">
        <v>2301</v>
      </c>
      <c r="F301" s="85">
        <v>437</v>
      </c>
      <c r="G301" s="85">
        <v>6</v>
      </c>
      <c r="H301" s="85">
        <v>0</v>
      </c>
      <c r="I301" s="85">
        <v>774</v>
      </c>
      <c r="J301" s="85">
        <v>337</v>
      </c>
    </row>
    <row r="302" spans="1:10" outlineLevel="2" x14ac:dyDescent="0.25">
      <c r="A302" s="33" t="s">
        <v>1125</v>
      </c>
      <c r="B302" s="33" t="s">
        <v>80</v>
      </c>
      <c r="C302" s="33" t="s">
        <v>2306</v>
      </c>
      <c r="D302" s="33">
        <v>312665</v>
      </c>
      <c r="E302" s="33" t="s">
        <v>2307</v>
      </c>
      <c r="F302" s="85">
        <v>889</v>
      </c>
      <c r="G302" s="85">
        <v>0</v>
      </c>
      <c r="H302" s="85">
        <v>0</v>
      </c>
      <c r="I302" s="85">
        <v>889</v>
      </c>
      <c r="J302" s="85">
        <v>0</v>
      </c>
    </row>
    <row r="303" spans="1:10" outlineLevel="2" x14ac:dyDescent="0.25">
      <c r="A303" s="33" t="s">
        <v>1125</v>
      </c>
      <c r="B303" s="33" t="s">
        <v>80</v>
      </c>
      <c r="C303" s="33" t="s">
        <v>2312</v>
      </c>
      <c r="D303" s="33">
        <v>312673</v>
      </c>
      <c r="E303" s="33" t="s">
        <v>2313</v>
      </c>
      <c r="F303" s="85">
        <v>1770</v>
      </c>
      <c r="G303" s="85">
        <v>0</v>
      </c>
      <c r="H303" s="85">
        <v>0</v>
      </c>
      <c r="I303" s="85">
        <v>1770</v>
      </c>
      <c r="J303" s="85">
        <v>0</v>
      </c>
    </row>
    <row r="304" spans="1:10" outlineLevel="2" x14ac:dyDescent="0.25">
      <c r="A304" s="33" t="s">
        <v>1125</v>
      </c>
      <c r="B304" s="33" t="s">
        <v>80</v>
      </c>
      <c r="C304" s="33" t="s">
        <v>2319</v>
      </c>
      <c r="D304" s="33">
        <v>312681</v>
      </c>
      <c r="E304" s="33" t="s">
        <v>2320</v>
      </c>
      <c r="F304" s="85">
        <v>2422</v>
      </c>
      <c r="G304" s="85">
        <v>0</v>
      </c>
      <c r="H304" s="85">
        <v>0</v>
      </c>
      <c r="I304" s="85">
        <v>2422</v>
      </c>
      <c r="J304" s="85">
        <v>0</v>
      </c>
    </row>
    <row r="305" spans="1:10" outlineLevel="2" x14ac:dyDescent="0.25">
      <c r="A305" s="33" t="s">
        <v>1125</v>
      </c>
      <c r="B305" s="33" t="s">
        <v>80</v>
      </c>
      <c r="C305" s="33" t="s">
        <v>2326</v>
      </c>
      <c r="D305" s="33">
        <v>312703</v>
      </c>
      <c r="E305" s="33" t="s">
        <v>2327</v>
      </c>
      <c r="F305" s="85">
        <v>5534</v>
      </c>
      <c r="G305" s="85">
        <v>0</v>
      </c>
      <c r="H305" s="85">
        <v>0</v>
      </c>
      <c r="I305" s="85">
        <v>5534</v>
      </c>
      <c r="J305" s="85">
        <v>0</v>
      </c>
    </row>
    <row r="306" spans="1:10" outlineLevel="2" x14ac:dyDescent="0.25">
      <c r="A306" s="33" t="s">
        <v>1125</v>
      </c>
      <c r="B306" s="33" t="s">
        <v>80</v>
      </c>
      <c r="C306" s="33" t="s">
        <v>2333</v>
      </c>
      <c r="D306" s="33">
        <v>312738</v>
      </c>
      <c r="E306" s="33" t="s">
        <v>2334</v>
      </c>
      <c r="F306" s="85">
        <v>3967</v>
      </c>
      <c r="G306" s="85">
        <v>0</v>
      </c>
      <c r="H306" s="85">
        <v>0</v>
      </c>
      <c r="I306" s="85">
        <v>3967</v>
      </c>
      <c r="J306" s="85">
        <v>0</v>
      </c>
    </row>
    <row r="307" spans="1:10" outlineLevel="2" x14ac:dyDescent="0.25">
      <c r="A307" s="33" t="s">
        <v>1125</v>
      </c>
      <c r="B307" s="33" t="s">
        <v>80</v>
      </c>
      <c r="C307" s="33" t="s">
        <v>2340</v>
      </c>
      <c r="D307" s="33">
        <v>312746</v>
      </c>
      <c r="E307" s="33" t="s">
        <v>2341</v>
      </c>
      <c r="F307" s="85">
        <v>3359</v>
      </c>
      <c r="G307" s="85">
        <v>0</v>
      </c>
      <c r="H307" s="85">
        <v>0</v>
      </c>
      <c r="I307" s="85">
        <v>3359</v>
      </c>
      <c r="J307" s="85">
        <v>0</v>
      </c>
    </row>
    <row r="308" spans="1:10" outlineLevel="2" x14ac:dyDescent="0.25">
      <c r="A308" s="33" t="s">
        <v>1125</v>
      </c>
      <c r="B308" s="33" t="s">
        <v>80</v>
      </c>
      <c r="C308" s="33" t="s">
        <v>2347</v>
      </c>
      <c r="D308" s="33">
        <v>312762</v>
      </c>
      <c r="E308" s="33" t="s">
        <v>2348</v>
      </c>
      <c r="F308" s="85">
        <v>2048</v>
      </c>
      <c r="G308" s="85">
        <v>0</v>
      </c>
      <c r="H308" s="85">
        <v>0</v>
      </c>
      <c r="I308" s="85">
        <v>2048</v>
      </c>
      <c r="J308" s="85">
        <v>0</v>
      </c>
    </row>
    <row r="309" spans="1:10" outlineLevel="2" x14ac:dyDescent="0.25">
      <c r="A309" s="33" t="s">
        <v>1125</v>
      </c>
      <c r="B309" s="33" t="s">
        <v>80</v>
      </c>
      <c r="C309" s="33" t="s">
        <v>2354</v>
      </c>
      <c r="D309" s="33">
        <v>312771</v>
      </c>
      <c r="E309" s="33" t="s">
        <v>2355</v>
      </c>
      <c r="F309" s="85">
        <v>718</v>
      </c>
      <c r="G309" s="85">
        <v>0</v>
      </c>
      <c r="H309" s="85">
        <v>0</v>
      </c>
      <c r="I309" s="85">
        <v>718</v>
      </c>
      <c r="J309" s="85">
        <v>0</v>
      </c>
    </row>
    <row r="310" spans="1:10" outlineLevel="2" x14ac:dyDescent="0.25">
      <c r="A310" s="33" t="s">
        <v>1125</v>
      </c>
      <c r="B310" s="33" t="s">
        <v>80</v>
      </c>
      <c r="C310" s="33" t="s">
        <v>2360</v>
      </c>
      <c r="D310" s="33">
        <v>312789</v>
      </c>
      <c r="E310" s="33" t="s">
        <v>2361</v>
      </c>
      <c r="F310" s="85">
        <v>4130</v>
      </c>
      <c r="G310" s="85">
        <v>0</v>
      </c>
      <c r="H310" s="85">
        <v>0</v>
      </c>
      <c r="I310" s="85">
        <v>4130</v>
      </c>
      <c r="J310" s="85">
        <v>0</v>
      </c>
    </row>
    <row r="311" spans="1:10" outlineLevel="2" x14ac:dyDescent="0.25">
      <c r="A311" s="33" t="s">
        <v>1125</v>
      </c>
      <c r="B311" s="33" t="s">
        <v>80</v>
      </c>
      <c r="C311" s="33" t="s">
        <v>2367</v>
      </c>
      <c r="D311" s="33">
        <v>312827</v>
      </c>
      <c r="E311" s="33" t="s">
        <v>2368</v>
      </c>
      <c r="F311" s="85">
        <v>999</v>
      </c>
      <c r="G311" s="85">
        <v>0</v>
      </c>
      <c r="H311" s="85">
        <v>0</v>
      </c>
      <c r="I311" s="85">
        <v>999</v>
      </c>
      <c r="J311" s="85">
        <v>0</v>
      </c>
    </row>
    <row r="312" spans="1:10" outlineLevel="2" x14ac:dyDescent="0.25">
      <c r="A312" s="33" t="s">
        <v>1125</v>
      </c>
      <c r="B312" s="33" t="s">
        <v>80</v>
      </c>
      <c r="C312" s="33" t="s">
        <v>2374</v>
      </c>
      <c r="D312" s="33">
        <v>312851</v>
      </c>
      <c r="E312" s="33" t="s">
        <v>2375</v>
      </c>
      <c r="F312" s="85">
        <v>2198</v>
      </c>
      <c r="G312" s="85">
        <v>0</v>
      </c>
      <c r="H312" s="85">
        <v>0</v>
      </c>
      <c r="I312" s="85">
        <v>2198</v>
      </c>
      <c r="J312" s="85">
        <v>0</v>
      </c>
    </row>
    <row r="313" spans="1:10" outlineLevel="2" x14ac:dyDescent="0.25">
      <c r="A313" s="33" t="s">
        <v>1125</v>
      </c>
      <c r="B313" s="33" t="s">
        <v>80</v>
      </c>
      <c r="C313" s="33" t="s">
        <v>2381</v>
      </c>
      <c r="D313" s="33">
        <v>312878</v>
      </c>
      <c r="E313" s="33" t="s">
        <v>2382</v>
      </c>
      <c r="F313" s="85">
        <v>1043</v>
      </c>
      <c r="G313" s="85">
        <v>0</v>
      </c>
      <c r="H313" s="85">
        <v>0</v>
      </c>
      <c r="I313" s="85">
        <v>1043</v>
      </c>
      <c r="J313" s="85">
        <v>0</v>
      </c>
    </row>
    <row r="314" spans="1:10" outlineLevel="2" x14ac:dyDescent="0.25">
      <c r="A314" s="33" t="s">
        <v>1125</v>
      </c>
      <c r="B314" s="33" t="s">
        <v>80</v>
      </c>
      <c r="C314" s="33" t="s">
        <v>2388</v>
      </c>
      <c r="D314" s="33">
        <v>612031</v>
      </c>
      <c r="E314" s="33" t="s">
        <v>2389</v>
      </c>
      <c r="F314" s="85">
        <v>42009</v>
      </c>
      <c r="G314" s="85">
        <v>0</v>
      </c>
      <c r="H314" s="85">
        <v>0</v>
      </c>
      <c r="I314" s="85">
        <v>42009</v>
      </c>
      <c r="J314" s="85">
        <v>0</v>
      </c>
    </row>
    <row r="315" spans="1:10" outlineLevel="2" x14ac:dyDescent="0.25">
      <c r="A315" s="33" t="s">
        <v>1125</v>
      </c>
      <c r="B315" s="33" t="s">
        <v>80</v>
      </c>
      <c r="C315" s="33" t="s">
        <v>2397</v>
      </c>
      <c r="D315" s="33">
        <v>312894</v>
      </c>
      <c r="E315" s="33" t="s">
        <v>2398</v>
      </c>
      <c r="F315" s="85">
        <v>1383</v>
      </c>
      <c r="G315" s="85">
        <v>0</v>
      </c>
      <c r="H315" s="85">
        <v>0</v>
      </c>
      <c r="I315" s="85">
        <v>1383</v>
      </c>
      <c r="J315" s="85">
        <v>0</v>
      </c>
    </row>
    <row r="316" spans="1:10" outlineLevel="2" x14ac:dyDescent="0.25">
      <c r="A316" s="33" t="s">
        <v>1125</v>
      </c>
      <c r="B316" s="33" t="s">
        <v>80</v>
      </c>
      <c r="C316" s="33" t="s">
        <v>2404</v>
      </c>
      <c r="D316" s="33">
        <v>312916</v>
      </c>
      <c r="E316" s="33" t="s">
        <v>2405</v>
      </c>
      <c r="F316" s="85">
        <v>2866</v>
      </c>
      <c r="G316" s="85">
        <v>0</v>
      </c>
      <c r="H316" s="85">
        <v>0</v>
      </c>
      <c r="I316" s="85">
        <v>2866</v>
      </c>
      <c r="J316" s="85">
        <v>0</v>
      </c>
    </row>
    <row r="317" spans="1:10" outlineLevel="2" x14ac:dyDescent="0.25">
      <c r="A317" s="33" t="s">
        <v>1125</v>
      </c>
      <c r="B317" s="33" t="s">
        <v>80</v>
      </c>
      <c r="C317" s="33" t="s">
        <v>2410</v>
      </c>
      <c r="D317" s="33">
        <v>11002</v>
      </c>
      <c r="E317" s="33" t="s">
        <v>2411</v>
      </c>
      <c r="F317" s="85">
        <v>1704</v>
      </c>
      <c r="G317" s="85">
        <v>0</v>
      </c>
      <c r="H317" s="85">
        <v>0</v>
      </c>
      <c r="I317" s="85">
        <v>1704</v>
      </c>
      <c r="J317" s="85">
        <v>0</v>
      </c>
    </row>
    <row r="318" spans="1:10" outlineLevel="2" x14ac:dyDescent="0.25">
      <c r="A318" s="33" t="s">
        <v>1125</v>
      </c>
      <c r="B318" s="33" t="s">
        <v>80</v>
      </c>
      <c r="C318" s="33" t="s">
        <v>2416</v>
      </c>
      <c r="D318" s="33">
        <v>312941</v>
      </c>
      <c r="E318" s="33" t="s">
        <v>2417</v>
      </c>
      <c r="F318" s="85">
        <v>3365</v>
      </c>
      <c r="G318" s="85">
        <v>0</v>
      </c>
      <c r="H318" s="85">
        <v>0</v>
      </c>
      <c r="I318" s="85">
        <v>3365</v>
      </c>
      <c r="J318" s="85">
        <v>0</v>
      </c>
    </row>
    <row r="319" spans="1:10" outlineLevel="2" x14ac:dyDescent="0.25">
      <c r="A319" s="33" t="s">
        <v>1125</v>
      </c>
      <c r="B319" s="33" t="s">
        <v>80</v>
      </c>
      <c r="C319" s="33" t="s">
        <v>2422</v>
      </c>
      <c r="D319" s="33">
        <v>312959</v>
      </c>
      <c r="E319" s="33" t="s">
        <v>2423</v>
      </c>
      <c r="F319" s="85">
        <v>1314</v>
      </c>
      <c r="G319" s="85">
        <v>0</v>
      </c>
      <c r="H319" s="85">
        <v>0</v>
      </c>
      <c r="I319" s="85">
        <v>1314</v>
      </c>
      <c r="J319" s="85">
        <v>0</v>
      </c>
    </row>
    <row r="320" spans="1:10" outlineLevel="2" x14ac:dyDescent="0.25">
      <c r="A320" s="33" t="s">
        <v>1125</v>
      </c>
      <c r="B320" s="33" t="s">
        <v>80</v>
      </c>
      <c r="C320" s="33" t="s">
        <v>2429</v>
      </c>
      <c r="D320" s="33">
        <v>312967</v>
      </c>
      <c r="E320" s="33" t="s">
        <v>2430</v>
      </c>
      <c r="F320" s="85">
        <v>1108</v>
      </c>
      <c r="G320" s="85">
        <v>0</v>
      </c>
      <c r="H320" s="85">
        <v>0</v>
      </c>
      <c r="I320" s="85">
        <v>1108</v>
      </c>
      <c r="J320" s="85">
        <v>0</v>
      </c>
    </row>
    <row r="321" spans="1:10" outlineLevel="2" x14ac:dyDescent="0.25">
      <c r="A321" s="33" t="s">
        <v>1125</v>
      </c>
      <c r="B321" s="33" t="s">
        <v>80</v>
      </c>
      <c r="C321" s="33" t="s">
        <v>2436</v>
      </c>
      <c r="D321" s="33">
        <v>312983</v>
      </c>
      <c r="E321" s="33" t="s">
        <v>2437</v>
      </c>
      <c r="F321" s="85">
        <v>6077</v>
      </c>
      <c r="G321" s="85">
        <v>0</v>
      </c>
      <c r="H321" s="85">
        <v>0</v>
      </c>
      <c r="I321" s="85">
        <v>6077</v>
      </c>
      <c r="J321" s="85">
        <v>0</v>
      </c>
    </row>
    <row r="322" spans="1:10" outlineLevel="2" x14ac:dyDescent="0.25">
      <c r="A322" s="33" t="s">
        <v>1125</v>
      </c>
      <c r="B322" s="33" t="s">
        <v>80</v>
      </c>
      <c r="C322" s="33" t="s">
        <v>2443</v>
      </c>
      <c r="D322" s="33">
        <v>312991</v>
      </c>
      <c r="E322" s="33" t="s">
        <v>2444</v>
      </c>
      <c r="F322" s="85">
        <v>2425</v>
      </c>
      <c r="G322" s="85">
        <v>0</v>
      </c>
      <c r="H322" s="85">
        <v>0</v>
      </c>
      <c r="I322" s="85">
        <v>2425</v>
      </c>
      <c r="J322" s="85">
        <v>0</v>
      </c>
    </row>
    <row r="323" spans="1:10" outlineLevel="2" x14ac:dyDescent="0.25">
      <c r="A323" s="33" t="s">
        <v>1125</v>
      </c>
      <c r="B323" s="33" t="s">
        <v>80</v>
      </c>
      <c r="C323" s="33" t="s">
        <v>2449</v>
      </c>
      <c r="D323" s="33">
        <v>313009</v>
      </c>
      <c r="E323" s="33" t="s">
        <v>2450</v>
      </c>
      <c r="F323" s="85">
        <v>1938</v>
      </c>
      <c r="G323" s="85">
        <v>0</v>
      </c>
      <c r="H323" s="85">
        <v>0</v>
      </c>
      <c r="I323" s="85">
        <v>1938</v>
      </c>
      <c r="J323" s="85">
        <v>0</v>
      </c>
    </row>
    <row r="324" spans="1:10" outlineLevel="2" x14ac:dyDescent="0.25">
      <c r="A324" s="33" t="s">
        <v>1125</v>
      </c>
      <c r="B324" s="33" t="s">
        <v>80</v>
      </c>
      <c r="C324" s="33" t="s">
        <v>2455</v>
      </c>
      <c r="D324" s="33">
        <v>313033</v>
      </c>
      <c r="E324" s="33" t="s">
        <v>2456</v>
      </c>
      <c r="F324" s="85">
        <v>5569</v>
      </c>
      <c r="G324" s="85">
        <v>0</v>
      </c>
      <c r="H324" s="85">
        <v>0</v>
      </c>
      <c r="I324" s="85">
        <v>5569</v>
      </c>
      <c r="J324" s="85">
        <v>0</v>
      </c>
    </row>
    <row r="325" spans="1:10" outlineLevel="2" x14ac:dyDescent="0.25">
      <c r="A325" s="33" t="s">
        <v>1125</v>
      </c>
      <c r="B325" s="33" t="s">
        <v>80</v>
      </c>
      <c r="C325" s="33" t="s">
        <v>2462</v>
      </c>
      <c r="D325" s="33">
        <v>313068</v>
      </c>
      <c r="E325" s="33" t="s">
        <v>2463</v>
      </c>
      <c r="F325" s="85">
        <v>3309</v>
      </c>
      <c r="G325" s="85">
        <v>0</v>
      </c>
      <c r="H325" s="85">
        <v>0</v>
      </c>
      <c r="I325" s="85">
        <v>3309</v>
      </c>
      <c r="J325" s="85">
        <v>0</v>
      </c>
    </row>
    <row r="326" spans="1:10" outlineLevel="2" x14ac:dyDescent="0.25">
      <c r="A326" s="33" t="s">
        <v>1125</v>
      </c>
      <c r="B326" s="33" t="s">
        <v>80</v>
      </c>
      <c r="C326" s="33" t="s">
        <v>2469</v>
      </c>
      <c r="D326" s="33">
        <v>313092</v>
      </c>
      <c r="E326" s="33" t="s">
        <v>2470</v>
      </c>
      <c r="F326" s="85">
        <v>3371</v>
      </c>
      <c r="G326" s="85">
        <v>0</v>
      </c>
      <c r="H326" s="85">
        <v>0</v>
      </c>
      <c r="I326" s="85">
        <v>3371</v>
      </c>
      <c r="J326" s="85">
        <v>0</v>
      </c>
    </row>
    <row r="327" spans="1:10" outlineLevel="2" x14ac:dyDescent="0.25">
      <c r="A327" s="33" t="s">
        <v>1125</v>
      </c>
      <c r="B327" s="33" t="s">
        <v>80</v>
      </c>
      <c r="C327" s="33" t="s">
        <v>2476</v>
      </c>
      <c r="D327" s="33">
        <v>313106</v>
      </c>
      <c r="E327" s="33" t="s">
        <v>2477</v>
      </c>
      <c r="F327" s="85">
        <v>2812</v>
      </c>
      <c r="G327" s="85">
        <v>0</v>
      </c>
      <c r="H327" s="85">
        <v>0</v>
      </c>
      <c r="I327" s="85">
        <v>2812</v>
      </c>
      <c r="J327" s="85">
        <v>0</v>
      </c>
    </row>
    <row r="328" spans="1:10" outlineLevel="2" x14ac:dyDescent="0.25">
      <c r="A328" s="33" t="s">
        <v>1125</v>
      </c>
      <c r="B328" s="33" t="s">
        <v>80</v>
      </c>
      <c r="C328" s="33" t="s">
        <v>2483</v>
      </c>
      <c r="D328" s="33">
        <v>313122</v>
      </c>
      <c r="E328" s="33" t="s">
        <v>2484</v>
      </c>
      <c r="F328" s="85">
        <v>3637</v>
      </c>
      <c r="G328" s="85">
        <v>0</v>
      </c>
      <c r="H328" s="85">
        <v>0</v>
      </c>
      <c r="I328" s="85">
        <v>3637</v>
      </c>
      <c r="J328" s="85">
        <v>0</v>
      </c>
    </row>
    <row r="329" spans="1:10" outlineLevel="2" x14ac:dyDescent="0.25">
      <c r="A329" s="33" t="s">
        <v>1125</v>
      </c>
      <c r="B329" s="33" t="s">
        <v>80</v>
      </c>
      <c r="C329" s="33" t="s">
        <v>2490</v>
      </c>
      <c r="D329" s="33">
        <v>313149</v>
      </c>
      <c r="E329" s="33" t="s">
        <v>2491</v>
      </c>
      <c r="F329" s="85">
        <v>4535</v>
      </c>
      <c r="G329" s="85">
        <v>0</v>
      </c>
      <c r="H329" s="85">
        <v>0</v>
      </c>
      <c r="I329" s="85">
        <v>4535</v>
      </c>
      <c r="J329" s="85">
        <v>0</v>
      </c>
    </row>
    <row r="330" spans="1:10" outlineLevel="2" x14ac:dyDescent="0.25">
      <c r="A330" s="33" t="s">
        <v>1125</v>
      </c>
      <c r="B330" s="33" t="s">
        <v>80</v>
      </c>
      <c r="C330" s="33" t="s">
        <v>2496</v>
      </c>
      <c r="D330" s="33">
        <v>313165</v>
      </c>
      <c r="E330" s="33" t="s">
        <v>2497</v>
      </c>
      <c r="F330" s="85">
        <v>2307</v>
      </c>
      <c r="G330" s="85">
        <v>0</v>
      </c>
      <c r="H330" s="85">
        <v>0</v>
      </c>
      <c r="I330" s="85">
        <v>2307</v>
      </c>
      <c r="J330" s="85">
        <v>0</v>
      </c>
    </row>
    <row r="331" spans="1:10" outlineLevel="2" x14ac:dyDescent="0.25">
      <c r="A331" s="33" t="s">
        <v>1125</v>
      </c>
      <c r="B331" s="33" t="s">
        <v>80</v>
      </c>
      <c r="C331" s="33" t="s">
        <v>2502</v>
      </c>
      <c r="D331" s="33">
        <v>313181</v>
      </c>
      <c r="E331" s="33" t="s">
        <v>2503</v>
      </c>
      <c r="F331" s="85">
        <v>5781</v>
      </c>
      <c r="G331" s="85">
        <v>0</v>
      </c>
      <c r="H331" s="85">
        <v>0</v>
      </c>
      <c r="I331" s="85">
        <v>5781</v>
      </c>
      <c r="J331" s="85">
        <v>0</v>
      </c>
    </row>
    <row r="332" spans="1:10" outlineLevel="2" x14ac:dyDescent="0.25">
      <c r="A332" s="33" t="s">
        <v>1125</v>
      </c>
      <c r="B332" s="33" t="s">
        <v>80</v>
      </c>
      <c r="C332" s="33" t="s">
        <v>2509</v>
      </c>
      <c r="D332" s="33">
        <v>313190</v>
      </c>
      <c r="E332" s="33" t="s">
        <v>2510</v>
      </c>
      <c r="F332" s="85">
        <v>8724</v>
      </c>
      <c r="G332" s="85">
        <v>0</v>
      </c>
      <c r="H332" s="85">
        <v>0</v>
      </c>
      <c r="I332" s="85">
        <v>8724</v>
      </c>
      <c r="J332" s="85">
        <v>0</v>
      </c>
    </row>
    <row r="333" spans="1:10" outlineLevel="2" x14ac:dyDescent="0.25">
      <c r="A333" s="33" t="s">
        <v>1125</v>
      </c>
      <c r="B333" s="33" t="s">
        <v>80</v>
      </c>
      <c r="C333" s="33" t="s">
        <v>2515</v>
      </c>
      <c r="D333" s="33">
        <v>313203</v>
      </c>
      <c r="E333" s="33" t="s">
        <v>2516</v>
      </c>
      <c r="F333" s="85">
        <v>4957</v>
      </c>
      <c r="G333" s="85">
        <v>0</v>
      </c>
      <c r="H333" s="85">
        <v>0</v>
      </c>
      <c r="I333" s="85">
        <v>4957</v>
      </c>
      <c r="J333" s="85">
        <v>0</v>
      </c>
    </row>
    <row r="334" spans="1:10" outlineLevel="2" x14ac:dyDescent="0.25">
      <c r="A334" s="33" t="s">
        <v>1125</v>
      </c>
      <c r="B334" s="33" t="s">
        <v>80</v>
      </c>
      <c r="C334" s="33" t="s">
        <v>2522</v>
      </c>
      <c r="D334" s="33">
        <v>313211</v>
      </c>
      <c r="E334" s="33" t="s">
        <v>2523</v>
      </c>
      <c r="F334" s="85">
        <v>4845</v>
      </c>
      <c r="G334" s="85">
        <v>0</v>
      </c>
      <c r="H334" s="85">
        <v>0</v>
      </c>
      <c r="I334" s="85">
        <v>4845</v>
      </c>
      <c r="J334" s="85">
        <v>0</v>
      </c>
    </row>
    <row r="335" spans="1:10" outlineLevel="2" x14ac:dyDescent="0.25">
      <c r="A335" s="33" t="s">
        <v>1125</v>
      </c>
      <c r="B335" s="33" t="s">
        <v>80</v>
      </c>
      <c r="C335" s="33" t="s">
        <v>2529</v>
      </c>
      <c r="D335" s="33">
        <v>313238</v>
      </c>
      <c r="E335" s="33" t="s">
        <v>2530</v>
      </c>
      <c r="F335" s="85">
        <v>1867</v>
      </c>
      <c r="G335" s="85">
        <v>0</v>
      </c>
      <c r="H335" s="85">
        <v>0</v>
      </c>
      <c r="I335" s="85">
        <v>1867</v>
      </c>
      <c r="J335" s="85">
        <v>0</v>
      </c>
    </row>
    <row r="336" spans="1:10" outlineLevel="2" x14ac:dyDescent="0.25">
      <c r="A336" s="33" t="s">
        <v>1125</v>
      </c>
      <c r="B336" s="33" t="s">
        <v>80</v>
      </c>
      <c r="C336" s="33" t="s">
        <v>2535</v>
      </c>
      <c r="D336" s="33">
        <v>800198</v>
      </c>
      <c r="E336" s="33" t="s">
        <v>2536</v>
      </c>
      <c r="F336" s="85">
        <v>1161</v>
      </c>
      <c r="G336" s="85">
        <v>0</v>
      </c>
      <c r="H336" s="85">
        <v>0</v>
      </c>
      <c r="I336" s="85">
        <v>1161</v>
      </c>
      <c r="J336" s="85">
        <v>0</v>
      </c>
    </row>
    <row r="337" spans="1:10" outlineLevel="2" x14ac:dyDescent="0.25">
      <c r="A337" s="33" t="s">
        <v>1125</v>
      </c>
      <c r="B337" s="33" t="s">
        <v>80</v>
      </c>
      <c r="C337" s="33" t="s">
        <v>2541</v>
      </c>
      <c r="D337" s="33">
        <v>655449</v>
      </c>
      <c r="E337" s="33" t="s">
        <v>2542</v>
      </c>
      <c r="F337" s="85">
        <v>771</v>
      </c>
      <c r="G337" s="85">
        <v>0</v>
      </c>
      <c r="H337" s="85">
        <v>0</v>
      </c>
      <c r="I337" s="85">
        <v>771</v>
      </c>
      <c r="J337" s="85">
        <v>0</v>
      </c>
    </row>
    <row r="338" spans="1:10" outlineLevel="2" x14ac:dyDescent="0.25">
      <c r="A338" s="33" t="s">
        <v>1125</v>
      </c>
      <c r="B338" s="33" t="s">
        <v>80</v>
      </c>
      <c r="C338" s="33" t="s">
        <v>2548</v>
      </c>
      <c r="D338" s="33">
        <v>305766</v>
      </c>
      <c r="E338" s="33" t="s">
        <v>2549</v>
      </c>
      <c r="F338" s="85">
        <v>4014</v>
      </c>
      <c r="G338" s="85">
        <v>0</v>
      </c>
      <c r="H338" s="85">
        <v>0</v>
      </c>
      <c r="I338" s="85">
        <v>4014</v>
      </c>
      <c r="J338" s="85">
        <v>0</v>
      </c>
    </row>
    <row r="339" spans="1:10" outlineLevel="2" x14ac:dyDescent="0.25">
      <c r="A339" s="33" t="s">
        <v>1125</v>
      </c>
      <c r="B339" s="33" t="s">
        <v>80</v>
      </c>
      <c r="C339" s="33" t="s">
        <v>2554</v>
      </c>
      <c r="D339" s="33">
        <v>800201</v>
      </c>
      <c r="E339" s="33" t="s">
        <v>2555</v>
      </c>
      <c r="F339" s="85">
        <v>440</v>
      </c>
      <c r="G339" s="85">
        <v>0</v>
      </c>
      <c r="H339" s="85">
        <v>0</v>
      </c>
      <c r="I339" s="85">
        <v>440</v>
      </c>
      <c r="J339" s="85">
        <v>0</v>
      </c>
    </row>
    <row r="340" spans="1:10" outlineLevel="2" x14ac:dyDescent="0.25">
      <c r="A340" s="33" t="s">
        <v>1125</v>
      </c>
      <c r="B340" s="33" t="s">
        <v>80</v>
      </c>
      <c r="C340" s="33" t="s">
        <v>2559</v>
      </c>
      <c r="D340" s="33">
        <v>800210</v>
      </c>
      <c r="E340" s="33" t="s">
        <v>2560</v>
      </c>
      <c r="F340" s="85">
        <v>2095</v>
      </c>
      <c r="G340" s="85">
        <v>0</v>
      </c>
      <c r="H340" s="85">
        <v>0</v>
      </c>
      <c r="I340" s="85">
        <v>2095</v>
      </c>
      <c r="J340" s="85">
        <v>0</v>
      </c>
    </row>
    <row r="341" spans="1:10" outlineLevel="2" x14ac:dyDescent="0.25">
      <c r="A341" s="33" t="s">
        <v>1125</v>
      </c>
      <c r="B341" s="33" t="s">
        <v>80</v>
      </c>
      <c r="C341" s="33" t="s">
        <v>2566</v>
      </c>
      <c r="D341" s="33">
        <v>305375</v>
      </c>
      <c r="E341" s="33" t="s">
        <v>2567</v>
      </c>
      <c r="F341" s="85">
        <v>1327</v>
      </c>
      <c r="G341" s="85">
        <v>0</v>
      </c>
      <c r="H341" s="85">
        <v>0</v>
      </c>
      <c r="I341" s="85">
        <v>1327</v>
      </c>
      <c r="J341" s="85">
        <v>0</v>
      </c>
    </row>
    <row r="342" spans="1:10" outlineLevel="2" x14ac:dyDescent="0.25">
      <c r="A342" s="33" t="s">
        <v>1125</v>
      </c>
      <c r="B342" s="33" t="s">
        <v>80</v>
      </c>
      <c r="C342" s="33" t="s">
        <v>2572</v>
      </c>
      <c r="D342" s="33">
        <v>800228</v>
      </c>
      <c r="E342" s="33" t="s">
        <v>2573</v>
      </c>
      <c r="F342" s="85">
        <v>1264</v>
      </c>
      <c r="G342" s="85">
        <v>0</v>
      </c>
      <c r="H342" s="85">
        <v>0</v>
      </c>
      <c r="I342" s="85">
        <v>1264</v>
      </c>
      <c r="J342" s="85">
        <v>0</v>
      </c>
    </row>
    <row r="343" spans="1:10" outlineLevel="2" x14ac:dyDescent="0.25">
      <c r="A343" s="33" t="s">
        <v>1125</v>
      </c>
      <c r="B343" s="33" t="s">
        <v>80</v>
      </c>
      <c r="C343" s="33" t="s">
        <v>2578</v>
      </c>
      <c r="D343" s="33">
        <v>655481</v>
      </c>
      <c r="E343" s="33" t="s">
        <v>2579</v>
      </c>
      <c r="F343" s="85">
        <v>824</v>
      </c>
      <c r="G343" s="85">
        <v>0</v>
      </c>
      <c r="H343" s="85">
        <v>0</v>
      </c>
      <c r="I343" s="85">
        <v>824</v>
      </c>
      <c r="J343" s="85">
        <v>0</v>
      </c>
    </row>
    <row r="344" spans="1:10" outlineLevel="2" x14ac:dyDescent="0.25">
      <c r="A344" s="33" t="s">
        <v>1125</v>
      </c>
      <c r="B344" s="33" t="s">
        <v>80</v>
      </c>
      <c r="C344" s="33" t="s">
        <v>2583</v>
      </c>
      <c r="D344" s="33">
        <v>800287</v>
      </c>
      <c r="E344" s="33" t="s">
        <v>2584</v>
      </c>
      <c r="F344" s="85">
        <v>2934</v>
      </c>
      <c r="G344" s="85">
        <v>0</v>
      </c>
      <c r="H344" s="85">
        <v>0</v>
      </c>
      <c r="I344" s="85">
        <v>2934</v>
      </c>
      <c r="J344" s="85">
        <v>0</v>
      </c>
    </row>
    <row r="345" spans="1:10" outlineLevel="2" x14ac:dyDescent="0.25">
      <c r="A345" s="33" t="s">
        <v>1125</v>
      </c>
      <c r="B345" s="33" t="s">
        <v>80</v>
      </c>
      <c r="C345" s="33" t="s">
        <v>2590</v>
      </c>
      <c r="D345" s="33">
        <v>611638</v>
      </c>
      <c r="E345" s="33" t="s">
        <v>2591</v>
      </c>
      <c r="F345" s="85">
        <v>2600</v>
      </c>
      <c r="G345" s="85">
        <v>0</v>
      </c>
      <c r="H345" s="85">
        <v>0</v>
      </c>
      <c r="I345" s="85">
        <v>2600</v>
      </c>
      <c r="J345" s="85">
        <v>0</v>
      </c>
    </row>
    <row r="346" spans="1:10" outlineLevel="2" x14ac:dyDescent="0.25">
      <c r="A346" s="33" t="s">
        <v>1125</v>
      </c>
      <c r="B346" s="33" t="s">
        <v>80</v>
      </c>
      <c r="C346" s="33" t="s">
        <v>2597</v>
      </c>
      <c r="D346" s="33">
        <v>682101</v>
      </c>
      <c r="E346" s="33" t="s">
        <v>2598</v>
      </c>
      <c r="F346" s="85">
        <v>2981</v>
      </c>
      <c r="G346" s="85">
        <v>0</v>
      </c>
      <c r="H346" s="85">
        <v>0</v>
      </c>
      <c r="I346" s="85">
        <v>2981</v>
      </c>
      <c r="J346" s="85">
        <v>0</v>
      </c>
    </row>
    <row r="347" spans="1:10" outlineLevel="2" x14ac:dyDescent="0.25">
      <c r="A347" s="33" t="s">
        <v>1125</v>
      </c>
      <c r="B347" s="33" t="s">
        <v>80</v>
      </c>
      <c r="C347" s="33" t="s">
        <v>2604</v>
      </c>
      <c r="D347" s="33">
        <v>611573</v>
      </c>
      <c r="E347" s="33" t="s">
        <v>2605</v>
      </c>
      <c r="F347" s="85">
        <v>1043</v>
      </c>
      <c r="G347" s="85">
        <v>0</v>
      </c>
      <c r="H347" s="85">
        <v>0</v>
      </c>
      <c r="I347" s="85">
        <v>1043</v>
      </c>
      <c r="J347" s="85">
        <v>0</v>
      </c>
    </row>
    <row r="348" spans="1:10" outlineLevel="2" x14ac:dyDescent="0.25">
      <c r="A348" s="33" t="s">
        <v>1125</v>
      </c>
      <c r="B348" s="33" t="s">
        <v>80</v>
      </c>
      <c r="C348" s="33" t="s">
        <v>2610</v>
      </c>
      <c r="D348" s="33">
        <v>682187</v>
      </c>
      <c r="E348" s="33" t="s">
        <v>2611</v>
      </c>
      <c r="F348" s="85">
        <v>2585</v>
      </c>
      <c r="G348" s="85">
        <v>0</v>
      </c>
      <c r="H348" s="85">
        <v>0</v>
      </c>
      <c r="I348" s="85">
        <v>2585</v>
      </c>
      <c r="J348" s="85">
        <v>0</v>
      </c>
    </row>
    <row r="349" spans="1:10" outlineLevel="2" x14ac:dyDescent="0.25">
      <c r="A349" s="33" t="s">
        <v>1125</v>
      </c>
      <c r="B349" s="33" t="s">
        <v>80</v>
      </c>
      <c r="C349" s="33" t="s">
        <v>2618</v>
      </c>
      <c r="D349" s="33">
        <v>682217</v>
      </c>
      <c r="E349" s="33" t="s">
        <v>2619</v>
      </c>
      <c r="F349" s="85">
        <v>1717</v>
      </c>
      <c r="G349" s="85">
        <v>0</v>
      </c>
      <c r="H349" s="85">
        <v>0</v>
      </c>
      <c r="I349" s="85">
        <v>1717</v>
      </c>
      <c r="J349" s="85">
        <v>0</v>
      </c>
    </row>
    <row r="350" spans="1:10" outlineLevel="2" x14ac:dyDescent="0.25">
      <c r="A350" s="33" t="s">
        <v>1125</v>
      </c>
      <c r="B350" s="33" t="s">
        <v>80</v>
      </c>
      <c r="C350" s="33" t="s">
        <v>2625</v>
      </c>
      <c r="D350" s="33">
        <v>682209</v>
      </c>
      <c r="E350" s="33" t="s">
        <v>2626</v>
      </c>
      <c r="F350" s="85">
        <v>2653</v>
      </c>
      <c r="G350" s="85">
        <v>0</v>
      </c>
      <c r="H350" s="85">
        <v>0</v>
      </c>
      <c r="I350" s="85">
        <v>2653</v>
      </c>
      <c r="J350" s="85">
        <v>0</v>
      </c>
    </row>
    <row r="351" spans="1:10" outlineLevel="2" x14ac:dyDescent="0.25">
      <c r="A351" s="33" t="s">
        <v>1125</v>
      </c>
      <c r="B351" s="33" t="s">
        <v>80</v>
      </c>
      <c r="C351" s="33" t="s">
        <v>2632</v>
      </c>
      <c r="D351" s="33">
        <v>653942</v>
      </c>
      <c r="E351" s="33" t="s">
        <v>2633</v>
      </c>
      <c r="F351" s="85">
        <v>1264</v>
      </c>
      <c r="G351" s="85">
        <v>0</v>
      </c>
      <c r="H351" s="85">
        <v>0</v>
      </c>
      <c r="I351" s="85">
        <v>1264</v>
      </c>
      <c r="J351" s="85">
        <v>0</v>
      </c>
    </row>
    <row r="352" spans="1:10" outlineLevel="2" x14ac:dyDescent="0.25">
      <c r="A352" s="33" t="s">
        <v>1125</v>
      </c>
      <c r="B352" s="33" t="s">
        <v>80</v>
      </c>
      <c r="C352" s="33" t="s">
        <v>2638</v>
      </c>
      <c r="D352" s="33">
        <v>312568</v>
      </c>
      <c r="E352" s="33" t="s">
        <v>2639</v>
      </c>
      <c r="F352" s="85">
        <v>1214</v>
      </c>
      <c r="G352" s="85">
        <v>0</v>
      </c>
      <c r="H352" s="85">
        <v>0</v>
      </c>
      <c r="I352" s="85">
        <v>1214</v>
      </c>
      <c r="J352" s="85">
        <v>0</v>
      </c>
    </row>
    <row r="353" spans="1:10" outlineLevel="2" x14ac:dyDescent="0.25">
      <c r="A353" s="33" t="s">
        <v>1125</v>
      </c>
      <c r="B353" s="33" t="s">
        <v>80</v>
      </c>
      <c r="C353" s="33" t="s">
        <v>2644</v>
      </c>
      <c r="D353" s="33">
        <v>800163</v>
      </c>
      <c r="E353" s="33" t="s">
        <v>2645</v>
      </c>
      <c r="F353" s="85">
        <v>715</v>
      </c>
      <c r="G353" s="85">
        <v>0</v>
      </c>
      <c r="H353" s="85">
        <v>0</v>
      </c>
      <c r="I353" s="85">
        <v>715</v>
      </c>
      <c r="J353" s="85">
        <v>0</v>
      </c>
    </row>
    <row r="354" spans="1:10" outlineLevel="2" x14ac:dyDescent="0.25">
      <c r="A354" s="33" t="s">
        <v>1125</v>
      </c>
      <c r="B354" s="33" t="s">
        <v>80</v>
      </c>
      <c r="C354" s="33" t="s">
        <v>2650</v>
      </c>
      <c r="D354" s="33">
        <v>682144</v>
      </c>
      <c r="E354" s="33" t="s">
        <v>2651</v>
      </c>
      <c r="F354" s="85">
        <v>499</v>
      </c>
      <c r="G354" s="85">
        <v>0</v>
      </c>
      <c r="H354" s="85">
        <v>0</v>
      </c>
      <c r="I354" s="85">
        <v>499</v>
      </c>
      <c r="J354" s="85">
        <v>0</v>
      </c>
    </row>
    <row r="355" spans="1:10" outlineLevel="2" x14ac:dyDescent="0.25">
      <c r="A355" s="33" t="s">
        <v>1125</v>
      </c>
      <c r="B355" s="33" t="s">
        <v>80</v>
      </c>
      <c r="C355" s="33" t="s">
        <v>2766</v>
      </c>
      <c r="D355" s="33">
        <v>682136</v>
      </c>
      <c r="E355" s="33" t="s">
        <v>2767</v>
      </c>
      <c r="F355" s="85">
        <v>225</v>
      </c>
      <c r="G355" s="85">
        <v>0</v>
      </c>
      <c r="H355" s="85">
        <v>0</v>
      </c>
      <c r="I355" s="85">
        <v>225</v>
      </c>
      <c r="J355" s="85">
        <v>0</v>
      </c>
    </row>
    <row r="356" spans="1:10" outlineLevel="2" x14ac:dyDescent="0.25">
      <c r="A356" s="33" t="s">
        <v>1125</v>
      </c>
      <c r="B356" s="33" t="s">
        <v>80</v>
      </c>
      <c r="C356" s="33" t="s">
        <v>2656</v>
      </c>
      <c r="D356" s="33">
        <v>654078</v>
      </c>
      <c r="E356" s="33" t="s">
        <v>2657</v>
      </c>
      <c r="F356" s="85">
        <v>1548</v>
      </c>
      <c r="G356" s="85">
        <v>0</v>
      </c>
      <c r="H356" s="85">
        <v>0</v>
      </c>
      <c r="I356" s="85">
        <v>1548</v>
      </c>
      <c r="J356" s="85">
        <v>0</v>
      </c>
    </row>
    <row r="357" spans="1:10" outlineLevel="2" x14ac:dyDescent="0.25">
      <c r="A357" s="33" t="s">
        <v>1125</v>
      </c>
      <c r="B357" s="33" t="s">
        <v>80</v>
      </c>
      <c r="C357" s="33" t="s">
        <v>2662</v>
      </c>
      <c r="D357" s="33">
        <v>682241</v>
      </c>
      <c r="E357" s="33" t="s">
        <v>2663</v>
      </c>
      <c r="F357" s="85">
        <v>983</v>
      </c>
      <c r="G357" s="85">
        <v>0</v>
      </c>
      <c r="H357" s="85">
        <v>0</v>
      </c>
      <c r="I357" s="85">
        <v>983</v>
      </c>
      <c r="J357" s="85">
        <v>0</v>
      </c>
    </row>
    <row r="358" spans="1:10" outlineLevel="2" x14ac:dyDescent="0.25">
      <c r="A358" s="33" t="s">
        <v>1125</v>
      </c>
      <c r="B358" s="33" t="s">
        <v>80</v>
      </c>
      <c r="C358" s="33" t="s">
        <v>2668</v>
      </c>
      <c r="D358" s="33">
        <v>682195</v>
      </c>
      <c r="E358" s="33" t="s">
        <v>2669</v>
      </c>
      <c r="F358" s="85">
        <v>833</v>
      </c>
      <c r="G358" s="85">
        <v>0</v>
      </c>
      <c r="H358" s="85">
        <v>0</v>
      </c>
      <c r="I358" s="85">
        <v>833</v>
      </c>
      <c r="J358" s="85">
        <v>0</v>
      </c>
    </row>
    <row r="359" spans="1:10" outlineLevel="2" x14ac:dyDescent="0.25">
      <c r="A359" s="33" t="s">
        <v>1125</v>
      </c>
      <c r="B359" s="33" t="s">
        <v>80</v>
      </c>
      <c r="C359" s="33" t="s">
        <v>2674</v>
      </c>
      <c r="D359" s="33">
        <v>682152</v>
      </c>
      <c r="E359" s="33" t="s">
        <v>2675</v>
      </c>
      <c r="F359" s="85">
        <v>556</v>
      </c>
      <c r="G359" s="85">
        <v>0</v>
      </c>
      <c r="H359" s="85">
        <v>0</v>
      </c>
      <c r="I359" s="85">
        <v>556</v>
      </c>
      <c r="J359" s="85">
        <v>0</v>
      </c>
    </row>
    <row r="360" spans="1:10" outlineLevel="2" x14ac:dyDescent="0.25">
      <c r="A360" s="33" t="s">
        <v>1125</v>
      </c>
      <c r="B360" s="33" t="s">
        <v>80</v>
      </c>
      <c r="C360" s="33" t="s">
        <v>2681</v>
      </c>
      <c r="D360" s="33">
        <v>682233</v>
      </c>
      <c r="E360" s="33" t="s">
        <v>1975</v>
      </c>
      <c r="F360" s="85">
        <v>1711</v>
      </c>
      <c r="G360" s="85">
        <v>0</v>
      </c>
      <c r="H360" s="85">
        <v>0</v>
      </c>
      <c r="I360" s="85">
        <v>1711</v>
      </c>
      <c r="J360" s="85">
        <v>0</v>
      </c>
    </row>
    <row r="361" spans="1:10" outlineLevel="2" x14ac:dyDescent="0.25">
      <c r="A361" s="33" t="s">
        <v>1125</v>
      </c>
      <c r="B361" s="33" t="s">
        <v>80</v>
      </c>
      <c r="C361" s="33" t="s">
        <v>2685</v>
      </c>
      <c r="D361" s="33">
        <v>686301</v>
      </c>
      <c r="E361" s="33" t="s">
        <v>2686</v>
      </c>
      <c r="F361" s="85">
        <v>1105</v>
      </c>
      <c r="G361" s="85">
        <v>0</v>
      </c>
      <c r="H361" s="85">
        <v>0</v>
      </c>
      <c r="I361" s="85">
        <v>1105</v>
      </c>
      <c r="J361" s="85">
        <v>0</v>
      </c>
    </row>
    <row r="362" spans="1:10" outlineLevel="2" x14ac:dyDescent="0.25">
      <c r="A362" s="33" t="s">
        <v>1125</v>
      </c>
      <c r="B362" s="33" t="s">
        <v>80</v>
      </c>
      <c r="C362" s="33" t="s">
        <v>2772</v>
      </c>
      <c r="D362" s="33">
        <v>682225</v>
      </c>
      <c r="E362" s="33" t="s">
        <v>2773</v>
      </c>
      <c r="F362" s="85">
        <v>449</v>
      </c>
      <c r="G362" s="85">
        <v>0</v>
      </c>
      <c r="H362" s="85">
        <v>0</v>
      </c>
      <c r="I362" s="85">
        <v>449</v>
      </c>
      <c r="J362" s="85">
        <v>0</v>
      </c>
    </row>
    <row r="363" spans="1:10" outlineLevel="2" x14ac:dyDescent="0.25">
      <c r="A363" s="33" t="s">
        <v>1125</v>
      </c>
      <c r="B363" s="33" t="s">
        <v>80</v>
      </c>
      <c r="C363" s="33" t="s">
        <v>2691</v>
      </c>
      <c r="D363" s="33">
        <v>682292</v>
      </c>
      <c r="E363" s="33" t="s">
        <v>2692</v>
      </c>
      <c r="F363" s="85">
        <v>1099</v>
      </c>
      <c r="G363" s="85">
        <v>0</v>
      </c>
      <c r="H363" s="85">
        <v>0</v>
      </c>
      <c r="I363" s="85">
        <v>1099</v>
      </c>
      <c r="J363" s="85">
        <v>0</v>
      </c>
    </row>
    <row r="364" spans="1:10" outlineLevel="2" x14ac:dyDescent="0.25">
      <c r="A364" s="33" t="s">
        <v>1125</v>
      </c>
      <c r="B364" s="33" t="s">
        <v>80</v>
      </c>
      <c r="C364" s="33" t="s">
        <v>2697</v>
      </c>
      <c r="D364" s="33">
        <v>31826270</v>
      </c>
      <c r="E364" s="33" t="s">
        <v>2698</v>
      </c>
      <c r="F364" s="85">
        <v>933</v>
      </c>
      <c r="G364" s="85">
        <v>0</v>
      </c>
      <c r="H364" s="85">
        <v>0</v>
      </c>
      <c r="I364" s="85">
        <v>933</v>
      </c>
      <c r="J364" s="85">
        <v>0</v>
      </c>
    </row>
    <row r="365" spans="1:10" outlineLevel="2" x14ac:dyDescent="0.25">
      <c r="A365" s="33" t="s">
        <v>1125</v>
      </c>
      <c r="B365" s="33" t="s">
        <v>80</v>
      </c>
      <c r="C365" s="33" t="s">
        <v>2703</v>
      </c>
      <c r="D365" s="33">
        <v>31827802</v>
      </c>
      <c r="E365" s="33" t="s">
        <v>2704</v>
      </c>
      <c r="F365" s="85">
        <v>996</v>
      </c>
      <c r="G365" s="85">
        <v>0</v>
      </c>
      <c r="H365" s="85">
        <v>0</v>
      </c>
      <c r="I365" s="85">
        <v>996</v>
      </c>
      <c r="J365" s="85">
        <v>0</v>
      </c>
    </row>
    <row r="366" spans="1:10" outlineLevel="2" x14ac:dyDescent="0.25">
      <c r="A366" s="33" t="s">
        <v>1125</v>
      </c>
      <c r="B366" s="33" t="s">
        <v>80</v>
      </c>
      <c r="C366" s="33" t="s">
        <v>2709</v>
      </c>
      <c r="D366" s="33">
        <v>31827322</v>
      </c>
      <c r="E366" s="33" t="s">
        <v>2710</v>
      </c>
      <c r="F366" s="85">
        <v>1155</v>
      </c>
      <c r="G366" s="85">
        <v>0</v>
      </c>
      <c r="H366" s="85">
        <v>0</v>
      </c>
      <c r="I366" s="85">
        <v>1155</v>
      </c>
      <c r="J366" s="85">
        <v>0</v>
      </c>
    </row>
    <row r="367" spans="1:10" outlineLevel="2" x14ac:dyDescent="0.25">
      <c r="A367" s="33" t="s">
        <v>1125</v>
      </c>
      <c r="B367" s="33" t="s">
        <v>80</v>
      </c>
      <c r="C367" s="33" t="s">
        <v>2715</v>
      </c>
      <c r="D367" s="33">
        <v>31871461</v>
      </c>
      <c r="E367" s="33" t="s">
        <v>2716</v>
      </c>
      <c r="F367" s="85">
        <v>4520</v>
      </c>
      <c r="G367" s="85">
        <v>0</v>
      </c>
      <c r="H367" s="85">
        <v>0</v>
      </c>
      <c r="I367" s="85">
        <v>4520</v>
      </c>
      <c r="J367" s="85">
        <v>0</v>
      </c>
    </row>
    <row r="368" spans="1:10" outlineLevel="2" x14ac:dyDescent="0.25">
      <c r="A368" s="33" t="s">
        <v>1125</v>
      </c>
      <c r="B368" s="33" t="s">
        <v>80</v>
      </c>
      <c r="C368" s="33" t="s">
        <v>2722</v>
      </c>
      <c r="D368" s="33">
        <v>31871224</v>
      </c>
      <c r="E368" s="33" t="s">
        <v>2723</v>
      </c>
      <c r="F368" s="85">
        <v>1389</v>
      </c>
      <c r="G368" s="85">
        <v>0</v>
      </c>
      <c r="H368" s="85">
        <v>0</v>
      </c>
      <c r="I368" s="85">
        <v>1389</v>
      </c>
      <c r="J368" s="85">
        <v>0</v>
      </c>
    </row>
    <row r="369" spans="1:10" outlineLevel="2" x14ac:dyDescent="0.25">
      <c r="A369" s="33" t="s">
        <v>1125</v>
      </c>
      <c r="B369" s="33" t="s">
        <v>80</v>
      </c>
      <c r="C369" s="33" t="s">
        <v>2728</v>
      </c>
      <c r="D369" s="33">
        <v>34007521</v>
      </c>
      <c r="E369" s="33" t="s">
        <v>2729</v>
      </c>
      <c r="F369" s="85">
        <v>3690</v>
      </c>
      <c r="G369" s="85">
        <v>0</v>
      </c>
      <c r="H369" s="85">
        <v>0</v>
      </c>
      <c r="I369" s="85">
        <v>3690</v>
      </c>
      <c r="J369" s="85">
        <v>0</v>
      </c>
    </row>
    <row r="370" spans="1:10" outlineLevel="2" x14ac:dyDescent="0.25">
      <c r="A370" s="33" t="s">
        <v>1125</v>
      </c>
      <c r="B370" s="33" t="s">
        <v>80</v>
      </c>
      <c r="C370" s="33" t="s">
        <v>2735</v>
      </c>
      <c r="D370" s="33">
        <v>35594233</v>
      </c>
      <c r="E370" s="33" t="s">
        <v>2736</v>
      </c>
      <c r="F370" s="85">
        <v>2369</v>
      </c>
      <c r="G370" s="85">
        <v>0</v>
      </c>
      <c r="H370" s="85">
        <v>0</v>
      </c>
      <c r="I370" s="85">
        <v>2369</v>
      </c>
      <c r="J370" s="85">
        <v>0</v>
      </c>
    </row>
    <row r="371" spans="1:10" outlineLevel="2" x14ac:dyDescent="0.25">
      <c r="A371" s="33" t="s">
        <v>1125</v>
      </c>
      <c r="B371" s="33" t="s">
        <v>80</v>
      </c>
      <c r="C371" s="33" t="s">
        <v>2741</v>
      </c>
      <c r="D371" s="33">
        <v>34075836</v>
      </c>
      <c r="E371" s="33" t="s">
        <v>2742</v>
      </c>
      <c r="F371" s="85">
        <v>1108</v>
      </c>
      <c r="G371" s="85">
        <v>0</v>
      </c>
      <c r="H371" s="85">
        <v>0</v>
      </c>
      <c r="I371" s="85">
        <v>1108</v>
      </c>
      <c r="J371" s="85">
        <v>0</v>
      </c>
    </row>
    <row r="372" spans="1:10" outlineLevel="2" x14ac:dyDescent="0.25">
      <c r="A372" s="33" t="s">
        <v>1125</v>
      </c>
      <c r="B372" s="33" t="s">
        <v>80</v>
      </c>
      <c r="C372" s="33" t="s">
        <v>2747</v>
      </c>
      <c r="D372" s="33">
        <v>37842846</v>
      </c>
      <c r="E372" s="33" t="s">
        <v>2748</v>
      </c>
      <c r="F372" s="85">
        <v>0</v>
      </c>
      <c r="G372" s="85">
        <v>0</v>
      </c>
      <c r="H372" s="85">
        <v>0</v>
      </c>
      <c r="I372" s="85">
        <v>0</v>
      </c>
      <c r="J372" s="85">
        <v>0</v>
      </c>
    </row>
    <row r="373" spans="1:10" outlineLevel="2" x14ac:dyDescent="0.25">
      <c r="A373" s="33" t="s">
        <v>1125</v>
      </c>
      <c r="B373" s="33" t="s">
        <v>80</v>
      </c>
      <c r="C373" s="33" t="s">
        <v>2753</v>
      </c>
      <c r="D373" s="33">
        <v>37842358</v>
      </c>
      <c r="E373" s="33" t="s">
        <v>2754</v>
      </c>
      <c r="F373" s="85">
        <v>774</v>
      </c>
      <c r="G373" s="85">
        <v>0</v>
      </c>
      <c r="H373" s="85">
        <v>0</v>
      </c>
      <c r="I373" s="85">
        <v>774</v>
      </c>
      <c r="J373" s="85">
        <v>0</v>
      </c>
    </row>
    <row r="374" spans="1:10" outlineLevel="2" x14ac:dyDescent="0.25">
      <c r="A374" s="33" t="s">
        <v>1125</v>
      </c>
      <c r="B374" s="33" t="s">
        <v>840</v>
      </c>
      <c r="C374" s="33" t="s">
        <v>2778</v>
      </c>
      <c r="D374" s="33">
        <v>419702</v>
      </c>
      <c r="E374" s="33" t="s">
        <v>2779</v>
      </c>
      <c r="F374" s="85">
        <v>13413</v>
      </c>
      <c r="G374" s="85">
        <v>0</v>
      </c>
      <c r="H374" s="85">
        <v>0</v>
      </c>
      <c r="I374" s="85">
        <v>13413</v>
      </c>
      <c r="J374" s="85">
        <v>0</v>
      </c>
    </row>
    <row r="375" spans="1:10" outlineLevel="2" x14ac:dyDescent="0.25">
      <c r="A375" s="33" t="s">
        <v>1125</v>
      </c>
      <c r="B375" s="33" t="s">
        <v>840</v>
      </c>
      <c r="C375" s="33" t="s">
        <v>2801</v>
      </c>
      <c r="D375" s="33">
        <v>586366</v>
      </c>
      <c r="E375" s="33" t="s">
        <v>2802</v>
      </c>
      <c r="F375" s="85">
        <v>6075</v>
      </c>
      <c r="G375" s="85">
        <v>0</v>
      </c>
      <c r="H375" s="85">
        <v>0</v>
      </c>
      <c r="I375" s="85">
        <v>6075</v>
      </c>
      <c r="J375" s="85">
        <v>0</v>
      </c>
    </row>
    <row r="376" spans="1:10" outlineLevel="2" x14ac:dyDescent="0.25">
      <c r="A376" s="33" t="s">
        <v>1125</v>
      </c>
      <c r="B376" s="33" t="s">
        <v>840</v>
      </c>
      <c r="C376" s="33" t="s">
        <v>2812</v>
      </c>
      <c r="D376" s="33">
        <v>34073728</v>
      </c>
      <c r="E376" s="33" t="s">
        <v>2813</v>
      </c>
      <c r="F376" s="85">
        <v>275</v>
      </c>
      <c r="G376" s="85">
        <v>0</v>
      </c>
      <c r="H376" s="85">
        <v>0</v>
      </c>
      <c r="I376" s="85">
        <v>275</v>
      </c>
      <c r="J376" s="85">
        <v>0</v>
      </c>
    </row>
    <row r="377" spans="1:10" outlineLevel="2" x14ac:dyDescent="0.25">
      <c r="A377" s="33" t="s">
        <v>1125</v>
      </c>
      <c r="B377" s="33" t="s">
        <v>901</v>
      </c>
      <c r="C377" s="33" t="s">
        <v>2817</v>
      </c>
      <c r="D377" s="33">
        <v>36084573</v>
      </c>
      <c r="E377" s="33" t="s">
        <v>2818</v>
      </c>
      <c r="F377" s="85">
        <v>2313</v>
      </c>
      <c r="G377" s="85">
        <v>0</v>
      </c>
      <c r="H377" s="85">
        <v>0</v>
      </c>
      <c r="I377" s="85">
        <v>2313</v>
      </c>
      <c r="J377" s="85">
        <v>0</v>
      </c>
    </row>
    <row r="378" spans="1:10" outlineLevel="2" x14ac:dyDescent="0.25">
      <c r="A378" s="33" t="s">
        <v>1125</v>
      </c>
      <c r="B378" s="33" t="s">
        <v>901</v>
      </c>
      <c r="C378" s="33" t="s">
        <v>2821</v>
      </c>
      <c r="D378" s="33">
        <v>90000145</v>
      </c>
      <c r="E378" s="33" t="s">
        <v>2822</v>
      </c>
      <c r="F378" s="85">
        <v>1548</v>
      </c>
      <c r="G378" s="85">
        <v>0</v>
      </c>
      <c r="H378" s="85">
        <v>0</v>
      </c>
      <c r="I378" s="85">
        <v>1548</v>
      </c>
      <c r="J378" s="85">
        <v>0</v>
      </c>
    </row>
    <row r="379" spans="1:10" outlineLevel="2" x14ac:dyDescent="0.25">
      <c r="A379" s="33" t="s">
        <v>1125</v>
      </c>
      <c r="B379" s="33" t="s">
        <v>901</v>
      </c>
      <c r="C379" s="33" t="s">
        <v>2826</v>
      </c>
      <c r="D379" s="33">
        <v>36084581</v>
      </c>
      <c r="E379" s="33" t="s">
        <v>2827</v>
      </c>
      <c r="F379" s="85">
        <v>2878</v>
      </c>
      <c r="G379" s="85">
        <v>0</v>
      </c>
      <c r="H379" s="85">
        <v>0</v>
      </c>
      <c r="I379" s="85">
        <v>2878</v>
      </c>
      <c r="J379" s="85">
        <v>0</v>
      </c>
    </row>
    <row r="380" spans="1:10" outlineLevel="2" x14ac:dyDescent="0.25">
      <c r="A380" s="33" t="s">
        <v>1125</v>
      </c>
      <c r="B380" s="33" t="s">
        <v>901</v>
      </c>
      <c r="C380" s="33" t="s">
        <v>2831</v>
      </c>
      <c r="D380" s="33">
        <v>36079821</v>
      </c>
      <c r="E380" s="33" t="s">
        <v>2832</v>
      </c>
      <c r="F380" s="85">
        <v>1324</v>
      </c>
      <c r="G380" s="85">
        <v>0</v>
      </c>
      <c r="H380" s="85">
        <v>0</v>
      </c>
      <c r="I380" s="85">
        <v>1324</v>
      </c>
      <c r="J380" s="85">
        <v>0</v>
      </c>
    </row>
    <row r="381" spans="1:10" outlineLevel="2" x14ac:dyDescent="0.25">
      <c r="A381" s="33" t="s">
        <v>1125</v>
      </c>
      <c r="B381" s="33" t="s">
        <v>901</v>
      </c>
      <c r="C381" s="33" t="s">
        <v>2835</v>
      </c>
      <c r="D381" s="33">
        <v>44867379</v>
      </c>
      <c r="E381" s="33" t="s">
        <v>2836</v>
      </c>
      <c r="F381" s="85">
        <v>6243</v>
      </c>
      <c r="G381" s="85">
        <v>0</v>
      </c>
      <c r="H381" s="85">
        <v>0</v>
      </c>
      <c r="I381" s="85">
        <v>6243</v>
      </c>
      <c r="J381" s="85">
        <v>0</v>
      </c>
    </row>
    <row r="382" spans="1:10" outlineLevel="2" x14ac:dyDescent="0.25">
      <c r="A382" s="33" t="s">
        <v>1125</v>
      </c>
      <c r="B382" s="33" t="s">
        <v>901</v>
      </c>
      <c r="C382" s="33" t="s">
        <v>2840</v>
      </c>
      <c r="D382" s="33">
        <v>46940278</v>
      </c>
      <c r="E382" s="33" t="s">
        <v>2841</v>
      </c>
      <c r="F382" s="85">
        <v>1270</v>
      </c>
      <c r="G382" s="85">
        <v>0</v>
      </c>
      <c r="H382" s="85">
        <v>0</v>
      </c>
      <c r="I382" s="85">
        <v>1270</v>
      </c>
      <c r="J382" s="85">
        <v>0</v>
      </c>
    </row>
    <row r="383" spans="1:10" outlineLevel="2" x14ac:dyDescent="0.25">
      <c r="A383" s="33" t="s">
        <v>1125</v>
      </c>
      <c r="B383" s="33" t="s">
        <v>901</v>
      </c>
      <c r="C383" s="33" t="s">
        <v>2844</v>
      </c>
      <c r="D383" s="33">
        <v>45742901</v>
      </c>
      <c r="E383" s="33" t="s">
        <v>2845</v>
      </c>
      <c r="F383" s="85">
        <v>331</v>
      </c>
      <c r="G383" s="85">
        <v>0</v>
      </c>
      <c r="H383" s="85">
        <v>0</v>
      </c>
      <c r="I383" s="85">
        <v>331</v>
      </c>
      <c r="J383" s="85">
        <v>0</v>
      </c>
    </row>
    <row r="384" spans="1:10" outlineLevel="2" x14ac:dyDescent="0.25">
      <c r="A384" s="33" t="s">
        <v>1125</v>
      </c>
      <c r="B384" s="33" t="s">
        <v>901</v>
      </c>
      <c r="C384" s="33" t="s">
        <v>2856</v>
      </c>
      <c r="D384" s="33">
        <v>45734542</v>
      </c>
      <c r="E384" s="33" t="s">
        <v>2857</v>
      </c>
      <c r="F384" s="85">
        <v>1052</v>
      </c>
      <c r="G384" s="85">
        <v>0</v>
      </c>
      <c r="H384" s="85">
        <v>0</v>
      </c>
      <c r="I384" s="85">
        <v>1052</v>
      </c>
      <c r="J384" s="85">
        <v>0</v>
      </c>
    </row>
    <row r="385" spans="1:10" outlineLevel="2" x14ac:dyDescent="0.25">
      <c r="A385" s="33" t="s">
        <v>1125</v>
      </c>
      <c r="B385" s="33" t="s">
        <v>901</v>
      </c>
      <c r="C385" s="33" t="s">
        <v>2861</v>
      </c>
      <c r="D385" s="33">
        <v>50935909</v>
      </c>
      <c r="E385" s="33" t="s">
        <v>2862</v>
      </c>
      <c r="F385" s="85">
        <v>0</v>
      </c>
      <c r="G385" s="85">
        <v>0</v>
      </c>
      <c r="H385" s="85">
        <v>0</v>
      </c>
      <c r="I385" s="85">
        <v>0</v>
      </c>
      <c r="J385" s="85">
        <v>0</v>
      </c>
    </row>
    <row r="386" spans="1:10" outlineLevel="1" x14ac:dyDescent="0.25">
      <c r="A386" s="87" t="s">
        <v>16028</v>
      </c>
      <c r="B386" s="89"/>
      <c r="C386" s="89"/>
      <c r="D386" s="89"/>
      <c r="E386" s="89"/>
      <c r="F386" s="88">
        <f>SUBTOTAL(9,F142:F385)</f>
        <v>980567</v>
      </c>
      <c r="G386" s="88">
        <f>SUBTOTAL(9,G142:G385)</f>
        <v>6</v>
      </c>
      <c r="H386" s="88">
        <f>SUBTOTAL(9,H142:H385)</f>
        <v>0</v>
      </c>
      <c r="I386" s="88">
        <f>SUBTOTAL(9,I142:I385)</f>
        <v>980904</v>
      </c>
      <c r="J386" s="88">
        <f>SUBTOTAL(9,J142:J385)</f>
        <v>337</v>
      </c>
    </row>
    <row r="387" spans="1:10" outlineLevel="2" x14ac:dyDescent="0.25">
      <c r="A387" s="33" t="s">
        <v>2865</v>
      </c>
      <c r="B387" s="33" t="s">
        <v>35</v>
      </c>
      <c r="C387" s="33" t="s">
        <v>2866</v>
      </c>
      <c r="D387" s="33">
        <v>99000003</v>
      </c>
      <c r="E387" s="33" t="s">
        <v>2867</v>
      </c>
      <c r="F387" s="85">
        <v>5093</v>
      </c>
      <c r="G387" s="85">
        <v>0</v>
      </c>
      <c r="H387" s="85">
        <v>0</v>
      </c>
      <c r="I387" s="85">
        <v>5093</v>
      </c>
      <c r="J387" s="85">
        <v>0</v>
      </c>
    </row>
    <row r="388" spans="1:10" outlineLevel="2" x14ac:dyDescent="0.25">
      <c r="A388" s="33" t="s">
        <v>2865</v>
      </c>
      <c r="B388" s="33" t="s">
        <v>80</v>
      </c>
      <c r="C388" s="33" t="s">
        <v>2888</v>
      </c>
      <c r="D388" s="33">
        <v>317977</v>
      </c>
      <c r="E388" s="33" t="s">
        <v>2889</v>
      </c>
      <c r="F388" s="85">
        <v>2416</v>
      </c>
      <c r="G388" s="85">
        <v>0</v>
      </c>
      <c r="H388" s="85">
        <v>0</v>
      </c>
      <c r="I388" s="85">
        <v>2416</v>
      </c>
      <c r="J388" s="85">
        <v>0</v>
      </c>
    </row>
    <row r="389" spans="1:10" outlineLevel="2" x14ac:dyDescent="0.25">
      <c r="A389" s="33" t="s">
        <v>2865</v>
      </c>
      <c r="B389" s="33" t="s">
        <v>80</v>
      </c>
      <c r="C389" s="33" t="s">
        <v>2897</v>
      </c>
      <c r="D389" s="33">
        <v>309435</v>
      </c>
      <c r="E389" s="33" t="s">
        <v>2898</v>
      </c>
      <c r="F389" s="85">
        <v>993</v>
      </c>
      <c r="G389" s="85">
        <v>0</v>
      </c>
      <c r="H389" s="85">
        <v>0</v>
      </c>
      <c r="I389" s="85">
        <v>993</v>
      </c>
      <c r="J389" s="85">
        <v>0</v>
      </c>
    </row>
    <row r="390" spans="1:10" outlineLevel="2" x14ac:dyDescent="0.25">
      <c r="A390" s="33" t="s">
        <v>2865</v>
      </c>
      <c r="B390" s="33" t="s">
        <v>80</v>
      </c>
      <c r="C390" s="33" t="s">
        <v>2905</v>
      </c>
      <c r="D390" s="33">
        <v>309443</v>
      </c>
      <c r="E390" s="33" t="s">
        <v>2906</v>
      </c>
      <c r="F390" s="85">
        <v>7199</v>
      </c>
      <c r="G390" s="85">
        <v>0</v>
      </c>
      <c r="H390" s="85">
        <v>0</v>
      </c>
      <c r="I390" s="85">
        <v>7199</v>
      </c>
      <c r="J390" s="85">
        <v>0</v>
      </c>
    </row>
    <row r="391" spans="1:10" outlineLevel="2" x14ac:dyDescent="0.25">
      <c r="A391" s="33" t="s">
        <v>2865</v>
      </c>
      <c r="B391" s="33" t="s">
        <v>80</v>
      </c>
      <c r="C391" s="33" t="s">
        <v>2913</v>
      </c>
      <c r="D391" s="33">
        <v>309460</v>
      </c>
      <c r="E391" s="33" t="s">
        <v>2914</v>
      </c>
      <c r="F391" s="85">
        <v>334</v>
      </c>
      <c r="G391" s="85">
        <v>0</v>
      </c>
      <c r="H391" s="85">
        <v>0</v>
      </c>
      <c r="I391" s="85">
        <v>334</v>
      </c>
      <c r="J391" s="85">
        <v>0</v>
      </c>
    </row>
    <row r="392" spans="1:10" outlineLevel="2" x14ac:dyDescent="0.25">
      <c r="A392" s="33" t="s">
        <v>2865</v>
      </c>
      <c r="B392" s="33" t="s">
        <v>80</v>
      </c>
      <c r="C392" s="33" t="s">
        <v>2920</v>
      </c>
      <c r="D392" s="33">
        <v>309591</v>
      </c>
      <c r="E392" s="33" t="s">
        <v>2921</v>
      </c>
      <c r="F392" s="85">
        <v>824</v>
      </c>
      <c r="G392" s="85">
        <v>0</v>
      </c>
      <c r="H392" s="85">
        <v>0</v>
      </c>
      <c r="I392" s="85">
        <v>824</v>
      </c>
      <c r="J392" s="85">
        <v>0</v>
      </c>
    </row>
    <row r="393" spans="1:10" outlineLevel="2" x14ac:dyDescent="0.25">
      <c r="A393" s="33" t="s">
        <v>2865</v>
      </c>
      <c r="B393" s="33" t="s">
        <v>80</v>
      </c>
      <c r="C393" s="33" t="s">
        <v>2927</v>
      </c>
      <c r="D393" s="33">
        <v>309621</v>
      </c>
      <c r="E393" s="33" t="s">
        <v>2928</v>
      </c>
      <c r="F393" s="85">
        <v>827</v>
      </c>
      <c r="G393" s="85">
        <v>0</v>
      </c>
      <c r="H393" s="85">
        <v>0</v>
      </c>
      <c r="I393" s="85">
        <v>827</v>
      </c>
      <c r="J393" s="85">
        <v>0</v>
      </c>
    </row>
    <row r="394" spans="1:10" outlineLevel="2" x14ac:dyDescent="0.25">
      <c r="A394" s="33" t="s">
        <v>2865</v>
      </c>
      <c r="B394" s="33" t="s">
        <v>80</v>
      </c>
      <c r="C394" s="33" t="s">
        <v>2934</v>
      </c>
      <c r="D394" s="33">
        <v>309745</v>
      </c>
      <c r="E394" s="33" t="s">
        <v>2935</v>
      </c>
      <c r="F394" s="85">
        <v>20471</v>
      </c>
      <c r="G394" s="85">
        <v>0</v>
      </c>
      <c r="H394" s="85">
        <v>0</v>
      </c>
      <c r="I394" s="85">
        <v>20471</v>
      </c>
      <c r="J394" s="85">
        <v>0</v>
      </c>
    </row>
    <row r="395" spans="1:10" outlineLevel="2" x14ac:dyDescent="0.25">
      <c r="A395" s="33" t="s">
        <v>2865</v>
      </c>
      <c r="B395" s="33" t="s">
        <v>80</v>
      </c>
      <c r="C395" s="33" t="s">
        <v>2941</v>
      </c>
      <c r="D395" s="33">
        <v>309842</v>
      </c>
      <c r="E395" s="33" t="s">
        <v>2942</v>
      </c>
      <c r="F395" s="85">
        <v>1211</v>
      </c>
      <c r="G395" s="85">
        <v>0</v>
      </c>
      <c r="H395" s="85">
        <v>0</v>
      </c>
      <c r="I395" s="85">
        <v>1211</v>
      </c>
      <c r="J395" s="85">
        <v>0</v>
      </c>
    </row>
    <row r="396" spans="1:10" outlineLevel="2" x14ac:dyDescent="0.25">
      <c r="A396" s="33" t="s">
        <v>2865</v>
      </c>
      <c r="B396" s="33" t="s">
        <v>80</v>
      </c>
      <c r="C396" s="33" t="s">
        <v>2948</v>
      </c>
      <c r="D396" s="33">
        <v>309851</v>
      </c>
      <c r="E396" s="33" t="s">
        <v>2949</v>
      </c>
      <c r="F396" s="85">
        <v>886</v>
      </c>
      <c r="G396" s="85">
        <v>0</v>
      </c>
      <c r="H396" s="85">
        <v>0</v>
      </c>
      <c r="I396" s="85">
        <v>886</v>
      </c>
      <c r="J396" s="85">
        <v>0</v>
      </c>
    </row>
    <row r="397" spans="1:10" outlineLevel="2" x14ac:dyDescent="0.25">
      <c r="A397" s="33" t="s">
        <v>2865</v>
      </c>
      <c r="B397" s="33" t="s">
        <v>80</v>
      </c>
      <c r="C397" s="33" t="s">
        <v>2954</v>
      </c>
      <c r="D397" s="33">
        <v>309958</v>
      </c>
      <c r="E397" s="33" t="s">
        <v>2955</v>
      </c>
      <c r="F397" s="85">
        <v>1049</v>
      </c>
      <c r="G397" s="85">
        <v>0</v>
      </c>
      <c r="H397" s="85">
        <v>0</v>
      </c>
      <c r="I397" s="85">
        <v>1049</v>
      </c>
      <c r="J397" s="85">
        <v>0</v>
      </c>
    </row>
    <row r="398" spans="1:10" outlineLevel="2" x14ac:dyDescent="0.25">
      <c r="A398" s="33" t="s">
        <v>2865</v>
      </c>
      <c r="B398" s="33" t="s">
        <v>80</v>
      </c>
      <c r="C398" s="33" t="s">
        <v>2961</v>
      </c>
      <c r="D398" s="33">
        <v>310034</v>
      </c>
      <c r="E398" s="33" t="s">
        <v>2962</v>
      </c>
      <c r="F398" s="85">
        <v>552</v>
      </c>
      <c r="G398" s="85">
        <v>0</v>
      </c>
      <c r="H398" s="85">
        <v>0</v>
      </c>
      <c r="I398" s="85">
        <v>552</v>
      </c>
      <c r="J398" s="85">
        <v>0</v>
      </c>
    </row>
    <row r="399" spans="1:10" outlineLevel="2" x14ac:dyDescent="0.25">
      <c r="A399" s="33" t="s">
        <v>2865</v>
      </c>
      <c r="B399" s="33" t="s">
        <v>80</v>
      </c>
      <c r="C399" s="33" t="s">
        <v>2967</v>
      </c>
      <c r="D399" s="33">
        <v>310140</v>
      </c>
      <c r="E399" s="33" t="s">
        <v>2968</v>
      </c>
      <c r="F399" s="85">
        <v>2254</v>
      </c>
      <c r="G399" s="85">
        <v>0</v>
      </c>
      <c r="H399" s="85">
        <v>0</v>
      </c>
      <c r="I399" s="85">
        <v>2254</v>
      </c>
      <c r="J399" s="85">
        <v>0</v>
      </c>
    </row>
    <row r="400" spans="1:10" outlineLevel="2" x14ac:dyDescent="0.25">
      <c r="A400" s="33" t="s">
        <v>2865</v>
      </c>
      <c r="B400" s="33" t="s">
        <v>80</v>
      </c>
      <c r="C400" s="33" t="s">
        <v>2974</v>
      </c>
      <c r="D400" s="33">
        <v>310719</v>
      </c>
      <c r="E400" s="33" t="s">
        <v>2975</v>
      </c>
      <c r="F400" s="85">
        <v>1430</v>
      </c>
      <c r="G400" s="85">
        <v>0</v>
      </c>
      <c r="H400" s="85">
        <v>0</v>
      </c>
      <c r="I400" s="85">
        <v>1430</v>
      </c>
      <c r="J400" s="85">
        <v>0</v>
      </c>
    </row>
    <row r="401" spans="1:10" outlineLevel="2" x14ac:dyDescent="0.25">
      <c r="A401" s="33" t="s">
        <v>2865</v>
      </c>
      <c r="B401" s="33" t="s">
        <v>80</v>
      </c>
      <c r="C401" s="33" t="s">
        <v>2982</v>
      </c>
      <c r="D401" s="33">
        <v>310786</v>
      </c>
      <c r="E401" s="33" t="s">
        <v>2983</v>
      </c>
      <c r="F401" s="85">
        <v>1214</v>
      </c>
      <c r="G401" s="85">
        <v>0</v>
      </c>
      <c r="H401" s="85">
        <v>0</v>
      </c>
      <c r="I401" s="85">
        <v>1214</v>
      </c>
      <c r="J401" s="85">
        <v>0</v>
      </c>
    </row>
    <row r="402" spans="1:10" outlineLevel="2" x14ac:dyDescent="0.25">
      <c r="A402" s="33" t="s">
        <v>2865</v>
      </c>
      <c r="B402" s="33" t="s">
        <v>80</v>
      </c>
      <c r="C402" s="33" t="s">
        <v>2990</v>
      </c>
      <c r="D402" s="33">
        <v>310794</v>
      </c>
      <c r="E402" s="33" t="s">
        <v>2991</v>
      </c>
      <c r="F402" s="85">
        <v>771</v>
      </c>
      <c r="G402" s="85">
        <v>0</v>
      </c>
      <c r="H402" s="85">
        <v>0</v>
      </c>
      <c r="I402" s="85">
        <v>771</v>
      </c>
      <c r="J402" s="85">
        <v>0</v>
      </c>
    </row>
    <row r="403" spans="1:10" outlineLevel="2" x14ac:dyDescent="0.25">
      <c r="A403" s="33" t="s">
        <v>2865</v>
      </c>
      <c r="B403" s="33" t="s">
        <v>80</v>
      </c>
      <c r="C403" s="33" t="s">
        <v>2997</v>
      </c>
      <c r="D403" s="33">
        <v>310808</v>
      </c>
      <c r="E403" s="33" t="s">
        <v>2998</v>
      </c>
      <c r="F403" s="85">
        <v>1427</v>
      </c>
      <c r="G403" s="85">
        <v>0</v>
      </c>
      <c r="H403" s="85">
        <v>0</v>
      </c>
      <c r="I403" s="85">
        <v>1427</v>
      </c>
      <c r="J403" s="85">
        <v>0</v>
      </c>
    </row>
    <row r="404" spans="1:10" outlineLevel="2" x14ac:dyDescent="0.25">
      <c r="A404" s="33" t="s">
        <v>2865</v>
      </c>
      <c r="B404" s="33" t="s">
        <v>80</v>
      </c>
      <c r="C404" s="33" t="s">
        <v>3004</v>
      </c>
      <c r="D404" s="33">
        <v>310891</v>
      </c>
      <c r="E404" s="33" t="s">
        <v>3005</v>
      </c>
      <c r="F404" s="85">
        <v>996</v>
      </c>
      <c r="G404" s="85">
        <v>0</v>
      </c>
      <c r="H404" s="85">
        <v>0</v>
      </c>
      <c r="I404" s="85">
        <v>996</v>
      </c>
      <c r="J404" s="85">
        <v>0</v>
      </c>
    </row>
    <row r="405" spans="1:10" outlineLevel="2" x14ac:dyDescent="0.25">
      <c r="A405" s="33" t="s">
        <v>2865</v>
      </c>
      <c r="B405" s="33" t="s">
        <v>80</v>
      </c>
      <c r="C405" s="33" t="s">
        <v>3011</v>
      </c>
      <c r="D405" s="33">
        <v>310905</v>
      </c>
      <c r="E405" s="33" t="s">
        <v>3012</v>
      </c>
      <c r="F405" s="85">
        <v>31198</v>
      </c>
      <c r="G405" s="85">
        <v>0</v>
      </c>
      <c r="H405" s="85">
        <v>0</v>
      </c>
      <c r="I405" s="85">
        <v>31198</v>
      </c>
      <c r="J405" s="85">
        <v>0</v>
      </c>
    </row>
    <row r="406" spans="1:10" outlineLevel="2" x14ac:dyDescent="0.25">
      <c r="A406" s="33" t="s">
        <v>2865</v>
      </c>
      <c r="B406" s="33" t="s">
        <v>80</v>
      </c>
      <c r="C406" s="33" t="s">
        <v>3026</v>
      </c>
      <c r="D406" s="33">
        <v>310913</v>
      </c>
      <c r="E406" s="33" t="s">
        <v>3027</v>
      </c>
      <c r="F406" s="85">
        <v>1380</v>
      </c>
      <c r="G406" s="85">
        <v>0</v>
      </c>
      <c r="H406" s="85">
        <v>0</v>
      </c>
      <c r="I406" s="85">
        <v>1380</v>
      </c>
      <c r="J406" s="85">
        <v>0</v>
      </c>
    </row>
    <row r="407" spans="1:10" outlineLevel="2" x14ac:dyDescent="0.25">
      <c r="A407" s="33" t="s">
        <v>2865</v>
      </c>
      <c r="B407" s="33" t="s">
        <v>80</v>
      </c>
      <c r="C407" s="33" t="s">
        <v>3033</v>
      </c>
      <c r="D407" s="33">
        <v>310921</v>
      </c>
      <c r="E407" s="33" t="s">
        <v>3034</v>
      </c>
      <c r="F407" s="85">
        <v>830</v>
      </c>
      <c r="G407" s="85">
        <v>0</v>
      </c>
      <c r="H407" s="85">
        <v>0</v>
      </c>
      <c r="I407" s="85">
        <v>830</v>
      </c>
      <c r="J407" s="85">
        <v>0</v>
      </c>
    </row>
    <row r="408" spans="1:10" outlineLevel="2" x14ac:dyDescent="0.25">
      <c r="A408" s="33" t="s">
        <v>2865</v>
      </c>
      <c r="B408" s="33" t="s">
        <v>80</v>
      </c>
      <c r="C408" s="33" t="s">
        <v>3040</v>
      </c>
      <c r="D408" s="33">
        <v>310930</v>
      </c>
      <c r="E408" s="33" t="s">
        <v>3041</v>
      </c>
      <c r="F408" s="85">
        <v>1773</v>
      </c>
      <c r="G408" s="85">
        <v>0</v>
      </c>
      <c r="H408" s="85">
        <v>0</v>
      </c>
      <c r="I408" s="85">
        <v>1773</v>
      </c>
      <c r="J408" s="85">
        <v>0</v>
      </c>
    </row>
    <row r="409" spans="1:10" outlineLevel="2" x14ac:dyDescent="0.25">
      <c r="A409" s="33" t="s">
        <v>2865</v>
      </c>
      <c r="B409" s="33" t="s">
        <v>80</v>
      </c>
      <c r="C409" s="33" t="s">
        <v>3047</v>
      </c>
      <c r="D409" s="33">
        <v>311006</v>
      </c>
      <c r="E409" s="33" t="s">
        <v>3048</v>
      </c>
      <c r="F409" s="85">
        <v>880</v>
      </c>
      <c r="G409" s="85">
        <v>0</v>
      </c>
      <c r="H409" s="85">
        <v>0</v>
      </c>
      <c r="I409" s="85">
        <v>880</v>
      </c>
      <c r="J409" s="85">
        <v>0</v>
      </c>
    </row>
    <row r="410" spans="1:10" outlineLevel="2" x14ac:dyDescent="0.25">
      <c r="A410" s="33" t="s">
        <v>2865</v>
      </c>
      <c r="B410" s="33" t="s">
        <v>80</v>
      </c>
      <c r="C410" s="33" t="s">
        <v>3054</v>
      </c>
      <c r="D410" s="33">
        <v>311031</v>
      </c>
      <c r="E410" s="33" t="s">
        <v>3055</v>
      </c>
      <c r="F410" s="85">
        <v>1108</v>
      </c>
      <c r="G410" s="85">
        <v>0</v>
      </c>
      <c r="H410" s="85">
        <v>0</v>
      </c>
      <c r="I410" s="85">
        <v>1108</v>
      </c>
      <c r="J410" s="85">
        <v>0</v>
      </c>
    </row>
    <row r="411" spans="1:10" outlineLevel="2" x14ac:dyDescent="0.25">
      <c r="A411" s="33" t="s">
        <v>2865</v>
      </c>
      <c r="B411" s="33" t="s">
        <v>80</v>
      </c>
      <c r="C411" s="33" t="s">
        <v>3060</v>
      </c>
      <c r="D411" s="33">
        <v>311049</v>
      </c>
      <c r="E411" s="33" t="s">
        <v>3061</v>
      </c>
      <c r="F411" s="85">
        <v>2316</v>
      </c>
      <c r="G411" s="85">
        <v>0</v>
      </c>
      <c r="H411" s="85">
        <v>0</v>
      </c>
      <c r="I411" s="85">
        <v>2316</v>
      </c>
      <c r="J411" s="85">
        <v>0</v>
      </c>
    </row>
    <row r="412" spans="1:10" outlineLevel="2" x14ac:dyDescent="0.25">
      <c r="A412" s="33" t="s">
        <v>2865</v>
      </c>
      <c r="B412" s="33" t="s">
        <v>80</v>
      </c>
      <c r="C412" s="33" t="s">
        <v>3066</v>
      </c>
      <c r="D412" s="33">
        <v>311057</v>
      </c>
      <c r="E412" s="33" t="s">
        <v>3067</v>
      </c>
      <c r="F412" s="85">
        <v>2756</v>
      </c>
      <c r="G412" s="85">
        <v>0</v>
      </c>
      <c r="H412" s="85">
        <v>0</v>
      </c>
      <c r="I412" s="85">
        <v>2756</v>
      </c>
      <c r="J412" s="85">
        <v>0</v>
      </c>
    </row>
    <row r="413" spans="1:10" outlineLevel="2" x14ac:dyDescent="0.25">
      <c r="A413" s="33" t="s">
        <v>2865</v>
      </c>
      <c r="B413" s="33" t="s">
        <v>80</v>
      </c>
      <c r="C413" s="33" t="s">
        <v>3074</v>
      </c>
      <c r="D413" s="33">
        <v>311073</v>
      </c>
      <c r="E413" s="33" t="s">
        <v>3075</v>
      </c>
      <c r="F413" s="85">
        <v>830</v>
      </c>
      <c r="G413" s="85">
        <v>0</v>
      </c>
      <c r="H413" s="85">
        <v>0</v>
      </c>
      <c r="I413" s="85">
        <v>830</v>
      </c>
      <c r="J413" s="85">
        <v>0</v>
      </c>
    </row>
    <row r="414" spans="1:10" outlineLevel="2" x14ac:dyDescent="0.25">
      <c r="A414" s="33" t="s">
        <v>2865</v>
      </c>
      <c r="B414" s="33" t="s">
        <v>80</v>
      </c>
      <c r="C414" s="33" t="s">
        <v>3081</v>
      </c>
      <c r="D414" s="33">
        <v>311138</v>
      </c>
      <c r="E414" s="33" t="s">
        <v>3082</v>
      </c>
      <c r="F414" s="85">
        <v>1386</v>
      </c>
      <c r="G414" s="85">
        <v>0</v>
      </c>
      <c r="H414" s="85">
        <v>0</v>
      </c>
      <c r="I414" s="85">
        <v>1386</v>
      </c>
      <c r="J414" s="85">
        <v>0</v>
      </c>
    </row>
    <row r="415" spans="1:10" outlineLevel="2" x14ac:dyDescent="0.25">
      <c r="A415" s="33" t="s">
        <v>2865</v>
      </c>
      <c r="B415" s="33" t="s">
        <v>80</v>
      </c>
      <c r="C415" s="33" t="s">
        <v>3088</v>
      </c>
      <c r="D415" s="33">
        <v>311154</v>
      </c>
      <c r="E415" s="33" t="s">
        <v>3089</v>
      </c>
      <c r="F415" s="85">
        <v>883</v>
      </c>
      <c r="G415" s="85">
        <v>0</v>
      </c>
      <c r="H415" s="85">
        <v>0</v>
      </c>
      <c r="I415" s="85">
        <v>883</v>
      </c>
      <c r="J415" s="85">
        <v>0</v>
      </c>
    </row>
    <row r="416" spans="1:10" outlineLevel="2" x14ac:dyDescent="0.25">
      <c r="A416" s="33" t="s">
        <v>2865</v>
      </c>
      <c r="B416" s="33" t="s">
        <v>80</v>
      </c>
      <c r="C416" s="33" t="s">
        <v>3094</v>
      </c>
      <c r="D416" s="33">
        <v>311201</v>
      </c>
      <c r="E416" s="33" t="s">
        <v>3095</v>
      </c>
      <c r="F416" s="85">
        <v>2207</v>
      </c>
      <c r="G416" s="85">
        <v>0</v>
      </c>
      <c r="H416" s="85">
        <v>0</v>
      </c>
      <c r="I416" s="85">
        <v>2207</v>
      </c>
      <c r="J416" s="85">
        <v>0</v>
      </c>
    </row>
    <row r="417" spans="1:10" outlineLevel="2" x14ac:dyDescent="0.25">
      <c r="A417" s="33" t="s">
        <v>2865</v>
      </c>
      <c r="B417" s="33" t="s">
        <v>80</v>
      </c>
      <c r="C417" s="33" t="s">
        <v>3101</v>
      </c>
      <c r="D417" s="33">
        <v>311251</v>
      </c>
      <c r="E417" s="33" t="s">
        <v>3102</v>
      </c>
      <c r="F417" s="85">
        <v>949</v>
      </c>
      <c r="G417" s="85">
        <v>0</v>
      </c>
      <c r="H417" s="85">
        <v>0</v>
      </c>
      <c r="I417" s="85">
        <v>949</v>
      </c>
      <c r="J417" s="85">
        <v>0</v>
      </c>
    </row>
    <row r="418" spans="1:10" outlineLevel="2" x14ac:dyDescent="0.25">
      <c r="A418" s="33" t="s">
        <v>2865</v>
      </c>
      <c r="B418" s="33" t="s">
        <v>80</v>
      </c>
      <c r="C418" s="33" t="s">
        <v>3107</v>
      </c>
      <c r="D418" s="33">
        <v>311278</v>
      </c>
      <c r="E418" s="33" t="s">
        <v>3108</v>
      </c>
      <c r="F418" s="85">
        <v>1046</v>
      </c>
      <c r="G418" s="85">
        <v>0</v>
      </c>
      <c r="H418" s="85">
        <v>0</v>
      </c>
      <c r="I418" s="85">
        <v>1046</v>
      </c>
      <c r="J418" s="85">
        <v>0</v>
      </c>
    </row>
    <row r="419" spans="1:10" outlineLevel="2" x14ac:dyDescent="0.25">
      <c r="A419" s="33" t="s">
        <v>2865</v>
      </c>
      <c r="B419" s="33" t="s">
        <v>80</v>
      </c>
      <c r="C419" s="33" t="s">
        <v>3113</v>
      </c>
      <c r="D419" s="33">
        <v>311294</v>
      </c>
      <c r="E419" s="33" t="s">
        <v>3114</v>
      </c>
      <c r="F419" s="85">
        <v>4089</v>
      </c>
      <c r="G419" s="85">
        <v>0</v>
      </c>
      <c r="H419" s="85">
        <v>0</v>
      </c>
      <c r="I419" s="85">
        <v>4089</v>
      </c>
      <c r="J419" s="85">
        <v>0</v>
      </c>
    </row>
    <row r="420" spans="1:10" outlineLevel="2" x14ac:dyDescent="0.25">
      <c r="A420" s="33" t="s">
        <v>2865</v>
      </c>
      <c r="B420" s="33" t="s">
        <v>80</v>
      </c>
      <c r="C420" s="33" t="s">
        <v>3120</v>
      </c>
      <c r="D420" s="33">
        <v>311308</v>
      </c>
      <c r="E420" s="33" t="s">
        <v>3121</v>
      </c>
      <c r="F420" s="85">
        <v>1820</v>
      </c>
      <c r="G420" s="85">
        <v>0</v>
      </c>
      <c r="H420" s="85">
        <v>0</v>
      </c>
      <c r="I420" s="85">
        <v>1820</v>
      </c>
      <c r="J420" s="85">
        <v>0</v>
      </c>
    </row>
    <row r="421" spans="1:10" outlineLevel="2" x14ac:dyDescent="0.25">
      <c r="A421" s="33" t="s">
        <v>2865</v>
      </c>
      <c r="B421" s="33" t="s">
        <v>80</v>
      </c>
      <c r="C421" s="33" t="s">
        <v>3127</v>
      </c>
      <c r="D421" s="33">
        <v>311367</v>
      </c>
      <c r="E421" s="33" t="s">
        <v>3128</v>
      </c>
      <c r="F421" s="85">
        <v>1932</v>
      </c>
      <c r="G421" s="85">
        <v>0</v>
      </c>
      <c r="H421" s="85">
        <v>0</v>
      </c>
      <c r="I421" s="85">
        <v>1932</v>
      </c>
      <c r="J421" s="85">
        <v>0</v>
      </c>
    </row>
    <row r="422" spans="1:10" outlineLevel="2" x14ac:dyDescent="0.25">
      <c r="A422" s="33" t="s">
        <v>2865</v>
      </c>
      <c r="B422" s="33" t="s">
        <v>80</v>
      </c>
      <c r="C422" s="33" t="s">
        <v>3134</v>
      </c>
      <c r="D422" s="33">
        <v>311375</v>
      </c>
      <c r="E422" s="33" t="s">
        <v>3135</v>
      </c>
      <c r="F422" s="85">
        <v>3306</v>
      </c>
      <c r="G422" s="85">
        <v>0</v>
      </c>
      <c r="H422" s="85">
        <v>0</v>
      </c>
      <c r="I422" s="85">
        <v>3306</v>
      </c>
      <c r="J422" s="85">
        <v>0</v>
      </c>
    </row>
    <row r="423" spans="1:10" outlineLevel="2" x14ac:dyDescent="0.25">
      <c r="A423" s="33" t="s">
        <v>2865</v>
      </c>
      <c r="B423" s="33" t="s">
        <v>80</v>
      </c>
      <c r="C423" s="33" t="s">
        <v>3141</v>
      </c>
      <c r="D423" s="33">
        <v>311383</v>
      </c>
      <c r="E423" s="33" t="s">
        <v>3142</v>
      </c>
      <c r="F423" s="85">
        <v>0</v>
      </c>
      <c r="G423" s="85">
        <v>0</v>
      </c>
      <c r="H423" s="85">
        <v>0</v>
      </c>
      <c r="I423" s="85">
        <v>0</v>
      </c>
      <c r="J423" s="85">
        <v>0</v>
      </c>
    </row>
    <row r="424" spans="1:10" outlineLevel="2" x14ac:dyDescent="0.25">
      <c r="A424" s="33" t="s">
        <v>2865</v>
      </c>
      <c r="B424" s="33" t="s">
        <v>80</v>
      </c>
      <c r="C424" s="33" t="s">
        <v>3146</v>
      </c>
      <c r="D424" s="33">
        <v>312037</v>
      </c>
      <c r="E424" s="33" t="s">
        <v>3147</v>
      </c>
      <c r="F424" s="85">
        <v>84208</v>
      </c>
      <c r="G424" s="85">
        <v>-1</v>
      </c>
      <c r="H424" s="85">
        <v>0</v>
      </c>
      <c r="I424" s="85">
        <v>84152</v>
      </c>
      <c r="J424" s="85">
        <v>-56</v>
      </c>
    </row>
    <row r="425" spans="1:10" outlineLevel="2" x14ac:dyDescent="0.25">
      <c r="A425" s="33" t="s">
        <v>2865</v>
      </c>
      <c r="B425" s="33" t="s">
        <v>80</v>
      </c>
      <c r="C425" s="33" t="s">
        <v>3171</v>
      </c>
      <c r="D425" s="33">
        <v>311405</v>
      </c>
      <c r="E425" s="33" t="s">
        <v>3172</v>
      </c>
      <c r="F425" s="85">
        <v>1436</v>
      </c>
      <c r="G425" s="85">
        <v>0</v>
      </c>
      <c r="H425" s="85">
        <v>0</v>
      </c>
      <c r="I425" s="85">
        <v>1436</v>
      </c>
      <c r="J425" s="85">
        <v>0</v>
      </c>
    </row>
    <row r="426" spans="1:10" outlineLevel="2" x14ac:dyDescent="0.25">
      <c r="A426" s="33" t="s">
        <v>2865</v>
      </c>
      <c r="B426" s="33" t="s">
        <v>80</v>
      </c>
      <c r="C426" s="33" t="s">
        <v>3178</v>
      </c>
      <c r="D426" s="33">
        <v>311413</v>
      </c>
      <c r="E426" s="33" t="s">
        <v>3179</v>
      </c>
      <c r="F426" s="85">
        <v>2160</v>
      </c>
      <c r="G426" s="85">
        <v>0</v>
      </c>
      <c r="H426" s="85">
        <v>0</v>
      </c>
      <c r="I426" s="85">
        <v>2160</v>
      </c>
      <c r="J426" s="85">
        <v>0</v>
      </c>
    </row>
    <row r="427" spans="1:10" outlineLevel="2" x14ac:dyDescent="0.25">
      <c r="A427" s="33" t="s">
        <v>2865</v>
      </c>
      <c r="B427" s="33" t="s">
        <v>80</v>
      </c>
      <c r="C427" s="33" t="s">
        <v>3187</v>
      </c>
      <c r="D427" s="33">
        <v>311421</v>
      </c>
      <c r="E427" s="33" t="s">
        <v>3188</v>
      </c>
      <c r="F427" s="85">
        <v>1273</v>
      </c>
      <c r="G427" s="85">
        <v>0</v>
      </c>
      <c r="H427" s="85">
        <v>0</v>
      </c>
      <c r="I427" s="85">
        <v>1273</v>
      </c>
      <c r="J427" s="85">
        <v>0</v>
      </c>
    </row>
    <row r="428" spans="1:10" outlineLevel="2" x14ac:dyDescent="0.25">
      <c r="A428" s="33" t="s">
        <v>2865</v>
      </c>
      <c r="B428" s="33" t="s">
        <v>80</v>
      </c>
      <c r="C428" s="33" t="s">
        <v>3194</v>
      </c>
      <c r="D428" s="33">
        <v>311430</v>
      </c>
      <c r="E428" s="33" t="s">
        <v>3195</v>
      </c>
      <c r="F428" s="85">
        <v>1817</v>
      </c>
      <c r="G428" s="85">
        <v>0</v>
      </c>
      <c r="H428" s="85">
        <v>0</v>
      </c>
      <c r="I428" s="85">
        <v>1817</v>
      </c>
      <c r="J428" s="85">
        <v>0</v>
      </c>
    </row>
    <row r="429" spans="1:10" outlineLevel="2" x14ac:dyDescent="0.25">
      <c r="A429" s="33" t="s">
        <v>2865</v>
      </c>
      <c r="B429" s="33" t="s">
        <v>80</v>
      </c>
      <c r="C429" s="33" t="s">
        <v>3202</v>
      </c>
      <c r="D429" s="33">
        <v>311448</v>
      </c>
      <c r="E429" s="33" t="s">
        <v>3203</v>
      </c>
      <c r="F429" s="85">
        <v>943</v>
      </c>
      <c r="G429" s="85">
        <v>0</v>
      </c>
      <c r="H429" s="85">
        <v>0</v>
      </c>
      <c r="I429" s="85">
        <v>943</v>
      </c>
      <c r="J429" s="85">
        <v>0</v>
      </c>
    </row>
    <row r="430" spans="1:10" outlineLevel="2" x14ac:dyDescent="0.25">
      <c r="A430" s="33" t="s">
        <v>2865</v>
      </c>
      <c r="B430" s="33" t="s">
        <v>80</v>
      </c>
      <c r="C430" s="33" t="s">
        <v>3209</v>
      </c>
      <c r="D430" s="33">
        <v>311456</v>
      </c>
      <c r="E430" s="33" t="s">
        <v>3210</v>
      </c>
      <c r="F430" s="85">
        <v>6809</v>
      </c>
      <c r="G430" s="85">
        <v>0</v>
      </c>
      <c r="H430" s="85">
        <v>0</v>
      </c>
      <c r="I430" s="85">
        <v>6809</v>
      </c>
      <c r="J430" s="85">
        <v>0</v>
      </c>
    </row>
    <row r="431" spans="1:10" outlineLevel="2" x14ac:dyDescent="0.25">
      <c r="A431" s="33" t="s">
        <v>2865</v>
      </c>
      <c r="B431" s="33" t="s">
        <v>80</v>
      </c>
      <c r="C431" s="33" t="s">
        <v>3217</v>
      </c>
      <c r="D431" s="33">
        <v>311464</v>
      </c>
      <c r="E431" s="33" t="s">
        <v>3218</v>
      </c>
      <c r="F431" s="85">
        <v>4461</v>
      </c>
      <c r="G431" s="85">
        <v>0</v>
      </c>
      <c r="H431" s="85">
        <v>0</v>
      </c>
      <c r="I431" s="85">
        <v>4461</v>
      </c>
      <c r="J431" s="85">
        <v>0</v>
      </c>
    </row>
    <row r="432" spans="1:10" outlineLevel="2" x14ac:dyDescent="0.25">
      <c r="A432" s="33" t="s">
        <v>2865</v>
      </c>
      <c r="B432" s="33" t="s">
        <v>80</v>
      </c>
      <c r="C432" s="33" t="s">
        <v>3224</v>
      </c>
      <c r="D432" s="33">
        <v>311472</v>
      </c>
      <c r="E432" s="33" t="s">
        <v>3225</v>
      </c>
      <c r="F432" s="85">
        <v>2091</v>
      </c>
      <c r="G432" s="85">
        <v>0</v>
      </c>
      <c r="H432" s="85">
        <v>0</v>
      </c>
      <c r="I432" s="85">
        <v>2091</v>
      </c>
      <c r="J432" s="85">
        <v>0</v>
      </c>
    </row>
    <row r="433" spans="1:10" outlineLevel="2" x14ac:dyDescent="0.25">
      <c r="A433" s="33" t="s">
        <v>2865</v>
      </c>
      <c r="B433" s="33" t="s">
        <v>80</v>
      </c>
      <c r="C433" s="33" t="s">
        <v>3231</v>
      </c>
      <c r="D433" s="33">
        <v>311499</v>
      </c>
      <c r="E433" s="33" t="s">
        <v>3232</v>
      </c>
      <c r="F433" s="85">
        <v>940</v>
      </c>
      <c r="G433" s="85">
        <v>0</v>
      </c>
      <c r="H433" s="85">
        <v>0</v>
      </c>
      <c r="I433" s="85">
        <v>940</v>
      </c>
      <c r="J433" s="85">
        <v>0</v>
      </c>
    </row>
    <row r="434" spans="1:10" outlineLevel="2" x14ac:dyDescent="0.25">
      <c r="A434" s="33" t="s">
        <v>2865</v>
      </c>
      <c r="B434" s="33" t="s">
        <v>80</v>
      </c>
      <c r="C434" s="33" t="s">
        <v>3238</v>
      </c>
      <c r="D434" s="33">
        <v>311502</v>
      </c>
      <c r="E434" s="33" t="s">
        <v>3239</v>
      </c>
      <c r="F434" s="85">
        <v>5784</v>
      </c>
      <c r="G434" s="85">
        <v>0</v>
      </c>
      <c r="H434" s="85">
        <v>0</v>
      </c>
      <c r="I434" s="85">
        <v>5784</v>
      </c>
      <c r="J434" s="85">
        <v>0</v>
      </c>
    </row>
    <row r="435" spans="1:10" outlineLevel="2" x14ac:dyDescent="0.25">
      <c r="A435" s="33" t="s">
        <v>2865</v>
      </c>
      <c r="B435" s="33" t="s">
        <v>80</v>
      </c>
      <c r="C435" s="33" t="s">
        <v>3246</v>
      </c>
      <c r="D435" s="33">
        <v>311511</v>
      </c>
      <c r="E435" s="33" t="s">
        <v>3247</v>
      </c>
      <c r="F435" s="85">
        <v>1330</v>
      </c>
      <c r="G435" s="85">
        <v>0</v>
      </c>
      <c r="H435" s="85">
        <v>0</v>
      </c>
      <c r="I435" s="85">
        <v>1330</v>
      </c>
      <c r="J435" s="85">
        <v>0</v>
      </c>
    </row>
    <row r="436" spans="1:10" outlineLevel="2" x14ac:dyDescent="0.25">
      <c r="A436" s="33" t="s">
        <v>2865</v>
      </c>
      <c r="B436" s="33" t="s">
        <v>80</v>
      </c>
      <c r="C436" s="33" t="s">
        <v>3253</v>
      </c>
      <c r="D436" s="33">
        <v>311529</v>
      </c>
      <c r="E436" s="33" t="s">
        <v>3254</v>
      </c>
      <c r="F436" s="85">
        <v>3693</v>
      </c>
      <c r="G436" s="85">
        <v>0</v>
      </c>
      <c r="H436" s="85">
        <v>0</v>
      </c>
      <c r="I436" s="85">
        <v>3693</v>
      </c>
      <c r="J436" s="85">
        <v>0</v>
      </c>
    </row>
    <row r="437" spans="1:10" outlineLevel="2" x14ac:dyDescent="0.25">
      <c r="A437" s="33" t="s">
        <v>2865</v>
      </c>
      <c r="B437" s="33" t="s">
        <v>80</v>
      </c>
      <c r="C437" s="33" t="s">
        <v>3260</v>
      </c>
      <c r="D437" s="33">
        <v>311537</v>
      </c>
      <c r="E437" s="33" t="s">
        <v>3261</v>
      </c>
      <c r="F437" s="85">
        <v>1327</v>
      </c>
      <c r="G437" s="85">
        <v>0</v>
      </c>
      <c r="H437" s="85">
        <v>0</v>
      </c>
      <c r="I437" s="85">
        <v>1327</v>
      </c>
      <c r="J437" s="85">
        <v>0</v>
      </c>
    </row>
    <row r="438" spans="1:10" outlineLevel="2" x14ac:dyDescent="0.25">
      <c r="A438" s="33" t="s">
        <v>2865</v>
      </c>
      <c r="B438" s="33" t="s">
        <v>80</v>
      </c>
      <c r="C438" s="33" t="s">
        <v>3267</v>
      </c>
      <c r="D438" s="33">
        <v>311596</v>
      </c>
      <c r="E438" s="33" t="s">
        <v>3268</v>
      </c>
      <c r="F438" s="85">
        <v>606</v>
      </c>
      <c r="G438" s="85">
        <v>0</v>
      </c>
      <c r="H438" s="85">
        <v>0</v>
      </c>
      <c r="I438" s="85">
        <v>606</v>
      </c>
      <c r="J438" s="85">
        <v>0</v>
      </c>
    </row>
    <row r="439" spans="1:10" outlineLevel="2" x14ac:dyDescent="0.25">
      <c r="A439" s="33" t="s">
        <v>2865</v>
      </c>
      <c r="B439" s="33" t="s">
        <v>80</v>
      </c>
      <c r="C439" s="33" t="s">
        <v>3274</v>
      </c>
      <c r="D439" s="33">
        <v>311553</v>
      </c>
      <c r="E439" s="33" t="s">
        <v>3275</v>
      </c>
      <c r="F439" s="85">
        <v>2488</v>
      </c>
      <c r="G439" s="85">
        <v>0</v>
      </c>
      <c r="H439" s="85">
        <v>0</v>
      </c>
      <c r="I439" s="85">
        <v>2488</v>
      </c>
      <c r="J439" s="85">
        <v>0</v>
      </c>
    </row>
    <row r="440" spans="1:10" outlineLevel="2" x14ac:dyDescent="0.25">
      <c r="A440" s="33" t="s">
        <v>2865</v>
      </c>
      <c r="B440" s="33" t="s">
        <v>80</v>
      </c>
      <c r="C440" s="33" t="s">
        <v>3281</v>
      </c>
      <c r="D440" s="33">
        <v>311561</v>
      </c>
      <c r="E440" s="33" t="s">
        <v>3282</v>
      </c>
      <c r="F440" s="85">
        <v>5953</v>
      </c>
      <c r="G440" s="85">
        <v>0</v>
      </c>
      <c r="H440" s="85">
        <v>0</v>
      </c>
      <c r="I440" s="85">
        <v>5953</v>
      </c>
      <c r="J440" s="85">
        <v>0</v>
      </c>
    </row>
    <row r="441" spans="1:10" outlineLevel="2" x14ac:dyDescent="0.25">
      <c r="A441" s="33" t="s">
        <v>2865</v>
      </c>
      <c r="B441" s="33" t="s">
        <v>80</v>
      </c>
      <c r="C441" s="33" t="s">
        <v>3290</v>
      </c>
      <c r="D441" s="33">
        <v>311588</v>
      </c>
      <c r="E441" s="33" t="s">
        <v>3291</v>
      </c>
      <c r="F441" s="85">
        <v>4304</v>
      </c>
      <c r="G441" s="85">
        <v>0</v>
      </c>
      <c r="H441" s="85">
        <v>0</v>
      </c>
      <c r="I441" s="85">
        <v>4304</v>
      </c>
      <c r="J441" s="85">
        <v>0</v>
      </c>
    </row>
    <row r="442" spans="1:10" outlineLevel="2" x14ac:dyDescent="0.25">
      <c r="A442" s="33" t="s">
        <v>2865</v>
      </c>
      <c r="B442" s="33" t="s">
        <v>80</v>
      </c>
      <c r="C442" s="33" t="s">
        <v>3298</v>
      </c>
      <c r="D442" s="33">
        <v>311618</v>
      </c>
      <c r="E442" s="33" t="s">
        <v>3299</v>
      </c>
      <c r="F442" s="85">
        <v>609</v>
      </c>
      <c r="G442" s="85">
        <v>0</v>
      </c>
      <c r="H442" s="85">
        <v>0</v>
      </c>
      <c r="I442" s="85">
        <v>609</v>
      </c>
      <c r="J442" s="85">
        <v>0</v>
      </c>
    </row>
    <row r="443" spans="1:10" outlineLevel="2" x14ac:dyDescent="0.25">
      <c r="A443" s="33" t="s">
        <v>2865</v>
      </c>
      <c r="B443" s="33" t="s">
        <v>80</v>
      </c>
      <c r="C443" s="33" t="s">
        <v>3305</v>
      </c>
      <c r="D443" s="33">
        <v>311634</v>
      </c>
      <c r="E443" s="33" t="s">
        <v>3306</v>
      </c>
      <c r="F443" s="85">
        <v>549</v>
      </c>
      <c r="G443" s="85">
        <v>0</v>
      </c>
      <c r="H443" s="85">
        <v>0</v>
      </c>
      <c r="I443" s="85">
        <v>549</v>
      </c>
      <c r="J443" s="85">
        <v>0</v>
      </c>
    </row>
    <row r="444" spans="1:10" outlineLevel="2" x14ac:dyDescent="0.25">
      <c r="A444" s="33" t="s">
        <v>2865</v>
      </c>
      <c r="B444" s="33" t="s">
        <v>80</v>
      </c>
      <c r="C444" s="33" t="s">
        <v>3312</v>
      </c>
      <c r="D444" s="33">
        <v>311642</v>
      </c>
      <c r="E444" s="33" t="s">
        <v>3313</v>
      </c>
      <c r="F444" s="85">
        <v>2485</v>
      </c>
      <c r="G444" s="85">
        <v>0</v>
      </c>
      <c r="H444" s="85">
        <v>0</v>
      </c>
      <c r="I444" s="85">
        <v>2485</v>
      </c>
      <c r="J444" s="85">
        <v>0</v>
      </c>
    </row>
    <row r="445" spans="1:10" outlineLevel="2" x14ac:dyDescent="0.25">
      <c r="A445" s="33" t="s">
        <v>2865</v>
      </c>
      <c r="B445" s="33" t="s">
        <v>80</v>
      </c>
      <c r="C445" s="33" t="s">
        <v>3319</v>
      </c>
      <c r="D445" s="33">
        <v>311651</v>
      </c>
      <c r="E445" s="33" t="s">
        <v>3320</v>
      </c>
      <c r="F445" s="85">
        <v>1433</v>
      </c>
      <c r="G445" s="85">
        <v>0</v>
      </c>
      <c r="H445" s="85">
        <v>0</v>
      </c>
      <c r="I445" s="85">
        <v>1433</v>
      </c>
      <c r="J445" s="85">
        <v>0</v>
      </c>
    </row>
    <row r="446" spans="1:10" outlineLevel="2" x14ac:dyDescent="0.25">
      <c r="A446" s="33" t="s">
        <v>2865</v>
      </c>
      <c r="B446" s="33" t="s">
        <v>80</v>
      </c>
      <c r="C446" s="33" t="s">
        <v>3325</v>
      </c>
      <c r="D446" s="33">
        <v>311669</v>
      </c>
      <c r="E446" s="33" t="s">
        <v>3326</v>
      </c>
      <c r="F446" s="85">
        <v>1217</v>
      </c>
      <c r="G446" s="85">
        <v>0</v>
      </c>
      <c r="H446" s="85">
        <v>0</v>
      </c>
      <c r="I446" s="85">
        <v>1217</v>
      </c>
      <c r="J446" s="85">
        <v>0</v>
      </c>
    </row>
    <row r="447" spans="1:10" outlineLevel="2" x14ac:dyDescent="0.25">
      <c r="A447" s="33" t="s">
        <v>2865</v>
      </c>
      <c r="B447" s="33" t="s">
        <v>80</v>
      </c>
      <c r="C447" s="33" t="s">
        <v>3332</v>
      </c>
      <c r="D447" s="33">
        <v>311685</v>
      </c>
      <c r="E447" s="33" t="s">
        <v>3333</v>
      </c>
      <c r="F447" s="85">
        <v>3574</v>
      </c>
      <c r="G447" s="85">
        <v>0</v>
      </c>
      <c r="H447" s="85">
        <v>0</v>
      </c>
      <c r="I447" s="85">
        <v>3574</v>
      </c>
      <c r="J447" s="85">
        <v>0</v>
      </c>
    </row>
    <row r="448" spans="1:10" outlineLevel="2" x14ac:dyDescent="0.25">
      <c r="A448" s="33" t="s">
        <v>2865</v>
      </c>
      <c r="B448" s="33" t="s">
        <v>80</v>
      </c>
      <c r="C448" s="33" t="s">
        <v>3339</v>
      </c>
      <c r="D448" s="33">
        <v>311693</v>
      </c>
      <c r="E448" s="33" t="s">
        <v>3340</v>
      </c>
      <c r="F448" s="85">
        <v>996</v>
      </c>
      <c r="G448" s="85">
        <v>0</v>
      </c>
      <c r="H448" s="85">
        <v>0</v>
      </c>
      <c r="I448" s="85">
        <v>996</v>
      </c>
      <c r="J448" s="85">
        <v>0</v>
      </c>
    </row>
    <row r="449" spans="1:10" outlineLevel="2" x14ac:dyDescent="0.25">
      <c r="A449" s="33" t="s">
        <v>2865</v>
      </c>
      <c r="B449" s="33" t="s">
        <v>80</v>
      </c>
      <c r="C449" s="33" t="s">
        <v>3345</v>
      </c>
      <c r="D449" s="33">
        <v>311707</v>
      </c>
      <c r="E449" s="33" t="s">
        <v>3346</v>
      </c>
      <c r="F449" s="85">
        <v>1273</v>
      </c>
      <c r="G449" s="85">
        <v>0</v>
      </c>
      <c r="H449" s="85">
        <v>0</v>
      </c>
      <c r="I449" s="85">
        <v>1273</v>
      </c>
      <c r="J449" s="85">
        <v>0</v>
      </c>
    </row>
    <row r="450" spans="1:10" outlineLevel="2" x14ac:dyDescent="0.25">
      <c r="A450" s="33" t="s">
        <v>2865</v>
      </c>
      <c r="B450" s="33" t="s">
        <v>80</v>
      </c>
      <c r="C450" s="33" t="s">
        <v>3352</v>
      </c>
      <c r="D450" s="33">
        <v>311715</v>
      </c>
      <c r="E450" s="33" t="s">
        <v>3353</v>
      </c>
      <c r="F450" s="85">
        <v>3143</v>
      </c>
      <c r="G450" s="85">
        <v>0</v>
      </c>
      <c r="H450" s="85">
        <v>0</v>
      </c>
      <c r="I450" s="85">
        <v>3143</v>
      </c>
      <c r="J450" s="85">
        <v>0</v>
      </c>
    </row>
    <row r="451" spans="1:10" outlineLevel="2" x14ac:dyDescent="0.25">
      <c r="A451" s="33" t="s">
        <v>2865</v>
      </c>
      <c r="B451" s="33" t="s">
        <v>80</v>
      </c>
      <c r="C451" s="33" t="s">
        <v>3359</v>
      </c>
      <c r="D451" s="33">
        <v>311731</v>
      </c>
      <c r="E451" s="33" t="s">
        <v>3360</v>
      </c>
      <c r="F451" s="85">
        <v>1383</v>
      </c>
      <c r="G451" s="85">
        <v>0</v>
      </c>
      <c r="H451" s="85">
        <v>0</v>
      </c>
      <c r="I451" s="85">
        <v>1383</v>
      </c>
      <c r="J451" s="85">
        <v>0</v>
      </c>
    </row>
    <row r="452" spans="1:10" outlineLevel="2" x14ac:dyDescent="0.25">
      <c r="A452" s="33" t="s">
        <v>2865</v>
      </c>
      <c r="B452" s="33" t="s">
        <v>80</v>
      </c>
      <c r="C452" s="33" t="s">
        <v>3367</v>
      </c>
      <c r="D452" s="33">
        <v>311758</v>
      </c>
      <c r="E452" s="33" t="s">
        <v>3368</v>
      </c>
      <c r="F452" s="85">
        <v>886</v>
      </c>
      <c r="G452" s="85">
        <v>0</v>
      </c>
      <c r="H452" s="85">
        <v>0</v>
      </c>
      <c r="I452" s="85">
        <v>886</v>
      </c>
      <c r="J452" s="85">
        <v>0</v>
      </c>
    </row>
    <row r="453" spans="1:10" outlineLevel="2" x14ac:dyDescent="0.25">
      <c r="A453" s="33" t="s">
        <v>2865</v>
      </c>
      <c r="B453" s="33" t="s">
        <v>80</v>
      </c>
      <c r="C453" s="33" t="s">
        <v>3374</v>
      </c>
      <c r="D453" s="33">
        <v>311774</v>
      </c>
      <c r="E453" s="33" t="s">
        <v>3375</v>
      </c>
      <c r="F453" s="85">
        <v>2260</v>
      </c>
      <c r="G453" s="85">
        <v>0</v>
      </c>
      <c r="H453" s="85">
        <v>0</v>
      </c>
      <c r="I453" s="85">
        <v>2260</v>
      </c>
      <c r="J453" s="85">
        <v>0</v>
      </c>
    </row>
    <row r="454" spans="1:10" outlineLevel="2" x14ac:dyDescent="0.25">
      <c r="A454" s="33" t="s">
        <v>2865</v>
      </c>
      <c r="B454" s="33" t="s">
        <v>80</v>
      </c>
      <c r="C454" s="33" t="s">
        <v>3381</v>
      </c>
      <c r="D454" s="33">
        <v>311782</v>
      </c>
      <c r="E454" s="33" t="s">
        <v>3382</v>
      </c>
      <c r="F454" s="85">
        <v>1433</v>
      </c>
      <c r="G454" s="85">
        <v>0</v>
      </c>
      <c r="H454" s="85">
        <v>0</v>
      </c>
      <c r="I454" s="85">
        <v>1433</v>
      </c>
      <c r="J454" s="85">
        <v>0</v>
      </c>
    </row>
    <row r="455" spans="1:10" outlineLevel="2" x14ac:dyDescent="0.25">
      <c r="A455" s="33" t="s">
        <v>2865</v>
      </c>
      <c r="B455" s="33" t="s">
        <v>80</v>
      </c>
      <c r="C455" s="33" t="s">
        <v>3388</v>
      </c>
      <c r="D455" s="33">
        <v>687243</v>
      </c>
      <c r="E455" s="33" t="s">
        <v>3389</v>
      </c>
      <c r="F455" s="85">
        <v>552</v>
      </c>
      <c r="G455" s="85">
        <v>0</v>
      </c>
      <c r="H455" s="85">
        <v>0</v>
      </c>
      <c r="I455" s="85">
        <v>552</v>
      </c>
      <c r="J455" s="85">
        <v>0</v>
      </c>
    </row>
    <row r="456" spans="1:10" outlineLevel="2" x14ac:dyDescent="0.25">
      <c r="A456" s="33" t="s">
        <v>2865</v>
      </c>
      <c r="B456" s="33" t="s">
        <v>80</v>
      </c>
      <c r="C456" s="33" t="s">
        <v>3394</v>
      </c>
      <c r="D456" s="33">
        <v>311791</v>
      </c>
      <c r="E456" s="33" t="s">
        <v>3395</v>
      </c>
      <c r="F456" s="85">
        <v>3418</v>
      </c>
      <c r="G456" s="85">
        <v>0</v>
      </c>
      <c r="H456" s="85">
        <v>0</v>
      </c>
      <c r="I456" s="85">
        <v>3418</v>
      </c>
      <c r="J456" s="85">
        <v>0</v>
      </c>
    </row>
    <row r="457" spans="1:10" outlineLevel="2" x14ac:dyDescent="0.25">
      <c r="A457" s="33" t="s">
        <v>2865</v>
      </c>
      <c r="B457" s="33" t="s">
        <v>80</v>
      </c>
      <c r="C457" s="33" t="s">
        <v>3401</v>
      </c>
      <c r="D457" s="33">
        <v>311804</v>
      </c>
      <c r="E457" s="33" t="s">
        <v>3402</v>
      </c>
      <c r="F457" s="85">
        <v>1932</v>
      </c>
      <c r="G457" s="85">
        <v>0</v>
      </c>
      <c r="H457" s="85">
        <v>0</v>
      </c>
      <c r="I457" s="85">
        <v>1932</v>
      </c>
      <c r="J457" s="85">
        <v>0</v>
      </c>
    </row>
    <row r="458" spans="1:10" outlineLevel="2" x14ac:dyDescent="0.25">
      <c r="A458" s="33" t="s">
        <v>2865</v>
      </c>
      <c r="B458" s="33" t="s">
        <v>80</v>
      </c>
      <c r="C458" s="33" t="s">
        <v>3408</v>
      </c>
      <c r="D458" s="33">
        <v>311812</v>
      </c>
      <c r="E458" s="33" t="s">
        <v>3409</v>
      </c>
      <c r="F458" s="85">
        <v>11761</v>
      </c>
      <c r="G458" s="85">
        <v>0</v>
      </c>
      <c r="H458" s="85">
        <v>0</v>
      </c>
      <c r="I458" s="85">
        <v>11761</v>
      </c>
      <c r="J458" s="85">
        <v>0</v>
      </c>
    </row>
    <row r="459" spans="1:10" outlineLevel="2" x14ac:dyDescent="0.25">
      <c r="A459" s="33" t="s">
        <v>2865</v>
      </c>
      <c r="B459" s="33" t="s">
        <v>80</v>
      </c>
      <c r="C459" s="33" t="s">
        <v>3415</v>
      </c>
      <c r="D459" s="33">
        <v>311821</v>
      </c>
      <c r="E459" s="33" t="s">
        <v>3416</v>
      </c>
      <c r="F459" s="85">
        <v>1377</v>
      </c>
      <c r="G459" s="85">
        <v>0</v>
      </c>
      <c r="H459" s="85">
        <v>0</v>
      </c>
      <c r="I459" s="85">
        <v>1377</v>
      </c>
      <c r="J459" s="85">
        <v>0</v>
      </c>
    </row>
    <row r="460" spans="1:10" outlineLevel="2" x14ac:dyDescent="0.25">
      <c r="A460" s="33" t="s">
        <v>2865</v>
      </c>
      <c r="B460" s="33" t="s">
        <v>80</v>
      </c>
      <c r="C460" s="33" t="s">
        <v>3421</v>
      </c>
      <c r="D460" s="33">
        <v>311839</v>
      </c>
      <c r="E460" s="33" t="s">
        <v>3422</v>
      </c>
      <c r="F460" s="85">
        <v>1489</v>
      </c>
      <c r="G460" s="85">
        <v>0</v>
      </c>
      <c r="H460" s="85">
        <v>0</v>
      </c>
      <c r="I460" s="85">
        <v>1489</v>
      </c>
      <c r="J460" s="85">
        <v>0</v>
      </c>
    </row>
    <row r="461" spans="1:10" outlineLevel="2" x14ac:dyDescent="0.25">
      <c r="A461" s="33" t="s">
        <v>2865</v>
      </c>
      <c r="B461" s="33" t="s">
        <v>80</v>
      </c>
      <c r="C461" s="33" t="s">
        <v>3428</v>
      </c>
      <c r="D461" s="33">
        <v>311863</v>
      </c>
      <c r="E461" s="33" t="s">
        <v>3429</v>
      </c>
      <c r="F461" s="85">
        <v>31471</v>
      </c>
      <c r="G461" s="85">
        <v>0</v>
      </c>
      <c r="H461" s="85">
        <v>0</v>
      </c>
      <c r="I461" s="85">
        <v>31471</v>
      </c>
      <c r="J461" s="85">
        <v>0</v>
      </c>
    </row>
    <row r="462" spans="1:10" outlineLevel="2" x14ac:dyDescent="0.25">
      <c r="A462" s="33" t="s">
        <v>2865</v>
      </c>
      <c r="B462" s="33" t="s">
        <v>80</v>
      </c>
      <c r="C462" s="33" t="s">
        <v>3435</v>
      </c>
      <c r="D462" s="33">
        <v>311871</v>
      </c>
      <c r="E462" s="33" t="s">
        <v>3436</v>
      </c>
      <c r="F462" s="85">
        <v>886</v>
      </c>
      <c r="G462" s="85">
        <v>0</v>
      </c>
      <c r="H462" s="85">
        <v>0</v>
      </c>
      <c r="I462" s="85">
        <v>886</v>
      </c>
      <c r="J462" s="85">
        <v>0</v>
      </c>
    </row>
    <row r="463" spans="1:10" outlineLevel="2" x14ac:dyDescent="0.25">
      <c r="A463" s="33" t="s">
        <v>2865</v>
      </c>
      <c r="B463" s="33" t="s">
        <v>80</v>
      </c>
      <c r="C463" s="33" t="s">
        <v>3442</v>
      </c>
      <c r="D463" s="33">
        <v>311880</v>
      </c>
      <c r="E463" s="33" t="s">
        <v>3443</v>
      </c>
      <c r="F463" s="85">
        <v>2866</v>
      </c>
      <c r="G463" s="85">
        <v>0</v>
      </c>
      <c r="H463" s="85">
        <v>0</v>
      </c>
      <c r="I463" s="85">
        <v>2866</v>
      </c>
      <c r="J463" s="85">
        <v>0</v>
      </c>
    </row>
    <row r="464" spans="1:10" outlineLevel="2" x14ac:dyDescent="0.25">
      <c r="A464" s="33" t="s">
        <v>2865</v>
      </c>
      <c r="B464" s="33" t="s">
        <v>80</v>
      </c>
      <c r="C464" s="33" t="s">
        <v>3449</v>
      </c>
      <c r="D464" s="33">
        <v>311910</v>
      </c>
      <c r="E464" s="33" t="s">
        <v>3450</v>
      </c>
      <c r="F464" s="85">
        <v>1814</v>
      </c>
      <c r="G464" s="85">
        <v>0</v>
      </c>
      <c r="H464" s="85">
        <v>0</v>
      </c>
      <c r="I464" s="85">
        <v>1814</v>
      </c>
      <c r="J464" s="85">
        <v>0</v>
      </c>
    </row>
    <row r="465" spans="1:10" outlineLevel="2" x14ac:dyDescent="0.25">
      <c r="A465" s="33" t="s">
        <v>2865</v>
      </c>
      <c r="B465" s="33" t="s">
        <v>80</v>
      </c>
      <c r="C465" s="33" t="s">
        <v>3456</v>
      </c>
      <c r="D465" s="33">
        <v>311928</v>
      </c>
      <c r="E465" s="33" t="s">
        <v>3457</v>
      </c>
      <c r="F465" s="85">
        <v>3031</v>
      </c>
      <c r="G465" s="85">
        <v>0</v>
      </c>
      <c r="H465" s="85">
        <v>0</v>
      </c>
      <c r="I465" s="85">
        <v>3031</v>
      </c>
      <c r="J465" s="85">
        <v>0</v>
      </c>
    </row>
    <row r="466" spans="1:10" outlineLevel="2" x14ac:dyDescent="0.25">
      <c r="A466" s="33" t="s">
        <v>2865</v>
      </c>
      <c r="B466" s="33" t="s">
        <v>80</v>
      </c>
      <c r="C466" s="33" t="s">
        <v>3462</v>
      </c>
      <c r="D466" s="33">
        <v>311936</v>
      </c>
      <c r="E466" s="33" t="s">
        <v>3463</v>
      </c>
      <c r="F466" s="85">
        <v>943</v>
      </c>
      <c r="G466" s="85">
        <v>0</v>
      </c>
      <c r="H466" s="85">
        <v>0</v>
      </c>
      <c r="I466" s="85">
        <v>943</v>
      </c>
      <c r="J466" s="85">
        <v>0</v>
      </c>
    </row>
    <row r="467" spans="1:10" outlineLevel="2" x14ac:dyDescent="0.25">
      <c r="A467" s="33" t="s">
        <v>2865</v>
      </c>
      <c r="B467" s="33" t="s">
        <v>80</v>
      </c>
      <c r="C467" s="33" t="s">
        <v>3468</v>
      </c>
      <c r="D467" s="33">
        <v>311944</v>
      </c>
      <c r="E467" s="33" t="s">
        <v>3469</v>
      </c>
      <c r="F467" s="85">
        <v>2478</v>
      </c>
      <c r="G467" s="85">
        <v>0</v>
      </c>
      <c r="H467" s="85">
        <v>0</v>
      </c>
      <c r="I467" s="85">
        <v>2478</v>
      </c>
      <c r="J467" s="85">
        <v>0</v>
      </c>
    </row>
    <row r="468" spans="1:10" outlineLevel="2" x14ac:dyDescent="0.25">
      <c r="A468" s="33" t="s">
        <v>2865</v>
      </c>
      <c r="B468" s="33" t="s">
        <v>80</v>
      </c>
      <c r="C468" s="33" t="s">
        <v>3475</v>
      </c>
      <c r="D468" s="33">
        <v>311952</v>
      </c>
      <c r="E468" s="33" t="s">
        <v>3476</v>
      </c>
      <c r="F468" s="85">
        <v>2095</v>
      </c>
      <c r="G468" s="85">
        <v>0</v>
      </c>
      <c r="H468" s="85">
        <v>0</v>
      </c>
      <c r="I468" s="85">
        <v>2095</v>
      </c>
      <c r="J468" s="85">
        <v>0</v>
      </c>
    </row>
    <row r="469" spans="1:10" outlineLevel="2" x14ac:dyDescent="0.25">
      <c r="A469" s="33" t="s">
        <v>2865</v>
      </c>
      <c r="B469" s="33" t="s">
        <v>80</v>
      </c>
      <c r="C469" s="33" t="s">
        <v>3482</v>
      </c>
      <c r="D469" s="33">
        <v>311987</v>
      </c>
      <c r="E469" s="33" t="s">
        <v>3483</v>
      </c>
      <c r="F469" s="85">
        <v>2653</v>
      </c>
      <c r="G469" s="85">
        <v>0</v>
      </c>
      <c r="H469" s="85">
        <v>0</v>
      </c>
      <c r="I469" s="85">
        <v>2653</v>
      </c>
      <c r="J469" s="85">
        <v>0</v>
      </c>
    </row>
    <row r="470" spans="1:10" outlineLevel="2" x14ac:dyDescent="0.25">
      <c r="A470" s="33" t="s">
        <v>2865</v>
      </c>
      <c r="B470" s="33" t="s">
        <v>80</v>
      </c>
      <c r="C470" s="33" t="s">
        <v>3489</v>
      </c>
      <c r="D470" s="33">
        <v>312002</v>
      </c>
      <c r="E470" s="33" t="s">
        <v>3490</v>
      </c>
      <c r="F470" s="85">
        <v>13953</v>
      </c>
      <c r="G470" s="85">
        <v>0</v>
      </c>
      <c r="H470" s="85">
        <v>0</v>
      </c>
      <c r="I470" s="85">
        <v>13953</v>
      </c>
      <c r="J470" s="85">
        <v>0</v>
      </c>
    </row>
    <row r="471" spans="1:10" outlineLevel="2" x14ac:dyDescent="0.25">
      <c r="A471" s="33" t="s">
        <v>2865</v>
      </c>
      <c r="B471" s="33" t="s">
        <v>80</v>
      </c>
      <c r="C471" s="33" t="s">
        <v>3496</v>
      </c>
      <c r="D471" s="33">
        <v>312011</v>
      </c>
      <c r="E471" s="33" t="s">
        <v>3497</v>
      </c>
      <c r="F471" s="85">
        <v>3102</v>
      </c>
      <c r="G471" s="85">
        <v>0</v>
      </c>
      <c r="H471" s="85">
        <v>0</v>
      </c>
      <c r="I471" s="85">
        <v>3102</v>
      </c>
      <c r="J471" s="85">
        <v>0</v>
      </c>
    </row>
    <row r="472" spans="1:10" outlineLevel="2" x14ac:dyDescent="0.25">
      <c r="A472" s="33" t="s">
        <v>2865</v>
      </c>
      <c r="B472" s="33" t="s">
        <v>80</v>
      </c>
      <c r="C472" s="33" t="s">
        <v>3503</v>
      </c>
      <c r="D472" s="33">
        <v>312029</v>
      </c>
      <c r="E472" s="33" t="s">
        <v>3504</v>
      </c>
      <c r="F472" s="85">
        <v>996</v>
      </c>
      <c r="G472" s="85">
        <v>0</v>
      </c>
      <c r="H472" s="85">
        <v>0</v>
      </c>
      <c r="I472" s="85">
        <v>996</v>
      </c>
      <c r="J472" s="85">
        <v>0</v>
      </c>
    </row>
    <row r="473" spans="1:10" outlineLevel="2" x14ac:dyDescent="0.25">
      <c r="A473" s="33" t="s">
        <v>2865</v>
      </c>
      <c r="B473" s="33" t="s">
        <v>80</v>
      </c>
      <c r="C473" s="33" t="s">
        <v>3509</v>
      </c>
      <c r="D473" s="33">
        <v>312045</v>
      </c>
      <c r="E473" s="33" t="s">
        <v>3510</v>
      </c>
      <c r="F473" s="85">
        <v>6127</v>
      </c>
      <c r="G473" s="85">
        <v>0</v>
      </c>
      <c r="H473" s="85">
        <v>0</v>
      </c>
      <c r="I473" s="85">
        <v>6127</v>
      </c>
      <c r="J473" s="85">
        <v>0</v>
      </c>
    </row>
    <row r="474" spans="1:10" outlineLevel="2" x14ac:dyDescent="0.25">
      <c r="A474" s="33" t="s">
        <v>2865</v>
      </c>
      <c r="B474" s="33" t="s">
        <v>80</v>
      </c>
      <c r="C474" s="33" t="s">
        <v>3515</v>
      </c>
      <c r="D474" s="33">
        <v>312053</v>
      </c>
      <c r="E474" s="33" t="s">
        <v>3516</v>
      </c>
      <c r="F474" s="85">
        <v>5840</v>
      </c>
      <c r="G474" s="85">
        <v>0</v>
      </c>
      <c r="H474" s="85">
        <v>0</v>
      </c>
      <c r="I474" s="85">
        <v>5840</v>
      </c>
      <c r="J474" s="85">
        <v>0</v>
      </c>
    </row>
    <row r="475" spans="1:10" outlineLevel="2" x14ac:dyDescent="0.25">
      <c r="A475" s="33" t="s">
        <v>2865</v>
      </c>
      <c r="B475" s="33" t="s">
        <v>80</v>
      </c>
      <c r="C475" s="33" t="s">
        <v>3522</v>
      </c>
      <c r="D475" s="33">
        <v>312061</v>
      </c>
      <c r="E475" s="33" t="s">
        <v>3523</v>
      </c>
      <c r="F475" s="85">
        <v>1598</v>
      </c>
      <c r="G475" s="85">
        <v>0</v>
      </c>
      <c r="H475" s="85">
        <v>0</v>
      </c>
      <c r="I475" s="85">
        <v>1598</v>
      </c>
      <c r="J475" s="85">
        <v>0</v>
      </c>
    </row>
    <row r="476" spans="1:10" outlineLevel="2" x14ac:dyDescent="0.25">
      <c r="A476" s="33" t="s">
        <v>2865</v>
      </c>
      <c r="B476" s="33" t="s">
        <v>80</v>
      </c>
      <c r="C476" s="33" t="s">
        <v>3528</v>
      </c>
      <c r="D476" s="33">
        <v>312070</v>
      </c>
      <c r="E476" s="33" t="s">
        <v>3529</v>
      </c>
      <c r="F476" s="85">
        <v>2041</v>
      </c>
      <c r="G476" s="85">
        <v>0</v>
      </c>
      <c r="H476" s="85">
        <v>0</v>
      </c>
      <c r="I476" s="85">
        <v>2041</v>
      </c>
      <c r="J476" s="85">
        <v>0</v>
      </c>
    </row>
    <row r="477" spans="1:10" outlineLevel="2" x14ac:dyDescent="0.25">
      <c r="A477" s="33" t="s">
        <v>2865</v>
      </c>
      <c r="B477" s="33" t="s">
        <v>80</v>
      </c>
      <c r="C477" s="33" t="s">
        <v>3535</v>
      </c>
      <c r="D477" s="33">
        <v>312096</v>
      </c>
      <c r="E477" s="33" t="s">
        <v>3536</v>
      </c>
      <c r="F477" s="85">
        <v>993</v>
      </c>
      <c r="G477" s="85">
        <v>0</v>
      </c>
      <c r="H477" s="85">
        <v>0</v>
      </c>
      <c r="I477" s="85">
        <v>993</v>
      </c>
      <c r="J477" s="85">
        <v>0</v>
      </c>
    </row>
    <row r="478" spans="1:10" outlineLevel="2" x14ac:dyDescent="0.25">
      <c r="A478" s="33" t="s">
        <v>2865</v>
      </c>
      <c r="B478" s="33" t="s">
        <v>80</v>
      </c>
      <c r="C478" s="33" t="s">
        <v>3541</v>
      </c>
      <c r="D478" s="33">
        <v>312088</v>
      </c>
      <c r="E478" s="33" t="s">
        <v>3542</v>
      </c>
      <c r="F478" s="85">
        <v>4963</v>
      </c>
      <c r="G478" s="85">
        <v>0</v>
      </c>
      <c r="H478" s="85">
        <v>0</v>
      </c>
      <c r="I478" s="85">
        <v>4963</v>
      </c>
      <c r="J478" s="85">
        <v>0</v>
      </c>
    </row>
    <row r="479" spans="1:10" outlineLevel="2" x14ac:dyDescent="0.25">
      <c r="A479" s="33" t="s">
        <v>2865</v>
      </c>
      <c r="B479" s="33" t="s">
        <v>80</v>
      </c>
      <c r="C479" s="33" t="s">
        <v>3548</v>
      </c>
      <c r="D479" s="33">
        <v>312126</v>
      </c>
      <c r="E479" s="33" t="s">
        <v>3549</v>
      </c>
      <c r="F479" s="85">
        <v>990</v>
      </c>
      <c r="G479" s="85">
        <v>0</v>
      </c>
      <c r="H479" s="85">
        <v>0</v>
      </c>
      <c r="I479" s="85">
        <v>990</v>
      </c>
      <c r="J479" s="85">
        <v>0</v>
      </c>
    </row>
    <row r="480" spans="1:10" outlineLevel="2" x14ac:dyDescent="0.25">
      <c r="A480" s="33" t="s">
        <v>2865</v>
      </c>
      <c r="B480" s="33" t="s">
        <v>80</v>
      </c>
      <c r="C480" s="33" t="s">
        <v>3554</v>
      </c>
      <c r="D480" s="33">
        <v>312134</v>
      </c>
      <c r="E480" s="33" t="s">
        <v>3555</v>
      </c>
      <c r="F480" s="85">
        <v>1648</v>
      </c>
      <c r="G480" s="85">
        <v>0</v>
      </c>
      <c r="H480" s="85">
        <v>0</v>
      </c>
      <c r="I480" s="85">
        <v>1648</v>
      </c>
      <c r="J480" s="85">
        <v>0</v>
      </c>
    </row>
    <row r="481" spans="1:10" outlineLevel="2" x14ac:dyDescent="0.25">
      <c r="A481" s="33" t="s">
        <v>2865</v>
      </c>
      <c r="B481" s="33" t="s">
        <v>80</v>
      </c>
      <c r="C481" s="33" t="s">
        <v>3561</v>
      </c>
      <c r="D481" s="33">
        <v>312142</v>
      </c>
      <c r="E481" s="33" t="s">
        <v>3562</v>
      </c>
      <c r="F481" s="85">
        <v>2809</v>
      </c>
      <c r="G481" s="85">
        <v>0</v>
      </c>
      <c r="H481" s="85">
        <v>0</v>
      </c>
      <c r="I481" s="85">
        <v>2809</v>
      </c>
      <c r="J481" s="85">
        <v>0</v>
      </c>
    </row>
    <row r="482" spans="1:10" outlineLevel="2" x14ac:dyDescent="0.25">
      <c r="A482" s="33" t="s">
        <v>2865</v>
      </c>
      <c r="B482" s="33" t="s">
        <v>80</v>
      </c>
      <c r="C482" s="33" t="s">
        <v>3568</v>
      </c>
      <c r="D482" s="33">
        <v>317667</v>
      </c>
      <c r="E482" s="33" t="s">
        <v>3569</v>
      </c>
      <c r="F482" s="85">
        <v>64451</v>
      </c>
      <c r="G482" s="85">
        <v>0</v>
      </c>
      <c r="H482" s="85">
        <v>0</v>
      </c>
      <c r="I482" s="85">
        <v>64451</v>
      </c>
      <c r="J482" s="85">
        <v>0</v>
      </c>
    </row>
    <row r="483" spans="1:10" outlineLevel="2" x14ac:dyDescent="0.25">
      <c r="A483" s="33" t="s">
        <v>2865</v>
      </c>
      <c r="B483" s="33" t="s">
        <v>80</v>
      </c>
      <c r="C483" s="33" t="s">
        <v>3588</v>
      </c>
      <c r="D483" s="33">
        <v>317063</v>
      </c>
      <c r="E483" s="33" t="s">
        <v>3589</v>
      </c>
      <c r="F483" s="85">
        <v>12352</v>
      </c>
      <c r="G483" s="85">
        <v>0</v>
      </c>
      <c r="H483" s="85">
        <v>0</v>
      </c>
      <c r="I483" s="85">
        <v>12352</v>
      </c>
      <c r="J483" s="85">
        <v>0</v>
      </c>
    </row>
    <row r="484" spans="1:10" outlineLevel="2" x14ac:dyDescent="0.25">
      <c r="A484" s="33" t="s">
        <v>2865</v>
      </c>
      <c r="B484" s="33" t="s">
        <v>80</v>
      </c>
      <c r="C484" s="33" t="s">
        <v>3595</v>
      </c>
      <c r="D484" s="33">
        <v>317080</v>
      </c>
      <c r="E484" s="33" t="s">
        <v>3596</v>
      </c>
      <c r="F484" s="85">
        <v>3312</v>
      </c>
      <c r="G484" s="85">
        <v>0</v>
      </c>
      <c r="H484" s="85">
        <v>0</v>
      </c>
      <c r="I484" s="85">
        <v>3312</v>
      </c>
      <c r="J484" s="85">
        <v>0</v>
      </c>
    </row>
    <row r="485" spans="1:10" outlineLevel="2" x14ac:dyDescent="0.25">
      <c r="A485" s="33" t="s">
        <v>2865</v>
      </c>
      <c r="B485" s="33" t="s">
        <v>80</v>
      </c>
      <c r="C485" s="33" t="s">
        <v>3603</v>
      </c>
      <c r="D485" s="33">
        <v>317101</v>
      </c>
      <c r="E485" s="33" t="s">
        <v>3604</v>
      </c>
      <c r="F485" s="85">
        <v>2041</v>
      </c>
      <c r="G485" s="85">
        <v>0</v>
      </c>
      <c r="H485" s="85">
        <v>0</v>
      </c>
      <c r="I485" s="85">
        <v>2041</v>
      </c>
      <c r="J485" s="85">
        <v>0</v>
      </c>
    </row>
    <row r="486" spans="1:10" outlineLevel="2" x14ac:dyDescent="0.25">
      <c r="A486" s="33" t="s">
        <v>2865</v>
      </c>
      <c r="B486" s="33" t="s">
        <v>80</v>
      </c>
      <c r="C486" s="33" t="s">
        <v>3610</v>
      </c>
      <c r="D486" s="33">
        <v>317128</v>
      </c>
      <c r="E486" s="33" t="s">
        <v>3611</v>
      </c>
      <c r="F486" s="85">
        <v>936</v>
      </c>
      <c r="G486" s="85">
        <v>0</v>
      </c>
      <c r="H486" s="85">
        <v>0</v>
      </c>
      <c r="I486" s="85">
        <v>936</v>
      </c>
      <c r="J486" s="85">
        <v>0</v>
      </c>
    </row>
    <row r="487" spans="1:10" outlineLevel="2" x14ac:dyDescent="0.25">
      <c r="A487" s="33" t="s">
        <v>2865</v>
      </c>
      <c r="B487" s="33" t="s">
        <v>80</v>
      </c>
      <c r="C487" s="33" t="s">
        <v>3617</v>
      </c>
      <c r="D487" s="33">
        <v>317136</v>
      </c>
      <c r="E487" s="33" t="s">
        <v>3618</v>
      </c>
      <c r="F487" s="85">
        <v>4024</v>
      </c>
      <c r="G487" s="85">
        <v>0</v>
      </c>
      <c r="H487" s="85">
        <v>0</v>
      </c>
      <c r="I487" s="85">
        <v>4024</v>
      </c>
      <c r="J487" s="85">
        <v>0</v>
      </c>
    </row>
    <row r="488" spans="1:10" outlineLevel="2" x14ac:dyDescent="0.25">
      <c r="A488" s="33" t="s">
        <v>2865</v>
      </c>
      <c r="B488" s="33" t="s">
        <v>80</v>
      </c>
      <c r="C488" s="33" t="s">
        <v>3624</v>
      </c>
      <c r="D488" s="33">
        <v>317144</v>
      </c>
      <c r="E488" s="33" t="s">
        <v>3625</v>
      </c>
      <c r="F488" s="85">
        <v>2207</v>
      </c>
      <c r="G488" s="85">
        <v>0</v>
      </c>
      <c r="H488" s="85">
        <v>0</v>
      </c>
      <c r="I488" s="85">
        <v>2207</v>
      </c>
      <c r="J488" s="85">
        <v>0</v>
      </c>
    </row>
    <row r="489" spans="1:10" outlineLevel="2" x14ac:dyDescent="0.25">
      <c r="A489" s="33" t="s">
        <v>2865</v>
      </c>
      <c r="B489" s="33" t="s">
        <v>80</v>
      </c>
      <c r="C489" s="33" t="s">
        <v>3631</v>
      </c>
      <c r="D489" s="33">
        <v>317152</v>
      </c>
      <c r="E489" s="33" t="s">
        <v>3632</v>
      </c>
      <c r="F489" s="85">
        <v>4201</v>
      </c>
      <c r="G489" s="85">
        <v>0</v>
      </c>
      <c r="H489" s="85">
        <v>0</v>
      </c>
      <c r="I489" s="85">
        <v>4201</v>
      </c>
      <c r="J489" s="85">
        <v>0</v>
      </c>
    </row>
    <row r="490" spans="1:10" outlineLevel="2" x14ac:dyDescent="0.25">
      <c r="A490" s="33" t="s">
        <v>2865</v>
      </c>
      <c r="B490" s="33" t="s">
        <v>80</v>
      </c>
      <c r="C490" s="33" t="s">
        <v>3638</v>
      </c>
      <c r="D490" s="33">
        <v>317195</v>
      </c>
      <c r="E490" s="33" t="s">
        <v>3639</v>
      </c>
      <c r="F490" s="85">
        <v>4526</v>
      </c>
      <c r="G490" s="85">
        <v>0</v>
      </c>
      <c r="H490" s="85">
        <v>0</v>
      </c>
      <c r="I490" s="85">
        <v>4526</v>
      </c>
      <c r="J490" s="85">
        <v>0</v>
      </c>
    </row>
    <row r="491" spans="1:10" outlineLevel="2" x14ac:dyDescent="0.25">
      <c r="A491" s="33" t="s">
        <v>2865</v>
      </c>
      <c r="B491" s="33" t="s">
        <v>80</v>
      </c>
      <c r="C491" s="33" t="s">
        <v>3645</v>
      </c>
      <c r="D491" s="33">
        <v>317209</v>
      </c>
      <c r="E491" s="33" t="s">
        <v>3646</v>
      </c>
      <c r="F491" s="85">
        <v>34816</v>
      </c>
      <c r="G491" s="85">
        <v>0</v>
      </c>
      <c r="H491" s="85">
        <v>0</v>
      </c>
      <c r="I491" s="85">
        <v>34816</v>
      </c>
      <c r="J491" s="85">
        <v>0</v>
      </c>
    </row>
    <row r="492" spans="1:10" outlineLevel="2" x14ac:dyDescent="0.25">
      <c r="A492" s="33" t="s">
        <v>2865</v>
      </c>
      <c r="B492" s="33" t="s">
        <v>80</v>
      </c>
      <c r="C492" s="33" t="s">
        <v>3658</v>
      </c>
      <c r="D492" s="33">
        <v>317217</v>
      </c>
      <c r="E492" s="33" t="s">
        <v>3659</v>
      </c>
      <c r="F492" s="85">
        <v>2041</v>
      </c>
      <c r="G492" s="85">
        <v>0</v>
      </c>
      <c r="H492" s="85">
        <v>0</v>
      </c>
      <c r="I492" s="85">
        <v>2041</v>
      </c>
      <c r="J492" s="85">
        <v>0</v>
      </c>
    </row>
    <row r="493" spans="1:10" outlineLevel="2" x14ac:dyDescent="0.25">
      <c r="A493" s="33" t="s">
        <v>2865</v>
      </c>
      <c r="B493" s="33" t="s">
        <v>80</v>
      </c>
      <c r="C493" s="33" t="s">
        <v>3665</v>
      </c>
      <c r="D493" s="33">
        <v>317284</v>
      </c>
      <c r="E493" s="33" t="s">
        <v>3666</v>
      </c>
      <c r="F493" s="85">
        <v>1270</v>
      </c>
      <c r="G493" s="85">
        <v>0</v>
      </c>
      <c r="H493" s="85">
        <v>0</v>
      </c>
      <c r="I493" s="85">
        <v>1270</v>
      </c>
      <c r="J493" s="85">
        <v>0</v>
      </c>
    </row>
    <row r="494" spans="1:10" outlineLevel="2" x14ac:dyDescent="0.25">
      <c r="A494" s="33" t="s">
        <v>2865</v>
      </c>
      <c r="B494" s="33" t="s">
        <v>80</v>
      </c>
      <c r="C494" s="33" t="s">
        <v>3672</v>
      </c>
      <c r="D494" s="33">
        <v>317306</v>
      </c>
      <c r="E494" s="33" t="s">
        <v>3673</v>
      </c>
      <c r="F494" s="85">
        <v>1327</v>
      </c>
      <c r="G494" s="85">
        <v>0</v>
      </c>
      <c r="H494" s="85">
        <v>0</v>
      </c>
      <c r="I494" s="85">
        <v>1327</v>
      </c>
      <c r="J494" s="85">
        <v>0</v>
      </c>
    </row>
    <row r="495" spans="1:10" outlineLevel="2" x14ac:dyDescent="0.25">
      <c r="A495" s="33" t="s">
        <v>2865</v>
      </c>
      <c r="B495" s="33" t="s">
        <v>80</v>
      </c>
      <c r="C495" s="33" t="s">
        <v>3679</v>
      </c>
      <c r="D495" s="33">
        <v>317331</v>
      </c>
      <c r="E495" s="33" t="s">
        <v>3680</v>
      </c>
      <c r="F495" s="85">
        <v>9992</v>
      </c>
      <c r="G495" s="85">
        <v>0</v>
      </c>
      <c r="H495" s="85">
        <v>0</v>
      </c>
      <c r="I495" s="85">
        <v>9992</v>
      </c>
      <c r="J495" s="85">
        <v>0</v>
      </c>
    </row>
    <row r="496" spans="1:10" outlineLevel="2" x14ac:dyDescent="0.25">
      <c r="A496" s="33" t="s">
        <v>2865</v>
      </c>
      <c r="B496" s="33" t="s">
        <v>80</v>
      </c>
      <c r="C496" s="33" t="s">
        <v>3687</v>
      </c>
      <c r="D496" s="33">
        <v>317349</v>
      </c>
      <c r="E496" s="33" t="s">
        <v>3688</v>
      </c>
      <c r="F496" s="85">
        <v>1601</v>
      </c>
      <c r="G496" s="85">
        <v>0</v>
      </c>
      <c r="H496" s="85">
        <v>0</v>
      </c>
      <c r="I496" s="85">
        <v>1601</v>
      </c>
      <c r="J496" s="85">
        <v>0</v>
      </c>
    </row>
    <row r="497" spans="1:10" outlineLevel="2" x14ac:dyDescent="0.25">
      <c r="A497" s="33" t="s">
        <v>2865</v>
      </c>
      <c r="B497" s="33" t="s">
        <v>80</v>
      </c>
      <c r="C497" s="33" t="s">
        <v>3694</v>
      </c>
      <c r="D497" s="33">
        <v>317390</v>
      </c>
      <c r="E497" s="33" t="s">
        <v>3695</v>
      </c>
      <c r="F497" s="85">
        <v>5315</v>
      </c>
      <c r="G497" s="85">
        <v>0</v>
      </c>
      <c r="H497" s="85">
        <v>0</v>
      </c>
      <c r="I497" s="85">
        <v>5315</v>
      </c>
      <c r="J497" s="85">
        <v>0</v>
      </c>
    </row>
    <row r="498" spans="1:10" outlineLevel="2" x14ac:dyDescent="0.25">
      <c r="A498" s="33" t="s">
        <v>2865</v>
      </c>
      <c r="B498" s="33" t="s">
        <v>80</v>
      </c>
      <c r="C498" s="33" t="s">
        <v>3701</v>
      </c>
      <c r="D498" s="33">
        <v>317438</v>
      </c>
      <c r="E498" s="33" t="s">
        <v>3702</v>
      </c>
      <c r="F498" s="85">
        <v>5356</v>
      </c>
      <c r="G498" s="85">
        <v>0</v>
      </c>
      <c r="H498" s="85">
        <v>0</v>
      </c>
      <c r="I498" s="85">
        <v>5356</v>
      </c>
      <c r="J498" s="85">
        <v>0</v>
      </c>
    </row>
    <row r="499" spans="1:10" outlineLevel="2" x14ac:dyDescent="0.25">
      <c r="A499" s="33" t="s">
        <v>2865</v>
      </c>
      <c r="B499" s="33" t="s">
        <v>80</v>
      </c>
      <c r="C499" s="33" t="s">
        <v>3708</v>
      </c>
      <c r="D499" s="33">
        <v>317446</v>
      </c>
      <c r="E499" s="33" t="s">
        <v>3709</v>
      </c>
      <c r="F499" s="85">
        <v>1002</v>
      </c>
      <c r="G499" s="85">
        <v>0</v>
      </c>
      <c r="H499" s="85">
        <v>0</v>
      </c>
      <c r="I499" s="85">
        <v>1002</v>
      </c>
      <c r="J499" s="85">
        <v>0</v>
      </c>
    </row>
    <row r="500" spans="1:10" outlineLevel="2" x14ac:dyDescent="0.25">
      <c r="A500" s="33" t="s">
        <v>2865</v>
      </c>
      <c r="B500" s="33" t="s">
        <v>80</v>
      </c>
      <c r="C500" s="33" t="s">
        <v>3715</v>
      </c>
      <c r="D500" s="33">
        <v>317454</v>
      </c>
      <c r="E500" s="33" t="s">
        <v>3716</v>
      </c>
      <c r="F500" s="85">
        <v>1932</v>
      </c>
      <c r="G500" s="85">
        <v>0</v>
      </c>
      <c r="H500" s="85">
        <v>0</v>
      </c>
      <c r="I500" s="85">
        <v>1932</v>
      </c>
      <c r="J500" s="85">
        <v>0</v>
      </c>
    </row>
    <row r="501" spans="1:10" outlineLevel="2" x14ac:dyDescent="0.25">
      <c r="A501" s="33" t="s">
        <v>2865</v>
      </c>
      <c r="B501" s="33" t="s">
        <v>80</v>
      </c>
      <c r="C501" s="33" t="s">
        <v>3723</v>
      </c>
      <c r="D501" s="33">
        <v>317462</v>
      </c>
      <c r="E501" s="33" t="s">
        <v>3724</v>
      </c>
      <c r="F501" s="85">
        <v>6077</v>
      </c>
      <c r="G501" s="85">
        <v>0</v>
      </c>
      <c r="H501" s="85">
        <v>0</v>
      </c>
      <c r="I501" s="85">
        <v>6077</v>
      </c>
      <c r="J501" s="85">
        <v>0</v>
      </c>
    </row>
    <row r="502" spans="1:10" outlineLevel="2" x14ac:dyDescent="0.25">
      <c r="A502" s="33" t="s">
        <v>2865</v>
      </c>
      <c r="B502" s="33" t="s">
        <v>80</v>
      </c>
      <c r="C502" s="33" t="s">
        <v>3729</v>
      </c>
      <c r="D502" s="33">
        <v>317489</v>
      </c>
      <c r="E502" s="33" t="s">
        <v>3730</v>
      </c>
      <c r="F502" s="85">
        <v>2263</v>
      </c>
      <c r="G502" s="85">
        <v>0</v>
      </c>
      <c r="H502" s="85">
        <v>0</v>
      </c>
      <c r="I502" s="85">
        <v>2263</v>
      </c>
      <c r="J502" s="85">
        <v>0</v>
      </c>
    </row>
    <row r="503" spans="1:10" outlineLevel="2" x14ac:dyDescent="0.25">
      <c r="A503" s="33" t="s">
        <v>2865</v>
      </c>
      <c r="B503" s="33" t="s">
        <v>80</v>
      </c>
      <c r="C503" s="33" t="s">
        <v>3736</v>
      </c>
      <c r="D503" s="33">
        <v>317471</v>
      </c>
      <c r="E503" s="33" t="s">
        <v>3737</v>
      </c>
      <c r="F503" s="85">
        <v>3250</v>
      </c>
      <c r="G503" s="85">
        <v>0</v>
      </c>
      <c r="H503" s="85">
        <v>0</v>
      </c>
      <c r="I503" s="85">
        <v>3250</v>
      </c>
      <c r="J503" s="85">
        <v>0</v>
      </c>
    </row>
    <row r="504" spans="1:10" outlineLevel="2" x14ac:dyDescent="0.25">
      <c r="A504" s="33" t="s">
        <v>2865</v>
      </c>
      <c r="B504" s="33" t="s">
        <v>80</v>
      </c>
      <c r="C504" s="33" t="s">
        <v>3743</v>
      </c>
      <c r="D504" s="33">
        <v>317870</v>
      </c>
      <c r="E504" s="33" t="s">
        <v>3744</v>
      </c>
      <c r="F504" s="85">
        <v>1327</v>
      </c>
      <c r="G504" s="85">
        <v>0</v>
      </c>
      <c r="H504" s="85">
        <v>0</v>
      </c>
      <c r="I504" s="85">
        <v>1327</v>
      </c>
      <c r="J504" s="85">
        <v>0</v>
      </c>
    </row>
    <row r="505" spans="1:10" outlineLevel="2" x14ac:dyDescent="0.25">
      <c r="A505" s="33" t="s">
        <v>2865</v>
      </c>
      <c r="B505" s="33" t="s">
        <v>80</v>
      </c>
      <c r="C505" s="33" t="s">
        <v>3750</v>
      </c>
      <c r="D505" s="33">
        <v>317519</v>
      </c>
      <c r="E505" s="33" t="s">
        <v>3751</v>
      </c>
      <c r="F505" s="85">
        <v>1483</v>
      </c>
      <c r="G505" s="85">
        <v>0</v>
      </c>
      <c r="H505" s="85">
        <v>0</v>
      </c>
      <c r="I505" s="85">
        <v>1483</v>
      </c>
      <c r="J505" s="85">
        <v>0</v>
      </c>
    </row>
    <row r="506" spans="1:10" outlineLevel="2" x14ac:dyDescent="0.25">
      <c r="A506" s="33" t="s">
        <v>2865</v>
      </c>
      <c r="B506" s="33" t="s">
        <v>80</v>
      </c>
      <c r="C506" s="33" t="s">
        <v>3757</v>
      </c>
      <c r="D506" s="33">
        <v>317527</v>
      </c>
      <c r="E506" s="33" t="s">
        <v>3758</v>
      </c>
      <c r="F506" s="85">
        <v>2263</v>
      </c>
      <c r="G506" s="85">
        <v>0</v>
      </c>
      <c r="H506" s="85">
        <v>0</v>
      </c>
      <c r="I506" s="85">
        <v>2263</v>
      </c>
      <c r="J506" s="85">
        <v>0</v>
      </c>
    </row>
    <row r="507" spans="1:10" outlineLevel="2" x14ac:dyDescent="0.25">
      <c r="A507" s="33" t="s">
        <v>2865</v>
      </c>
      <c r="B507" s="33" t="s">
        <v>80</v>
      </c>
      <c r="C507" s="33" t="s">
        <v>3764</v>
      </c>
      <c r="D507" s="33">
        <v>317586</v>
      </c>
      <c r="E507" s="33" t="s">
        <v>3765</v>
      </c>
      <c r="F507" s="85">
        <v>14499</v>
      </c>
      <c r="G507" s="85">
        <v>0</v>
      </c>
      <c r="H507" s="85">
        <v>0</v>
      </c>
      <c r="I507" s="85">
        <v>14499</v>
      </c>
      <c r="J507" s="85">
        <v>0</v>
      </c>
    </row>
    <row r="508" spans="1:10" outlineLevel="2" x14ac:dyDescent="0.25">
      <c r="A508" s="33" t="s">
        <v>2865</v>
      </c>
      <c r="B508" s="33" t="s">
        <v>80</v>
      </c>
      <c r="C508" s="33" t="s">
        <v>3771</v>
      </c>
      <c r="D508" s="33">
        <v>317594</v>
      </c>
      <c r="E508" s="33" t="s">
        <v>3772</v>
      </c>
      <c r="F508" s="85">
        <v>3868</v>
      </c>
      <c r="G508" s="85">
        <v>0</v>
      </c>
      <c r="H508" s="85">
        <v>0</v>
      </c>
      <c r="I508" s="85">
        <v>3868</v>
      </c>
      <c r="J508" s="85">
        <v>0</v>
      </c>
    </row>
    <row r="509" spans="1:10" outlineLevel="2" x14ac:dyDescent="0.25">
      <c r="A509" s="33" t="s">
        <v>2865</v>
      </c>
      <c r="B509" s="33" t="s">
        <v>80</v>
      </c>
      <c r="C509" s="33" t="s">
        <v>3778</v>
      </c>
      <c r="D509" s="33">
        <v>317608</v>
      </c>
      <c r="E509" s="33" t="s">
        <v>3779</v>
      </c>
      <c r="F509" s="85">
        <v>3802</v>
      </c>
      <c r="G509" s="85">
        <v>0</v>
      </c>
      <c r="H509" s="85">
        <v>0</v>
      </c>
      <c r="I509" s="85">
        <v>3802</v>
      </c>
      <c r="J509" s="85">
        <v>0</v>
      </c>
    </row>
    <row r="510" spans="1:10" outlineLevel="2" x14ac:dyDescent="0.25">
      <c r="A510" s="33" t="s">
        <v>2865</v>
      </c>
      <c r="B510" s="33" t="s">
        <v>80</v>
      </c>
      <c r="C510" s="33" t="s">
        <v>3785</v>
      </c>
      <c r="D510" s="33">
        <v>317691</v>
      </c>
      <c r="E510" s="33" t="s">
        <v>3786</v>
      </c>
      <c r="F510" s="85">
        <v>4064</v>
      </c>
      <c r="G510" s="85">
        <v>0</v>
      </c>
      <c r="H510" s="85">
        <v>0</v>
      </c>
      <c r="I510" s="85">
        <v>4064</v>
      </c>
      <c r="J510" s="85">
        <v>0</v>
      </c>
    </row>
    <row r="511" spans="1:10" outlineLevel="2" x14ac:dyDescent="0.25">
      <c r="A511" s="33" t="s">
        <v>2865</v>
      </c>
      <c r="B511" s="33" t="s">
        <v>80</v>
      </c>
      <c r="C511" s="33" t="s">
        <v>3792</v>
      </c>
      <c r="D511" s="33">
        <v>317721</v>
      </c>
      <c r="E511" s="33" t="s">
        <v>3793</v>
      </c>
      <c r="F511" s="85">
        <v>8387</v>
      </c>
      <c r="G511" s="85">
        <v>0</v>
      </c>
      <c r="H511" s="85">
        <v>0</v>
      </c>
      <c r="I511" s="85">
        <v>8387</v>
      </c>
      <c r="J511" s="85">
        <v>0</v>
      </c>
    </row>
    <row r="512" spans="1:10" outlineLevel="2" x14ac:dyDescent="0.25">
      <c r="A512" s="33" t="s">
        <v>2865</v>
      </c>
      <c r="B512" s="33" t="s">
        <v>80</v>
      </c>
      <c r="C512" s="33" t="s">
        <v>3799</v>
      </c>
      <c r="D512" s="33">
        <v>317730</v>
      </c>
      <c r="E512" s="33" t="s">
        <v>3800</v>
      </c>
      <c r="F512" s="85">
        <v>3480</v>
      </c>
      <c r="G512" s="85">
        <v>0</v>
      </c>
      <c r="H512" s="85">
        <v>0</v>
      </c>
      <c r="I512" s="85">
        <v>3480</v>
      </c>
      <c r="J512" s="85">
        <v>0</v>
      </c>
    </row>
    <row r="513" spans="1:10" outlineLevel="2" x14ac:dyDescent="0.25">
      <c r="A513" s="33" t="s">
        <v>2865</v>
      </c>
      <c r="B513" s="33" t="s">
        <v>80</v>
      </c>
      <c r="C513" s="33" t="s">
        <v>3806</v>
      </c>
      <c r="D513" s="33">
        <v>317748</v>
      </c>
      <c r="E513" s="33" t="s">
        <v>3807</v>
      </c>
      <c r="F513" s="85">
        <v>31586</v>
      </c>
      <c r="G513" s="85">
        <v>0</v>
      </c>
      <c r="H513" s="85">
        <v>0</v>
      </c>
      <c r="I513" s="85">
        <v>31586</v>
      </c>
      <c r="J513" s="85">
        <v>0</v>
      </c>
    </row>
    <row r="514" spans="1:10" outlineLevel="2" x14ac:dyDescent="0.25">
      <c r="A514" s="33" t="s">
        <v>2865</v>
      </c>
      <c r="B514" s="33" t="s">
        <v>80</v>
      </c>
      <c r="C514" s="33" t="s">
        <v>3820</v>
      </c>
      <c r="D514" s="33">
        <v>591611</v>
      </c>
      <c r="E514" s="33" t="s">
        <v>3821</v>
      </c>
      <c r="F514" s="85">
        <v>390</v>
      </c>
      <c r="G514" s="85">
        <v>0</v>
      </c>
      <c r="H514" s="85">
        <v>0</v>
      </c>
      <c r="I514" s="85">
        <v>390</v>
      </c>
      <c r="J514" s="85">
        <v>0</v>
      </c>
    </row>
    <row r="515" spans="1:10" outlineLevel="2" x14ac:dyDescent="0.25">
      <c r="A515" s="33" t="s">
        <v>2865</v>
      </c>
      <c r="B515" s="33" t="s">
        <v>80</v>
      </c>
      <c r="C515" s="33" t="s">
        <v>3826</v>
      </c>
      <c r="D515" s="33">
        <v>317837</v>
      </c>
      <c r="E515" s="33" t="s">
        <v>3827</v>
      </c>
      <c r="F515" s="85">
        <v>839</v>
      </c>
      <c r="G515" s="85">
        <v>0</v>
      </c>
      <c r="H515" s="85">
        <v>0</v>
      </c>
      <c r="I515" s="85">
        <v>839</v>
      </c>
      <c r="J515" s="85">
        <v>0</v>
      </c>
    </row>
    <row r="516" spans="1:10" outlineLevel="2" x14ac:dyDescent="0.25">
      <c r="A516" s="33" t="s">
        <v>2865</v>
      </c>
      <c r="B516" s="33" t="s">
        <v>80</v>
      </c>
      <c r="C516" s="33" t="s">
        <v>3833</v>
      </c>
      <c r="D516" s="33">
        <v>317853</v>
      </c>
      <c r="E516" s="33" t="s">
        <v>3834</v>
      </c>
      <c r="F516" s="85">
        <v>3084</v>
      </c>
      <c r="G516" s="85">
        <v>0</v>
      </c>
      <c r="H516" s="85">
        <v>0</v>
      </c>
      <c r="I516" s="85">
        <v>3084</v>
      </c>
      <c r="J516" s="85">
        <v>0</v>
      </c>
    </row>
    <row r="517" spans="1:10" outlineLevel="2" x14ac:dyDescent="0.25">
      <c r="A517" s="33" t="s">
        <v>2865</v>
      </c>
      <c r="B517" s="33" t="s">
        <v>80</v>
      </c>
      <c r="C517" s="33" t="s">
        <v>3840</v>
      </c>
      <c r="D517" s="33">
        <v>317888</v>
      </c>
      <c r="E517" s="33" t="s">
        <v>3841</v>
      </c>
      <c r="F517" s="85">
        <v>1492</v>
      </c>
      <c r="G517" s="85">
        <v>0</v>
      </c>
      <c r="H517" s="85">
        <v>0</v>
      </c>
      <c r="I517" s="85">
        <v>1492</v>
      </c>
      <c r="J517" s="85">
        <v>0</v>
      </c>
    </row>
    <row r="518" spans="1:10" outlineLevel="2" x14ac:dyDescent="0.25">
      <c r="A518" s="33" t="s">
        <v>2865</v>
      </c>
      <c r="B518" s="33" t="s">
        <v>80</v>
      </c>
      <c r="C518" s="33" t="s">
        <v>3846</v>
      </c>
      <c r="D518" s="33">
        <v>317926</v>
      </c>
      <c r="E518" s="33" t="s">
        <v>3847</v>
      </c>
      <c r="F518" s="85">
        <v>665</v>
      </c>
      <c r="G518" s="85">
        <v>0</v>
      </c>
      <c r="H518" s="85">
        <v>0</v>
      </c>
      <c r="I518" s="85">
        <v>665</v>
      </c>
      <c r="J518" s="85">
        <v>0</v>
      </c>
    </row>
    <row r="519" spans="1:10" outlineLevel="2" x14ac:dyDescent="0.25">
      <c r="A519" s="33" t="s">
        <v>2865</v>
      </c>
      <c r="B519" s="33" t="s">
        <v>80</v>
      </c>
      <c r="C519" s="33" t="s">
        <v>3852</v>
      </c>
      <c r="D519" s="33">
        <v>317969</v>
      </c>
      <c r="E519" s="33" t="s">
        <v>3853</v>
      </c>
      <c r="F519" s="85">
        <v>1654</v>
      </c>
      <c r="G519" s="85">
        <v>0</v>
      </c>
      <c r="H519" s="85">
        <v>0</v>
      </c>
      <c r="I519" s="85">
        <v>1654</v>
      </c>
      <c r="J519" s="85">
        <v>0</v>
      </c>
    </row>
    <row r="520" spans="1:10" outlineLevel="2" x14ac:dyDescent="0.25">
      <c r="A520" s="33" t="s">
        <v>2865</v>
      </c>
      <c r="B520" s="33" t="s">
        <v>80</v>
      </c>
      <c r="C520" s="33" t="s">
        <v>3859</v>
      </c>
      <c r="D520" s="33">
        <v>318442</v>
      </c>
      <c r="E520" s="33" t="s">
        <v>3860</v>
      </c>
      <c r="F520" s="85">
        <v>60198</v>
      </c>
      <c r="G520" s="85">
        <v>0</v>
      </c>
      <c r="H520" s="85">
        <v>0</v>
      </c>
      <c r="I520" s="85">
        <v>60198</v>
      </c>
      <c r="J520" s="85">
        <v>0</v>
      </c>
    </row>
    <row r="521" spans="1:10" outlineLevel="2" x14ac:dyDescent="0.25">
      <c r="A521" s="33" t="s">
        <v>2865</v>
      </c>
      <c r="B521" s="33" t="s">
        <v>80</v>
      </c>
      <c r="C521" s="33" t="s">
        <v>3879</v>
      </c>
      <c r="D521" s="33">
        <v>318001</v>
      </c>
      <c r="E521" s="33" t="s">
        <v>3880</v>
      </c>
      <c r="F521" s="85">
        <v>5956</v>
      </c>
      <c r="G521" s="85">
        <v>0</v>
      </c>
      <c r="H521" s="85">
        <v>0</v>
      </c>
      <c r="I521" s="85">
        <v>5956</v>
      </c>
      <c r="J521" s="85">
        <v>0</v>
      </c>
    </row>
    <row r="522" spans="1:10" outlineLevel="2" x14ac:dyDescent="0.25">
      <c r="A522" s="33" t="s">
        <v>2865</v>
      </c>
      <c r="B522" s="33" t="s">
        <v>80</v>
      </c>
      <c r="C522" s="33" t="s">
        <v>3887</v>
      </c>
      <c r="D522" s="33">
        <v>318019</v>
      </c>
      <c r="E522" s="33" t="s">
        <v>3888</v>
      </c>
      <c r="F522" s="85">
        <v>1870</v>
      </c>
      <c r="G522" s="85">
        <v>0</v>
      </c>
      <c r="H522" s="85">
        <v>0</v>
      </c>
      <c r="I522" s="85">
        <v>1870</v>
      </c>
      <c r="J522" s="85">
        <v>0</v>
      </c>
    </row>
    <row r="523" spans="1:10" outlineLevel="2" x14ac:dyDescent="0.25">
      <c r="A523" s="33" t="s">
        <v>2865</v>
      </c>
      <c r="B523" s="33" t="s">
        <v>80</v>
      </c>
      <c r="C523" s="33" t="s">
        <v>3894</v>
      </c>
      <c r="D523" s="33">
        <v>318027</v>
      </c>
      <c r="E523" s="33" t="s">
        <v>3895</v>
      </c>
      <c r="F523" s="85">
        <v>1714</v>
      </c>
      <c r="G523" s="85">
        <v>0</v>
      </c>
      <c r="H523" s="85">
        <v>0</v>
      </c>
      <c r="I523" s="85">
        <v>1714</v>
      </c>
      <c r="J523" s="85">
        <v>0</v>
      </c>
    </row>
    <row r="524" spans="1:10" outlineLevel="2" x14ac:dyDescent="0.25">
      <c r="A524" s="33" t="s">
        <v>2865</v>
      </c>
      <c r="B524" s="33" t="s">
        <v>80</v>
      </c>
      <c r="C524" s="33" t="s">
        <v>3900</v>
      </c>
      <c r="D524" s="33">
        <v>318035</v>
      </c>
      <c r="E524" s="33" t="s">
        <v>3901</v>
      </c>
      <c r="F524" s="85">
        <v>609</v>
      </c>
      <c r="G524" s="85">
        <v>0</v>
      </c>
      <c r="H524" s="85">
        <v>0</v>
      </c>
      <c r="I524" s="85">
        <v>609</v>
      </c>
      <c r="J524" s="85">
        <v>0</v>
      </c>
    </row>
    <row r="525" spans="1:10" outlineLevel="2" x14ac:dyDescent="0.25">
      <c r="A525" s="33" t="s">
        <v>2865</v>
      </c>
      <c r="B525" s="33" t="s">
        <v>80</v>
      </c>
      <c r="C525" s="33" t="s">
        <v>3907</v>
      </c>
      <c r="D525" s="33">
        <v>318043</v>
      </c>
      <c r="E525" s="33" t="s">
        <v>3908</v>
      </c>
      <c r="F525" s="85">
        <v>2204</v>
      </c>
      <c r="G525" s="85">
        <v>0</v>
      </c>
      <c r="H525" s="85">
        <v>0</v>
      </c>
      <c r="I525" s="85">
        <v>2204</v>
      </c>
      <c r="J525" s="85">
        <v>0</v>
      </c>
    </row>
    <row r="526" spans="1:10" outlineLevel="2" x14ac:dyDescent="0.25">
      <c r="A526" s="33" t="s">
        <v>2865</v>
      </c>
      <c r="B526" s="33" t="s">
        <v>80</v>
      </c>
      <c r="C526" s="33" t="s">
        <v>3914</v>
      </c>
      <c r="D526" s="33">
        <v>318051</v>
      </c>
      <c r="E526" s="33" t="s">
        <v>3915</v>
      </c>
      <c r="F526" s="85">
        <v>3265</v>
      </c>
      <c r="G526" s="85">
        <v>0</v>
      </c>
      <c r="H526" s="85">
        <v>0</v>
      </c>
      <c r="I526" s="85">
        <v>3265</v>
      </c>
      <c r="J526" s="85">
        <v>0</v>
      </c>
    </row>
    <row r="527" spans="1:10" outlineLevel="2" x14ac:dyDescent="0.25">
      <c r="A527" s="33" t="s">
        <v>2865</v>
      </c>
      <c r="B527" s="33" t="s">
        <v>80</v>
      </c>
      <c r="C527" s="33" t="s">
        <v>3921</v>
      </c>
      <c r="D527" s="33">
        <v>318060</v>
      </c>
      <c r="E527" s="33" t="s">
        <v>3922</v>
      </c>
      <c r="F527" s="85">
        <v>1111</v>
      </c>
      <c r="G527" s="85">
        <v>0</v>
      </c>
      <c r="H527" s="85">
        <v>0</v>
      </c>
      <c r="I527" s="85">
        <v>1111</v>
      </c>
      <c r="J527" s="85">
        <v>0</v>
      </c>
    </row>
    <row r="528" spans="1:10" outlineLevel="2" x14ac:dyDescent="0.25">
      <c r="A528" s="33" t="s">
        <v>2865</v>
      </c>
      <c r="B528" s="33" t="s">
        <v>80</v>
      </c>
      <c r="C528" s="33" t="s">
        <v>3928</v>
      </c>
      <c r="D528" s="33">
        <v>318086</v>
      </c>
      <c r="E528" s="33" t="s">
        <v>3929</v>
      </c>
      <c r="F528" s="85">
        <v>4417</v>
      </c>
      <c r="G528" s="85">
        <v>0</v>
      </c>
      <c r="H528" s="85">
        <v>0</v>
      </c>
      <c r="I528" s="85">
        <v>4417</v>
      </c>
      <c r="J528" s="85">
        <v>0</v>
      </c>
    </row>
    <row r="529" spans="1:10" outlineLevel="2" x14ac:dyDescent="0.25">
      <c r="A529" s="33" t="s">
        <v>2865</v>
      </c>
      <c r="B529" s="33" t="s">
        <v>80</v>
      </c>
      <c r="C529" s="33" t="s">
        <v>3935</v>
      </c>
      <c r="D529" s="33">
        <v>318094</v>
      </c>
      <c r="E529" s="33" t="s">
        <v>3936</v>
      </c>
      <c r="F529" s="85">
        <v>23277</v>
      </c>
      <c r="G529" s="85">
        <v>0</v>
      </c>
      <c r="H529" s="85">
        <v>0</v>
      </c>
      <c r="I529" s="85">
        <v>23277</v>
      </c>
      <c r="J529" s="85">
        <v>0</v>
      </c>
    </row>
    <row r="530" spans="1:10" outlineLevel="2" x14ac:dyDescent="0.25">
      <c r="A530" s="33" t="s">
        <v>2865</v>
      </c>
      <c r="B530" s="33" t="s">
        <v>80</v>
      </c>
      <c r="C530" s="33" t="s">
        <v>3942</v>
      </c>
      <c r="D530" s="33">
        <v>318108</v>
      </c>
      <c r="E530" s="33" t="s">
        <v>3943</v>
      </c>
      <c r="F530" s="85">
        <v>2432</v>
      </c>
      <c r="G530" s="85">
        <v>0</v>
      </c>
      <c r="H530" s="85">
        <v>0</v>
      </c>
      <c r="I530" s="85">
        <v>2432</v>
      </c>
      <c r="J530" s="85">
        <v>0</v>
      </c>
    </row>
    <row r="531" spans="1:10" outlineLevel="2" x14ac:dyDescent="0.25">
      <c r="A531" s="33" t="s">
        <v>2865</v>
      </c>
      <c r="B531" s="33" t="s">
        <v>80</v>
      </c>
      <c r="C531" s="33" t="s">
        <v>3949</v>
      </c>
      <c r="D531" s="33">
        <v>318116</v>
      </c>
      <c r="E531" s="33" t="s">
        <v>3950</v>
      </c>
      <c r="F531" s="85">
        <v>1043</v>
      </c>
      <c r="G531" s="85">
        <v>0</v>
      </c>
      <c r="H531" s="85">
        <v>0</v>
      </c>
      <c r="I531" s="85">
        <v>1043</v>
      </c>
      <c r="J531" s="85">
        <v>0</v>
      </c>
    </row>
    <row r="532" spans="1:10" outlineLevel="2" x14ac:dyDescent="0.25">
      <c r="A532" s="33" t="s">
        <v>2865</v>
      </c>
      <c r="B532" s="33" t="s">
        <v>80</v>
      </c>
      <c r="C532" s="33" t="s">
        <v>3956</v>
      </c>
      <c r="D532" s="33">
        <v>318124</v>
      </c>
      <c r="E532" s="33" t="s">
        <v>3957</v>
      </c>
      <c r="F532" s="85">
        <v>2644</v>
      </c>
      <c r="G532" s="85">
        <v>0</v>
      </c>
      <c r="H532" s="85">
        <v>0</v>
      </c>
      <c r="I532" s="85">
        <v>2644</v>
      </c>
      <c r="J532" s="85">
        <v>0</v>
      </c>
    </row>
    <row r="533" spans="1:10" outlineLevel="2" x14ac:dyDescent="0.25">
      <c r="A533" s="33" t="s">
        <v>2865</v>
      </c>
      <c r="B533" s="33" t="s">
        <v>80</v>
      </c>
      <c r="C533" s="33" t="s">
        <v>3963</v>
      </c>
      <c r="D533" s="33">
        <v>318167</v>
      </c>
      <c r="E533" s="33" t="s">
        <v>3964</v>
      </c>
      <c r="F533" s="85">
        <v>3075</v>
      </c>
      <c r="G533" s="85">
        <v>0</v>
      </c>
      <c r="H533" s="85">
        <v>0</v>
      </c>
      <c r="I533" s="85">
        <v>3075</v>
      </c>
      <c r="J533" s="85">
        <v>0</v>
      </c>
    </row>
    <row r="534" spans="1:10" outlineLevel="2" x14ac:dyDescent="0.25">
      <c r="A534" s="33" t="s">
        <v>2865</v>
      </c>
      <c r="B534" s="33" t="s">
        <v>80</v>
      </c>
      <c r="C534" s="33" t="s">
        <v>3970</v>
      </c>
      <c r="D534" s="33">
        <v>518239</v>
      </c>
      <c r="E534" s="33" t="s">
        <v>3971</v>
      </c>
      <c r="F534" s="85">
        <v>5560</v>
      </c>
      <c r="G534" s="85">
        <v>0</v>
      </c>
      <c r="H534" s="85">
        <v>0</v>
      </c>
      <c r="I534" s="85">
        <v>5560</v>
      </c>
      <c r="J534" s="85">
        <v>0</v>
      </c>
    </row>
    <row r="535" spans="1:10" outlineLevel="2" x14ac:dyDescent="0.25">
      <c r="A535" s="33" t="s">
        <v>2865</v>
      </c>
      <c r="B535" s="33" t="s">
        <v>80</v>
      </c>
      <c r="C535" s="33" t="s">
        <v>3977</v>
      </c>
      <c r="D535" s="33">
        <v>318183</v>
      </c>
      <c r="E535" s="33" t="s">
        <v>3978</v>
      </c>
      <c r="F535" s="85">
        <v>1707</v>
      </c>
      <c r="G535" s="85">
        <v>0</v>
      </c>
      <c r="H535" s="85">
        <v>0</v>
      </c>
      <c r="I535" s="85">
        <v>1707</v>
      </c>
      <c r="J535" s="85">
        <v>0</v>
      </c>
    </row>
    <row r="536" spans="1:10" outlineLevel="2" x14ac:dyDescent="0.25">
      <c r="A536" s="33" t="s">
        <v>2865</v>
      </c>
      <c r="B536" s="33" t="s">
        <v>80</v>
      </c>
      <c r="C536" s="33" t="s">
        <v>3984</v>
      </c>
      <c r="D536" s="33">
        <v>318205</v>
      </c>
      <c r="E536" s="33" t="s">
        <v>3985</v>
      </c>
      <c r="F536" s="85">
        <v>665</v>
      </c>
      <c r="G536" s="85">
        <v>0</v>
      </c>
      <c r="H536" s="85">
        <v>0</v>
      </c>
      <c r="I536" s="85">
        <v>665</v>
      </c>
      <c r="J536" s="85">
        <v>0</v>
      </c>
    </row>
    <row r="537" spans="1:10" outlineLevel="2" x14ac:dyDescent="0.25">
      <c r="A537" s="33" t="s">
        <v>2865</v>
      </c>
      <c r="B537" s="33" t="s">
        <v>80</v>
      </c>
      <c r="C537" s="33" t="s">
        <v>3991</v>
      </c>
      <c r="D537" s="33">
        <v>318213</v>
      </c>
      <c r="E537" s="33" t="s">
        <v>3992</v>
      </c>
      <c r="F537" s="85">
        <v>2585</v>
      </c>
      <c r="G537" s="85">
        <v>0</v>
      </c>
      <c r="H537" s="85">
        <v>0</v>
      </c>
      <c r="I537" s="85">
        <v>2585</v>
      </c>
      <c r="J537" s="85">
        <v>0</v>
      </c>
    </row>
    <row r="538" spans="1:10" outlineLevel="2" x14ac:dyDescent="0.25">
      <c r="A538" s="33" t="s">
        <v>2865</v>
      </c>
      <c r="B538" s="33" t="s">
        <v>80</v>
      </c>
      <c r="C538" s="33" t="s">
        <v>3998</v>
      </c>
      <c r="D538" s="33">
        <v>318221</v>
      </c>
      <c r="E538" s="33" t="s">
        <v>3999</v>
      </c>
      <c r="F538" s="85">
        <v>2428</v>
      </c>
      <c r="G538" s="85">
        <v>0</v>
      </c>
      <c r="H538" s="85">
        <v>0</v>
      </c>
      <c r="I538" s="85">
        <v>2428</v>
      </c>
      <c r="J538" s="85">
        <v>0</v>
      </c>
    </row>
    <row r="539" spans="1:10" outlineLevel="2" x14ac:dyDescent="0.25">
      <c r="A539" s="33" t="s">
        <v>2865</v>
      </c>
      <c r="B539" s="33" t="s">
        <v>80</v>
      </c>
      <c r="C539" s="33" t="s">
        <v>4005</v>
      </c>
      <c r="D539" s="33">
        <v>318256</v>
      </c>
      <c r="E539" s="33" t="s">
        <v>4006</v>
      </c>
      <c r="F539" s="85">
        <v>5744</v>
      </c>
      <c r="G539" s="85">
        <v>0</v>
      </c>
      <c r="H539" s="85">
        <v>0</v>
      </c>
      <c r="I539" s="85">
        <v>5744</v>
      </c>
      <c r="J539" s="85">
        <v>0</v>
      </c>
    </row>
    <row r="540" spans="1:10" outlineLevel="2" x14ac:dyDescent="0.25">
      <c r="A540" s="33" t="s">
        <v>2865</v>
      </c>
      <c r="B540" s="33" t="s">
        <v>80</v>
      </c>
      <c r="C540" s="33" t="s">
        <v>4013</v>
      </c>
      <c r="D540" s="33">
        <v>318230</v>
      </c>
      <c r="E540" s="33" t="s">
        <v>4014</v>
      </c>
      <c r="F540" s="85">
        <v>2475</v>
      </c>
      <c r="G540" s="85">
        <v>0</v>
      </c>
      <c r="H540" s="85">
        <v>0</v>
      </c>
      <c r="I540" s="85">
        <v>2475</v>
      </c>
      <c r="J540" s="85">
        <v>0</v>
      </c>
    </row>
    <row r="541" spans="1:10" outlineLevel="2" x14ac:dyDescent="0.25">
      <c r="A541" s="33" t="s">
        <v>2865</v>
      </c>
      <c r="B541" s="33" t="s">
        <v>80</v>
      </c>
      <c r="C541" s="33" t="s">
        <v>4020</v>
      </c>
      <c r="D541" s="33">
        <v>318272</v>
      </c>
      <c r="E541" s="33" t="s">
        <v>4021</v>
      </c>
      <c r="F541" s="85">
        <v>552</v>
      </c>
      <c r="G541" s="85">
        <v>0</v>
      </c>
      <c r="H541" s="85">
        <v>0</v>
      </c>
      <c r="I541" s="85">
        <v>552</v>
      </c>
      <c r="J541" s="85">
        <v>0</v>
      </c>
    </row>
    <row r="542" spans="1:10" outlineLevel="2" x14ac:dyDescent="0.25">
      <c r="A542" s="33" t="s">
        <v>2865</v>
      </c>
      <c r="B542" s="33" t="s">
        <v>80</v>
      </c>
      <c r="C542" s="33" t="s">
        <v>4026</v>
      </c>
      <c r="D542" s="33">
        <v>318281</v>
      </c>
      <c r="E542" s="33" t="s">
        <v>4027</v>
      </c>
      <c r="F542" s="85">
        <v>1823</v>
      </c>
      <c r="G542" s="85">
        <v>0</v>
      </c>
      <c r="H542" s="85">
        <v>0</v>
      </c>
      <c r="I542" s="85">
        <v>1823</v>
      </c>
      <c r="J542" s="85">
        <v>0</v>
      </c>
    </row>
    <row r="543" spans="1:10" outlineLevel="2" x14ac:dyDescent="0.25">
      <c r="A543" s="33" t="s">
        <v>2865</v>
      </c>
      <c r="B543" s="33" t="s">
        <v>80</v>
      </c>
      <c r="C543" s="33" t="s">
        <v>4033</v>
      </c>
      <c r="D543" s="33">
        <v>318302</v>
      </c>
      <c r="E543" s="33" t="s">
        <v>4034</v>
      </c>
      <c r="F543" s="85">
        <v>3421</v>
      </c>
      <c r="G543" s="85">
        <v>0</v>
      </c>
      <c r="H543" s="85">
        <v>0</v>
      </c>
      <c r="I543" s="85">
        <v>3421</v>
      </c>
      <c r="J543" s="85">
        <v>0</v>
      </c>
    </row>
    <row r="544" spans="1:10" outlineLevel="2" x14ac:dyDescent="0.25">
      <c r="A544" s="33" t="s">
        <v>2865</v>
      </c>
      <c r="B544" s="33" t="s">
        <v>80</v>
      </c>
      <c r="C544" s="33" t="s">
        <v>4041</v>
      </c>
      <c r="D544" s="33">
        <v>318337</v>
      </c>
      <c r="E544" s="33" t="s">
        <v>4042</v>
      </c>
      <c r="F544" s="85">
        <v>4523</v>
      </c>
      <c r="G544" s="85">
        <v>0</v>
      </c>
      <c r="H544" s="85">
        <v>0</v>
      </c>
      <c r="I544" s="85">
        <v>4523</v>
      </c>
      <c r="J544" s="85">
        <v>0</v>
      </c>
    </row>
    <row r="545" spans="1:10" outlineLevel="2" x14ac:dyDescent="0.25">
      <c r="A545" s="33" t="s">
        <v>2865</v>
      </c>
      <c r="B545" s="33" t="s">
        <v>80</v>
      </c>
      <c r="C545" s="33" t="s">
        <v>4047</v>
      </c>
      <c r="D545" s="33">
        <v>318345</v>
      </c>
      <c r="E545" s="33" t="s">
        <v>4048</v>
      </c>
      <c r="F545" s="85">
        <v>4910</v>
      </c>
      <c r="G545" s="85">
        <v>0</v>
      </c>
      <c r="H545" s="85">
        <v>0</v>
      </c>
      <c r="I545" s="85">
        <v>4910</v>
      </c>
      <c r="J545" s="85">
        <v>0</v>
      </c>
    </row>
    <row r="546" spans="1:10" outlineLevel="2" x14ac:dyDescent="0.25">
      <c r="A546" s="33" t="s">
        <v>2865</v>
      </c>
      <c r="B546" s="33" t="s">
        <v>80</v>
      </c>
      <c r="C546" s="33" t="s">
        <v>4053</v>
      </c>
      <c r="D546" s="33">
        <v>318353</v>
      </c>
      <c r="E546" s="33" t="s">
        <v>4054</v>
      </c>
      <c r="F546" s="85">
        <v>1607</v>
      </c>
      <c r="G546" s="85">
        <v>0</v>
      </c>
      <c r="H546" s="85">
        <v>0</v>
      </c>
      <c r="I546" s="85">
        <v>1607</v>
      </c>
      <c r="J546" s="85">
        <v>0</v>
      </c>
    </row>
    <row r="547" spans="1:10" outlineLevel="2" x14ac:dyDescent="0.25">
      <c r="A547" s="33" t="s">
        <v>2865</v>
      </c>
      <c r="B547" s="33" t="s">
        <v>80</v>
      </c>
      <c r="C547" s="33" t="s">
        <v>4061</v>
      </c>
      <c r="D547" s="33">
        <v>318329</v>
      </c>
      <c r="E547" s="33" t="s">
        <v>4062</v>
      </c>
      <c r="F547" s="85">
        <v>1489</v>
      </c>
      <c r="G547" s="85">
        <v>0</v>
      </c>
      <c r="H547" s="85">
        <v>0</v>
      </c>
      <c r="I547" s="85">
        <v>1489</v>
      </c>
      <c r="J547" s="85">
        <v>0</v>
      </c>
    </row>
    <row r="548" spans="1:10" outlineLevel="2" x14ac:dyDescent="0.25">
      <c r="A548" s="33" t="s">
        <v>2865</v>
      </c>
      <c r="B548" s="33" t="s">
        <v>80</v>
      </c>
      <c r="C548" s="33" t="s">
        <v>4067</v>
      </c>
      <c r="D548" s="33">
        <v>318361</v>
      </c>
      <c r="E548" s="33" t="s">
        <v>4068</v>
      </c>
      <c r="F548" s="85">
        <v>5581</v>
      </c>
      <c r="G548" s="85">
        <v>0</v>
      </c>
      <c r="H548" s="85">
        <v>0</v>
      </c>
      <c r="I548" s="85">
        <v>5581</v>
      </c>
      <c r="J548" s="85">
        <v>0</v>
      </c>
    </row>
    <row r="549" spans="1:10" outlineLevel="2" x14ac:dyDescent="0.25">
      <c r="A549" s="33" t="s">
        <v>2865</v>
      </c>
      <c r="B549" s="33" t="s">
        <v>80</v>
      </c>
      <c r="C549" s="33" t="s">
        <v>4074</v>
      </c>
      <c r="D549" s="33">
        <v>318388</v>
      </c>
      <c r="E549" s="33" t="s">
        <v>4075</v>
      </c>
      <c r="F549" s="85">
        <v>4030</v>
      </c>
      <c r="G549" s="85">
        <v>0</v>
      </c>
      <c r="H549" s="85">
        <v>0</v>
      </c>
      <c r="I549" s="85">
        <v>4030</v>
      </c>
      <c r="J549" s="85">
        <v>0</v>
      </c>
    </row>
    <row r="550" spans="1:10" outlineLevel="2" x14ac:dyDescent="0.25">
      <c r="A550" s="33" t="s">
        <v>2865</v>
      </c>
      <c r="B550" s="33" t="s">
        <v>80</v>
      </c>
      <c r="C550" s="33" t="s">
        <v>4081</v>
      </c>
      <c r="D550" s="33">
        <v>318396</v>
      </c>
      <c r="E550" s="33" t="s">
        <v>4082</v>
      </c>
      <c r="F550" s="85">
        <v>4795</v>
      </c>
      <c r="G550" s="85">
        <v>0</v>
      </c>
      <c r="H550" s="85">
        <v>0</v>
      </c>
      <c r="I550" s="85">
        <v>4795</v>
      </c>
      <c r="J550" s="85">
        <v>0</v>
      </c>
    </row>
    <row r="551" spans="1:10" outlineLevel="2" x14ac:dyDescent="0.25">
      <c r="A551" s="33" t="s">
        <v>2865</v>
      </c>
      <c r="B551" s="33" t="s">
        <v>80</v>
      </c>
      <c r="C551" s="33" t="s">
        <v>4088</v>
      </c>
      <c r="D551" s="33">
        <v>318418</v>
      </c>
      <c r="E551" s="33" t="s">
        <v>4089</v>
      </c>
      <c r="F551" s="85">
        <v>827</v>
      </c>
      <c r="G551" s="85">
        <v>0</v>
      </c>
      <c r="H551" s="85">
        <v>0</v>
      </c>
      <c r="I551" s="85">
        <v>827</v>
      </c>
      <c r="J551" s="85">
        <v>0</v>
      </c>
    </row>
    <row r="552" spans="1:10" outlineLevel="2" x14ac:dyDescent="0.25">
      <c r="A552" s="33" t="s">
        <v>2865</v>
      </c>
      <c r="B552" s="33" t="s">
        <v>80</v>
      </c>
      <c r="C552" s="33" t="s">
        <v>4095</v>
      </c>
      <c r="D552" s="33">
        <v>318426</v>
      </c>
      <c r="E552" s="33" t="s">
        <v>4096</v>
      </c>
      <c r="F552" s="85">
        <v>1551</v>
      </c>
      <c r="G552" s="85">
        <v>0</v>
      </c>
      <c r="H552" s="85">
        <v>0</v>
      </c>
      <c r="I552" s="85">
        <v>1551</v>
      </c>
      <c r="J552" s="85">
        <v>0</v>
      </c>
    </row>
    <row r="553" spans="1:10" outlineLevel="2" x14ac:dyDescent="0.25">
      <c r="A553" s="33" t="s">
        <v>2865</v>
      </c>
      <c r="B553" s="33" t="s">
        <v>80</v>
      </c>
      <c r="C553" s="33" t="s">
        <v>4101</v>
      </c>
      <c r="D553" s="33">
        <v>318434</v>
      </c>
      <c r="E553" s="33" t="s">
        <v>4102</v>
      </c>
      <c r="F553" s="85">
        <v>824</v>
      </c>
      <c r="G553" s="85">
        <v>0</v>
      </c>
      <c r="H553" s="85">
        <v>0</v>
      </c>
      <c r="I553" s="85">
        <v>824</v>
      </c>
      <c r="J553" s="85">
        <v>0</v>
      </c>
    </row>
    <row r="554" spans="1:10" outlineLevel="2" x14ac:dyDescent="0.25">
      <c r="A554" s="33" t="s">
        <v>2865</v>
      </c>
      <c r="B554" s="33" t="s">
        <v>80</v>
      </c>
      <c r="C554" s="33" t="s">
        <v>4107</v>
      </c>
      <c r="D554" s="33">
        <v>318451</v>
      </c>
      <c r="E554" s="33" t="s">
        <v>4108</v>
      </c>
      <c r="F554" s="85">
        <v>883</v>
      </c>
      <c r="G554" s="85">
        <v>0</v>
      </c>
      <c r="H554" s="85">
        <v>0</v>
      </c>
      <c r="I554" s="85">
        <v>883</v>
      </c>
      <c r="J554" s="85">
        <v>0</v>
      </c>
    </row>
    <row r="555" spans="1:10" outlineLevel="2" x14ac:dyDescent="0.25">
      <c r="A555" s="33" t="s">
        <v>2865</v>
      </c>
      <c r="B555" s="33" t="s">
        <v>80</v>
      </c>
      <c r="C555" s="33" t="s">
        <v>4113</v>
      </c>
      <c r="D555" s="33">
        <v>318469</v>
      </c>
      <c r="E555" s="33" t="s">
        <v>4114</v>
      </c>
      <c r="F555" s="85">
        <v>990</v>
      </c>
      <c r="G555" s="85">
        <v>0</v>
      </c>
      <c r="H555" s="85">
        <v>0</v>
      </c>
      <c r="I555" s="85">
        <v>990</v>
      </c>
      <c r="J555" s="85">
        <v>0</v>
      </c>
    </row>
    <row r="556" spans="1:10" outlineLevel="2" x14ac:dyDescent="0.25">
      <c r="A556" s="33" t="s">
        <v>2865</v>
      </c>
      <c r="B556" s="33" t="s">
        <v>80</v>
      </c>
      <c r="C556" s="33" t="s">
        <v>4120</v>
      </c>
      <c r="D556" s="33">
        <v>648566</v>
      </c>
      <c r="E556" s="33" t="s">
        <v>4121</v>
      </c>
      <c r="F556" s="85">
        <v>827</v>
      </c>
      <c r="G556" s="85">
        <v>0</v>
      </c>
      <c r="H556" s="85">
        <v>0</v>
      </c>
      <c r="I556" s="85">
        <v>827</v>
      </c>
      <c r="J556" s="85">
        <v>0</v>
      </c>
    </row>
    <row r="557" spans="1:10" outlineLevel="2" x14ac:dyDescent="0.25">
      <c r="A557" s="33" t="s">
        <v>2865</v>
      </c>
      <c r="B557" s="33" t="s">
        <v>80</v>
      </c>
      <c r="C557" s="33" t="s">
        <v>4126</v>
      </c>
      <c r="D557" s="33">
        <v>318485</v>
      </c>
      <c r="E557" s="33" t="s">
        <v>4127</v>
      </c>
      <c r="F557" s="85">
        <v>3315</v>
      </c>
      <c r="G557" s="85">
        <v>0</v>
      </c>
      <c r="H557" s="85">
        <v>0</v>
      </c>
      <c r="I557" s="85">
        <v>3315</v>
      </c>
      <c r="J557" s="85">
        <v>0</v>
      </c>
    </row>
    <row r="558" spans="1:10" outlineLevel="2" x14ac:dyDescent="0.25">
      <c r="A558" s="33" t="s">
        <v>2865</v>
      </c>
      <c r="B558" s="33" t="s">
        <v>80</v>
      </c>
      <c r="C558" s="33" t="s">
        <v>4133</v>
      </c>
      <c r="D558" s="33">
        <v>649074</v>
      </c>
      <c r="E558" s="33" t="s">
        <v>4134</v>
      </c>
      <c r="F558" s="85">
        <v>109</v>
      </c>
      <c r="G558" s="85">
        <v>0</v>
      </c>
      <c r="H558" s="85">
        <v>0</v>
      </c>
      <c r="I558" s="85">
        <v>109</v>
      </c>
      <c r="J558" s="85">
        <v>0</v>
      </c>
    </row>
    <row r="559" spans="1:10" outlineLevel="2" x14ac:dyDescent="0.25">
      <c r="A559" s="33" t="s">
        <v>2865</v>
      </c>
      <c r="B559" s="33" t="s">
        <v>80</v>
      </c>
      <c r="C559" s="33" t="s">
        <v>4139</v>
      </c>
      <c r="D559" s="33">
        <v>318507</v>
      </c>
      <c r="E559" s="33" t="s">
        <v>4140</v>
      </c>
      <c r="F559" s="85">
        <v>440</v>
      </c>
      <c r="G559" s="85">
        <v>0</v>
      </c>
      <c r="H559" s="85">
        <v>0</v>
      </c>
      <c r="I559" s="85">
        <v>440</v>
      </c>
      <c r="J559" s="85">
        <v>0</v>
      </c>
    </row>
    <row r="560" spans="1:10" outlineLevel="2" x14ac:dyDescent="0.25">
      <c r="A560" s="33" t="s">
        <v>2865</v>
      </c>
      <c r="B560" s="33" t="s">
        <v>80</v>
      </c>
      <c r="C560" s="33" t="s">
        <v>4145</v>
      </c>
      <c r="D560" s="33">
        <v>318523</v>
      </c>
      <c r="E560" s="33" t="s">
        <v>4146</v>
      </c>
      <c r="F560" s="85">
        <v>1601</v>
      </c>
      <c r="G560" s="85">
        <v>0</v>
      </c>
      <c r="H560" s="85">
        <v>0</v>
      </c>
      <c r="I560" s="85">
        <v>1601</v>
      </c>
      <c r="J560" s="85">
        <v>0</v>
      </c>
    </row>
    <row r="561" spans="1:10" outlineLevel="2" x14ac:dyDescent="0.25">
      <c r="A561" s="33" t="s">
        <v>2865</v>
      </c>
      <c r="B561" s="33" t="s">
        <v>80</v>
      </c>
      <c r="C561" s="33" t="s">
        <v>4152</v>
      </c>
      <c r="D561" s="33">
        <v>318531</v>
      </c>
      <c r="E561" s="33" t="s">
        <v>4153</v>
      </c>
      <c r="F561" s="85">
        <v>2931</v>
      </c>
      <c r="G561" s="85">
        <v>0</v>
      </c>
      <c r="H561" s="85">
        <v>0</v>
      </c>
      <c r="I561" s="85">
        <v>2931</v>
      </c>
      <c r="J561" s="85">
        <v>0</v>
      </c>
    </row>
    <row r="562" spans="1:10" outlineLevel="2" x14ac:dyDescent="0.25">
      <c r="A562" s="33" t="s">
        <v>2865</v>
      </c>
      <c r="B562" s="33" t="s">
        <v>80</v>
      </c>
      <c r="C562" s="33" t="s">
        <v>4159</v>
      </c>
      <c r="D562" s="33">
        <v>318540</v>
      </c>
      <c r="E562" s="33" t="s">
        <v>4160</v>
      </c>
      <c r="F562" s="85">
        <v>549</v>
      </c>
      <c r="G562" s="85">
        <v>0</v>
      </c>
      <c r="H562" s="85">
        <v>0</v>
      </c>
      <c r="I562" s="85">
        <v>549</v>
      </c>
      <c r="J562" s="85">
        <v>0</v>
      </c>
    </row>
    <row r="563" spans="1:10" outlineLevel="2" x14ac:dyDescent="0.25">
      <c r="A563" s="33" t="s">
        <v>2865</v>
      </c>
      <c r="B563" s="33" t="s">
        <v>80</v>
      </c>
      <c r="C563" s="33" t="s">
        <v>4165</v>
      </c>
      <c r="D563" s="33">
        <v>651001</v>
      </c>
      <c r="E563" s="33" t="s">
        <v>4166</v>
      </c>
      <c r="F563" s="85">
        <v>3415</v>
      </c>
      <c r="G563" s="85">
        <v>0</v>
      </c>
      <c r="H563" s="85">
        <v>0</v>
      </c>
      <c r="I563" s="85">
        <v>3415</v>
      </c>
      <c r="J563" s="85">
        <v>0</v>
      </c>
    </row>
    <row r="564" spans="1:10" outlineLevel="2" x14ac:dyDescent="0.25">
      <c r="A564" s="33" t="s">
        <v>2865</v>
      </c>
      <c r="B564" s="33" t="s">
        <v>80</v>
      </c>
      <c r="C564" s="33" t="s">
        <v>4172</v>
      </c>
      <c r="D564" s="33">
        <v>692263</v>
      </c>
      <c r="E564" s="33" t="s">
        <v>4173</v>
      </c>
      <c r="F564" s="85">
        <v>2269</v>
      </c>
      <c r="G564" s="85">
        <v>0</v>
      </c>
      <c r="H564" s="85">
        <v>0</v>
      </c>
      <c r="I564" s="85">
        <v>2269</v>
      </c>
      <c r="J564" s="85">
        <v>0</v>
      </c>
    </row>
    <row r="565" spans="1:10" outlineLevel="2" x14ac:dyDescent="0.25">
      <c r="A565" s="33" t="s">
        <v>2865</v>
      </c>
      <c r="B565" s="33" t="s">
        <v>80</v>
      </c>
      <c r="C565" s="33" t="s">
        <v>4178</v>
      </c>
      <c r="D565" s="33">
        <v>310182</v>
      </c>
      <c r="E565" s="33" t="s">
        <v>4179</v>
      </c>
      <c r="F565" s="85">
        <v>33688</v>
      </c>
      <c r="G565" s="85">
        <v>0</v>
      </c>
      <c r="H565" s="85">
        <v>0</v>
      </c>
      <c r="I565" s="85">
        <v>33688</v>
      </c>
      <c r="J565" s="85">
        <v>0</v>
      </c>
    </row>
    <row r="566" spans="1:10" outlineLevel="2" x14ac:dyDescent="0.25">
      <c r="A566" s="33" t="s">
        <v>2865</v>
      </c>
      <c r="B566" s="33" t="s">
        <v>80</v>
      </c>
      <c r="C566" s="33" t="s">
        <v>4191</v>
      </c>
      <c r="D566" s="33">
        <v>310255</v>
      </c>
      <c r="E566" s="33" t="s">
        <v>4192</v>
      </c>
      <c r="F566" s="85">
        <v>6027</v>
      </c>
      <c r="G566" s="85">
        <v>0</v>
      </c>
      <c r="H566" s="85">
        <v>0</v>
      </c>
      <c r="I566" s="85">
        <v>6027</v>
      </c>
      <c r="J566" s="85">
        <v>0</v>
      </c>
    </row>
    <row r="567" spans="1:10" outlineLevel="2" x14ac:dyDescent="0.25">
      <c r="A567" s="33" t="s">
        <v>2865</v>
      </c>
      <c r="B567" s="33" t="s">
        <v>80</v>
      </c>
      <c r="C567" s="33" t="s">
        <v>4198</v>
      </c>
      <c r="D567" s="33">
        <v>310336</v>
      </c>
      <c r="E567" s="33" t="s">
        <v>4199</v>
      </c>
      <c r="F567" s="85">
        <v>1158</v>
      </c>
      <c r="G567" s="85">
        <v>0</v>
      </c>
      <c r="H567" s="85">
        <v>0</v>
      </c>
      <c r="I567" s="85">
        <v>1158</v>
      </c>
      <c r="J567" s="85">
        <v>0</v>
      </c>
    </row>
    <row r="568" spans="1:10" outlineLevel="2" x14ac:dyDescent="0.25">
      <c r="A568" s="33" t="s">
        <v>2865</v>
      </c>
      <c r="B568" s="33" t="s">
        <v>80</v>
      </c>
      <c r="C568" s="33" t="s">
        <v>4204</v>
      </c>
      <c r="D568" s="33">
        <v>310352</v>
      </c>
      <c r="E568" s="33" t="s">
        <v>4205</v>
      </c>
      <c r="F568" s="85">
        <v>1155</v>
      </c>
      <c r="G568" s="85">
        <v>0</v>
      </c>
      <c r="H568" s="85">
        <v>0</v>
      </c>
      <c r="I568" s="85">
        <v>1155</v>
      </c>
      <c r="J568" s="85">
        <v>0</v>
      </c>
    </row>
    <row r="569" spans="1:10" outlineLevel="2" x14ac:dyDescent="0.25">
      <c r="A569" s="33" t="s">
        <v>2865</v>
      </c>
      <c r="B569" s="33" t="s">
        <v>80</v>
      </c>
      <c r="C569" s="33" t="s">
        <v>4210</v>
      </c>
      <c r="D569" s="33">
        <v>310387</v>
      </c>
      <c r="E569" s="33" t="s">
        <v>4211</v>
      </c>
      <c r="F569" s="85">
        <v>1988</v>
      </c>
      <c r="G569" s="85">
        <v>0</v>
      </c>
      <c r="H569" s="85">
        <v>0</v>
      </c>
      <c r="I569" s="85">
        <v>1988</v>
      </c>
      <c r="J569" s="85">
        <v>0</v>
      </c>
    </row>
    <row r="570" spans="1:10" outlineLevel="2" x14ac:dyDescent="0.25">
      <c r="A570" s="33" t="s">
        <v>2865</v>
      </c>
      <c r="B570" s="33" t="s">
        <v>80</v>
      </c>
      <c r="C570" s="33" t="s">
        <v>4217</v>
      </c>
      <c r="D570" s="33">
        <v>310468</v>
      </c>
      <c r="E570" s="33" t="s">
        <v>4218</v>
      </c>
      <c r="F570" s="85">
        <v>1102</v>
      </c>
      <c r="G570" s="85">
        <v>0</v>
      </c>
      <c r="H570" s="85">
        <v>0</v>
      </c>
      <c r="I570" s="85">
        <v>1102</v>
      </c>
      <c r="J570" s="85">
        <v>0</v>
      </c>
    </row>
    <row r="571" spans="1:10" outlineLevel="2" x14ac:dyDescent="0.25">
      <c r="A571" s="33" t="s">
        <v>2865</v>
      </c>
      <c r="B571" s="33" t="s">
        <v>80</v>
      </c>
      <c r="C571" s="33" t="s">
        <v>4224</v>
      </c>
      <c r="D571" s="33">
        <v>310506</v>
      </c>
      <c r="E571" s="33" t="s">
        <v>4225</v>
      </c>
      <c r="F571" s="85">
        <v>4382</v>
      </c>
      <c r="G571" s="85">
        <v>0</v>
      </c>
      <c r="H571" s="85">
        <v>0</v>
      </c>
      <c r="I571" s="85">
        <v>4382</v>
      </c>
      <c r="J571" s="85">
        <v>0</v>
      </c>
    </row>
    <row r="572" spans="1:10" outlineLevel="2" x14ac:dyDescent="0.25">
      <c r="A572" s="33" t="s">
        <v>2865</v>
      </c>
      <c r="B572" s="33" t="s">
        <v>80</v>
      </c>
      <c r="C572" s="33" t="s">
        <v>4233</v>
      </c>
      <c r="D572" s="33">
        <v>310549</v>
      </c>
      <c r="E572" s="33" t="s">
        <v>4234</v>
      </c>
      <c r="F572" s="85">
        <v>2482</v>
      </c>
      <c r="G572" s="85">
        <v>0</v>
      </c>
      <c r="H572" s="85">
        <v>0</v>
      </c>
      <c r="I572" s="85">
        <v>2482</v>
      </c>
      <c r="J572" s="85">
        <v>0</v>
      </c>
    </row>
    <row r="573" spans="1:10" outlineLevel="2" x14ac:dyDescent="0.25">
      <c r="A573" s="33" t="s">
        <v>2865</v>
      </c>
      <c r="B573" s="33" t="s">
        <v>80</v>
      </c>
      <c r="C573" s="33" t="s">
        <v>4240</v>
      </c>
      <c r="D573" s="33">
        <v>310557</v>
      </c>
      <c r="E573" s="33" t="s">
        <v>4241</v>
      </c>
      <c r="F573" s="85">
        <v>665</v>
      </c>
      <c r="G573" s="85">
        <v>0</v>
      </c>
      <c r="H573" s="85">
        <v>0</v>
      </c>
      <c r="I573" s="85">
        <v>665</v>
      </c>
      <c r="J573" s="85">
        <v>0</v>
      </c>
    </row>
    <row r="574" spans="1:10" outlineLevel="2" x14ac:dyDescent="0.25">
      <c r="A574" s="33" t="s">
        <v>2865</v>
      </c>
      <c r="B574" s="33" t="s">
        <v>80</v>
      </c>
      <c r="C574" s="33" t="s">
        <v>4246</v>
      </c>
      <c r="D574" s="33">
        <v>310581</v>
      </c>
      <c r="E574" s="33" t="s">
        <v>4247</v>
      </c>
      <c r="F574" s="85">
        <v>1152</v>
      </c>
      <c r="G574" s="85">
        <v>0</v>
      </c>
      <c r="H574" s="85">
        <v>0</v>
      </c>
      <c r="I574" s="85">
        <v>1152</v>
      </c>
      <c r="J574" s="85">
        <v>0</v>
      </c>
    </row>
    <row r="575" spans="1:10" outlineLevel="2" x14ac:dyDescent="0.25">
      <c r="A575" s="33" t="s">
        <v>2865</v>
      </c>
      <c r="B575" s="33" t="s">
        <v>80</v>
      </c>
      <c r="C575" s="33" t="s">
        <v>4252</v>
      </c>
      <c r="D575" s="33">
        <v>310638</v>
      </c>
      <c r="E575" s="33" t="s">
        <v>4253</v>
      </c>
      <c r="F575" s="85">
        <v>715</v>
      </c>
      <c r="G575" s="85">
        <v>0</v>
      </c>
      <c r="H575" s="85">
        <v>0</v>
      </c>
      <c r="I575" s="85">
        <v>715</v>
      </c>
      <c r="J575" s="85">
        <v>0</v>
      </c>
    </row>
    <row r="576" spans="1:10" outlineLevel="2" x14ac:dyDescent="0.25">
      <c r="A576" s="33" t="s">
        <v>2865</v>
      </c>
      <c r="B576" s="33" t="s">
        <v>80</v>
      </c>
      <c r="C576" s="33" t="s">
        <v>4259</v>
      </c>
      <c r="D576" s="33">
        <v>310417</v>
      </c>
      <c r="E576" s="33" t="s">
        <v>4260</v>
      </c>
      <c r="F576" s="85">
        <v>1052</v>
      </c>
      <c r="G576" s="85">
        <v>0</v>
      </c>
      <c r="H576" s="85">
        <v>0</v>
      </c>
      <c r="I576" s="85">
        <v>1052</v>
      </c>
      <c r="J576" s="85">
        <v>0</v>
      </c>
    </row>
    <row r="577" spans="1:10" outlineLevel="2" x14ac:dyDescent="0.25">
      <c r="A577" s="33" t="s">
        <v>2865</v>
      </c>
      <c r="B577" s="33" t="s">
        <v>80</v>
      </c>
      <c r="C577" s="33" t="s">
        <v>4265</v>
      </c>
      <c r="D577" s="33">
        <v>311766</v>
      </c>
      <c r="E577" s="33" t="s">
        <v>4266</v>
      </c>
      <c r="F577" s="85">
        <v>3974</v>
      </c>
      <c r="G577" s="85">
        <v>0</v>
      </c>
      <c r="H577" s="85">
        <v>0</v>
      </c>
      <c r="I577" s="85">
        <v>3974</v>
      </c>
      <c r="J577" s="85">
        <v>0</v>
      </c>
    </row>
    <row r="578" spans="1:10" outlineLevel="2" x14ac:dyDescent="0.25">
      <c r="A578" s="33" t="s">
        <v>2865</v>
      </c>
      <c r="B578" s="33" t="s">
        <v>80</v>
      </c>
      <c r="C578" s="33" t="s">
        <v>4271</v>
      </c>
      <c r="D578" s="33">
        <v>312100</v>
      </c>
      <c r="E578" s="33" t="s">
        <v>4272</v>
      </c>
      <c r="F578" s="85">
        <v>6352</v>
      </c>
      <c r="G578" s="85">
        <v>0</v>
      </c>
      <c r="H578" s="85">
        <v>0</v>
      </c>
      <c r="I578" s="85">
        <v>6352</v>
      </c>
      <c r="J578" s="85">
        <v>0</v>
      </c>
    </row>
    <row r="579" spans="1:10" outlineLevel="2" x14ac:dyDescent="0.25">
      <c r="A579" s="33" t="s">
        <v>2865</v>
      </c>
      <c r="B579" s="33" t="s">
        <v>80</v>
      </c>
      <c r="C579" s="33" t="s">
        <v>4278</v>
      </c>
      <c r="D579" s="33">
        <v>317179</v>
      </c>
      <c r="E579" s="33" t="s">
        <v>4279</v>
      </c>
      <c r="F579" s="85">
        <v>1433</v>
      </c>
      <c r="G579" s="85">
        <v>0</v>
      </c>
      <c r="H579" s="85">
        <v>0</v>
      </c>
      <c r="I579" s="85">
        <v>1433</v>
      </c>
      <c r="J579" s="85">
        <v>0</v>
      </c>
    </row>
    <row r="580" spans="1:10" outlineLevel="2" x14ac:dyDescent="0.25">
      <c r="A580" s="33" t="s">
        <v>2865</v>
      </c>
      <c r="B580" s="33" t="s">
        <v>80</v>
      </c>
      <c r="C580" s="33" t="s">
        <v>4285</v>
      </c>
      <c r="D580" s="33">
        <v>311961</v>
      </c>
      <c r="E580" s="33" t="s">
        <v>4286</v>
      </c>
      <c r="F580" s="85">
        <v>1929</v>
      </c>
      <c r="G580" s="85">
        <v>0</v>
      </c>
      <c r="H580" s="85">
        <v>0</v>
      </c>
      <c r="I580" s="85">
        <v>1929</v>
      </c>
      <c r="J580" s="85">
        <v>0</v>
      </c>
    </row>
    <row r="581" spans="1:10" outlineLevel="2" x14ac:dyDescent="0.25">
      <c r="A581" s="33" t="s">
        <v>2865</v>
      </c>
      <c r="B581" s="33" t="s">
        <v>80</v>
      </c>
      <c r="C581" s="33" t="s">
        <v>4292</v>
      </c>
      <c r="D581" s="33">
        <v>699284</v>
      </c>
      <c r="E581" s="33" t="s">
        <v>4293</v>
      </c>
      <c r="F581" s="85">
        <v>1099</v>
      </c>
      <c r="G581" s="85">
        <v>0</v>
      </c>
      <c r="H581" s="85">
        <v>0</v>
      </c>
      <c r="I581" s="85">
        <v>1099</v>
      </c>
      <c r="J581" s="85">
        <v>0</v>
      </c>
    </row>
    <row r="582" spans="1:10" outlineLevel="2" x14ac:dyDescent="0.25">
      <c r="A582" s="33" t="s">
        <v>2865</v>
      </c>
      <c r="B582" s="33" t="s">
        <v>80</v>
      </c>
      <c r="C582" s="33" t="s">
        <v>4298</v>
      </c>
      <c r="D582" s="33">
        <v>699241</v>
      </c>
      <c r="E582" s="33" t="s">
        <v>4299</v>
      </c>
      <c r="F582" s="85">
        <v>993</v>
      </c>
      <c r="G582" s="85">
        <v>0</v>
      </c>
      <c r="H582" s="85">
        <v>0</v>
      </c>
      <c r="I582" s="85">
        <v>993</v>
      </c>
      <c r="J582" s="85">
        <v>0</v>
      </c>
    </row>
    <row r="583" spans="1:10" outlineLevel="2" x14ac:dyDescent="0.25">
      <c r="A583" s="33" t="s">
        <v>2865</v>
      </c>
      <c r="B583" s="33" t="s">
        <v>80</v>
      </c>
      <c r="C583" s="33" t="s">
        <v>4304</v>
      </c>
      <c r="D583" s="33">
        <v>699217</v>
      </c>
      <c r="E583" s="33" t="s">
        <v>4305</v>
      </c>
      <c r="F583" s="85">
        <v>662</v>
      </c>
      <c r="G583" s="85">
        <v>0</v>
      </c>
      <c r="H583" s="85">
        <v>0</v>
      </c>
      <c r="I583" s="85">
        <v>662</v>
      </c>
      <c r="J583" s="85">
        <v>0</v>
      </c>
    </row>
    <row r="584" spans="1:10" outlineLevel="2" x14ac:dyDescent="0.25">
      <c r="A584" s="33" t="s">
        <v>2865</v>
      </c>
      <c r="B584" s="33" t="s">
        <v>80</v>
      </c>
      <c r="C584" s="33" t="s">
        <v>4310</v>
      </c>
      <c r="D584" s="33">
        <v>699098</v>
      </c>
      <c r="E584" s="33" t="s">
        <v>4311</v>
      </c>
      <c r="F584" s="85">
        <v>1539</v>
      </c>
      <c r="G584" s="85">
        <v>0</v>
      </c>
      <c r="H584" s="85">
        <v>0</v>
      </c>
      <c r="I584" s="85">
        <v>1539</v>
      </c>
      <c r="J584" s="85">
        <v>0</v>
      </c>
    </row>
    <row r="585" spans="1:10" outlineLevel="2" x14ac:dyDescent="0.25">
      <c r="A585" s="33" t="s">
        <v>2865</v>
      </c>
      <c r="B585" s="33" t="s">
        <v>80</v>
      </c>
      <c r="C585" s="33" t="s">
        <v>4316</v>
      </c>
      <c r="D585" s="33">
        <v>687251</v>
      </c>
      <c r="E585" s="33" t="s">
        <v>4317</v>
      </c>
      <c r="F585" s="85">
        <v>2750</v>
      </c>
      <c r="G585" s="85">
        <v>0</v>
      </c>
      <c r="H585" s="85">
        <v>0</v>
      </c>
      <c r="I585" s="85">
        <v>2750</v>
      </c>
      <c r="J585" s="85">
        <v>0</v>
      </c>
    </row>
    <row r="586" spans="1:10" outlineLevel="2" x14ac:dyDescent="0.25">
      <c r="A586" s="33" t="s">
        <v>2865</v>
      </c>
      <c r="B586" s="33" t="s">
        <v>80</v>
      </c>
      <c r="C586" s="33" t="s">
        <v>4322</v>
      </c>
      <c r="D586" s="33">
        <v>692280</v>
      </c>
      <c r="E586" s="33" t="s">
        <v>4323</v>
      </c>
      <c r="F586" s="85">
        <v>1664</v>
      </c>
      <c r="G586" s="85">
        <v>0</v>
      </c>
      <c r="H586" s="85">
        <v>0</v>
      </c>
      <c r="I586" s="85">
        <v>1664</v>
      </c>
      <c r="J586" s="85">
        <v>0</v>
      </c>
    </row>
    <row r="587" spans="1:10" outlineLevel="2" x14ac:dyDescent="0.25">
      <c r="A587" s="33" t="s">
        <v>2865</v>
      </c>
      <c r="B587" s="33" t="s">
        <v>80</v>
      </c>
      <c r="C587" s="33" t="s">
        <v>4329</v>
      </c>
      <c r="D587" s="33">
        <v>692328</v>
      </c>
      <c r="E587" s="33" t="s">
        <v>4330</v>
      </c>
      <c r="F587" s="85">
        <v>2038</v>
      </c>
      <c r="G587" s="85">
        <v>0</v>
      </c>
      <c r="H587" s="85">
        <v>0</v>
      </c>
      <c r="I587" s="85">
        <v>2038</v>
      </c>
      <c r="J587" s="85">
        <v>0</v>
      </c>
    </row>
    <row r="588" spans="1:10" outlineLevel="2" x14ac:dyDescent="0.25">
      <c r="A588" s="33" t="s">
        <v>2865</v>
      </c>
      <c r="B588" s="33" t="s">
        <v>80</v>
      </c>
      <c r="C588" s="33" t="s">
        <v>4335</v>
      </c>
      <c r="D588" s="33">
        <v>692344</v>
      </c>
      <c r="E588" s="33" t="s">
        <v>4336</v>
      </c>
      <c r="F588" s="85">
        <v>880</v>
      </c>
      <c r="G588" s="85">
        <v>0</v>
      </c>
      <c r="H588" s="85">
        <v>0</v>
      </c>
      <c r="I588" s="85">
        <v>880</v>
      </c>
      <c r="J588" s="85">
        <v>0</v>
      </c>
    </row>
    <row r="589" spans="1:10" outlineLevel="2" x14ac:dyDescent="0.25">
      <c r="A589" s="33" t="s">
        <v>2865</v>
      </c>
      <c r="B589" s="33" t="s">
        <v>80</v>
      </c>
      <c r="C589" s="33" t="s">
        <v>4342</v>
      </c>
      <c r="D589" s="33">
        <v>692336</v>
      </c>
      <c r="E589" s="33" t="s">
        <v>4343</v>
      </c>
      <c r="F589" s="85">
        <v>1551</v>
      </c>
      <c r="G589" s="85">
        <v>0</v>
      </c>
      <c r="H589" s="85">
        <v>0</v>
      </c>
      <c r="I589" s="85">
        <v>1551</v>
      </c>
      <c r="J589" s="85">
        <v>0</v>
      </c>
    </row>
    <row r="590" spans="1:10" outlineLevel="2" x14ac:dyDescent="0.25">
      <c r="A590" s="33" t="s">
        <v>2865</v>
      </c>
      <c r="B590" s="33" t="s">
        <v>80</v>
      </c>
      <c r="C590" s="33" t="s">
        <v>4348</v>
      </c>
      <c r="D590" s="33">
        <v>692387</v>
      </c>
      <c r="E590" s="33" t="s">
        <v>4349</v>
      </c>
      <c r="F590" s="85">
        <v>1105</v>
      </c>
      <c r="G590" s="85">
        <v>0</v>
      </c>
      <c r="H590" s="85">
        <v>0</v>
      </c>
      <c r="I590" s="85">
        <v>1105</v>
      </c>
      <c r="J590" s="85">
        <v>0</v>
      </c>
    </row>
    <row r="591" spans="1:10" outlineLevel="2" x14ac:dyDescent="0.25">
      <c r="A591" s="33" t="s">
        <v>2865</v>
      </c>
      <c r="B591" s="33" t="s">
        <v>80</v>
      </c>
      <c r="C591" s="33" t="s">
        <v>4354</v>
      </c>
      <c r="D591" s="33">
        <v>692484</v>
      </c>
      <c r="E591" s="33" t="s">
        <v>4355</v>
      </c>
      <c r="F591" s="85">
        <v>1270</v>
      </c>
      <c r="G591" s="85">
        <v>0</v>
      </c>
      <c r="H591" s="85">
        <v>0</v>
      </c>
      <c r="I591" s="85">
        <v>1270</v>
      </c>
      <c r="J591" s="85">
        <v>0</v>
      </c>
    </row>
    <row r="592" spans="1:10" outlineLevel="2" x14ac:dyDescent="0.25">
      <c r="A592" s="33" t="s">
        <v>2865</v>
      </c>
      <c r="B592" s="33" t="s">
        <v>80</v>
      </c>
      <c r="C592" s="33" t="s">
        <v>4360</v>
      </c>
      <c r="D592" s="33">
        <v>648833</v>
      </c>
      <c r="E592" s="33" t="s">
        <v>4361</v>
      </c>
      <c r="F592" s="85">
        <v>830</v>
      </c>
      <c r="G592" s="85">
        <v>0</v>
      </c>
      <c r="H592" s="85">
        <v>0</v>
      </c>
      <c r="I592" s="85">
        <v>830</v>
      </c>
      <c r="J592" s="85">
        <v>0</v>
      </c>
    </row>
    <row r="593" spans="1:10" outlineLevel="2" x14ac:dyDescent="0.25">
      <c r="A593" s="33" t="s">
        <v>2865</v>
      </c>
      <c r="B593" s="33" t="s">
        <v>80</v>
      </c>
      <c r="C593" s="33" t="s">
        <v>4366</v>
      </c>
      <c r="D593" s="33">
        <v>647845</v>
      </c>
      <c r="E593" s="33" t="s">
        <v>4367</v>
      </c>
      <c r="F593" s="85">
        <v>556</v>
      </c>
      <c r="G593" s="85">
        <v>0</v>
      </c>
      <c r="H593" s="85">
        <v>0</v>
      </c>
      <c r="I593" s="85">
        <v>556</v>
      </c>
      <c r="J593" s="85">
        <v>0</v>
      </c>
    </row>
    <row r="594" spans="1:10" outlineLevel="2" x14ac:dyDescent="0.25">
      <c r="A594" s="33" t="s">
        <v>2865</v>
      </c>
      <c r="B594" s="33" t="s">
        <v>80</v>
      </c>
      <c r="C594" s="33" t="s">
        <v>4372</v>
      </c>
      <c r="D594" s="33">
        <v>31872611</v>
      </c>
      <c r="E594" s="33" t="s">
        <v>4373</v>
      </c>
      <c r="F594" s="85">
        <v>665</v>
      </c>
      <c r="G594" s="85">
        <v>0</v>
      </c>
      <c r="H594" s="85">
        <v>0</v>
      </c>
      <c r="I594" s="85">
        <v>665</v>
      </c>
      <c r="J594" s="85">
        <v>0</v>
      </c>
    </row>
    <row r="595" spans="1:10" outlineLevel="2" x14ac:dyDescent="0.25">
      <c r="A595" s="33" t="s">
        <v>2865</v>
      </c>
      <c r="B595" s="33" t="s">
        <v>80</v>
      </c>
      <c r="C595" s="33" t="s">
        <v>4379</v>
      </c>
      <c r="D595" s="33">
        <v>623695</v>
      </c>
      <c r="E595" s="33" t="s">
        <v>4380</v>
      </c>
      <c r="F595" s="85">
        <v>1430</v>
      </c>
      <c r="G595" s="85">
        <v>0</v>
      </c>
      <c r="H595" s="85">
        <v>0</v>
      </c>
      <c r="I595" s="85">
        <v>1430</v>
      </c>
      <c r="J595" s="85">
        <v>0</v>
      </c>
    </row>
    <row r="596" spans="1:10" outlineLevel="2" x14ac:dyDescent="0.25">
      <c r="A596" s="33" t="s">
        <v>2865</v>
      </c>
      <c r="B596" s="33" t="s">
        <v>80</v>
      </c>
      <c r="C596" s="33" t="s">
        <v>4385</v>
      </c>
      <c r="D596" s="33">
        <v>34006737</v>
      </c>
      <c r="E596" s="33" t="s">
        <v>4386</v>
      </c>
      <c r="F596" s="85">
        <v>2260</v>
      </c>
      <c r="G596" s="85">
        <v>0</v>
      </c>
      <c r="H596" s="85">
        <v>0</v>
      </c>
      <c r="I596" s="85">
        <v>2260</v>
      </c>
      <c r="J596" s="85">
        <v>0</v>
      </c>
    </row>
    <row r="597" spans="1:10" outlineLevel="2" x14ac:dyDescent="0.25">
      <c r="A597" s="33" t="s">
        <v>2865</v>
      </c>
      <c r="B597" s="33" t="s">
        <v>840</v>
      </c>
      <c r="C597" s="33" t="s">
        <v>4406</v>
      </c>
      <c r="D597" s="33">
        <v>677574</v>
      </c>
      <c r="E597" s="33" t="s">
        <v>4407</v>
      </c>
      <c r="F597" s="85">
        <v>1011</v>
      </c>
      <c r="G597" s="85">
        <v>0</v>
      </c>
      <c r="H597" s="85">
        <v>0</v>
      </c>
      <c r="I597" s="85">
        <v>1011</v>
      </c>
      <c r="J597" s="85">
        <v>0</v>
      </c>
    </row>
    <row r="598" spans="1:10" outlineLevel="2" x14ac:dyDescent="0.25">
      <c r="A598" s="33" t="s">
        <v>2865</v>
      </c>
      <c r="B598" s="33" t="s">
        <v>840</v>
      </c>
      <c r="C598" s="33" t="s">
        <v>4396</v>
      </c>
      <c r="D598" s="33">
        <v>35626259</v>
      </c>
      <c r="E598" s="33" t="s">
        <v>4397</v>
      </c>
      <c r="F598" s="85">
        <v>1498</v>
      </c>
      <c r="G598" s="85">
        <v>0</v>
      </c>
      <c r="H598" s="85">
        <v>0</v>
      </c>
      <c r="I598" s="85">
        <v>1498</v>
      </c>
      <c r="J598" s="85">
        <v>0</v>
      </c>
    </row>
    <row r="599" spans="1:10" outlineLevel="2" x14ac:dyDescent="0.25">
      <c r="A599" s="33" t="s">
        <v>2865</v>
      </c>
      <c r="B599" s="33" t="s">
        <v>840</v>
      </c>
      <c r="C599" s="33" t="s">
        <v>4401</v>
      </c>
      <c r="D599" s="33">
        <v>35606797</v>
      </c>
      <c r="E599" s="33" t="s">
        <v>4402</v>
      </c>
      <c r="F599" s="85">
        <v>0</v>
      </c>
      <c r="G599" s="85">
        <v>0</v>
      </c>
      <c r="H599" s="85">
        <v>0</v>
      </c>
      <c r="I599" s="85">
        <v>0</v>
      </c>
      <c r="J599" s="85">
        <v>0</v>
      </c>
    </row>
    <row r="600" spans="1:10" outlineLevel="2" x14ac:dyDescent="0.25">
      <c r="A600" s="33" t="s">
        <v>2865</v>
      </c>
      <c r="B600" s="33" t="s">
        <v>901</v>
      </c>
      <c r="C600" s="33" t="s">
        <v>4411</v>
      </c>
      <c r="D600" s="33">
        <v>36119644</v>
      </c>
      <c r="E600" s="33" t="s">
        <v>4412</v>
      </c>
      <c r="F600" s="85">
        <v>5737</v>
      </c>
      <c r="G600" s="85">
        <v>0</v>
      </c>
      <c r="H600" s="85">
        <v>0</v>
      </c>
      <c r="I600" s="85">
        <v>5737</v>
      </c>
      <c r="J600" s="85">
        <v>0</v>
      </c>
    </row>
    <row r="601" spans="1:10" outlineLevel="2" x14ac:dyDescent="0.25">
      <c r="A601" s="33" t="s">
        <v>2865</v>
      </c>
      <c r="B601" s="33" t="s">
        <v>901</v>
      </c>
      <c r="C601" s="33" t="s">
        <v>4415</v>
      </c>
      <c r="D601" s="33">
        <v>37662635</v>
      </c>
      <c r="E601" s="33" t="s">
        <v>4416</v>
      </c>
      <c r="F601" s="85">
        <v>880</v>
      </c>
      <c r="G601" s="85">
        <v>0</v>
      </c>
      <c r="H601" s="85">
        <v>0</v>
      </c>
      <c r="I601" s="85">
        <v>880</v>
      </c>
      <c r="J601" s="85">
        <v>0</v>
      </c>
    </row>
    <row r="602" spans="1:10" outlineLevel="2" x14ac:dyDescent="0.25">
      <c r="A602" s="33" t="s">
        <v>2865</v>
      </c>
      <c r="B602" s="33" t="s">
        <v>901</v>
      </c>
      <c r="C602" s="33" t="s">
        <v>4419</v>
      </c>
      <c r="D602" s="33">
        <v>90000159</v>
      </c>
      <c r="E602" s="33" t="s">
        <v>4420</v>
      </c>
      <c r="F602" s="85">
        <v>1991</v>
      </c>
      <c r="G602" s="85">
        <v>0</v>
      </c>
      <c r="H602" s="85">
        <v>0</v>
      </c>
      <c r="I602" s="85">
        <v>1991</v>
      </c>
      <c r="J602" s="85">
        <v>0</v>
      </c>
    </row>
    <row r="603" spans="1:10" outlineLevel="2" x14ac:dyDescent="0.25">
      <c r="A603" s="33" t="s">
        <v>2865</v>
      </c>
      <c r="B603" s="33" t="s">
        <v>901</v>
      </c>
      <c r="C603" s="33" t="s">
        <v>4423</v>
      </c>
      <c r="D603" s="33">
        <v>35950366</v>
      </c>
      <c r="E603" s="33" t="s">
        <v>4424</v>
      </c>
      <c r="F603" s="85">
        <v>1548</v>
      </c>
      <c r="G603" s="85">
        <v>0</v>
      </c>
      <c r="H603" s="85">
        <v>0</v>
      </c>
      <c r="I603" s="85">
        <v>1548</v>
      </c>
      <c r="J603" s="85">
        <v>0</v>
      </c>
    </row>
    <row r="604" spans="1:10" outlineLevel="2" x14ac:dyDescent="0.25">
      <c r="A604" s="33" t="s">
        <v>2865</v>
      </c>
      <c r="B604" s="33" t="s">
        <v>901</v>
      </c>
      <c r="C604" s="33" t="s">
        <v>4427</v>
      </c>
      <c r="D604" s="33">
        <v>42276284</v>
      </c>
      <c r="E604" s="33" t="s">
        <v>4428</v>
      </c>
      <c r="F604" s="85">
        <v>4670</v>
      </c>
      <c r="G604" s="85">
        <v>0</v>
      </c>
      <c r="H604" s="85">
        <v>0</v>
      </c>
      <c r="I604" s="85">
        <v>4670</v>
      </c>
      <c r="J604" s="85">
        <v>0</v>
      </c>
    </row>
    <row r="605" spans="1:10" outlineLevel="2" x14ac:dyDescent="0.25">
      <c r="A605" s="33" t="s">
        <v>2865</v>
      </c>
      <c r="B605" s="33" t="s">
        <v>901</v>
      </c>
      <c r="C605" s="33" t="s">
        <v>4432</v>
      </c>
      <c r="D605" s="33">
        <v>90000289</v>
      </c>
      <c r="E605" s="33" t="s">
        <v>4433</v>
      </c>
      <c r="F605" s="85">
        <v>2544</v>
      </c>
      <c r="G605" s="85">
        <v>0</v>
      </c>
      <c r="H605" s="85">
        <v>0</v>
      </c>
      <c r="I605" s="85">
        <v>2544</v>
      </c>
      <c r="J605" s="85">
        <v>0</v>
      </c>
    </row>
    <row r="606" spans="1:10" outlineLevel="2" x14ac:dyDescent="0.25">
      <c r="A606" s="33" t="s">
        <v>2865</v>
      </c>
      <c r="B606" s="33" t="s">
        <v>901</v>
      </c>
      <c r="C606" s="33" t="s">
        <v>4440</v>
      </c>
      <c r="D606" s="33">
        <v>42373794</v>
      </c>
      <c r="E606" s="33" t="s">
        <v>4441</v>
      </c>
      <c r="F606" s="85">
        <v>3593</v>
      </c>
      <c r="G606" s="85">
        <v>0</v>
      </c>
      <c r="H606" s="85">
        <v>0</v>
      </c>
      <c r="I606" s="85">
        <v>3593</v>
      </c>
      <c r="J606" s="85">
        <v>0</v>
      </c>
    </row>
    <row r="607" spans="1:10" outlineLevel="2" x14ac:dyDescent="0.25">
      <c r="A607" s="33" t="s">
        <v>2865</v>
      </c>
      <c r="B607" s="33" t="s">
        <v>901</v>
      </c>
      <c r="C607" s="33" t="s">
        <v>4445</v>
      </c>
      <c r="D607" s="33">
        <v>45323666</v>
      </c>
      <c r="E607" s="33" t="s">
        <v>4446</v>
      </c>
      <c r="F607" s="85">
        <v>278</v>
      </c>
      <c r="G607" s="85">
        <v>0</v>
      </c>
      <c r="H607" s="85">
        <v>0</v>
      </c>
      <c r="I607" s="85">
        <v>278</v>
      </c>
      <c r="J607" s="85">
        <v>0</v>
      </c>
    </row>
    <row r="608" spans="1:10" outlineLevel="2" x14ac:dyDescent="0.25">
      <c r="A608" s="33" t="s">
        <v>2865</v>
      </c>
      <c r="B608" s="33" t="s">
        <v>901</v>
      </c>
      <c r="C608" s="33" t="s">
        <v>4450</v>
      </c>
      <c r="D608" s="33">
        <v>45743576</v>
      </c>
      <c r="E608" s="33" t="s">
        <v>4451</v>
      </c>
      <c r="F608" s="85">
        <v>1545</v>
      </c>
      <c r="G608" s="85">
        <v>0</v>
      </c>
      <c r="H608" s="85">
        <v>0</v>
      </c>
      <c r="I608" s="85">
        <v>1545</v>
      </c>
      <c r="J608" s="85">
        <v>0</v>
      </c>
    </row>
    <row r="609" spans="1:10" outlineLevel="2" x14ac:dyDescent="0.25">
      <c r="A609" s="33" t="s">
        <v>2865</v>
      </c>
      <c r="B609" s="33" t="s">
        <v>901</v>
      </c>
      <c r="C609" s="33" t="s">
        <v>4455</v>
      </c>
      <c r="D609" s="33">
        <v>36332453</v>
      </c>
      <c r="E609" s="33" t="s">
        <v>4456</v>
      </c>
      <c r="F609" s="85">
        <v>609</v>
      </c>
      <c r="G609" s="85">
        <v>0</v>
      </c>
      <c r="H609" s="85">
        <v>0</v>
      </c>
      <c r="I609" s="85">
        <v>609</v>
      </c>
      <c r="J609" s="85">
        <v>0</v>
      </c>
    </row>
    <row r="610" spans="1:10" outlineLevel="2" x14ac:dyDescent="0.25">
      <c r="A610" s="33" t="s">
        <v>2865</v>
      </c>
      <c r="B610" s="33" t="s">
        <v>901</v>
      </c>
      <c r="C610" s="33" t="s">
        <v>4461</v>
      </c>
      <c r="D610" s="33">
        <v>47754770</v>
      </c>
      <c r="E610" s="33" t="s">
        <v>4462</v>
      </c>
      <c r="F610" s="85">
        <v>112</v>
      </c>
      <c r="G610" s="85">
        <v>0</v>
      </c>
      <c r="H610" s="85">
        <v>0</v>
      </c>
      <c r="I610" s="85">
        <v>112</v>
      </c>
      <c r="J610" s="85">
        <v>0</v>
      </c>
    </row>
    <row r="611" spans="1:10" outlineLevel="2" x14ac:dyDescent="0.25">
      <c r="A611" s="33" t="s">
        <v>2865</v>
      </c>
      <c r="B611" s="33" t="s">
        <v>901</v>
      </c>
      <c r="C611" s="33" t="s">
        <v>4466</v>
      </c>
      <c r="D611" s="33">
        <v>48228591</v>
      </c>
      <c r="E611" s="33" t="s">
        <v>4467</v>
      </c>
      <c r="F611" s="85">
        <v>168</v>
      </c>
      <c r="G611" s="85">
        <v>0</v>
      </c>
      <c r="H611" s="85">
        <v>0</v>
      </c>
      <c r="I611" s="85">
        <v>168</v>
      </c>
      <c r="J611" s="85">
        <v>0</v>
      </c>
    </row>
    <row r="612" spans="1:10" outlineLevel="2" x14ac:dyDescent="0.25">
      <c r="A612" s="33" t="s">
        <v>2865</v>
      </c>
      <c r="B612" s="33" t="s">
        <v>901</v>
      </c>
      <c r="C612" s="33" t="s">
        <v>4471</v>
      </c>
      <c r="D612" s="33">
        <v>50351133</v>
      </c>
      <c r="E612" s="33" t="s">
        <v>4472</v>
      </c>
      <c r="F612" s="85">
        <v>0</v>
      </c>
      <c r="G612" s="85">
        <v>0</v>
      </c>
      <c r="H612" s="85">
        <v>0</v>
      </c>
      <c r="I612" s="85">
        <v>0</v>
      </c>
      <c r="J612" s="85">
        <v>0</v>
      </c>
    </row>
    <row r="613" spans="1:10" outlineLevel="1" x14ac:dyDescent="0.25">
      <c r="A613" s="87" t="s">
        <v>16029</v>
      </c>
      <c r="B613" s="89"/>
      <c r="C613" s="89"/>
      <c r="D613" s="89"/>
      <c r="E613" s="89"/>
      <c r="F613" s="88">
        <f>SUBTOTAL(9,F387:F612)</f>
        <v>939472</v>
      </c>
      <c r="G613" s="88">
        <f>SUBTOTAL(9,G387:G612)</f>
        <v>-1</v>
      </c>
      <c r="H613" s="88">
        <f>SUBTOTAL(9,H387:H612)</f>
        <v>0</v>
      </c>
      <c r="I613" s="88">
        <f>SUBTOTAL(9,I387:I612)</f>
        <v>939416</v>
      </c>
      <c r="J613" s="88">
        <f>SUBTOTAL(9,J387:J612)</f>
        <v>-56</v>
      </c>
    </row>
    <row r="614" spans="1:10" outlineLevel="2" x14ac:dyDescent="0.25">
      <c r="A614" s="33" t="s">
        <v>4476</v>
      </c>
      <c r="B614" s="33" t="s">
        <v>35</v>
      </c>
      <c r="C614" s="33" t="s">
        <v>4477</v>
      </c>
      <c r="D614" s="33">
        <v>99000004</v>
      </c>
      <c r="E614" s="33" t="s">
        <v>4478</v>
      </c>
      <c r="F614" s="85">
        <v>3584</v>
      </c>
      <c r="G614" s="85">
        <v>0</v>
      </c>
      <c r="H614" s="85">
        <v>0</v>
      </c>
      <c r="I614" s="85">
        <v>3584</v>
      </c>
      <c r="J614" s="85">
        <v>0</v>
      </c>
    </row>
    <row r="615" spans="1:10" outlineLevel="2" x14ac:dyDescent="0.25">
      <c r="A615" s="33" t="s">
        <v>4476</v>
      </c>
      <c r="B615" s="33" t="s">
        <v>80</v>
      </c>
      <c r="C615" s="33" t="s">
        <v>4494</v>
      </c>
      <c r="D615" s="33">
        <v>308307</v>
      </c>
      <c r="E615" s="33" t="s">
        <v>4495</v>
      </c>
      <c r="F615" s="85">
        <v>137270</v>
      </c>
      <c r="G615" s="85">
        <v>0</v>
      </c>
      <c r="H615" s="85">
        <v>0</v>
      </c>
      <c r="I615" s="85">
        <v>137270</v>
      </c>
      <c r="J615" s="85">
        <v>0</v>
      </c>
    </row>
    <row r="616" spans="1:10" outlineLevel="2" x14ac:dyDescent="0.25">
      <c r="A616" s="33" t="s">
        <v>4476</v>
      </c>
      <c r="B616" s="33" t="s">
        <v>80</v>
      </c>
      <c r="C616" s="33" t="s">
        <v>4532</v>
      </c>
      <c r="D616" s="33">
        <v>307726</v>
      </c>
      <c r="E616" s="33" t="s">
        <v>4533</v>
      </c>
      <c r="F616" s="85">
        <v>2098</v>
      </c>
      <c r="G616" s="85">
        <v>0</v>
      </c>
      <c r="H616" s="85">
        <v>0</v>
      </c>
      <c r="I616" s="85">
        <v>2098</v>
      </c>
      <c r="J616" s="85">
        <v>0</v>
      </c>
    </row>
    <row r="617" spans="1:10" outlineLevel="2" x14ac:dyDescent="0.25">
      <c r="A617" s="33" t="s">
        <v>4476</v>
      </c>
      <c r="B617" s="33" t="s">
        <v>80</v>
      </c>
      <c r="C617" s="33" t="s">
        <v>4539</v>
      </c>
      <c r="D617" s="33">
        <v>307742</v>
      </c>
      <c r="E617" s="33" t="s">
        <v>4540</v>
      </c>
      <c r="F617" s="85">
        <v>1876</v>
      </c>
      <c r="G617" s="85">
        <v>0</v>
      </c>
      <c r="H617" s="85">
        <v>0</v>
      </c>
      <c r="I617" s="85">
        <v>1876</v>
      </c>
      <c r="J617" s="85">
        <v>0</v>
      </c>
    </row>
    <row r="618" spans="1:10" outlineLevel="2" x14ac:dyDescent="0.25">
      <c r="A618" s="33" t="s">
        <v>4476</v>
      </c>
      <c r="B618" s="33" t="s">
        <v>80</v>
      </c>
      <c r="C618" s="33" t="s">
        <v>4546</v>
      </c>
      <c r="D618" s="33">
        <v>307769</v>
      </c>
      <c r="E618" s="33" t="s">
        <v>4547</v>
      </c>
      <c r="F618" s="85">
        <v>2213</v>
      </c>
      <c r="G618" s="85">
        <v>0</v>
      </c>
      <c r="H618" s="85">
        <v>0</v>
      </c>
      <c r="I618" s="85">
        <v>2213</v>
      </c>
      <c r="J618" s="85">
        <v>0</v>
      </c>
    </row>
    <row r="619" spans="1:10" outlineLevel="2" x14ac:dyDescent="0.25">
      <c r="A619" s="33" t="s">
        <v>4476</v>
      </c>
      <c r="B619" s="33" t="s">
        <v>80</v>
      </c>
      <c r="C619" s="33" t="s">
        <v>4555</v>
      </c>
      <c r="D619" s="33">
        <v>307777</v>
      </c>
      <c r="E619" s="33" t="s">
        <v>4556</v>
      </c>
      <c r="F619" s="85">
        <v>2366</v>
      </c>
      <c r="G619" s="85">
        <v>0</v>
      </c>
      <c r="H619" s="85">
        <v>0</v>
      </c>
      <c r="I619" s="85">
        <v>2366</v>
      </c>
      <c r="J619" s="85">
        <v>0</v>
      </c>
    </row>
    <row r="620" spans="1:10" outlineLevel="2" x14ac:dyDescent="0.25">
      <c r="A620" s="33" t="s">
        <v>4476</v>
      </c>
      <c r="B620" s="33" t="s">
        <v>80</v>
      </c>
      <c r="C620" s="33" t="s">
        <v>4562</v>
      </c>
      <c r="D620" s="33">
        <v>307807</v>
      </c>
      <c r="E620" s="33" t="s">
        <v>4563</v>
      </c>
      <c r="F620" s="85">
        <v>2812</v>
      </c>
      <c r="G620" s="85">
        <v>0</v>
      </c>
      <c r="H620" s="85">
        <v>0</v>
      </c>
      <c r="I620" s="85">
        <v>2812</v>
      </c>
      <c r="J620" s="85">
        <v>0</v>
      </c>
    </row>
    <row r="621" spans="1:10" outlineLevel="2" x14ac:dyDescent="0.25">
      <c r="A621" s="33" t="s">
        <v>4476</v>
      </c>
      <c r="B621" s="33" t="s">
        <v>80</v>
      </c>
      <c r="C621" s="33" t="s">
        <v>4569</v>
      </c>
      <c r="D621" s="33">
        <v>307823</v>
      </c>
      <c r="E621" s="33" t="s">
        <v>4570</v>
      </c>
      <c r="F621" s="85">
        <v>496</v>
      </c>
      <c r="G621" s="85">
        <v>0</v>
      </c>
      <c r="H621" s="85">
        <v>0</v>
      </c>
      <c r="I621" s="85">
        <v>496</v>
      </c>
      <c r="J621" s="85">
        <v>0</v>
      </c>
    </row>
    <row r="622" spans="1:10" outlineLevel="2" x14ac:dyDescent="0.25">
      <c r="A622" s="33" t="s">
        <v>4476</v>
      </c>
      <c r="B622" s="33" t="s">
        <v>80</v>
      </c>
      <c r="C622" s="33" t="s">
        <v>4576</v>
      </c>
      <c r="D622" s="33">
        <v>307831</v>
      </c>
      <c r="E622" s="33" t="s">
        <v>4577</v>
      </c>
      <c r="F622" s="85">
        <v>2319</v>
      </c>
      <c r="G622" s="85">
        <v>0</v>
      </c>
      <c r="H622" s="85">
        <v>0</v>
      </c>
      <c r="I622" s="85">
        <v>2319</v>
      </c>
      <c r="J622" s="85">
        <v>0</v>
      </c>
    </row>
    <row r="623" spans="1:10" outlineLevel="2" x14ac:dyDescent="0.25">
      <c r="A623" s="33" t="s">
        <v>4476</v>
      </c>
      <c r="B623" s="33" t="s">
        <v>80</v>
      </c>
      <c r="C623" s="33" t="s">
        <v>4583</v>
      </c>
      <c r="D623" s="33">
        <v>307858</v>
      </c>
      <c r="E623" s="33" t="s">
        <v>4584</v>
      </c>
      <c r="F623" s="85">
        <v>1111</v>
      </c>
      <c r="G623" s="85">
        <v>0</v>
      </c>
      <c r="H623" s="85">
        <v>0</v>
      </c>
      <c r="I623" s="85">
        <v>1111</v>
      </c>
      <c r="J623" s="85">
        <v>0</v>
      </c>
    </row>
    <row r="624" spans="1:10" outlineLevel="2" x14ac:dyDescent="0.25">
      <c r="A624" s="33" t="s">
        <v>4476</v>
      </c>
      <c r="B624" s="33" t="s">
        <v>80</v>
      </c>
      <c r="C624" s="33" t="s">
        <v>4590</v>
      </c>
      <c r="D624" s="33">
        <v>307866</v>
      </c>
      <c r="E624" s="33" t="s">
        <v>4591</v>
      </c>
      <c r="F624" s="85">
        <v>1377</v>
      </c>
      <c r="G624" s="85">
        <v>0</v>
      </c>
      <c r="H624" s="85">
        <v>0</v>
      </c>
      <c r="I624" s="85">
        <v>1377</v>
      </c>
      <c r="J624" s="85">
        <v>0</v>
      </c>
    </row>
    <row r="625" spans="1:10" outlineLevel="2" x14ac:dyDescent="0.25">
      <c r="A625" s="33" t="s">
        <v>4476</v>
      </c>
      <c r="B625" s="33" t="s">
        <v>80</v>
      </c>
      <c r="C625" s="33" t="s">
        <v>4597</v>
      </c>
      <c r="D625" s="33">
        <v>307891</v>
      </c>
      <c r="E625" s="33" t="s">
        <v>4598</v>
      </c>
      <c r="F625" s="85">
        <v>1923</v>
      </c>
      <c r="G625" s="85">
        <v>0</v>
      </c>
      <c r="H625" s="85">
        <v>0</v>
      </c>
      <c r="I625" s="85">
        <v>1923</v>
      </c>
      <c r="J625" s="85">
        <v>0</v>
      </c>
    </row>
    <row r="626" spans="1:10" outlineLevel="2" x14ac:dyDescent="0.25">
      <c r="A626" s="33" t="s">
        <v>4476</v>
      </c>
      <c r="B626" s="33" t="s">
        <v>80</v>
      </c>
      <c r="C626" s="33" t="s">
        <v>4604</v>
      </c>
      <c r="D626" s="33">
        <v>307939</v>
      </c>
      <c r="E626" s="33" t="s">
        <v>4605</v>
      </c>
      <c r="F626" s="85">
        <v>3415</v>
      </c>
      <c r="G626" s="85">
        <v>0</v>
      </c>
      <c r="H626" s="85">
        <v>0</v>
      </c>
      <c r="I626" s="85">
        <v>3415</v>
      </c>
      <c r="J626" s="85">
        <v>0</v>
      </c>
    </row>
    <row r="627" spans="1:10" outlineLevel="2" x14ac:dyDescent="0.25">
      <c r="A627" s="33" t="s">
        <v>4476</v>
      </c>
      <c r="B627" s="33" t="s">
        <v>80</v>
      </c>
      <c r="C627" s="33" t="s">
        <v>4611</v>
      </c>
      <c r="D627" s="33">
        <v>307947</v>
      </c>
      <c r="E627" s="33" t="s">
        <v>4612</v>
      </c>
      <c r="F627" s="85">
        <v>1661</v>
      </c>
      <c r="G627" s="85">
        <v>0</v>
      </c>
      <c r="H627" s="85">
        <v>0</v>
      </c>
      <c r="I627" s="85">
        <v>1661</v>
      </c>
      <c r="J627" s="85">
        <v>0</v>
      </c>
    </row>
    <row r="628" spans="1:10" outlineLevel="2" x14ac:dyDescent="0.25">
      <c r="A628" s="33" t="s">
        <v>4476</v>
      </c>
      <c r="B628" s="33" t="s">
        <v>80</v>
      </c>
      <c r="C628" s="33" t="s">
        <v>4619</v>
      </c>
      <c r="D628" s="33">
        <v>307980</v>
      </c>
      <c r="E628" s="33" t="s">
        <v>4620</v>
      </c>
      <c r="F628" s="85">
        <v>1445</v>
      </c>
      <c r="G628" s="85">
        <v>0</v>
      </c>
      <c r="H628" s="85">
        <v>0</v>
      </c>
      <c r="I628" s="85">
        <v>1445</v>
      </c>
      <c r="J628" s="85">
        <v>0</v>
      </c>
    </row>
    <row r="629" spans="1:10" outlineLevel="2" x14ac:dyDescent="0.25">
      <c r="A629" s="33" t="s">
        <v>4476</v>
      </c>
      <c r="B629" s="33" t="s">
        <v>80</v>
      </c>
      <c r="C629" s="33" t="s">
        <v>4626</v>
      </c>
      <c r="D629" s="33">
        <v>308005</v>
      </c>
      <c r="E629" s="33" t="s">
        <v>4627</v>
      </c>
      <c r="F629" s="85">
        <v>715</v>
      </c>
      <c r="G629" s="85">
        <v>0</v>
      </c>
      <c r="H629" s="85">
        <v>0</v>
      </c>
      <c r="I629" s="85">
        <v>715</v>
      </c>
      <c r="J629" s="85">
        <v>0</v>
      </c>
    </row>
    <row r="630" spans="1:10" outlineLevel="2" x14ac:dyDescent="0.25">
      <c r="A630" s="33" t="s">
        <v>4476</v>
      </c>
      <c r="B630" s="33" t="s">
        <v>80</v>
      </c>
      <c r="C630" s="33" t="s">
        <v>4633</v>
      </c>
      <c r="D630" s="33">
        <v>308013</v>
      </c>
      <c r="E630" s="33" t="s">
        <v>4634</v>
      </c>
      <c r="F630" s="85">
        <v>1270</v>
      </c>
      <c r="G630" s="85">
        <v>0</v>
      </c>
      <c r="H630" s="85">
        <v>0</v>
      </c>
      <c r="I630" s="85">
        <v>1270</v>
      </c>
      <c r="J630" s="85">
        <v>0</v>
      </c>
    </row>
    <row r="631" spans="1:10" outlineLevel="2" x14ac:dyDescent="0.25">
      <c r="A631" s="33" t="s">
        <v>4476</v>
      </c>
      <c r="B631" s="33" t="s">
        <v>80</v>
      </c>
      <c r="C631" s="33" t="s">
        <v>4640</v>
      </c>
      <c r="D631" s="33">
        <v>308021</v>
      </c>
      <c r="E631" s="33" t="s">
        <v>4641</v>
      </c>
      <c r="F631" s="85">
        <v>1870</v>
      </c>
      <c r="G631" s="85">
        <v>0</v>
      </c>
      <c r="H631" s="85">
        <v>0</v>
      </c>
      <c r="I631" s="85">
        <v>1870</v>
      </c>
      <c r="J631" s="85">
        <v>0</v>
      </c>
    </row>
    <row r="632" spans="1:10" outlineLevel="2" x14ac:dyDescent="0.25">
      <c r="A632" s="33" t="s">
        <v>4476</v>
      </c>
      <c r="B632" s="33" t="s">
        <v>80</v>
      </c>
      <c r="C632" s="33" t="s">
        <v>4647</v>
      </c>
      <c r="D632" s="33">
        <v>308056</v>
      </c>
      <c r="E632" s="33" t="s">
        <v>4648</v>
      </c>
      <c r="F632" s="85">
        <v>3309</v>
      </c>
      <c r="G632" s="85">
        <v>0</v>
      </c>
      <c r="H632" s="85">
        <v>0</v>
      </c>
      <c r="I632" s="85">
        <v>3309</v>
      </c>
      <c r="J632" s="85">
        <v>0</v>
      </c>
    </row>
    <row r="633" spans="1:10" outlineLevel="2" x14ac:dyDescent="0.25">
      <c r="A633" s="33" t="s">
        <v>4476</v>
      </c>
      <c r="B633" s="33" t="s">
        <v>80</v>
      </c>
      <c r="C633" s="33" t="s">
        <v>4654</v>
      </c>
      <c r="D633" s="33">
        <v>308064</v>
      </c>
      <c r="E633" s="33" t="s">
        <v>4655</v>
      </c>
      <c r="F633" s="85">
        <v>940</v>
      </c>
      <c r="G633" s="85">
        <v>0</v>
      </c>
      <c r="H633" s="85">
        <v>0</v>
      </c>
      <c r="I633" s="85">
        <v>940</v>
      </c>
      <c r="J633" s="85">
        <v>0</v>
      </c>
    </row>
    <row r="634" spans="1:10" outlineLevel="2" x14ac:dyDescent="0.25">
      <c r="A634" s="33" t="s">
        <v>4476</v>
      </c>
      <c r="B634" s="33" t="s">
        <v>80</v>
      </c>
      <c r="C634" s="33" t="s">
        <v>4661</v>
      </c>
      <c r="D634" s="33">
        <v>308072</v>
      </c>
      <c r="E634" s="33" t="s">
        <v>4662</v>
      </c>
      <c r="F634" s="85">
        <v>2866</v>
      </c>
      <c r="G634" s="85">
        <v>0</v>
      </c>
      <c r="H634" s="85">
        <v>0</v>
      </c>
      <c r="I634" s="85">
        <v>2866</v>
      </c>
      <c r="J634" s="85">
        <v>0</v>
      </c>
    </row>
    <row r="635" spans="1:10" outlineLevel="2" x14ac:dyDescent="0.25">
      <c r="A635" s="33" t="s">
        <v>4476</v>
      </c>
      <c r="B635" s="33" t="s">
        <v>80</v>
      </c>
      <c r="C635" s="33" t="s">
        <v>4668</v>
      </c>
      <c r="D635" s="33">
        <v>308081</v>
      </c>
      <c r="E635" s="33" t="s">
        <v>4669</v>
      </c>
      <c r="F635" s="85">
        <v>1158</v>
      </c>
      <c r="G635" s="85">
        <v>0</v>
      </c>
      <c r="H635" s="85">
        <v>0</v>
      </c>
      <c r="I635" s="85">
        <v>1158</v>
      </c>
      <c r="J635" s="85">
        <v>0</v>
      </c>
    </row>
    <row r="636" spans="1:10" outlineLevel="2" x14ac:dyDescent="0.25">
      <c r="A636" s="33" t="s">
        <v>4476</v>
      </c>
      <c r="B636" s="33" t="s">
        <v>80</v>
      </c>
      <c r="C636" s="33" t="s">
        <v>4674</v>
      </c>
      <c r="D636" s="33">
        <v>308102</v>
      </c>
      <c r="E636" s="33" t="s">
        <v>4675</v>
      </c>
      <c r="F636" s="85">
        <v>2207</v>
      </c>
      <c r="G636" s="85">
        <v>0</v>
      </c>
      <c r="H636" s="85">
        <v>0</v>
      </c>
      <c r="I636" s="85">
        <v>2207</v>
      </c>
      <c r="J636" s="85">
        <v>0</v>
      </c>
    </row>
    <row r="637" spans="1:10" outlineLevel="2" x14ac:dyDescent="0.25">
      <c r="A637" s="33" t="s">
        <v>4476</v>
      </c>
      <c r="B637" s="33" t="s">
        <v>80</v>
      </c>
      <c r="C637" s="33" t="s">
        <v>4681</v>
      </c>
      <c r="D637" s="33">
        <v>308111</v>
      </c>
      <c r="E637" s="33" t="s">
        <v>4682</v>
      </c>
      <c r="F637" s="85">
        <v>1046</v>
      </c>
      <c r="G637" s="85">
        <v>0</v>
      </c>
      <c r="H637" s="85">
        <v>0</v>
      </c>
      <c r="I637" s="85">
        <v>1046</v>
      </c>
      <c r="J637" s="85">
        <v>0</v>
      </c>
    </row>
    <row r="638" spans="1:10" outlineLevel="2" x14ac:dyDescent="0.25">
      <c r="A638" s="33" t="s">
        <v>4476</v>
      </c>
      <c r="B638" s="33" t="s">
        <v>80</v>
      </c>
      <c r="C638" s="33" t="s">
        <v>4689</v>
      </c>
      <c r="D638" s="33">
        <v>308129</v>
      </c>
      <c r="E638" s="33" t="s">
        <v>4690</v>
      </c>
      <c r="F638" s="85">
        <v>109</v>
      </c>
      <c r="G638" s="85">
        <v>0</v>
      </c>
      <c r="H638" s="85">
        <v>0</v>
      </c>
      <c r="I638" s="85">
        <v>109</v>
      </c>
      <c r="J638" s="85">
        <v>0</v>
      </c>
    </row>
    <row r="639" spans="1:10" outlineLevel="2" x14ac:dyDescent="0.25">
      <c r="A639" s="33" t="s">
        <v>4476</v>
      </c>
      <c r="B639" s="33" t="s">
        <v>80</v>
      </c>
      <c r="C639" s="33" t="s">
        <v>4696</v>
      </c>
      <c r="D639" s="33">
        <v>38440</v>
      </c>
      <c r="E639" s="33" t="s">
        <v>4697</v>
      </c>
      <c r="F639" s="85">
        <v>1158</v>
      </c>
      <c r="G639" s="85">
        <v>0</v>
      </c>
      <c r="H639" s="85">
        <v>0</v>
      </c>
      <c r="I639" s="85">
        <v>1158</v>
      </c>
      <c r="J639" s="85">
        <v>0</v>
      </c>
    </row>
    <row r="640" spans="1:10" outlineLevel="2" x14ac:dyDescent="0.25">
      <c r="A640" s="33" t="s">
        <v>4476</v>
      </c>
      <c r="B640" s="33" t="s">
        <v>80</v>
      </c>
      <c r="C640" s="33" t="s">
        <v>4702</v>
      </c>
      <c r="D640" s="33">
        <v>308153</v>
      </c>
      <c r="E640" s="33" t="s">
        <v>4703</v>
      </c>
      <c r="F640" s="85">
        <v>3914</v>
      </c>
      <c r="G640" s="85">
        <v>0</v>
      </c>
      <c r="H640" s="85">
        <v>0</v>
      </c>
      <c r="I640" s="85">
        <v>3914</v>
      </c>
      <c r="J640" s="85">
        <v>0</v>
      </c>
    </row>
    <row r="641" spans="1:10" outlineLevel="2" x14ac:dyDescent="0.25">
      <c r="A641" s="33" t="s">
        <v>4476</v>
      </c>
      <c r="B641" s="33" t="s">
        <v>80</v>
      </c>
      <c r="C641" s="33" t="s">
        <v>4709</v>
      </c>
      <c r="D641" s="33">
        <v>308161</v>
      </c>
      <c r="E641" s="33" t="s">
        <v>4710</v>
      </c>
      <c r="F641" s="85">
        <v>1155</v>
      </c>
      <c r="G641" s="85">
        <v>0</v>
      </c>
      <c r="H641" s="85">
        <v>0</v>
      </c>
      <c r="I641" s="85">
        <v>1155</v>
      </c>
      <c r="J641" s="85">
        <v>0</v>
      </c>
    </row>
    <row r="642" spans="1:10" outlineLevel="2" x14ac:dyDescent="0.25">
      <c r="A642" s="33" t="s">
        <v>4476</v>
      </c>
      <c r="B642" s="33" t="s">
        <v>80</v>
      </c>
      <c r="C642" s="33" t="s">
        <v>4716</v>
      </c>
      <c r="D642" s="33">
        <v>308170</v>
      </c>
      <c r="E642" s="33" t="s">
        <v>4717</v>
      </c>
      <c r="F642" s="85">
        <v>609</v>
      </c>
      <c r="G642" s="85">
        <v>0</v>
      </c>
      <c r="H642" s="85">
        <v>0</v>
      </c>
      <c r="I642" s="85">
        <v>609</v>
      </c>
      <c r="J642" s="85">
        <v>0</v>
      </c>
    </row>
    <row r="643" spans="1:10" outlineLevel="2" x14ac:dyDescent="0.25">
      <c r="A643" s="33" t="s">
        <v>4476</v>
      </c>
      <c r="B643" s="33" t="s">
        <v>80</v>
      </c>
      <c r="C643" s="33" t="s">
        <v>4723</v>
      </c>
      <c r="D643" s="33">
        <v>308188</v>
      </c>
      <c r="E643" s="33" t="s">
        <v>4724</v>
      </c>
      <c r="F643" s="85">
        <v>1330</v>
      </c>
      <c r="G643" s="85">
        <v>0</v>
      </c>
      <c r="H643" s="85">
        <v>0</v>
      </c>
      <c r="I643" s="85">
        <v>1330</v>
      </c>
      <c r="J643" s="85">
        <v>0</v>
      </c>
    </row>
    <row r="644" spans="1:10" outlineLevel="2" x14ac:dyDescent="0.25">
      <c r="A644" s="33" t="s">
        <v>4476</v>
      </c>
      <c r="B644" s="33" t="s">
        <v>80</v>
      </c>
      <c r="C644" s="33" t="s">
        <v>4730</v>
      </c>
      <c r="D644" s="33">
        <v>308234</v>
      </c>
      <c r="E644" s="33" t="s">
        <v>4731</v>
      </c>
      <c r="F644" s="85">
        <v>1324</v>
      </c>
      <c r="G644" s="85">
        <v>0</v>
      </c>
      <c r="H644" s="85">
        <v>0</v>
      </c>
      <c r="I644" s="85">
        <v>1324</v>
      </c>
      <c r="J644" s="85">
        <v>0</v>
      </c>
    </row>
    <row r="645" spans="1:10" outlineLevel="2" x14ac:dyDescent="0.25">
      <c r="A645" s="33" t="s">
        <v>4476</v>
      </c>
      <c r="B645" s="33" t="s">
        <v>80</v>
      </c>
      <c r="C645" s="33" t="s">
        <v>4737</v>
      </c>
      <c r="D645" s="33">
        <v>613983</v>
      </c>
      <c r="E645" s="33" t="s">
        <v>4738</v>
      </c>
      <c r="F645" s="85">
        <v>1377</v>
      </c>
      <c r="G645" s="85">
        <v>0</v>
      </c>
      <c r="H645" s="85">
        <v>0</v>
      </c>
      <c r="I645" s="85">
        <v>1377</v>
      </c>
      <c r="J645" s="85">
        <v>0</v>
      </c>
    </row>
    <row r="646" spans="1:10" outlineLevel="2" x14ac:dyDescent="0.25">
      <c r="A646" s="33" t="s">
        <v>4476</v>
      </c>
      <c r="B646" s="33" t="s">
        <v>80</v>
      </c>
      <c r="C646" s="33" t="s">
        <v>4744</v>
      </c>
      <c r="D646" s="33">
        <v>308242</v>
      </c>
      <c r="E646" s="33" t="s">
        <v>4745</v>
      </c>
      <c r="F646" s="85">
        <v>1208</v>
      </c>
      <c r="G646" s="85">
        <v>0</v>
      </c>
      <c r="H646" s="85">
        <v>0</v>
      </c>
      <c r="I646" s="85">
        <v>1208</v>
      </c>
      <c r="J646" s="85">
        <v>0</v>
      </c>
    </row>
    <row r="647" spans="1:10" outlineLevel="2" x14ac:dyDescent="0.25">
      <c r="A647" s="33" t="s">
        <v>4476</v>
      </c>
      <c r="B647" s="33" t="s">
        <v>80</v>
      </c>
      <c r="C647" s="33" t="s">
        <v>4750</v>
      </c>
      <c r="D647" s="33">
        <v>308471</v>
      </c>
      <c r="E647" s="33" t="s">
        <v>4751</v>
      </c>
      <c r="F647" s="85">
        <v>665</v>
      </c>
      <c r="G647" s="85">
        <v>0</v>
      </c>
      <c r="H647" s="85">
        <v>0</v>
      </c>
      <c r="I647" s="85">
        <v>665</v>
      </c>
      <c r="J647" s="85">
        <v>0</v>
      </c>
    </row>
    <row r="648" spans="1:10" outlineLevel="2" x14ac:dyDescent="0.25">
      <c r="A648" s="33" t="s">
        <v>4476</v>
      </c>
      <c r="B648" s="33" t="s">
        <v>80</v>
      </c>
      <c r="C648" s="33" t="s">
        <v>4756</v>
      </c>
      <c r="D648" s="33">
        <v>308251</v>
      </c>
      <c r="E648" s="33" t="s">
        <v>4757</v>
      </c>
      <c r="F648" s="85">
        <v>499</v>
      </c>
      <c r="G648" s="85">
        <v>0</v>
      </c>
      <c r="H648" s="85">
        <v>0</v>
      </c>
      <c r="I648" s="85">
        <v>499</v>
      </c>
      <c r="J648" s="85">
        <v>0</v>
      </c>
    </row>
    <row r="649" spans="1:10" outlineLevel="2" x14ac:dyDescent="0.25">
      <c r="A649" s="33" t="s">
        <v>4476</v>
      </c>
      <c r="B649" s="33" t="s">
        <v>80</v>
      </c>
      <c r="C649" s="33" t="s">
        <v>4763</v>
      </c>
      <c r="D649" s="33">
        <v>308269</v>
      </c>
      <c r="E649" s="33" t="s">
        <v>4764</v>
      </c>
      <c r="F649" s="85">
        <v>4960</v>
      </c>
      <c r="G649" s="85">
        <v>0</v>
      </c>
      <c r="H649" s="85">
        <v>0</v>
      </c>
      <c r="I649" s="85">
        <v>4960</v>
      </c>
      <c r="J649" s="85">
        <v>0</v>
      </c>
    </row>
    <row r="650" spans="1:10" outlineLevel="2" x14ac:dyDescent="0.25">
      <c r="A650" s="33" t="s">
        <v>4476</v>
      </c>
      <c r="B650" s="33" t="s">
        <v>80</v>
      </c>
      <c r="C650" s="33" t="s">
        <v>4770</v>
      </c>
      <c r="D650" s="33">
        <v>308277</v>
      </c>
      <c r="E650" s="33" t="s">
        <v>4771</v>
      </c>
      <c r="F650" s="85">
        <v>715</v>
      </c>
      <c r="G650" s="85">
        <v>0</v>
      </c>
      <c r="H650" s="85">
        <v>0</v>
      </c>
      <c r="I650" s="85">
        <v>715</v>
      </c>
      <c r="J650" s="85">
        <v>0</v>
      </c>
    </row>
    <row r="651" spans="1:10" outlineLevel="2" x14ac:dyDescent="0.25">
      <c r="A651" s="33" t="s">
        <v>4476</v>
      </c>
      <c r="B651" s="33" t="s">
        <v>80</v>
      </c>
      <c r="C651" s="33" t="s">
        <v>4777</v>
      </c>
      <c r="D651" s="33">
        <v>308285</v>
      </c>
      <c r="E651" s="33" t="s">
        <v>4778</v>
      </c>
      <c r="F651" s="85">
        <v>1152</v>
      </c>
      <c r="G651" s="85">
        <v>0</v>
      </c>
      <c r="H651" s="85">
        <v>0</v>
      </c>
      <c r="I651" s="85">
        <v>1152</v>
      </c>
      <c r="J651" s="85">
        <v>0</v>
      </c>
    </row>
    <row r="652" spans="1:10" outlineLevel="2" x14ac:dyDescent="0.25">
      <c r="A652" s="33" t="s">
        <v>4476</v>
      </c>
      <c r="B652" s="33" t="s">
        <v>80</v>
      </c>
      <c r="C652" s="33" t="s">
        <v>4783</v>
      </c>
      <c r="D652" s="33">
        <v>308293</v>
      </c>
      <c r="E652" s="33" t="s">
        <v>4784</v>
      </c>
      <c r="F652" s="85">
        <v>668</v>
      </c>
      <c r="G652" s="85">
        <v>0</v>
      </c>
      <c r="H652" s="85">
        <v>0</v>
      </c>
      <c r="I652" s="85">
        <v>668</v>
      </c>
      <c r="J652" s="85">
        <v>0</v>
      </c>
    </row>
    <row r="653" spans="1:10" outlineLevel="2" x14ac:dyDescent="0.25">
      <c r="A653" s="33" t="s">
        <v>4476</v>
      </c>
      <c r="B653" s="33" t="s">
        <v>80</v>
      </c>
      <c r="C653" s="33" t="s">
        <v>4790</v>
      </c>
      <c r="D653" s="33">
        <v>308331</v>
      </c>
      <c r="E653" s="33" t="s">
        <v>4791</v>
      </c>
      <c r="F653" s="85">
        <v>1551</v>
      </c>
      <c r="G653" s="85">
        <v>0</v>
      </c>
      <c r="H653" s="85">
        <v>0</v>
      </c>
      <c r="I653" s="85">
        <v>1551</v>
      </c>
      <c r="J653" s="85">
        <v>0</v>
      </c>
    </row>
    <row r="654" spans="1:10" outlineLevel="2" x14ac:dyDescent="0.25">
      <c r="A654" s="33" t="s">
        <v>4476</v>
      </c>
      <c r="B654" s="33" t="s">
        <v>80</v>
      </c>
      <c r="C654" s="33" t="s">
        <v>4797</v>
      </c>
      <c r="D654" s="33">
        <v>308340</v>
      </c>
      <c r="E654" s="33" t="s">
        <v>4798</v>
      </c>
      <c r="F654" s="85">
        <v>2869</v>
      </c>
      <c r="G654" s="85">
        <v>0</v>
      </c>
      <c r="H654" s="85">
        <v>0</v>
      </c>
      <c r="I654" s="85">
        <v>2869</v>
      </c>
      <c r="J654" s="85">
        <v>0</v>
      </c>
    </row>
    <row r="655" spans="1:10" outlineLevel="2" x14ac:dyDescent="0.25">
      <c r="A655" s="33" t="s">
        <v>4476</v>
      </c>
      <c r="B655" s="33" t="s">
        <v>80</v>
      </c>
      <c r="C655" s="33" t="s">
        <v>4804</v>
      </c>
      <c r="D655" s="33">
        <v>308358</v>
      </c>
      <c r="E655" s="33" t="s">
        <v>4805</v>
      </c>
      <c r="F655" s="85">
        <v>2041</v>
      </c>
      <c r="G655" s="85">
        <v>0</v>
      </c>
      <c r="H655" s="85">
        <v>0</v>
      </c>
      <c r="I655" s="85">
        <v>2041</v>
      </c>
      <c r="J655" s="85">
        <v>0</v>
      </c>
    </row>
    <row r="656" spans="1:10" outlineLevel="2" x14ac:dyDescent="0.25">
      <c r="A656" s="33" t="s">
        <v>4476</v>
      </c>
      <c r="B656" s="33" t="s">
        <v>80</v>
      </c>
      <c r="C656" s="33" t="s">
        <v>4811</v>
      </c>
      <c r="D656" s="33">
        <v>308366</v>
      </c>
      <c r="E656" s="33" t="s">
        <v>4812</v>
      </c>
      <c r="F656" s="85">
        <v>718</v>
      </c>
      <c r="G656" s="85">
        <v>0</v>
      </c>
      <c r="H656" s="85">
        <v>0</v>
      </c>
      <c r="I656" s="85">
        <v>718</v>
      </c>
      <c r="J656" s="85">
        <v>0</v>
      </c>
    </row>
    <row r="657" spans="1:10" outlineLevel="2" x14ac:dyDescent="0.25">
      <c r="A657" s="33" t="s">
        <v>4476</v>
      </c>
      <c r="B657" s="33" t="s">
        <v>80</v>
      </c>
      <c r="C657" s="33" t="s">
        <v>4818</v>
      </c>
      <c r="D657" s="33">
        <v>308374</v>
      </c>
      <c r="E657" s="33" t="s">
        <v>4819</v>
      </c>
      <c r="F657" s="85">
        <v>1539</v>
      </c>
      <c r="G657" s="85">
        <v>0</v>
      </c>
      <c r="H657" s="85">
        <v>0</v>
      </c>
      <c r="I657" s="85">
        <v>1539</v>
      </c>
      <c r="J657" s="85">
        <v>0</v>
      </c>
    </row>
    <row r="658" spans="1:10" outlineLevel="2" x14ac:dyDescent="0.25">
      <c r="A658" s="33" t="s">
        <v>4476</v>
      </c>
      <c r="B658" s="33" t="s">
        <v>80</v>
      </c>
      <c r="C658" s="33" t="s">
        <v>4825</v>
      </c>
      <c r="D658" s="33">
        <v>308382</v>
      </c>
      <c r="E658" s="33" t="s">
        <v>4826</v>
      </c>
      <c r="F658" s="85">
        <v>774</v>
      </c>
      <c r="G658" s="85">
        <v>0</v>
      </c>
      <c r="H658" s="85">
        <v>0</v>
      </c>
      <c r="I658" s="85">
        <v>774</v>
      </c>
      <c r="J658" s="85">
        <v>0</v>
      </c>
    </row>
    <row r="659" spans="1:10" outlineLevel="2" x14ac:dyDescent="0.25">
      <c r="A659" s="33" t="s">
        <v>4476</v>
      </c>
      <c r="B659" s="33" t="s">
        <v>80</v>
      </c>
      <c r="C659" s="33" t="s">
        <v>4831</v>
      </c>
      <c r="D659" s="33">
        <v>308391</v>
      </c>
      <c r="E659" s="33" t="s">
        <v>4832</v>
      </c>
      <c r="F659" s="85">
        <v>712</v>
      </c>
      <c r="G659" s="85">
        <v>0</v>
      </c>
      <c r="H659" s="85">
        <v>0</v>
      </c>
      <c r="I659" s="85">
        <v>712</v>
      </c>
      <c r="J659" s="85">
        <v>0</v>
      </c>
    </row>
    <row r="660" spans="1:10" outlineLevel="2" x14ac:dyDescent="0.25">
      <c r="A660" s="33" t="s">
        <v>4476</v>
      </c>
      <c r="B660" s="33" t="s">
        <v>80</v>
      </c>
      <c r="C660" s="33" t="s">
        <v>4838</v>
      </c>
      <c r="D660" s="33">
        <v>308404</v>
      </c>
      <c r="E660" s="33" t="s">
        <v>4839</v>
      </c>
      <c r="F660" s="85">
        <v>3583</v>
      </c>
      <c r="G660" s="85">
        <v>0</v>
      </c>
      <c r="H660" s="85">
        <v>0</v>
      </c>
      <c r="I660" s="85">
        <v>3583</v>
      </c>
      <c r="J660" s="85">
        <v>0</v>
      </c>
    </row>
    <row r="661" spans="1:10" outlineLevel="2" x14ac:dyDescent="0.25">
      <c r="A661" s="33" t="s">
        <v>4476</v>
      </c>
      <c r="B661" s="33" t="s">
        <v>80</v>
      </c>
      <c r="C661" s="33" t="s">
        <v>4845</v>
      </c>
      <c r="D661" s="33">
        <v>308412</v>
      </c>
      <c r="E661" s="33" t="s">
        <v>4846</v>
      </c>
      <c r="F661" s="85">
        <v>1433</v>
      </c>
      <c r="G661" s="85">
        <v>0</v>
      </c>
      <c r="H661" s="85">
        <v>0</v>
      </c>
      <c r="I661" s="85">
        <v>1433</v>
      </c>
      <c r="J661" s="85">
        <v>0</v>
      </c>
    </row>
    <row r="662" spans="1:10" outlineLevel="2" x14ac:dyDescent="0.25">
      <c r="A662" s="33" t="s">
        <v>4476</v>
      </c>
      <c r="B662" s="33" t="s">
        <v>80</v>
      </c>
      <c r="C662" s="33" t="s">
        <v>4852</v>
      </c>
      <c r="D662" s="33">
        <v>308421</v>
      </c>
      <c r="E662" s="33" t="s">
        <v>4853</v>
      </c>
      <c r="F662" s="85">
        <v>1374</v>
      </c>
      <c r="G662" s="85">
        <v>0</v>
      </c>
      <c r="H662" s="85">
        <v>0</v>
      </c>
      <c r="I662" s="85">
        <v>1374</v>
      </c>
      <c r="J662" s="85">
        <v>0</v>
      </c>
    </row>
    <row r="663" spans="1:10" outlineLevel="2" x14ac:dyDescent="0.25">
      <c r="A663" s="33" t="s">
        <v>4476</v>
      </c>
      <c r="B663" s="33" t="s">
        <v>80</v>
      </c>
      <c r="C663" s="33" t="s">
        <v>4859</v>
      </c>
      <c r="D663" s="33">
        <v>308439</v>
      </c>
      <c r="E663" s="33" t="s">
        <v>4860</v>
      </c>
      <c r="F663" s="85">
        <v>8038</v>
      </c>
      <c r="G663" s="85">
        <v>0</v>
      </c>
      <c r="H663" s="85">
        <v>0</v>
      </c>
      <c r="I663" s="85">
        <v>8038</v>
      </c>
      <c r="J663" s="85">
        <v>0</v>
      </c>
    </row>
    <row r="664" spans="1:10" outlineLevel="2" x14ac:dyDescent="0.25">
      <c r="A664" s="33" t="s">
        <v>4476</v>
      </c>
      <c r="B664" s="33" t="s">
        <v>80</v>
      </c>
      <c r="C664" s="33" t="s">
        <v>4866</v>
      </c>
      <c r="D664" s="33">
        <v>308447</v>
      </c>
      <c r="E664" s="33" t="s">
        <v>4867</v>
      </c>
      <c r="F664" s="85">
        <v>2862</v>
      </c>
      <c r="G664" s="85">
        <v>0</v>
      </c>
      <c r="H664" s="85">
        <v>0</v>
      </c>
      <c r="I664" s="85">
        <v>2862</v>
      </c>
      <c r="J664" s="85">
        <v>0</v>
      </c>
    </row>
    <row r="665" spans="1:10" outlineLevel="2" x14ac:dyDescent="0.25">
      <c r="A665" s="33" t="s">
        <v>4476</v>
      </c>
      <c r="B665" s="33" t="s">
        <v>80</v>
      </c>
      <c r="C665" s="33" t="s">
        <v>4873</v>
      </c>
      <c r="D665" s="33">
        <v>308455</v>
      </c>
      <c r="E665" s="33" t="s">
        <v>4874</v>
      </c>
      <c r="F665" s="85">
        <v>999</v>
      </c>
      <c r="G665" s="85">
        <v>0</v>
      </c>
      <c r="H665" s="85">
        <v>0</v>
      </c>
      <c r="I665" s="85">
        <v>999</v>
      </c>
      <c r="J665" s="85">
        <v>0</v>
      </c>
    </row>
    <row r="666" spans="1:10" outlineLevel="2" x14ac:dyDescent="0.25">
      <c r="A666" s="33" t="s">
        <v>4476</v>
      </c>
      <c r="B666" s="33" t="s">
        <v>80</v>
      </c>
      <c r="C666" s="33" t="s">
        <v>4880</v>
      </c>
      <c r="D666" s="33">
        <v>308498</v>
      </c>
      <c r="E666" s="33" t="s">
        <v>4881</v>
      </c>
      <c r="F666" s="85">
        <v>996</v>
      </c>
      <c r="G666" s="85">
        <v>0</v>
      </c>
      <c r="H666" s="85">
        <v>0</v>
      </c>
      <c r="I666" s="85">
        <v>996</v>
      </c>
      <c r="J666" s="85">
        <v>0</v>
      </c>
    </row>
    <row r="667" spans="1:10" outlineLevel="2" x14ac:dyDescent="0.25">
      <c r="A667" s="33" t="s">
        <v>4476</v>
      </c>
      <c r="B667" s="33" t="s">
        <v>80</v>
      </c>
      <c r="C667" s="33" t="s">
        <v>4887</v>
      </c>
      <c r="D667" s="33">
        <v>308501</v>
      </c>
      <c r="E667" s="33" t="s">
        <v>4888</v>
      </c>
      <c r="F667" s="85">
        <v>715</v>
      </c>
      <c r="G667" s="85">
        <v>0</v>
      </c>
      <c r="H667" s="85">
        <v>0</v>
      </c>
      <c r="I667" s="85">
        <v>715</v>
      </c>
      <c r="J667" s="85">
        <v>0</v>
      </c>
    </row>
    <row r="668" spans="1:10" outlineLevel="2" x14ac:dyDescent="0.25">
      <c r="A668" s="33" t="s">
        <v>4476</v>
      </c>
      <c r="B668" s="33" t="s">
        <v>80</v>
      </c>
      <c r="C668" s="33" t="s">
        <v>4893</v>
      </c>
      <c r="D668" s="33">
        <v>308528</v>
      </c>
      <c r="E668" s="33" t="s">
        <v>4894</v>
      </c>
      <c r="F668" s="85">
        <v>2594</v>
      </c>
      <c r="G668" s="85">
        <v>0</v>
      </c>
      <c r="H668" s="85">
        <v>0</v>
      </c>
      <c r="I668" s="85">
        <v>2594</v>
      </c>
      <c r="J668" s="85">
        <v>0</v>
      </c>
    </row>
    <row r="669" spans="1:10" outlineLevel="2" x14ac:dyDescent="0.25">
      <c r="A669" s="33" t="s">
        <v>4476</v>
      </c>
      <c r="B669" s="33" t="s">
        <v>80</v>
      </c>
      <c r="C669" s="33" t="s">
        <v>4899</v>
      </c>
      <c r="D669" s="33">
        <v>308536</v>
      </c>
      <c r="E669" s="33" t="s">
        <v>4900</v>
      </c>
      <c r="F669" s="85">
        <v>4289</v>
      </c>
      <c r="G669" s="85">
        <v>0</v>
      </c>
      <c r="H669" s="85">
        <v>0</v>
      </c>
      <c r="I669" s="85">
        <v>4289</v>
      </c>
      <c r="J669" s="85">
        <v>0</v>
      </c>
    </row>
    <row r="670" spans="1:10" outlineLevel="2" x14ac:dyDescent="0.25">
      <c r="A670" s="33" t="s">
        <v>4476</v>
      </c>
      <c r="B670" s="33" t="s">
        <v>80</v>
      </c>
      <c r="C670" s="33" t="s">
        <v>4906</v>
      </c>
      <c r="D670" s="33">
        <v>308544</v>
      </c>
      <c r="E670" s="33" t="s">
        <v>4907</v>
      </c>
      <c r="F670" s="85">
        <v>556</v>
      </c>
      <c r="G670" s="85">
        <v>0</v>
      </c>
      <c r="H670" s="85">
        <v>0</v>
      </c>
      <c r="I670" s="85">
        <v>556</v>
      </c>
      <c r="J670" s="85">
        <v>0</v>
      </c>
    </row>
    <row r="671" spans="1:10" outlineLevel="2" x14ac:dyDescent="0.25">
      <c r="A671" s="33" t="s">
        <v>4476</v>
      </c>
      <c r="B671" s="33" t="s">
        <v>80</v>
      </c>
      <c r="C671" s="33" t="s">
        <v>4912</v>
      </c>
      <c r="D671" s="33">
        <v>308552</v>
      </c>
      <c r="E671" s="33" t="s">
        <v>4913</v>
      </c>
      <c r="F671" s="85">
        <v>1058</v>
      </c>
      <c r="G671" s="85">
        <v>0</v>
      </c>
      <c r="H671" s="85">
        <v>0</v>
      </c>
      <c r="I671" s="85">
        <v>1058</v>
      </c>
      <c r="J671" s="85">
        <v>0</v>
      </c>
    </row>
    <row r="672" spans="1:10" outlineLevel="2" x14ac:dyDescent="0.25">
      <c r="A672" s="33" t="s">
        <v>4476</v>
      </c>
      <c r="B672" s="33" t="s">
        <v>80</v>
      </c>
      <c r="C672" s="33" t="s">
        <v>4918</v>
      </c>
      <c r="D672" s="33">
        <v>308595</v>
      </c>
      <c r="E672" s="33" t="s">
        <v>4919</v>
      </c>
      <c r="F672" s="85">
        <v>7941</v>
      </c>
      <c r="G672" s="85">
        <v>0</v>
      </c>
      <c r="H672" s="85">
        <v>0</v>
      </c>
      <c r="I672" s="85">
        <v>7941</v>
      </c>
      <c r="J672" s="85">
        <v>0</v>
      </c>
    </row>
    <row r="673" spans="1:10" outlineLevel="2" x14ac:dyDescent="0.25">
      <c r="A673" s="33" t="s">
        <v>4476</v>
      </c>
      <c r="B673" s="33" t="s">
        <v>80</v>
      </c>
      <c r="C673" s="33" t="s">
        <v>4925</v>
      </c>
      <c r="D673" s="33">
        <v>308609</v>
      </c>
      <c r="E673" s="33" t="s">
        <v>4926</v>
      </c>
      <c r="F673" s="85">
        <v>1161</v>
      </c>
      <c r="G673" s="85">
        <v>0</v>
      </c>
      <c r="H673" s="85">
        <v>0</v>
      </c>
      <c r="I673" s="85">
        <v>1161</v>
      </c>
      <c r="J673" s="85">
        <v>0</v>
      </c>
    </row>
    <row r="674" spans="1:10" outlineLevel="2" x14ac:dyDescent="0.25">
      <c r="A674" s="33" t="s">
        <v>4476</v>
      </c>
      <c r="B674" s="33" t="s">
        <v>80</v>
      </c>
      <c r="C674" s="33" t="s">
        <v>4931</v>
      </c>
      <c r="D674" s="33">
        <v>308617</v>
      </c>
      <c r="E674" s="33" t="s">
        <v>4932</v>
      </c>
      <c r="F674" s="85">
        <v>496</v>
      </c>
      <c r="G674" s="85">
        <v>0</v>
      </c>
      <c r="H674" s="85">
        <v>0</v>
      </c>
      <c r="I674" s="85">
        <v>496</v>
      </c>
      <c r="J674" s="85">
        <v>0</v>
      </c>
    </row>
    <row r="675" spans="1:10" outlineLevel="2" x14ac:dyDescent="0.25">
      <c r="A675" s="33" t="s">
        <v>4476</v>
      </c>
      <c r="B675" s="33" t="s">
        <v>80</v>
      </c>
      <c r="C675" s="33" t="s">
        <v>4937</v>
      </c>
      <c r="D675" s="33">
        <v>308625</v>
      </c>
      <c r="E675" s="33" t="s">
        <v>4938</v>
      </c>
      <c r="F675" s="85">
        <v>2984</v>
      </c>
      <c r="G675" s="85">
        <v>0</v>
      </c>
      <c r="H675" s="85">
        <v>0</v>
      </c>
      <c r="I675" s="85">
        <v>2984</v>
      </c>
      <c r="J675" s="85">
        <v>0</v>
      </c>
    </row>
    <row r="676" spans="1:10" outlineLevel="2" x14ac:dyDescent="0.25">
      <c r="A676" s="33" t="s">
        <v>4476</v>
      </c>
      <c r="B676" s="33" t="s">
        <v>80</v>
      </c>
      <c r="C676" s="33" t="s">
        <v>4944</v>
      </c>
      <c r="D676" s="33">
        <v>308633</v>
      </c>
      <c r="E676" s="33" t="s">
        <v>4945</v>
      </c>
      <c r="F676" s="85">
        <v>1430</v>
      </c>
      <c r="G676" s="85">
        <v>0</v>
      </c>
      <c r="H676" s="85">
        <v>0</v>
      </c>
      <c r="I676" s="85">
        <v>1430</v>
      </c>
      <c r="J676" s="85">
        <v>0</v>
      </c>
    </row>
    <row r="677" spans="1:10" outlineLevel="2" x14ac:dyDescent="0.25">
      <c r="A677" s="33" t="s">
        <v>4476</v>
      </c>
      <c r="B677" s="33" t="s">
        <v>80</v>
      </c>
      <c r="C677" s="33" t="s">
        <v>4951</v>
      </c>
      <c r="D677" s="33">
        <v>308641</v>
      </c>
      <c r="E677" s="33" t="s">
        <v>4952</v>
      </c>
      <c r="F677" s="85">
        <v>13785</v>
      </c>
      <c r="G677" s="85">
        <v>0</v>
      </c>
      <c r="H677" s="85">
        <v>0</v>
      </c>
      <c r="I677" s="85">
        <v>13785</v>
      </c>
      <c r="J677" s="85">
        <v>0</v>
      </c>
    </row>
    <row r="678" spans="1:10" outlineLevel="2" x14ac:dyDescent="0.25">
      <c r="A678" s="33" t="s">
        <v>4476</v>
      </c>
      <c r="B678" s="33" t="s">
        <v>80</v>
      </c>
      <c r="C678" s="33" t="s">
        <v>4965</v>
      </c>
      <c r="D678" s="33">
        <v>308650</v>
      </c>
      <c r="E678" s="33" t="s">
        <v>4966</v>
      </c>
      <c r="F678" s="85">
        <v>3980</v>
      </c>
      <c r="G678" s="85">
        <v>0</v>
      </c>
      <c r="H678" s="85">
        <v>0</v>
      </c>
      <c r="I678" s="85">
        <v>3980</v>
      </c>
      <c r="J678" s="85">
        <v>0</v>
      </c>
    </row>
    <row r="679" spans="1:10" outlineLevel="2" x14ac:dyDescent="0.25">
      <c r="A679" s="33" t="s">
        <v>4476</v>
      </c>
      <c r="B679" s="33" t="s">
        <v>80</v>
      </c>
      <c r="C679" s="33" t="s">
        <v>4972</v>
      </c>
      <c r="D679" s="33">
        <v>308668</v>
      </c>
      <c r="E679" s="33" t="s">
        <v>4973</v>
      </c>
      <c r="F679" s="85">
        <v>2819</v>
      </c>
      <c r="G679" s="85">
        <v>0</v>
      </c>
      <c r="H679" s="85">
        <v>0</v>
      </c>
      <c r="I679" s="85">
        <v>2819</v>
      </c>
      <c r="J679" s="85">
        <v>0</v>
      </c>
    </row>
    <row r="680" spans="1:10" outlineLevel="2" x14ac:dyDescent="0.25">
      <c r="A680" s="33" t="s">
        <v>4476</v>
      </c>
      <c r="B680" s="33" t="s">
        <v>80</v>
      </c>
      <c r="C680" s="33" t="s">
        <v>4979</v>
      </c>
      <c r="D680" s="33">
        <v>308676</v>
      </c>
      <c r="E680" s="33" t="s">
        <v>4980</v>
      </c>
      <c r="F680" s="85">
        <v>16600</v>
      </c>
      <c r="G680" s="85">
        <v>0</v>
      </c>
      <c r="H680" s="85">
        <v>0</v>
      </c>
      <c r="I680" s="85">
        <v>16600</v>
      </c>
      <c r="J680" s="85">
        <v>0</v>
      </c>
    </row>
    <row r="681" spans="1:10" outlineLevel="2" x14ac:dyDescent="0.25">
      <c r="A681" s="33" t="s">
        <v>4476</v>
      </c>
      <c r="B681" s="33" t="s">
        <v>80</v>
      </c>
      <c r="C681" s="33" t="s">
        <v>4987</v>
      </c>
      <c r="D681" s="33">
        <v>308692</v>
      </c>
      <c r="E681" s="33" t="s">
        <v>4988</v>
      </c>
      <c r="F681" s="85">
        <v>2301</v>
      </c>
      <c r="G681" s="85">
        <v>0</v>
      </c>
      <c r="H681" s="85">
        <v>0</v>
      </c>
      <c r="I681" s="85">
        <v>1099</v>
      </c>
      <c r="J681" s="85">
        <v>-1202</v>
      </c>
    </row>
    <row r="682" spans="1:10" outlineLevel="2" x14ac:dyDescent="0.25">
      <c r="A682" s="33" t="s">
        <v>4476</v>
      </c>
      <c r="B682" s="33" t="s">
        <v>80</v>
      </c>
      <c r="C682" s="33" t="s">
        <v>4993</v>
      </c>
      <c r="D682" s="33">
        <v>308706</v>
      </c>
      <c r="E682" s="33" t="s">
        <v>4994</v>
      </c>
      <c r="F682" s="85">
        <v>2148</v>
      </c>
      <c r="G682" s="85">
        <v>0</v>
      </c>
      <c r="H682" s="85">
        <v>0</v>
      </c>
      <c r="I682" s="85">
        <v>2148</v>
      </c>
      <c r="J682" s="85">
        <v>0</v>
      </c>
    </row>
    <row r="683" spans="1:10" outlineLevel="2" x14ac:dyDescent="0.25">
      <c r="A683" s="33" t="s">
        <v>4476</v>
      </c>
      <c r="B683" s="33" t="s">
        <v>80</v>
      </c>
      <c r="C683" s="33" t="s">
        <v>5000</v>
      </c>
      <c r="D683" s="33">
        <v>306525</v>
      </c>
      <c r="E683" s="33" t="s">
        <v>5001</v>
      </c>
      <c r="F683" s="85">
        <v>51643</v>
      </c>
      <c r="G683" s="85">
        <v>0</v>
      </c>
      <c r="H683" s="85">
        <v>0</v>
      </c>
      <c r="I683" s="85">
        <v>51643</v>
      </c>
      <c r="J683" s="85">
        <v>0</v>
      </c>
    </row>
    <row r="684" spans="1:10" outlineLevel="2" x14ac:dyDescent="0.25">
      <c r="A684" s="33" t="s">
        <v>4476</v>
      </c>
      <c r="B684" s="33" t="s">
        <v>80</v>
      </c>
      <c r="C684" s="33" t="s">
        <v>5017</v>
      </c>
      <c r="D684" s="33">
        <v>306363</v>
      </c>
      <c r="E684" s="33" t="s">
        <v>5018</v>
      </c>
      <c r="F684" s="85">
        <v>549</v>
      </c>
      <c r="G684" s="85">
        <v>0</v>
      </c>
      <c r="H684" s="85">
        <v>0</v>
      </c>
      <c r="I684" s="85">
        <v>549</v>
      </c>
      <c r="J684" s="85">
        <v>0</v>
      </c>
    </row>
    <row r="685" spans="1:10" outlineLevel="2" x14ac:dyDescent="0.25">
      <c r="A685" s="33" t="s">
        <v>4476</v>
      </c>
      <c r="B685" s="33" t="s">
        <v>80</v>
      </c>
      <c r="C685" s="33" t="s">
        <v>5024</v>
      </c>
      <c r="D685" s="33">
        <v>306371</v>
      </c>
      <c r="E685" s="33" t="s">
        <v>5025</v>
      </c>
      <c r="F685" s="85">
        <v>496</v>
      </c>
      <c r="G685" s="85">
        <v>0</v>
      </c>
      <c r="H685" s="85">
        <v>0</v>
      </c>
      <c r="I685" s="85">
        <v>496</v>
      </c>
      <c r="J685" s="85">
        <v>0</v>
      </c>
    </row>
    <row r="686" spans="1:10" outlineLevel="2" x14ac:dyDescent="0.25">
      <c r="A686" s="33" t="s">
        <v>4476</v>
      </c>
      <c r="B686" s="33" t="s">
        <v>80</v>
      </c>
      <c r="C686" s="33" t="s">
        <v>5031</v>
      </c>
      <c r="D686" s="33">
        <v>306380</v>
      </c>
      <c r="E686" s="33" t="s">
        <v>2898</v>
      </c>
      <c r="F686" s="85">
        <v>1158</v>
      </c>
      <c r="G686" s="85">
        <v>0</v>
      </c>
      <c r="H686" s="85">
        <v>0</v>
      </c>
      <c r="I686" s="85">
        <v>1158</v>
      </c>
      <c r="J686" s="85">
        <v>0</v>
      </c>
    </row>
    <row r="687" spans="1:10" outlineLevel="2" x14ac:dyDescent="0.25">
      <c r="A687" s="33" t="s">
        <v>4476</v>
      </c>
      <c r="B687" s="33" t="s">
        <v>80</v>
      </c>
      <c r="C687" s="33" t="s">
        <v>5036</v>
      </c>
      <c r="D687" s="33">
        <v>306398</v>
      </c>
      <c r="E687" s="33" t="s">
        <v>5037</v>
      </c>
      <c r="F687" s="85">
        <v>2594</v>
      </c>
      <c r="G687" s="85">
        <v>0</v>
      </c>
      <c r="H687" s="85">
        <v>0</v>
      </c>
      <c r="I687" s="85">
        <v>2594</v>
      </c>
      <c r="J687" s="85">
        <v>0</v>
      </c>
    </row>
    <row r="688" spans="1:10" outlineLevel="2" x14ac:dyDescent="0.25">
      <c r="A688" s="33" t="s">
        <v>4476</v>
      </c>
      <c r="B688" s="33" t="s">
        <v>80</v>
      </c>
      <c r="C688" s="33" t="s">
        <v>5043</v>
      </c>
      <c r="D688" s="33">
        <v>306401</v>
      </c>
      <c r="E688" s="33" t="s">
        <v>5044</v>
      </c>
      <c r="F688" s="85">
        <v>1380</v>
      </c>
      <c r="G688" s="85">
        <v>0</v>
      </c>
      <c r="H688" s="85">
        <v>0</v>
      </c>
      <c r="I688" s="85">
        <v>1380</v>
      </c>
      <c r="J688" s="85">
        <v>0</v>
      </c>
    </row>
    <row r="689" spans="1:10" outlineLevel="2" x14ac:dyDescent="0.25">
      <c r="A689" s="33" t="s">
        <v>4476</v>
      </c>
      <c r="B689" s="33" t="s">
        <v>80</v>
      </c>
      <c r="C689" s="33" t="s">
        <v>5050</v>
      </c>
      <c r="D689" s="33">
        <v>306410</v>
      </c>
      <c r="E689" s="33" t="s">
        <v>5051</v>
      </c>
      <c r="F689" s="85">
        <v>1377</v>
      </c>
      <c r="G689" s="85">
        <v>0</v>
      </c>
      <c r="H689" s="85">
        <v>0</v>
      </c>
      <c r="I689" s="85">
        <v>1377</v>
      </c>
      <c r="J689" s="85">
        <v>0</v>
      </c>
    </row>
    <row r="690" spans="1:10" outlineLevel="2" x14ac:dyDescent="0.25">
      <c r="A690" s="33" t="s">
        <v>4476</v>
      </c>
      <c r="B690" s="33" t="s">
        <v>80</v>
      </c>
      <c r="C690" s="33" t="s">
        <v>5058</v>
      </c>
      <c r="D690" s="33">
        <v>306436</v>
      </c>
      <c r="E690" s="33" t="s">
        <v>5059</v>
      </c>
      <c r="F690" s="85">
        <v>3806</v>
      </c>
      <c r="G690" s="85">
        <v>0</v>
      </c>
      <c r="H690" s="85">
        <v>0</v>
      </c>
      <c r="I690" s="85">
        <v>3806</v>
      </c>
      <c r="J690" s="85">
        <v>0</v>
      </c>
    </row>
    <row r="691" spans="1:10" outlineLevel="2" x14ac:dyDescent="0.25">
      <c r="A691" s="33" t="s">
        <v>4476</v>
      </c>
      <c r="B691" s="33" t="s">
        <v>80</v>
      </c>
      <c r="C691" s="33" t="s">
        <v>5067</v>
      </c>
      <c r="D691" s="33">
        <v>306444</v>
      </c>
      <c r="E691" s="33" t="s">
        <v>5068</v>
      </c>
      <c r="F691" s="85">
        <v>1935</v>
      </c>
      <c r="G691" s="85">
        <v>0</v>
      </c>
      <c r="H691" s="85">
        <v>0</v>
      </c>
      <c r="I691" s="85">
        <v>1935</v>
      </c>
      <c r="J691" s="85">
        <v>0</v>
      </c>
    </row>
    <row r="692" spans="1:10" outlineLevel="2" x14ac:dyDescent="0.25">
      <c r="A692" s="33" t="s">
        <v>4476</v>
      </c>
      <c r="B692" s="33" t="s">
        <v>80</v>
      </c>
      <c r="C692" s="33" t="s">
        <v>5074</v>
      </c>
      <c r="D692" s="33">
        <v>306452</v>
      </c>
      <c r="E692" s="33" t="s">
        <v>5075</v>
      </c>
      <c r="F692" s="85">
        <v>8977</v>
      </c>
      <c r="G692" s="85">
        <v>0</v>
      </c>
      <c r="H692" s="85">
        <v>0</v>
      </c>
      <c r="I692" s="85">
        <v>8977</v>
      </c>
      <c r="J692" s="85">
        <v>0</v>
      </c>
    </row>
    <row r="693" spans="1:10" outlineLevel="2" x14ac:dyDescent="0.25">
      <c r="A693" s="33" t="s">
        <v>4476</v>
      </c>
      <c r="B693" s="33" t="s">
        <v>80</v>
      </c>
      <c r="C693" s="33" t="s">
        <v>5084</v>
      </c>
      <c r="D693" s="33">
        <v>306461</v>
      </c>
      <c r="E693" s="33" t="s">
        <v>5085</v>
      </c>
      <c r="F693" s="85">
        <v>1273</v>
      </c>
      <c r="G693" s="85">
        <v>0</v>
      </c>
      <c r="H693" s="85">
        <v>0</v>
      </c>
      <c r="I693" s="85">
        <v>1273</v>
      </c>
      <c r="J693" s="85">
        <v>0</v>
      </c>
    </row>
    <row r="694" spans="1:10" outlineLevel="2" x14ac:dyDescent="0.25">
      <c r="A694" s="33" t="s">
        <v>4476</v>
      </c>
      <c r="B694" s="33" t="s">
        <v>80</v>
      </c>
      <c r="C694" s="33" t="s">
        <v>5091</v>
      </c>
      <c r="D694" s="33">
        <v>306479</v>
      </c>
      <c r="E694" s="33" t="s">
        <v>5092</v>
      </c>
      <c r="F694" s="85">
        <v>2098</v>
      </c>
      <c r="G694" s="85">
        <v>0</v>
      </c>
      <c r="H694" s="85">
        <v>0</v>
      </c>
      <c r="I694" s="85">
        <v>2098</v>
      </c>
      <c r="J694" s="85">
        <v>0</v>
      </c>
    </row>
    <row r="695" spans="1:10" outlineLevel="2" x14ac:dyDescent="0.25">
      <c r="A695" s="33" t="s">
        <v>4476</v>
      </c>
      <c r="B695" s="33" t="s">
        <v>80</v>
      </c>
      <c r="C695" s="33" t="s">
        <v>5098</v>
      </c>
      <c r="D695" s="33">
        <v>306487</v>
      </c>
      <c r="E695" s="33" t="s">
        <v>5099</v>
      </c>
      <c r="F695" s="85">
        <v>1383</v>
      </c>
      <c r="G695" s="85">
        <v>0</v>
      </c>
      <c r="H695" s="85">
        <v>0</v>
      </c>
      <c r="I695" s="85">
        <v>1383</v>
      </c>
      <c r="J695" s="85">
        <v>0</v>
      </c>
    </row>
    <row r="696" spans="1:10" outlineLevel="2" x14ac:dyDescent="0.25">
      <c r="A696" s="33" t="s">
        <v>4476</v>
      </c>
      <c r="B696" s="33" t="s">
        <v>80</v>
      </c>
      <c r="C696" s="33" t="s">
        <v>5106</v>
      </c>
      <c r="D696" s="33">
        <v>306495</v>
      </c>
      <c r="E696" s="33" t="s">
        <v>5107</v>
      </c>
      <c r="F696" s="85">
        <v>3084</v>
      </c>
      <c r="G696" s="85">
        <v>0</v>
      </c>
      <c r="H696" s="85">
        <v>0</v>
      </c>
      <c r="I696" s="85">
        <v>3084</v>
      </c>
      <c r="J696" s="85">
        <v>0</v>
      </c>
    </row>
    <row r="697" spans="1:10" outlineLevel="2" x14ac:dyDescent="0.25">
      <c r="A697" s="33" t="s">
        <v>4476</v>
      </c>
      <c r="B697" s="33" t="s">
        <v>80</v>
      </c>
      <c r="C697" s="33" t="s">
        <v>5114</v>
      </c>
      <c r="D697" s="33">
        <v>306509</v>
      </c>
      <c r="E697" s="33" t="s">
        <v>5115</v>
      </c>
      <c r="F697" s="85">
        <v>440</v>
      </c>
      <c r="G697" s="85">
        <v>0</v>
      </c>
      <c r="H697" s="85">
        <v>0</v>
      </c>
      <c r="I697" s="85">
        <v>440</v>
      </c>
      <c r="J697" s="85">
        <v>0</v>
      </c>
    </row>
    <row r="698" spans="1:10" outlineLevel="2" x14ac:dyDescent="0.25">
      <c r="A698" s="33" t="s">
        <v>4476</v>
      </c>
      <c r="B698" s="33" t="s">
        <v>80</v>
      </c>
      <c r="C698" s="33" t="s">
        <v>5121</v>
      </c>
      <c r="D698" s="33">
        <v>306517</v>
      </c>
      <c r="E698" s="33" t="s">
        <v>5122</v>
      </c>
      <c r="F698" s="85">
        <v>16192</v>
      </c>
      <c r="G698" s="85">
        <v>0</v>
      </c>
      <c r="H698" s="85">
        <v>0</v>
      </c>
      <c r="I698" s="85">
        <v>16192</v>
      </c>
      <c r="J698" s="85">
        <v>0</v>
      </c>
    </row>
    <row r="699" spans="1:10" outlineLevel="2" x14ac:dyDescent="0.25">
      <c r="A699" s="33" t="s">
        <v>4476</v>
      </c>
      <c r="B699" s="33" t="s">
        <v>80</v>
      </c>
      <c r="C699" s="33" t="s">
        <v>5126</v>
      </c>
      <c r="D699" s="33">
        <v>306533</v>
      </c>
      <c r="E699" s="33" t="s">
        <v>5127</v>
      </c>
      <c r="F699" s="85">
        <v>777</v>
      </c>
      <c r="G699" s="85">
        <v>0</v>
      </c>
      <c r="H699" s="85">
        <v>0</v>
      </c>
      <c r="I699" s="85">
        <v>777</v>
      </c>
      <c r="J699" s="85">
        <v>0</v>
      </c>
    </row>
    <row r="700" spans="1:10" outlineLevel="2" x14ac:dyDescent="0.25">
      <c r="A700" s="33" t="s">
        <v>4476</v>
      </c>
      <c r="B700" s="33" t="s">
        <v>80</v>
      </c>
      <c r="C700" s="33" t="s">
        <v>5133</v>
      </c>
      <c r="D700" s="33">
        <v>306550</v>
      </c>
      <c r="E700" s="33" t="s">
        <v>5134</v>
      </c>
      <c r="F700" s="85">
        <v>4414</v>
      </c>
      <c r="G700" s="85">
        <v>0</v>
      </c>
      <c r="H700" s="85">
        <v>0</v>
      </c>
      <c r="I700" s="85">
        <v>4414</v>
      </c>
      <c r="J700" s="85">
        <v>0</v>
      </c>
    </row>
    <row r="701" spans="1:10" outlineLevel="2" x14ac:dyDescent="0.25">
      <c r="A701" s="33" t="s">
        <v>4476</v>
      </c>
      <c r="B701" s="33" t="s">
        <v>80</v>
      </c>
      <c r="C701" s="33" t="s">
        <v>5140</v>
      </c>
      <c r="D701" s="33">
        <v>306568</v>
      </c>
      <c r="E701" s="33" t="s">
        <v>5141</v>
      </c>
      <c r="F701" s="85">
        <v>880</v>
      </c>
      <c r="G701" s="85">
        <v>0</v>
      </c>
      <c r="H701" s="85">
        <v>0</v>
      </c>
      <c r="I701" s="85">
        <v>880</v>
      </c>
      <c r="J701" s="85">
        <v>0</v>
      </c>
    </row>
    <row r="702" spans="1:10" outlineLevel="2" x14ac:dyDescent="0.25">
      <c r="A702" s="33" t="s">
        <v>4476</v>
      </c>
      <c r="B702" s="33" t="s">
        <v>80</v>
      </c>
      <c r="C702" s="33" t="s">
        <v>5146</v>
      </c>
      <c r="D702" s="33">
        <v>306576</v>
      </c>
      <c r="E702" s="33" t="s">
        <v>5147</v>
      </c>
      <c r="F702" s="85">
        <v>824</v>
      </c>
      <c r="G702" s="85">
        <v>0</v>
      </c>
      <c r="H702" s="85">
        <v>0</v>
      </c>
      <c r="I702" s="85">
        <v>824</v>
      </c>
      <c r="J702" s="85">
        <v>0</v>
      </c>
    </row>
    <row r="703" spans="1:10" outlineLevel="2" x14ac:dyDescent="0.25">
      <c r="A703" s="33" t="s">
        <v>4476</v>
      </c>
      <c r="B703" s="33" t="s">
        <v>80</v>
      </c>
      <c r="C703" s="33" t="s">
        <v>5153</v>
      </c>
      <c r="D703" s="33">
        <v>306584</v>
      </c>
      <c r="E703" s="33" t="s">
        <v>5154</v>
      </c>
      <c r="F703" s="85">
        <v>1270</v>
      </c>
      <c r="G703" s="85">
        <v>0</v>
      </c>
      <c r="H703" s="85">
        <v>0</v>
      </c>
      <c r="I703" s="85">
        <v>1270</v>
      </c>
      <c r="J703" s="85">
        <v>0</v>
      </c>
    </row>
    <row r="704" spans="1:10" outlineLevel="2" x14ac:dyDescent="0.25">
      <c r="A704" s="33" t="s">
        <v>4476</v>
      </c>
      <c r="B704" s="33" t="s">
        <v>80</v>
      </c>
      <c r="C704" s="33" t="s">
        <v>5160</v>
      </c>
      <c r="D704" s="33">
        <v>306606</v>
      </c>
      <c r="E704" s="33" t="s">
        <v>5161</v>
      </c>
      <c r="F704" s="85">
        <v>8144</v>
      </c>
      <c r="G704" s="85">
        <v>0</v>
      </c>
      <c r="H704" s="85">
        <v>0</v>
      </c>
      <c r="I704" s="85">
        <v>8144</v>
      </c>
      <c r="J704" s="85">
        <v>0</v>
      </c>
    </row>
    <row r="705" spans="1:10" outlineLevel="2" x14ac:dyDescent="0.25">
      <c r="A705" s="33" t="s">
        <v>4476</v>
      </c>
      <c r="B705" s="33" t="s">
        <v>80</v>
      </c>
      <c r="C705" s="33" t="s">
        <v>5168</v>
      </c>
      <c r="D705" s="33">
        <v>306622</v>
      </c>
      <c r="E705" s="33" t="s">
        <v>5169</v>
      </c>
      <c r="F705" s="85">
        <v>656</v>
      </c>
      <c r="G705" s="85">
        <v>11</v>
      </c>
      <c r="H705" s="85">
        <v>0</v>
      </c>
      <c r="I705" s="85">
        <v>1273</v>
      </c>
      <c r="J705" s="85">
        <v>617</v>
      </c>
    </row>
    <row r="706" spans="1:10" outlineLevel="2" x14ac:dyDescent="0.25">
      <c r="A706" s="33" t="s">
        <v>4476</v>
      </c>
      <c r="B706" s="33" t="s">
        <v>80</v>
      </c>
      <c r="C706" s="33" t="s">
        <v>5176</v>
      </c>
      <c r="D706" s="33">
        <v>306631</v>
      </c>
      <c r="E706" s="33" t="s">
        <v>5177</v>
      </c>
      <c r="F706" s="85">
        <v>556</v>
      </c>
      <c r="G706" s="85">
        <v>0</v>
      </c>
      <c r="H706" s="85">
        <v>0</v>
      </c>
      <c r="I706" s="85">
        <v>556</v>
      </c>
      <c r="J706" s="85">
        <v>0</v>
      </c>
    </row>
    <row r="707" spans="1:10" outlineLevel="2" x14ac:dyDescent="0.25">
      <c r="A707" s="33" t="s">
        <v>4476</v>
      </c>
      <c r="B707" s="33" t="s">
        <v>80</v>
      </c>
      <c r="C707" s="33" t="s">
        <v>5182</v>
      </c>
      <c r="D707" s="33">
        <v>306649</v>
      </c>
      <c r="E707" s="33" t="s">
        <v>5183</v>
      </c>
      <c r="F707" s="85">
        <v>4186</v>
      </c>
      <c r="G707" s="85">
        <v>0</v>
      </c>
      <c r="H707" s="85">
        <v>0</v>
      </c>
      <c r="I707" s="85">
        <v>4186</v>
      </c>
      <c r="J707" s="85">
        <v>0</v>
      </c>
    </row>
    <row r="708" spans="1:10" outlineLevel="2" x14ac:dyDescent="0.25">
      <c r="A708" s="33" t="s">
        <v>4476</v>
      </c>
      <c r="B708" s="33" t="s">
        <v>80</v>
      </c>
      <c r="C708" s="33" t="s">
        <v>5189</v>
      </c>
      <c r="D708" s="33">
        <v>306657</v>
      </c>
      <c r="E708" s="33" t="s">
        <v>5190</v>
      </c>
      <c r="F708" s="85">
        <v>496</v>
      </c>
      <c r="G708" s="85">
        <v>0</v>
      </c>
      <c r="H708" s="85">
        <v>0</v>
      </c>
      <c r="I708" s="85">
        <v>496</v>
      </c>
      <c r="J708" s="85">
        <v>0</v>
      </c>
    </row>
    <row r="709" spans="1:10" outlineLevel="2" x14ac:dyDescent="0.25">
      <c r="A709" s="33" t="s">
        <v>4476</v>
      </c>
      <c r="B709" s="33" t="s">
        <v>80</v>
      </c>
      <c r="C709" s="33" t="s">
        <v>5196</v>
      </c>
      <c r="D709" s="33">
        <v>306665</v>
      </c>
      <c r="E709" s="33" t="s">
        <v>5197</v>
      </c>
      <c r="F709" s="85">
        <v>1545</v>
      </c>
      <c r="G709" s="85">
        <v>0</v>
      </c>
      <c r="H709" s="85">
        <v>0</v>
      </c>
      <c r="I709" s="85">
        <v>1545</v>
      </c>
      <c r="J709" s="85">
        <v>0</v>
      </c>
    </row>
    <row r="710" spans="1:10" outlineLevel="2" x14ac:dyDescent="0.25">
      <c r="A710" s="33" t="s">
        <v>4476</v>
      </c>
      <c r="B710" s="33" t="s">
        <v>80</v>
      </c>
      <c r="C710" s="33" t="s">
        <v>5202</v>
      </c>
      <c r="D710" s="33">
        <v>306673</v>
      </c>
      <c r="E710" s="33" t="s">
        <v>5203</v>
      </c>
      <c r="F710" s="85">
        <v>718</v>
      </c>
      <c r="G710" s="85">
        <v>0</v>
      </c>
      <c r="H710" s="85">
        <v>0</v>
      </c>
      <c r="I710" s="85">
        <v>718</v>
      </c>
      <c r="J710" s="85">
        <v>0</v>
      </c>
    </row>
    <row r="711" spans="1:10" outlineLevel="2" x14ac:dyDescent="0.25">
      <c r="A711" s="33" t="s">
        <v>4476</v>
      </c>
      <c r="B711" s="33" t="s">
        <v>80</v>
      </c>
      <c r="C711" s="33" t="s">
        <v>5207</v>
      </c>
      <c r="D711" s="33">
        <v>306690</v>
      </c>
      <c r="E711" s="33" t="s">
        <v>5208</v>
      </c>
      <c r="F711" s="85">
        <v>830</v>
      </c>
      <c r="G711" s="85">
        <v>0</v>
      </c>
      <c r="H711" s="85">
        <v>0</v>
      </c>
      <c r="I711" s="85">
        <v>830</v>
      </c>
      <c r="J711" s="85">
        <v>0</v>
      </c>
    </row>
    <row r="712" spans="1:10" outlineLevel="2" x14ac:dyDescent="0.25">
      <c r="A712" s="33" t="s">
        <v>4476</v>
      </c>
      <c r="B712" s="33" t="s">
        <v>80</v>
      </c>
      <c r="C712" s="33" t="s">
        <v>5214</v>
      </c>
      <c r="D712" s="33">
        <v>306681</v>
      </c>
      <c r="E712" s="33" t="s">
        <v>5215</v>
      </c>
      <c r="F712" s="85">
        <v>771</v>
      </c>
      <c r="G712" s="85">
        <v>0</v>
      </c>
      <c r="H712" s="85">
        <v>0</v>
      </c>
      <c r="I712" s="85">
        <v>771</v>
      </c>
      <c r="J712" s="85">
        <v>0</v>
      </c>
    </row>
    <row r="713" spans="1:10" outlineLevel="2" x14ac:dyDescent="0.25">
      <c r="A713" s="33" t="s">
        <v>4476</v>
      </c>
      <c r="B713" s="33" t="s">
        <v>80</v>
      </c>
      <c r="C713" s="33" t="s">
        <v>5221</v>
      </c>
      <c r="D713" s="33">
        <v>306703</v>
      </c>
      <c r="E713" s="33" t="s">
        <v>5222</v>
      </c>
      <c r="F713" s="85">
        <v>993</v>
      </c>
      <c r="G713" s="85">
        <v>0</v>
      </c>
      <c r="H713" s="85">
        <v>0</v>
      </c>
      <c r="I713" s="85">
        <v>993</v>
      </c>
      <c r="J713" s="85">
        <v>0</v>
      </c>
    </row>
    <row r="714" spans="1:10" outlineLevel="2" x14ac:dyDescent="0.25">
      <c r="A714" s="33" t="s">
        <v>4476</v>
      </c>
      <c r="B714" s="33" t="s">
        <v>80</v>
      </c>
      <c r="C714" s="33" t="s">
        <v>5227</v>
      </c>
      <c r="D714" s="33">
        <v>306711</v>
      </c>
      <c r="E714" s="33" t="s">
        <v>5228</v>
      </c>
      <c r="F714" s="85">
        <v>5675</v>
      </c>
      <c r="G714" s="85">
        <v>0</v>
      </c>
      <c r="H714" s="85">
        <v>0</v>
      </c>
      <c r="I714" s="85">
        <v>5675</v>
      </c>
      <c r="J714" s="85">
        <v>0</v>
      </c>
    </row>
    <row r="715" spans="1:10" outlineLevel="2" x14ac:dyDescent="0.25">
      <c r="A715" s="33" t="s">
        <v>4476</v>
      </c>
      <c r="B715" s="33" t="s">
        <v>80</v>
      </c>
      <c r="C715" s="33" t="s">
        <v>5235</v>
      </c>
      <c r="D715" s="33">
        <v>306746</v>
      </c>
      <c r="E715" s="33" t="s">
        <v>5236</v>
      </c>
      <c r="F715" s="85">
        <v>771</v>
      </c>
      <c r="G715" s="85">
        <v>0</v>
      </c>
      <c r="H715" s="85">
        <v>0</v>
      </c>
      <c r="I715" s="85">
        <v>771</v>
      </c>
      <c r="J715" s="85">
        <v>0</v>
      </c>
    </row>
    <row r="716" spans="1:10" outlineLevel="2" x14ac:dyDescent="0.25">
      <c r="A716" s="33" t="s">
        <v>4476</v>
      </c>
      <c r="B716" s="33" t="s">
        <v>80</v>
      </c>
      <c r="C716" s="33" t="s">
        <v>5242</v>
      </c>
      <c r="D716" s="33">
        <v>306720</v>
      </c>
      <c r="E716" s="33" t="s">
        <v>5243</v>
      </c>
      <c r="F716" s="85">
        <v>3852</v>
      </c>
      <c r="G716" s="85">
        <v>0</v>
      </c>
      <c r="H716" s="85">
        <v>0</v>
      </c>
      <c r="I716" s="85">
        <v>3852</v>
      </c>
      <c r="J716" s="85">
        <v>0</v>
      </c>
    </row>
    <row r="717" spans="1:10" outlineLevel="2" x14ac:dyDescent="0.25">
      <c r="A717" s="33" t="s">
        <v>4476</v>
      </c>
      <c r="B717" s="33" t="s">
        <v>80</v>
      </c>
      <c r="C717" s="33" t="s">
        <v>5249</v>
      </c>
      <c r="D717" s="33">
        <v>306738</v>
      </c>
      <c r="E717" s="33" t="s">
        <v>5250</v>
      </c>
      <c r="F717" s="85">
        <v>3253</v>
      </c>
      <c r="G717" s="85">
        <v>0</v>
      </c>
      <c r="H717" s="85">
        <v>0</v>
      </c>
      <c r="I717" s="85">
        <v>3253</v>
      </c>
      <c r="J717" s="85">
        <v>0</v>
      </c>
    </row>
    <row r="718" spans="1:10" outlineLevel="2" x14ac:dyDescent="0.25">
      <c r="A718" s="33" t="s">
        <v>4476</v>
      </c>
      <c r="B718" s="33" t="s">
        <v>80</v>
      </c>
      <c r="C718" s="33" t="s">
        <v>5257</v>
      </c>
      <c r="D718" s="33">
        <v>307203</v>
      </c>
      <c r="E718" s="33" t="s">
        <v>5258</v>
      </c>
      <c r="F718" s="85">
        <v>49594</v>
      </c>
      <c r="G718" s="85">
        <v>0</v>
      </c>
      <c r="H718" s="85">
        <v>0</v>
      </c>
      <c r="I718" s="85">
        <v>49594</v>
      </c>
      <c r="J718" s="85">
        <v>0</v>
      </c>
    </row>
    <row r="719" spans="1:10" outlineLevel="2" x14ac:dyDescent="0.25">
      <c r="A719" s="33" t="s">
        <v>4476</v>
      </c>
      <c r="B719" s="33" t="s">
        <v>80</v>
      </c>
      <c r="C719" s="33" t="s">
        <v>5275</v>
      </c>
      <c r="D719" s="33">
        <v>800309</v>
      </c>
      <c r="E719" s="33" t="s">
        <v>5276</v>
      </c>
      <c r="F719" s="85">
        <v>824</v>
      </c>
      <c r="G719" s="85">
        <v>0</v>
      </c>
      <c r="H719" s="85">
        <v>0</v>
      </c>
      <c r="I719" s="85">
        <v>824</v>
      </c>
      <c r="J719" s="85">
        <v>0</v>
      </c>
    </row>
    <row r="720" spans="1:10" outlineLevel="2" x14ac:dyDescent="0.25">
      <c r="A720" s="33" t="s">
        <v>4476</v>
      </c>
      <c r="B720" s="33" t="s">
        <v>80</v>
      </c>
      <c r="C720" s="33" t="s">
        <v>5282</v>
      </c>
      <c r="D720" s="33">
        <v>306771</v>
      </c>
      <c r="E720" s="33" t="s">
        <v>5283</v>
      </c>
      <c r="F720" s="85">
        <v>2585</v>
      </c>
      <c r="G720" s="85">
        <v>0</v>
      </c>
      <c r="H720" s="85">
        <v>0</v>
      </c>
      <c r="I720" s="85">
        <v>2585</v>
      </c>
      <c r="J720" s="85">
        <v>0</v>
      </c>
    </row>
    <row r="721" spans="1:10" outlineLevel="2" x14ac:dyDescent="0.25">
      <c r="A721" s="33" t="s">
        <v>4476</v>
      </c>
      <c r="B721" s="33" t="s">
        <v>80</v>
      </c>
      <c r="C721" s="33" t="s">
        <v>5289</v>
      </c>
      <c r="D721" s="33">
        <v>306789</v>
      </c>
      <c r="E721" s="33" t="s">
        <v>5290</v>
      </c>
      <c r="F721" s="85">
        <v>993</v>
      </c>
      <c r="G721" s="85">
        <v>0</v>
      </c>
      <c r="H721" s="85">
        <v>0</v>
      </c>
      <c r="I721" s="85">
        <v>993</v>
      </c>
      <c r="J721" s="85">
        <v>0</v>
      </c>
    </row>
    <row r="722" spans="1:10" outlineLevel="2" x14ac:dyDescent="0.25">
      <c r="A722" s="33" t="s">
        <v>4476</v>
      </c>
      <c r="B722" s="33" t="s">
        <v>80</v>
      </c>
      <c r="C722" s="33" t="s">
        <v>5296</v>
      </c>
      <c r="D722" s="33">
        <v>587656</v>
      </c>
      <c r="E722" s="33" t="s">
        <v>5297</v>
      </c>
      <c r="F722" s="85">
        <v>331</v>
      </c>
      <c r="G722" s="85">
        <v>0</v>
      </c>
      <c r="H722" s="85">
        <v>0</v>
      </c>
      <c r="I722" s="85">
        <v>331</v>
      </c>
      <c r="J722" s="85">
        <v>0</v>
      </c>
    </row>
    <row r="723" spans="1:10" outlineLevel="2" x14ac:dyDescent="0.25">
      <c r="A723" s="33" t="s">
        <v>4476</v>
      </c>
      <c r="B723" s="33" t="s">
        <v>80</v>
      </c>
      <c r="C723" s="33" t="s">
        <v>5303</v>
      </c>
      <c r="D723" s="33">
        <v>306835</v>
      </c>
      <c r="E723" s="33" t="s">
        <v>5304</v>
      </c>
      <c r="F723" s="85">
        <v>933</v>
      </c>
      <c r="G723" s="85">
        <v>0</v>
      </c>
      <c r="H723" s="85">
        <v>0</v>
      </c>
      <c r="I723" s="85">
        <v>933</v>
      </c>
      <c r="J723" s="85">
        <v>0</v>
      </c>
    </row>
    <row r="724" spans="1:10" outlineLevel="2" x14ac:dyDescent="0.25">
      <c r="A724" s="33" t="s">
        <v>4476</v>
      </c>
      <c r="B724" s="33" t="s">
        <v>80</v>
      </c>
      <c r="C724" s="33" t="s">
        <v>5312</v>
      </c>
      <c r="D724" s="33">
        <v>306843</v>
      </c>
      <c r="E724" s="33" t="s">
        <v>5313</v>
      </c>
      <c r="F724" s="85">
        <v>1211</v>
      </c>
      <c r="G724" s="85">
        <v>0</v>
      </c>
      <c r="H724" s="85">
        <v>0</v>
      </c>
      <c r="I724" s="85">
        <v>1211</v>
      </c>
      <c r="J724" s="85">
        <v>0</v>
      </c>
    </row>
    <row r="725" spans="1:10" outlineLevel="2" x14ac:dyDescent="0.25">
      <c r="A725" s="33" t="s">
        <v>4476</v>
      </c>
      <c r="B725" s="33" t="s">
        <v>80</v>
      </c>
      <c r="C725" s="33" t="s">
        <v>5319</v>
      </c>
      <c r="D725" s="33">
        <v>306878</v>
      </c>
      <c r="E725" s="33" t="s">
        <v>5320</v>
      </c>
      <c r="F725" s="85">
        <v>1324</v>
      </c>
      <c r="G725" s="85">
        <v>0</v>
      </c>
      <c r="H725" s="85">
        <v>0</v>
      </c>
      <c r="I725" s="85">
        <v>1324</v>
      </c>
      <c r="J725" s="85">
        <v>0</v>
      </c>
    </row>
    <row r="726" spans="1:10" outlineLevel="2" x14ac:dyDescent="0.25">
      <c r="A726" s="33" t="s">
        <v>4476</v>
      </c>
      <c r="B726" s="33" t="s">
        <v>80</v>
      </c>
      <c r="C726" s="33" t="s">
        <v>5327</v>
      </c>
      <c r="D726" s="33">
        <v>306908</v>
      </c>
      <c r="E726" s="33" t="s">
        <v>5328</v>
      </c>
      <c r="F726" s="85">
        <v>662</v>
      </c>
      <c r="G726" s="85">
        <v>0</v>
      </c>
      <c r="H726" s="85">
        <v>0</v>
      </c>
      <c r="I726" s="85">
        <v>662</v>
      </c>
      <c r="J726" s="85">
        <v>0</v>
      </c>
    </row>
    <row r="727" spans="1:10" outlineLevel="2" x14ac:dyDescent="0.25">
      <c r="A727" s="33" t="s">
        <v>4476</v>
      </c>
      <c r="B727" s="33" t="s">
        <v>80</v>
      </c>
      <c r="C727" s="33" t="s">
        <v>5333</v>
      </c>
      <c r="D727" s="33">
        <v>306916</v>
      </c>
      <c r="E727" s="33" t="s">
        <v>5334</v>
      </c>
      <c r="F727" s="85">
        <v>1436</v>
      </c>
      <c r="G727" s="85">
        <v>0</v>
      </c>
      <c r="H727" s="85">
        <v>0</v>
      </c>
      <c r="I727" s="85">
        <v>1436</v>
      </c>
      <c r="J727" s="85">
        <v>0</v>
      </c>
    </row>
    <row r="728" spans="1:10" outlineLevel="2" x14ac:dyDescent="0.25">
      <c r="A728" s="33" t="s">
        <v>4476</v>
      </c>
      <c r="B728" s="33" t="s">
        <v>80</v>
      </c>
      <c r="C728" s="33" t="s">
        <v>5340</v>
      </c>
      <c r="D728" s="33">
        <v>306941</v>
      </c>
      <c r="E728" s="33" t="s">
        <v>5341</v>
      </c>
      <c r="F728" s="85">
        <v>1539</v>
      </c>
      <c r="G728" s="85">
        <v>0</v>
      </c>
      <c r="H728" s="85">
        <v>0</v>
      </c>
      <c r="I728" s="85">
        <v>1539</v>
      </c>
      <c r="J728" s="85">
        <v>0</v>
      </c>
    </row>
    <row r="729" spans="1:10" outlineLevel="2" x14ac:dyDescent="0.25">
      <c r="A729" s="33" t="s">
        <v>4476</v>
      </c>
      <c r="B729" s="33" t="s">
        <v>80</v>
      </c>
      <c r="C729" s="33" t="s">
        <v>5347</v>
      </c>
      <c r="D729" s="33">
        <v>306967</v>
      </c>
      <c r="E729" s="33" t="s">
        <v>5348</v>
      </c>
      <c r="F729" s="85">
        <v>886</v>
      </c>
      <c r="G729" s="85">
        <v>0</v>
      </c>
      <c r="H729" s="85">
        <v>0</v>
      </c>
      <c r="I729" s="85">
        <v>886</v>
      </c>
      <c r="J729" s="85">
        <v>0</v>
      </c>
    </row>
    <row r="730" spans="1:10" outlineLevel="2" x14ac:dyDescent="0.25">
      <c r="A730" s="33" t="s">
        <v>4476</v>
      </c>
      <c r="B730" s="33" t="s">
        <v>80</v>
      </c>
      <c r="C730" s="33" t="s">
        <v>5354</v>
      </c>
      <c r="D730" s="33">
        <v>306975</v>
      </c>
      <c r="E730" s="33" t="s">
        <v>5355</v>
      </c>
      <c r="F730" s="85">
        <v>1046</v>
      </c>
      <c r="G730" s="85">
        <v>0</v>
      </c>
      <c r="H730" s="85">
        <v>0</v>
      </c>
      <c r="I730" s="85">
        <v>1046</v>
      </c>
      <c r="J730" s="85">
        <v>0</v>
      </c>
    </row>
    <row r="731" spans="1:10" outlineLevel="2" x14ac:dyDescent="0.25">
      <c r="A731" s="33" t="s">
        <v>4476</v>
      </c>
      <c r="B731" s="33" t="s">
        <v>80</v>
      </c>
      <c r="C731" s="33" t="s">
        <v>5361</v>
      </c>
      <c r="D731" s="33">
        <v>587524</v>
      </c>
      <c r="E731" s="33" t="s">
        <v>5362</v>
      </c>
      <c r="F731" s="85">
        <v>603</v>
      </c>
      <c r="G731" s="85">
        <v>0</v>
      </c>
      <c r="H731" s="85">
        <v>0</v>
      </c>
      <c r="I731" s="85">
        <v>603</v>
      </c>
      <c r="J731" s="85">
        <v>0</v>
      </c>
    </row>
    <row r="732" spans="1:10" outlineLevel="2" x14ac:dyDescent="0.25">
      <c r="A732" s="33" t="s">
        <v>4476</v>
      </c>
      <c r="B732" s="33" t="s">
        <v>80</v>
      </c>
      <c r="C732" s="33" t="s">
        <v>5367</v>
      </c>
      <c r="D732" s="33">
        <v>306991</v>
      </c>
      <c r="E732" s="33" t="s">
        <v>5368</v>
      </c>
      <c r="F732" s="85">
        <v>337</v>
      </c>
      <c r="G732" s="85">
        <v>0</v>
      </c>
      <c r="H732" s="85">
        <v>0</v>
      </c>
      <c r="I732" s="85">
        <v>337</v>
      </c>
      <c r="J732" s="85">
        <v>0</v>
      </c>
    </row>
    <row r="733" spans="1:10" outlineLevel="2" x14ac:dyDescent="0.25">
      <c r="A733" s="33" t="s">
        <v>4476</v>
      </c>
      <c r="B733" s="33" t="s">
        <v>80</v>
      </c>
      <c r="C733" s="33" t="s">
        <v>5373</v>
      </c>
      <c r="D733" s="33">
        <v>307009</v>
      </c>
      <c r="E733" s="33" t="s">
        <v>5374</v>
      </c>
      <c r="F733" s="85">
        <v>609</v>
      </c>
      <c r="G733" s="85">
        <v>0</v>
      </c>
      <c r="H733" s="85">
        <v>0</v>
      </c>
      <c r="I733" s="85">
        <v>609</v>
      </c>
      <c r="J733" s="85">
        <v>0</v>
      </c>
    </row>
    <row r="734" spans="1:10" outlineLevel="2" x14ac:dyDescent="0.25">
      <c r="A734" s="33" t="s">
        <v>4476</v>
      </c>
      <c r="B734" s="33" t="s">
        <v>80</v>
      </c>
      <c r="C734" s="33" t="s">
        <v>5380</v>
      </c>
      <c r="D734" s="33">
        <v>307041</v>
      </c>
      <c r="E734" s="33" t="s">
        <v>5381</v>
      </c>
      <c r="F734" s="85">
        <v>2485</v>
      </c>
      <c r="G734" s="85">
        <v>0</v>
      </c>
      <c r="H734" s="85">
        <v>0</v>
      </c>
      <c r="I734" s="85">
        <v>2485</v>
      </c>
      <c r="J734" s="85">
        <v>0</v>
      </c>
    </row>
    <row r="735" spans="1:10" outlineLevel="2" x14ac:dyDescent="0.25">
      <c r="A735" s="33" t="s">
        <v>4476</v>
      </c>
      <c r="B735" s="33" t="s">
        <v>80</v>
      </c>
      <c r="C735" s="33" t="s">
        <v>5387</v>
      </c>
      <c r="D735" s="33">
        <v>307050</v>
      </c>
      <c r="E735" s="33" t="s">
        <v>5388</v>
      </c>
      <c r="F735" s="85">
        <v>2266</v>
      </c>
      <c r="G735" s="85">
        <v>0</v>
      </c>
      <c r="H735" s="85">
        <v>0</v>
      </c>
      <c r="I735" s="85">
        <v>2266</v>
      </c>
      <c r="J735" s="85">
        <v>0</v>
      </c>
    </row>
    <row r="736" spans="1:10" outlineLevel="2" x14ac:dyDescent="0.25">
      <c r="A736" s="33" t="s">
        <v>4476</v>
      </c>
      <c r="B736" s="33" t="s">
        <v>80</v>
      </c>
      <c r="C736" s="33" t="s">
        <v>5394</v>
      </c>
      <c r="D736" s="33">
        <v>307068</v>
      </c>
      <c r="E736" s="33" t="s">
        <v>5395</v>
      </c>
      <c r="F736" s="85">
        <v>1814</v>
      </c>
      <c r="G736" s="85">
        <v>0</v>
      </c>
      <c r="H736" s="85">
        <v>0</v>
      </c>
      <c r="I736" s="85">
        <v>1814</v>
      </c>
      <c r="J736" s="85">
        <v>0</v>
      </c>
    </row>
    <row r="737" spans="1:10" outlineLevel="2" x14ac:dyDescent="0.25">
      <c r="A737" s="33" t="s">
        <v>4476</v>
      </c>
      <c r="B737" s="33" t="s">
        <v>80</v>
      </c>
      <c r="C737" s="33" t="s">
        <v>5401</v>
      </c>
      <c r="D737" s="33">
        <v>307092</v>
      </c>
      <c r="E737" s="33" t="s">
        <v>5402</v>
      </c>
      <c r="F737" s="85">
        <v>1492</v>
      </c>
      <c r="G737" s="85">
        <v>0</v>
      </c>
      <c r="H737" s="85">
        <v>0</v>
      </c>
      <c r="I737" s="85">
        <v>1492</v>
      </c>
      <c r="J737" s="85">
        <v>0</v>
      </c>
    </row>
    <row r="738" spans="1:10" outlineLevel="2" x14ac:dyDescent="0.25">
      <c r="A738" s="33" t="s">
        <v>4476</v>
      </c>
      <c r="B738" s="33" t="s">
        <v>80</v>
      </c>
      <c r="C738" s="33" t="s">
        <v>5408</v>
      </c>
      <c r="D738" s="33">
        <v>307114</v>
      </c>
      <c r="E738" s="33" t="s">
        <v>5409</v>
      </c>
      <c r="F738" s="85">
        <v>1211</v>
      </c>
      <c r="G738" s="85">
        <v>0</v>
      </c>
      <c r="H738" s="85">
        <v>0</v>
      </c>
      <c r="I738" s="85">
        <v>1211</v>
      </c>
      <c r="J738" s="85">
        <v>0</v>
      </c>
    </row>
    <row r="739" spans="1:10" outlineLevel="2" x14ac:dyDescent="0.25">
      <c r="A739" s="33" t="s">
        <v>4476</v>
      </c>
      <c r="B739" s="33" t="s">
        <v>80</v>
      </c>
      <c r="C739" s="33" t="s">
        <v>5415</v>
      </c>
      <c r="D739" s="33">
        <v>307131</v>
      </c>
      <c r="E739" s="33" t="s">
        <v>5416</v>
      </c>
      <c r="F739" s="85">
        <v>3746</v>
      </c>
      <c r="G739" s="85">
        <v>0</v>
      </c>
      <c r="H739" s="85">
        <v>0</v>
      </c>
      <c r="I739" s="85">
        <v>3746</v>
      </c>
      <c r="J739" s="85">
        <v>0</v>
      </c>
    </row>
    <row r="740" spans="1:10" outlineLevel="2" x14ac:dyDescent="0.25">
      <c r="A740" s="33" t="s">
        <v>4476</v>
      </c>
      <c r="B740" s="33" t="s">
        <v>80</v>
      </c>
      <c r="C740" s="33" t="s">
        <v>5422</v>
      </c>
      <c r="D740" s="33">
        <v>307149</v>
      </c>
      <c r="E740" s="33" t="s">
        <v>5423</v>
      </c>
      <c r="F740" s="85">
        <v>3749</v>
      </c>
      <c r="G740" s="85">
        <v>0</v>
      </c>
      <c r="H740" s="85">
        <v>0</v>
      </c>
      <c r="I740" s="85">
        <v>3749</v>
      </c>
      <c r="J740" s="85">
        <v>0</v>
      </c>
    </row>
    <row r="741" spans="1:10" outlineLevel="2" x14ac:dyDescent="0.25">
      <c r="A741" s="33" t="s">
        <v>4476</v>
      </c>
      <c r="B741" s="33" t="s">
        <v>80</v>
      </c>
      <c r="C741" s="33" t="s">
        <v>5429</v>
      </c>
      <c r="D741" s="33">
        <v>307157</v>
      </c>
      <c r="E741" s="33" t="s">
        <v>5430</v>
      </c>
      <c r="F741" s="85">
        <v>546</v>
      </c>
      <c r="G741" s="85">
        <v>0</v>
      </c>
      <c r="H741" s="85">
        <v>0</v>
      </c>
      <c r="I741" s="85">
        <v>546</v>
      </c>
      <c r="J741" s="85">
        <v>0</v>
      </c>
    </row>
    <row r="742" spans="1:10" outlineLevel="2" x14ac:dyDescent="0.25">
      <c r="A742" s="33" t="s">
        <v>4476</v>
      </c>
      <c r="B742" s="33" t="s">
        <v>80</v>
      </c>
      <c r="C742" s="33" t="s">
        <v>5436</v>
      </c>
      <c r="D742" s="33">
        <v>307173</v>
      </c>
      <c r="E742" s="33" t="s">
        <v>5437</v>
      </c>
      <c r="F742" s="85">
        <v>556</v>
      </c>
      <c r="G742" s="85">
        <v>0</v>
      </c>
      <c r="H742" s="85">
        <v>0</v>
      </c>
      <c r="I742" s="85">
        <v>556</v>
      </c>
      <c r="J742" s="85">
        <v>0</v>
      </c>
    </row>
    <row r="743" spans="1:10" outlineLevel="2" x14ac:dyDescent="0.25">
      <c r="A743" s="33" t="s">
        <v>4476</v>
      </c>
      <c r="B743" s="33" t="s">
        <v>80</v>
      </c>
      <c r="C743" s="33" t="s">
        <v>5443</v>
      </c>
      <c r="D743" s="33">
        <v>307181</v>
      </c>
      <c r="E743" s="33" t="s">
        <v>5444</v>
      </c>
      <c r="F743" s="85">
        <v>556</v>
      </c>
      <c r="G743" s="85">
        <v>0</v>
      </c>
      <c r="H743" s="85">
        <v>0</v>
      </c>
      <c r="I743" s="85">
        <v>556</v>
      </c>
      <c r="J743" s="85">
        <v>0</v>
      </c>
    </row>
    <row r="744" spans="1:10" outlineLevel="2" x14ac:dyDescent="0.25">
      <c r="A744" s="33" t="s">
        <v>4476</v>
      </c>
      <c r="B744" s="33" t="s">
        <v>80</v>
      </c>
      <c r="C744" s="33" t="s">
        <v>5450</v>
      </c>
      <c r="D744" s="33">
        <v>307211</v>
      </c>
      <c r="E744" s="33" t="s">
        <v>5451</v>
      </c>
      <c r="F744" s="85">
        <v>1102</v>
      </c>
      <c r="G744" s="85">
        <v>0</v>
      </c>
      <c r="H744" s="85">
        <v>0</v>
      </c>
      <c r="I744" s="85">
        <v>1102</v>
      </c>
      <c r="J744" s="85">
        <v>0</v>
      </c>
    </row>
    <row r="745" spans="1:10" outlineLevel="2" x14ac:dyDescent="0.25">
      <c r="A745" s="33" t="s">
        <v>4476</v>
      </c>
      <c r="B745" s="33" t="s">
        <v>80</v>
      </c>
      <c r="C745" s="33" t="s">
        <v>5456</v>
      </c>
      <c r="D745" s="33">
        <v>587541</v>
      </c>
      <c r="E745" s="33" t="s">
        <v>5457</v>
      </c>
      <c r="F745" s="85">
        <v>715</v>
      </c>
      <c r="G745" s="85">
        <v>0</v>
      </c>
      <c r="H745" s="85">
        <v>0</v>
      </c>
      <c r="I745" s="85">
        <v>715</v>
      </c>
      <c r="J745" s="85">
        <v>0</v>
      </c>
    </row>
    <row r="746" spans="1:10" outlineLevel="2" x14ac:dyDescent="0.25">
      <c r="A746" s="33" t="s">
        <v>4476</v>
      </c>
      <c r="B746" s="33" t="s">
        <v>80</v>
      </c>
      <c r="C746" s="33" t="s">
        <v>5462</v>
      </c>
      <c r="D746" s="33">
        <v>307246</v>
      </c>
      <c r="E746" s="33" t="s">
        <v>5463</v>
      </c>
      <c r="F746" s="85">
        <v>1598</v>
      </c>
      <c r="G746" s="85">
        <v>0</v>
      </c>
      <c r="H746" s="85">
        <v>0</v>
      </c>
      <c r="I746" s="85">
        <v>1598</v>
      </c>
      <c r="J746" s="85">
        <v>0</v>
      </c>
    </row>
    <row r="747" spans="1:10" outlineLevel="2" x14ac:dyDescent="0.25">
      <c r="A747" s="33" t="s">
        <v>4476</v>
      </c>
      <c r="B747" s="33" t="s">
        <v>80</v>
      </c>
      <c r="C747" s="33" t="s">
        <v>5469</v>
      </c>
      <c r="D747" s="33">
        <v>587567</v>
      </c>
      <c r="E747" s="33" t="s">
        <v>5470</v>
      </c>
      <c r="F747" s="85">
        <v>936</v>
      </c>
      <c r="G747" s="85">
        <v>0</v>
      </c>
      <c r="H747" s="85">
        <v>0</v>
      </c>
      <c r="I747" s="85">
        <v>936</v>
      </c>
      <c r="J747" s="85">
        <v>0</v>
      </c>
    </row>
    <row r="748" spans="1:10" outlineLevel="2" x14ac:dyDescent="0.25">
      <c r="A748" s="33" t="s">
        <v>4476</v>
      </c>
      <c r="B748" s="33" t="s">
        <v>80</v>
      </c>
      <c r="C748" s="33" t="s">
        <v>5475</v>
      </c>
      <c r="D748" s="33">
        <v>307297</v>
      </c>
      <c r="E748" s="33" t="s">
        <v>5476</v>
      </c>
      <c r="F748" s="85">
        <v>1701</v>
      </c>
      <c r="G748" s="85">
        <v>0</v>
      </c>
      <c r="H748" s="85">
        <v>0</v>
      </c>
      <c r="I748" s="85">
        <v>1701</v>
      </c>
      <c r="J748" s="85">
        <v>0</v>
      </c>
    </row>
    <row r="749" spans="1:10" outlineLevel="2" x14ac:dyDescent="0.25">
      <c r="A749" s="33" t="s">
        <v>4476</v>
      </c>
      <c r="B749" s="33" t="s">
        <v>80</v>
      </c>
      <c r="C749" s="33" t="s">
        <v>5482</v>
      </c>
      <c r="D749" s="33">
        <v>307301</v>
      </c>
      <c r="E749" s="33" t="s">
        <v>5483</v>
      </c>
      <c r="F749" s="85">
        <v>1545</v>
      </c>
      <c r="G749" s="85">
        <v>0</v>
      </c>
      <c r="H749" s="85">
        <v>0</v>
      </c>
      <c r="I749" s="85">
        <v>1545</v>
      </c>
      <c r="J749" s="85">
        <v>0</v>
      </c>
    </row>
    <row r="750" spans="1:10" outlineLevel="2" x14ac:dyDescent="0.25">
      <c r="A750" s="33" t="s">
        <v>4476</v>
      </c>
      <c r="B750" s="33" t="s">
        <v>80</v>
      </c>
      <c r="C750" s="33" t="s">
        <v>5489</v>
      </c>
      <c r="D750" s="33">
        <v>307319</v>
      </c>
      <c r="E750" s="33" t="s">
        <v>5490</v>
      </c>
      <c r="F750" s="85">
        <v>2148</v>
      </c>
      <c r="G750" s="85">
        <v>0</v>
      </c>
      <c r="H750" s="85">
        <v>0</v>
      </c>
      <c r="I750" s="85">
        <v>2148</v>
      </c>
      <c r="J750" s="85">
        <v>0</v>
      </c>
    </row>
    <row r="751" spans="1:10" outlineLevel="2" x14ac:dyDescent="0.25">
      <c r="A751" s="33" t="s">
        <v>4476</v>
      </c>
      <c r="B751" s="33" t="s">
        <v>80</v>
      </c>
      <c r="C751" s="33" t="s">
        <v>5496</v>
      </c>
      <c r="D751" s="33">
        <v>307327</v>
      </c>
      <c r="E751" s="33" t="s">
        <v>5497</v>
      </c>
      <c r="F751" s="85">
        <v>715</v>
      </c>
      <c r="G751" s="85">
        <v>0</v>
      </c>
      <c r="H751" s="85">
        <v>0</v>
      </c>
      <c r="I751" s="85">
        <v>715</v>
      </c>
      <c r="J751" s="85">
        <v>0</v>
      </c>
    </row>
    <row r="752" spans="1:10" outlineLevel="2" x14ac:dyDescent="0.25">
      <c r="A752" s="33" t="s">
        <v>4476</v>
      </c>
      <c r="B752" s="33" t="s">
        <v>80</v>
      </c>
      <c r="C752" s="33" t="s">
        <v>5502</v>
      </c>
      <c r="D752" s="33">
        <v>587575</v>
      </c>
      <c r="E752" s="33" t="s">
        <v>5503</v>
      </c>
      <c r="F752" s="85">
        <v>387</v>
      </c>
      <c r="G752" s="85">
        <v>0</v>
      </c>
      <c r="H752" s="85">
        <v>0</v>
      </c>
      <c r="I752" s="85">
        <v>387</v>
      </c>
      <c r="J752" s="85">
        <v>0</v>
      </c>
    </row>
    <row r="753" spans="1:10" outlineLevel="2" x14ac:dyDescent="0.25">
      <c r="A753" s="33" t="s">
        <v>4476</v>
      </c>
      <c r="B753" s="33" t="s">
        <v>80</v>
      </c>
      <c r="C753" s="33" t="s">
        <v>5508</v>
      </c>
      <c r="D753" s="33">
        <v>587583</v>
      </c>
      <c r="E753" s="33" t="s">
        <v>5509</v>
      </c>
      <c r="F753" s="85">
        <v>440</v>
      </c>
      <c r="G753" s="85">
        <v>0</v>
      </c>
      <c r="H753" s="85">
        <v>0</v>
      </c>
      <c r="I753" s="85">
        <v>440</v>
      </c>
      <c r="J753" s="85">
        <v>0</v>
      </c>
    </row>
    <row r="754" spans="1:10" outlineLevel="2" x14ac:dyDescent="0.25">
      <c r="A754" s="33" t="s">
        <v>4476</v>
      </c>
      <c r="B754" s="33" t="s">
        <v>80</v>
      </c>
      <c r="C754" s="33" t="s">
        <v>5515</v>
      </c>
      <c r="D754" s="33">
        <v>307360</v>
      </c>
      <c r="E754" s="33" t="s">
        <v>5516</v>
      </c>
      <c r="F754" s="85">
        <v>1932</v>
      </c>
      <c r="G754" s="85">
        <v>0</v>
      </c>
      <c r="H754" s="85">
        <v>0</v>
      </c>
      <c r="I754" s="85">
        <v>1932</v>
      </c>
      <c r="J754" s="85">
        <v>0</v>
      </c>
    </row>
    <row r="755" spans="1:10" outlineLevel="2" x14ac:dyDescent="0.25">
      <c r="A755" s="33" t="s">
        <v>4476</v>
      </c>
      <c r="B755" s="33" t="s">
        <v>80</v>
      </c>
      <c r="C755" s="33" t="s">
        <v>5522</v>
      </c>
      <c r="D755" s="33">
        <v>307378</v>
      </c>
      <c r="E755" s="33" t="s">
        <v>5523</v>
      </c>
      <c r="F755" s="85">
        <v>665</v>
      </c>
      <c r="G755" s="85">
        <v>0</v>
      </c>
      <c r="H755" s="85">
        <v>0</v>
      </c>
      <c r="I755" s="85">
        <v>665</v>
      </c>
      <c r="J755" s="85">
        <v>0</v>
      </c>
    </row>
    <row r="756" spans="1:10" outlineLevel="2" x14ac:dyDescent="0.25">
      <c r="A756" s="33" t="s">
        <v>4476</v>
      </c>
      <c r="B756" s="33" t="s">
        <v>80</v>
      </c>
      <c r="C756" s="33" t="s">
        <v>5529</v>
      </c>
      <c r="D756" s="33">
        <v>307386</v>
      </c>
      <c r="E756" s="33" t="s">
        <v>3041</v>
      </c>
      <c r="F756" s="85">
        <v>936</v>
      </c>
      <c r="G756" s="85">
        <v>0</v>
      </c>
      <c r="H756" s="85">
        <v>0</v>
      </c>
      <c r="I756" s="85">
        <v>936</v>
      </c>
      <c r="J756" s="85">
        <v>0</v>
      </c>
    </row>
    <row r="757" spans="1:10" outlineLevel="2" x14ac:dyDescent="0.25">
      <c r="A757" s="33" t="s">
        <v>4476</v>
      </c>
      <c r="B757" s="33" t="s">
        <v>80</v>
      </c>
      <c r="C757" s="33" t="s">
        <v>5533</v>
      </c>
      <c r="D757" s="33">
        <v>307394</v>
      </c>
      <c r="E757" s="33" t="s">
        <v>5534</v>
      </c>
      <c r="F757" s="85">
        <v>1267</v>
      </c>
      <c r="G757" s="85">
        <v>0</v>
      </c>
      <c r="H757" s="85">
        <v>0</v>
      </c>
      <c r="I757" s="85">
        <v>1267</v>
      </c>
      <c r="J757" s="85">
        <v>0</v>
      </c>
    </row>
    <row r="758" spans="1:10" outlineLevel="2" x14ac:dyDescent="0.25">
      <c r="A758" s="33" t="s">
        <v>4476</v>
      </c>
      <c r="B758" s="33" t="s">
        <v>80</v>
      </c>
      <c r="C758" s="33" t="s">
        <v>5540</v>
      </c>
      <c r="D758" s="33">
        <v>307416</v>
      </c>
      <c r="E758" s="33" t="s">
        <v>5541</v>
      </c>
      <c r="F758" s="85">
        <v>2154</v>
      </c>
      <c r="G758" s="85">
        <v>0</v>
      </c>
      <c r="H758" s="85">
        <v>0</v>
      </c>
      <c r="I758" s="85">
        <v>2154</v>
      </c>
      <c r="J758" s="85">
        <v>0</v>
      </c>
    </row>
    <row r="759" spans="1:10" outlineLevel="2" x14ac:dyDescent="0.25">
      <c r="A759" s="33" t="s">
        <v>4476</v>
      </c>
      <c r="B759" s="33" t="s">
        <v>80</v>
      </c>
      <c r="C759" s="33" t="s">
        <v>5547</v>
      </c>
      <c r="D759" s="33">
        <v>307424</v>
      </c>
      <c r="E759" s="33" t="s">
        <v>5548</v>
      </c>
      <c r="F759" s="85">
        <v>2369</v>
      </c>
      <c r="G759" s="85">
        <v>0</v>
      </c>
      <c r="H759" s="85">
        <v>0</v>
      </c>
      <c r="I759" s="85">
        <v>2369</v>
      </c>
      <c r="J759" s="85">
        <v>0</v>
      </c>
    </row>
    <row r="760" spans="1:10" outlineLevel="2" x14ac:dyDescent="0.25">
      <c r="A760" s="33" t="s">
        <v>4476</v>
      </c>
      <c r="B760" s="33" t="s">
        <v>80</v>
      </c>
      <c r="C760" s="33" t="s">
        <v>5554</v>
      </c>
      <c r="D760" s="33">
        <v>307432</v>
      </c>
      <c r="E760" s="33" t="s">
        <v>5555</v>
      </c>
      <c r="F760" s="85">
        <v>1049</v>
      </c>
      <c r="G760" s="85">
        <v>0</v>
      </c>
      <c r="H760" s="85">
        <v>0</v>
      </c>
      <c r="I760" s="85">
        <v>1049</v>
      </c>
      <c r="J760" s="85">
        <v>0</v>
      </c>
    </row>
    <row r="761" spans="1:10" outlineLevel="2" x14ac:dyDescent="0.25">
      <c r="A761" s="33" t="s">
        <v>4476</v>
      </c>
      <c r="B761" s="33" t="s">
        <v>80</v>
      </c>
      <c r="C761" s="33" t="s">
        <v>5560</v>
      </c>
      <c r="D761" s="33">
        <v>307441</v>
      </c>
      <c r="E761" s="33" t="s">
        <v>5561</v>
      </c>
      <c r="F761" s="85">
        <v>933</v>
      </c>
      <c r="G761" s="85">
        <v>0</v>
      </c>
      <c r="H761" s="85">
        <v>0</v>
      </c>
      <c r="I761" s="85">
        <v>933</v>
      </c>
      <c r="J761" s="85">
        <v>0</v>
      </c>
    </row>
    <row r="762" spans="1:10" outlineLevel="2" x14ac:dyDescent="0.25">
      <c r="A762" s="33" t="s">
        <v>4476</v>
      </c>
      <c r="B762" s="33" t="s">
        <v>80</v>
      </c>
      <c r="C762" s="33" t="s">
        <v>5566</v>
      </c>
      <c r="D762" s="33">
        <v>31824587</v>
      </c>
      <c r="E762" s="33" t="s">
        <v>5567</v>
      </c>
      <c r="F762" s="85">
        <v>774</v>
      </c>
      <c r="G762" s="85">
        <v>0</v>
      </c>
      <c r="H762" s="85">
        <v>0</v>
      </c>
      <c r="I762" s="85">
        <v>774</v>
      </c>
      <c r="J762" s="85">
        <v>0</v>
      </c>
    </row>
    <row r="763" spans="1:10" outlineLevel="2" x14ac:dyDescent="0.25">
      <c r="A763" s="33" t="s">
        <v>4476</v>
      </c>
      <c r="B763" s="33" t="s">
        <v>80</v>
      </c>
      <c r="C763" s="33" t="s">
        <v>5572</v>
      </c>
      <c r="D763" s="33">
        <v>307483</v>
      </c>
      <c r="E763" s="33" t="s">
        <v>5573</v>
      </c>
      <c r="F763" s="85">
        <v>2142</v>
      </c>
      <c r="G763" s="85">
        <v>0</v>
      </c>
      <c r="H763" s="85">
        <v>0</v>
      </c>
      <c r="I763" s="85">
        <v>2142</v>
      </c>
      <c r="J763" s="85">
        <v>0</v>
      </c>
    </row>
    <row r="764" spans="1:10" outlineLevel="2" x14ac:dyDescent="0.25">
      <c r="A764" s="33" t="s">
        <v>4476</v>
      </c>
      <c r="B764" s="33" t="s">
        <v>80</v>
      </c>
      <c r="C764" s="33" t="s">
        <v>5579</v>
      </c>
      <c r="D764" s="33">
        <v>307513</v>
      </c>
      <c r="E764" s="33" t="s">
        <v>5580</v>
      </c>
      <c r="F764" s="85">
        <v>12533</v>
      </c>
      <c r="G764" s="85">
        <v>0</v>
      </c>
      <c r="H764" s="85">
        <v>0</v>
      </c>
      <c r="I764" s="85">
        <v>12533</v>
      </c>
      <c r="J764" s="85">
        <v>0</v>
      </c>
    </row>
    <row r="765" spans="1:10" outlineLevel="2" x14ac:dyDescent="0.25">
      <c r="A765" s="33" t="s">
        <v>4476</v>
      </c>
      <c r="B765" s="33" t="s">
        <v>80</v>
      </c>
      <c r="C765" s="33" t="s">
        <v>5588</v>
      </c>
      <c r="D765" s="33">
        <v>307505</v>
      </c>
      <c r="E765" s="33" t="s">
        <v>5589</v>
      </c>
      <c r="F765" s="85">
        <v>440</v>
      </c>
      <c r="G765" s="85">
        <v>0</v>
      </c>
      <c r="H765" s="85">
        <v>0</v>
      </c>
      <c r="I765" s="85">
        <v>440</v>
      </c>
      <c r="J765" s="85">
        <v>0</v>
      </c>
    </row>
    <row r="766" spans="1:10" outlineLevel="2" x14ac:dyDescent="0.25">
      <c r="A766" s="33" t="s">
        <v>4476</v>
      </c>
      <c r="B766" s="33" t="s">
        <v>80</v>
      </c>
      <c r="C766" s="33" t="s">
        <v>5595</v>
      </c>
      <c r="D766" s="33">
        <v>307521</v>
      </c>
      <c r="E766" s="33" t="s">
        <v>5596</v>
      </c>
      <c r="F766" s="85">
        <v>3927</v>
      </c>
      <c r="G766" s="85">
        <v>0</v>
      </c>
      <c r="H766" s="85">
        <v>0</v>
      </c>
      <c r="I766" s="85">
        <v>3927</v>
      </c>
      <c r="J766" s="85">
        <v>0</v>
      </c>
    </row>
    <row r="767" spans="1:10" outlineLevel="2" x14ac:dyDescent="0.25">
      <c r="A767" s="33" t="s">
        <v>4476</v>
      </c>
      <c r="B767" s="33" t="s">
        <v>80</v>
      </c>
      <c r="C767" s="33" t="s">
        <v>5603</v>
      </c>
      <c r="D767" s="33">
        <v>587613</v>
      </c>
      <c r="E767" s="33" t="s">
        <v>5604</v>
      </c>
      <c r="F767" s="85">
        <v>1433</v>
      </c>
      <c r="G767" s="85">
        <v>0</v>
      </c>
      <c r="H767" s="85">
        <v>0</v>
      </c>
      <c r="I767" s="85">
        <v>1433</v>
      </c>
      <c r="J767" s="85">
        <v>0</v>
      </c>
    </row>
    <row r="768" spans="1:10" outlineLevel="2" x14ac:dyDescent="0.25">
      <c r="A768" s="33" t="s">
        <v>4476</v>
      </c>
      <c r="B768" s="33" t="s">
        <v>80</v>
      </c>
      <c r="C768" s="33" t="s">
        <v>5610</v>
      </c>
      <c r="D768" s="33">
        <v>307548</v>
      </c>
      <c r="E768" s="33" t="s">
        <v>5611</v>
      </c>
      <c r="F768" s="85">
        <v>3805</v>
      </c>
      <c r="G768" s="85">
        <v>0</v>
      </c>
      <c r="H768" s="85">
        <v>0</v>
      </c>
      <c r="I768" s="85">
        <v>3805</v>
      </c>
      <c r="J768" s="85">
        <v>0</v>
      </c>
    </row>
    <row r="769" spans="1:10" outlineLevel="2" x14ac:dyDescent="0.25">
      <c r="A769" s="33" t="s">
        <v>4476</v>
      </c>
      <c r="B769" s="33" t="s">
        <v>80</v>
      </c>
      <c r="C769" s="33" t="s">
        <v>5617</v>
      </c>
      <c r="D769" s="33">
        <v>800333</v>
      </c>
      <c r="E769" s="33" t="s">
        <v>5618</v>
      </c>
      <c r="F769" s="85">
        <v>384</v>
      </c>
      <c r="G769" s="85">
        <v>0</v>
      </c>
      <c r="H769" s="85">
        <v>0</v>
      </c>
      <c r="I769" s="85">
        <v>384</v>
      </c>
      <c r="J769" s="85">
        <v>0</v>
      </c>
    </row>
    <row r="770" spans="1:10" outlineLevel="2" x14ac:dyDescent="0.25">
      <c r="A770" s="33" t="s">
        <v>4476</v>
      </c>
      <c r="B770" s="33" t="s">
        <v>80</v>
      </c>
      <c r="C770" s="33" t="s">
        <v>5623</v>
      </c>
      <c r="D770" s="33">
        <v>307581</v>
      </c>
      <c r="E770" s="33" t="s">
        <v>5624</v>
      </c>
      <c r="F770" s="85">
        <v>4513</v>
      </c>
      <c r="G770" s="85">
        <v>0</v>
      </c>
      <c r="H770" s="85">
        <v>0</v>
      </c>
      <c r="I770" s="85">
        <v>4513</v>
      </c>
      <c r="J770" s="85">
        <v>0</v>
      </c>
    </row>
    <row r="771" spans="1:10" outlineLevel="2" x14ac:dyDescent="0.25">
      <c r="A771" s="33" t="s">
        <v>4476</v>
      </c>
      <c r="B771" s="33" t="s">
        <v>80</v>
      </c>
      <c r="C771" s="33" t="s">
        <v>5631</v>
      </c>
      <c r="D771" s="33">
        <v>307599</v>
      </c>
      <c r="E771" s="33" t="s">
        <v>5632</v>
      </c>
      <c r="F771" s="85">
        <v>1049</v>
      </c>
      <c r="G771" s="85">
        <v>0</v>
      </c>
      <c r="H771" s="85">
        <v>0</v>
      </c>
      <c r="I771" s="85">
        <v>1049</v>
      </c>
      <c r="J771" s="85">
        <v>0</v>
      </c>
    </row>
    <row r="772" spans="1:10" outlineLevel="2" x14ac:dyDescent="0.25">
      <c r="A772" s="33" t="s">
        <v>4476</v>
      </c>
      <c r="B772" s="33" t="s">
        <v>80</v>
      </c>
      <c r="C772" s="33" t="s">
        <v>5637</v>
      </c>
      <c r="D772" s="33">
        <v>307637</v>
      </c>
      <c r="E772" s="33" t="s">
        <v>5638</v>
      </c>
      <c r="F772" s="85">
        <v>1327</v>
      </c>
      <c r="G772" s="85">
        <v>0</v>
      </c>
      <c r="H772" s="85">
        <v>0</v>
      </c>
      <c r="I772" s="85">
        <v>1327</v>
      </c>
      <c r="J772" s="85">
        <v>0</v>
      </c>
    </row>
    <row r="773" spans="1:10" outlineLevel="2" x14ac:dyDescent="0.25">
      <c r="A773" s="33" t="s">
        <v>4476</v>
      </c>
      <c r="B773" s="33" t="s">
        <v>80</v>
      </c>
      <c r="C773" s="33" t="s">
        <v>5644</v>
      </c>
      <c r="D773" s="33">
        <v>307653</v>
      </c>
      <c r="E773" s="33" t="s">
        <v>5645</v>
      </c>
      <c r="F773" s="85">
        <v>715</v>
      </c>
      <c r="G773" s="85">
        <v>0</v>
      </c>
      <c r="H773" s="85">
        <v>0</v>
      </c>
      <c r="I773" s="85">
        <v>715</v>
      </c>
      <c r="J773" s="85">
        <v>0</v>
      </c>
    </row>
    <row r="774" spans="1:10" outlineLevel="2" x14ac:dyDescent="0.25">
      <c r="A774" s="33" t="s">
        <v>4476</v>
      </c>
      <c r="B774" s="33" t="s">
        <v>80</v>
      </c>
      <c r="C774" s="33" t="s">
        <v>5650</v>
      </c>
      <c r="D774" s="33">
        <v>307645</v>
      </c>
      <c r="E774" s="33" t="s">
        <v>5651</v>
      </c>
      <c r="F774" s="85">
        <v>1607</v>
      </c>
      <c r="G774" s="85">
        <v>0</v>
      </c>
      <c r="H774" s="85">
        <v>0</v>
      </c>
      <c r="I774" s="85">
        <v>1607</v>
      </c>
      <c r="J774" s="85">
        <v>0</v>
      </c>
    </row>
    <row r="775" spans="1:10" outlineLevel="2" x14ac:dyDescent="0.25">
      <c r="A775" s="33" t="s">
        <v>4476</v>
      </c>
      <c r="B775" s="33" t="s">
        <v>80</v>
      </c>
      <c r="C775" s="33" t="s">
        <v>5657</v>
      </c>
      <c r="D775" s="33">
        <v>307661</v>
      </c>
      <c r="E775" s="33" t="s">
        <v>5658</v>
      </c>
      <c r="F775" s="85">
        <v>880</v>
      </c>
      <c r="G775" s="85">
        <v>0</v>
      </c>
      <c r="H775" s="85">
        <v>0</v>
      </c>
      <c r="I775" s="85">
        <v>880</v>
      </c>
      <c r="J775" s="85">
        <v>0</v>
      </c>
    </row>
    <row r="776" spans="1:10" outlineLevel="2" x14ac:dyDescent="0.25">
      <c r="A776" s="33" t="s">
        <v>4476</v>
      </c>
      <c r="B776" s="33" t="s">
        <v>80</v>
      </c>
      <c r="C776" s="33" t="s">
        <v>5664</v>
      </c>
      <c r="D776" s="33">
        <v>307688</v>
      </c>
      <c r="E776" s="33" t="s">
        <v>5665</v>
      </c>
      <c r="F776" s="85">
        <v>606</v>
      </c>
      <c r="G776" s="85">
        <v>0</v>
      </c>
      <c r="H776" s="85">
        <v>0</v>
      </c>
      <c r="I776" s="85">
        <v>606</v>
      </c>
      <c r="J776" s="85">
        <v>0</v>
      </c>
    </row>
    <row r="777" spans="1:10" outlineLevel="2" x14ac:dyDescent="0.25">
      <c r="A777" s="33" t="s">
        <v>4476</v>
      </c>
      <c r="B777" s="33" t="s">
        <v>80</v>
      </c>
      <c r="C777" s="33" t="s">
        <v>5670</v>
      </c>
      <c r="D777" s="33">
        <v>307696</v>
      </c>
      <c r="E777" s="33" t="s">
        <v>5671</v>
      </c>
      <c r="F777" s="85">
        <v>10101</v>
      </c>
      <c r="G777" s="85">
        <v>0</v>
      </c>
      <c r="H777" s="85">
        <v>0</v>
      </c>
      <c r="I777" s="85">
        <v>10101</v>
      </c>
      <c r="J777" s="85">
        <v>0</v>
      </c>
    </row>
    <row r="778" spans="1:10" outlineLevel="2" x14ac:dyDescent="0.25">
      <c r="A778" s="33" t="s">
        <v>4476</v>
      </c>
      <c r="B778" s="33" t="s">
        <v>80</v>
      </c>
      <c r="C778" s="33" t="s">
        <v>5677</v>
      </c>
      <c r="D778" s="33">
        <v>307700</v>
      </c>
      <c r="E778" s="33" t="s">
        <v>5678</v>
      </c>
      <c r="F778" s="85">
        <v>2428</v>
      </c>
      <c r="G778" s="85">
        <v>0</v>
      </c>
      <c r="H778" s="85">
        <v>0</v>
      </c>
      <c r="I778" s="85">
        <v>2428</v>
      </c>
      <c r="J778" s="85">
        <v>0</v>
      </c>
    </row>
    <row r="779" spans="1:10" outlineLevel="2" x14ac:dyDescent="0.25">
      <c r="A779" s="33" t="s">
        <v>4476</v>
      </c>
      <c r="B779" s="33" t="s">
        <v>80</v>
      </c>
      <c r="C779" s="33" t="s">
        <v>5684</v>
      </c>
      <c r="D779" s="33">
        <v>309150</v>
      </c>
      <c r="E779" s="33" t="s">
        <v>5685</v>
      </c>
      <c r="F779" s="85">
        <v>57515</v>
      </c>
      <c r="G779" s="85">
        <v>0</v>
      </c>
      <c r="H779" s="85">
        <v>0</v>
      </c>
      <c r="I779" s="85">
        <v>57515</v>
      </c>
      <c r="J779" s="85">
        <v>0</v>
      </c>
    </row>
    <row r="780" spans="1:10" outlineLevel="2" x14ac:dyDescent="0.25">
      <c r="A780" s="33" t="s">
        <v>4476</v>
      </c>
      <c r="B780" s="33" t="s">
        <v>80</v>
      </c>
      <c r="C780" s="33" t="s">
        <v>5704</v>
      </c>
      <c r="D780" s="33">
        <v>308749</v>
      </c>
      <c r="E780" s="33" t="s">
        <v>5705</v>
      </c>
      <c r="F780" s="85">
        <v>827</v>
      </c>
      <c r="G780" s="85">
        <v>0</v>
      </c>
      <c r="H780" s="85">
        <v>0</v>
      </c>
      <c r="I780" s="85">
        <v>827</v>
      </c>
      <c r="J780" s="85">
        <v>0</v>
      </c>
    </row>
    <row r="781" spans="1:10" outlineLevel="2" x14ac:dyDescent="0.25">
      <c r="A781" s="33" t="s">
        <v>4476</v>
      </c>
      <c r="B781" s="33" t="s">
        <v>80</v>
      </c>
      <c r="C781" s="33" t="s">
        <v>5712</v>
      </c>
      <c r="D781" s="33">
        <v>308757</v>
      </c>
      <c r="E781" s="33" t="s">
        <v>5713</v>
      </c>
      <c r="F781" s="85">
        <v>496</v>
      </c>
      <c r="G781" s="85">
        <v>0</v>
      </c>
      <c r="H781" s="85">
        <v>0</v>
      </c>
      <c r="I781" s="85">
        <v>496</v>
      </c>
      <c r="J781" s="85">
        <v>0</v>
      </c>
    </row>
    <row r="782" spans="1:10" outlineLevel="2" x14ac:dyDescent="0.25">
      <c r="A782" s="33" t="s">
        <v>4476</v>
      </c>
      <c r="B782" s="33" t="s">
        <v>80</v>
      </c>
      <c r="C782" s="33" t="s">
        <v>5720</v>
      </c>
      <c r="D782" s="33">
        <v>308765</v>
      </c>
      <c r="E782" s="33" t="s">
        <v>5721</v>
      </c>
      <c r="F782" s="85">
        <v>4963</v>
      </c>
      <c r="G782" s="85">
        <v>0</v>
      </c>
      <c r="H782" s="85">
        <v>0</v>
      </c>
      <c r="I782" s="85">
        <v>4963</v>
      </c>
      <c r="J782" s="85">
        <v>0</v>
      </c>
    </row>
    <row r="783" spans="1:10" outlineLevel="2" x14ac:dyDescent="0.25">
      <c r="A783" s="33" t="s">
        <v>4476</v>
      </c>
      <c r="B783" s="33" t="s">
        <v>80</v>
      </c>
      <c r="C783" s="33" t="s">
        <v>5727</v>
      </c>
      <c r="D783" s="33">
        <v>308773</v>
      </c>
      <c r="E783" s="33" t="s">
        <v>5728</v>
      </c>
      <c r="F783" s="85">
        <v>993</v>
      </c>
      <c r="G783" s="85">
        <v>0</v>
      </c>
      <c r="H783" s="85">
        <v>0</v>
      </c>
      <c r="I783" s="85">
        <v>993</v>
      </c>
      <c r="J783" s="85">
        <v>0</v>
      </c>
    </row>
    <row r="784" spans="1:10" outlineLevel="2" x14ac:dyDescent="0.25">
      <c r="A784" s="33" t="s">
        <v>4476</v>
      </c>
      <c r="B784" s="33" t="s">
        <v>80</v>
      </c>
      <c r="C784" s="33" t="s">
        <v>5734</v>
      </c>
      <c r="D784" s="33">
        <v>308781</v>
      </c>
      <c r="E784" s="33" t="s">
        <v>5735</v>
      </c>
      <c r="F784" s="85">
        <v>109</v>
      </c>
      <c r="G784" s="85">
        <v>0</v>
      </c>
      <c r="H784" s="85">
        <v>0</v>
      </c>
      <c r="I784" s="85">
        <v>109</v>
      </c>
      <c r="J784" s="85">
        <v>0</v>
      </c>
    </row>
    <row r="785" spans="1:10" outlineLevel="2" x14ac:dyDescent="0.25">
      <c r="A785" s="33" t="s">
        <v>4476</v>
      </c>
      <c r="B785" s="33" t="s">
        <v>80</v>
      </c>
      <c r="C785" s="33" t="s">
        <v>5741</v>
      </c>
      <c r="D785" s="33">
        <v>308790</v>
      </c>
      <c r="E785" s="33" t="s">
        <v>5742</v>
      </c>
      <c r="F785" s="85">
        <v>2204</v>
      </c>
      <c r="G785" s="85">
        <v>0</v>
      </c>
      <c r="H785" s="85">
        <v>0</v>
      </c>
      <c r="I785" s="85">
        <v>2204</v>
      </c>
      <c r="J785" s="85">
        <v>0</v>
      </c>
    </row>
    <row r="786" spans="1:10" outlineLevel="2" x14ac:dyDescent="0.25">
      <c r="A786" s="33" t="s">
        <v>4476</v>
      </c>
      <c r="B786" s="33" t="s">
        <v>80</v>
      </c>
      <c r="C786" s="33" t="s">
        <v>5748</v>
      </c>
      <c r="D786" s="33">
        <v>308803</v>
      </c>
      <c r="E786" s="33" t="s">
        <v>5749</v>
      </c>
      <c r="F786" s="85">
        <v>2266</v>
      </c>
      <c r="G786" s="85">
        <v>0</v>
      </c>
      <c r="H786" s="85">
        <v>0</v>
      </c>
      <c r="I786" s="85">
        <v>2266</v>
      </c>
      <c r="J786" s="85">
        <v>0</v>
      </c>
    </row>
    <row r="787" spans="1:10" outlineLevel="2" x14ac:dyDescent="0.25">
      <c r="A787" s="33" t="s">
        <v>4476</v>
      </c>
      <c r="B787" s="33" t="s">
        <v>80</v>
      </c>
      <c r="C787" s="33" t="s">
        <v>5755</v>
      </c>
      <c r="D787" s="33">
        <v>308811</v>
      </c>
      <c r="E787" s="33" t="s">
        <v>5756</v>
      </c>
      <c r="F787" s="85">
        <v>659</v>
      </c>
      <c r="G787" s="85">
        <v>0</v>
      </c>
      <c r="H787" s="85">
        <v>0</v>
      </c>
      <c r="I787" s="85">
        <v>659</v>
      </c>
      <c r="J787" s="85">
        <v>0</v>
      </c>
    </row>
    <row r="788" spans="1:10" outlineLevel="2" x14ac:dyDescent="0.25">
      <c r="A788" s="33" t="s">
        <v>4476</v>
      </c>
      <c r="B788" s="33" t="s">
        <v>80</v>
      </c>
      <c r="C788" s="33" t="s">
        <v>5762</v>
      </c>
      <c r="D788" s="33">
        <v>308820</v>
      </c>
      <c r="E788" s="33" t="s">
        <v>5763</v>
      </c>
      <c r="F788" s="85">
        <v>331</v>
      </c>
      <c r="G788" s="85">
        <v>0</v>
      </c>
      <c r="H788" s="85">
        <v>0</v>
      </c>
      <c r="I788" s="85">
        <v>331</v>
      </c>
      <c r="J788" s="85">
        <v>0</v>
      </c>
    </row>
    <row r="789" spans="1:10" outlineLevel="2" x14ac:dyDescent="0.25">
      <c r="A789" s="33" t="s">
        <v>4476</v>
      </c>
      <c r="B789" s="33" t="s">
        <v>80</v>
      </c>
      <c r="C789" s="33" t="s">
        <v>5772</v>
      </c>
      <c r="D789" s="33">
        <v>308846</v>
      </c>
      <c r="E789" s="33" t="s">
        <v>5773</v>
      </c>
      <c r="F789" s="85">
        <v>1220</v>
      </c>
      <c r="G789" s="85">
        <v>0</v>
      </c>
      <c r="H789" s="85">
        <v>0</v>
      </c>
      <c r="I789" s="85">
        <v>1220</v>
      </c>
      <c r="J789" s="85">
        <v>0</v>
      </c>
    </row>
    <row r="790" spans="1:10" outlineLevel="2" x14ac:dyDescent="0.25">
      <c r="A790" s="33" t="s">
        <v>4476</v>
      </c>
      <c r="B790" s="33" t="s">
        <v>80</v>
      </c>
      <c r="C790" s="33" t="s">
        <v>5779</v>
      </c>
      <c r="D790" s="33">
        <v>308854</v>
      </c>
      <c r="E790" s="33" t="s">
        <v>5780</v>
      </c>
      <c r="F790" s="85">
        <v>990</v>
      </c>
      <c r="G790" s="85">
        <v>0</v>
      </c>
      <c r="H790" s="85">
        <v>0</v>
      </c>
      <c r="I790" s="85">
        <v>990</v>
      </c>
      <c r="J790" s="85">
        <v>0</v>
      </c>
    </row>
    <row r="791" spans="1:10" outlineLevel="2" x14ac:dyDescent="0.25">
      <c r="A791" s="33" t="s">
        <v>4476</v>
      </c>
      <c r="B791" s="33" t="s">
        <v>80</v>
      </c>
      <c r="C791" s="33" t="s">
        <v>5786</v>
      </c>
      <c r="D791" s="33">
        <v>308871</v>
      </c>
      <c r="E791" s="33" t="s">
        <v>5787</v>
      </c>
      <c r="F791" s="85">
        <v>1598</v>
      </c>
      <c r="G791" s="85">
        <v>0</v>
      </c>
      <c r="H791" s="85">
        <v>0</v>
      </c>
      <c r="I791" s="85">
        <v>1598</v>
      </c>
      <c r="J791" s="85">
        <v>0</v>
      </c>
    </row>
    <row r="792" spans="1:10" outlineLevel="2" x14ac:dyDescent="0.25">
      <c r="A792" s="33" t="s">
        <v>4476</v>
      </c>
      <c r="B792" s="33" t="s">
        <v>80</v>
      </c>
      <c r="C792" s="33" t="s">
        <v>5793</v>
      </c>
      <c r="D792" s="33">
        <v>308889</v>
      </c>
      <c r="E792" s="33" t="s">
        <v>5794</v>
      </c>
      <c r="F792" s="85">
        <v>1598</v>
      </c>
      <c r="G792" s="85">
        <v>0</v>
      </c>
      <c r="H792" s="85">
        <v>0</v>
      </c>
      <c r="I792" s="85">
        <v>1598</v>
      </c>
      <c r="J792" s="85">
        <v>0</v>
      </c>
    </row>
    <row r="793" spans="1:10" outlineLevel="2" x14ac:dyDescent="0.25">
      <c r="A793" s="33" t="s">
        <v>4476</v>
      </c>
      <c r="B793" s="33" t="s">
        <v>80</v>
      </c>
      <c r="C793" s="33" t="s">
        <v>5800</v>
      </c>
      <c r="D793" s="33">
        <v>308897</v>
      </c>
      <c r="E793" s="33" t="s">
        <v>5801</v>
      </c>
      <c r="F793" s="85">
        <v>8157</v>
      </c>
      <c r="G793" s="85">
        <v>0</v>
      </c>
      <c r="H793" s="85">
        <v>0</v>
      </c>
      <c r="I793" s="85">
        <v>8157</v>
      </c>
      <c r="J793" s="85">
        <v>0</v>
      </c>
    </row>
    <row r="794" spans="1:10" outlineLevel="2" x14ac:dyDescent="0.25">
      <c r="A794" s="33" t="s">
        <v>4476</v>
      </c>
      <c r="B794" s="33" t="s">
        <v>80</v>
      </c>
      <c r="C794" s="33" t="s">
        <v>5806</v>
      </c>
      <c r="D794" s="33">
        <v>308901</v>
      </c>
      <c r="E794" s="33" t="s">
        <v>5807</v>
      </c>
      <c r="F794" s="85">
        <v>3084</v>
      </c>
      <c r="G794" s="85">
        <v>0</v>
      </c>
      <c r="H794" s="85">
        <v>0</v>
      </c>
      <c r="I794" s="85">
        <v>3084</v>
      </c>
      <c r="J794" s="85">
        <v>0</v>
      </c>
    </row>
    <row r="795" spans="1:10" outlineLevel="2" x14ac:dyDescent="0.25">
      <c r="A795" s="33" t="s">
        <v>4476</v>
      </c>
      <c r="B795" s="33" t="s">
        <v>80</v>
      </c>
      <c r="C795" s="33" t="s">
        <v>5813</v>
      </c>
      <c r="D795" s="33">
        <v>308919</v>
      </c>
      <c r="E795" s="33" t="s">
        <v>5814</v>
      </c>
      <c r="F795" s="85">
        <v>1333</v>
      </c>
      <c r="G795" s="85">
        <v>0</v>
      </c>
      <c r="H795" s="85">
        <v>0</v>
      </c>
      <c r="I795" s="85">
        <v>1333</v>
      </c>
      <c r="J795" s="85">
        <v>0</v>
      </c>
    </row>
    <row r="796" spans="1:10" outlineLevel="2" x14ac:dyDescent="0.25">
      <c r="A796" s="33" t="s">
        <v>4476</v>
      </c>
      <c r="B796" s="33" t="s">
        <v>80</v>
      </c>
      <c r="C796" s="33" t="s">
        <v>5820</v>
      </c>
      <c r="D796" s="33">
        <v>308927</v>
      </c>
      <c r="E796" s="33" t="s">
        <v>5821</v>
      </c>
      <c r="F796" s="85">
        <v>1161</v>
      </c>
      <c r="G796" s="85">
        <v>0</v>
      </c>
      <c r="H796" s="85">
        <v>0</v>
      </c>
      <c r="I796" s="85">
        <v>1161</v>
      </c>
      <c r="J796" s="85">
        <v>0</v>
      </c>
    </row>
    <row r="797" spans="1:10" outlineLevel="2" x14ac:dyDescent="0.25">
      <c r="A797" s="33" t="s">
        <v>4476</v>
      </c>
      <c r="B797" s="33" t="s">
        <v>80</v>
      </c>
      <c r="C797" s="33" t="s">
        <v>5827</v>
      </c>
      <c r="D797" s="33">
        <v>308935</v>
      </c>
      <c r="E797" s="33" t="s">
        <v>5828</v>
      </c>
      <c r="F797" s="85">
        <v>2098</v>
      </c>
      <c r="G797" s="85">
        <v>0</v>
      </c>
      <c r="H797" s="85">
        <v>0</v>
      </c>
      <c r="I797" s="85">
        <v>2098</v>
      </c>
      <c r="J797" s="85">
        <v>0</v>
      </c>
    </row>
    <row r="798" spans="1:10" outlineLevel="2" x14ac:dyDescent="0.25">
      <c r="A798" s="33" t="s">
        <v>4476</v>
      </c>
      <c r="B798" s="33" t="s">
        <v>80</v>
      </c>
      <c r="C798" s="33" t="s">
        <v>5834</v>
      </c>
      <c r="D798" s="33">
        <v>308943</v>
      </c>
      <c r="E798" s="33" t="s">
        <v>5835</v>
      </c>
      <c r="F798" s="85">
        <v>1486</v>
      </c>
      <c r="G798" s="85">
        <v>0</v>
      </c>
      <c r="H798" s="85">
        <v>0</v>
      </c>
      <c r="I798" s="85">
        <v>1486</v>
      </c>
      <c r="J798" s="85">
        <v>0</v>
      </c>
    </row>
    <row r="799" spans="1:10" outlineLevel="2" x14ac:dyDescent="0.25">
      <c r="A799" s="33" t="s">
        <v>4476</v>
      </c>
      <c r="B799" s="33" t="s">
        <v>80</v>
      </c>
      <c r="C799" s="33" t="s">
        <v>5841</v>
      </c>
      <c r="D799" s="33">
        <v>308951</v>
      </c>
      <c r="E799" s="33" t="s">
        <v>5842</v>
      </c>
      <c r="F799" s="85">
        <v>2098</v>
      </c>
      <c r="G799" s="85">
        <v>0</v>
      </c>
      <c r="H799" s="85">
        <v>0</v>
      </c>
      <c r="I799" s="85">
        <v>2098</v>
      </c>
      <c r="J799" s="85">
        <v>0</v>
      </c>
    </row>
    <row r="800" spans="1:10" outlineLevel="2" x14ac:dyDescent="0.25">
      <c r="A800" s="33" t="s">
        <v>4476</v>
      </c>
      <c r="B800" s="33" t="s">
        <v>80</v>
      </c>
      <c r="C800" s="33" t="s">
        <v>5847</v>
      </c>
      <c r="D800" s="33">
        <v>308960</v>
      </c>
      <c r="E800" s="33" t="s">
        <v>5848</v>
      </c>
      <c r="F800" s="85">
        <v>1935</v>
      </c>
      <c r="G800" s="85">
        <v>0</v>
      </c>
      <c r="H800" s="85">
        <v>0</v>
      </c>
      <c r="I800" s="85">
        <v>1935</v>
      </c>
      <c r="J800" s="85">
        <v>0</v>
      </c>
    </row>
    <row r="801" spans="1:10" outlineLevel="2" x14ac:dyDescent="0.25">
      <c r="A801" s="33" t="s">
        <v>4476</v>
      </c>
      <c r="B801" s="33" t="s">
        <v>80</v>
      </c>
      <c r="C801" s="33" t="s">
        <v>5854</v>
      </c>
      <c r="D801" s="33">
        <v>47244</v>
      </c>
      <c r="E801" s="33" t="s">
        <v>5855</v>
      </c>
      <c r="F801" s="85">
        <v>1380</v>
      </c>
      <c r="G801" s="85">
        <v>0</v>
      </c>
      <c r="H801" s="85">
        <v>0</v>
      </c>
      <c r="I801" s="85">
        <v>1380</v>
      </c>
      <c r="J801" s="85">
        <v>0</v>
      </c>
    </row>
    <row r="802" spans="1:10" outlineLevel="2" x14ac:dyDescent="0.25">
      <c r="A802" s="33" t="s">
        <v>4476</v>
      </c>
      <c r="B802" s="33" t="s">
        <v>80</v>
      </c>
      <c r="C802" s="33" t="s">
        <v>5861</v>
      </c>
      <c r="D802" s="33">
        <v>309028</v>
      </c>
      <c r="E802" s="33" t="s">
        <v>5862</v>
      </c>
      <c r="F802" s="85">
        <v>1049</v>
      </c>
      <c r="G802" s="85">
        <v>0</v>
      </c>
      <c r="H802" s="85">
        <v>0</v>
      </c>
      <c r="I802" s="85">
        <v>1049</v>
      </c>
      <c r="J802" s="85">
        <v>0</v>
      </c>
    </row>
    <row r="803" spans="1:10" outlineLevel="2" x14ac:dyDescent="0.25">
      <c r="A803" s="33" t="s">
        <v>4476</v>
      </c>
      <c r="B803" s="33" t="s">
        <v>80</v>
      </c>
      <c r="C803" s="33" t="s">
        <v>5868</v>
      </c>
      <c r="D803" s="33">
        <v>308986</v>
      </c>
      <c r="E803" s="33" t="s">
        <v>5869</v>
      </c>
      <c r="F803" s="85">
        <v>659</v>
      </c>
      <c r="G803" s="85">
        <v>0</v>
      </c>
      <c r="H803" s="85">
        <v>0</v>
      </c>
      <c r="I803" s="85">
        <v>659</v>
      </c>
      <c r="J803" s="85">
        <v>0</v>
      </c>
    </row>
    <row r="804" spans="1:10" outlineLevel="2" x14ac:dyDescent="0.25">
      <c r="A804" s="33" t="s">
        <v>4476</v>
      </c>
      <c r="B804" s="33" t="s">
        <v>80</v>
      </c>
      <c r="C804" s="33" t="s">
        <v>5875</v>
      </c>
      <c r="D804" s="33">
        <v>308994</v>
      </c>
      <c r="E804" s="33" t="s">
        <v>5876</v>
      </c>
      <c r="F804" s="85">
        <v>7982</v>
      </c>
      <c r="G804" s="85">
        <v>0</v>
      </c>
      <c r="H804" s="85">
        <v>0</v>
      </c>
      <c r="I804" s="85">
        <v>7982</v>
      </c>
      <c r="J804" s="85">
        <v>0</v>
      </c>
    </row>
    <row r="805" spans="1:10" outlineLevel="2" x14ac:dyDescent="0.25">
      <c r="A805" s="33" t="s">
        <v>4476</v>
      </c>
      <c r="B805" s="33" t="s">
        <v>80</v>
      </c>
      <c r="C805" s="33" t="s">
        <v>5883</v>
      </c>
      <c r="D805" s="33">
        <v>309001</v>
      </c>
      <c r="E805" s="33" t="s">
        <v>5884</v>
      </c>
      <c r="F805" s="85">
        <v>993</v>
      </c>
      <c r="G805" s="85">
        <v>0</v>
      </c>
      <c r="H805" s="85">
        <v>0</v>
      </c>
      <c r="I805" s="85">
        <v>993</v>
      </c>
      <c r="J805" s="85">
        <v>0</v>
      </c>
    </row>
    <row r="806" spans="1:10" outlineLevel="2" x14ac:dyDescent="0.25">
      <c r="A806" s="33" t="s">
        <v>4476</v>
      </c>
      <c r="B806" s="33" t="s">
        <v>80</v>
      </c>
      <c r="C806" s="33" t="s">
        <v>5890</v>
      </c>
      <c r="D806" s="33">
        <v>309044</v>
      </c>
      <c r="E806" s="33" t="s">
        <v>5891</v>
      </c>
      <c r="F806" s="85">
        <v>2753</v>
      </c>
      <c r="G806" s="85">
        <v>0</v>
      </c>
      <c r="H806" s="85">
        <v>0</v>
      </c>
      <c r="I806" s="85">
        <v>2753</v>
      </c>
      <c r="J806" s="85">
        <v>0</v>
      </c>
    </row>
    <row r="807" spans="1:10" outlineLevel="2" x14ac:dyDescent="0.25">
      <c r="A807" s="33" t="s">
        <v>4476</v>
      </c>
      <c r="B807" s="33" t="s">
        <v>80</v>
      </c>
      <c r="C807" s="33" t="s">
        <v>5897</v>
      </c>
      <c r="D807" s="33">
        <v>309052</v>
      </c>
      <c r="E807" s="33" t="s">
        <v>5898</v>
      </c>
      <c r="F807" s="85">
        <v>936</v>
      </c>
      <c r="G807" s="85">
        <v>0</v>
      </c>
      <c r="H807" s="85">
        <v>0</v>
      </c>
      <c r="I807" s="85">
        <v>936</v>
      </c>
      <c r="J807" s="85">
        <v>0</v>
      </c>
    </row>
    <row r="808" spans="1:10" outlineLevel="2" x14ac:dyDescent="0.25">
      <c r="A808" s="33" t="s">
        <v>4476</v>
      </c>
      <c r="B808" s="33" t="s">
        <v>80</v>
      </c>
      <c r="C808" s="33" t="s">
        <v>5903</v>
      </c>
      <c r="D808" s="33">
        <v>309079</v>
      </c>
      <c r="E808" s="33" t="s">
        <v>5904</v>
      </c>
      <c r="F808" s="85">
        <v>824</v>
      </c>
      <c r="G808" s="85">
        <v>0</v>
      </c>
      <c r="H808" s="85">
        <v>0</v>
      </c>
      <c r="I808" s="85">
        <v>824</v>
      </c>
      <c r="J808" s="85">
        <v>0</v>
      </c>
    </row>
    <row r="809" spans="1:10" outlineLevel="2" x14ac:dyDescent="0.25">
      <c r="A809" s="33" t="s">
        <v>4476</v>
      </c>
      <c r="B809" s="33" t="s">
        <v>80</v>
      </c>
      <c r="C809" s="33" t="s">
        <v>5909</v>
      </c>
      <c r="D809" s="33">
        <v>309087</v>
      </c>
      <c r="E809" s="33" t="s">
        <v>5910</v>
      </c>
      <c r="F809" s="85">
        <v>387</v>
      </c>
      <c r="G809" s="85">
        <v>0</v>
      </c>
      <c r="H809" s="85">
        <v>0</v>
      </c>
      <c r="I809" s="85">
        <v>387</v>
      </c>
      <c r="J809" s="85">
        <v>0</v>
      </c>
    </row>
    <row r="810" spans="1:10" outlineLevel="2" x14ac:dyDescent="0.25">
      <c r="A810" s="33" t="s">
        <v>4476</v>
      </c>
      <c r="B810" s="33" t="s">
        <v>80</v>
      </c>
      <c r="C810" s="33" t="s">
        <v>5916</v>
      </c>
      <c r="D810" s="33">
        <v>309061</v>
      </c>
      <c r="E810" s="33" t="s">
        <v>5917</v>
      </c>
      <c r="F810" s="85">
        <v>1929</v>
      </c>
      <c r="G810" s="85">
        <v>0</v>
      </c>
      <c r="H810" s="85">
        <v>0</v>
      </c>
      <c r="I810" s="85">
        <v>1929</v>
      </c>
      <c r="J810" s="85">
        <v>0</v>
      </c>
    </row>
    <row r="811" spans="1:10" outlineLevel="2" x14ac:dyDescent="0.25">
      <c r="A811" s="33" t="s">
        <v>4476</v>
      </c>
      <c r="B811" s="33" t="s">
        <v>80</v>
      </c>
      <c r="C811" s="33" t="s">
        <v>5923</v>
      </c>
      <c r="D811" s="33">
        <v>309095</v>
      </c>
      <c r="E811" s="33" t="s">
        <v>5924</v>
      </c>
      <c r="F811" s="85">
        <v>1108</v>
      </c>
      <c r="G811" s="85">
        <v>0</v>
      </c>
      <c r="H811" s="85">
        <v>0</v>
      </c>
      <c r="I811" s="85">
        <v>1108</v>
      </c>
      <c r="J811" s="85">
        <v>0</v>
      </c>
    </row>
    <row r="812" spans="1:10" outlineLevel="2" x14ac:dyDescent="0.25">
      <c r="A812" s="33" t="s">
        <v>4476</v>
      </c>
      <c r="B812" s="33" t="s">
        <v>80</v>
      </c>
      <c r="C812" s="33" t="s">
        <v>5930</v>
      </c>
      <c r="D812" s="33">
        <v>309109</v>
      </c>
      <c r="E812" s="33" t="s">
        <v>5931</v>
      </c>
      <c r="F812" s="85">
        <v>3640</v>
      </c>
      <c r="G812" s="85">
        <v>0</v>
      </c>
      <c r="H812" s="85">
        <v>0</v>
      </c>
      <c r="I812" s="85">
        <v>3640</v>
      </c>
      <c r="J812" s="85">
        <v>0</v>
      </c>
    </row>
    <row r="813" spans="1:10" outlineLevel="2" x14ac:dyDescent="0.25">
      <c r="A813" s="33" t="s">
        <v>4476</v>
      </c>
      <c r="B813" s="33" t="s">
        <v>80</v>
      </c>
      <c r="C813" s="33" t="s">
        <v>5937</v>
      </c>
      <c r="D813" s="33">
        <v>309117</v>
      </c>
      <c r="E813" s="33" t="s">
        <v>5938</v>
      </c>
      <c r="F813" s="85">
        <v>2142</v>
      </c>
      <c r="G813" s="85">
        <v>0</v>
      </c>
      <c r="H813" s="85">
        <v>0</v>
      </c>
      <c r="I813" s="85">
        <v>2142</v>
      </c>
      <c r="J813" s="85">
        <v>0</v>
      </c>
    </row>
    <row r="814" spans="1:10" outlineLevel="2" x14ac:dyDescent="0.25">
      <c r="A814" s="33" t="s">
        <v>4476</v>
      </c>
      <c r="B814" s="33" t="s">
        <v>80</v>
      </c>
      <c r="C814" s="33" t="s">
        <v>5944</v>
      </c>
      <c r="D814" s="33">
        <v>309125</v>
      </c>
      <c r="E814" s="33" t="s">
        <v>5945</v>
      </c>
      <c r="F814" s="85">
        <v>3034</v>
      </c>
      <c r="G814" s="85">
        <v>0</v>
      </c>
      <c r="H814" s="85">
        <v>0</v>
      </c>
      <c r="I814" s="85">
        <v>3034</v>
      </c>
      <c r="J814" s="85">
        <v>0</v>
      </c>
    </row>
    <row r="815" spans="1:10" outlineLevel="2" x14ac:dyDescent="0.25">
      <c r="A815" s="33" t="s">
        <v>4476</v>
      </c>
      <c r="B815" s="33" t="s">
        <v>80</v>
      </c>
      <c r="C815" s="33" t="s">
        <v>5951</v>
      </c>
      <c r="D815" s="33">
        <v>309141</v>
      </c>
      <c r="E815" s="33" t="s">
        <v>5952</v>
      </c>
      <c r="F815" s="85">
        <v>883</v>
      </c>
      <c r="G815" s="85">
        <v>0</v>
      </c>
      <c r="H815" s="85">
        <v>0</v>
      </c>
      <c r="I815" s="85">
        <v>883</v>
      </c>
      <c r="J815" s="85">
        <v>0</v>
      </c>
    </row>
    <row r="816" spans="1:10" outlineLevel="2" x14ac:dyDescent="0.25">
      <c r="A816" s="33" t="s">
        <v>4476</v>
      </c>
      <c r="B816" s="33" t="s">
        <v>80</v>
      </c>
      <c r="C816" s="33" t="s">
        <v>5958</v>
      </c>
      <c r="D816" s="33">
        <v>309176</v>
      </c>
      <c r="E816" s="33" t="s">
        <v>5959</v>
      </c>
      <c r="F816" s="85">
        <v>7152</v>
      </c>
      <c r="G816" s="85">
        <v>0</v>
      </c>
      <c r="H816" s="85">
        <v>0</v>
      </c>
      <c r="I816" s="85">
        <v>7152</v>
      </c>
      <c r="J816" s="85">
        <v>0</v>
      </c>
    </row>
    <row r="817" spans="1:10" outlineLevel="2" x14ac:dyDescent="0.25">
      <c r="A817" s="33" t="s">
        <v>4476</v>
      </c>
      <c r="B817" s="33" t="s">
        <v>80</v>
      </c>
      <c r="C817" s="33" t="s">
        <v>5966</v>
      </c>
      <c r="D817" s="33">
        <v>309192</v>
      </c>
      <c r="E817" s="33" t="s">
        <v>5967</v>
      </c>
      <c r="F817" s="85">
        <v>1648</v>
      </c>
      <c r="G817" s="85">
        <v>0</v>
      </c>
      <c r="H817" s="85">
        <v>0</v>
      </c>
      <c r="I817" s="85">
        <v>1648</v>
      </c>
      <c r="J817" s="85">
        <v>0</v>
      </c>
    </row>
    <row r="818" spans="1:10" outlineLevel="2" x14ac:dyDescent="0.25">
      <c r="A818" s="33" t="s">
        <v>4476</v>
      </c>
      <c r="B818" s="33" t="s">
        <v>80</v>
      </c>
      <c r="C818" s="33" t="s">
        <v>5973</v>
      </c>
      <c r="D818" s="33">
        <v>309206</v>
      </c>
      <c r="E818" s="33" t="s">
        <v>5974</v>
      </c>
      <c r="F818" s="85">
        <v>328</v>
      </c>
      <c r="G818" s="85">
        <v>0</v>
      </c>
      <c r="H818" s="85">
        <v>0</v>
      </c>
      <c r="I818" s="85">
        <v>328</v>
      </c>
      <c r="J818" s="85">
        <v>0</v>
      </c>
    </row>
    <row r="819" spans="1:10" outlineLevel="2" x14ac:dyDescent="0.25">
      <c r="A819" s="33" t="s">
        <v>4476</v>
      </c>
      <c r="B819" s="33" t="s">
        <v>80</v>
      </c>
      <c r="C819" s="33" t="s">
        <v>5979</v>
      </c>
      <c r="D819" s="33">
        <v>309214</v>
      </c>
      <c r="E819" s="33" t="s">
        <v>5980</v>
      </c>
      <c r="F819" s="85">
        <v>662</v>
      </c>
      <c r="G819" s="85">
        <v>0</v>
      </c>
      <c r="H819" s="85">
        <v>0</v>
      </c>
      <c r="I819" s="85">
        <v>662</v>
      </c>
      <c r="J819" s="85">
        <v>0</v>
      </c>
    </row>
    <row r="820" spans="1:10" outlineLevel="2" x14ac:dyDescent="0.25">
      <c r="A820" s="33" t="s">
        <v>4476</v>
      </c>
      <c r="B820" s="33" t="s">
        <v>80</v>
      </c>
      <c r="C820" s="33" t="s">
        <v>5986</v>
      </c>
      <c r="D820" s="33">
        <v>309222</v>
      </c>
      <c r="E820" s="33" t="s">
        <v>5987</v>
      </c>
      <c r="F820" s="85">
        <v>1436</v>
      </c>
      <c r="G820" s="85">
        <v>0</v>
      </c>
      <c r="H820" s="85">
        <v>0</v>
      </c>
      <c r="I820" s="85">
        <v>1436</v>
      </c>
      <c r="J820" s="85">
        <v>0</v>
      </c>
    </row>
    <row r="821" spans="1:10" outlineLevel="2" x14ac:dyDescent="0.25">
      <c r="A821" s="33" t="s">
        <v>4476</v>
      </c>
      <c r="B821" s="33" t="s">
        <v>80</v>
      </c>
      <c r="C821" s="33" t="s">
        <v>5993</v>
      </c>
      <c r="D821" s="33">
        <v>309231</v>
      </c>
      <c r="E821" s="33" t="s">
        <v>5994</v>
      </c>
      <c r="F821" s="85">
        <v>990</v>
      </c>
      <c r="G821" s="85">
        <v>0</v>
      </c>
      <c r="H821" s="85">
        <v>0</v>
      </c>
      <c r="I821" s="85">
        <v>990</v>
      </c>
      <c r="J821" s="85">
        <v>0</v>
      </c>
    </row>
    <row r="822" spans="1:10" outlineLevel="2" x14ac:dyDescent="0.25">
      <c r="A822" s="33" t="s">
        <v>4476</v>
      </c>
      <c r="B822" s="33" t="s">
        <v>80</v>
      </c>
      <c r="C822" s="33" t="s">
        <v>6000</v>
      </c>
      <c r="D822" s="33">
        <v>309249</v>
      </c>
      <c r="E822" s="33" t="s">
        <v>6001</v>
      </c>
      <c r="F822" s="85">
        <v>996</v>
      </c>
      <c r="G822" s="85">
        <v>0</v>
      </c>
      <c r="H822" s="85">
        <v>0</v>
      </c>
      <c r="I822" s="85">
        <v>996</v>
      </c>
      <c r="J822" s="85">
        <v>0</v>
      </c>
    </row>
    <row r="823" spans="1:10" outlineLevel="2" x14ac:dyDescent="0.25">
      <c r="A823" s="33" t="s">
        <v>4476</v>
      </c>
      <c r="B823" s="33" t="s">
        <v>80</v>
      </c>
      <c r="C823" s="33" t="s">
        <v>6006</v>
      </c>
      <c r="D823" s="33">
        <v>309257</v>
      </c>
      <c r="E823" s="33" t="s">
        <v>6007</v>
      </c>
      <c r="F823" s="85">
        <v>2104</v>
      </c>
      <c r="G823" s="85">
        <v>0</v>
      </c>
      <c r="H823" s="85">
        <v>0</v>
      </c>
      <c r="I823" s="85">
        <v>2104</v>
      </c>
      <c r="J823" s="85">
        <v>0</v>
      </c>
    </row>
    <row r="824" spans="1:10" outlineLevel="2" x14ac:dyDescent="0.25">
      <c r="A824" s="33" t="s">
        <v>4476</v>
      </c>
      <c r="B824" s="33" t="s">
        <v>80</v>
      </c>
      <c r="C824" s="33" t="s">
        <v>6013</v>
      </c>
      <c r="D824" s="33">
        <v>309265</v>
      </c>
      <c r="E824" s="33" t="s">
        <v>6014</v>
      </c>
      <c r="F824" s="85">
        <v>774</v>
      </c>
      <c r="G824" s="85">
        <v>0</v>
      </c>
      <c r="H824" s="85">
        <v>0</v>
      </c>
      <c r="I824" s="85">
        <v>774</v>
      </c>
      <c r="J824" s="85">
        <v>0</v>
      </c>
    </row>
    <row r="825" spans="1:10" outlineLevel="2" x14ac:dyDescent="0.25">
      <c r="A825" s="33" t="s">
        <v>4476</v>
      </c>
      <c r="B825" s="33" t="s">
        <v>80</v>
      </c>
      <c r="C825" s="33" t="s">
        <v>6020</v>
      </c>
      <c r="D825" s="33">
        <v>309273</v>
      </c>
      <c r="E825" s="33" t="s">
        <v>6021</v>
      </c>
      <c r="F825" s="85">
        <v>2419</v>
      </c>
      <c r="G825" s="85">
        <v>0</v>
      </c>
      <c r="H825" s="85">
        <v>0</v>
      </c>
      <c r="I825" s="85">
        <v>2419</v>
      </c>
      <c r="J825" s="85">
        <v>0</v>
      </c>
    </row>
    <row r="826" spans="1:10" outlineLevel="2" x14ac:dyDescent="0.25">
      <c r="A826" s="33" t="s">
        <v>4476</v>
      </c>
      <c r="B826" s="33" t="s">
        <v>80</v>
      </c>
      <c r="C826" s="33" t="s">
        <v>6027</v>
      </c>
      <c r="D826" s="33">
        <v>309281</v>
      </c>
      <c r="E826" s="33" t="s">
        <v>6028</v>
      </c>
      <c r="F826" s="85">
        <v>3421</v>
      </c>
      <c r="G826" s="85">
        <v>0</v>
      </c>
      <c r="H826" s="85">
        <v>0</v>
      </c>
      <c r="I826" s="85">
        <v>3421</v>
      </c>
      <c r="J826" s="85">
        <v>0</v>
      </c>
    </row>
    <row r="827" spans="1:10" outlineLevel="2" x14ac:dyDescent="0.25">
      <c r="A827" s="33" t="s">
        <v>4476</v>
      </c>
      <c r="B827" s="33" t="s">
        <v>80</v>
      </c>
      <c r="C827" s="33" t="s">
        <v>6034</v>
      </c>
      <c r="D827" s="33">
        <v>309303</v>
      </c>
      <c r="E827" s="33" t="s">
        <v>6035</v>
      </c>
      <c r="F827" s="85">
        <v>15177</v>
      </c>
      <c r="G827" s="85">
        <v>0</v>
      </c>
      <c r="H827" s="85">
        <v>0</v>
      </c>
      <c r="I827" s="85">
        <v>15177</v>
      </c>
      <c r="J827" s="85">
        <v>0</v>
      </c>
    </row>
    <row r="828" spans="1:10" outlineLevel="2" x14ac:dyDescent="0.25">
      <c r="A828" s="33" t="s">
        <v>4476</v>
      </c>
      <c r="B828" s="33" t="s">
        <v>80</v>
      </c>
      <c r="C828" s="33" t="s">
        <v>6044</v>
      </c>
      <c r="D828" s="33">
        <v>309311</v>
      </c>
      <c r="E828" s="33" t="s">
        <v>6045</v>
      </c>
      <c r="F828" s="85">
        <v>14544</v>
      </c>
      <c r="G828" s="85">
        <v>0</v>
      </c>
      <c r="H828" s="85">
        <v>0</v>
      </c>
      <c r="I828" s="85">
        <v>14544</v>
      </c>
      <c r="J828" s="85">
        <v>0</v>
      </c>
    </row>
    <row r="829" spans="1:10" outlineLevel="2" x14ac:dyDescent="0.25">
      <c r="A829" s="33" t="s">
        <v>4476</v>
      </c>
      <c r="B829" s="33" t="s">
        <v>80</v>
      </c>
      <c r="C829" s="33" t="s">
        <v>6051</v>
      </c>
      <c r="D829" s="33">
        <v>309320</v>
      </c>
      <c r="E829" s="33" t="s">
        <v>6052</v>
      </c>
      <c r="F829" s="85">
        <v>1814</v>
      </c>
      <c r="G829" s="85">
        <v>0</v>
      </c>
      <c r="H829" s="85">
        <v>0</v>
      </c>
      <c r="I829" s="85">
        <v>1814</v>
      </c>
      <c r="J829" s="85">
        <v>0</v>
      </c>
    </row>
    <row r="830" spans="1:10" outlineLevel="2" x14ac:dyDescent="0.25">
      <c r="A830" s="33" t="s">
        <v>4476</v>
      </c>
      <c r="B830" s="33" t="s">
        <v>80</v>
      </c>
      <c r="C830" s="33" t="s">
        <v>6058</v>
      </c>
      <c r="D830" s="33">
        <v>309338</v>
      </c>
      <c r="E830" s="33" t="s">
        <v>6059</v>
      </c>
      <c r="F830" s="85">
        <v>5628</v>
      </c>
      <c r="G830" s="85">
        <v>0</v>
      </c>
      <c r="H830" s="85">
        <v>0</v>
      </c>
      <c r="I830" s="85">
        <v>5628</v>
      </c>
      <c r="J830" s="85">
        <v>0</v>
      </c>
    </row>
    <row r="831" spans="1:10" outlineLevel="2" x14ac:dyDescent="0.25">
      <c r="A831" s="33" t="s">
        <v>4476</v>
      </c>
      <c r="B831" s="33" t="s">
        <v>80</v>
      </c>
      <c r="C831" s="33" t="s">
        <v>6066</v>
      </c>
      <c r="D831" s="33">
        <v>309354</v>
      </c>
      <c r="E831" s="33" t="s">
        <v>6067</v>
      </c>
      <c r="F831" s="85">
        <v>2266</v>
      </c>
      <c r="G831" s="85">
        <v>0</v>
      </c>
      <c r="H831" s="85">
        <v>0</v>
      </c>
      <c r="I831" s="85">
        <v>2266</v>
      </c>
      <c r="J831" s="85">
        <v>0</v>
      </c>
    </row>
    <row r="832" spans="1:10" outlineLevel="2" x14ac:dyDescent="0.25">
      <c r="A832" s="33" t="s">
        <v>4476</v>
      </c>
      <c r="B832" s="33" t="s">
        <v>80</v>
      </c>
      <c r="C832" s="33" t="s">
        <v>6073</v>
      </c>
      <c r="D832" s="33">
        <v>309371</v>
      </c>
      <c r="E832" s="33" t="s">
        <v>6074</v>
      </c>
      <c r="F832" s="85">
        <v>1979</v>
      </c>
      <c r="G832" s="85">
        <v>0</v>
      </c>
      <c r="H832" s="85">
        <v>0</v>
      </c>
      <c r="I832" s="85">
        <v>1979</v>
      </c>
      <c r="J832" s="85">
        <v>0</v>
      </c>
    </row>
    <row r="833" spans="1:10" outlineLevel="2" x14ac:dyDescent="0.25">
      <c r="A833" s="33" t="s">
        <v>4476</v>
      </c>
      <c r="B833" s="33" t="s">
        <v>80</v>
      </c>
      <c r="C833" s="33" t="s">
        <v>6080</v>
      </c>
      <c r="D833" s="33">
        <v>305898</v>
      </c>
      <c r="E833" s="33" t="s">
        <v>6081</v>
      </c>
      <c r="F833" s="85">
        <v>2806</v>
      </c>
      <c r="G833" s="85">
        <v>0</v>
      </c>
      <c r="H833" s="85">
        <v>0</v>
      </c>
      <c r="I833" s="85">
        <v>2806</v>
      </c>
      <c r="J833" s="85">
        <v>0</v>
      </c>
    </row>
    <row r="834" spans="1:10" outlineLevel="2" x14ac:dyDescent="0.25">
      <c r="A834" s="33" t="s">
        <v>4476</v>
      </c>
      <c r="B834" s="33" t="s">
        <v>80</v>
      </c>
      <c r="C834" s="33" t="s">
        <v>6088</v>
      </c>
      <c r="D834" s="33">
        <v>306070</v>
      </c>
      <c r="E834" s="33" t="s">
        <v>6089</v>
      </c>
      <c r="F834" s="85">
        <v>1979</v>
      </c>
      <c r="G834" s="85">
        <v>0</v>
      </c>
      <c r="H834" s="85">
        <v>0</v>
      </c>
      <c r="I834" s="85">
        <v>1979</v>
      </c>
      <c r="J834" s="85">
        <v>0</v>
      </c>
    </row>
    <row r="835" spans="1:10" outlineLevel="2" x14ac:dyDescent="0.25">
      <c r="A835" s="33" t="s">
        <v>4476</v>
      </c>
      <c r="B835" s="33" t="s">
        <v>80</v>
      </c>
      <c r="C835" s="33" t="s">
        <v>6095</v>
      </c>
      <c r="D835" s="33">
        <v>306100</v>
      </c>
      <c r="E835" s="33" t="s">
        <v>6096</v>
      </c>
      <c r="F835" s="85">
        <v>4748</v>
      </c>
      <c r="G835" s="85">
        <v>0</v>
      </c>
      <c r="H835" s="85">
        <v>0</v>
      </c>
      <c r="I835" s="85">
        <v>4748</v>
      </c>
      <c r="J835" s="85">
        <v>0</v>
      </c>
    </row>
    <row r="836" spans="1:10" outlineLevel="2" x14ac:dyDescent="0.25">
      <c r="A836" s="33" t="s">
        <v>4476</v>
      </c>
      <c r="B836" s="33" t="s">
        <v>80</v>
      </c>
      <c r="C836" s="33" t="s">
        <v>6102</v>
      </c>
      <c r="D836" s="33">
        <v>306151</v>
      </c>
      <c r="E836" s="33" t="s">
        <v>6103</v>
      </c>
      <c r="F836" s="85">
        <v>4299</v>
      </c>
      <c r="G836" s="85">
        <v>0</v>
      </c>
      <c r="H836" s="85">
        <v>0</v>
      </c>
      <c r="I836" s="85">
        <v>4299</v>
      </c>
      <c r="J836" s="85">
        <v>0</v>
      </c>
    </row>
    <row r="837" spans="1:10" outlineLevel="2" x14ac:dyDescent="0.25">
      <c r="A837" s="33" t="s">
        <v>4476</v>
      </c>
      <c r="B837" s="33" t="s">
        <v>80</v>
      </c>
      <c r="C837" s="33" t="s">
        <v>6111</v>
      </c>
      <c r="D837" s="33">
        <v>306185</v>
      </c>
      <c r="E837" s="33" t="s">
        <v>6112</v>
      </c>
      <c r="F837" s="85">
        <v>39482</v>
      </c>
      <c r="G837" s="85">
        <v>0</v>
      </c>
      <c r="H837" s="85">
        <v>0</v>
      </c>
      <c r="I837" s="85">
        <v>39482</v>
      </c>
      <c r="J837" s="85">
        <v>0</v>
      </c>
    </row>
    <row r="838" spans="1:10" outlineLevel="2" x14ac:dyDescent="0.25">
      <c r="A838" s="33" t="s">
        <v>4476</v>
      </c>
      <c r="B838" s="33" t="s">
        <v>80</v>
      </c>
      <c r="C838" s="33" t="s">
        <v>6130</v>
      </c>
      <c r="D838" s="33">
        <v>306215</v>
      </c>
      <c r="E838" s="33" t="s">
        <v>6131</v>
      </c>
      <c r="F838" s="85">
        <v>5017</v>
      </c>
      <c r="G838" s="85">
        <v>0</v>
      </c>
      <c r="H838" s="85">
        <v>0</v>
      </c>
      <c r="I838" s="85">
        <v>5017</v>
      </c>
      <c r="J838" s="85">
        <v>0</v>
      </c>
    </row>
    <row r="839" spans="1:10" outlineLevel="2" x14ac:dyDescent="0.25">
      <c r="A839" s="33" t="s">
        <v>4476</v>
      </c>
      <c r="B839" s="33" t="s">
        <v>80</v>
      </c>
      <c r="C839" s="33" t="s">
        <v>6137</v>
      </c>
      <c r="D839" s="33">
        <v>306240</v>
      </c>
      <c r="E839" s="33" t="s">
        <v>6138</v>
      </c>
      <c r="F839" s="85">
        <v>3980</v>
      </c>
      <c r="G839" s="85">
        <v>0</v>
      </c>
      <c r="H839" s="85">
        <v>0</v>
      </c>
      <c r="I839" s="85">
        <v>3980</v>
      </c>
      <c r="J839" s="85">
        <v>0</v>
      </c>
    </row>
    <row r="840" spans="1:10" outlineLevel="2" x14ac:dyDescent="0.25">
      <c r="A840" s="33" t="s">
        <v>4476</v>
      </c>
      <c r="B840" s="33" t="s">
        <v>80</v>
      </c>
      <c r="C840" s="33" t="s">
        <v>6144</v>
      </c>
      <c r="D840" s="33">
        <v>306312</v>
      </c>
      <c r="E840" s="33" t="s">
        <v>6145</v>
      </c>
      <c r="F840" s="85">
        <v>4792</v>
      </c>
      <c r="G840" s="85">
        <v>0</v>
      </c>
      <c r="H840" s="85">
        <v>0</v>
      </c>
      <c r="I840" s="85">
        <v>4792</v>
      </c>
      <c r="J840" s="85">
        <v>0</v>
      </c>
    </row>
    <row r="841" spans="1:10" outlineLevel="2" x14ac:dyDescent="0.25">
      <c r="A841" s="33" t="s">
        <v>4476</v>
      </c>
      <c r="B841" s="33" t="s">
        <v>80</v>
      </c>
      <c r="C841" s="33" t="s">
        <v>6153</v>
      </c>
      <c r="D841" s="33">
        <v>306347</v>
      </c>
      <c r="E841" s="33" t="s">
        <v>6154</v>
      </c>
      <c r="F841" s="85">
        <v>3472</v>
      </c>
      <c r="G841" s="85">
        <v>0</v>
      </c>
      <c r="H841" s="85">
        <v>0</v>
      </c>
      <c r="I841" s="85">
        <v>3472</v>
      </c>
      <c r="J841" s="85">
        <v>0</v>
      </c>
    </row>
    <row r="842" spans="1:10" outlineLevel="2" x14ac:dyDescent="0.25">
      <c r="A842" s="33" t="s">
        <v>4476</v>
      </c>
      <c r="B842" s="33" t="s">
        <v>80</v>
      </c>
      <c r="C842" s="33" t="s">
        <v>6160</v>
      </c>
      <c r="D842" s="33">
        <v>311162</v>
      </c>
      <c r="E842" s="33" t="s">
        <v>6161</v>
      </c>
      <c r="F842" s="85">
        <v>44583</v>
      </c>
      <c r="G842" s="85">
        <v>0</v>
      </c>
      <c r="H842" s="85">
        <v>0</v>
      </c>
      <c r="I842" s="85">
        <v>44583</v>
      </c>
      <c r="J842" s="85">
        <v>0</v>
      </c>
    </row>
    <row r="843" spans="1:10" outlineLevel="2" x14ac:dyDescent="0.25">
      <c r="A843" s="33" t="s">
        <v>4476</v>
      </c>
      <c r="B843" s="33" t="s">
        <v>80</v>
      </c>
      <c r="C843" s="33" t="s">
        <v>6178</v>
      </c>
      <c r="D843" s="33">
        <v>310689</v>
      </c>
      <c r="E843" s="33" t="s">
        <v>6179</v>
      </c>
      <c r="F843" s="85">
        <v>2375</v>
      </c>
      <c r="G843" s="85">
        <v>0</v>
      </c>
      <c r="H843" s="85">
        <v>0</v>
      </c>
      <c r="I843" s="85">
        <v>2375</v>
      </c>
      <c r="J843" s="85">
        <v>0</v>
      </c>
    </row>
    <row r="844" spans="1:10" outlineLevel="2" x14ac:dyDescent="0.25">
      <c r="A844" s="33" t="s">
        <v>4476</v>
      </c>
      <c r="B844" s="33" t="s">
        <v>80</v>
      </c>
      <c r="C844" s="33" t="s">
        <v>6185</v>
      </c>
      <c r="D844" s="33">
        <v>310743</v>
      </c>
      <c r="E844" s="33" t="s">
        <v>6186</v>
      </c>
      <c r="F844" s="85">
        <v>889</v>
      </c>
      <c r="G844" s="85">
        <v>0</v>
      </c>
      <c r="H844" s="85">
        <v>0</v>
      </c>
      <c r="I844" s="85">
        <v>889</v>
      </c>
      <c r="J844" s="85">
        <v>0</v>
      </c>
    </row>
    <row r="845" spans="1:10" outlineLevel="2" x14ac:dyDescent="0.25">
      <c r="A845" s="33" t="s">
        <v>4476</v>
      </c>
      <c r="B845" s="33" t="s">
        <v>80</v>
      </c>
      <c r="C845" s="33" t="s">
        <v>6192</v>
      </c>
      <c r="D845" s="33">
        <v>310824</v>
      </c>
      <c r="E845" s="33" t="s">
        <v>6193</v>
      </c>
      <c r="F845" s="85">
        <v>2104</v>
      </c>
      <c r="G845" s="85">
        <v>0</v>
      </c>
      <c r="H845" s="85">
        <v>0</v>
      </c>
      <c r="I845" s="85">
        <v>2104</v>
      </c>
      <c r="J845" s="85">
        <v>0</v>
      </c>
    </row>
    <row r="846" spans="1:10" outlineLevel="2" x14ac:dyDescent="0.25">
      <c r="A846" s="33" t="s">
        <v>4476</v>
      </c>
      <c r="B846" s="33" t="s">
        <v>80</v>
      </c>
      <c r="C846" s="33" t="s">
        <v>6199</v>
      </c>
      <c r="D846" s="33">
        <v>310875</v>
      </c>
      <c r="E846" s="33" t="s">
        <v>6200</v>
      </c>
      <c r="F846" s="85">
        <v>1052</v>
      </c>
      <c r="G846" s="85">
        <v>0</v>
      </c>
      <c r="H846" s="85">
        <v>0</v>
      </c>
      <c r="I846" s="85">
        <v>1052</v>
      </c>
      <c r="J846" s="85">
        <v>0</v>
      </c>
    </row>
    <row r="847" spans="1:10" outlineLevel="2" x14ac:dyDescent="0.25">
      <c r="A847" s="33" t="s">
        <v>4476</v>
      </c>
      <c r="B847" s="33" t="s">
        <v>80</v>
      </c>
      <c r="C847" s="33" t="s">
        <v>6206</v>
      </c>
      <c r="D847" s="33">
        <v>310964</v>
      </c>
      <c r="E847" s="33" t="s">
        <v>6207</v>
      </c>
      <c r="F847" s="85">
        <v>4298</v>
      </c>
      <c r="G847" s="85">
        <v>0</v>
      </c>
      <c r="H847" s="85">
        <v>0</v>
      </c>
      <c r="I847" s="85">
        <v>4298</v>
      </c>
      <c r="J847" s="85">
        <v>0</v>
      </c>
    </row>
    <row r="848" spans="1:10" outlineLevel="2" x14ac:dyDescent="0.25">
      <c r="A848" s="33" t="s">
        <v>4476</v>
      </c>
      <c r="B848" s="33" t="s">
        <v>80</v>
      </c>
      <c r="C848" s="33" t="s">
        <v>6213</v>
      </c>
      <c r="D848" s="33">
        <v>310999</v>
      </c>
      <c r="E848" s="33" t="s">
        <v>6214</v>
      </c>
      <c r="F848" s="85">
        <v>3864</v>
      </c>
      <c r="G848" s="85">
        <v>0</v>
      </c>
      <c r="H848" s="85">
        <v>0</v>
      </c>
      <c r="I848" s="85">
        <v>3864</v>
      </c>
      <c r="J848" s="85">
        <v>0</v>
      </c>
    </row>
    <row r="849" spans="1:10" outlineLevel="2" x14ac:dyDescent="0.25">
      <c r="A849" s="33" t="s">
        <v>4476</v>
      </c>
      <c r="B849" s="33" t="s">
        <v>80</v>
      </c>
      <c r="C849" s="33" t="s">
        <v>6220</v>
      </c>
      <c r="D849" s="33">
        <v>311014</v>
      </c>
      <c r="E849" s="33" t="s">
        <v>6221</v>
      </c>
      <c r="F849" s="85">
        <v>3474</v>
      </c>
      <c r="G849" s="85">
        <v>0</v>
      </c>
      <c r="H849" s="85">
        <v>0</v>
      </c>
      <c r="I849" s="85">
        <v>3474</v>
      </c>
      <c r="J849" s="85">
        <v>0</v>
      </c>
    </row>
    <row r="850" spans="1:10" outlineLevel="2" x14ac:dyDescent="0.25">
      <c r="A850" s="33" t="s">
        <v>4476</v>
      </c>
      <c r="B850" s="33" t="s">
        <v>80</v>
      </c>
      <c r="C850" s="33" t="s">
        <v>6226</v>
      </c>
      <c r="D850" s="33">
        <v>311022</v>
      </c>
      <c r="E850" s="33" t="s">
        <v>6227</v>
      </c>
      <c r="F850" s="85">
        <v>1208</v>
      </c>
      <c r="G850" s="85">
        <v>0</v>
      </c>
      <c r="H850" s="85">
        <v>0</v>
      </c>
      <c r="I850" s="85">
        <v>1208</v>
      </c>
      <c r="J850" s="85">
        <v>0</v>
      </c>
    </row>
    <row r="851" spans="1:10" outlineLevel="2" x14ac:dyDescent="0.25">
      <c r="A851" s="33" t="s">
        <v>4476</v>
      </c>
      <c r="B851" s="33" t="s">
        <v>80</v>
      </c>
      <c r="C851" s="33" t="s">
        <v>6232</v>
      </c>
      <c r="D851" s="33">
        <v>311081</v>
      </c>
      <c r="E851" s="33" t="s">
        <v>6233</v>
      </c>
      <c r="F851" s="85">
        <v>3858</v>
      </c>
      <c r="G851" s="85">
        <v>0</v>
      </c>
      <c r="H851" s="85">
        <v>0</v>
      </c>
      <c r="I851" s="85">
        <v>3858</v>
      </c>
      <c r="J851" s="85">
        <v>0</v>
      </c>
    </row>
    <row r="852" spans="1:10" outlineLevel="2" x14ac:dyDescent="0.25">
      <c r="A852" s="33" t="s">
        <v>4476</v>
      </c>
      <c r="B852" s="33" t="s">
        <v>80</v>
      </c>
      <c r="C852" s="33" t="s">
        <v>6239</v>
      </c>
      <c r="D852" s="33">
        <v>311103</v>
      </c>
      <c r="E852" s="33" t="s">
        <v>6240</v>
      </c>
      <c r="F852" s="85">
        <v>606</v>
      </c>
      <c r="G852" s="85">
        <v>0</v>
      </c>
      <c r="H852" s="85">
        <v>0</v>
      </c>
      <c r="I852" s="85">
        <v>606</v>
      </c>
      <c r="J852" s="85">
        <v>0</v>
      </c>
    </row>
    <row r="853" spans="1:10" outlineLevel="2" x14ac:dyDescent="0.25">
      <c r="A853" s="33" t="s">
        <v>4476</v>
      </c>
      <c r="B853" s="33" t="s">
        <v>80</v>
      </c>
      <c r="C853" s="33" t="s">
        <v>6245</v>
      </c>
      <c r="D853" s="33">
        <v>311120</v>
      </c>
      <c r="E853" s="33" t="s">
        <v>6246</v>
      </c>
      <c r="F853" s="85">
        <v>2160</v>
      </c>
      <c r="G853" s="85">
        <v>0</v>
      </c>
      <c r="H853" s="85">
        <v>0</v>
      </c>
      <c r="I853" s="85">
        <v>2160</v>
      </c>
      <c r="J853" s="85">
        <v>0</v>
      </c>
    </row>
    <row r="854" spans="1:10" outlineLevel="2" x14ac:dyDescent="0.25">
      <c r="A854" s="33" t="s">
        <v>4476</v>
      </c>
      <c r="B854" s="33" t="s">
        <v>80</v>
      </c>
      <c r="C854" s="33" t="s">
        <v>6252</v>
      </c>
      <c r="D854" s="33">
        <v>311146</v>
      </c>
      <c r="E854" s="33" t="s">
        <v>6253</v>
      </c>
      <c r="F854" s="85">
        <v>833</v>
      </c>
      <c r="G854" s="85">
        <v>0</v>
      </c>
      <c r="H854" s="85">
        <v>0</v>
      </c>
      <c r="I854" s="85">
        <v>833</v>
      </c>
      <c r="J854" s="85">
        <v>0</v>
      </c>
    </row>
    <row r="855" spans="1:10" outlineLevel="2" x14ac:dyDescent="0.25">
      <c r="A855" s="33" t="s">
        <v>4476</v>
      </c>
      <c r="B855" s="33" t="s">
        <v>80</v>
      </c>
      <c r="C855" s="33" t="s">
        <v>6259</v>
      </c>
      <c r="D855" s="33">
        <v>311227</v>
      </c>
      <c r="E855" s="33" t="s">
        <v>6260</v>
      </c>
      <c r="F855" s="85">
        <v>2644</v>
      </c>
      <c r="G855" s="85">
        <v>0</v>
      </c>
      <c r="H855" s="85">
        <v>0</v>
      </c>
      <c r="I855" s="85">
        <v>2644</v>
      </c>
      <c r="J855" s="85">
        <v>0</v>
      </c>
    </row>
    <row r="856" spans="1:10" outlineLevel="2" x14ac:dyDescent="0.25">
      <c r="A856" s="33" t="s">
        <v>4476</v>
      </c>
      <c r="B856" s="33" t="s">
        <v>80</v>
      </c>
      <c r="C856" s="33" t="s">
        <v>6266</v>
      </c>
      <c r="D856" s="33">
        <v>311243</v>
      </c>
      <c r="E856" s="33" t="s">
        <v>6267</v>
      </c>
      <c r="F856" s="85">
        <v>1261</v>
      </c>
      <c r="G856" s="85">
        <v>0</v>
      </c>
      <c r="H856" s="85">
        <v>0</v>
      </c>
      <c r="I856" s="85">
        <v>1261</v>
      </c>
      <c r="J856" s="85">
        <v>0</v>
      </c>
    </row>
    <row r="857" spans="1:10" outlineLevel="2" x14ac:dyDescent="0.25">
      <c r="A857" s="33" t="s">
        <v>4476</v>
      </c>
      <c r="B857" s="33" t="s">
        <v>80</v>
      </c>
      <c r="C857" s="33" t="s">
        <v>6273</v>
      </c>
      <c r="D857" s="33">
        <v>311286</v>
      </c>
      <c r="E857" s="33" t="s">
        <v>6274</v>
      </c>
      <c r="F857" s="85">
        <v>4030</v>
      </c>
      <c r="G857" s="85">
        <v>0</v>
      </c>
      <c r="H857" s="85">
        <v>0</v>
      </c>
      <c r="I857" s="85">
        <v>4030</v>
      </c>
      <c r="J857" s="85">
        <v>0</v>
      </c>
    </row>
    <row r="858" spans="1:10" outlineLevel="2" x14ac:dyDescent="0.25">
      <c r="A858" s="33" t="s">
        <v>4476</v>
      </c>
      <c r="B858" s="33" t="s">
        <v>80</v>
      </c>
      <c r="C858" s="33" t="s">
        <v>6279</v>
      </c>
      <c r="D858" s="33">
        <v>311341</v>
      </c>
      <c r="E858" s="33" t="s">
        <v>6280</v>
      </c>
      <c r="F858" s="85">
        <v>1383</v>
      </c>
      <c r="G858" s="85">
        <v>0</v>
      </c>
      <c r="H858" s="85">
        <v>0</v>
      </c>
      <c r="I858" s="85">
        <v>1383</v>
      </c>
      <c r="J858" s="85">
        <v>0</v>
      </c>
    </row>
    <row r="859" spans="1:10" outlineLevel="2" x14ac:dyDescent="0.25">
      <c r="A859" s="33" t="s">
        <v>4476</v>
      </c>
      <c r="B859" s="33" t="s">
        <v>80</v>
      </c>
      <c r="C859" s="33" t="s">
        <v>6285</v>
      </c>
      <c r="D859" s="33">
        <v>321044</v>
      </c>
      <c r="E859" s="33" t="s">
        <v>6286</v>
      </c>
      <c r="F859" s="85">
        <v>1377</v>
      </c>
      <c r="G859" s="85">
        <v>0</v>
      </c>
      <c r="H859" s="85">
        <v>0</v>
      </c>
      <c r="I859" s="85">
        <v>1377</v>
      </c>
      <c r="J859" s="85">
        <v>0</v>
      </c>
    </row>
    <row r="860" spans="1:10" outlineLevel="2" x14ac:dyDescent="0.25">
      <c r="A860" s="33" t="s">
        <v>4476</v>
      </c>
      <c r="B860" s="33" t="s">
        <v>80</v>
      </c>
      <c r="C860" s="33" t="s">
        <v>6292</v>
      </c>
      <c r="D860" s="33">
        <v>310239</v>
      </c>
      <c r="E860" s="33" t="s">
        <v>6293</v>
      </c>
      <c r="F860" s="85">
        <v>4124</v>
      </c>
      <c r="G860" s="85">
        <v>0</v>
      </c>
      <c r="H860" s="85">
        <v>0</v>
      </c>
      <c r="I860" s="85">
        <v>4124</v>
      </c>
      <c r="J860" s="85">
        <v>0</v>
      </c>
    </row>
    <row r="861" spans="1:10" outlineLevel="2" x14ac:dyDescent="0.25">
      <c r="A861" s="33" t="s">
        <v>4476</v>
      </c>
      <c r="B861" s="33" t="s">
        <v>80</v>
      </c>
      <c r="C861" s="33" t="s">
        <v>6298</v>
      </c>
      <c r="D861" s="33">
        <v>310441</v>
      </c>
      <c r="E861" s="33" t="s">
        <v>6299</v>
      </c>
      <c r="F861" s="85">
        <v>2859</v>
      </c>
      <c r="G861" s="85">
        <v>0</v>
      </c>
      <c r="H861" s="85">
        <v>0</v>
      </c>
      <c r="I861" s="85">
        <v>2859</v>
      </c>
      <c r="J861" s="85">
        <v>0</v>
      </c>
    </row>
    <row r="862" spans="1:10" outlineLevel="2" x14ac:dyDescent="0.25">
      <c r="A862" s="33" t="s">
        <v>4476</v>
      </c>
      <c r="B862" s="33" t="s">
        <v>80</v>
      </c>
      <c r="C862" s="33" t="s">
        <v>6305</v>
      </c>
      <c r="D862" s="33">
        <v>310450</v>
      </c>
      <c r="E862" s="33" t="s">
        <v>6306</v>
      </c>
      <c r="F862" s="85">
        <v>1433</v>
      </c>
      <c r="G862" s="85">
        <v>0</v>
      </c>
      <c r="H862" s="85">
        <v>0</v>
      </c>
      <c r="I862" s="85">
        <v>1433</v>
      </c>
      <c r="J862" s="85">
        <v>0</v>
      </c>
    </row>
    <row r="863" spans="1:10" outlineLevel="2" x14ac:dyDescent="0.25">
      <c r="A863" s="33" t="s">
        <v>4476</v>
      </c>
      <c r="B863" s="33" t="s">
        <v>80</v>
      </c>
      <c r="C863" s="33" t="s">
        <v>6312</v>
      </c>
      <c r="D863" s="33">
        <v>699179</v>
      </c>
      <c r="E863" s="33" t="s">
        <v>6313</v>
      </c>
      <c r="F863" s="85">
        <v>827</v>
      </c>
      <c r="G863" s="85">
        <v>0</v>
      </c>
      <c r="H863" s="85">
        <v>0</v>
      </c>
      <c r="I863" s="85">
        <v>827</v>
      </c>
      <c r="J863" s="85">
        <v>0</v>
      </c>
    </row>
    <row r="864" spans="1:10" outlineLevel="2" x14ac:dyDescent="0.25">
      <c r="A864" s="33" t="s">
        <v>4476</v>
      </c>
      <c r="B864" s="33" t="s">
        <v>80</v>
      </c>
      <c r="C864" s="33" t="s">
        <v>6319</v>
      </c>
      <c r="D864" s="33">
        <v>699225</v>
      </c>
      <c r="E864" s="33" t="s">
        <v>6320</v>
      </c>
      <c r="F864" s="85">
        <v>1099</v>
      </c>
      <c r="G864" s="85">
        <v>0</v>
      </c>
      <c r="H864" s="85">
        <v>0</v>
      </c>
      <c r="I864" s="85">
        <v>1099</v>
      </c>
      <c r="J864" s="85">
        <v>0</v>
      </c>
    </row>
    <row r="865" spans="1:10" outlineLevel="2" x14ac:dyDescent="0.25">
      <c r="A865" s="33" t="s">
        <v>4476</v>
      </c>
      <c r="B865" s="33" t="s">
        <v>80</v>
      </c>
      <c r="C865" s="33" t="s">
        <v>6325</v>
      </c>
      <c r="D865" s="33">
        <v>699233</v>
      </c>
      <c r="E865" s="33" t="s">
        <v>6326</v>
      </c>
      <c r="F865" s="85">
        <v>1374</v>
      </c>
      <c r="G865" s="85">
        <v>0</v>
      </c>
      <c r="H865" s="85">
        <v>0</v>
      </c>
      <c r="I865" s="85">
        <v>1374</v>
      </c>
      <c r="J865" s="85">
        <v>0</v>
      </c>
    </row>
    <row r="866" spans="1:10" outlineLevel="2" x14ac:dyDescent="0.25">
      <c r="A866" s="33" t="s">
        <v>4476</v>
      </c>
      <c r="B866" s="33" t="s">
        <v>80</v>
      </c>
      <c r="C866" s="33" t="s">
        <v>6331</v>
      </c>
      <c r="D866" s="33">
        <v>310573</v>
      </c>
      <c r="E866" s="33" t="s">
        <v>6332</v>
      </c>
      <c r="F866" s="85">
        <v>2381</v>
      </c>
      <c r="G866" s="85">
        <v>0</v>
      </c>
      <c r="H866" s="85">
        <v>0</v>
      </c>
      <c r="I866" s="85">
        <v>2381</v>
      </c>
      <c r="J866" s="85">
        <v>0</v>
      </c>
    </row>
    <row r="867" spans="1:10" outlineLevel="2" x14ac:dyDescent="0.25">
      <c r="A867" s="33" t="s">
        <v>4476</v>
      </c>
      <c r="B867" s="33" t="s">
        <v>80</v>
      </c>
      <c r="C867" s="33" t="s">
        <v>6338</v>
      </c>
      <c r="D867" s="33">
        <v>310603</v>
      </c>
      <c r="E867" s="33" t="s">
        <v>6339</v>
      </c>
      <c r="F867" s="85">
        <v>2038</v>
      </c>
      <c r="G867" s="85">
        <v>0</v>
      </c>
      <c r="H867" s="85">
        <v>0</v>
      </c>
      <c r="I867" s="85">
        <v>2038</v>
      </c>
      <c r="J867" s="85">
        <v>0</v>
      </c>
    </row>
    <row r="868" spans="1:10" outlineLevel="2" x14ac:dyDescent="0.25">
      <c r="A868" s="33" t="s">
        <v>4476</v>
      </c>
      <c r="B868" s="33" t="s">
        <v>80</v>
      </c>
      <c r="C868" s="33" t="s">
        <v>6345</v>
      </c>
      <c r="D868" s="33">
        <v>307556</v>
      </c>
      <c r="E868" s="33" t="s">
        <v>6346</v>
      </c>
      <c r="F868" s="85">
        <v>109</v>
      </c>
      <c r="G868" s="85">
        <v>0</v>
      </c>
      <c r="H868" s="85">
        <v>0</v>
      </c>
      <c r="I868" s="85">
        <v>109</v>
      </c>
      <c r="J868" s="85">
        <v>0</v>
      </c>
    </row>
    <row r="869" spans="1:10" outlineLevel="2" x14ac:dyDescent="0.25">
      <c r="A869" s="33" t="s">
        <v>4476</v>
      </c>
      <c r="B869" s="33" t="s">
        <v>80</v>
      </c>
      <c r="C869" s="33" t="s">
        <v>6352</v>
      </c>
      <c r="D869" s="33">
        <v>307785</v>
      </c>
      <c r="E869" s="33" t="s">
        <v>6353</v>
      </c>
      <c r="F869" s="85">
        <v>5300</v>
      </c>
      <c r="G869" s="85">
        <v>0</v>
      </c>
      <c r="H869" s="85">
        <v>0</v>
      </c>
      <c r="I869" s="85">
        <v>5300</v>
      </c>
      <c r="J869" s="85">
        <v>0</v>
      </c>
    </row>
    <row r="870" spans="1:10" outlineLevel="2" x14ac:dyDescent="0.25">
      <c r="A870" s="33" t="s">
        <v>4476</v>
      </c>
      <c r="B870" s="33" t="s">
        <v>80</v>
      </c>
      <c r="C870" s="33" t="s">
        <v>6360</v>
      </c>
      <c r="D870" s="33">
        <v>399418</v>
      </c>
      <c r="E870" s="33" t="s">
        <v>6361</v>
      </c>
      <c r="F870" s="85">
        <v>768</v>
      </c>
      <c r="G870" s="85">
        <v>0</v>
      </c>
      <c r="H870" s="85">
        <v>0</v>
      </c>
      <c r="I870" s="85">
        <v>768</v>
      </c>
      <c r="J870" s="85">
        <v>0</v>
      </c>
    </row>
    <row r="871" spans="1:10" outlineLevel="2" x14ac:dyDescent="0.25">
      <c r="A871" s="33" t="s">
        <v>4476</v>
      </c>
      <c r="B871" s="33" t="s">
        <v>80</v>
      </c>
      <c r="C871" s="33" t="s">
        <v>6367</v>
      </c>
      <c r="D871" s="33">
        <v>612138</v>
      </c>
      <c r="E871" s="33" t="s">
        <v>6368</v>
      </c>
      <c r="F871" s="85">
        <v>549</v>
      </c>
      <c r="G871" s="85">
        <v>0</v>
      </c>
      <c r="H871" s="85">
        <v>0</v>
      </c>
      <c r="I871" s="85">
        <v>549</v>
      </c>
      <c r="J871" s="85">
        <v>0</v>
      </c>
    </row>
    <row r="872" spans="1:10" outlineLevel="2" x14ac:dyDescent="0.25">
      <c r="A872" s="33" t="s">
        <v>4476</v>
      </c>
      <c r="B872" s="33" t="s">
        <v>80</v>
      </c>
      <c r="C872" s="33" t="s">
        <v>6373</v>
      </c>
      <c r="D872" s="33">
        <v>587672</v>
      </c>
      <c r="E872" s="33" t="s">
        <v>6374</v>
      </c>
      <c r="F872" s="85">
        <v>2472</v>
      </c>
      <c r="G872" s="85">
        <v>0</v>
      </c>
      <c r="H872" s="85">
        <v>0</v>
      </c>
      <c r="I872" s="85">
        <v>2472</v>
      </c>
      <c r="J872" s="85">
        <v>0</v>
      </c>
    </row>
    <row r="873" spans="1:10" outlineLevel="2" x14ac:dyDescent="0.25">
      <c r="A873" s="33" t="s">
        <v>4476</v>
      </c>
      <c r="B873" s="33" t="s">
        <v>80</v>
      </c>
      <c r="C873" s="33" t="s">
        <v>6380</v>
      </c>
      <c r="D873" s="33">
        <v>611174</v>
      </c>
      <c r="E873" s="33" t="s">
        <v>6381</v>
      </c>
      <c r="F873" s="85">
        <v>4520</v>
      </c>
      <c r="G873" s="85">
        <v>0</v>
      </c>
      <c r="H873" s="85">
        <v>0</v>
      </c>
      <c r="I873" s="85">
        <v>4520</v>
      </c>
      <c r="J873" s="85">
        <v>0</v>
      </c>
    </row>
    <row r="874" spans="1:10" outlineLevel="2" x14ac:dyDescent="0.25">
      <c r="A874" s="33" t="s">
        <v>4476</v>
      </c>
      <c r="B874" s="33" t="s">
        <v>80</v>
      </c>
      <c r="C874" s="33" t="s">
        <v>6387</v>
      </c>
      <c r="D874" s="33">
        <v>800368</v>
      </c>
      <c r="E874" s="33" t="s">
        <v>6388</v>
      </c>
      <c r="F874" s="85">
        <v>2591</v>
      </c>
      <c r="G874" s="85">
        <v>0</v>
      </c>
      <c r="H874" s="85">
        <v>0</v>
      </c>
      <c r="I874" s="85">
        <v>2591</v>
      </c>
      <c r="J874" s="85">
        <v>0</v>
      </c>
    </row>
    <row r="875" spans="1:10" outlineLevel="2" x14ac:dyDescent="0.25">
      <c r="A875" s="33" t="s">
        <v>4476</v>
      </c>
      <c r="B875" s="33" t="s">
        <v>80</v>
      </c>
      <c r="C875" s="33" t="s">
        <v>6394</v>
      </c>
      <c r="D875" s="33">
        <v>308315</v>
      </c>
      <c r="E875" s="33" t="s">
        <v>6395</v>
      </c>
      <c r="F875" s="85">
        <v>1436</v>
      </c>
      <c r="G875" s="85">
        <v>0</v>
      </c>
      <c r="H875" s="85">
        <v>0</v>
      </c>
      <c r="I875" s="85">
        <v>1436</v>
      </c>
      <c r="J875" s="85">
        <v>0</v>
      </c>
    </row>
    <row r="876" spans="1:10" outlineLevel="2" x14ac:dyDescent="0.25">
      <c r="A876" s="33" t="s">
        <v>4476</v>
      </c>
      <c r="B876" s="33" t="s">
        <v>80</v>
      </c>
      <c r="C876" s="33" t="s">
        <v>6401</v>
      </c>
      <c r="D876" s="33">
        <v>611166</v>
      </c>
      <c r="E876" s="33" t="s">
        <v>6402</v>
      </c>
      <c r="F876" s="85">
        <v>1096</v>
      </c>
      <c r="G876" s="85">
        <v>0</v>
      </c>
      <c r="H876" s="85">
        <v>0</v>
      </c>
      <c r="I876" s="85">
        <v>1096</v>
      </c>
      <c r="J876" s="85">
        <v>0</v>
      </c>
    </row>
    <row r="877" spans="1:10" outlineLevel="2" x14ac:dyDescent="0.25">
      <c r="A877" s="33" t="s">
        <v>4476</v>
      </c>
      <c r="B877" s="33" t="s">
        <v>80</v>
      </c>
      <c r="C877" s="33" t="s">
        <v>6407</v>
      </c>
      <c r="D877" s="33">
        <v>656127</v>
      </c>
      <c r="E877" s="33" t="s">
        <v>6408</v>
      </c>
      <c r="F877" s="85">
        <v>443</v>
      </c>
      <c r="G877" s="85">
        <v>0</v>
      </c>
      <c r="H877" s="85">
        <v>0</v>
      </c>
      <c r="I877" s="85">
        <v>443</v>
      </c>
      <c r="J877" s="85">
        <v>0</v>
      </c>
    </row>
    <row r="878" spans="1:10" outlineLevel="2" x14ac:dyDescent="0.25">
      <c r="A878" s="33" t="s">
        <v>4476</v>
      </c>
      <c r="B878" s="33" t="s">
        <v>80</v>
      </c>
      <c r="C878" s="33" t="s">
        <v>6414</v>
      </c>
      <c r="D878" s="33">
        <v>399426</v>
      </c>
      <c r="E878" s="33" t="s">
        <v>6415</v>
      </c>
      <c r="F878" s="85">
        <v>219</v>
      </c>
      <c r="G878" s="85">
        <v>0</v>
      </c>
      <c r="H878" s="85">
        <v>0</v>
      </c>
      <c r="I878" s="85">
        <v>219</v>
      </c>
      <c r="J878" s="85">
        <v>0</v>
      </c>
    </row>
    <row r="879" spans="1:10" outlineLevel="2" x14ac:dyDescent="0.25">
      <c r="A879" s="33" t="s">
        <v>4476</v>
      </c>
      <c r="B879" s="33" t="s">
        <v>80</v>
      </c>
      <c r="C879" s="33" t="s">
        <v>6420</v>
      </c>
      <c r="D879" s="33">
        <v>611212</v>
      </c>
      <c r="E879" s="33" t="s">
        <v>6421</v>
      </c>
      <c r="F879" s="85">
        <v>827</v>
      </c>
      <c r="G879" s="85">
        <v>0</v>
      </c>
      <c r="H879" s="85">
        <v>0</v>
      </c>
      <c r="I879" s="85">
        <v>827</v>
      </c>
      <c r="J879" s="85">
        <v>0</v>
      </c>
    </row>
    <row r="880" spans="1:10" outlineLevel="2" x14ac:dyDescent="0.25">
      <c r="A880" s="33" t="s">
        <v>4476</v>
      </c>
      <c r="B880" s="33" t="s">
        <v>80</v>
      </c>
      <c r="C880" s="33" t="s">
        <v>6426</v>
      </c>
      <c r="D880" s="33">
        <v>656143</v>
      </c>
      <c r="E880" s="33" t="s">
        <v>6427</v>
      </c>
      <c r="F880" s="85">
        <v>606</v>
      </c>
      <c r="G880" s="85">
        <v>0</v>
      </c>
      <c r="H880" s="85">
        <v>0</v>
      </c>
      <c r="I880" s="85">
        <v>606</v>
      </c>
      <c r="J880" s="85">
        <v>0</v>
      </c>
    </row>
    <row r="881" spans="1:10" outlineLevel="2" x14ac:dyDescent="0.25">
      <c r="A881" s="33" t="s">
        <v>4476</v>
      </c>
      <c r="B881" s="33" t="s">
        <v>80</v>
      </c>
      <c r="C881" s="33" t="s">
        <v>6432</v>
      </c>
      <c r="D881" s="33">
        <v>611191</v>
      </c>
      <c r="E881" s="33" t="s">
        <v>6433</v>
      </c>
      <c r="F881" s="85">
        <v>3368</v>
      </c>
      <c r="G881" s="85">
        <v>0</v>
      </c>
      <c r="H881" s="85">
        <v>0</v>
      </c>
      <c r="I881" s="85">
        <v>3368</v>
      </c>
      <c r="J881" s="85">
        <v>0</v>
      </c>
    </row>
    <row r="882" spans="1:10" outlineLevel="2" x14ac:dyDescent="0.25">
      <c r="A882" s="33" t="s">
        <v>4476</v>
      </c>
      <c r="B882" s="33" t="s">
        <v>80</v>
      </c>
      <c r="C882" s="33" t="s">
        <v>6439</v>
      </c>
      <c r="D882" s="33">
        <v>800139</v>
      </c>
      <c r="E882" s="33" t="s">
        <v>6440</v>
      </c>
      <c r="F882" s="85">
        <v>219</v>
      </c>
      <c r="G882" s="85">
        <v>0</v>
      </c>
      <c r="H882" s="85">
        <v>0</v>
      </c>
      <c r="I882" s="85">
        <v>219</v>
      </c>
      <c r="J882" s="85">
        <v>0</v>
      </c>
    </row>
    <row r="883" spans="1:10" outlineLevel="2" x14ac:dyDescent="0.25">
      <c r="A883" s="33" t="s">
        <v>4476</v>
      </c>
      <c r="B883" s="33" t="s">
        <v>80</v>
      </c>
      <c r="C883" s="33" t="s">
        <v>6445</v>
      </c>
      <c r="D883" s="33">
        <v>800236</v>
      </c>
      <c r="E883" s="33" t="s">
        <v>6446</v>
      </c>
      <c r="F883" s="85">
        <v>2753</v>
      </c>
      <c r="G883" s="85">
        <v>0</v>
      </c>
      <c r="H883" s="85">
        <v>0</v>
      </c>
      <c r="I883" s="85">
        <v>2753</v>
      </c>
      <c r="J883" s="85">
        <v>0</v>
      </c>
    </row>
    <row r="884" spans="1:10" outlineLevel="2" x14ac:dyDescent="0.25">
      <c r="A884" s="33" t="s">
        <v>4476</v>
      </c>
      <c r="B884" s="33" t="s">
        <v>80</v>
      </c>
      <c r="C884" s="33" t="s">
        <v>6452</v>
      </c>
      <c r="D884" s="33">
        <v>800279</v>
      </c>
      <c r="E884" s="33" t="s">
        <v>6453</v>
      </c>
      <c r="F884" s="85">
        <v>2210</v>
      </c>
      <c r="G884" s="85">
        <v>0</v>
      </c>
      <c r="H884" s="85">
        <v>0</v>
      </c>
      <c r="I884" s="85">
        <v>2210</v>
      </c>
      <c r="J884" s="85">
        <v>0</v>
      </c>
    </row>
    <row r="885" spans="1:10" outlineLevel="2" x14ac:dyDescent="0.25">
      <c r="A885" s="33" t="s">
        <v>4476</v>
      </c>
      <c r="B885" s="33" t="s">
        <v>80</v>
      </c>
      <c r="C885" s="33" t="s">
        <v>6459</v>
      </c>
      <c r="D885" s="33">
        <v>699250</v>
      </c>
      <c r="E885" s="33" t="s">
        <v>6460</v>
      </c>
      <c r="F885" s="85">
        <v>2098</v>
      </c>
      <c r="G885" s="85">
        <v>0</v>
      </c>
      <c r="H885" s="85">
        <v>0</v>
      </c>
      <c r="I885" s="85">
        <v>2098</v>
      </c>
      <c r="J885" s="85">
        <v>0</v>
      </c>
    </row>
    <row r="886" spans="1:10" outlineLevel="2" x14ac:dyDescent="0.25">
      <c r="A886" s="33" t="s">
        <v>4476</v>
      </c>
      <c r="B886" s="33" t="s">
        <v>80</v>
      </c>
      <c r="C886" s="33" t="s">
        <v>6466</v>
      </c>
      <c r="D886" s="33">
        <v>699209</v>
      </c>
      <c r="E886" s="33" t="s">
        <v>6467</v>
      </c>
      <c r="F886" s="85">
        <v>3246</v>
      </c>
      <c r="G886" s="85">
        <v>0</v>
      </c>
      <c r="H886" s="85">
        <v>0</v>
      </c>
      <c r="I886" s="85">
        <v>3246</v>
      </c>
      <c r="J886" s="85">
        <v>0</v>
      </c>
    </row>
    <row r="887" spans="1:10" outlineLevel="2" x14ac:dyDescent="0.25">
      <c r="A887" s="33" t="s">
        <v>4476</v>
      </c>
      <c r="B887" s="33" t="s">
        <v>80</v>
      </c>
      <c r="C887" s="33" t="s">
        <v>6472</v>
      </c>
      <c r="D887" s="33">
        <v>699187</v>
      </c>
      <c r="E887" s="33" t="s">
        <v>6473</v>
      </c>
      <c r="F887" s="85">
        <v>718</v>
      </c>
      <c r="G887" s="85">
        <v>0</v>
      </c>
      <c r="H887" s="85">
        <v>0</v>
      </c>
      <c r="I887" s="85">
        <v>718</v>
      </c>
      <c r="J887" s="85">
        <v>0</v>
      </c>
    </row>
    <row r="888" spans="1:10" outlineLevel="2" x14ac:dyDescent="0.25">
      <c r="A888" s="33" t="s">
        <v>4476</v>
      </c>
      <c r="B888" s="33" t="s">
        <v>80</v>
      </c>
      <c r="C888" s="33" t="s">
        <v>6478</v>
      </c>
      <c r="D888" s="33">
        <v>699161</v>
      </c>
      <c r="E888" s="33" t="s">
        <v>6479</v>
      </c>
      <c r="F888" s="85">
        <v>1055</v>
      </c>
      <c r="G888" s="85">
        <v>0</v>
      </c>
      <c r="H888" s="85">
        <v>0</v>
      </c>
      <c r="I888" s="85">
        <v>1055</v>
      </c>
      <c r="J888" s="85">
        <v>0</v>
      </c>
    </row>
    <row r="889" spans="1:10" outlineLevel="2" x14ac:dyDescent="0.25">
      <c r="A889" s="33" t="s">
        <v>4476</v>
      </c>
      <c r="B889" s="33" t="s">
        <v>80</v>
      </c>
      <c r="C889" s="33" t="s">
        <v>6484</v>
      </c>
      <c r="D889" s="33">
        <v>699144</v>
      </c>
      <c r="E889" s="33" t="s">
        <v>6485</v>
      </c>
      <c r="F889" s="85">
        <v>1657</v>
      </c>
      <c r="G889" s="85">
        <v>0</v>
      </c>
      <c r="H889" s="85">
        <v>0</v>
      </c>
      <c r="I889" s="85">
        <v>1657</v>
      </c>
      <c r="J889" s="85">
        <v>0</v>
      </c>
    </row>
    <row r="890" spans="1:10" outlineLevel="2" x14ac:dyDescent="0.25">
      <c r="A890" s="33" t="s">
        <v>4476</v>
      </c>
      <c r="B890" s="33" t="s">
        <v>80</v>
      </c>
      <c r="C890" s="33" t="s">
        <v>6491</v>
      </c>
      <c r="D890" s="33">
        <v>611182</v>
      </c>
      <c r="E890" s="33" t="s">
        <v>6492</v>
      </c>
      <c r="F890" s="85">
        <v>1046</v>
      </c>
      <c r="G890" s="85">
        <v>0</v>
      </c>
      <c r="H890" s="85">
        <v>0</v>
      </c>
      <c r="I890" s="85">
        <v>1046</v>
      </c>
      <c r="J890" s="85">
        <v>0</v>
      </c>
    </row>
    <row r="891" spans="1:10" outlineLevel="2" x14ac:dyDescent="0.25">
      <c r="A891" s="33" t="s">
        <v>4476</v>
      </c>
      <c r="B891" s="33" t="s">
        <v>80</v>
      </c>
      <c r="C891" s="33" t="s">
        <v>6498</v>
      </c>
      <c r="D891" s="33">
        <v>31827004</v>
      </c>
      <c r="E891" s="33" t="s">
        <v>6499</v>
      </c>
      <c r="F891" s="85">
        <v>2201</v>
      </c>
      <c r="G891" s="85">
        <v>0</v>
      </c>
      <c r="H891" s="85">
        <v>0</v>
      </c>
      <c r="I891" s="85">
        <v>2201</v>
      </c>
      <c r="J891" s="85">
        <v>0</v>
      </c>
    </row>
    <row r="892" spans="1:10" outlineLevel="2" x14ac:dyDescent="0.25">
      <c r="A892" s="33" t="s">
        <v>4476</v>
      </c>
      <c r="B892" s="33" t="s">
        <v>80</v>
      </c>
      <c r="C892" s="33" t="s">
        <v>6505</v>
      </c>
      <c r="D892" s="33">
        <v>31872638</v>
      </c>
      <c r="E892" s="33" t="s">
        <v>6506</v>
      </c>
      <c r="F892" s="85">
        <v>1707</v>
      </c>
      <c r="G892" s="85">
        <v>0</v>
      </c>
      <c r="H892" s="85">
        <v>0</v>
      </c>
      <c r="I892" s="85">
        <v>1707</v>
      </c>
      <c r="J892" s="85">
        <v>0</v>
      </c>
    </row>
    <row r="893" spans="1:10" outlineLevel="2" x14ac:dyDescent="0.25">
      <c r="A893" s="33" t="s">
        <v>4476</v>
      </c>
      <c r="B893" s="33" t="s">
        <v>80</v>
      </c>
      <c r="C893" s="33" t="s">
        <v>6510</v>
      </c>
      <c r="D893" s="33">
        <v>34003517</v>
      </c>
      <c r="E893" s="33" t="s">
        <v>6511</v>
      </c>
      <c r="F893" s="85">
        <v>3702</v>
      </c>
      <c r="G893" s="85">
        <v>0</v>
      </c>
      <c r="H893" s="85">
        <v>0</v>
      </c>
      <c r="I893" s="85">
        <v>3702</v>
      </c>
      <c r="J893" s="85">
        <v>0</v>
      </c>
    </row>
    <row r="894" spans="1:10" outlineLevel="2" x14ac:dyDescent="0.25">
      <c r="A894" s="33" t="s">
        <v>4476</v>
      </c>
      <c r="B894" s="33" t="s">
        <v>80</v>
      </c>
      <c r="C894" s="33" t="s">
        <v>6517</v>
      </c>
      <c r="D894" s="33">
        <v>34006613</v>
      </c>
      <c r="E894" s="33" t="s">
        <v>6518</v>
      </c>
      <c r="F894" s="85">
        <v>1043</v>
      </c>
      <c r="G894" s="85">
        <v>0</v>
      </c>
      <c r="H894" s="85">
        <v>0</v>
      </c>
      <c r="I894" s="85">
        <v>1043</v>
      </c>
      <c r="J894" s="85">
        <v>0</v>
      </c>
    </row>
    <row r="895" spans="1:10" outlineLevel="2" x14ac:dyDescent="0.25">
      <c r="A895" s="33" t="s">
        <v>4476</v>
      </c>
      <c r="B895" s="33" t="s">
        <v>80</v>
      </c>
      <c r="C895" s="33" t="s">
        <v>6523</v>
      </c>
      <c r="D895" s="33">
        <v>34076743</v>
      </c>
      <c r="E895" s="33" t="s">
        <v>6524</v>
      </c>
      <c r="F895" s="85">
        <v>1217</v>
      </c>
      <c r="G895" s="85">
        <v>0</v>
      </c>
      <c r="H895" s="85">
        <v>0</v>
      </c>
      <c r="I895" s="85">
        <v>1217</v>
      </c>
      <c r="J895" s="85">
        <v>0</v>
      </c>
    </row>
    <row r="896" spans="1:10" outlineLevel="2" x14ac:dyDescent="0.25">
      <c r="A896" s="33" t="s">
        <v>4476</v>
      </c>
      <c r="B896" s="33" t="s">
        <v>80</v>
      </c>
      <c r="C896" s="33" t="s">
        <v>6529</v>
      </c>
      <c r="D896" s="33">
        <v>34075429</v>
      </c>
      <c r="E896" s="33" t="s">
        <v>6530</v>
      </c>
      <c r="F896" s="85">
        <v>1764</v>
      </c>
      <c r="G896" s="85">
        <v>0</v>
      </c>
      <c r="H896" s="85">
        <v>0</v>
      </c>
      <c r="I896" s="85">
        <v>1764</v>
      </c>
      <c r="J896" s="85">
        <v>0</v>
      </c>
    </row>
    <row r="897" spans="1:10" outlineLevel="2" x14ac:dyDescent="0.25">
      <c r="A897" s="33" t="s">
        <v>4476</v>
      </c>
      <c r="B897" s="33" t="s">
        <v>80</v>
      </c>
      <c r="C897" s="33" t="s">
        <v>6535</v>
      </c>
      <c r="D897" s="33">
        <v>35626348</v>
      </c>
      <c r="E897" s="33" t="s">
        <v>6536</v>
      </c>
      <c r="F897" s="85">
        <v>718</v>
      </c>
      <c r="G897" s="85">
        <v>0</v>
      </c>
      <c r="H897" s="85">
        <v>0</v>
      </c>
      <c r="I897" s="85">
        <v>718</v>
      </c>
      <c r="J897" s="85">
        <v>0</v>
      </c>
    </row>
    <row r="898" spans="1:10" outlineLevel="2" x14ac:dyDescent="0.25">
      <c r="A898" s="33" t="s">
        <v>4476</v>
      </c>
      <c r="B898" s="33" t="s">
        <v>80</v>
      </c>
      <c r="C898" s="33" t="s">
        <v>6541</v>
      </c>
      <c r="D898" s="33">
        <v>35626526</v>
      </c>
      <c r="E898" s="33" t="s">
        <v>6542</v>
      </c>
      <c r="F898" s="85">
        <v>612</v>
      </c>
      <c r="G898" s="85">
        <v>0</v>
      </c>
      <c r="H898" s="85">
        <v>0</v>
      </c>
      <c r="I898" s="85">
        <v>612</v>
      </c>
      <c r="J898" s="85">
        <v>0</v>
      </c>
    </row>
    <row r="899" spans="1:10" outlineLevel="2" x14ac:dyDescent="0.25">
      <c r="A899" s="33" t="s">
        <v>4476</v>
      </c>
      <c r="B899" s="33" t="s">
        <v>80</v>
      </c>
      <c r="C899" s="33" t="s">
        <v>6547</v>
      </c>
      <c r="D899" s="33">
        <v>31196781</v>
      </c>
      <c r="E899" s="33" t="s">
        <v>6548</v>
      </c>
      <c r="F899" s="85">
        <v>996</v>
      </c>
      <c r="G899" s="85">
        <v>0</v>
      </c>
      <c r="H899" s="85">
        <v>0</v>
      </c>
      <c r="I899" s="85">
        <v>996</v>
      </c>
      <c r="J899" s="85">
        <v>0</v>
      </c>
    </row>
    <row r="900" spans="1:10" outlineLevel="2" x14ac:dyDescent="0.25">
      <c r="A900" s="33" t="s">
        <v>4476</v>
      </c>
      <c r="B900" s="33" t="s">
        <v>80</v>
      </c>
      <c r="C900" s="33" t="s">
        <v>6553</v>
      </c>
      <c r="D900" s="33">
        <v>36105058</v>
      </c>
      <c r="E900" s="33" t="s">
        <v>6554</v>
      </c>
      <c r="F900" s="85">
        <v>2263</v>
      </c>
      <c r="G900" s="85">
        <v>0</v>
      </c>
      <c r="H900" s="85">
        <v>0</v>
      </c>
      <c r="I900" s="85">
        <v>2263</v>
      </c>
      <c r="J900" s="85">
        <v>0</v>
      </c>
    </row>
    <row r="901" spans="1:10" outlineLevel="2" x14ac:dyDescent="0.25">
      <c r="A901" s="33" t="s">
        <v>4476</v>
      </c>
      <c r="B901" s="33" t="s">
        <v>80</v>
      </c>
      <c r="C901" s="33" t="s">
        <v>6560</v>
      </c>
      <c r="D901" s="33">
        <v>36105724</v>
      </c>
      <c r="E901" s="33" t="s">
        <v>6561</v>
      </c>
      <c r="F901" s="85">
        <v>2694</v>
      </c>
      <c r="G901" s="85">
        <v>0</v>
      </c>
      <c r="H901" s="85">
        <v>0</v>
      </c>
      <c r="I901" s="85">
        <v>2694</v>
      </c>
      <c r="J901" s="85">
        <v>0</v>
      </c>
    </row>
    <row r="902" spans="1:10" outlineLevel="2" x14ac:dyDescent="0.25">
      <c r="A902" s="33" t="s">
        <v>4476</v>
      </c>
      <c r="B902" s="33" t="s">
        <v>80</v>
      </c>
      <c r="C902" s="33" t="s">
        <v>6566</v>
      </c>
      <c r="D902" s="33">
        <v>37869051</v>
      </c>
      <c r="E902" s="33" t="s">
        <v>6567</v>
      </c>
      <c r="F902" s="85">
        <v>387</v>
      </c>
      <c r="G902" s="85">
        <v>0</v>
      </c>
      <c r="H902" s="85">
        <v>0</v>
      </c>
      <c r="I902" s="85">
        <v>387</v>
      </c>
      <c r="J902" s="85">
        <v>0</v>
      </c>
    </row>
    <row r="903" spans="1:10" outlineLevel="2" x14ac:dyDescent="0.25">
      <c r="A903" s="33" t="s">
        <v>4476</v>
      </c>
      <c r="B903" s="33" t="s">
        <v>80</v>
      </c>
      <c r="C903" s="33" t="s">
        <v>6572</v>
      </c>
      <c r="D903" s="33">
        <v>37869531</v>
      </c>
      <c r="E903" s="33" t="s">
        <v>6573</v>
      </c>
      <c r="F903" s="85">
        <v>721</v>
      </c>
      <c r="G903" s="85">
        <v>0</v>
      </c>
      <c r="H903" s="85">
        <v>0</v>
      </c>
      <c r="I903" s="85">
        <v>721</v>
      </c>
      <c r="J903" s="85">
        <v>0</v>
      </c>
    </row>
    <row r="904" spans="1:10" outlineLevel="2" x14ac:dyDescent="0.25">
      <c r="A904" s="33" t="s">
        <v>4476</v>
      </c>
      <c r="B904" s="33" t="s">
        <v>80</v>
      </c>
      <c r="C904" s="33" t="s">
        <v>6578</v>
      </c>
      <c r="D904" s="33">
        <v>37869451</v>
      </c>
      <c r="E904" s="33" t="s">
        <v>6579</v>
      </c>
      <c r="F904" s="85">
        <v>1773</v>
      </c>
      <c r="G904" s="85">
        <v>0</v>
      </c>
      <c r="H904" s="85">
        <v>0</v>
      </c>
      <c r="I904" s="85">
        <v>1773</v>
      </c>
      <c r="J904" s="85">
        <v>0</v>
      </c>
    </row>
    <row r="905" spans="1:10" outlineLevel="2" x14ac:dyDescent="0.25">
      <c r="A905" s="33" t="s">
        <v>4476</v>
      </c>
      <c r="B905" s="33" t="s">
        <v>840</v>
      </c>
      <c r="C905" s="33" t="s">
        <v>6585</v>
      </c>
      <c r="D905" s="33">
        <v>35593008</v>
      </c>
      <c r="E905" s="33" t="s">
        <v>6586</v>
      </c>
      <c r="F905" s="85">
        <v>14774</v>
      </c>
      <c r="G905" s="85">
        <v>0</v>
      </c>
      <c r="H905" s="85">
        <v>0</v>
      </c>
      <c r="I905" s="85">
        <v>14774</v>
      </c>
      <c r="J905" s="85">
        <v>0</v>
      </c>
    </row>
    <row r="906" spans="1:10" outlineLevel="2" x14ac:dyDescent="0.25">
      <c r="A906" s="33" t="s">
        <v>4476</v>
      </c>
      <c r="B906" s="33" t="s">
        <v>840</v>
      </c>
      <c r="C906" s="33" t="s">
        <v>6601</v>
      </c>
      <c r="D906" s="33">
        <v>586315</v>
      </c>
      <c r="E906" s="33" t="s">
        <v>6602</v>
      </c>
      <c r="F906" s="85">
        <v>2104</v>
      </c>
      <c r="G906" s="85">
        <v>0</v>
      </c>
      <c r="H906" s="85">
        <v>0</v>
      </c>
      <c r="I906" s="85">
        <v>2104</v>
      </c>
      <c r="J906" s="85">
        <v>0</v>
      </c>
    </row>
    <row r="907" spans="1:10" outlineLevel="2" x14ac:dyDescent="0.25">
      <c r="A907" s="33" t="s">
        <v>4476</v>
      </c>
      <c r="B907" s="33" t="s">
        <v>840</v>
      </c>
      <c r="C907" s="33" t="s">
        <v>6606</v>
      </c>
      <c r="D907" s="33">
        <v>36102326</v>
      </c>
      <c r="E907" s="33" t="s">
        <v>6607</v>
      </c>
      <c r="F907" s="85">
        <v>493</v>
      </c>
      <c r="G907" s="85">
        <v>0</v>
      </c>
      <c r="H907" s="85">
        <v>0</v>
      </c>
      <c r="I907" s="85">
        <v>493</v>
      </c>
      <c r="J907" s="85">
        <v>0</v>
      </c>
    </row>
    <row r="908" spans="1:10" outlineLevel="2" x14ac:dyDescent="0.25">
      <c r="A908" s="33" t="s">
        <v>4476</v>
      </c>
      <c r="B908" s="33" t="s">
        <v>840</v>
      </c>
      <c r="C908" s="33" t="s">
        <v>6613</v>
      </c>
      <c r="D908" s="33">
        <v>36099406</v>
      </c>
      <c r="E908" s="33" t="s">
        <v>6614</v>
      </c>
      <c r="F908" s="85">
        <v>3480</v>
      </c>
      <c r="G908" s="85">
        <v>0</v>
      </c>
      <c r="H908" s="85">
        <v>0</v>
      </c>
      <c r="I908" s="85">
        <v>3480</v>
      </c>
      <c r="J908" s="85">
        <v>0</v>
      </c>
    </row>
    <row r="909" spans="1:10" outlineLevel="2" x14ac:dyDescent="0.25">
      <c r="A909" s="33" t="s">
        <v>4476</v>
      </c>
      <c r="B909" s="33" t="s">
        <v>840</v>
      </c>
      <c r="C909" s="33" t="s">
        <v>6618</v>
      </c>
      <c r="D909" s="33">
        <v>34012974</v>
      </c>
      <c r="E909" s="33" t="s">
        <v>6619</v>
      </c>
      <c r="F909" s="85">
        <v>1320</v>
      </c>
      <c r="G909" s="85">
        <v>0</v>
      </c>
      <c r="H909" s="85">
        <v>0</v>
      </c>
      <c r="I909" s="85">
        <v>1320</v>
      </c>
      <c r="J909" s="85">
        <v>0</v>
      </c>
    </row>
    <row r="910" spans="1:10" outlineLevel="2" x14ac:dyDescent="0.25">
      <c r="A910" s="33" t="s">
        <v>4476</v>
      </c>
      <c r="B910" s="33" t="s">
        <v>901</v>
      </c>
      <c r="C910" s="33" t="s">
        <v>6623</v>
      </c>
      <c r="D910" s="33">
        <v>90000069</v>
      </c>
      <c r="E910" s="33" t="s">
        <v>6624</v>
      </c>
      <c r="F910" s="85">
        <v>1707</v>
      </c>
      <c r="G910" s="85">
        <v>0</v>
      </c>
      <c r="H910" s="85">
        <v>0</v>
      </c>
      <c r="I910" s="85">
        <v>1707</v>
      </c>
      <c r="J910" s="85">
        <v>0</v>
      </c>
    </row>
    <row r="911" spans="1:10" outlineLevel="2" x14ac:dyDescent="0.25">
      <c r="A911" s="33" t="s">
        <v>4476</v>
      </c>
      <c r="B911" s="33" t="s">
        <v>901</v>
      </c>
      <c r="C911" s="33" t="s">
        <v>6626</v>
      </c>
      <c r="D911" s="33">
        <v>35970537</v>
      </c>
      <c r="E911" s="33" t="s">
        <v>6627</v>
      </c>
      <c r="F911" s="85">
        <v>1545</v>
      </c>
      <c r="G911" s="85">
        <v>0</v>
      </c>
      <c r="H911" s="85">
        <v>0</v>
      </c>
      <c r="I911" s="85">
        <v>1545</v>
      </c>
      <c r="J911" s="85">
        <v>0</v>
      </c>
    </row>
    <row r="912" spans="1:10" outlineLevel="2" x14ac:dyDescent="0.25">
      <c r="A912" s="33" t="s">
        <v>4476</v>
      </c>
      <c r="B912" s="33" t="s">
        <v>901</v>
      </c>
      <c r="C912" s="33" t="s">
        <v>6630</v>
      </c>
      <c r="D912" s="33">
        <v>44927835</v>
      </c>
      <c r="E912" s="33" t="s">
        <v>6631</v>
      </c>
      <c r="F912" s="85">
        <v>665</v>
      </c>
      <c r="G912" s="85">
        <v>0</v>
      </c>
      <c r="H912" s="85">
        <v>0</v>
      </c>
      <c r="I912" s="85">
        <v>665</v>
      </c>
      <c r="J912" s="85">
        <v>0</v>
      </c>
    </row>
    <row r="913" spans="1:10" outlineLevel="2" x14ac:dyDescent="0.25">
      <c r="A913" s="33" t="s">
        <v>4476</v>
      </c>
      <c r="B913" s="33" t="s">
        <v>901</v>
      </c>
      <c r="C913" s="33" t="s">
        <v>6634</v>
      </c>
      <c r="D913" s="33">
        <v>45742596</v>
      </c>
      <c r="E913" s="33" t="s">
        <v>6635</v>
      </c>
      <c r="F913" s="85">
        <v>3533</v>
      </c>
      <c r="G913" s="85">
        <v>0</v>
      </c>
      <c r="H913" s="85">
        <v>0</v>
      </c>
      <c r="I913" s="85">
        <v>3533</v>
      </c>
      <c r="J913" s="85">
        <v>0</v>
      </c>
    </row>
    <row r="914" spans="1:10" outlineLevel="2" x14ac:dyDescent="0.25">
      <c r="A914" s="33" t="s">
        <v>4476</v>
      </c>
      <c r="B914" s="33" t="s">
        <v>901</v>
      </c>
      <c r="C914" s="33" t="s">
        <v>6639</v>
      </c>
      <c r="D914" s="33">
        <v>37924583</v>
      </c>
      <c r="E914" s="33" t="s">
        <v>6640</v>
      </c>
      <c r="F914" s="85">
        <v>943</v>
      </c>
      <c r="G914" s="85">
        <v>0</v>
      </c>
      <c r="H914" s="85">
        <v>0</v>
      </c>
      <c r="I914" s="85">
        <v>943</v>
      </c>
      <c r="J914" s="85">
        <v>0</v>
      </c>
    </row>
    <row r="915" spans="1:10" outlineLevel="2" x14ac:dyDescent="0.25">
      <c r="A915" s="33" t="s">
        <v>4476</v>
      </c>
      <c r="B915" s="33" t="s">
        <v>901</v>
      </c>
      <c r="C915" s="33" t="s">
        <v>6643</v>
      </c>
      <c r="D915" s="33">
        <v>90000296</v>
      </c>
      <c r="E915" s="33" t="s">
        <v>6644</v>
      </c>
      <c r="F915" s="85">
        <v>1161</v>
      </c>
      <c r="G915" s="85">
        <v>0</v>
      </c>
      <c r="H915" s="85">
        <v>0</v>
      </c>
      <c r="I915" s="85">
        <v>1161</v>
      </c>
      <c r="J915" s="85">
        <v>0</v>
      </c>
    </row>
    <row r="916" spans="1:10" outlineLevel="2" x14ac:dyDescent="0.25">
      <c r="A916" s="33" t="s">
        <v>4476</v>
      </c>
      <c r="B916" s="33" t="s">
        <v>901</v>
      </c>
      <c r="C916" s="33" t="s">
        <v>6647</v>
      </c>
      <c r="D916" s="33">
        <v>42052122</v>
      </c>
      <c r="E916" s="33" t="s">
        <v>6648</v>
      </c>
      <c r="F916" s="85">
        <v>886</v>
      </c>
      <c r="G916" s="85">
        <v>0</v>
      </c>
      <c r="H916" s="85">
        <v>0</v>
      </c>
      <c r="I916" s="85">
        <v>886</v>
      </c>
      <c r="J916" s="85">
        <v>0</v>
      </c>
    </row>
    <row r="917" spans="1:10" outlineLevel="2" x14ac:dyDescent="0.25">
      <c r="A917" s="33" t="s">
        <v>4476</v>
      </c>
      <c r="B917" s="33" t="s">
        <v>901</v>
      </c>
      <c r="C917" s="33" t="s">
        <v>6651</v>
      </c>
      <c r="D917" s="33">
        <v>47889098</v>
      </c>
      <c r="E917" s="33" t="s">
        <v>6652</v>
      </c>
      <c r="F917" s="85">
        <v>609</v>
      </c>
      <c r="G917" s="85">
        <v>0</v>
      </c>
      <c r="H917" s="85">
        <v>0</v>
      </c>
      <c r="I917" s="85">
        <v>609</v>
      </c>
      <c r="J917" s="85">
        <v>0</v>
      </c>
    </row>
    <row r="918" spans="1:10" outlineLevel="1" x14ac:dyDescent="0.25">
      <c r="A918" s="87" t="s">
        <v>16030</v>
      </c>
      <c r="B918" s="89"/>
      <c r="C918" s="89"/>
      <c r="D918" s="89"/>
      <c r="E918" s="89"/>
      <c r="F918" s="88">
        <f>SUBTOTAL(9,F614:F917)</f>
        <v>1043313</v>
      </c>
      <c r="G918" s="88">
        <f>SUBTOTAL(9,G614:G917)</f>
        <v>11</v>
      </c>
      <c r="H918" s="88">
        <f>SUBTOTAL(9,H614:H917)</f>
        <v>0</v>
      </c>
      <c r="I918" s="88">
        <f>SUBTOTAL(9,I614:I917)</f>
        <v>1042728</v>
      </c>
      <c r="J918" s="88">
        <f>SUBTOTAL(9,J614:J917)</f>
        <v>-585</v>
      </c>
    </row>
    <row r="919" spans="1:10" outlineLevel="2" x14ac:dyDescent="0.25">
      <c r="A919" s="33" t="s">
        <v>6656</v>
      </c>
      <c r="B919" s="33" t="s">
        <v>35</v>
      </c>
      <c r="C919" s="33" t="s">
        <v>6657</v>
      </c>
      <c r="D919" s="33">
        <v>99000005</v>
      </c>
      <c r="E919" s="33" t="s">
        <v>6658</v>
      </c>
      <c r="F919" s="85">
        <v>8564</v>
      </c>
      <c r="G919" s="85">
        <v>0</v>
      </c>
      <c r="H919" s="85">
        <v>0</v>
      </c>
      <c r="I919" s="85">
        <v>8564</v>
      </c>
      <c r="J919" s="85">
        <v>0</v>
      </c>
    </row>
    <row r="920" spans="1:10" outlineLevel="2" x14ac:dyDescent="0.25">
      <c r="A920" s="33" t="s">
        <v>6656</v>
      </c>
      <c r="B920" s="33" t="s">
        <v>80</v>
      </c>
      <c r="C920" s="33" t="s">
        <v>6683</v>
      </c>
      <c r="D920" s="33">
        <v>590444</v>
      </c>
      <c r="E920" s="33" t="s">
        <v>6684</v>
      </c>
      <c r="F920" s="85">
        <v>1495</v>
      </c>
      <c r="G920" s="85">
        <v>0</v>
      </c>
      <c r="H920" s="85">
        <v>0</v>
      </c>
      <c r="I920" s="85">
        <v>1495</v>
      </c>
      <c r="J920" s="85">
        <v>0</v>
      </c>
    </row>
    <row r="921" spans="1:10" outlineLevel="2" x14ac:dyDescent="0.25">
      <c r="A921" s="33" t="s">
        <v>6656</v>
      </c>
      <c r="B921" s="33" t="s">
        <v>80</v>
      </c>
      <c r="C921" s="33" t="s">
        <v>6691</v>
      </c>
      <c r="D921" s="33">
        <v>313971</v>
      </c>
      <c r="E921" s="33" t="s">
        <v>6692</v>
      </c>
      <c r="F921" s="85">
        <v>40484</v>
      </c>
      <c r="G921" s="85">
        <v>0</v>
      </c>
      <c r="H921" s="85">
        <v>0</v>
      </c>
      <c r="I921" s="85">
        <v>40484</v>
      </c>
      <c r="J921" s="85">
        <v>0</v>
      </c>
    </row>
    <row r="922" spans="1:10" outlineLevel="2" x14ac:dyDescent="0.25">
      <c r="A922" s="33" t="s">
        <v>6656</v>
      </c>
      <c r="B922" s="33" t="s">
        <v>80</v>
      </c>
      <c r="C922" s="33" t="s">
        <v>6708</v>
      </c>
      <c r="D922" s="33">
        <v>313980</v>
      </c>
      <c r="E922" s="33" t="s">
        <v>6709</v>
      </c>
      <c r="F922" s="85">
        <v>8006</v>
      </c>
      <c r="G922" s="85">
        <v>0</v>
      </c>
      <c r="H922" s="85">
        <v>0</v>
      </c>
      <c r="I922" s="85">
        <v>8006</v>
      </c>
      <c r="J922" s="85">
        <v>0</v>
      </c>
    </row>
    <row r="923" spans="1:10" outlineLevel="2" x14ac:dyDescent="0.25">
      <c r="A923" s="33" t="s">
        <v>6656</v>
      </c>
      <c r="B923" s="33" t="s">
        <v>80</v>
      </c>
      <c r="C923" s="33" t="s">
        <v>6717</v>
      </c>
      <c r="D923" s="33">
        <v>313998</v>
      </c>
      <c r="E923" s="33" t="s">
        <v>6718</v>
      </c>
      <c r="F923" s="85">
        <v>1273</v>
      </c>
      <c r="G923" s="85">
        <v>0</v>
      </c>
      <c r="H923" s="85">
        <v>0</v>
      </c>
      <c r="I923" s="85">
        <v>1273</v>
      </c>
      <c r="J923" s="85">
        <v>0</v>
      </c>
    </row>
    <row r="924" spans="1:10" outlineLevel="2" x14ac:dyDescent="0.25">
      <c r="A924" s="33" t="s">
        <v>6656</v>
      </c>
      <c r="B924" s="33" t="s">
        <v>80</v>
      </c>
      <c r="C924" s="33" t="s">
        <v>6724</v>
      </c>
      <c r="D924" s="33">
        <v>314005</v>
      </c>
      <c r="E924" s="33" t="s">
        <v>6725</v>
      </c>
      <c r="F924" s="85">
        <v>1049</v>
      </c>
      <c r="G924" s="85">
        <v>0</v>
      </c>
      <c r="H924" s="85">
        <v>0</v>
      </c>
      <c r="I924" s="85">
        <v>1049</v>
      </c>
      <c r="J924" s="85">
        <v>0</v>
      </c>
    </row>
    <row r="925" spans="1:10" outlineLevel="2" x14ac:dyDescent="0.25">
      <c r="A925" s="33" t="s">
        <v>6656</v>
      </c>
      <c r="B925" s="33" t="s">
        <v>80</v>
      </c>
      <c r="C925" s="33" t="s">
        <v>6732</v>
      </c>
      <c r="D925" s="33">
        <v>314013</v>
      </c>
      <c r="E925" s="33" t="s">
        <v>6733</v>
      </c>
      <c r="F925" s="85">
        <v>2475</v>
      </c>
      <c r="G925" s="85">
        <v>0</v>
      </c>
      <c r="H925" s="85">
        <v>0</v>
      </c>
      <c r="I925" s="85">
        <v>2475</v>
      </c>
      <c r="J925" s="85">
        <v>0</v>
      </c>
    </row>
    <row r="926" spans="1:10" outlineLevel="2" x14ac:dyDescent="0.25">
      <c r="A926" s="33" t="s">
        <v>6656</v>
      </c>
      <c r="B926" s="33" t="s">
        <v>80</v>
      </c>
      <c r="C926" s="33" t="s">
        <v>6739</v>
      </c>
      <c r="D926" s="33">
        <v>314030</v>
      </c>
      <c r="E926" s="33" t="s">
        <v>6740</v>
      </c>
      <c r="F926" s="85">
        <v>3421</v>
      </c>
      <c r="G926" s="85">
        <v>0</v>
      </c>
      <c r="H926" s="85">
        <v>0</v>
      </c>
      <c r="I926" s="85">
        <v>3421</v>
      </c>
      <c r="J926" s="85">
        <v>0</v>
      </c>
    </row>
    <row r="927" spans="1:10" outlineLevel="2" x14ac:dyDescent="0.25">
      <c r="A927" s="33" t="s">
        <v>6656</v>
      </c>
      <c r="B927" s="33" t="s">
        <v>80</v>
      </c>
      <c r="C927" s="33" t="s">
        <v>6745</v>
      </c>
      <c r="D927" s="33">
        <v>314048</v>
      </c>
      <c r="E927" s="33" t="s">
        <v>6746</v>
      </c>
      <c r="F927" s="85">
        <v>2919</v>
      </c>
      <c r="G927" s="85">
        <v>0</v>
      </c>
      <c r="H927" s="85">
        <v>0</v>
      </c>
      <c r="I927" s="85">
        <v>2919</v>
      </c>
      <c r="J927" s="85">
        <v>0</v>
      </c>
    </row>
    <row r="928" spans="1:10" outlineLevel="2" x14ac:dyDescent="0.25">
      <c r="A928" s="33" t="s">
        <v>6656</v>
      </c>
      <c r="B928" s="33" t="s">
        <v>80</v>
      </c>
      <c r="C928" s="33" t="s">
        <v>6752</v>
      </c>
      <c r="D928" s="33">
        <v>314056</v>
      </c>
      <c r="E928" s="33" t="s">
        <v>6753</v>
      </c>
      <c r="F928" s="85">
        <v>1264</v>
      </c>
      <c r="G928" s="85">
        <v>0</v>
      </c>
      <c r="H928" s="85">
        <v>0</v>
      </c>
      <c r="I928" s="85">
        <v>1264</v>
      </c>
      <c r="J928" s="85">
        <v>0</v>
      </c>
    </row>
    <row r="929" spans="1:10" outlineLevel="2" x14ac:dyDescent="0.25">
      <c r="A929" s="33" t="s">
        <v>6656</v>
      </c>
      <c r="B929" s="33" t="s">
        <v>80</v>
      </c>
      <c r="C929" s="33" t="s">
        <v>6759</v>
      </c>
      <c r="D929" s="33">
        <v>314064</v>
      </c>
      <c r="E929" s="33" t="s">
        <v>6760</v>
      </c>
      <c r="F929" s="85">
        <v>2709</v>
      </c>
      <c r="G929" s="85">
        <v>0</v>
      </c>
      <c r="H929" s="85">
        <v>0</v>
      </c>
      <c r="I929" s="85">
        <v>2709</v>
      </c>
      <c r="J929" s="85">
        <v>0</v>
      </c>
    </row>
    <row r="930" spans="1:10" outlineLevel="2" x14ac:dyDescent="0.25">
      <c r="A930" s="33" t="s">
        <v>6656</v>
      </c>
      <c r="B930" s="33" t="s">
        <v>80</v>
      </c>
      <c r="C930" s="33" t="s">
        <v>6766</v>
      </c>
      <c r="D930" s="33">
        <v>314072</v>
      </c>
      <c r="E930" s="33" t="s">
        <v>6767</v>
      </c>
      <c r="F930" s="85">
        <v>8978</v>
      </c>
      <c r="G930" s="85">
        <v>0</v>
      </c>
      <c r="H930" s="85">
        <v>0</v>
      </c>
      <c r="I930" s="85">
        <v>8978</v>
      </c>
      <c r="J930" s="85">
        <v>0</v>
      </c>
    </row>
    <row r="931" spans="1:10" outlineLevel="2" x14ac:dyDescent="0.25">
      <c r="A931" s="33" t="s">
        <v>6656</v>
      </c>
      <c r="B931" s="33" t="s">
        <v>80</v>
      </c>
      <c r="C931" s="33" t="s">
        <v>6772</v>
      </c>
      <c r="D931" s="33">
        <v>314099</v>
      </c>
      <c r="E931" s="33" t="s">
        <v>6773</v>
      </c>
      <c r="F931" s="85">
        <v>25614</v>
      </c>
      <c r="G931" s="85">
        <v>0</v>
      </c>
      <c r="H931" s="85">
        <v>0</v>
      </c>
      <c r="I931" s="85">
        <v>25614</v>
      </c>
      <c r="J931" s="85">
        <v>0</v>
      </c>
    </row>
    <row r="932" spans="1:10" outlineLevel="2" x14ac:dyDescent="0.25">
      <c r="A932" s="33" t="s">
        <v>6656</v>
      </c>
      <c r="B932" s="33" t="s">
        <v>80</v>
      </c>
      <c r="C932" s="33" t="s">
        <v>6783</v>
      </c>
      <c r="D932" s="33">
        <v>314081</v>
      </c>
      <c r="E932" s="33" t="s">
        <v>6784</v>
      </c>
      <c r="F932" s="85">
        <v>4017</v>
      </c>
      <c r="G932" s="85">
        <v>0</v>
      </c>
      <c r="H932" s="85">
        <v>0</v>
      </c>
      <c r="I932" s="85">
        <v>4017</v>
      </c>
      <c r="J932" s="85">
        <v>0</v>
      </c>
    </row>
    <row r="933" spans="1:10" outlineLevel="2" x14ac:dyDescent="0.25">
      <c r="A933" s="33" t="s">
        <v>6656</v>
      </c>
      <c r="B933" s="33" t="s">
        <v>80</v>
      </c>
      <c r="C933" s="33" t="s">
        <v>6790</v>
      </c>
      <c r="D933" s="33">
        <v>314102</v>
      </c>
      <c r="E933" s="33" t="s">
        <v>6791</v>
      </c>
      <c r="F933" s="85">
        <v>2201</v>
      </c>
      <c r="G933" s="85">
        <v>0</v>
      </c>
      <c r="H933" s="85">
        <v>0</v>
      </c>
      <c r="I933" s="85">
        <v>2201</v>
      </c>
      <c r="J933" s="85">
        <v>0</v>
      </c>
    </row>
    <row r="934" spans="1:10" outlineLevel="2" x14ac:dyDescent="0.25">
      <c r="A934" s="33" t="s">
        <v>6656</v>
      </c>
      <c r="B934" s="33" t="s">
        <v>80</v>
      </c>
      <c r="C934" s="33" t="s">
        <v>6796</v>
      </c>
      <c r="D934" s="33">
        <v>314129</v>
      </c>
      <c r="E934" s="33" t="s">
        <v>6797</v>
      </c>
      <c r="F934" s="85">
        <v>2207</v>
      </c>
      <c r="G934" s="85">
        <v>0</v>
      </c>
      <c r="H934" s="85">
        <v>0</v>
      </c>
      <c r="I934" s="85">
        <v>2207</v>
      </c>
      <c r="J934" s="85">
        <v>0</v>
      </c>
    </row>
    <row r="935" spans="1:10" outlineLevel="2" x14ac:dyDescent="0.25">
      <c r="A935" s="33" t="s">
        <v>6656</v>
      </c>
      <c r="B935" s="33" t="s">
        <v>80</v>
      </c>
      <c r="C935" s="33" t="s">
        <v>6803</v>
      </c>
      <c r="D935" s="33">
        <v>314137</v>
      </c>
      <c r="E935" s="33" t="s">
        <v>6804</v>
      </c>
      <c r="F935" s="85">
        <v>4798</v>
      </c>
      <c r="G935" s="85">
        <v>0</v>
      </c>
      <c r="H935" s="85">
        <v>0</v>
      </c>
      <c r="I935" s="85">
        <v>4798</v>
      </c>
      <c r="J935" s="85">
        <v>0</v>
      </c>
    </row>
    <row r="936" spans="1:10" outlineLevel="2" x14ac:dyDescent="0.25">
      <c r="A936" s="33" t="s">
        <v>6656</v>
      </c>
      <c r="B936" s="33" t="s">
        <v>80</v>
      </c>
      <c r="C936" s="33" t="s">
        <v>6810</v>
      </c>
      <c r="D936" s="33">
        <v>314145</v>
      </c>
      <c r="E936" s="33" t="s">
        <v>6811</v>
      </c>
      <c r="F936" s="85">
        <v>3752</v>
      </c>
      <c r="G936" s="85">
        <v>0</v>
      </c>
      <c r="H936" s="85">
        <v>0</v>
      </c>
      <c r="I936" s="85">
        <v>3752</v>
      </c>
      <c r="J936" s="85">
        <v>0</v>
      </c>
    </row>
    <row r="937" spans="1:10" outlineLevel="2" x14ac:dyDescent="0.25">
      <c r="A937" s="33" t="s">
        <v>6656</v>
      </c>
      <c r="B937" s="33" t="s">
        <v>80</v>
      </c>
      <c r="C937" s="33" t="s">
        <v>6819</v>
      </c>
      <c r="D937" s="33">
        <v>314153</v>
      </c>
      <c r="E937" s="33" t="s">
        <v>6820</v>
      </c>
      <c r="F937" s="85">
        <v>2529</v>
      </c>
      <c r="G937" s="85">
        <v>0</v>
      </c>
      <c r="H937" s="85">
        <v>0</v>
      </c>
      <c r="I937" s="85">
        <v>2529</v>
      </c>
      <c r="J937" s="85">
        <v>0</v>
      </c>
    </row>
    <row r="938" spans="1:10" outlineLevel="2" x14ac:dyDescent="0.25">
      <c r="A938" s="33" t="s">
        <v>6656</v>
      </c>
      <c r="B938" s="33" t="s">
        <v>80</v>
      </c>
      <c r="C938" s="33" t="s">
        <v>6826</v>
      </c>
      <c r="D938" s="33">
        <v>314161</v>
      </c>
      <c r="E938" s="33" t="s">
        <v>6827</v>
      </c>
      <c r="F938" s="85">
        <v>2485</v>
      </c>
      <c r="G938" s="85">
        <v>0</v>
      </c>
      <c r="H938" s="85">
        <v>0</v>
      </c>
      <c r="I938" s="85">
        <v>2485</v>
      </c>
      <c r="J938" s="85">
        <v>0</v>
      </c>
    </row>
    <row r="939" spans="1:10" outlineLevel="2" x14ac:dyDescent="0.25">
      <c r="A939" s="33" t="s">
        <v>6656</v>
      </c>
      <c r="B939" s="33" t="s">
        <v>80</v>
      </c>
      <c r="C939" s="33" t="s">
        <v>6833</v>
      </c>
      <c r="D939" s="33">
        <v>314170</v>
      </c>
      <c r="E939" s="33" t="s">
        <v>6834</v>
      </c>
      <c r="F939" s="85">
        <v>11072</v>
      </c>
      <c r="G939" s="85">
        <v>0</v>
      </c>
      <c r="H939" s="85">
        <v>0</v>
      </c>
      <c r="I939" s="85">
        <v>11072</v>
      </c>
      <c r="J939" s="85">
        <v>0</v>
      </c>
    </row>
    <row r="940" spans="1:10" outlineLevel="2" x14ac:dyDescent="0.25">
      <c r="A940" s="33" t="s">
        <v>6656</v>
      </c>
      <c r="B940" s="33" t="s">
        <v>80</v>
      </c>
      <c r="C940" s="33" t="s">
        <v>6842</v>
      </c>
      <c r="D940" s="33">
        <v>314196</v>
      </c>
      <c r="E940" s="33" t="s">
        <v>6843</v>
      </c>
      <c r="F940" s="85">
        <v>2762</v>
      </c>
      <c r="G940" s="85">
        <v>0</v>
      </c>
      <c r="H940" s="85">
        <v>0</v>
      </c>
      <c r="I940" s="85">
        <v>2762</v>
      </c>
      <c r="J940" s="85">
        <v>0</v>
      </c>
    </row>
    <row r="941" spans="1:10" outlineLevel="2" x14ac:dyDescent="0.25">
      <c r="A941" s="33" t="s">
        <v>6656</v>
      </c>
      <c r="B941" s="33" t="s">
        <v>80</v>
      </c>
      <c r="C941" s="33" t="s">
        <v>6849</v>
      </c>
      <c r="D941" s="33">
        <v>314200</v>
      </c>
      <c r="E941" s="33" t="s">
        <v>6850</v>
      </c>
      <c r="F941" s="85">
        <v>2151</v>
      </c>
      <c r="G941" s="85">
        <v>0</v>
      </c>
      <c r="H941" s="85">
        <v>0</v>
      </c>
      <c r="I941" s="85">
        <v>2151</v>
      </c>
      <c r="J941" s="85">
        <v>0</v>
      </c>
    </row>
    <row r="942" spans="1:10" outlineLevel="2" x14ac:dyDescent="0.25">
      <c r="A942" s="33" t="s">
        <v>6656</v>
      </c>
      <c r="B942" s="33" t="s">
        <v>80</v>
      </c>
      <c r="C942" s="33" t="s">
        <v>6856</v>
      </c>
      <c r="D942" s="33">
        <v>314226</v>
      </c>
      <c r="E942" s="33" t="s">
        <v>6857</v>
      </c>
      <c r="F942" s="85">
        <v>556</v>
      </c>
      <c r="G942" s="85">
        <v>0</v>
      </c>
      <c r="H942" s="85">
        <v>0</v>
      </c>
      <c r="I942" s="85">
        <v>556</v>
      </c>
      <c r="J942" s="85">
        <v>0</v>
      </c>
    </row>
    <row r="943" spans="1:10" outlineLevel="2" x14ac:dyDescent="0.25">
      <c r="A943" s="33" t="s">
        <v>6656</v>
      </c>
      <c r="B943" s="33" t="s">
        <v>80</v>
      </c>
      <c r="C943" s="33" t="s">
        <v>6862</v>
      </c>
      <c r="D943" s="33">
        <v>314234</v>
      </c>
      <c r="E943" s="33" t="s">
        <v>6863</v>
      </c>
      <c r="F943" s="85">
        <v>10148</v>
      </c>
      <c r="G943" s="85">
        <v>0</v>
      </c>
      <c r="H943" s="85">
        <v>0</v>
      </c>
      <c r="I943" s="85">
        <v>10148</v>
      </c>
      <c r="J943" s="85">
        <v>0</v>
      </c>
    </row>
    <row r="944" spans="1:10" outlineLevel="2" x14ac:dyDescent="0.25">
      <c r="A944" s="33" t="s">
        <v>6656</v>
      </c>
      <c r="B944" s="33" t="s">
        <v>80</v>
      </c>
      <c r="C944" s="33" t="s">
        <v>6870</v>
      </c>
      <c r="D944" s="33">
        <v>314251</v>
      </c>
      <c r="E944" s="33" t="s">
        <v>6871</v>
      </c>
      <c r="F944" s="85">
        <v>3649</v>
      </c>
      <c r="G944" s="85">
        <v>0</v>
      </c>
      <c r="H944" s="85">
        <v>0</v>
      </c>
      <c r="I944" s="85">
        <v>3649</v>
      </c>
      <c r="J944" s="85">
        <v>0</v>
      </c>
    </row>
    <row r="945" spans="1:10" outlineLevel="2" x14ac:dyDescent="0.25">
      <c r="A945" s="33" t="s">
        <v>6656</v>
      </c>
      <c r="B945" s="33" t="s">
        <v>80</v>
      </c>
      <c r="C945" s="33" t="s">
        <v>6877</v>
      </c>
      <c r="D945" s="33">
        <v>314269</v>
      </c>
      <c r="E945" s="33" t="s">
        <v>6878</v>
      </c>
      <c r="F945" s="85">
        <v>443</v>
      </c>
      <c r="G945" s="85">
        <v>0</v>
      </c>
      <c r="H945" s="85">
        <v>0</v>
      </c>
      <c r="I945" s="85">
        <v>443</v>
      </c>
      <c r="J945" s="85">
        <v>0</v>
      </c>
    </row>
    <row r="946" spans="1:10" outlineLevel="2" x14ac:dyDescent="0.25">
      <c r="A946" s="33" t="s">
        <v>6656</v>
      </c>
      <c r="B946" s="33" t="s">
        <v>80</v>
      </c>
      <c r="C946" s="33" t="s">
        <v>6883</v>
      </c>
      <c r="D946" s="33">
        <v>314277</v>
      </c>
      <c r="E946" s="33" t="s">
        <v>6884</v>
      </c>
      <c r="F946" s="85">
        <v>1436</v>
      </c>
      <c r="G946" s="85">
        <v>0</v>
      </c>
      <c r="H946" s="85">
        <v>0</v>
      </c>
      <c r="I946" s="85">
        <v>1436</v>
      </c>
      <c r="J946" s="85">
        <v>0</v>
      </c>
    </row>
    <row r="947" spans="1:10" outlineLevel="2" x14ac:dyDescent="0.25">
      <c r="A947" s="33" t="s">
        <v>6656</v>
      </c>
      <c r="B947" s="33" t="s">
        <v>80</v>
      </c>
      <c r="C947" s="33" t="s">
        <v>6889</v>
      </c>
      <c r="D947" s="33">
        <v>314285</v>
      </c>
      <c r="E947" s="33" t="s">
        <v>6890</v>
      </c>
      <c r="F947" s="85">
        <v>9271</v>
      </c>
      <c r="G947" s="85">
        <v>0</v>
      </c>
      <c r="H947" s="85">
        <v>0</v>
      </c>
      <c r="I947" s="85">
        <v>9271</v>
      </c>
      <c r="J947" s="85">
        <v>0</v>
      </c>
    </row>
    <row r="948" spans="1:10" outlineLevel="2" x14ac:dyDescent="0.25">
      <c r="A948" s="33" t="s">
        <v>6656</v>
      </c>
      <c r="B948" s="33" t="s">
        <v>80</v>
      </c>
      <c r="C948" s="33" t="s">
        <v>6898</v>
      </c>
      <c r="D948" s="33">
        <v>314315</v>
      </c>
      <c r="E948" s="33" t="s">
        <v>6899</v>
      </c>
      <c r="F948" s="85">
        <v>2588</v>
      </c>
      <c r="G948" s="85">
        <v>0</v>
      </c>
      <c r="H948" s="85">
        <v>0</v>
      </c>
      <c r="I948" s="85">
        <v>2588</v>
      </c>
      <c r="J948" s="85">
        <v>0</v>
      </c>
    </row>
    <row r="949" spans="1:10" outlineLevel="2" x14ac:dyDescent="0.25">
      <c r="A949" s="33" t="s">
        <v>6656</v>
      </c>
      <c r="B949" s="33" t="s">
        <v>80</v>
      </c>
      <c r="C949" s="33" t="s">
        <v>6905</v>
      </c>
      <c r="D949" s="33">
        <v>314307</v>
      </c>
      <c r="E949" s="33" t="s">
        <v>6906</v>
      </c>
      <c r="F949" s="85">
        <v>4948</v>
      </c>
      <c r="G949" s="85">
        <v>0</v>
      </c>
      <c r="H949" s="85">
        <v>0</v>
      </c>
      <c r="I949" s="85">
        <v>4948</v>
      </c>
      <c r="J949" s="85">
        <v>0</v>
      </c>
    </row>
    <row r="950" spans="1:10" outlineLevel="2" x14ac:dyDescent="0.25">
      <c r="A950" s="33" t="s">
        <v>6656</v>
      </c>
      <c r="B950" s="33" t="s">
        <v>80</v>
      </c>
      <c r="C950" s="33" t="s">
        <v>6911</v>
      </c>
      <c r="D950" s="33">
        <v>314293</v>
      </c>
      <c r="E950" s="33" t="s">
        <v>6912</v>
      </c>
      <c r="F950" s="85">
        <v>4695</v>
      </c>
      <c r="G950" s="85">
        <v>0</v>
      </c>
      <c r="H950" s="85">
        <v>0</v>
      </c>
      <c r="I950" s="85">
        <v>4695</v>
      </c>
      <c r="J950" s="85">
        <v>0</v>
      </c>
    </row>
    <row r="951" spans="1:10" outlineLevel="2" x14ac:dyDescent="0.25">
      <c r="A951" s="33" t="s">
        <v>6656</v>
      </c>
      <c r="B951" s="33" t="s">
        <v>80</v>
      </c>
      <c r="C951" s="33" t="s">
        <v>6918</v>
      </c>
      <c r="D951" s="33">
        <v>314323</v>
      </c>
      <c r="E951" s="33" t="s">
        <v>6919</v>
      </c>
      <c r="F951" s="85">
        <v>3974</v>
      </c>
      <c r="G951" s="85">
        <v>0</v>
      </c>
      <c r="H951" s="85">
        <v>0</v>
      </c>
      <c r="I951" s="85">
        <v>3974</v>
      </c>
      <c r="J951" s="85">
        <v>0</v>
      </c>
    </row>
    <row r="952" spans="1:10" outlineLevel="2" x14ac:dyDescent="0.25">
      <c r="A952" s="33" t="s">
        <v>6656</v>
      </c>
      <c r="B952" s="33" t="s">
        <v>80</v>
      </c>
      <c r="C952" s="33" t="s">
        <v>6925</v>
      </c>
      <c r="D952" s="33">
        <v>314331</v>
      </c>
      <c r="E952" s="33" t="s">
        <v>6926</v>
      </c>
      <c r="F952" s="85">
        <v>11631</v>
      </c>
      <c r="G952" s="85">
        <v>0</v>
      </c>
      <c r="H952" s="85">
        <v>0</v>
      </c>
      <c r="I952" s="85">
        <v>11631</v>
      </c>
      <c r="J952" s="85">
        <v>0</v>
      </c>
    </row>
    <row r="953" spans="1:10" outlineLevel="2" x14ac:dyDescent="0.25">
      <c r="A953" s="33" t="s">
        <v>6656</v>
      </c>
      <c r="B953" s="33" t="s">
        <v>80</v>
      </c>
      <c r="C953" s="33" t="s">
        <v>6931</v>
      </c>
      <c r="D953" s="33">
        <v>314340</v>
      </c>
      <c r="E953" s="33" t="s">
        <v>6932</v>
      </c>
      <c r="F953" s="85">
        <v>4642</v>
      </c>
      <c r="G953" s="85">
        <v>0</v>
      </c>
      <c r="H953" s="85">
        <v>0</v>
      </c>
      <c r="I953" s="85">
        <v>4642</v>
      </c>
      <c r="J953" s="85">
        <v>0</v>
      </c>
    </row>
    <row r="954" spans="1:10" outlineLevel="2" x14ac:dyDescent="0.25">
      <c r="A954" s="33" t="s">
        <v>6656</v>
      </c>
      <c r="B954" s="33" t="s">
        <v>80</v>
      </c>
      <c r="C954" s="33" t="s">
        <v>6940</v>
      </c>
      <c r="D954" s="33">
        <v>314358</v>
      </c>
      <c r="E954" s="33" t="s">
        <v>6941</v>
      </c>
      <c r="F954" s="85">
        <v>1770</v>
      </c>
      <c r="G954" s="85">
        <v>0</v>
      </c>
      <c r="H954" s="85">
        <v>0</v>
      </c>
      <c r="I954" s="85">
        <v>1770</v>
      </c>
      <c r="J954" s="85">
        <v>0</v>
      </c>
    </row>
    <row r="955" spans="1:10" outlineLevel="2" x14ac:dyDescent="0.25">
      <c r="A955" s="33" t="s">
        <v>6656</v>
      </c>
      <c r="B955" s="33" t="s">
        <v>80</v>
      </c>
      <c r="C955" s="33" t="s">
        <v>6947</v>
      </c>
      <c r="D955" s="33">
        <v>314366</v>
      </c>
      <c r="E955" s="33" t="s">
        <v>6948</v>
      </c>
      <c r="F955" s="85">
        <v>3802</v>
      </c>
      <c r="G955" s="85">
        <v>0</v>
      </c>
      <c r="H955" s="85">
        <v>0</v>
      </c>
      <c r="I955" s="85">
        <v>3802</v>
      </c>
      <c r="J955" s="85">
        <v>0</v>
      </c>
    </row>
    <row r="956" spans="1:10" outlineLevel="2" x14ac:dyDescent="0.25">
      <c r="A956" s="33" t="s">
        <v>6656</v>
      </c>
      <c r="B956" s="33" t="s">
        <v>80</v>
      </c>
      <c r="C956" s="33" t="s">
        <v>6954</v>
      </c>
      <c r="D956" s="33">
        <v>314463</v>
      </c>
      <c r="E956" s="33" t="s">
        <v>6955</v>
      </c>
      <c r="F956" s="85">
        <v>34616</v>
      </c>
      <c r="G956" s="85">
        <v>0</v>
      </c>
      <c r="H956" s="85">
        <v>0</v>
      </c>
      <c r="I956" s="85">
        <v>34616</v>
      </c>
      <c r="J956" s="85">
        <v>0</v>
      </c>
    </row>
    <row r="957" spans="1:10" outlineLevel="2" x14ac:dyDescent="0.25">
      <c r="A957" s="33" t="s">
        <v>6656</v>
      </c>
      <c r="B957" s="33" t="s">
        <v>80</v>
      </c>
      <c r="C957" s="33" t="s">
        <v>6968</v>
      </c>
      <c r="D957" s="33">
        <v>314382</v>
      </c>
      <c r="E957" s="33" t="s">
        <v>6969</v>
      </c>
      <c r="F957" s="85">
        <v>2975</v>
      </c>
      <c r="G957" s="85">
        <v>0</v>
      </c>
      <c r="H957" s="85">
        <v>0</v>
      </c>
      <c r="I957" s="85">
        <v>2975</v>
      </c>
      <c r="J957" s="85">
        <v>0</v>
      </c>
    </row>
    <row r="958" spans="1:10" outlineLevel="2" x14ac:dyDescent="0.25">
      <c r="A958" s="33" t="s">
        <v>6656</v>
      </c>
      <c r="B958" s="33" t="s">
        <v>80</v>
      </c>
      <c r="C958" s="33" t="s">
        <v>6976</v>
      </c>
      <c r="D958" s="33">
        <v>314391</v>
      </c>
      <c r="E958" s="33" t="s">
        <v>6977</v>
      </c>
      <c r="F958" s="85">
        <v>2978</v>
      </c>
      <c r="G958" s="85">
        <v>0</v>
      </c>
      <c r="H958" s="85">
        <v>0</v>
      </c>
      <c r="I958" s="85">
        <v>2978</v>
      </c>
      <c r="J958" s="85">
        <v>0</v>
      </c>
    </row>
    <row r="959" spans="1:10" outlineLevel="2" x14ac:dyDescent="0.25">
      <c r="A959" s="33" t="s">
        <v>6656</v>
      </c>
      <c r="B959" s="33" t="s">
        <v>80</v>
      </c>
      <c r="C959" s="33" t="s">
        <v>6983</v>
      </c>
      <c r="D959" s="33">
        <v>314404</v>
      </c>
      <c r="E959" s="33" t="s">
        <v>6984</v>
      </c>
      <c r="F959" s="85">
        <v>4405</v>
      </c>
      <c r="G959" s="85">
        <v>0</v>
      </c>
      <c r="H959" s="85">
        <v>0</v>
      </c>
      <c r="I959" s="85">
        <v>4405</v>
      </c>
      <c r="J959" s="85">
        <v>0</v>
      </c>
    </row>
    <row r="960" spans="1:10" outlineLevel="2" x14ac:dyDescent="0.25">
      <c r="A960" s="33" t="s">
        <v>6656</v>
      </c>
      <c r="B960" s="33" t="s">
        <v>80</v>
      </c>
      <c r="C960" s="33" t="s">
        <v>6990</v>
      </c>
      <c r="D960" s="33">
        <v>314412</v>
      </c>
      <c r="E960" s="33" t="s">
        <v>6991</v>
      </c>
      <c r="F960" s="85">
        <v>3749</v>
      </c>
      <c r="G960" s="85">
        <v>0</v>
      </c>
      <c r="H960" s="85">
        <v>0</v>
      </c>
      <c r="I960" s="85">
        <v>3749</v>
      </c>
      <c r="J960" s="85">
        <v>0</v>
      </c>
    </row>
    <row r="961" spans="1:10" outlineLevel="2" x14ac:dyDescent="0.25">
      <c r="A961" s="33" t="s">
        <v>6656</v>
      </c>
      <c r="B961" s="33" t="s">
        <v>80</v>
      </c>
      <c r="C961" s="33" t="s">
        <v>6998</v>
      </c>
      <c r="D961" s="33">
        <v>314421</v>
      </c>
      <c r="E961" s="33" t="s">
        <v>6999</v>
      </c>
      <c r="F961" s="85">
        <v>2432</v>
      </c>
      <c r="G961" s="85">
        <v>0</v>
      </c>
      <c r="H961" s="85">
        <v>0</v>
      </c>
      <c r="I961" s="85">
        <v>2432</v>
      </c>
      <c r="J961" s="85">
        <v>0</v>
      </c>
    </row>
    <row r="962" spans="1:10" outlineLevel="2" x14ac:dyDescent="0.25">
      <c r="A962" s="33" t="s">
        <v>6656</v>
      </c>
      <c r="B962" s="33" t="s">
        <v>80</v>
      </c>
      <c r="C962" s="33" t="s">
        <v>7006</v>
      </c>
      <c r="D962" s="33">
        <v>314447</v>
      </c>
      <c r="E962" s="33" t="s">
        <v>7007</v>
      </c>
      <c r="F962" s="85">
        <v>1882</v>
      </c>
      <c r="G962" s="85">
        <v>0</v>
      </c>
      <c r="H962" s="85">
        <v>0</v>
      </c>
      <c r="I962" s="85">
        <v>1882</v>
      </c>
      <c r="J962" s="85">
        <v>0</v>
      </c>
    </row>
    <row r="963" spans="1:10" outlineLevel="2" x14ac:dyDescent="0.25">
      <c r="A963" s="33" t="s">
        <v>6656</v>
      </c>
      <c r="B963" s="33" t="s">
        <v>80</v>
      </c>
      <c r="C963" s="33" t="s">
        <v>7013</v>
      </c>
      <c r="D963" s="33">
        <v>314471</v>
      </c>
      <c r="E963" s="33" t="s">
        <v>7014</v>
      </c>
      <c r="F963" s="85">
        <v>3637</v>
      </c>
      <c r="G963" s="85">
        <v>0</v>
      </c>
      <c r="H963" s="85">
        <v>0</v>
      </c>
      <c r="I963" s="85">
        <v>3637</v>
      </c>
      <c r="J963" s="85">
        <v>0</v>
      </c>
    </row>
    <row r="964" spans="1:10" outlineLevel="2" x14ac:dyDescent="0.25">
      <c r="A964" s="33" t="s">
        <v>6656</v>
      </c>
      <c r="B964" s="33" t="s">
        <v>80</v>
      </c>
      <c r="C964" s="33" t="s">
        <v>7020</v>
      </c>
      <c r="D964" s="33">
        <v>314480</v>
      </c>
      <c r="E964" s="33" t="s">
        <v>7021</v>
      </c>
      <c r="F964" s="85">
        <v>3687</v>
      </c>
      <c r="G964" s="85">
        <v>0</v>
      </c>
      <c r="H964" s="85">
        <v>0</v>
      </c>
      <c r="I964" s="85">
        <v>3687</v>
      </c>
      <c r="J964" s="85">
        <v>0</v>
      </c>
    </row>
    <row r="965" spans="1:10" outlineLevel="2" x14ac:dyDescent="0.25">
      <c r="A965" s="33" t="s">
        <v>6656</v>
      </c>
      <c r="B965" s="33" t="s">
        <v>80</v>
      </c>
      <c r="C965" s="33" t="s">
        <v>7027</v>
      </c>
      <c r="D965" s="33">
        <v>314498</v>
      </c>
      <c r="E965" s="33" t="s">
        <v>7028</v>
      </c>
      <c r="F965" s="85">
        <v>774</v>
      </c>
      <c r="G965" s="85">
        <v>0</v>
      </c>
      <c r="H965" s="85">
        <v>0</v>
      </c>
      <c r="I965" s="85">
        <v>774</v>
      </c>
      <c r="J965" s="85">
        <v>0</v>
      </c>
    </row>
    <row r="966" spans="1:10" outlineLevel="2" x14ac:dyDescent="0.25">
      <c r="A966" s="33" t="s">
        <v>6656</v>
      </c>
      <c r="B966" s="33" t="s">
        <v>80</v>
      </c>
      <c r="C966" s="33" t="s">
        <v>7034</v>
      </c>
      <c r="D966" s="33">
        <v>314501</v>
      </c>
      <c r="E966" s="33" t="s">
        <v>7035</v>
      </c>
      <c r="F966" s="85">
        <v>5241</v>
      </c>
      <c r="G966" s="85">
        <v>0</v>
      </c>
      <c r="H966" s="85">
        <v>0</v>
      </c>
      <c r="I966" s="85">
        <v>5241</v>
      </c>
      <c r="J966" s="85">
        <v>0</v>
      </c>
    </row>
    <row r="967" spans="1:10" outlineLevel="2" x14ac:dyDescent="0.25">
      <c r="A967" s="33" t="s">
        <v>6656</v>
      </c>
      <c r="B967" s="33" t="s">
        <v>80</v>
      </c>
      <c r="C967" s="33" t="s">
        <v>7040</v>
      </c>
      <c r="D967" s="33">
        <v>314510</v>
      </c>
      <c r="E967" s="33" t="s">
        <v>7041</v>
      </c>
      <c r="F967" s="85">
        <v>4691</v>
      </c>
      <c r="G967" s="85">
        <v>0</v>
      </c>
      <c r="H967" s="85">
        <v>0</v>
      </c>
      <c r="I967" s="85">
        <v>4691</v>
      </c>
      <c r="J967" s="85">
        <v>0</v>
      </c>
    </row>
    <row r="968" spans="1:10" outlineLevel="2" x14ac:dyDescent="0.25">
      <c r="A968" s="33" t="s">
        <v>6656</v>
      </c>
      <c r="B968" s="33" t="s">
        <v>80</v>
      </c>
      <c r="C968" s="33" t="s">
        <v>7046</v>
      </c>
      <c r="D968" s="33">
        <v>314528</v>
      </c>
      <c r="E968" s="33" t="s">
        <v>7047</v>
      </c>
      <c r="F968" s="85">
        <v>2479</v>
      </c>
      <c r="G968" s="85">
        <v>0</v>
      </c>
      <c r="H968" s="85">
        <v>0</v>
      </c>
      <c r="I968" s="85">
        <v>2479</v>
      </c>
      <c r="J968" s="85">
        <v>0</v>
      </c>
    </row>
    <row r="969" spans="1:10" outlineLevel="2" x14ac:dyDescent="0.25">
      <c r="A969" s="33" t="s">
        <v>6656</v>
      </c>
      <c r="B969" s="33" t="s">
        <v>80</v>
      </c>
      <c r="C969" s="33" t="s">
        <v>7053</v>
      </c>
      <c r="D969" s="33">
        <v>314544</v>
      </c>
      <c r="E969" s="33" t="s">
        <v>7054</v>
      </c>
      <c r="F969" s="85">
        <v>7220</v>
      </c>
      <c r="G969" s="85">
        <v>0</v>
      </c>
      <c r="H969" s="85">
        <v>0</v>
      </c>
      <c r="I969" s="85">
        <v>7220</v>
      </c>
      <c r="J969" s="85">
        <v>0</v>
      </c>
    </row>
    <row r="970" spans="1:10" outlineLevel="2" x14ac:dyDescent="0.25">
      <c r="A970" s="33" t="s">
        <v>6656</v>
      </c>
      <c r="B970" s="33" t="s">
        <v>80</v>
      </c>
      <c r="C970" s="33" t="s">
        <v>7061</v>
      </c>
      <c r="D970" s="33">
        <v>314561</v>
      </c>
      <c r="E970" s="33" t="s">
        <v>7062</v>
      </c>
      <c r="F970" s="85">
        <v>387</v>
      </c>
      <c r="G970" s="85">
        <v>0</v>
      </c>
      <c r="H970" s="85">
        <v>0</v>
      </c>
      <c r="I970" s="85">
        <v>387</v>
      </c>
      <c r="J970" s="85">
        <v>0</v>
      </c>
    </row>
    <row r="971" spans="1:10" outlineLevel="2" x14ac:dyDescent="0.25">
      <c r="A971" s="33" t="s">
        <v>6656</v>
      </c>
      <c r="B971" s="33" t="s">
        <v>80</v>
      </c>
      <c r="C971" s="33" t="s">
        <v>7068</v>
      </c>
      <c r="D971" s="33">
        <v>314587</v>
      </c>
      <c r="E971" s="33" t="s">
        <v>7069</v>
      </c>
      <c r="F971" s="85">
        <v>993</v>
      </c>
      <c r="G971" s="85">
        <v>0</v>
      </c>
      <c r="H971" s="85">
        <v>0</v>
      </c>
      <c r="I971" s="85">
        <v>993</v>
      </c>
      <c r="J971" s="85">
        <v>0</v>
      </c>
    </row>
    <row r="972" spans="1:10" outlineLevel="2" x14ac:dyDescent="0.25">
      <c r="A972" s="33" t="s">
        <v>6656</v>
      </c>
      <c r="B972" s="33" t="s">
        <v>80</v>
      </c>
      <c r="C972" s="33" t="s">
        <v>7074</v>
      </c>
      <c r="D972" s="33">
        <v>314595</v>
      </c>
      <c r="E972" s="33" t="s">
        <v>7075</v>
      </c>
      <c r="F972" s="85">
        <v>2697</v>
      </c>
      <c r="G972" s="85">
        <v>0</v>
      </c>
      <c r="H972" s="85">
        <v>0</v>
      </c>
      <c r="I972" s="85">
        <v>2697</v>
      </c>
      <c r="J972" s="85">
        <v>0</v>
      </c>
    </row>
    <row r="973" spans="1:10" outlineLevel="2" x14ac:dyDescent="0.25">
      <c r="A973" s="33" t="s">
        <v>6656</v>
      </c>
      <c r="B973" s="33" t="s">
        <v>80</v>
      </c>
      <c r="C973" s="33" t="s">
        <v>7081</v>
      </c>
      <c r="D973" s="33">
        <v>314617</v>
      </c>
      <c r="E973" s="33" t="s">
        <v>7082</v>
      </c>
      <c r="F973" s="85">
        <v>6396</v>
      </c>
      <c r="G973" s="85">
        <v>0</v>
      </c>
      <c r="H973" s="85">
        <v>0</v>
      </c>
      <c r="I973" s="85">
        <v>6396</v>
      </c>
      <c r="J973" s="85">
        <v>0</v>
      </c>
    </row>
    <row r="974" spans="1:10" outlineLevel="2" x14ac:dyDescent="0.25">
      <c r="A974" s="33" t="s">
        <v>6656</v>
      </c>
      <c r="B974" s="33" t="s">
        <v>80</v>
      </c>
      <c r="C974" s="33" t="s">
        <v>7088</v>
      </c>
      <c r="D974" s="33">
        <v>314625</v>
      </c>
      <c r="E974" s="33" t="s">
        <v>7089</v>
      </c>
      <c r="F974" s="85">
        <v>5397</v>
      </c>
      <c r="G974" s="85">
        <v>0</v>
      </c>
      <c r="H974" s="85">
        <v>0</v>
      </c>
      <c r="I974" s="85">
        <v>5397</v>
      </c>
      <c r="J974" s="85">
        <v>0</v>
      </c>
    </row>
    <row r="975" spans="1:10" outlineLevel="2" x14ac:dyDescent="0.25">
      <c r="A975" s="33" t="s">
        <v>6656</v>
      </c>
      <c r="B975" s="33" t="s">
        <v>80</v>
      </c>
      <c r="C975" s="33" t="s">
        <v>7095</v>
      </c>
      <c r="D975" s="33">
        <v>314633</v>
      </c>
      <c r="E975" s="33" t="s">
        <v>7096</v>
      </c>
      <c r="F975" s="85">
        <v>2597</v>
      </c>
      <c r="G975" s="85">
        <v>0</v>
      </c>
      <c r="H975" s="85">
        <v>0</v>
      </c>
      <c r="I975" s="85">
        <v>2597</v>
      </c>
      <c r="J975" s="85">
        <v>0</v>
      </c>
    </row>
    <row r="976" spans="1:10" outlineLevel="2" x14ac:dyDescent="0.25">
      <c r="A976" s="33" t="s">
        <v>6656</v>
      </c>
      <c r="B976" s="33" t="s">
        <v>80</v>
      </c>
      <c r="C976" s="33" t="s">
        <v>7101</v>
      </c>
      <c r="D976" s="33">
        <v>314641</v>
      </c>
      <c r="E976" s="33" t="s">
        <v>7102</v>
      </c>
      <c r="F976" s="85">
        <v>1389</v>
      </c>
      <c r="G976" s="85">
        <v>0</v>
      </c>
      <c r="H976" s="85">
        <v>0</v>
      </c>
      <c r="I976" s="85">
        <v>1389</v>
      </c>
      <c r="J976" s="85">
        <v>0</v>
      </c>
    </row>
    <row r="977" spans="1:10" outlineLevel="2" x14ac:dyDescent="0.25">
      <c r="A977" s="33" t="s">
        <v>6656</v>
      </c>
      <c r="B977" s="33" t="s">
        <v>80</v>
      </c>
      <c r="C977" s="33" t="s">
        <v>7107</v>
      </c>
      <c r="D977" s="33">
        <v>314650</v>
      </c>
      <c r="E977" s="33" t="s">
        <v>7108</v>
      </c>
      <c r="F977" s="85">
        <v>1161</v>
      </c>
      <c r="G977" s="85">
        <v>0</v>
      </c>
      <c r="H977" s="85">
        <v>0</v>
      </c>
      <c r="I977" s="85">
        <v>1161</v>
      </c>
      <c r="J977" s="85">
        <v>0</v>
      </c>
    </row>
    <row r="978" spans="1:10" outlineLevel="2" x14ac:dyDescent="0.25">
      <c r="A978" s="33" t="s">
        <v>6656</v>
      </c>
      <c r="B978" s="33" t="s">
        <v>80</v>
      </c>
      <c r="C978" s="33" t="s">
        <v>7113</v>
      </c>
      <c r="D978" s="33">
        <v>314668</v>
      </c>
      <c r="E978" s="33" t="s">
        <v>7114</v>
      </c>
      <c r="F978" s="85">
        <v>7111</v>
      </c>
      <c r="G978" s="85">
        <v>0</v>
      </c>
      <c r="H978" s="85">
        <v>0</v>
      </c>
      <c r="I978" s="85">
        <v>7111</v>
      </c>
      <c r="J978" s="85">
        <v>0</v>
      </c>
    </row>
    <row r="979" spans="1:10" outlineLevel="2" x14ac:dyDescent="0.25">
      <c r="A979" s="33" t="s">
        <v>6656</v>
      </c>
      <c r="B979" s="33" t="s">
        <v>80</v>
      </c>
      <c r="C979" s="33" t="s">
        <v>7120</v>
      </c>
      <c r="D979" s="33">
        <v>314676</v>
      </c>
      <c r="E979" s="33" t="s">
        <v>7121</v>
      </c>
      <c r="F979" s="85">
        <v>14896</v>
      </c>
      <c r="G979" s="85">
        <v>0</v>
      </c>
      <c r="H979" s="85">
        <v>0</v>
      </c>
      <c r="I979" s="85">
        <v>14896</v>
      </c>
      <c r="J979" s="85">
        <v>0</v>
      </c>
    </row>
    <row r="980" spans="1:10" outlineLevel="2" x14ac:dyDescent="0.25">
      <c r="A980" s="33" t="s">
        <v>6656</v>
      </c>
      <c r="B980" s="33" t="s">
        <v>80</v>
      </c>
      <c r="C980" s="33" t="s">
        <v>7128</v>
      </c>
      <c r="D980" s="33">
        <v>314684</v>
      </c>
      <c r="E980" s="33" t="s">
        <v>7129</v>
      </c>
      <c r="F980" s="85">
        <v>7005</v>
      </c>
      <c r="G980" s="85">
        <v>0</v>
      </c>
      <c r="H980" s="85">
        <v>0</v>
      </c>
      <c r="I980" s="85">
        <v>7005</v>
      </c>
      <c r="J980" s="85">
        <v>0</v>
      </c>
    </row>
    <row r="981" spans="1:10" outlineLevel="2" x14ac:dyDescent="0.25">
      <c r="A981" s="33" t="s">
        <v>6656</v>
      </c>
      <c r="B981" s="33" t="s">
        <v>80</v>
      </c>
      <c r="C981" s="33" t="s">
        <v>7135</v>
      </c>
      <c r="D981" s="33">
        <v>314692</v>
      </c>
      <c r="E981" s="33" t="s">
        <v>7136</v>
      </c>
      <c r="F981" s="85">
        <v>9746</v>
      </c>
      <c r="G981" s="85">
        <v>0</v>
      </c>
      <c r="H981" s="85">
        <v>0</v>
      </c>
      <c r="I981" s="85">
        <v>9746</v>
      </c>
      <c r="J981" s="85">
        <v>0</v>
      </c>
    </row>
    <row r="982" spans="1:10" outlineLevel="2" x14ac:dyDescent="0.25">
      <c r="A982" s="33" t="s">
        <v>6656</v>
      </c>
      <c r="B982" s="33" t="s">
        <v>80</v>
      </c>
      <c r="C982" s="33" t="s">
        <v>7142</v>
      </c>
      <c r="D982" s="33">
        <v>314714</v>
      </c>
      <c r="E982" s="33" t="s">
        <v>7143</v>
      </c>
      <c r="F982" s="85">
        <v>3702</v>
      </c>
      <c r="G982" s="85">
        <v>0</v>
      </c>
      <c r="H982" s="85">
        <v>0</v>
      </c>
      <c r="I982" s="85">
        <v>3702</v>
      </c>
      <c r="J982" s="85">
        <v>0</v>
      </c>
    </row>
    <row r="983" spans="1:10" outlineLevel="2" x14ac:dyDescent="0.25">
      <c r="A983" s="33" t="s">
        <v>6656</v>
      </c>
      <c r="B983" s="33" t="s">
        <v>80</v>
      </c>
      <c r="C983" s="33" t="s">
        <v>7150</v>
      </c>
      <c r="D983" s="33">
        <v>314722</v>
      </c>
      <c r="E983" s="33" t="s">
        <v>7151</v>
      </c>
      <c r="F983" s="85">
        <v>8484</v>
      </c>
      <c r="G983" s="85">
        <v>0</v>
      </c>
      <c r="H983" s="85">
        <v>0</v>
      </c>
      <c r="I983" s="85">
        <v>8484</v>
      </c>
      <c r="J983" s="85">
        <v>0</v>
      </c>
    </row>
    <row r="984" spans="1:10" outlineLevel="2" x14ac:dyDescent="0.25">
      <c r="A984" s="33" t="s">
        <v>6656</v>
      </c>
      <c r="B984" s="33" t="s">
        <v>80</v>
      </c>
      <c r="C984" s="33" t="s">
        <v>7157</v>
      </c>
      <c r="D984" s="33">
        <v>314749</v>
      </c>
      <c r="E984" s="33" t="s">
        <v>7158</v>
      </c>
      <c r="F984" s="85">
        <v>10654</v>
      </c>
      <c r="G984" s="85">
        <v>0</v>
      </c>
      <c r="H984" s="85">
        <v>0</v>
      </c>
      <c r="I984" s="85">
        <v>10654</v>
      </c>
      <c r="J984" s="85">
        <v>0</v>
      </c>
    </row>
    <row r="985" spans="1:10" outlineLevel="2" x14ac:dyDescent="0.25">
      <c r="A985" s="33" t="s">
        <v>6656</v>
      </c>
      <c r="B985" s="33" t="s">
        <v>80</v>
      </c>
      <c r="C985" s="33" t="s">
        <v>7166</v>
      </c>
      <c r="D985" s="33">
        <v>314757</v>
      </c>
      <c r="E985" s="33" t="s">
        <v>7167</v>
      </c>
      <c r="F985" s="85">
        <v>1876</v>
      </c>
      <c r="G985" s="85">
        <v>0</v>
      </c>
      <c r="H985" s="85">
        <v>0</v>
      </c>
      <c r="I985" s="85">
        <v>1876</v>
      </c>
      <c r="J985" s="85">
        <v>0</v>
      </c>
    </row>
    <row r="986" spans="1:10" outlineLevel="2" x14ac:dyDescent="0.25">
      <c r="A986" s="33" t="s">
        <v>6656</v>
      </c>
      <c r="B986" s="33" t="s">
        <v>80</v>
      </c>
      <c r="C986" s="33" t="s">
        <v>7173</v>
      </c>
      <c r="D986" s="33">
        <v>650498</v>
      </c>
      <c r="E986" s="33" t="s">
        <v>7174</v>
      </c>
      <c r="F986" s="85">
        <v>5350</v>
      </c>
      <c r="G986" s="85">
        <v>0</v>
      </c>
      <c r="H986" s="85">
        <v>0</v>
      </c>
      <c r="I986" s="85">
        <v>5350</v>
      </c>
      <c r="J986" s="85">
        <v>0</v>
      </c>
    </row>
    <row r="987" spans="1:10" outlineLevel="2" x14ac:dyDescent="0.25">
      <c r="A987" s="33" t="s">
        <v>6656</v>
      </c>
      <c r="B987" s="33" t="s">
        <v>80</v>
      </c>
      <c r="C987" s="33" t="s">
        <v>7180</v>
      </c>
      <c r="D987" s="33">
        <v>314706</v>
      </c>
      <c r="E987" s="33" t="s">
        <v>7181</v>
      </c>
      <c r="F987" s="85">
        <v>1002</v>
      </c>
      <c r="G987" s="85">
        <v>0</v>
      </c>
      <c r="H987" s="85">
        <v>0</v>
      </c>
      <c r="I987" s="85">
        <v>1002</v>
      </c>
      <c r="J987" s="85">
        <v>0</v>
      </c>
    </row>
    <row r="988" spans="1:10" outlineLevel="2" x14ac:dyDescent="0.25">
      <c r="A988" s="33" t="s">
        <v>6656</v>
      </c>
      <c r="B988" s="33" t="s">
        <v>80</v>
      </c>
      <c r="C988" s="33" t="s">
        <v>7187</v>
      </c>
      <c r="D988" s="33">
        <v>314731</v>
      </c>
      <c r="E988" s="33" t="s">
        <v>7188</v>
      </c>
      <c r="F988" s="85">
        <v>2048</v>
      </c>
      <c r="G988" s="85">
        <v>0</v>
      </c>
      <c r="H988" s="85">
        <v>0</v>
      </c>
      <c r="I988" s="85">
        <v>2048</v>
      </c>
      <c r="J988" s="85">
        <v>0</v>
      </c>
    </row>
    <row r="989" spans="1:10" outlineLevel="2" x14ac:dyDescent="0.25">
      <c r="A989" s="33" t="s">
        <v>6656</v>
      </c>
      <c r="B989" s="33" t="s">
        <v>80</v>
      </c>
      <c r="C989" s="33" t="s">
        <v>7193</v>
      </c>
      <c r="D989" s="33">
        <v>314781</v>
      </c>
      <c r="E989" s="33" t="s">
        <v>7194</v>
      </c>
      <c r="F989" s="85">
        <v>1539</v>
      </c>
      <c r="G989" s="85">
        <v>0</v>
      </c>
      <c r="H989" s="85">
        <v>0</v>
      </c>
      <c r="I989" s="85">
        <v>1539</v>
      </c>
      <c r="J989" s="85">
        <v>0</v>
      </c>
    </row>
    <row r="990" spans="1:10" outlineLevel="2" x14ac:dyDescent="0.25">
      <c r="A990" s="33" t="s">
        <v>6656</v>
      </c>
      <c r="B990" s="33" t="s">
        <v>80</v>
      </c>
      <c r="C990" s="33" t="s">
        <v>7199</v>
      </c>
      <c r="D990" s="33">
        <v>314790</v>
      </c>
      <c r="E990" s="33" t="s">
        <v>7200</v>
      </c>
      <c r="F990" s="85">
        <v>2816</v>
      </c>
      <c r="G990" s="85">
        <v>0</v>
      </c>
      <c r="H990" s="85">
        <v>0</v>
      </c>
      <c r="I990" s="85">
        <v>2816</v>
      </c>
      <c r="J990" s="85">
        <v>0</v>
      </c>
    </row>
    <row r="991" spans="1:10" outlineLevel="2" x14ac:dyDescent="0.25">
      <c r="A991" s="33" t="s">
        <v>6656</v>
      </c>
      <c r="B991" s="33" t="s">
        <v>80</v>
      </c>
      <c r="C991" s="33" t="s">
        <v>7205</v>
      </c>
      <c r="D991" s="33">
        <v>314811</v>
      </c>
      <c r="E991" s="33" t="s">
        <v>7206</v>
      </c>
      <c r="F991" s="85">
        <v>665</v>
      </c>
      <c r="G991" s="85">
        <v>0</v>
      </c>
      <c r="H991" s="85">
        <v>0</v>
      </c>
      <c r="I991" s="85">
        <v>665</v>
      </c>
      <c r="J991" s="85">
        <v>0</v>
      </c>
    </row>
    <row r="992" spans="1:10" outlineLevel="2" x14ac:dyDescent="0.25">
      <c r="A992" s="33" t="s">
        <v>6656</v>
      </c>
      <c r="B992" s="33" t="s">
        <v>80</v>
      </c>
      <c r="C992" s="33" t="s">
        <v>7211</v>
      </c>
      <c r="D992" s="33">
        <v>314820</v>
      </c>
      <c r="E992" s="33" t="s">
        <v>7212</v>
      </c>
      <c r="F992" s="85">
        <v>3193</v>
      </c>
      <c r="G992" s="85">
        <v>0</v>
      </c>
      <c r="H992" s="85">
        <v>0</v>
      </c>
      <c r="I992" s="85">
        <v>3193</v>
      </c>
      <c r="J992" s="85">
        <v>0</v>
      </c>
    </row>
    <row r="993" spans="1:10" outlineLevel="2" x14ac:dyDescent="0.25">
      <c r="A993" s="33" t="s">
        <v>6656</v>
      </c>
      <c r="B993" s="33" t="s">
        <v>80</v>
      </c>
      <c r="C993" s="33" t="s">
        <v>7217</v>
      </c>
      <c r="D993" s="33">
        <v>314838</v>
      </c>
      <c r="E993" s="33" t="s">
        <v>7218</v>
      </c>
      <c r="F993" s="85">
        <v>15516</v>
      </c>
      <c r="G993" s="85">
        <v>0</v>
      </c>
      <c r="H993" s="85">
        <v>0</v>
      </c>
      <c r="I993" s="85">
        <v>15516</v>
      </c>
      <c r="J993" s="85">
        <v>0</v>
      </c>
    </row>
    <row r="994" spans="1:10" outlineLevel="2" x14ac:dyDescent="0.25">
      <c r="A994" s="33" t="s">
        <v>6656</v>
      </c>
      <c r="B994" s="33" t="s">
        <v>80</v>
      </c>
      <c r="C994" s="33" t="s">
        <v>7225</v>
      </c>
      <c r="D994" s="33">
        <v>314846</v>
      </c>
      <c r="E994" s="33" t="s">
        <v>7226</v>
      </c>
      <c r="F994" s="85">
        <v>5229</v>
      </c>
      <c r="G994" s="85">
        <v>0</v>
      </c>
      <c r="H994" s="85">
        <v>0</v>
      </c>
      <c r="I994" s="85">
        <v>5229</v>
      </c>
      <c r="J994" s="85">
        <v>0</v>
      </c>
    </row>
    <row r="995" spans="1:10" outlineLevel="2" x14ac:dyDescent="0.25">
      <c r="A995" s="33" t="s">
        <v>6656</v>
      </c>
      <c r="B995" s="33" t="s">
        <v>80</v>
      </c>
      <c r="C995" s="33" t="s">
        <v>7232</v>
      </c>
      <c r="D995" s="33">
        <v>314854</v>
      </c>
      <c r="E995" s="33" t="s">
        <v>7233</v>
      </c>
      <c r="F995" s="85">
        <v>940</v>
      </c>
      <c r="G995" s="85">
        <v>0</v>
      </c>
      <c r="H995" s="85">
        <v>0</v>
      </c>
      <c r="I995" s="85">
        <v>940</v>
      </c>
      <c r="J995" s="85">
        <v>0</v>
      </c>
    </row>
    <row r="996" spans="1:10" outlineLevel="2" x14ac:dyDescent="0.25">
      <c r="A996" s="33" t="s">
        <v>6656</v>
      </c>
      <c r="B996" s="33" t="s">
        <v>80</v>
      </c>
      <c r="C996" s="33" t="s">
        <v>7238</v>
      </c>
      <c r="D996" s="33">
        <v>314862</v>
      </c>
      <c r="E996" s="33" t="s">
        <v>7239</v>
      </c>
      <c r="F996" s="85">
        <v>5806</v>
      </c>
      <c r="G996" s="85">
        <v>0</v>
      </c>
      <c r="H996" s="85">
        <v>0</v>
      </c>
      <c r="I996" s="85">
        <v>5806</v>
      </c>
      <c r="J996" s="85">
        <v>0</v>
      </c>
    </row>
    <row r="997" spans="1:10" outlineLevel="2" x14ac:dyDescent="0.25">
      <c r="A997" s="33" t="s">
        <v>6656</v>
      </c>
      <c r="B997" s="33" t="s">
        <v>80</v>
      </c>
      <c r="C997" s="33" t="s">
        <v>7245</v>
      </c>
      <c r="D997" s="33">
        <v>314871</v>
      </c>
      <c r="E997" s="33" t="s">
        <v>7246</v>
      </c>
      <c r="F997" s="85">
        <v>3293</v>
      </c>
      <c r="G997" s="85">
        <v>0</v>
      </c>
      <c r="H997" s="85">
        <v>0</v>
      </c>
      <c r="I997" s="85">
        <v>3293</v>
      </c>
      <c r="J997" s="85">
        <v>0</v>
      </c>
    </row>
    <row r="998" spans="1:10" outlineLevel="2" x14ac:dyDescent="0.25">
      <c r="A998" s="33" t="s">
        <v>6656</v>
      </c>
      <c r="B998" s="33" t="s">
        <v>80</v>
      </c>
      <c r="C998" s="33" t="s">
        <v>7251</v>
      </c>
      <c r="D998" s="33">
        <v>314889</v>
      </c>
      <c r="E998" s="33" t="s">
        <v>7252</v>
      </c>
      <c r="F998" s="85">
        <v>1220</v>
      </c>
      <c r="G998" s="85">
        <v>0</v>
      </c>
      <c r="H998" s="85">
        <v>0</v>
      </c>
      <c r="I998" s="85">
        <v>1220</v>
      </c>
      <c r="J998" s="85">
        <v>0</v>
      </c>
    </row>
    <row r="999" spans="1:10" outlineLevel="2" x14ac:dyDescent="0.25">
      <c r="A999" s="33" t="s">
        <v>6656</v>
      </c>
      <c r="B999" s="33" t="s">
        <v>80</v>
      </c>
      <c r="C999" s="33" t="s">
        <v>7258</v>
      </c>
      <c r="D999" s="33">
        <v>314919</v>
      </c>
      <c r="E999" s="33" t="s">
        <v>7259</v>
      </c>
      <c r="F999" s="85">
        <v>1158</v>
      </c>
      <c r="G999" s="85">
        <v>0</v>
      </c>
      <c r="H999" s="85">
        <v>0</v>
      </c>
      <c r="I999" s="85">
        <v>1158</v>
      </c>
      <c r="J999" s="85">
        <v>0</v>
      </c>
    </row>
    <row r="1000" spans="1:10" outlineLevel="2" x14ac:dyDescent="0.25">
      <c r="A1000" s="33" t="s">
        <v>6656</v>
      </c>
      <c r="B1000" s="33" t="s">
        <v>80</v>
      </c>
      <c r="C1000" s="33" t="s">
        <v>7264</v>
      </c>
      <c r="D1000" s="33">
        <v>314897</v>
      </c>
      <c r="E1000" s="33" t="s">
        <v>7265</v>
      </c>
      <c r="F1000" s="85">
        <v>10800</v>
      </c>
      <c r="G1000" s="85">
        <v>0</v>
      </c>
      <c r="H1000" s="85">
        <v>0</v>
      </c>
      <c r="I1000" s="85">
        <v>10800</v>
      </c>
      <c r="J1000" s="85">
        <v>0</v>
      </c>
    </row>
    <row r="1001" spans="1:10" outlineLevel="2" x14ac:dyDescent="0.25">
      <c r="A1001" s="33" t="s">
        <v>6656</v>
      </c>
      <c r="B1001" s="33" t="s">
        <v>80</v>
      </c>
      <c r="C1001" s="33" t="s">
        <v>7270</v>
      </c>
      <c r="D1001" s="33">
        <v>314901</v>
      </c>
      <c r="E1001" s="33" t="s">
        <v>7271</v>
      </c>
      <c r="F1001" s="85">
        <v>15638</v>
      </c>
      <c r="G1001" s="85">
        <v>0</v>
      </c>
      <c r="H1001" s="85">
        <v>0</v>
      </c>
      <c r="I1001" s="85">
        <v>15638</v>
      </c>
      <c r="J1001" s="85">
        <v>0</v>
      </c>
    </row>
    <row r="1002" spans="1:10" outlineLevel="2" x14ac:dyDescent="0.25">
      <c r="A1002" s="33" t="s">
        <v>6656</v>
      </c>
      <c r="B1002" s="33" t="s">
        <v>80</v>
      </c>
      <c r="C1002" s="33" t="s">
        <v>7277</v>
      </c>
      <c r="D1002" s="33">
        <v>314943</v>
      </c>
      <c r="E1002" s="33" t="s">
        <v>7278</v>
      </c>
      <c r="F1002" s="85">
        <v>2313</v>
      </c>
      <c r="G1002" s="85">
        <v>0</v>
      </c>
      <c r="H1002" s="85">
        <v>0</v>
      </c>
      <c r="I1002" s="85">
        <v>2313</v>
      </c>
      <c r="J1002" s="85">
        <v>0</v>
      </c>
    </row>
    <row r="1003" spans="1:10" outlineLevel="2" x14ac:dyDescent="0.25">
      <c r="A1003" s="33" t="s">
        <v>6656</v>
      </c>
      <c r="B1003" s="33" t="s">
        <v>80</v>
      </c>
      <c r="C1003" s="33" t="s">
        <v>7283</v>
      </c>
      <c r="D1003" s="33">
        <v>314951</v>
      </c>
      <c r="E1003" s="33" t="s">
        <v>7284</v>
      </c>
      <c r="F1003" s="85">
        <v>3958</v>
      </c>
      <c r="G1003" s="85">
        <v>0</v>
      </c>
      <c r="H1003" s="85">
        <v>0</v>
      </c>
      <c r="I1003" s="85">
        <v>3958</v>
      </c>
      <c r="J1003" s="85">
        <v>0</v>
      </c>
    </row>
    <row r="1004" spans="1:10" outlineLevel="2" x14ac:dyDescent="0.25">
      <c r="A1004" s="33" t="s">
        <v>6656</v>
      </c>
      <c r="B1004" s="33" t="s">
        <v>80</v>
      </c>
      <c r="C1004" s="33" t="s">
        <v>7289</v>
      </c>
      <c r="D1004" s="33">
        <v>314960</v>
      </c>
      <c r="E1004" s="33" t="s">
        <v>7290</v>
      </c>
      <c r="F1004" s="85">
        <v>1826</v>
      </c>
      <c r="G1004" s="85">
        <v>0</v>
      </c>
      <c r="H1004" s="85">
        <v>0</v>
      </c>
      <c r="I1004" s="85">
        <v>1826</v>
      </c>
      <c r="J1004" s="85">
        <v>0</v>
      </c>
    </row>
    <row r="1005" spans="1:10" outlineLevel="2" x14ac:dyDescent="0.25">
      <c r="A1005" s="33" t="s">
        <v>6656</v>
      </c>
      <c r="B1005" s="33" t="s">
        <v>80</v>
      </c>
      <c r="C1005" s="33" t="s">
        <v>7295</v>
      </c>
      <c r="D1005" s="33">
        <v>314978</v>
      </c>
      <c r="E1005" s="33" t="s">
        <v>7296</v>
      </c>
      <c r="F1005" s="85">
        <v>2916</v>
      </c>
      <c r="G1005" s="85">
        <v>0</v>
      </c>
      <c r="H1005" s="85">
        <v>0</v>
      </c>
      <c r="I1005" s="85">
        <v>2916</v>
      </c>
      <c r="J1005" s="85">
        <v>0</v>
      </c>
    </row>
    <row r="1006" spans="1:10" outlineLevel="2" x14ac:dyDescent="0.25">
      <c r="A1006" s="33" t="s">
        <v>6656</v>
      </c>
      <c r="B1006" s="33" t="s">
        <v>80</v>
      </c>
      <c r="C1006" s="33" t="s">
        <v>7301</v>
      </c>
      <c r="D1006" s="33">
        <v>649058</v>
      </c>
      <c r="E1006" s="33" t="s">
        <v>7302</v>
      </c>
      <c r="F1006" s="85">
        <v>1548</v>
      </c>
      <c r="G1006" s="85">
        <v>0</v>
      </c>
      <c r="H1006" s="85">
        <v>0</v>
      </c>
      <c r="I1006" s="85">
        <v>1548</v>
      </c>
      <c r="J1006" s="85">
        <v>0</v>
      </c>
    </row>
    <row r="1007" spans="1:10" outlineLevel="2" x14ac:dyDescent="0.25">
      <c r="A1007" s="33" t="s">
        <v>6656</v>
      </c>
      <c r="B1007" s="33" t="s">
        <v>80</v>
      </c>
      <c r="C1007" s="33" t="s">
        <v>7308</v>
      </c>
      <c r="D1007" s="33">
        <v>314994</v>
      </c>
      <c r="E1007" s="33" t="s">
        <v>7309</v>
      </c>
      <c r="F1007" s="85">
        <v>2254</v>
      </c>
      <c r="G1007" s="85">
        <v>0</v>
      </c>
      <c r="H1007" s="85">
        <v>0</v>
      </c>
      <c r="I1007" s="85">
        <v>2254</v>
      </c>
      <c r="J1007" s="85">
        <v>0</v>
      </c>
    </row>
    <row r="1008" spans="1:10" outlineLevel="2" x14ac:dyDescent="0.25">
      <c r="A1008" s="33" t="s">
        <v>6656</v>
      </c>
      <c r="B1008" s="33" t="s">
        <v>80</v>
      </c>
      <c r="C1008" s="33" t="s">
        <v>7314</v>
      </c>
      <c r="D1008" s="33">
        <v>315001</v>
      </c>
      <c r="E1008" s="33" t="s">
        <v>7315</v>
      </c>
      <c r="F1008" s="85">
        <v>12555</v>
      </c>
      <c r="G1008" s="85">
        <v>0</v>
      </c>
      <c r="H1008" s="85">
        <v>0</v>
      </c>
      <c r="I1008" s="85">
        <v>12555</v>
      </c>
      <c r="J1008" s="85">
        <v>0</v>
      </c>
    </row>
    <row r="1009" spans="1:10" outlineLevel="2" x14ac:dyDescent="0.25">
      <c r="A1009" s="33" t="s">
        <v>6656</v>
      </c>
      <c r="B1009" s="33" t="s">
        <v>80</v>
      </c>
      <c r="C1009" s="33" t="s">
        <v>7324</v>
      </c>
      <c r="D1009" s="33">
        <v>315010</v>
      </c>
      <c r="E1009" s="33" t="s">
        <v>7325</v>
      </c>
      <c r="F1009" s="85">
        <v>3980</v>
      </c>
      <c r="G1009" s="85">
        <v>0</v>
      </c>
      <c r="H1009" s="85">
        <v>0</v>
      </c>
      <c r="I1009" s="85">
        <v>3980</v>
      </c>
      <c r="J1009" s="85">
        <v>0</v>
      </c>
    </row>
    <row r="1010" spans="1:10" outlineLevel="2" x14ac:dyDescent="0.25">
      <c r="A1010" s="33" t="s">
        <v>6656</v>
      </c>
      <c r="B1010" s="33" t="s">
        <v>80</v>
      </c>
      <c r="C1010" s="33" t="s">
        <v>7331</v>
      </c>
      <c r="D1010" s="33">
        <v>315036</v>
      </c>
      <c r="E1010" s="33" t="s">
        <v>7332</v>
      </c>
      <c r="F1010" s="85">
        <v>4192</v>
      </c>
      <c r="G1010" s="85">
        <v>0</v>
      </c>
      <c r="H1010" s="85">
        <v>0</v>
      </c>
      <c r="I1010" s="85">
        <v>4192</v>
      </c>
      <c r="J1010" s="85">
        <v>0</v>
      </c>
    </row>
    <row r="1011" spans="1:10" outlineLevel="2" x14ac:dyDescent="0.25">
      <c r="A1011" s="33" t="s">
        <v>6656</v>
      </c>
      <c r="B1011" s="33" t="s">
        <v>80</v>
      </c>
      <c r="C1011" s="33" t="s">
        <v>7337</v>
      </c>
      <c r="D1011" s="33">
        <v>315044</v>
      </c>
      <c r="E1011" s="33" t="s">
        <v>7338</v>
      </c>
      <c r="F1011" s="85">
        <v>6499</v>
      </c>
      <c r="G1011" s="85">
        <v>0</v>
      </c>
      <c r="H1011" s="85">
        <v>0</v>
      </c>
      <c r="I1011" s="85">
        <v>6499</v>
      </c>
      <c r="J1011" s="85">
        <v>0</v>
      </c>
    </row>
    <row r="1012" spans="1:10" outlineLevel="2" x14ac:dyDescent="0.25">
      <c r="A1012" s="33" t="s">
        <v>6656</v>
      </c>
      <c r="B1012" s="33" t="s">
        <v>80</v>
      </c>
      <c r="C1012" s="33" t="s">
        <v>7344</v>
      </c>
      <c r="D1012" s="33">
        <v>315052</v>
      </c>
      <c r="E1012" s="33" t="s">
        <v>7345</v>
      </c>
      <c r="F1012" s="85">
        <v>1926</v>
      </c>
      <c r="G1012" s="85">
        <v>0</v>
      </c>
      <c r="H1012" s="85">
        <v>0</v>
      </c>
      <c r="I1012" s="85">
        <v>1926</v>
      </c>
      <c r="J1012" s="85">
        <v>0</v>
      </c>
    </row>
    <row r="1013" spans="1:10" outlineLevel="2" x14ac:dyDescent="0.25">
      <c r="A1013" s="33" t="s">
        <v>6656</v>
      </c>
      <c r="B1013" s="33" t="s">
        <v>80</v>
      </c>
      <c r="C1013" s="33" t="s">
        <v>7351</v>
      </c>
      <c r="D1013" s="33">
        <v>315524</v>
      </c>
      <c r="E1013" s="33" t="s">
        <v>7352</v>
      </c>
      <c r="F1013" s="85">
        <v>52308</v>
      </c>
      <c r="G1013" s="85">
        <v>0</v>
      </c>
      <c r="H1013" s="85">
        <v>0</v>
      </c>
      <c r="I1013" s="85">
        <v>52308</v>
      </c>
      <c r="J1013" s="85">
        <v>0</v>
      </c>
    </row>
    <row r="1014" spans="1:10" outlineLevel="2" x14ac:dyDescent="0.25">
      <c r="A1014" s="33" t="s">
        <v>6656</v>
      </c>
      <c r="B1014" s="33" t="s">
        <v>80</v>
      </c>
      <c r="C1014" s="33" t="s">
        <v>7372</v>
      </c>
      <c r="D1014" s="33">
        <v>315095</v>
      </c>
      <c r="E1014" s="33" t="s">
        <v>7373</v>
      </c>
      <c r="F1014" s="85">
        <v>1979</v>
      </c>
      <c r="G1014" s="85">
        <v>0</v>
      </c>
      <c r="H1014" s="85">
        <v>0</v>
      </c>
      <c r="I1014" s="85">
        <v>1979</v>
      </c>
      <c r="J1014" s="85">
        <v>0</v>
      </c>
    </row>
    <row r="1015" spans="1:10" outlineLevel="2" x14ac:dyDescent="0.25">
      <c r="A1015" s="33" t="s">
        <v>6656</v>
      </c>
      <c r="B1015" s="33" t="s">
        <v>80</v>
      </c>
      <c r="C1015" s="33" t="s">
        <v>7378</v>
      </c>
      <c r="D1015" s="33">
        <v>315117</v>
      </c>
      <c r="E1015" s="33" t="s">
        <v>7379</v>
      </c>
      <c r="F1015" s="85">
        <v>3418</v>
      </c>
      <c r="G1015" s="85">
        <v>0</v>
      </c>
      <c r="H1015" s="85">
        <v>0</v>
      </c>
      <c r="I1015" s="85">
        <v>3418</v>
      </c>
      <c r="J1015" s="85">
        <v>0</v>
      </c>
    </row>
    <row r="1016" spans="1:10" outlineLevel="2" x14ac:dyDescent="0.25">
      <c r="A1016" s="33" t="s">
        <v>6656</v>
      </c>
      <c r="B1016" s="33" t="s">
        <v>80</v>
      </c>
      <c r="C1016" s="33" t="s">
        <v>7385</v>
      </c>
      <c r="D1016" s="33">
        <v>315176</v>
      </c>
      <c r="E1016" s="33" t="s">
        <v>7386</v>
      </c>
      <c r="F1016" s="85">
        <v>1601</v>
      </c>
      <c r="G1016" s="85">
        <v>0</v>
      </c>
      <c r="H1016" s="85">
        <v>0</v>
      </c>
      <c r="I1016" s="85">
        <v>1601</v>
      </c>
      <c r="J1016" s="85">
        <v>0</v>
      </c>
    </row>
    <row r="1017" spans="1:10" outlineLevel="2" x14ac:dyDescent="0.25">
      <c r="A1017" s="33" t="s">
        <v>6656</v>
      </c>
      <c r="B1017" s="33" t="s">
        <v>80</v>
      </c>
      <c r="C1017" s="33" t="s">
        <v>7392</v>
      </c>
      <c r="D1017" s="33">
        <v>315192</v>
      </c>
      <c r="E1017" s="33" t="s">
        <v>7393</v>
      </c>
      <c r="F1017" s="85">
        <v>1489</v>
      </c>
      <c r="G1017" s="85">
        <v>0</v>
      </c>
      <c r="H1017" s="85">
        <v>0</v>
      </c>
      <c r="I1017" s="85">
        <v>1489</v>
      </c>
      <c r="J1017" s="85">
        <v>0</v>
      </c>
    </row>
    <row r="1018" spans="1:10" outlineLevel="2" x14ac:dyDescent="0.25">
      <c r="A1018" s="33" t="s">
        <v>6656</v>
      </c>
      <c r="B1018" s="33" t="s">
        <v>80</v>
      </c>
      <c r="C1018" s="33" t="s">
        <v>7399</v>
      </c>
      <c r="D1018" s="33">
        <v>315214</v>
      </c>
      <c r="E1018" s="33" t="s">
        <v>7400</v>
      </c>
      <c r="F1018" s="85">
        <v>2154</v>
      </c>
      <c r="G1018" s="85">
        <v>0</v>
      </c>
      <c r="H1018" s="85">
        <v>0</v>
      </c>
      <c r="I1018" s="85">
        <v>2154</v>
      </c>
      <c r="J1018" s="85">
        <v>0</v>
      </c>
    </row>
    <row r="1019" spans="1:10" outlineLevel="2" x14ac:dyDescent="0.25">
      <c r="A1019" s="33" t="s">
        <v>6656</v>
      </c>
      <c r="B1019" s="33" t="s">
        <v>80</v>
      </c>
      <c r="C1019" s="33" t="s">
        <v>7406</v>
      </c>
      <c r="D1019" s="33">
        <v>315231</v>
      </c>
      <c r="E1019" s="33" t="s">
        <v>7407</v>
      </c>
      <c r="F1019" s="85">
        <v>2148</v>
      </c>
      <c r="G1019" s="85">
        <v>0</v>
      </c>
      <c r="H1019" s="85">
        <v>0</v>
      </c>
      <c r="I1019" s="85">
        <v>2148</v>
      </c>
      <c r="J1019" s="85">
        <v>0</v>
      </c>
    </row>
    <row r="1020" spans="1:10" outlineLevel="2" x14ac:dyDescent="0.25">
      <c r="A1020" s="33" t="s">
        <v>6656</v>
      </c>
      <c r="B1020" s="33" t="s">
        <v>80</v>
      </c>
      <c r="C1020" s="33" t="s">
        <v>7413</v>
      </c>
      <c r="D1020" s="33">
        <v>315273</v>
      </c>
      <c r="E1020" s="33" t="s">
        <v>7414</v>
      </c>
      <c r="F1020" s="85">
        <v>1707</v>
      </c>
      <c r="G1020" s="85">
        <v>0</v>
      </c>
      <c r="H1020" s="85">
        <v>0</v>
      </c>
      <c r="I1020" s="85">
        <v>1707</v>
      </c>
      <c r="J1020" s="85">
        <v>0</v>
      </c>
    </row>
    <row r="1021" spans="1:10" outlineLevel="2" x14ac:dyDescent="0.25">
      <c r="A1021" s="33" t="s">
        <v>6656</v>
      </c>
      <c r="B1021" s="33" t="s">
        <v>80</v>
      </c>
      <c r="C1021" s="33" t="s">
        <v>7420</v>
      </c>
      <c r="D1021" s="33">
        <v>315303</v>
      </c>
      <c r="E1021" s="33" t="s">
        <v>7421</v>
      </c>
      <c r="F1021" s="85">
        <v>446</v>
      </c>
      <c r="G1021" s="85">
        <v>0</v>
      </c>
      <c r="H1021" s="85">
        <v>0</v>
      </c>
      <c r="I1021" s="85">
        <v>446</v>
      </c>
      <c r="J1021" s="85">
        <v>0</v>
      </c>
    </row>
    <row r="1022" spans="1:10" outlineLevel="2" x14ac:dyDescent="0.25">
      <c r="A1022" s="33" t="s">
        <v>6656</v>
      </c>
      <c r="B1022" s="33" t="s">
        <v>80</v>
      </c>
      <c r="C1022" s="33" t="s">
        <v>7427</v>
      </c>
      <c r="D1022" s="33">
        <v>315311</v>
      </c>
      <c r="E1022" s="33" t="s">
        <v>7428</v>
      </c>
      <c r="F1022" s="85">
        <v>2925</v>
      </c>
      <c r="G1022" s="85">
        <v>0</v>
      </c>
      <c r="H1022" s="85">
        <v>0</v>
      </c>
      <c r="I1022" s="85">
        <v>2925</v>
      </c>
      <c r="J1022" s="85">
        <v>0</v>
      </c>
    </row>
    <row r="1023" spans="1:10" outlineLevel="2" x14ac:dyDescent="0.25">
      <c r="A1023" s="33" t="s">
        <v>6656</v>
      </c>
      <c r="B1023" s="33" t="s">
        <v>80</v>
      </c>
      <c r="C1023" s="33" t="s">
        <v>7435</v>
      </c>
      <c r="D1023" s="33">
        <v>315338</v>
      </c>
      <c r="E1023" s="33" t="s">
        <v>7436</v>
      </c>
      <c r="F1023" s="85">
        <v>1770</v>
      </c>
      <c r="G1023" s="85">
        <v>0</v>
      </c>
      <c r="H1023" s="85">
        <v>0</v>
      </c>
      <c r="I1023" s="85">
        <v>1770</v>
      </c>
      <c r="J1023" s="85">
        <v>0</v>
      </c>
    </row>
    <row r="1024" spans="1:10" outlineLevel="2" x14ac:dyDescent="0.25">
      <c r="A1024" s="33" t="s">
        <v>6656</v>
      </c>
      <c r="B1024" s="33" t="s">
        <v>80</v>
      </c>
      <c r="C1024" s="33" t="s">
        <v>7442</v>
      </c>
      <c r="D1024" s="33">
        <v>315346</v>
      </c>
      <c r="E1024" s="33" t="s">
        <v>7443</v>
      </c>
      <c r="F1024" s="85">
        <v>1661</v>
      </c>
      <c r="G1024" s="85">
        <v>0</v>
      </c>
      <c r="H1024" s="85">
        <v>0</v>
      </c>
      <c r="I1024" s="85">
        <v>1661</v>
      </c>
      <c r="J1024" s="85">
        <v>0</v>
      </c>
    </row>
    <row r="1025" spans="1:10" outlineLevel="2" x14ac:dyDescent="0.25">
      <c r="A1025" s="33" t="s">
        <v>6656</v>
      </c>
      <c r="B1025" s="33" t="s">
        <v>80</v>
      </c>
      <c r="C1025" s="33" t="s">
        <v>7449</v>
      </c>
      <c r="D1025" s="33">
        <v>315362</v>
      </c>
      <c r="E1025" s="33" t="s">
        <v>7450</v>
      </c>
      <c r="F1025" s="85">
        <v>3474</v>
      </c>
      <c r="G1025" s="85">
        <v>0</v>
      </c>
      <c r="H1025" s="85">
        <v>0</v>
      </c>
      <c r="I1025" s="85">
        <v>3474</v>
      </c>
      <c r="J1025" s="85">
        <v>0</v>
      </c>
    </row>
    <row r="1026" spans="1:10" outlineLevel="2" x14ac:dyDescent="0.25">
      <c r="A1026" s="33" t="s">
        <v>6656</v>
      </c>
      <c r="B1026" s="33" t="s">
        <v>80</v>
      </c>
      <c r="C1026" s="33" t="s">
        <v>7456</v>
      </c>
      <c r="D1026" s="33">
        <v>315389</v>
      </c>
      <c r="E1026" s="33" t="s">
        <v>7457</v>
      </c>
      <c r="F1026" s="85">
        <v>662</v>
      </c>
      <c r="G1026" s="85">
        <v>0</v>
      </c>
      <c r="H1026" s="85">
        <v>0</v>
      </c>
      <c r="I1026" s="85">
        <v>662</v>
      </c>
      <c r="J1026" s="85">
        <v>0</v>
      </c>
    </row>
    <row r="1027" spans="1:10" outlineLevel="2" x14ac:dyDescent="0.25">
      <c r="A1027" s="33" t="s">
        <v>6656</v>
      </c>
      <c r="B1027" s="33" t="s">
        <v>80</v>
      </c>
      <c r="C1027" s="33" t="s">
        <v>7463</v>
      </c>
      <c r="D1027" s="33">
        <v>315397</v>
      </c>
      <c r="E1027" s="33" t="s">
        <v>7464</v>
      </c>
      <c r="F1027" s="85">
        <v>3312</v>
      </c>
      <c r="G1027" s="85">
        <v>0</v>
      </c>
      <c r="H1027" s="85">
        <v>0</v>
      </c>
      <c r="I1027" s="85">
        <v>3312</v>
      </c>
      <c r="J1027" s="85">
        <v>0</v>
      </c>
    </row>
    <row r="1028" spans="1:10" outlineLevel="2" x14ac:dyDescent="0.25">
      <c r="A1028" s="33" t="s">
        <v>6656</v>
      </c>
      <c r="B1028" s="33" t="s">
        <v>80</v>
      </c>
      <c r="C1028" s="33" t="s">
        <v>7470</v>
      </c>
      <c r="D1028" s="33">
        <v>315401</v>
      </c>
      <c r="E1028" s="33" t="s">
        <v>7471</v>
      </c>
      <c r="F1028" s="85">
        <v>2422</v>
      </c>
      <c r="G1028" s="85">
        <v>0</v>
      </c>
      <c r="H1028" s="85">
        <v>0</v>
      </c>
      <c r="I1028" s="85">
        <v>2422</v>
      </c>
      <c r="J1028" s="85">
        <v>0</v>
      </c>
    </row>
    <row r="1029" spans="1:10" outlineLevel="2" x14ac:dyDescent="0.25">
      <c r="A1029" s="33" t="s">
        <v>6656</v>
      </c>
      <c r="B1029" s="33" t="s">
        <v>80</v>
      </c>
      <c r="C1029" s="33" t="s">
        <v>7477</v>
      </c>
      <c r="D1029" s="33">
        <v>315419</v>
      </c>
      <c r="E1029" s="33" t="s">
        <v>7478</v>
      </c>
      <c r="F1029" s="85">
        <v>659</v>
      </c>
      <c r="G1029" s="85">
        <v>0</v>
      </c>
      <c r="H1029" s="85">
        <v>0</v>
      </c>
      <c r="I1029" s="85">
        <v>659</v>
      </c>
      <c r="J1029" s="85">
        <v>0</v>
      </c>
    </row>
    <row r="1030" spans="1:10" outlineLevel="2" x14ac:dyDescent="0.25">
      <c r="A1030" s="33" t="s">
        <v>6656</v>
      </c>
      <c r="B1030" s="33" t="s">
        <v>80</v>
      </c>
      <c r="C1030" s="33" t="s">
        <v>7484</v>
      </c>
      <c r="D1030" s="33">
        <v>315435</v>
      </c>
      <c r="E1030" s="33" t="s">
        <v>7485</v>
      </c>
      <c r="F1030" s="85">
        <v>2425</v>
      </c>
      <c r="G1030" s="85">
        <v>0</v>
      </c>
      <c r="H1030" s="85">
        <v>0</v>
      </c>
      <c r="I1030" s="85">
        <v>2425</v>
      </c>
      <c r="J1030" s="85">
        <v>0</v>
      </c>
    </row>
    <row r="1031" spans="1:10" outlineLevel="2" x14ac:dyDescent="0.25">
      <c r="A1031" s="33" t="s">
        <v>6656</v>
      </c>
      <c r="B1031" s="33" t="s">
        <v>80</v>
      </c>
      <c r="C1031" s="33" t="s">
        <v>7490</v>
      </c>
      <c r="D1031" s="33">
        <v>315478</v>
      </c>
      <c r="E1031" s="33" t="s">
        <v>7491</v>
      </c>
      <c r="F1031" s="85">
        <v>1273</v>
      </c>
      <c r="G1031" s="85">
        <v>0</v>
      </c>
      <c r="H1031" s="85">
        <v>0</v>
      </c>
      <c r="I1031" s="85">
        <v>1273</v>
      </c>
      <c r="J1031" s="85">
        <v>0</v>
      </c>
    </row>
    <row r="1032" spans="1:10" outlineLevel="2" x14ac:dyDescent="0.25">
      <c r="A1032" s="33" t="s">
        <v>6656</v>
      </c>
      <c r="B1032" s="33" t="s">
        <v>80</v>
      </c>
      <c r="C1032" s="33" t="s">
        <v>7497</v>
      </c>
      <c r="D1032" s="33">
        <v>315494</v>
      </c>
      <c r="E1032" s="33" t="s">
        <v>7498</v>
      </c>
      <c r="F1032" s="85">
        <v>11445</v>
      </c>
      <c r="G1032" s="85">
        <v>0</v>
      </c>
      <c r="H1032" s="85">
        <v>0</v>
      </c>
      <c r="I1032" s="85">
        <v>11445</v>
      </c>
      <c r="J1032" s="85">
        <v>0</v>
      </c>
    </row>
    <row r="1033" spans="1:10" outlineLevel="2" x14ac:dyDescent="0.25">
      <c r="A1033" s="33" t="s">
        <v>6656</v>
      </c>
      <c r="B1033" s="33" t="s">
        <v>80</v>
      </c>
      <c r="C1033" s="33" t="s">
        <v>7507</v>
      </c>
      <c r="D1033" s="33">
        <v>315486</v>
      </c>
      <c r="E1033" s="33" t="s">
        <v>7508</v>
      </c>
      <c r="F1033" s="85">
        <v>3852</v>
      </c>
      <c r="G1033" s="85">
        <v>0</v>
      </c>
      <c r="H1033" s="85">
        <v>0</v>
      </c>
      <c r="I1033" s="85">
        <v>3852</v>
      </c>
      <c r="J1033" s="85">
        <v>0</v>
      </c>
    </row>
    <row r="1034" spans="1:10" outlineLevel="2" x14ac:dyDescent="0.25">
      <c r="A1034" s="33" t="s">
        <v>6656</v>
      </c>
      <c r="B1034" s="33" t="s">
        <v>80</v>
      </c>
      <c r="C1034" s="33" t="s">
        <v>7513</v>
      </c>
      <c r="D1034" s="33">
        <v>315541</v>
      </c>
      <c r="E1034" s="33" t="s">
        <v>7514</v>
      </c>
      <c r="F1034" s="85">
        <v>771</v>
      </c>
      <c r="G1034" s="85">
        <v>0</v>
      </c>
      <c r="H1034" s="85">
        <v>0</v>
      </c>
      <c r="I1034" s="85">
        <v>771</v>
      </c>
      <c r="J1034" s="85">
        <v>0</v>
      </c>
    </row>
    <row r="1035" spans="1:10" outlineLevel="2" x14ac:dyDescent="0.25">
      <c r="A1035" s="33" t="s">
        <v>6656</v>
      </c>
      <c r="B1035" s="33" t="s">
        <v>80</v>
      </c>
      <c r="C1035" s="33" t="s">
        <v>7520</v>
      </c>
      <c r="D1035" s="33">
        <v>315559</v>
      </c>
      <c r="E1035" s="33" t="s">
        <v>7521</v>
      </c>
      <c r="F1035" s="85">
        <v>3536</v>
      </c>
      <c r="G1035" s="85">
        <v>0</v>
      </c>
      <c r="H1035" s="85">
        <v>0</v>
      </c>
      <c r="I1035" s="85">
        <v>3536</v>
      </c>
      <c r="J1035" s="85">
        <v>0</v>
      </c>
    </row>
    <row r="1036" spans="1:10" outlineLevel="2" x14ac:dyDescent="0.25">
      <c r="A1036" s="33" t="s">
        <v>6656</v>
      </c>
      <c r="B1036" s="33" t="s">
        <v>80</v>
      </c>
      <c r="C1036" s="33" t="s">
        <v>7527</v>
      </c>
      <c r="D1036" s="33">
        <v>315567</v>
      </c>
      <c r="E1036" s="33" t="s">
        <v>7528</v>
      </c>
      <c r="F1036" s="85">
        <v>1595</v>
      </c>
      <c r="G1036" s="85">
        <v>0</v>
      </c>
      <c r="H1036" s="85">
        <v>0</v>
      </c>
      <c r="I1036" s="85">
        <v>1595</v>
      </c>
      <c r="J1036" s="85">
        <v>0</v>
      </c>
    </row>
    <row r="1037" spans="1:10" outlineLevel="2" x14ac:dyDescent="0.25">
      <c r="A1037" s="33" t="s">
        <v>6656</v>
      </c>
      <c r="B1037" s="33" t="s">
        <v>80</v>
      </c>
      <c r="C1037" s="33" t="s">
        <v>7533</v>
      </c>
      <c r="D1037" s="33">
        <v>315575</v>
      </c>
      <c r="E1037" s="33" t="s">
        <v>7534</v>
      </c>
      <c r="F1037" s="85">
        <v>2201</v>
      </c>
      <c r="G1037" s="85">
        <v>0</v>
      </c>
      <c r="H1037" s="85">
        <v>0</v>
      </c>
      <c r="I1037" s="85">
        <v>2201</v>
      </c>
      <c r="J1037" s="85">
        <v>0</v>
      </c>
    </row>
    <row r="1038" spans="1:10" outlineLevel="2" x14ac:dyDescent="0.25">
      <c r="A1038" s="33" t="s">
        <v>6656</v>
      </c>
      <c r="B1038" s="33" t="s">
        <v>80</v>
      </c>
      <c r="C1038" s="33" t="s">
        <v>7539</v>
      </c>
      <c r="D1038" s="33">
        <v>315583</v>
      </c>
      <c r="E1038" s="33" t="s">
        <v>7540</v>
      </c>
      <c r="F1038" s="85">
        <v>2922</v>
      </c>
      <c r="G1038" s="85">
        <v>0</v>
      </c>
      <c r="H1038" s="85">
        <v>0</v>
      </c>
      <c r="I1038" s="85">
        <v>2922</v>
      </c>
      <c r="J1038" s="85">
        <v>0</v>
      </c>
    </row>
    <row r="1039" spans="1:10" outlineLevel="2" x14ac:dyDescent="0.25">
      <c r="A1039" s="33" t="s">
        <v>6656</v>
      </c>
      <c r="B1039" s="33" t="s">
        <v>80</v>
      </c>
      <c r="C1039" s="33" t="s">
        <v>7545</v>
      </c>
      <c r="D1039" s="33">
        <v>315591</v>
      </c>
      <c r="E1039" s="33" t="s">
        <v>7546</v>
      </c>
      <c r="F1039" s="85">
        <v>1764</v>
      </c>
      <c r="G1039" s="85">
        <v>0</v>
      </c>
      <c r="H1039" s="85">
        <v>0</v>
      </c>
      <c r="I1039" s="85">
        <v>1764</v>
      </c>
      <c r="J1039" s="85">
        <v>0</v>
      </c>
    </row>
    <row r="1040" spans="1:10" outlineLevel="2" x14ac:dyDescent="0.25">
      <c r="A1040" s="33" t="s">
        <v>6656</v>
      </c>
      <c r="B1040" s="33" t="s">
        <v>80</v>
      </c>
      <c r="C1040" s="33" t="s">
        <v>7552</v>
      </c>
      <c r="D1040" s="33">
        <v>315630</v>
      </c>
      <c r="E1040" s="33" t="s">
        <v>7553</v>
      </c>
      <c r="F1040" s="85">
        <v>662</v>
      </c>
      <c r="G1040" s="85">
        <v>0</v>
      </c>
      <c r="H1040" s="85">
        <v>0</v>
      </c>
      <c r="I1040" s="85">
        <v>662</v>
      </c>
      <c r="J1040" s="85">
        <v>0</v>
      </c>
    </row>
    <row r="1041" spans="1:10" outlineLevel="2" x14ac:dyDescent="0.25">
      <c r="A1041" s="33" t="s">
        <v>6656</v>
      </c>
      <c r="B1041" s="33" t="s">
        <v>80</v>
      </c>
      <c r="C1041" s="33" t="s">
        <v>7558</v>
      </c>
      <c r="D1041" s="33">
        <v>315656</v>
      </c>
      <c r="E1041" s="33" t="s">
        <v>7559</v>
      </c>
      <c r="F1041" s="85">
        <v>3356</v>
      </c>
      <c r="G1041" s="85">
        <v>0</v>
      </c>
      <c r="H1041" s="85">
        <v>0</v>
      </c>
      <c r="I1041" s="85">
        <v>3356</v>
      </c>
      <c r="J1041" s="85">
        <v>0</v>
      </c>
    </row>
    <row r="1042" spans="1:10" outlineLevel="2" x14ac:dyDescent="0.25">
      <c r="A1042" s="33" t="s">
        <v>6656</v>
      </c>
      <c r="B1042" s="33" t="s">
        <v>80</v>
      </c>
      <c r="C1042" s="33" t="s">
        <v>7565</v>
      </c>
      <c r="D1042" s="33">
        <v>315664</v>
      </c>
      <c r="E1042" s="33" t="s">
        <v>7566</v>
      </c>
      <c r="F1042" s="85">
        <v>1161</v>
      </c>
      <c r="G1042" s="85">
        <v>0</v>
      </c>
      <c r="H1042" s="85">
        <v>0</v>
      </c>
      <c r="I1042" s="85">
        <v>1161</v>
      </c>
      <c r="J1042" s="85">
        <v>0</v>
      </c>
    </row>
    <row r="1043" spans="1:10" outlineLevel="2" x14ac:dyDescent="0.25">
      <c r="A1043" s="33" t="s">
        <v>6656</v>
      </c>
      <c r="B1043" s="33" t="s">
        <v>80</v>
      </c>
      <c r="C1043" s="33" t="s">
        <v>7571</v>
      </c>
      <c r="D1043" s="33">
        <v>315699</v>
      </c>
      <c r="E1043" s="33" t="s">
        <v>7572</v>
      </c>
      <c r="F1043" s="85">
        <v>443</v>
      </c>
      <c r="G1043" s="85">
        <v>0</v>
      </c>
      <c r="H1043" s="85">
        <v>0</v>
      </c>
      <c r="I1043" s="85">
        <v>443</v>
      </c>
      <c r="J1043" s="85">
        <v>0</v>
      </c>
    </row>
    <row r="1044" spans="1:10" outlineLevel="2" x14ac:dyDescent="0.25">
      <c r="A1044" s="33" t="s">
        <v>6656</v>
      </c>
      <c r="B1044" s="33" t="s">
        <v>80</v>
      </c>
      <c r="C1044" s="33" t="s">
        <v>7577</v>
      </c>
      <c r="D1044" s="33">
        <v>315711</v>
      </c>
      <c r="E1044" s="33" t="s">
        <v>7578</v>
      </c>
      <c r="F1044" s="85">
        <v>4136</v>
      </c>
      <c r="G1044" s="85">
        <v>0</v>
      </c>
      <c r="H1044" s="85">
        <v>0</v>
      </c>
      <c r="I1044" s="85">
        <v>4136</v>
      </c>
      <c r="J1044" s="85">
        <v>0</v>
      </c>
    </row>
    <row r="1045" spans="1:10" outlineLevel="2" x14ac:dyDescent="0.25">
      <c r="A1045" s="33" t="s">
        <v>6656</v>
      </c>
      <c r="B1045" s="33" t="s">
        <v>80</v>
      </c>
      <c r="C1045" s="33" t="s">
        <v>7585</v>
      </c>
      <c r="D1045" s="33">
        <v>315729</v>
      </c>
      <c r="E1045" s="33" t="s">
        <v>7586</v>
      </c>
      <c r="F1045" s="85">
        <v>606</v>
      </c>
      <c r="G1045" s="85">
        <v>0</v>
      </c>
      <c r="H1045" s="85">
        <v>0</v>
      </c>
      <c r="I1045" s="85">
        <v>606</v>
      </c>
      <c r="J1045" s="85">
        <v>0</v>
      </c>
    </row>
    <row r="1046" spans="1:10" outlineLevel="2" x14ac:dyDescent="0.25">
      <c r="A1046" s="33" t="s">
        <v>6656</v>
      </c>
      <c r="B1046" s="33" t="s">
        <v>80</v>
      </c>
      <c r="C1046" s="33" t="s">
        <v>7591</v>
      </c>
      <c r="D1046" s="33">
        <v>315737</v>
      </c>
      <c r="E1046" s="33" t="s">
        <v>7592</v>
      </c>
      <c r="F1046" s="85">
        <v>42043</v>
      </c>
      <c r="G1046" s="85">
        <v>0</v>
      </c>
      <c r="H1046" s="85">
        <v>0</v>
      </c>
      <c r="I1046" s="85">
        <v>42043</v>
      </c>
      <c r="J1046" s="85">
        <v>0</v>
      </c>
    </row>
    <row r="1047" spans="1:10" outlineLevel="2" x14ac:dyDescent="0.25">
      <c r="A1047" s="33" t="s">
        <v>6656</v>
      </c>
      <c r="B1047" s="33" t="s">
        <v>80</v>
      </c>
      <c r="C1047" s="33" t="s">
        <v>7610</v>
      </c>
      <c r="D1047" s="33">
        <v>315745</v>
      </c>
      <c r="E1047" s="33" t="s">
        <v>7611</v>
      </c>
      <c r="F1047" s="85">
        <v>5232</v>
      </c>
      <c r="G1047" s="85">
        <v>0</v>
      </c>
      <c r="H1047" s="85">
        <v>0</v>
      </c>
      <c r="I1047" s="85">
        <v>5232</v>
      </c>
      <c r="J1047" s="85">
        <v>0</v>
      </c>
    </row>
    <row r="1048" spans="1:10" outlineLevel="2" x14ac:dyDescent="0.25">
      <c r="A1048" s="33" t="s">
        <v>6656</v>
      </c>
      <c r="B1048" s="33" t="s">
        <v>80</v>
      </c>
      <c r="C1048" s="33" t="s">
        <v>7617</v>
      </c>
      <c r="D1048" s="33">
        <v>315753</v>
      </c>
      <c r="E1048" s="33" t="s">
        <v>7618</v>
      </c>
      <c r="F1048" s="85">
        <v>1158</v>
      </c>
      <c r="G1048" s="85">
        <v>0</v>
      </c>
      <c r="H1048" s="85">
        <v>0</v>
      </c>
      <c r="I1048" s="85">
        <v>1158</v>
      </c>
      <c r="J1048" s="85">
        <v>0</v>
      </c>
    </row>
    <row r="1049" spans="1:10" outlineLevel="2" x14ac:dyDescent="0.25">
      <c r="A1049" s="33" t="s">
        <v>6656</v>
      </c>
      <c r="B1049" s="33" t="s">
        <v>80</v>
      </c>
      <c r="C1049" s="33" t="s">
        <v>7624</v>
      </c>
      <c r="D1049" s="33">
        <v>315761</v>
      </c>
      <c r="E1049" s="33" t="s">
        <v>7625</v>
      </c>
      <c r="F1049" s="85">
        <v>1480</v>
      </c>
      <c r="G1049" s="85">
        <v>0</v>
      </c>
      <c r="H1049" s="85">
        <v>0</v>
      </c>
      <c r="I1049" s="85">
        <v>1480</v>
      </c>
      <c r="J1049" s="85">
        <v>0</v>
      </c>
    </row>
    <row r="1050" spans="1:10" outlineLevel="2" x14ac:dyDescent="0.25">
      <c r="A1050" s="33" t="s">
        <v>6656</v>
      </c>
      <c r="B1050" s="33" t="s">
        <v>80</v>
      </c>
      <c r="C1050" s="33" t="s">
        <v>7631</v>
      </c>
      <c r="D1050" s="33">
        <v>315508</v>
      </c>
      <c r="E1050" s="33" t="s">
        <v>7632</v>
      </c>
      <c r="F1050" s="85">
        <v>2263</v>
      </c>
      <c r="G1050" s="85">
        <v>0</v>
      </c>
      <c r="H1050" s="85">
        <v>0</v>
      </c>
      <c r="I1050" s="85">
        <v>2263</v>
      </c>
      <c r="J1050" s="85">
        <v>0</v>
      </c>
    </row>
    <row r="1051" spans="1:10" outlineLevel="2" x14ac:dyDescent="0.25">
      <c r="A1051" s="33" t="s">
        <v>6656</v>
      </c>
      <c r="B1051" s="33" t="s">
        <v>80</v>
      </c>
      <c r="C1051" s="33" t="s">
        <v>7638</v>
      </c>
      <c r="D1051" s="33">
        <v>315770</v>
      </c>
      <c r="E1051" s="33" t="s">
        <v>7639</v>
      </c>
      <c r="F1051" s="85">
        <v>2872</v>
      </c>
      <c r="G1051" s="85">
        <v>0</v>
      </c>
      <c r="H1051" s="85">
        <v>0</v>
      </c>
      <c r="I1051" s="85">
        <v>2872</v>
      </c>
      <c r="J1051" s="85">
        <v>0</v>
      </c>
    </row>
    <row r="1052" spans="1:10" outlineLevel="2" x14ac:dyDescent="0.25">
      <c r="A1052" s="33" t="s">
        <v>6656</v>
      </c>
      <c r="B1052" s="33" t="s">
        <v>80</v>
      </c>
      <c r="C1052" s="33" t="s">
        <v>7644</v>
      </c>
      <c r="D1052" s="33">
        <v>315826</v>
      </c>
      <c r="E1052" s="33" t="s">
        <v>7645</v>
      </c>
      <c r="F1052" s="85">
        <v>552</v>
      </c>
      <c r="G1052" s="85">
        <v>0</v>
      </c>
      <c r="H1052" s="85">
        <v>0</v>
      </c>
      <c r="I1052" s="85">
        <v>552</v>
      </c>
      <c r="J1052" s="85">
        <v>0</v>
      </c>
    </row>
    <row r="1053" spans="1:10" outlineLevel="2" x14ac:dyDescent="0.25">
      <c r="A1053" s="33" t="s">
        <v>6656</v>
      </c>
      <c r="B1053" s="33" t="s">
        <v>80</v>
      </c>
      <c r="C1053" s="33" t="s">
        <v>7650</v>
      </c>
      <c r="D1053" s="33">
        <v>315834</v>
      </c>
      <c r="E1053" s="33" t="s">
        <v>7651</v>
      </c>
      <c r="F1053" s="85">
        <v>880</v>
      </c>
      <c r="G1053" s="85">
        <v>0</v>
      </c>
      <c r="H1053" s="85">
        <v>0</v>
      </c>
      <c r="I1053" s="85">
        <v>880</v>
      </c>
      <c r="J1053" s="85">
        <v>0</v>
      </c>
    </row>
    <row r="1054" spans="1:10" outlineLevel="2" x14ac:dyDescent="0.25">
      <c r="A1054" s="33" t="s">
        <v>6656</v>
      </c>
      <c r="B1054" s="33" t="s">
        <v>80</v>
      </c>
      <c r="C1054" s="33" t="s">
        <v>7657</v>
      </c>
      <c r="D1054" s="33">
        <v>315842</v>
      </c>
      <c r="E1054" s="33" t="s">
        <v>7658</v>
      </c>
      <c r="F1054" s="85">
        <v>2762</v>
      </c>
      <c r="G1054" s="85">
        <v>0</v>
      </c>
      <c r="H1054" s="85">
        <v>0</v>
      </c>
      <c r="I1054" s="85">
        <v>2762</v>
      </c>
      <c r="J1054" s="85">
        <v>0</v>
      </c>
    </row>
    <row r="1055" spans="1:10" outlineLevel="2" x14ac:dyDescent="0.25">
      <c r="A1055" s="33" t="s">
        <v>6656</v>
      </c>
      <c r="B1055" s="33" t="s">
        <v>80</v>
      </c>
      <c r="C1055" s="33" t="s">
        <v>7664</v>
      </c>
      <c r="D1055" s="33">
        <v>315869</v>
      </c>
      <c r="E1055" s="33" t="s">
        <v>7665</v>
      </c>
      <c r="F1055" s="85">
        <v>499</v>
      </c>
      <c r="G1055" s="85">
        <v>0</v>
      </c>
      <c r="H1055" s="85">
        <v>0</v>
      </c>
      <c r="I1055" s="85">
        <v>499</v>
      </c>
      <c r="J1055" s="85">
        <v>0</v>
      </c>
    </row>
    <row r="1056" spans="1:10" outlineLevel="2" x14ac:dyDescent="0.25">
      <c r="A1056" s="33" t="s">
        <v>6656</v>
      </c>
      <c r="B1056" s="33" t="s">
        <v>80</v>
      </c>
      <c r="C1056" s="33" t="s">
        <v>7670</v>
      </c>
      <c r="D1056" s="33">
        <v>315877</v>
      </c>
      <c r="E1056" s="33" t="s">
        <v>7671</v>
      </c>
      <c r="F1056" s="85">
        <v>665</v>
      </c>
      <c r="G1056" s="85">
        <v>0</v>
      </c>
      <c r="H1056" s="85">
        <v>0</v>
      </c>
      <c r="I1056" s="85">
        <v>665</v>
      </c>
      <c r="J1056" s="85">
        <v>0</v>
      </c>
    </row>
    <row r="1057" spans="1:10" outlineLevel="2" x14ac:dyDescent="0.25">
      <c r="A1057" s="33" t="s">
        <v>6656</v>
      </c>
      <c r="B1057" s="33" t="s">
        <v>80</v>
      </c>
      <c r="C1057" s="33" t="s">
        <v>7677</v>
      </c>
      <c r="D1057" s="33">
        <v>315893</v>
      </c>
      <c r="E1057" s="33" t="s">
        <v>7678</v>
      </c>
      <c r="F1057" s="85">
        <v>3259</v>
      </c>
      <c r="G1057" s="85">
        <v>0</v>
      </c>
      <c r="H1057" s="85">
        <v>0</v>
      </c>
      <c r="I1057" s="85">
        <v>3259</v>
      </c>
      <c r="J1057" s="85">
        <v>0</v>
      </c>
    </row>
    <row r="1058" spans="1:10" outlineLevel="2" x14ac:dyDescent="0.25">
      <c r="A1058" s="33" t="s">
        <v>6656</v>
      </c>
      <c r="B1058" s="33" t="s">
        <v>80</v>
      </c>
      <c r="C1058" s="33" t="s">
        <v>7684</v>
      </c>
      <c r="D1058" s="33">
        <v>315915</v>
      </c>
      <c r="E1058" s="33" t="s">
        <v>7685</v>
      </c>
      <c r="F1058" s="85">
        <v>2048</v>
      </c>
      <c r="G1058" s="85">
        <v>0</v>
      </c>
      <c r="H1058" s="85">
        <v>0</v>
      </c>
      <c r="I1058" s="85">
        <v>2048</v>
      </c>
      <c r="J1058" s="85">
        <v>0</v>
      </c>
    </row>
    <row r="1059" spans="1:10" outlineLevel="2" x14ac:dyDescent="0.25">
      <c r="A1059" s="33" t="s">
        <v>6656</v>
      </c>
      <c r="B1059" s="33" t="s">
        <v>80</v>
      </c>
      <c r="C1059" s="33" t="s">
        <v>7691</v>
      </c>
      <c r="D1059" s="33">
        <v>316792</v>
      </c>
      <c r="E1059" s="33" t="s">
        <v>7692</v>
      </c>
      <c r="F1059" s="85">
        <v>68983</v>
      </c>
      <c r="G1059" s="85">
        <v>0</v>
      </c>
      <c r="H1059" s="85">
        <v>0</v>
      </c>
      <c r="I1059" s="85">
        <v>68983</v>
      </c>
      <c r="J1059" s="85">
        <v>0</v>
      </c>
    </row>
    <row r="1060" spans="1:10" outlineLevel="2" x14ac:dyDescent="0.25">
      <c r="A1060" s="33" t="s">
        <v>6656</v>
      </c>
      <c r="B1060" s="33" t="s">
        <v>80</v>
      </c>
      <c r="C1060" s="33" t="s">
        <v>7712</v>
      </c>
      <c r="D1060" s="33">
        <v>316563</v>
      </c>
      <c r="E1060" s="33" t="s">
        <v>7713</v>
      </c>
      <c r="F1060" s="85">
        <v>1598</v>
      </c>
      <c r="G1060" s="85">
        <v>0</v>
      </c>
      <c r="H1060" s="85">
        <v>0</v>
      </c>
      <c r="I1060" s="85">
        <v>1598</v>
      </c>
      <c r="J1060" s="85">
        <v>0</v>
      </c>
    </row>
    <row r="1061" spans="1:10" outlineLevel="2" x14ac:dyDescent="0.25">
      <c r="A1061" s="33" t="s">
        <v>6656</v>
      </c>
      <c r="B1061" s="33" t="s">
        <v>80</v>
      </c>
      <c r="C1061" s="33" t="s">
        <v>7719</v>
      </c>
      <c r="D1061" s="33">
        <v>647373</v>
      </c>
      <c r="E1061" s="33" t="s">
        <v>7720</v>
      </c>
      <c r="F1061" s="85">
        <v>659</v>
      </c>
      <c r="G1061" s="85">
        <v>0</v>
      </c>
      <c r="H1061" s="85">
        <v>0</v>
      </c>
      <c r="I1061" s="85">
        <v>659</v>
      </c>
      <c r="J1061" s="85">
        <v>0</v>
      </c>
    </row>
    <row r="1062" spans="1:10" outlineLevel="2" x14ac:dyDescent="0.25">
      <c r="A1062" s="33" t="s">
        <v>6656</v>
      </c>
      <c r="B1062" s="33" t="s">
        <v>80</v>
      </c>
      <c r="C1062" s="33" t="s">
        <v>7726</v>
      </c>
      <c r="D1062" s="33">
        <v>316571</v>
      </c>
      <c r="E1062" s="33" t="s">
        <v>7727</v>
      </c>
      <c r="F1062" s="85">
        <v>1764</v>
      </c>
      <c r="G1062" s="85">
        <v>0</v>
      </c>
      <c r="H1062" s="85">
        <v>0</v>
      </c>
      <c r="I1062" s="85">
        <v>1764</v>
      </c>
      <c r="J1062" s="85">
        <v>0</v>
      </c>
    </row>
    <row r="1063" spans="1:10" outlineLevel="2" x14ac:dyDescent="0.25">
      <c r="A1063" s="33" t="s">
        <v>6656</v>
      </c>
      <c r="B1063" s="33" t="s">
        <v>80</v>
      </c>
      <c r="C1063" s="33" t="s">
        <v>7733</v>
      </c>
      <c r="D1063" s="33">
        <v>316601</v>
      </c>
      <c r="E1063" s="33" t="s">
        <v>7734</v>
      </c>
      <c r="F1063" s="85">
        <v>2422</v>
      </c>
      <c r="G1063" s="85">
        <v>0</v>
      </c>
      <c r="H1063" s="85">
        <v>0</v>
      </c>
      <c r="I1063" s="85">
        <v>2422</v>
      </c>
      <c r="J1063" s="85">
        <v>0</v>
      </c>
    </row>
    <row r="1064" spans="1:10" outlineLevel="2" x14ac:dyDescent="0.25">
      <c r="A1064" s="33" t="s">
        <v>6656</v>
      </c>
      <c r="B1064" s="33" t="s">
        <v>80</v>
      </c>
      <c r="C1064" s="33" t="s">
        <v>7739</v>
      </c>
      <c r="D1064" s="33">
        <v>316644</v>
      </c>
      <c r="E1064" s="33" t="s">
        <v>7740</v>
      </c>
      <c r="F1064" s="85">
        <v>1923</v>
      </c>
      <c r="G1064" s="85">
        <v>0</v>
      </c>
      <c r="H1064" s="85">
        <v>0</v>
      </c>
      <c r="I1064" s="85">
        <v>1923</v>
      </c>
      <c r="J1064" s="85">
        <v>0</v>
      </c>
    </row>
    <row r="1065" spans="1:10" outlineLevel="2" x14ac:dyDescent="0.25">
      <c r="A1065" s="33" t="s">
        <v>6656</v>
      </c>
      <c r="B1065" s="33" t="s">
        <v>80</v>
      </c>
      <c r="C1065" s="33" t="s">
        <v>7745</v>
      </c>
      <c r="D1065" s="33">
        <v>316628</v>
      </c>
      <c r="E1065" s="33" t="s">
        <v>7746</v>
      </c>
      <c r="F1065" s="85">
        <v>2591</v>
      </c>
      <c r="G1065" s="85">
        <v>0</v>
      </c>
      <c r="H1065" s="85">
        <v>0</v>
      </c>
      <c r="I1065" s="85">
        <v>2591</v>
      </c>
      <c r="J1065" s="85">
        <v>0</v>
      </c>
    </row>
    <row r="1066" spans="1:10" outlineLevel="2" x14ac:dyDescent="0.25">
      <c r="A1066" s="33" t="s">
        <v>6656</v>
      </c>
      <c r="B1066" s="33" t="s">
        <v>80</v>
      </c>
      <c r="C1066" s="33" t="s">
        <v>7752</v>
      </c>
      <c r="D1066" s="33">
        <v>316636</v>
      </c>
      <c r="E1066" s="33" t="s">
        <v>7753</v>
      </c>
      <c r="F1066" s="85">
        <v>880</v>
      </c>
      <c r="G1066" s="85">
        <v>0</v>
      </c>
      <c r="H1066" s="85">
        <v>0</v>
      </c>
      <c r="I1066" s="85">
        <v>880</v>
      </c>
      <c r="J1066" s="85">
        <v>0</v>
      </c>
    </row>
    <row r="1067" spans="1:10" outlineLevel="2" x14ac:dyDescent="0.25">
      <c r="A1067" s="33" t="s">
        <v>6656</v>
      </c>
      <c r="B1067" s="33" t="s">
        <v>80</v>
      </c>
      <c r="C1067" s="33" t="s">
        <v>7760</v>
      </c>
      <c r="D1067" s="33">
        <v>316661</v>
      </c>
      <c r="E1067" s="33" t="s">
        <v>7761</v>
      </c>
      <c r="F1067" s="85">
        <v>987</v>
      </c>
      <c r="G1067" s="85">
        <v>0</v>
      </c>
      <c r="H1067" s="85">
        <v>0</v>
      </c>
      <c r="I1067" s="85">
        <v>987</v>
      </c>
      <c r="J1067" s="85">
        <v>0</v>
      </c>
    </row>
    <row r="1068" spans="1:10" outlineLevel="2" x14ac:dyDescent="0.25">
      <c r="A1068" s="33" t="s">
        <v>6656</v>
      </c>
      <c r="B1068" s="33" t="s">
        <v>80</v>
      </c>
      <c r="C1068" s="33" t="s">
        <v>7768</v>
      </c>
      <c r="D1068" s="33">
        <v>316695</v>
      </c>
      <c r="E1068" s="33" t="s">
        <v>7769</v>
      </c>
      <c r="F1068" s="85">
        <v>2872</v>
      </c>
      <c r="G1068" s="85">
        <v>0</v>
      </c>
      <c r="H1068" s="85">
        <v>0</v>
      </c>
      <c r="I1068" s="85">
        <v>2872</v>
      </c>
      <c r="J1068" s="85">
        <v>0</v>
      </c>
    </row>
    <row r="1069" spans="1:10" outlineLevel="2" x14ac:dyDescent="0.25">
      <c r="A1069" s="33" t="s">
        <v>6656</v>
      </c>
      <c r="B1069" s="33" t="s">
        <v>80</v>
      </c>
      <c r="C1069" s="33" t="s">
        <v>7775</v>
      </c>
      <c r="D1069" s="33">
        <v>316725</v>
      </c>
      <c r="E1069" s="33" t="s">
        <v>7776</v>
      </c>
      <c r="F1069" s="85">
        <v>936</v>
      </c>
      <c r="G1069" s="85">
        <v>0</v>
      </c>
      <c r="H1069" s="85">
        <v>0</v>
      </c>
      <c r="I1069" s="85">
        <v>936</v>
      </c>
      <c r="J1069" s="85">
        <v>0</v>
      </c>
    </row>
    <row r="1070" spans="1:10" outlineLevel="2" x14ac:dyDescent="0.25">
      <c r="A1070" s="33" t="s">
        <v>6656</v>
      </c>
      <c r="B1070" s="33" t="s">
        <v>80</v>
      </c>
      <c r="C1070" s="33" t="s">
        <v>7782</v>
      </c>
      <c r="D1070" s="33">
        <v>316733</v>
      </c>
      <c r="E1070" s="33" t="s">
        <v>7783</v>
      </c>
      <c r="F1070" s="85">
        <v>4189</v>
      </c>
      <c r="G1070" s="85">
        <v>0</v>
      </c>
      <c r="H1070" s="85">
        <v>0</v>
      </c>
      <c r="I1070" s="85">
        <v>4189</v>
      </c>
      <c r="J1070" s="85">
        <v>0</v>
      </c>
    </row>
    <row r="1071" spans="1:10" outlineLevel="2" x14ac:dyDescent="0.25">
      <c r="A1071" s="33" t="s">
        <v>6656</v>
      </c>
      <c r="B1071" s="33" t="s">
        <v>80</v>
      </c>
      <c r="C1071" s="33" t="s">
        <v>7789</v>
      </c>
      <c r="D1071" s="33">
        <v>316741</v>
      </c>
      <c r="E1071" s="33" t="s">
        <v>7790</v>
      </c>
      <c r="F1071" s="85">
        <v>1439</v>
      </c>
      <c r="G1071" s="85">
        <v>0</v>
      </c>
      <c r="H1071" s="85">
        <v>0</v>
      </c>
      <c r="I1071" s="85">
        <v>1439</v>
      </c>
      <c r="J1071" s="85">
        <v>0</v>
      </c>
    </row>
    <row r="1072" spans="1:10" outlineLevel="2" x14ac:dyDescent="0.25">
      <c r="A1072" s="33" t="s">
        <v>6656</v>
      </c>
      <c r="B1072" s="33" t="s">
        <v>80</v>
      </c>
      <c r="C1072" s="33" t="s">
        <v>7796</v>
      </c>
      <c r="D1072" s="33">
        <v>316750</v>
      </c>
      <c r="E1072" s="33" t="s">
        <v>7797</v>
      </c>
      <c r="F1072" s="85">
        <v>2319</v>
      </c>
      <c r="G1072" s="85">
        <v>0</v>
      </c>
      <c r="H1072" s="85">
        <v>0</v>
      </c>
      <c r="I1072" s="85">
        <v>2319</v>
      </c>
      <c r="J1072" s="85">
        <v>0</v>
      </c>
    </row>
    <row r="1073" spans="1:10" outlineLevel="2" x14ac:dyDescent="0.25">
      <c r="A1073" s="33" t="s">
        <v>6656</v>
      </c>
      <c r="B1073" s="33" t="s">
        <v>80</v>
      </c>
      <c r="C1073" s="33" t="s">
        <v>7803</v>
      </c>
      <c r="D1073" s="33">
        <v>316776</v>
      </c>
      <c r="E1073" s="33" t="s">
        <v>7804</v>
      </c>
      <c r="F1073" s="85">
        <v>1214</v>
      </c>
      <c r="G1073" s="85">
        <v>0</v>
      </c>
      <c r="H1073" s="85">
        <v>0</v>
      </c>
      <c r="I1073" s="85">
        <v>1214</v>
      </c>
      <c r="J1073" s="85">
        <v>0</v>
      </c>
    </row>
    <row r="1074" spans="1:10" outlineLevel="2" x14ac:dyDescent="0.25">
      <c r="A1074" s="33" t="s">
        <v>6656</v>
      </c>
      <c r="B1074" s="33" t="s">
        <v>80</v>
      </c>
      <c r="C1074" s="33" t="s">
        <v>7810</v>
      </c>
      <c r="D1074" s="33">
        <v>316784</v>
      </c>
      <c r="E1074" s="33" t="s">
        <v>7811</v>
      </c>
      <c r="F1074" s="85">
        <v>1657</v>
      </c>
      <c r="G1074" s="85">
        <v>0</v>
      </c>
      <c r="H1074" s="85">
        <v>0</v>
      </c>
      <c r="I1074" s="85">
        <v>1657</v>
      </c>
      <c r="J1074" s="85">
        <v>0</v>
      </c>
    </row>
    <row r="1075" spans="1:10" outlineLevel="2" x14ac:dyDescent="0.25">
      <c r="A1075" s="33" t="s">
        <v>6656</v>
      </c>
      <c r="B1075" s="33" t="s">
        <v>80</v>
      </c>
      <c r="C1075" s="33" t="s">
        <v>7817</v>
      </c>
      <c r="D1075" s="33">
        <v>316806</v>
      </c>
      <c r="E1075" s="33" t="s">
        <v>7818</v>
      </c>
      <c r="F1075" s="85">
        <v>2204</v>
      </c>
      <c r="G1075" s="85">
        <v>0</v>
      </c>
      <c r="H1075" s="85">
        <v>0</v>
      </c>
      <c r="I1075" s="85">
        <v>2204</v>
      </c>
      <c r="J1075" s="85">
        <v>0</v>
      </c>
    </row>
    <row r="1076" spans="1:10" outlineLevel="2" x14ac:dyDescent="0.25">
      <c r="A1076" s="33" t="s">
        <v>6656</v>
      </c>
      <c r="B1076" s="33" t="s">
        <v>80</v>
      </c>
      <c r="C1076" s="33" t="s">
        <v>7824</v>
      </c>
      <c r="D1076" s="33">
        <v>316814</v>
      </c>
      <c r="E1076" s="33" t="s">
        <v>7825</v>
      </c>
      <c r="F1076" s="85">
        <v>1492</v>
      </c>
      <c r="G1076" s="85">
        <v>0</v>
      </c>
      <c r="H1076" s="85">
        <v>0</v>
      </c>
      <c r="I1076" s="85">
        <v>1492</v>
      </c>
      <c r="J1076" s="85">
        <v>0</v>
      </c>
    </row>
    <row r="1077" spans="1:10" outlineLevel="2" x14ac:dyDescent="0.25">
      <c r="A1077" s="33" t="s">
        <v>6656</v>
      </c>
      <c r="B1077" s="33" t="s">
        <v>80</v>
      </c>
      <c r="C1077" s="33" t="s">
        <v>7831</v>
      </c>
      <c r="D1077" s="33">
        <v>316831</v>
      </c>
      <c r="E1077" s="33" t="s">
        <v>7832</v>
      </c>
      <c r="F1077" s="85">
        <v>883</v>
      </c>
      <c r="G1077" s="85">
        <v>0</v>
      </c>
      <c r="H1077" s="85">
        <v>0</v>
      </c>
      <c r="I1077" s="85">
        <v>883</v>
      </c>
      <c r="J1077" s="85">
        <v>0</v>
      </c>
    </row>
    <row r="1078" spans="1:10" outlineLevel="2" x14ac:dyDescent="0.25">
      <c r="A1078" s="33" t="s">
        <v>6656</v>
      </c>
      <c r="B1078" s="33" t="s">
        <v>80</v>
      </c>
      <c r="C1078" s="33" t="s">
        <v>7838</v>
      </c>
      <c r="D1078" s="33">
        <v>316849</v>
      </c>
      <c r="E1078" s="33" t="s">
        <v>7839</v>
      </c>
      <c r="F1078" s="85">
        <v>1979</v>
      </c>
      <c r="G1078" s="85">
        <v>0</v>
      </c>
      <c r="H1078" s="85">
        <v>0</v>
      </c>
      <c r="I1078" s="85">
        <v>1979</v>
      </c>
      <c r="J1078" s="85">
        <v>0</v>
      </c>
    </row>
    <row r="1079" spans="1:10" outlineLevel="2" x14ac:dyDescent="0.25">
      <c r="A1079" s="33" t="s">
        <v>6656</v>
      </c>
      <c r="B1079" s="33" t="s">
        <v>80</v>
      </c>
      <c r="C1079" s="33" t="s">
        <v>7844</v>
      </c>
      <c r="D1079" s="33">
        <v>316881</v>
      </c>
      <c r="E1079" s="33" t="s">
        <v>7845</v>
      </c>
      <c r="F1079" s="85">
        <v>1377</v>
      </c>
      <c r="G1079" s="85">
        <v>0</v>
      </c>
      <c r="H1079" s="85">
        <v>0</v>
      </c>
      <c r="I1079" s="85">
        <v>1377</v>
      </c>
      <c r="J1079" s="85">
        <v>0</v>
      </c>
    </row>
    <row r="1080" spans="1:10" outlineLevel="2" x14ac:dyDescent="0.25">
      <c r="A1080" s="33" t="s">
        <v>6656</v>
      </c>
      <c r="B1080" s="33" t="s">
        <v>80</v>
      </c>
      <c r="C1080" s="33" t="s">
        <v>7851</v>
      </c>
      <c r="D1080" s="33">
        <v>316890</v>
      </c>
      <c r="E1080" s="33" t="s">
        <v>7852</v>
      </c>
      <c r="F1080" s="85">
        <v>662</v>
      </c>
      <c r="G1080" s="85">
        <v>0</v>
      </c>
      <c r="H1080" s="85">
        <v>0</v>
      </c>
      <c r="I1080" s="85">
        <v>662</v>
      </c>
      <c r="J1080" s="85">
        <v>0</v>
      </c>
    </row>
    <row r="1081" spans="1:10" outlineLevel="2" x14ac:dyDescent="0.25">
      <c r="A1081" s="33" t="s">
        <v>6656</v>
      </c>
      <c r="B1081" s="33" t="s">
        <v>80</v>
      </c>
      <c r="C1081" s="33" t="s">
        <v>7858</v>
      </c>
      <c r="D1081" s="33">
        <v>316903</v>
      </c>
      <c r="E1081" s="33" t="s">
        <v>7859</v>
      </c>
      <c r="F1081" s="85">
        <v>499</v>
      </c>
      <c r="G1081" s="85">
        <v>0</v>
      </c>
      <c r="H1081" s="85">
        <v>0</v>
      </c>
      <c r="I1081" s="85">
        <v>499</v>
      </c>
      <c r="J1081" s="85">
        <v>0</v>
      </c>
    </row>
    <row r="1082" spans="1:10" outlineLevel="2" x14ac:dyDescent="0.25">
      <c r="A1082" s="33" t="s">
        <v>6656</v>
      </c>
      <c r="B1082" s="33" t="s">
        <v>80</v>
      </c>
      <c r="C1082" s="33" t="s">
        <v>7864</v>
      </c>
      <c r="D1082" s="33">
        <v>316911</v>
      </c>
      <c r="E1082" s="33" t="s">
        <v>7865</v>
      </c>
      <c r="F1082" s="85">
        <v>1873</v>
      </c>
      <c r="G1082" s="85">
        <v>0</v>
      </c>
      <c r="H1082" s="85">
        <v>0</v>
      </c>
      <c r="I1082" s="85">
        <v>1873</v>
      </c>
      <c r="J1082" s="85">
        <v>0</v>
      </c>
    </row>
    <row r="1083" spans="1:10" outlineLevel="2" x14ac:dyDescent="0.25">
      <c r="A1083" s="33" t="s">
        <v>6656</v>
      </c>
      <c r="B1083" s="33" t="s">
        <v>80</v>
      </c>
      <c r="C1083" s="33" t="s">
        <v>7871</v>
      </c>
      <c r="D1083" s="33">
        <v>316938</v>
      </c>
      <c r="E1083" s="33" t="s">
        <v>7872</v>
      </c>
      <c r="F1083" s="85">
        <v>4901</v>
      </c>
      <c r="G1083" s="85">
        <v>0</v>
      </c>
      <c r="H1083" s="85">
        <v>0</v>
      </c>
      <c r="I1083" s="85">
        <v>4901</v>
      </c>
      <c r="J1083" s="85">
        <v>0</v>
      </c>
    </row>
    <row r="1084" spans="1:10" outlineLevel="2" x14ac:dyDescent="0.25">
      <c r="A1084" s="33" t="s">
        <v>6656</v>
      </c>
      <c r="B1084" s="33" t="s">
        <v>80</v>
      </c>
      <c r="C1084" s="33" t="s">
        <v>7877</v>
      </c>
      <c r="D1084" s="33">
        <v>316946</v>
      </c>
      <c r="E1084" s="33" t="s">
        <v>7878</v>
      </c>
      <c r="F1084" s="85">
        <v>936</v>
      </c>
      <c r="G1084" s="85">
        <v>0</v>
      </c>
      <c r="H1084" s="85">
        <v>0</v>
      </c>
      <c r="I1084" s="85">
        <v>936</v>
      </c>
      <c r="J1084" s="85">
        <v>0</v>
      </c>
    </row>
    <row r="1085" spans="1:10" outlineLevel="2" x14ac:dyDescent="0.25">
      <c r="A1085" s="33" t="s">
        <v>6656</v>
      </c>
      <c r="B1085" s="33" t="s">
        <v>80</v>
      </c>
      <c r="C1085" s="33" t="s">
        <v>7883</v>
      </c>
      <c r="D1085" s="33">
        <v>316954</v>
      </c>
      <c r="E1085" s="33" t="s">
        <v>7884</v>
      </c>
      <c r="F1085" s="85">
        <v>1873</v>
      </c>
      <c r="G1085" s="85">
        <v>0</v>
      </c>
      <c r="H1085" s="85">
        <v>0</v>
      </c>
      <c r="I1085" s="85">
        <v>1873</v>
      </c>
      <c r="J1085" s="85">
        <v>0</v>
      </c>
    </row>
    <row r="1086" spans="1:10" outlineLevel="2" x14ac:dyDescent="0.25">
      <c r="A1086" s="33" t="s">
        <v>6656</v>
      </c>
      <c r="B1086" s="33" t="s">
        <v>80</v>
      </c>
      <c r="C1086" s="33" t="s">
        <v>7889</v>
      </c>
      <c r="D1086" s="33">
        <v>316962</v>
      </c>
      <c r="E1086" s="33" t="s">
        <v>7890</v>
      </c>
      <c r="F1086" s="85">
        <v>5900</v>
      </c>
      <c r="G1086" s="85">
        <v>0</v>
      </c>
      <c r="H1086" s="85">
        <v>0</v>
      </c>
      <c r="I1086" s="85">
        <v>5900</v>
      </c>
      <c r="J1086" s="85">
        <v>0</v>
      </c>
    </row>
    <row r="1087" spans="1:10" outlineLevel="2" x14ac:dyDescent="0.25">
      <c r="A1087" s="33" t="s">
        <v>6656</v>
      </c>
      <c r="B1087" s="33" t="s">
        <v>80</v>
      </c>
      <c r="C1087" s="33" t="s">
        <v>7897</v>
      </c>
      <c r="D1087" s="33">
        <v>317012</v>
      </c>
      <c r="E1087" s="33" t="s">
        <v>7898</v>
      </c>
      <c r="F1087" s="85">
        <v>827</v>
      </c>
      <c r="G1087" s="85">
        <v>0</v>
      </c>
      <c r="H1087" s="85">
        <v>0</v>
      </c>
      <c r="I1087" s="85">
        <v>827</v>
      </c>
      <c r="J1087" s="85">
        <v>0</v>
      </c>
    </row>
    <row r="1088" spans="1:10" outlineLevel="2" x14ac:dyDescent="0.25">
      <c r="A1088" s="33" t="s">
        <v>6656</v>
      </c>
      <c r="B1088" s="33" t="s">
        <v>80</v>
      </c>
      <c r="C1088" s="33" t="s">
        <v>7904</v>
      </c>
      <c r="D1088" s="33">
        <v>316997</v>
      </c>
      <c r="E1088" s="33" t="s">
        <v>7905</v>
      </c>
      <c r="F1088" s="85">
        <v>1929</v>
      </c>
      <c r="G1088" s="85">
        <v>0</v>
      </c>
      <c r="H1088" s="85">
        <v>0</v>
      </c>
      <c r="I1088" s="85">
        <v>1929</v>
      </c>
      <c r="J1088" s="85">
        <v>0</v>
      </c>
    </row>
    <row r="1089" spans="1:10" outlineLevel="2" x14ac:dyDescent="0.25">
      <c r="A1089" s="33" t="s">
        <v>6656</v>
      </c>
      <c r="B1089" s="33" t="s">
        <v>80</v>
      </c>
      <c r="C1089" s="33" t="s">
        <v>7911</v>
      </c>
      <c r="D1089" s="33">
        <v>317004</v>
      </c>
      <c r="E1089" s="33" t="s">
        <v>7912</v>
      </c>
      <c r="F1089" s="85">
        <v>10697</v>
      </c>
      <c r="G1089" s="85">
        <v>0</v>
      </c>
      <c r="H1089" s="85">
        <v>0</v>
      </c>
      <c r="I1089" s="85">
        <v>10697</v>
      </c>
      <c r="J1089" s="85">
        <v>0</v>
      </c>
    </row>
    <row r="1090" spans="1:10" outlineLevel="2" x14ac:dyDescent="0.25">
      <c r="A1090" s="33" t="s">
        <v>6656</v>
      </c>
      <c r="B1090" s="33" t="s">
        <v>80</v>
      </c>
      <c r="C1090" s="33" t="s">
        <v>7922</v>
      </c>
      <c r="D1090" s="33">
        <v>317021</v>
      </c>
      <c r="E1090" s="33" t="s">
        <v>7923</v>
      </c>
      <c r="F1090" s="85">
        <v>2488</v>
      </c>
      <c r="G1090" s="85">
        <v>0</v>
      </c>
      <c r="H1090" s="85">
        <v>0</v>
      </c>
      <c r="I1090" s="85">
        <v>2488</v>
      </c>
      <c r="J1090" s="85">
        <v>0</v>
      </c>
    </row>
    <row r="1091" spans="1:10" outlineLevel="2" x14ac:dyDescent="0.25">
      <c r="A1091" s="33" t="s">
        <v>6656</v>
      </c>
      <c r="B1091" s="33" t="s">
        <v>80</v>
      </c>
      <c r="C1091" s="33" t="s">
        <v>7929</v>
      </c>
      <c r="D1091" s="33">
        <v>317047</v>
      </c>
      <c r="E1091" s="33" t="s">
        <v>7930</v>
      </c>
      <c r="F1091" s="85">
        <v>2151</v>
      </c>
      <c r="G1091" s="85">
        <v>0</v>
      </c>
      <c r="H1091" s="85">
        <v>0</v>
      </c>
      <c r="I1091" s="85">
        <v>2151</v>
      </c>
      <c r="J1091" s="85">
        <v>0</v>
      </c>
    </row>
    <row r="1092" spans="1:10" outlineLevel="2" x14ac:dyDescent="0.25">
      <c r="A1092" s="33" t="s">
        <v>6656</v>
      </c>
      <c r="B1092" s="33" t="s">
        <v>80</v>
      </c>
      <c r="C1092" s="33" t="s">
        <v>7936</v>
      </c>
      <c r="D1092" s="33">
        <v>321796</v>
      </c>
      <c r="E1092" s="33" t="s">
        <v>7937</v>
      </c>
      <c r="F1092" s="85">
        <v>134296</v>
      </c>
      <c r="G1092" s="85">
        <v>0</v>
      </c>
      <c r="H1092" s="85">
        <v>0</v>
      </c>
      <c r="I1092" s="85">
        <v>134296</v>
      </c>
      <c r="J1092" s="85">
        <v>0</v>
      </c>
    </row>
    <row r="1093" spans="1:10" outlineLevel="2" x14ac:dyDescent="0.25">
      <c r="A1093" s="33" t="s">
        <v>6656</v>
      </c>
      <c r="B1093" s="33" t="s">
        <v>80</v>
      </c>
      <c r="C1093" s="33" t="s">
        <v>7982</v>
      </c>
      <c r="D1093" s="33">
        <v>321168</v>
      </c>
      <c r="E1093" s="33" t="s">
        <v>5735</v>
      </c>
      <c r="F1093" s="85">
        <v>3486</v>
      </c>
      <c r="G1093" s="85">
        <v>0</v>
      </c>
      <c r="H1093" s="85">
        <v>0</v>
      </c>
      <c r="I1093" s="85">
        <v>3486</v>
      </c>
      <c r="J1093" s="85">
        <v>0</v>
      </c>
    </row>
    <row r="1094" spans="1:10" outlineLevel="2" x14ac:dyDescent="0.25">
      <c r="A1094" s="33" t="s">
        <v>6656</v>
      </c>
      <c r="B1094" s="33" t="s">
        <v>80</v>
      </c>
      <c r="C1094" s="33" t="s">
        <v>7987</v>
      </c>
      <c r="D1094" s="33">
        <v>321192</v>
      </c>
      <c r="E1094" s="33" t="s">
        <v>7988</v>
      </c>
      <c r="F1094" s="85">
        <v>20695</v>
      </c>
      <c r="G1094" s="85">
        <v>0</v>
      </c>
      <c r="H1094" s="85">
        <v>0</v>
      </c>
      <c r="I1094" s="85">
        <v>20695</v>
      </c>
      <c r="J1094" s="85">
        <v>0</v>
      </c>
    </row>
    <row r="1095" spans="1:10" outlineLevel="2" x14ac:dyDescent="0.25">
      <c r="A1095" s="33" t="s">
        <v>6656</v>
      </c>
      <c r="B1095" s="33" t="s">
        <v>80</v>
      </c>
      <c r="C1095" s="33" t="s">
        <v>7998</v>
      </c>
      <c r="D1095" s="33">
        <v>321214</v>
      </c>
      <c r="E1095" s="33" t="s">
        <v>7999</v>
      </c>
      <c r="F1095" s="85">
        <v>4370</v>
      </c>
      <c r="G1095" s="85">
        <v>0</v>
      </c>
      <c r="H1095" s="85">
        <v>0</v>
      </c>
      <c r="I1095" s="85">
        <v>4370</v>
      </c>
      <c r="J1095" s="85">
        <v>0</v>
      </c>
    </row>
    <row r="1096" spans="1:10" outlineLevel="2" x14ac:dyDescent="0.25">
      <c r="A1096" s="33" t="s">
        <v>6656</v>
      </c>
      <c r="B1096" s="33" t="s">
        <v>80</v>
      </c>
      <c r="C1096" s="33" t="s">
        <v>8005</v>
      </c>
      <c r="D1096" s="33">
        <v>321222</v>
      </c>
      <c r="E1096" s="33" t="s">
        <v>8006</v>
      </c>
      <c r="F1096" s="85">
        <v>3347</v>
      </c>
      <c r="G1096" s="85">
        <v>0</v>
      </c>
      <c r="H1096" s="85">
        <v>0</v>
      </c>
      <c r="I1096" s="85">
        <v>3347</v>
      </c>
      <c r="J1096" s="85">
        <v>0</v>
      </c>
    </row>
    <row r="1097" spans="1:10" outlineLevel="2" x14ac:dyDescent="0.25">
      <c r="A1097" s="33" t="s">
        <v>6656</v>
      </c>
      <c r="B1097" s="33" t="s">
        <v>80</v>
      </c>
      <c r="C1097" s="33" t="s">
        <v>8011</v>
      </c>
      <c r="D1097" s="33">
        <v>321231</v>
      </c>
      <c r="E1097" s="33" t="s">
        <v>8012</v>
      </c>
      <c r="F1097" s="85">
        <v>2641</v>
      </c>
      <c r="G1097" s="85">
        <v>0</v>
      </c>
      <c r="H1097" s="85">
        <v>0</v>
      </c>
      <c r="I1097" s="85">
        <v>2641</v>
      </c>
      <c r="J1097" s="85">
        <v>0</v>
      </c>
    </row>
    <row r="1098" spans="1:10" outlineLevel="2" x14ac:dyDescent="0.25">
      <c r="A1098" s="33" t="s">
        <v>6656</v>
      </c>
      <c r="B1098" s="33" t="s">
        <v>80</v>
      </c>
      <c r="C1098" s="33" t="s">
        <v>8018</v>
      </c>
      <c r="D1098" s="33">
        <v>321249</v>
      </c>
      <c r="E1098" s="33" t="s">
        <v>8019</v>
      </c>
      <c r="F1098" s="85">
        <v>2875</v>
      </c>
      <c r="G1098" s="85">
        <v>0</v>
      </c>
      <c r="H1098" s="85">
        <v>0</v>
      </c>
      <c r="I1098" s="85">
        <v>2875</v>
      </c>
      <c r="J1098" s="85">
        <v>0</v>
      </c>
    </row>
    <row r="1099" spans="1:10" outlineLevel="2" x14ac:dyDescent="0.25">
      <c r="A1099" s="33" t="s">
        <v>6656</v>
      </c>
      <c r="B1099" s="33" t="s">
        <v>80</v>
      </c>
      <c r="C1099" s="33" t="s">
        <v>8025</v>
      </c>
      <c r="D1099" s="33">
        <v>321257</v>
      </c>
      <c r="E1099" s="33" t="s">
        <v>8026</v>
      </c>
      <c r="F1099" s="85">
        <v>2322</v>
      </c>
      <c r="G1099" s="85">
        <v>0</v>
      </c>
      <c r="H1099" s="85">
        <v>0</v>
      </c>
      <c r="I1099" s="85">
        <v>2322</v>
      </c>
      <c r="J1099" s="85">
        <v>0</v>
      </c>
    </row>
    <row r="1100" spans="1:10" outlineLevel="2" x14ac:dyDescent="0.25">
      <c r="A1100" s="33" t="s">
        <v>6656</v>
      </c>
      <c r="B1100" s="33" t="s">
        <v>80</v>
      </c>
      <c r="C1100" s="33" t="s">
        <v>8033</v>
      </c>
      <c r="D1100" s="33">
        <v>321265</v>
      </c>
      <c r="E1100" s="33" t="s">
        <v>8034</v>
      </c>
      <c r="F1100" s="85">
        <v>883</v>
      </c>
      <c r="G1100" s="85">
        <v>0</v>
      </c>
      <c r="H1100" s="85">
        <v>0</v>
      </c>
      <c r="I1100" s="85">
        <v>883</v>
      </c>
      <c r="J1100" s="85">
        <v>0</v>
      </c>
    </row>
    <row r="1101" spans="1:10" outlineLevel="2" x14ac:dyDescent="0.25">
      <c r="A1101" s="33" t="s">
        <v>6656</v>
      </c>
      <c r="B1101" s="33" t="s">
        <v>80</v>
      </c>
      <c r="C1101" s="33" t="s">
        <v>8040</v>
      </c>
      <c r="D1101" s="33">
        <v>321273</v>
      </c>
      <c r="E1101" s="33" t="s">
        <v>8041</v>
      </c>
      <c r="F1101" s="85">
        <v>2597</v>
      </c>
      <c r="G1101" s="85">
        <v>0</v>
      </c>
      <c r="H1101" s="85">
        <v>0</v>
      </c>
      <c r="I1101" s="85">
        <v>2597</v>
      </c>
      <c r="J1101" s="85">
        <v>0</v>
      </c>
    </row>
    <row r="1102" spans="1:10" outlineLevel="2" x14ac:dyDescent="0.25">
      <c r="A1102" s="33" t="s">
        <v>6656</v>
      </c>
      <c r="B1102" s="33" t="s">
        <v>80</v>
      </c>
      <c r="C1102" s="33" t="s">
        <v>8047</v>
      </c>
      <c r="D1102" s="33">
        <v>321303</v>
      </c>
      <c r="E1102" s="33" t="s">
        <v>8048</v>
      </c>
      <c r="F1102" s="85">
        <v>4414</v>
      </c>
      <c r="G1102" s="85">
        <v>0</v>
      </c>
      <c r="H1102" s="85">
        <v>0</v>
      </c>
      <c r="I1102" s="85">
        <v>4414</v>
      </c>
      <c r="J1102" s="85">
        <v>0</v>
      </c>
    </row>
    <row r="1103" spans="1:10" outlineLevel="2" x14ac:dyDescent="0.25">
      <c r="A1103" s="33" t="s">
        <v>6656</v>
      </c>
      <c r="B1103" s="33" t="s">
        <v>80</v>
      </c>
      <c r="C1103" s="33" t="s">
        <v>8053</v>
      </c>
      <c r="D1103" s="33">
        <v>321290</v>
      </c>
      <c r="E1103" s="33" t="s">
        <v>8054</v>
      </c>
      <c r="F1103" s="85">
        <v>1374</v>
      </c>
      <c r="G1103" s="85">
        <v>0</v>
      </c>
      <c r="H1103" s="85">
        <v>0</v>
      </c>
      <c r="I1103" s="85">
        <v>1374</v>
      </c>
      <c r="J1103" s="85">
        <v>0</v>
      </c>
    </row>
    <row r="1104" spans="1:10" outlineLevel="2" x14ac:dyDescent="0.25">
      <c r="A1104" s="33" t="s">
        <v>6656</v>
      </c>
      <c r="B1104" s="33" t="s">
        <v>80</v>
      </c>
      <c r="C1104" s="33" t="s">
        <v>8060</v>
      </c>
      <c r="D1104" s="33">
        <v>648922</v>
      </c>
      <c r="E1104" s="33" t="s">
        <v>8061</v>
      </c>
      <c r="F1104" s="85">
        <v>1058</v>
      </c>
      <c r="G1104" s="85">
        <v>0</v>
      </c>
      <c r="H1104" s="85">
        <v>0</v>
      </c>
      <c r="I1104" s="85">
        <v>1058</v>
      </c>
      <c r="J1104" s="85">
        <v>0</v>
      </c>
    </row>
    <row r="1105" spans="1:10" outlineLevel="2" x14ac:dyDescent="0.25">
      <c r="A1105" s="33" t="s">
        <v>6656</v>
      </c>
      <c r="B1105" s="33" t="s">
        <v>80</v>
      </c>
      <c r="C1105" s="33" t="s">
        <v>8067</v>
      </c>
      <c r="D1105" s="33">
        <v>321346</v>
      </c>
      <c r="E1105" s="33" t="s">
        <v>8068</v>
      </c>
      <c r="F1105" s="85">
        <v>1667</v>
      </c>
      <c r="G1105" s="85">
        <v>0</v>
      </c>
      <c r="H1105" s="85">
        <v>0</v>
      </c>
      <c r="I1105" s="85">
        <v>1667</v>
      </c>
      <c r="J1105" s="85">
        <v>0</v>
      </c>
    </row>
    <row r="1106" spans="1:10" outlineLevel="2" x14ac:dyDescent="0.25">
      <c r="A1106" s="33" t="s">
        <v>6656</v>
      </c>
      <c r="B1106" s="33" t="s">
        <v>80</v>
      </c>
      <c r="C1106" s="33" t="s">
        <v>8074</v>
      </c>
      <c r="D1106" s="33">
        <v>648906</v>
      </c>
      <c r="E1106" s="33" t="s">
        <v>8075</v>
      </c>
      <c r="F1106" s="85">
        <v>2984</v>
      </c>
      <c r="G1106" s="85">
        <v>0</v>
      </c>
      <c r="H1106" s="85">
        <v>0</v>
      </c>
      <c r="I1106" s="85">
        <v>2984</v>
      </c>
      <c r="J1106" s="85">
        <v>0</v>
      </c>
    </row>
    <row r="1107" spans="1:10" outlineLevel="2" x14ac:dyDescent="0.25">
      <c r="A1107" s="33" t="s">
        <v>6656</v>
      </c>
      <c r="B1107" s="33" t="s">
        <v>80</v>
      </c>
      <c r="C1107" s="33" t="s">
        <v>8081</v>
      </c>
      <c r="D1107" s="33">
        <v>321362</v>
      </c>
      <c r="E1107" s="33" t="s">
        <v>8082</v>
      </c>
      <c r="F1107" s="85">
        <v>4080</v>
      </c>
      <c r="G1107" s="85">
        <v>0</v>
      </c>
      <c r="H1107" s="85">
        <v>0</v>
      </c>
      <c r="I1107" s="85">
        <v>4080</v>
      </c>
      <c r="J1107" s="85">
        <v>0</v>
      </c>
    </row>
    <row r="1108" spans="1:10" outlineLevel="2" x14ac:dyDescent="0.25">
      <c r="A1108" s="33" t="s">
        <v>6656</v>
      </c>
      <c r="B1108" s="33" t="s">
        <v>80</v>
      </c>
      <c r="C1108" s="33" t="s">
        <v>8088</v>
      </c>
      <c r="D1108" s="33">
        <v>648876</v>
      </c>
      <c r="E1108" s="33" t="s">
        <v>8089</v>
      </c>
      <c r="F1108" s="85">
        <v>3480</v>
      </c>
      <c r="G1108" s="85">
        <v>0</v>
      </c>
      <c r="H1108" s="85">
        <v>0</v>
      </c>
      <c r="I1108" s="85">
        <v>3480</v>
      </c>
      <c r="J1108" s="85">
        <v>0</v>
      </c>
    </row>
    <row r="1109" spans="1:10" outlineLevel="2" x14ac:dyDescent="0.25">
      <c r="A1109" s="33" t="s">
        <v>6656</v>
      </c>
      <c r="B1109" s="33" t="s">
        <v>80</v>
      </c>
      <c r="C1109" s="33" t="s">
        <v>8095</v>
      </c>
      <c r="D1109" s="33">
        <v>321389</v>
      </c>
      <c r="E1109" s="33" t="s">
        <v>8096</v>
      </c>
      <c r="F1109" s="85">
        <v>3240</v>
      </c>
      <c r="G1109" s="85">
        <v>0</v>
      </c>
      <c r="H1109" s="85">
        <v>0</v>
      </c>
      <c r="I1109" s="85">
        <v>3240</v>
      </c>
      <c r="J1109" s="85">
        <v>0</v>
      </c>
    </row>
    <row r="1110" spans="1:10" outlineLevel="2" x14ac:dyDescent="0.25">
      <c r="A1110" s="33" t="s">
        <v>6656</v>
      </c>
      <c r="B1110" s="33" t="s">
        <v>80</v>
      </c>
      <c r="C1110" s="33" t="s">
        <v>8102</v>
      </c>
      <c r="D1110" s="33">
        <v>321397</v>
      </c>
      <c r="E1110" s="33" t="s">
        <v>8103</v>
      </c>
      <c r="F1110" s="85">
        <v>1433</v>
      </c>
      <c r="G1110" s="85">
        <v>0</v>
      </c>
      <c r="H1110" s="85">
        <v>0</v>
      </c>
      <c r="I1110" s="85">
        <v>1433</v>
      </c>
      <c r="J1110" s="85">
        <v>0</v>
      </c>
    </row>
    <row r="1111" spans="1:10" outlineLevel="2" x14ac:dyDescent="0.25">
      <c r="A1111" s="33" t="s">
        <v>6656</v>
      </c>
      <c r="B1111" s="33" t="s">
        <v>80</v>
      </c>
      <c r="C1111" s="33" t="s">
        <v>8108</v>
      </c>
      <c r="D1111" s="33">
        <v>321401</v>
      </c>
      <c r="E1111" s="33" t="s">
        <v>8109</v>
      </c>
      <c r="F1111" s="85">
        <v>3146</v>
      </c>
      <c r="G1111" s="85">
        <v>0</v>
      </c>
      <c r="H1111" s="85">
        <v>0</v>
      </c>
      <c r="I1111" s="85">
        <v>3146</v>
      </c>
      <c r="J1111" s="85">
        <v>0</v>
      </c>
    </row>
    <row r="1112" spans="1:10" outlineLevel="2" x14ac:dyDescent="0.25">
      <c r="A1112" s="33" t="s">
        <v>6656</v>
      </c>
      <c r="B1112" s="33" t="s">
        <v>80</v>
      </c>
      <c r="C1112" s="33" t="s">
        <v>8115</v>
      </c>
      <c r="D1112" s="33">
        <v>648892</v>
      </c>
      <c r="E1112" s="33" t="s">
        <v>8116</v>
      </c>
      <c r="F1112" s="85">
        <v>2866</v>
      </c>
      <c r="G1112" s="85">
        <v>0</v>
      </c>
      <c r="H1112" s="85">
        <v>0</v>
      </c>
      <c r="I1112" s="85">
        <v>2866</v>
      </c>
      <c r="J1112" s="85">
        <v>0</v>
      </c>
    </row>
    <row r="1113" spans="1:10" outlineLevel="2" x14ac:dyDescent="0.25">
      <c r="A1113" s="33" t="s">
        <v>6656</v>
      </c>
      <c r="B1113" s="33" t="s">
        <v>80</v>
      </c>
      <c r="C1113" s="33" t="s">
        <v>8121</v>
      </c>
      <c r="D1113" s="33">
        <v>321427</v>
      </c>
      <c r="E1113" s="33" t="s">
        <v>8122</v>
      </c>
      <c r="F1113" s="85">
        <v>3362</v>
      </c>
      <c r="G1113" s="85">
        <v>0</v>
      </c>
      <c r="H1113" s="85">
        <v>0</v>
      </c>
      <c r="I1113" s="85">
        <v>3362</v>
      </c>
      <c r="J1113" s="85">
        <v>0</v>
      </c>
    </row>
    <row r="1114" spans="1:10" outlineLevel="2" x14ac:dyDescent="0.25">
      <c r="A1114" s="33" t="s">
        <v>6656</v>
      </c>
      <c r="B1114" s="33" t="s">
        <v>80</v>
      </c>
      <c r="C1114" s="33" t="s">
        <v>8128</v>
      </c>
      <c r="D1114" s="33">
        <v>321443</v>
      </c>
      <c r="E1114" s="33" t="s">
        <v>8129</v>
      </c>
      <c r="F1114" s="85">
        <v>2874</v>
      </c>
      <c r="G1114" s="85">
        <v>0</v>
      </c>
      <c r="H1114" s="85">
        <v>0</v>
      </c>
      <c r="I1114" s="85">
        <v>2874</v>
      </c>
      <c r="J1114" s="85">
        <v>0</v>
      </c>
    </row>
    <row r="1115" spans="1:10" outlineLevel="2" x14ac:dyDescent="0.25">
      <c r="A1115" s="33" t="s">
        <v>6656</v>
      </c>
      <c r="B1115" s="33" t="s">
        <v>80</v>
      </c>
      <c r="C1115" s="33" t="s">
        <v>8136</v>
      </c>
      <c r="D1115" s="33">
        <v>321451</v>
      </c>
      <c r="E1115" s="33" t="s">
        <v>8137</v>
      </c>
      <c r="F1115" s="85">
        <v>1823</v>
      </c>
      <c r="G1115" s="85">
        <v>0</v>
      </c>
      <c r="H1115" s="85">
        <v>0</v>
      </c>
      <c r="I1115" s="85">
        <v>1823</v>
      </c>
      <c r="J1115" s="85">
        <v>0</v>
      </c>
    </row>
    <row r="1116" spans="1:10" outlineLevel="2" x14ac:dyDescent="0.25">
      <c r="A1116" s="33" t="s">
        <v>6656</v>
      </c>
      <c r="B1116" s="33" t="s">
        <v>80</v>
      </c>
      <c r="C1116" s="33" t="s">
        <v>8142</v>
      </c>
      <c r="D1116" s="33">
        <v>321460</v>
      </c>
      <c r="E1116" s="33" t="s">
        <v>8143</v>
      </c>
      <c r="F1116" s="85">
        <v>2101</v>
      </c>
      <c r="G1116" s="85">
        <v>0</v>
      </c>
      <c r="H1116" s="85">
        <v>0</v>
      </c>
      <c r="I1116" s="85">
        <v>2101</v>
      </c>
      <c r="J1116" s="85">
        <v>0</v>
      </c>
    </row>
    <row r="1117" spans="1:10" outlineLevel="2" x14ac:dyDescent="0.25">
      <c r="A1117" s="33" t="s">
        <v>6656</v>
      </c>
      <c r="B1117" s="33" t="s">
        <v>80</v>
      </c>
      <c r="C1117" s="33" t="s">
        <v>8148</v>
      </c>
      <c r="D1117" s="33">
        <v>648213</v>
      </c>
      <c r="E1117" s="33" t="s">
        <v>8149</v>
      </c>
      <c r="F1117" s="85">
        <v>1770</v>
      </c>
      <c r="G1117" s="85">
        <v>0</v>
      </c>
      <c r="H1117" s="85">
        <v>0</v>
      </c>
      <c r="I1117" s="85">
        <v>1770</v>
      </c>
      <c r="J1117" s="85">
        <v>0</v>
      </c>
    </row>
    <row r="1118" spans="1:10" outlineLevel="2" x14ac:dyDescent="0.25">
      <c r="A1118" s="33" t="s">
        <v>6656</v>
      </c>
      <c r="B1118" s="33" t="s">
        <v>80</v>
      </c>
      <c r="C1118" s="33" t="s">
        <v>8155</v>
      </c>
      <c r="D1118" s="33">
        <v>321494</v>
      </c>
      <c r="E1118" s="33" t="s">
        <v>8156</v>
      </c>
      <c r="F1118" s="85">
        <v>1545</v>
      </c>
      <c r="G1118" s="85">
        <v>0</v>
      </c>
      <c r="H1118" s="85">
        <v>0</v>
      </c>
      <c r="I1118" s="85">
        <v>1545</v>
      </c>
      <c r="J1118" s="85">
        <v>0</v>
      </c>
    </row>
    <row r="1119" spans="1:10" outlineLevel="2" x14ac:dyDescent="0.25">
      <c r="A1119" s="33" t="s">
        <v>6656</v>
      </c>
      <c r="B1119" s="33" t="s">
        <v>80</v>
      </c>
      <c r="C1119" s="33" t="s">
        <v>8161</v>
      </c>
      <c r="D1119" s="33">
        <v>321516</v>
      </c>
      <c r="E1119" s="33" t="s">
        <v>8162</v>
      </c>
      <c r="F1119" s="85">
        <v>2145</v>
      </c>
      <c r="G1119" s="85">
        <v>0</v>
      </c>
      <c r="H1119" s="85">
        <v>0</v>
      </c>
      <c r="I1119" s="85">
        <v>2145</v>
      </c>
      <c r="J1119" s="85">
        <v>0</v>
      </c>
    </row>
    <row r="1120" spans="1:10" outlineLevel="2" x14ac:dyDescent="0.25">
      <c r="A1120" s="33" t="s">
        <v>6656</v>
      </c>
      <c r="B1120" s="33" t="s">
        <v>80</v>
      </c>
      <c r="C1120" s="33" t="s">
        <v>8167</v>
      </c>
      <c r="D1120" s="33">
        <v>321541</v>
      </c>
      <c r="E1120" s="33" t="s">
        <v>8168</v>
      </c>
      <c r="F1120" s="85">
        <v>2151</v>
      </c>
      <c r="G1120" s="85">
        <v>0</v>
      </c>
      <c r="H1120" s="85">
        <v>0</v>
      </c>
      <c r="I1120" s="85">
        <v>2151</v>
      </c>
      <c r="J1120" s="85">
        <v>0</v>
      </c>
    </row>
    <row r="1121" spans="1:10" outlineLevel="2" x14ac:dyDescent="0.25">
      <c r="A1121" s="33" t="s">
        <v>6656</v>
      </c>
      <c r="B1121" s="33" t="s">
        <v>80</v>
      </c>
      <c r="C1121" s="33" t="s">
        <v>8174</v>
      </c>
      <c r="D1121" s="33">
        <v>321559</v>
      </c>
      <c r="E1121" s="33" t="s">
        <v>8175</v>
      </c>
      <c r="F1121" s="85">
        <v>1211</v>
      </c>
      <c r="G1121" s="85">
        <v>0</v>
      </c>
      <c r="H1121" s="85">
        <v>0</v>
      </c>
      <c r="I1121" s="85">
        <v>1211</v>
      </c>
      <c r="J1121" s="85">
        <v>0</v>
      </c>
    </row>
    <row r="1122" spans="1:10" outlineLevel="2" x14ac:dyDescent="0.25">
      <c r="A1122" s="33" t="s">
        <v>6656</v>
      </c>
      <c r="B1122" s="33" t="s">
        <v>80</v>
      </c>
      <c r="C1122" s="33" t="s">
        <v>8180</v>
      </c>
      <c r="D1122" s="33">
        <v>321567</v>
      </c>
      <c r="E1122" s="33" t="s">
        <v>8181</v>
      </c>
      <c r="F1122" s="85">
        <v>1988</v>
      </c>
      <c r="G1122" s="85">
        <v>0</v>
      </c>
      <c r="H1122" s="85">
        <v>0</v>
      </c>
      <c r="I1122" s="85">
        <v>1988</v>
      </c>
      <c r="J1122" s="85">
        <v>0</v>
      </c>
    </row>
    <row r="1123" spans="1:10" outlineLevel="2" x14ac:dyDescent="0.25">
      <c r="A1123" s="33" t="s">
        <v>6656</v>
      </c>
      <c r="B1123" s="33" t="s">
        <v>80</v>
      </c>
      <c r="C1123" s="33" t="s">
        <v>8186</v>
      </c>
      <c r="D1123" s="33">
        <v>321575</v>
      </c>
      <c r="E1123" s="33" t="s">
        <v>8187</v>
      </c>
      <c r="F1123" s="85">
        <v>11125</v>
      </c>
      <c r="G1123" s="85">
        <v>0</v>
      </c>
      <c r="H1123" s="85">
        <v>0</v>
      </c>
      <c r="I1123" s="85">
        <v>11125</v>
      </c>
      <c r="J1123" s="85">
        <v>0</v>
      </c>
    </row>
    <row r="1124" spans="1:10" outlineLevel="2" x14ac:dyDescent="0.25">
      <c r="A1124" s="33" t="s">
        <v>6656</v>
      </c>
      <c r="B1124" s="33" t="s">
        <v>80</v>
      </c>
      <c r="C1124" s="33" t="s">
        <v>8194</v>
      </c>
      <c r="D1124" s="33">
        <v>321583</v>
      </c>
      <c r="E1124" s="33" t="s">
        <v>8195</v>
      </c>
      <c r="F1124" s="85">
        <v>2316</v>
      </c>
      <c r="G1124" s="85">
        <v>0</v>
      </c>
      <c r="H1124" s="85">
        <v>0</v>
      </c>
      <c r="I1124" s="85">
        <v>2316</v>
      </c>
      <c r="J1124" s="85">
        <v>0</v>
      </c>
    </row>
    <row r="1125" spans="1:10" outlineLevel="2" x14ac:dyDescent="0.25">
      <c r="A1125" s="33" t="s">
        <v>6656</v>
      </c>
      <c r="B1125" s="33" t="s">
        <v>80</v>
      </c>
      <c r="C1125" s="33" t="s">
        <v>8201</v>
      </c>
      <c r="D1125" s="33">
        <v>321591</v>
      </c>
      <c r="E1125" s="33" t="s">
        <v>8202</v>
      </c>
      <c r="F1125" s="85">
        <v>4854</v>
      </c>
      <c r="G1125" s="85">
        <v>0</v>
      </c>
      <c r="H1125" s="85">
        <v>0</v>
      </c>
      <c r="I1125" s="85">
        <v>4854</v>
      </c>
      <c r="J1125" s="85">
        <v>0</v>
      </c>
    </row>
    <row r="1126" spans="1:10" outlineLevel="2" x14ac:dyDescent="0.25">
      <c r="A1126" s="33" t="s">
        <v>6656</v>
      </c>
      <c r="B1126" s="33" t="s">
        <v>80</v>
      </c>
      <c r="C1126" s="33" t="s">
        <v>8207</v>
      </c>
      <c r="D1126" s="33">
        <v>647519</v>
      </c>
      <c r="E1126" s="33" t="s">
        <v>8208</v>
      </c>
      <c r="F1126" s="85">
        <v>7879</v>
      </c>
      <c r="G1126" s="85">
        <v>0</v>
      </c>
      <c r="H1126" s="85">
        <v>0</v>
      </c>
      <c r="I1126" s="85">
        <v>7879</v>
      </c>
      <c r="J1126" s="85">
        <v>0</v>
      </c>
    </row>
    <row r="1127" spans="1:10" outlineLevel="2" x14ac:dyDescent="0.25">
      <c r="A1127" s="33" t="s">
        <v>6656</v>
      </c>
      <c r="B1127" s="33" t="s">
        <v>80</v>
      </c>
      <c r="C1127" s="33" t="s">
        <v>8214</v>
      </c>
      <c r="D1127" s="33">
        <v>321613</v>
      </c>
      <c r="E1127" s="33" t="s">
        <v>8215</v>
      </c>
      <c r="F1127" s="85">
        <v>4845</v>
      </c>
      <c r="G1127" s="85">
        <v>0</v>
      </c>
      <c r="H1127" s="85">
        <v>0</v>
      </c>
      <c r="I1127" s="85">
        <v>4845</v>
      </c>
      <c r="J1127" s="85">
        <v>0</v>
      </c>
    </row>
    <row r="1128" spans="1:10" outlineLevel="2" x14ac:dyDescent="0.25">
      <c r="A1128" s="33" t="s">
        <v>6656</v>
      </c>
      <c r="B1128" s="33" t="s">
        <v>80</v>
      </c>
      <c r="C1128" s="33" t="s">
        <v>8222</v>
      </c>
      <c r="D1128" s="33">
        <v>648884</v>
      </c>
      <c r="E1128" s="33" t="s">
        <v>8223</v>
      </c>
      <c r="F1128" s="85">
        <v>1208</v>
      </c>
      <c r="G1128" s="85">
        <v>0</v>
      </c>
      <c r="H1128" s="85">
        <v>0</v>
      </c>
      <c r="I1128" s="85">
        <v>1208</v>
      </c>
      <c r="J1128" s="85">
        <v>0</v>
      </c>
    </row>
    <row r="1129" spans="1:10" outlineLevel="2" x14ac:dyDescent="0.25">
      <c r="A1129" s="33" t="s">
        <v>6656</v>
      </c>
      <c r="B1129" s="33" t="s">
        <v>80</v>
      </c>
      <c r="C1129" s="33" t="s">
        <v>8228</v>
      </c>
      <c r="D1129" s="33">
        <v>321630</v>
      </c>
      <c r="E1129" s="33" t="s">
        <v>8229</v>
      </c>
      <c r="F1129" s="85">
        <v>1327</v>
      </c>
      <c r="G1129" s="85">
        <v>0</v>
      </c>
      <c r="H1129" s="85">
        <v>0</v>
      </c>
      <c r="I1129" s="85">
        <v>1327</v>
      </c>
      <c r="J1129" s="85">
        <v>0</v>
      </c>
    </row>
    <row r="1130" spans="1:10" outlineLevel="2" x14ac:dyDescent="0.25">
      <c r="A1130" s="33" t="s">
        <v>6656</v>
      </c>
      <c r="B1130" s="33" t="s">
        <v>80</v>
      </c>
      <c r="C1130" s="33" t="s">
        <v>8234</v>
      </c>
      <c r="D1130" s="33">
        <v>321648</v>
      </c>
      <c r="E1130" s="33" t="s">
        <v>8235</v>
      </c>
      <c r="F1130" s="85">
        <v>4704</v>
      </c>
      <c r="G1130" s="85">
        <v>0</v>
      </c>
      <c r="H1130" s="85">
        <v>0</v>
      </c>
      <c r="I1130" s="85">
        <v>4704</v>
      </c>
      <c r="J1130" s="85">
        <v>0</v>
      </c>
    </row>
    <row r="1131" spans="1:10" outlineLevel="2" x14ac:dyDescent="0.25">
      <c r="A1131" s="33" t="s">
        <v>6656</v>
      </c>
      <c r="B1131" s="33" t="s">
        <v>80</v>
      </c>
      <c r="C1131" s="33" t="s">
        <v>8241</v>
      </c>
      <c r="D1131" s="33">
        <v>321656</v>
      </c>
      <c r="E1131" s="33" t="s">
        <v>8242</v>
      </c>
      <c r="F1131" s="85">
        <v>2417</v>
      </c>
      <c r="G1131" s="85">
        <v>0</v>
      </c>
      <c r="H1131" s="85">
        <v>0</v>
      </c>
      <c r="I1131" s="85">
        <v>2417</v>
      </c>
      <c r="J1131" s="85">
        <v>0</v>
      </c>
    </row>
    <row r="1132" spans="1:10" outlineLevel="2" x14ac:dyDescent="0.25">
      <c r="A1132" s="33" t="s">
        <v>6656</v>
      </c>
      <c r="B1132" s="33" t="s">
        <v>80</v>
      </c>
      <c r="C1132" s="33" t="s">
        <v>8250</v>
      </c>
      <c r="D1132" s="33">
        <v>321664</v>
      </c>
      <c r="E1132" s="33" t="s">
        <v>8251</v>
      </c>
      <c r="F1132" s="85">
        <v>1704</v>
      </c>
      <c r="G1132" s="85">
        <v>0</v>
      </c>
      <c r="H1132" s="85">
        <v>0</v>
      </c>
      <c r="I1132" s="85">
        <v>1704</v>
      </c>
      <c r="J1132" s="85">
        <v>0</v>
      </c>
    </row>
    <row r="1133" spans="1:10" outlineLevel="2" x14ac:dyDescent="0.25">
      <c r="A1133" s="33" t="s">
        <v>6656</v>
      </c>
      <c r="B1133" s="33" t="s">
        <v>80</v>
      </c>
      <c r="C1133" s="33" t="s">
        <v>8256</v>
      </c>
      <c r="D1133" s="33">
        <v>321672</v>
      </c>
      <c r="E1133" s="33" t="s">
        <v>8257</v>
      </c>
      <c r="F1133" s="85">
        <v>5856</v>
      </c>
      <c r="G1133" s="85">
        <v>0</v>
      </c>
      <c r="H1133" s="85">
        <v>0</v>
      </c>
      <c r="I1133" s="85">
        <v>5856</v>
      </c>
      <c r="J1133" s="85">
        <v>0</v>
      </c>
    </row>
    <row r="1134" spans="1:10" outlineLevel="2" x14ac:dyDescent="0.25">
      <c r="A1134" s="33" t="s">
        <v>6656</v>
      </c>
      <c r="B1134" s="33" t="s">
        <v>80</v>
      </c>
      <c r="C1134" s="33" t="s">
        <v>8263</v>
      </c>
      <c r="D1134" s="33">
        <v>648264</v>
      </c>
      <c r="E1134" s="33" t="s">
        <v>8264</v>
      </c>
      <c r="F1134" s="85">
        <v>9358</v>
      </c>
      <c r="G1134" s="85">
        <v>0</v>
      </c>
      <c r="H1134" s="85">
        <v>0</v>
      </c>
      <c r="I1134" s="85">
        <v>9358</v>
      </c>
      <c r="J1134" s="85">
        <v>0</v>
      </c>
    </row>
    <row r="1135" spans="1:10" outlineLevel="2" x14ac:dyDescent="0.25">
      <c r="A1135" s="33" t="s">
        <v>6656</v>
      </c>
      <c r="B1135" s="33" t="s">
        <v>80</v>
      </c>
      <c r="C1135" s="33" t="s">
        <v>8271</v>
      </c>
      <c r="D1135" s="33">
        <v>321699</v>
      </c>
      <c r="E1135" s="33" t="s">
        <v>8272</v>
      </c>
      <c r="F1135" s="85">
        <v>7129</v>
      </c>
      <c r="G1135" s="85">
        <v>0</v>
      </c>
      <c r="H1135" s="85">
        <v>0</v>
      </c>
      <c r="I1135" s="85">
        <v>7129</v>
      </c>
      <c r="J1135" s="85">
        <v>0</v>
      </c>
    </row>
    <row r="1136" spans="1:10" outlineLevel="2" x14ac:dyDescent="0.25">
      <c r="A1136" s="33" t="s">
        <v>6656</v>
      </c>
      <c r="B1136" s="33" t="s">
        <v>80</v>
      </c>
      <c r="C1136" s="33" t="s">
        <v>8280</v>
      </c>
      <c r="D1136" s="33">
        <v>648060</v>
      </c>
      <c r="E1136" s="33" t="s">
        <v>8281</v>
      </c>
      <c r="F1136" s="85">
        <v>3858</v>
      </c>
      <c r="G1136" s="85">
        <v>0</v>
      </c>
      <c r="H1136" s="85">
        <v>0</v>
      </c>
      <c r="I1136" s="85">
        <v>3858</v>
      </c>
      <c r="J1136" s="85">
        <v>0</v>
      </c>
    </row>
    <row r="1137" spans="1:10" outlineLevel="2" x14ac:dyDescent="0.25">
      <c r="A1137" s="33" t="s">
        <v>6656</v>
      </c>
      <c r="B1137" s="33" t="s">
        <v>80</v>
      </c>
      <c r="C1137" s="33" t="s">
        <v>8287</v>
      </c>
      <c r="D1137" s="33">
        <v>321711</v>
      </c>
      <c r="E1137" s="33" t="s">
        <v>8288</v>
      </c>
      <c r="F1137" s="85">
        <v>9093</v>
      </c>
      <c r="G1137" s="85">
        <v>0</v>
      </c>
      <c r="H1137" s="85">
        <v>0</v>
      </c>
      <c r="I1137" s="85">
        <v>9093</v>
      </c>
      <c r="J1137" s="85">
        <v>0</v>
      </c>
    </row>
    <row r="1138" spans="1:10" outlineLevel="2" x14ac:dyDescent="0.25">
      <c r="A1138" s="33" t="s">
        <v>6656</v>
      </c>
      <c r="B1138" s="33" t="s">
        <v>80</v>
      </c>
      <c r="C1138" s="33" t="s">
        <v>8294</v>
      </c>
      <c r="D1138" s="33">
        <v>632724</v>
      </c>
      <c r="E1138" s="33" t="s">
        <v>8295</v>
      </c>
      <c r="F1138" s="85">
        <v>1648</v>
      </c>
      <c r="G1138" s="85">
        <v>0</v>
      </c>
      <c r="H1138" s="85">
        <v>0</v>
      </c>
      <c r="I1138" s="85">
        <v>1648</v>
      </c>
      <c r="J1138" s="85">
        <v>0</v>
      </c>
    </row>
    <row r="1139" spans="1:10" outlineLevel="2" x14ac:dyDescent="0.25">
      <c r="A1139" s="33" t="s">
        <v>6656</v>
      </c>
      <c r="B1139" s="33" t="s">
        <v>80</v>
      </c>
      <c r="C1139" s="33" t="s">
        <v>8300</v>
      </c>
      <c r="D1139" s="33">
        <v>321737</v>
      </c>
      <c r="E1139" s="33" t="s">
        <v>8301</v>
      </c>
      <c r="F1139" s="85">
        <v>5229</v>
      </c>
      <c r="G1139" s="85">
        <v>0</v>
      </c>
      <c r="H1139" s="85">
        <v>0</v>
      </c>
      <c r="I1139" s="85">
        <v>5229</v>
      </c>
      <c r="J1139" s="85">
        <v>0</v>
      </c>
    </row>
    <row r="1140" spans="1:10" outlineLevel="2" x14ac:dyDescent="0.25">
      <c r="A1140" s="33" t="s">
        <v>6656</v>
      </c>
      <c r="B1140" s="33" t="s">
        <v>80</v>
      </c>
      <c r="C1140" s="33" t="s">
        <v>8309</v>
      </c>
      <c r="D1140" s="33">
        <v>648078</v>
      </c>
      <c r="E1140" s="33" t="s">
        <v>8310</v>
      </c>
      <c r="F1140" s="85">
        <v>4916</v>
      </c>
      <c r="G1140" s="85">
        <v>0</v>
      </c>
      <c r="H1140" s="85">
        <v>0</v>
      </c>
      <c r="I1140" s="85">
        <v>4916</v>
      </c>
      <c r="J1140" s="85">
        <v>0</v>
      </c>
    </row>
    <row r="1141" spans="1:10" outlineLevel="2" x14ac:dyDescent="0.25">
      <c r="A1141" s="33" t="s">
        <v>6656</v>
      </c>
      <c r="B1141" s="33" t="s">
        <v>80</v>
      </c>
      <c r="C1141" s="33" t="s">
        <v>8316</v>
      </c>
      <c r="D1141" s="33">
        <v>321788</v>
      </c>
      <c r="E1141" s="33" t="s">
        <v>8317</v>
      </c>
      <c r="F1141" s="85">
        <v>1873</v>
      </c>
      <c r="G1141" s="85">
        <v>0</v>
      </c>
      <c r="H1141" s="85">
        <v>0</v>
      </c>
      <c r="I1141" s="85">
        <v>1873</v>
      </c>
      <c r="J1141" s="85">
        <v>0</v>
      </c>
    </row>
    <row r="1142" spans="1:10" outlineLevel="2" x14ac:dyDescent="0.25">
      <c r="A1142" s="33" t="s">
        <v>6656</v>
      </c>
      <c r="B1142" s="33" t="s">
        <v>80</v>
      </c>
      <c r="C1142" s="33" t="s">
        <v>8322</v>
      </c>
      <c r="D1142" s="33">
        <v>634956</v>
      </c>
      <c r="E1142" s="33" t="s">
        <v>8323</v>
      </c>
      <c r="F1142" s="85">
        <v>2154</v>
      </c>
      <c r="G1142" s="85">
        <v>0</v>
      </c>
      <c r="H1142" s="85">
        <v>0</v>
      </c>
      <c r="I1142" s="85">
        <v>2154</v>
      </c>
      <c r="J1142" s="85">
        <v>0</v>
      </c>
    </row>
    <row r="1143" spans="1:10" outlineLevel="2" x14ac:dyDescent="0.25">
      <c r="A1143" s="33" t="s">
        <v>6656</v>
      </c>
      <c r="B1143" s="33" t="s">
        <v>80</v>
      </c>
      <c r="C1143" s="33" t="s">
        <v>8328</v>
      </c>
      <c r="D1143" s="33">
        <v>316679</v>
      </c>
      <c r="E1143" s="33" t="s">
        <v>8329</v>
      </c>
      <c r="F1143" s="85">
        <v>827</v>
      </c>
      <c r="G1143" s="85">
        <v>0</v>
      </c>
      <c r="H1143" s="85">
        <v>0</v>
      </c>
      <c r="I1143" s="85">
        <v>827</v>
      </c>
      <c r="J1143" s="85">
        <v>0</v>
      </c>
    </row>
    <row r="1144" spans="1:10" outlineLevel="2" x14ac:dyDescent="0.25">
      <c r="A1144" s="33" t="s">
        <v>6656</v>
      </c>
      <c r="B1144" s="33" t="s">
        <v>80</v>
      </c>
      <c r="C1144" s="33" t="s">
        <v>8334</v>
      </c>
      <c r="D1144" s="33">
        <v>648957</v>
      </c>
      <c r="E1144" s="33" t="s">
        <v>8335</v>
      </c>
      <c r="F1144" s="85">
        <v>993</v>
      </c>
      <c r="G1144" s="85">
        <v>0</v>
      </c>
      <c r="H1144" s="85">
        <v>0</v>
      </c>
      <c r="I1144" s="85">
        <v>993</v>
      </c>
      <c r="J1144" s="85">
        <v>0</v>
      </c>
    </row>
    <row r="1145" spans="1:10" outlineLevel="2" x14ac:dyDescent="0.25">
      <c r="A1145" s="33" t="s">
        <v>6656</v>
      </c>
      <c r="B1145" s="33" t="s">
        <v>80</v>
      </c>
      <c r="C1145" s="33" t="s">
        <v>8340</v>
      </c>
      <c r="D1145" s="33">
        <v>648973</v>
      </c>
      <c r="E1145" s="33" t="s">
        <v>8341</v>
      </c>
      <c r="F1145" s="85">
        <v>1270</v>
      </c>
      <c r="G1145" s="85">
        <v>0</v>
      </c>
      <c r="H1145" s="85">
        <v>0</v>
      </c>
      <c r="I1145" s="85">
        <v>1270</v>
      </c>
      <c r="J1145" s="85">
        <v>0</v>
      </c>
    </row>
    <row r="1146" spans="1:10" outlineLevel="2" x14ac:dyDescent="0.25">
      <c r="A1146" s="33" t="s">
        <v>6656</v>
      </c>
      <c r="B1146" s="33" t="s">
        <v>80</v>
      </c>
      <c r="C1146" s="33" t="s">
        <v>8346</v>
      </c>
      <c r="D1146" s="33">
        <v>647446</v>
      </c>
      <c r="E1146" s="33" t="s">
        <v>8347</v>
      </c>
      <c r="F1146" s="85">
        <v>1377</v>
      </c>
      <c r="G1146" s="85">
        <v>0</v>
      </c>
      <c r="H1146" s="85">
        <v>0</v>
      </c>
      <c r="I1146" s="85">
        <v>1377</v>
      </c>
      <c r="J1146" s="85">
        <v>0</v>
      </c>
    </row>
    <row r="1147" spans="1:10" outlineLevel="2" x14ac:dyDescent="0.25">
      <c r="A1147" s="33" t="s">
        <v>6656</v>
      </c>
      <c r="B1147" s="33" t="s">
        <v>80</v>
      </c>
      <c r="C1147" s="33" t="s">
        <v>8352</v>
      </c>
      <c r="D1147" s="33">
        <v>648965</v>
      </c>
      <c r="E1147" s="33" t="s">
        <v>8353</v>
      </c>
      <c r="F1147" s="85">
        <v>659</v>
      </c>
      <c r="G1147" s="85">
        <v>0</v>
      </c>
      <c r="H1147" s="85">
        <v>0</v>
      </c>
      <c r="I1147" s="85">
        <v>659</v>
      </c>
      <c r="J1147" s="85">
        <v>0</v>
      </c>
    </row>
    <row r="1148" spans="1:10" outlineLevel="2" x14ac:dyDescent="0.25">
      <c r="A1148" s="33" t="s">
        <v>6656</v>
      </c>
      <c r="B1148" s="33" t="s">
        <v>80</v>
      </c>
      <c r="C1148" s="33" t="s">
        <v>8358</v>
      </c>
      <c r="D1148" s="33">
        <v>647209</v>
      </c>
      <c r="E1148" s="33" t="s">
        <v>8359</v>
      </c>
      <c r="F1148" s="85">
        <v>17633</v>
      </c>
      <c r="G1148" s="85">
        <v>0</v>
      </c>
      <c r="H1148" s="85">
        <v>0</v>
      </c>
      <c r="I1148" s="85">
        <v>17633</v>
      </c>
      <c r="J1148" s="85">
        <v>0</v>
      </c>
    </row>
    <row r="1149" spans="1:10" outlineLevel="2" x14ac:dyDescent="0.25">
      <c r="A1149" s="33" t="s">
        <v>6656</v>
      </c>
      <c r="B1149" s="33" t="s">
        <v>80</v>
      </c>
      <c r="C1149" s="33" t="s">
        <v>8369</v>
      </c>
      <c r="D1149" s="33">
        <v>648981</v>
      </c>
      <c r="E1149" s="33" t="s">
        <v>8370</v>
      </c>
      <c r="F1149" s="85">
        <v>4030</v>
      </c>
      <c r="G1149" s="85">
        <v>0</v>
      </c>
      <c r="H1149" s="85">
        <v>0</v>
      </c>
      <c r="I1149" s="85">
        <v>4030</v>
      </c>
      <c r="J1149" s="85">
        <v>0</v>
      </c>
    </row>
    <row r="1150" spans="1:10" outlineLevel="2" x14ac:dyDescent="0.25">
      <c r="A1150" s="33" t="s">
        <v>6656</v>
      </c>
      <c r="B1150" s="33" t="s">
        <v>80</v>
      </c>
      <c r="C1150" s="33" t="s">
        <v>8375</v>
      </c>
      <c r="D1150" s="33">
        <v>649210</v>
      </c>
      <c r="E1150" s="33" t="s">
        <v>8376</v>
      </c>
      <c r="F1150" s="85">
        <v>334</v>
      </c>
      <c r="G1150" s="85">
        <v>0</v>
      </c>
      <c r="H1150" s="85">
        <v>0</v>
      </c>
      <c r="I1150" s="85">
        <v>334</v>
      </c>
      <c r="J1150" s="85">
        <v>0</v>
      </c>
    </row>
    <row r="1151" spans="1:10" outlineLevel="2" x14ac:dyDescent="0.25">
      <c r="A1151" s="33" t="s">
        <v>6656</v>
      </c>
      <c r="B1151" s="33" t="s">
        <v>80</v>
      </c>
      <c r="C1151" s="33" t="s">
        <v>8381</v>
      </c>
      <c r="D1151" s="33">
        <v>632732</v>
      </c>
      <c r="E1151" s="33" t="s">
        <v>8382</v>
      </c>
      <c r="F1151" s="85">
        <v>2588</v>
      </c>
      <c r="G1151" s="85">
        <v>0</v>
      </c>
      <c r="H1151" s="85">
        <v>0</v>
      </c>
      <c r="I1151" s="85">
        <v>2588</v>
      </c>
      <c r="J1151" s="85">
        <v>0</v>
      </c>
    </row>
    <row r="1152" spans="1:10" outlineLevel="2" x14ac:dyDescent="0.25">
      <c r="A1152" s="33" t="s">
        <v>6656</v>
      </c>
      <c r="B1152" s="33" t="s">
        <v>80</v>
      </c>
      <c r="C1152" s="33" t="s">
        <v>8387</v>
      </c>
      <c r="D1152" s="33">
        <v>648256</v>
      </c>
      <c r="E1152" s="33" t="s">
        <v>8388</v>
      </c>
      <c r="F1152" s="85">
        <v>440</v>
      </c>
      <c r="G1152" s="85">
        <v>0</v>
      </c>
      <c r="H1152" s="85">
        <v>0</v>
      </c>
      <c r="I1152" s="85">
        <v>440</v>
      </c>
      <c r="J1152" s="85">
        <v>0</v>
      </c>
    </row>
    <row r="1153" spans="1:10" outlineLevel="2" x14ac:dyDescent="0.25">
      <c r="A1153" s="33" t="s">
        <v>6656</v>
      </c>
      <c r="B1153" s="33" t="s">
        <v>80</v>
      </c>
      <c r="C1153" s="33" t="s">
        <v>8393</v>
      </c>
      <c r="D1153" s="33">
        <v>17061229</v>
      </c>
      <c r="E1153" s="33" t="s">
        <v>8394</v>
      </c>
      <c r="F1153" s="85">
        <v>2304</v>
      </c>
      <c r="G1153" s="85">
        <v>0</v>
      </c>
      <c r="H1153" s="85">
        <v>0</v>
      </c>
      <c r="I1153" s="85">
        <v>2304</v>
      </c>
      <c r="J1153" s="85">
        <v>0</v>
      </c>
    </row>
    <row r="1154" spans="1:10" outlineLevel="2" x14ac:dyDescent="0.25">
      <c r="A1154" s="33" t="s">
        <v>6656</v>
      </c>
      <c r="B1154" s="33" t="s">
        <v>80</v>
      </c>
      <c r="C1154" s="33" t="s">
        <v>8399</v>
      </c>
      <c r="D1154" s="33">
        <v>620581</v>
      </c>
      <c r="E1154" s="33" t="s">
        <v>8400</v>
      </c>
      <c r="F1154" s="85">
        <v>1657</v>
      </c>
      <c r="G1154" s="85">
        <v>0</v>
      </c>
      <c r="H1154" s="85">
        <v>0</v>
      </c>
      <c r="I1154" s="85">
        <v>1657</v>
      </c>
      <c r="J1154" s="85">
        <v>0</v>
      </c>
    </row>
    <row r="1155" spans="1:10" outlineLevel="2" x14ac:dyDescent="0.25">
      <c r="A1155" s="33" t="s">
        <v>6656</v>
      </c>
      <c r="B1155" s="33" t="s">
        <v>80</v>
      </c>
      <c r="C1155" s="33" t="s">
        <v>8405</v>
      </c>
      <c r="D1155" s="33">
        <v>623814</v>
      </c>
      <c r="E1155" s="33" t="s">
        <v>8406</v>
      </c>
      <c r="F1155" s="85">
        <v>2591</v>
      </c>
      <c r="G1155" s="85">
        <v>0</v>
      </c>
      <c r="H1155" s="85">
        <v>0</v>
      </c>
      <c r="I1155" s="85">
        <v>2591</v>
      </c>
      <c r="J1155" s="85">
        <v>0</v>
      </c>
    </row>
    <row r="1156" spans="1:10" outlineLevel="2" x14ac:dyDescent="0.25">
      <c r="A1156" s="33" t="s">
        <v>6656</v>
      </c>
      <c r="B1156" s="33" t="s">
        <v>80</v>
      </c>
      <c r="C1156" s="33" t="s">
        <v>8411</v>
      </c>
      <c r="D1156" s="33">
        <v>36142344</v>
      </c>
      <c r="E1156" s="33" t="s">
        <v>8412</v>
      </c>
      <c r="F1156" s="85">
        <v>936</v>
      </c>
      <c r="G1156" s="85">
        <v>0</v>
      </c>
      <c r="H1156" s="85">
        <v>0</v>
      </c>
      <c r="I1156" s="85">
        <v>936</v>
      </c>
      <c r="J1156" s="85">
        <v>0</v>
      </c>
    </row>
    <row r="1157" spans="1:10" outlineLevel="2" x14ac:dyDescent="0.25">
      <c r="A1157" s="33" t="s">
        <v>6656</v>
      </c>
      <c r="B1157" s="33" t="s">
        <v>840</v>
      </c>
      <c r="C1157" s="33" t="s">
        <v>8419</v>
      </c>
      <c r="D1157" s="33">
        <v>894125</v>
      </c>
      <c r="E1157" s="33" t="s">
        <v>8420</v>
      </c>
      <c r="F1157" s="85">
        <v>559</v>
      </c>
      <c r="G1157" s="85">
        <v>0</v>
      </c>
      <c r="H1157" s="85">
        <v>0</v>
      </c>
      <c r="I1157" s="85">
        <v>559</v>
      </c>
      <c r="J1157" s="85">
        <v>0</v>
      </c>
    </row>
    <row r="1158" spans="1:10" outlineLevel="2" x14ac:dyDescent="0.25">
      <c r="A1158" s="33" t="s">
        <v>6656</v>
      </c>
      <c r="B1158" s="33" t="s">
        <v>840</v>
      </c>
      <c r="C1158" s="33" t="s">
        <v>8424</v>
      </c>
      <c r="D1158" s="33">
        <v>36138002</v>
      </c>
      <c r="E1158" s="33" t="s">
        <v>8425</v>
      </c>
      <c r="F1158" s="85">
        <v>11749</v>
      </c>
      <c r="G1158" s="85">
        <v>0</v>
      </c>
      <c r="H1158" s="85">
        <v>0</v>
      </c>
      <c r="I1158" s="85">
        <v>11749</v>
      </c>
      <c r="J1158" s="85">
        <v>0</v>
      </c>
    </row>
    <row r="1159" spans="1:10" outlineLevel="2" x14ac:dyDescent="0.25">
      <c r="A1159" s="33" t="s">
        <v>6656</v>
      </c>
      <c r="B1159" s="33" t="s">
        <v>840</v>
      </c>
      <c r="C1159" s="33" t="s">
        <v>8429</v>
      </c>
      <c r="D1159" s="33">
        <v>585726</v>
      </c>
      <c r="E1159" s="33" t="s">
        <v>8430</v>
      </c>
      <c r="F1159" s="85">
        <v>3540</v>
      </c>
      <c r="G1159" s="85">
        <v>0</v>
      </c>
      <c r="H1159" s="85">
        <v>0</v>
      </c>
      <c r="I1159" s="85">
        <v>3540</v>
      </c>
      <c r="J1159" s="85">
        <v>0</v>
      </c>
    </row>
    <row r="1160" spans="1:10" outlineLevel="2" x14ac:dyDescent="0.25">
      <c r="A1160" s="33" t="s">
        <v>6656</v>
      </c>
      <c r="B1160" s="33" t="s">
        <v>840</v>
      </c>
      <c r="C1160" s="33" t="s">
        <v>8434</v>
      </c>
      <c r="D1160" s="33">
        <v>42063043</v>
      </c>
      <c r="E1160" s="33" t="s">
        <v>8435</v>
      </c>
      <c r="F1160" s="85">
        <v>13204</v>
      </c>
      <c r="G1160" s="85">
        <v>0</v>
      </c>
      <c r="H1160" s="85">
        <v>0</v>
      </c>
      <c r="I1160" s="85">
        <v>13204</v>
      </c>
      <c r="J1160" s="85">
        <v>0</v>
      </c>
    </row>
    <row r="1161" spans="1:10" outlineLevel="2" x14ac:dyDescent="0.25">
      <c r="A1161" s="33" t="s">
        <v>6656</v>
      </c>
      <c r="B1161" s="33" t="s">
        <v>840</v>
      </c>
      <c r="C1161" s="33" t="s">
        <v>8448</v>
      </c>
      <c r="D1161" s="33">
        <v>31924654</v>
      </c>
      <c r="E1161" s="33" t="s">
        <v>8449</v>
      </c>
      <c r="F1161" s="85">
        <v>2378</v>
      </c>
      <c r="G1161" s="85">
        <v>0</v>
      </c>
      <c r="H1161" s="85">
        <v>0</v>
      </c>
      <c r="I1161" s="85">
        <v>2378</v>
      </c>
      <c r="J1161" s="85">
        <v>0</v>
      </c>
    </row>
    <row r="1162" spans="1:10" outlineLevel="2" x14ac:dyDescent="0.25">
      <c r="A1162" s="33" t="s">
        <v>6656</v>
      </c>
      <c r="B1162" s="33" t="s">
        <v>840</v>
      </c>
      <c r="C1162" s="33" t="s">
        <v>8463</v>
      </c>
      <c r="D1162" s="33">
        <v>37904167</v>
      </c>
      <c r="E1162" s="33" t="s">
        <v>8464</v>
      </c>
      <c r="F1162" s="85">
        <v>505</v>
      </c>
      <c r="G1162" s="85">
        <v>0</v>
      </c>
      <c r="H1162" s="85">
        <v>0</v>
      </c>
      <c r="I1162" s="85">
        <v>505</v>
      </c>
      <c r="J1162" s="85">
        <v>0</v>
      </c>
    </row>
    <row r="1163" spans="1:10" outlineLevel="2" x14ac:dyDescent="0.25">
      <c r="A1163" s="33" t="s">
        <v>6656</v>
      </c>
      <c r="B1163" s="33" t="s">
        <v>840</v>
      </c>
      <c r="C1163" s="33" t="s">
        <v>8453</v>
      </c>
      <c r="D1163" s="33">
        <v>31928846</v>
      </c>
      <c r="E1163" s="33" t="s">
        <v>8454</v>
      </c>
      <c r="F1163" s="85">
        <v>1223</v>
      </c>
      <c r="G1163" s="85">
        <v>0</v>
      </c>
      <c r="H1163" s="85">
        <v>0</v>
      </c>
      <c r="I1163" s="85">
        <v>1223</v>
      </c>
      <c r="J1163" s="85">
        <v>0</v>
      </c>
    </row>
    <row r="1164" spans="1:10" outlineLevel="2" x14ac:dyDescent="0.25">
      <c r="A1164" s="33" t="s">
        <v>6656</v>
      </c>
      <c r="B1164" s="33" t="s">
        <v>840</v>
      </c>
      <c r="C1164" s="33" t="s">
        <v>8458</v>
      </c>
      <c r="D1164" s="33">
        <v>31933041</v>
      </c>
      <c r="E1164" s="33" t="s">
        <v>8459</v>
      </c>
      <c r="F1164" s="85">
        <v>771</v>
      </c>
      <c r="G1164" s="85">
        <v>0</v>
      </c>
      <c r="H1164" s="85">
        <v>0</v>
      </c>
      <c r="I1164" s="85">
        <v>771</v>
      </c>
      <c r="J1164" s="85">
        <v>0</v>
      </c>
    </row>
    <row r="1165" spans="1:10" outlineLevel="2" x14ac:dyDescent="0.25">
      <c r="A1165" s="33" t="s">
        <v>6656</v>
      </c>
      <c r="B1165" s="33" t="s">
        <v>901</v>
      </c>
      <c r="C1165" s="33" t="s">
        <v>8468</v>
      </c>
      <c r="D1165" s="33">
        <v>36418137</v>
      </c>
      <c r="E1165" s="33" t="s">
        <v>8469</v>
      </c>
      <c r="F1165" s="85">
        <v>3980</v>
      </c>
      <c r="G1165" s="85">
        <v>0</v>
      </c>
      <c r="H1165" s="85">
        <v>0</v>
      </c>
      <c r="I1165" s="85">
        <v>3980</v>
      </c>
      <c r="J1165" s="85">
        <v>0</v>
      </c>
    </row>
    <row r="1166" spans="1:10" outlineLevel="2" x14ac:dyDescent="0.25">
      <c r="A1166" s="33" t="s">
        <v>6656</v>
      </c>
      <c r="B1166" s="33" t="s">
        <v>901</v>
      </c>
      <c r="C1166" s="33" t="s">
        <v>8473</v>
      </c>
      <c r="D1166" s="33">
        <v>90000077</v>
      </c>
      <c r="E1166" s="33" t="s">
        <v>8474</v>
      </c>
      <c r="F1166" s="85">
        <v>5622</v>
      </c>
      <c r="G1166" s="85">
        <v>0</v>
      </c>
      <c r="H1166" s="85">
        <v>0</v>
      </c>
      <c r="I1166" s="85">
        <v>5622</v>
      </c>
      <c r="J1166" s="85">
        <v>0</v>
      </c>
    </row>
    <row r="1167" spans="1:10" outlineLevel="2" x14ac:dyDescent="0.25">
      <c r="A1167" s="33" t="s">
        <v>6656</v>
      </c>
      <c r="B1167" s="33" t="s">
        <v>901</v>
      </c>
      <c r="C1167" s="33" t="s">
        <v>8477</v>
      </c>
      <c r="D1167" s="33">
        <v>36431478</v>
      </c>
      <c r="E1167" s="33" t="s">
        <v>8478</v>
      </c>
      <c r="F1167" s="85">
        <v>2098</v>
      </c>
      <c r="G1167" s="85">
        <v>0</v>
      </c>
      <c r="H1167" s="85">
        <v>0</v>
      </c>
      <c r="I1167" s="85">
        <v>2098</v>
      </c>
      <c r="J1167" s="85">
        <v>0</v>
      </c>
    </row>
    <row r="1168" spans="1:10" outlineLevel="2" x14ac:dyDescent="0.25">
      <c r="A1168" s="33" t="s">
        <v>6656</v>
      </c>
      <c r="B1168" s="33" t="s">
        <v>901</v>
      </c>
      <c r="C1168" s="33" t="s">
        <v>8482</v>
      </c>
      <c r="D1168" s="33">
        <v>90000138</v>
      </c>
      <c r="E1168" s="33" t="s">
        <v>8483</v>
      </c>
      <c r="F1168" s="85">
        <v>2038</v>
      </c>
      <c r="G1168" s="85">
        <v>0</v>
      </c>
      <c r="H1168" s="85">
        <v>0</v>
      </c>
      <c r="I1168" s="85">
        <v>2038</v>
      </c>
      <c r="J1168" s="85">
        <v>0</v>
      </c>
    </row>
    <row r="1169" spans="1:10" outlineLevel="2" x14ac:dyDescent="0.25">
      <c r="A1169" s="33" t="s">
        <v>6656</v>
      </c>
      <c r="B1169" s="33" t="s">
        <v>901</v>
      </c>
      <c r="C1169" s="33" t="s">
        <v>8486</v>
      </c>
      <c r="D1169" s="33">
        <v>90000134</v>
      </c>
      <c r="E1169" s="33" t="s">
        <v>8487</v>
      </c>
      <c r="F1169" s="85">
        <v>777</v>
      </c>
      <c r="G1169" s="85">
        <v>0</v>
      </c>
      <c r="H1169" s="85">
        <v>0</v>
      </c>
      <c r="I1169" s="85">
        <v>777</v>
      </c>
      <c r="J1169" s="85">
        <v>0</v>
      </c>
    </row>
    <row r="1170" spans="1:10" outlineLevel="2" x14ac:dyDescent="0.25">
      <c r="A1170" s="33" t="s">
        <v>6656</v>
      </c>
      <c r="B1170" s="33" t="s">
        <v>901</v>
      </c>
      <c r="C1170" s="33" t="s">
        <v>8491</v>
      </c>
      <c r="D1170" s="33">
        <v>90000131</v>
      </c>
      <c r="E1170" s="33" t="s">
        <v>8492</v>
      </c>
      <c r="F1170" s="85">
        <v>2644</v>
      </c>
      <c r="G1170" s="85">
        <v>0</v>
      </c>
      <c r="H1170" s="85">
        <v>0</v>
      </c>
      <c r="I1170" s="85">
        <v>2644</v>
      </c>
      <c r="J1170" s="85">
        <v>0</v>
      </c>
    </row>
    <row r="1171" spans="1:10" outlineLevel="2" x14ac:dyDescent="0.25">
      <c r="A1171" s="33" t="s">
        <v>6656</v>
      </c>
      <c r="B1171" s="33" t="s">
        <v>901</v>
      </c>
      <c r="C1171" s="33" t="s">
        <v>8495</v>
      </c>
      <c r="D1171" s="33">
        <v>36381861</v>
      </c>
      <c r="E1171" s="33" t="s">
        <v>8496</v>
      </c>
      <c r="F1171" s="85">
        <v>1492</v>
      </c>
      <c r="G1171" s="85">
        <v>0</v>
      </c>
      <c r="H1171" s="85">
        <v>0</v>
      </c>
      <c r="I1171" s="85">
        <v>1492</v>
      </c>
      <c r="J1171" s="85">
        <v>0</v>
      </c>
    </row>
    <row r="1172" spans="1:10" outlineLevel="2" x14ac:dyDescent="0.25">
      <c r="A1172" s="33" t="s">
        <v>6656</v>
      </c>
      <c r="B1172" s="33" t="s">
        <v>901</v>
      </c>
      <c r="C1172" s="33" t="s">
        <v>8500</v>
      </c>
      <c r="D1172" s="33">
        <v>36423785</v>
      </c>
      <c r="E1172" s="33" t="s">
        <v>8501</v>
      </c>
      <c r="F1172" s="85">
        <v>1102</v>
      </c>
      <c r="G1172" s="85">
        <v>0</v>
      </c>
      <c r="H1172" s="85">
        <v>0</v>
      </c>
      <c r="I1172" s="85">
        <v>1102</v>
      </c>
      <c r="J1172" s="85">
        <v>0</v>
      </c>
    </row>
    <row r="1173" spans="1:10" outlineLevel="2" x14ac:dyDescent="0.25">
      <c r="A1173" s="33" t="s">
        <v>6656</v>
      </c>
      <c r="B1173" s="33" t="s">
        <v>901</v>
      </c>
      <c r="C1173" s="33" t="s">
        <v>8504</v>
      </c>
      <c r="D1173" s="33">
        <v>36442577</v>
      </c>
      <c r="E1173" s="33" t="s">
        <v>8505</v>
      </c>
      <c r="F1173" s="85">
        <v>3861</v>
      </c>
      <c r="G1173" s="85">
        <v>0</v>
      </c>
      <c r="H1173" s="85">
        <v>0</v>
      </c>
      <c r="I1173" s="85">
        <v>3861</v>
      </c>
      <c r="J1173" s="85">
        <v>0</v>
      </c>
    </row>
    <row r="1174" spans="1:10" outlineLevel="2" x14ac:dyDescent="0.25">
      <c r="A1174" s="33" t="s">
        <v>6656</v>
      </c>
      <c r="B1174" s="33" t="s">
        <v>901</v>
      </c>
      <c r="C1174" s="33" t="s">
        <v>8509</v>
      </c>
      <c r="D1174" s="33">
        <v>40990681</v>
      </c>
      <c r="E1174" s="33" t="s">
        <v>8510</v>
      </c>
      <c r="F1174" s="85">
        <v>2759</v>
      </c>
      <c r="G1174" s="85">
        <v>0</v>
      </c>
      <c r="H1174" s="85">
        <v>0</v>
      </c>
      <c r="I1174" s="85">
        <v>2759</v>
      </c>
      <c r="J1174" s="85">
        <v>0</v>
      </c>
    </row>
    <row r="1175" spans="1:10" outlineLevel="2" x14ac:dyDescent="0.25">
      <c r="A1175" s="33" t="s">
        <v>6656</v>
      </c>
      <c r="B1175" s="33" t="s">
        <v>901</v>
      </c>
      <c r="C1175" s="33" t="s">
        <v>8513</v>
      </c>
      <c r="D1175" s="33">
        <v>46080244</v>
      </c>
      <c r="E1175" s="33" t="s">
        <v>8514</v>
      </c>
      <c r="F1175" s="85">
        <v>2035</v>
      </c>
      <c r="G1175" s="85">
        <v>0</v>
      </c>
      <c r="H1175" s="85">
        <v>0</v>
      </c>
      <c r="I1175" s="85">
        <v>2035</v>
      </c>
      <c r="J1175" s="85">
        <v>0</v>
      </c>
    </row>
    <row r="1176" spans="1:10" outlineLevel="2" x14ac:dyDescent="0.25">
      <c r="A1176" s="33" t="s">
        <v>6656</v>
      </c>
      <c r="B1176" s="33" t="s">
        <v>901</v>
      </c>
      <c r="C1176" s="33" t="s">
        <v>8518</v>
      </c>
      <c r="D1176" s="33">
        <v>90000279</v>
      </c>
      <c r="E1176" s="33" t="s">
        <v>8519</v>
      </c>
      <c r="F1176" s="85">
        <v>2088</v>
      </c>
      <c r="G1176" s="85">
        <v>0</v>
      </c>
      <c r="H1176" s="85">
        <v>0</v>
      </c>
      <c r="I1176" s="85">
        <v>2088</v>
      </c>
      <c r="J1176" s="85">
        <v>0</v>
      </c>
    </row>
    <row r="1177" spans="1:10" outlineLevel="2" x14ac:dyDescent="0.25">
      <c r="A1177" s="33" t="s">
        <v>6656</v>
      </c>
      <c r="B1177" s="33" t="s">
        <v>901</v>
      </c>
      <c r="C1177" s="33" t="s">
        <v>8522</v>
      </c>
      <c r="D1177" s="33">
        <v>90000285</v>
      </c>
      <c r="E1177" s="33" t="s">
        <v>8523</v>
      </c>
      <c r="F1177" s="85">
        <v>665</v>
      </c>
      <c r="G1177" s="85">
        <v>0</v>
      </c>
      <c r="H1177" s="85">
        <v>0</v>
      </c>
      <c r="I1177" s="85">
        <v>665</v>
      </c>
      <c r="J1177" s="85">
        <v>0</v>
      </c>
    </row>
    <row r="1178" spans="1:10" outlineLevel="2" x14ac:dyDescent="0.25">
      <c r="A1178" s="33" t="s">
        <v>6656</v>
      </c>
      <c r="B1178" s="33" t="s">
        <v>901</v>
      </c>
      <c r="C1178" s="33" t="s">
        <v>8526</v>
      </c>
      <c r="D1178" s="33">
        <v>36752797</v>
      </c>
      <c r="E1178" s="33" t="s">
        <v>8527</v>
      </c>
      <c r="F1178" s="85">
        <v>942</v>
      </c>
      <c r="G1178" s="85">
        <v>0</v>
      </c>
      <c r="H1178" s="85">
        <v>0</v>
      </c>
      <c r="I1178" s="85">
        <v>942</v>
      </c>
      <c r="J1178" s="85">
        <v>0</v>
      </c>
    </row>
    <row r="1179" spans="1:10" outlineLevel="2" x14ac:dyDescent="0.25">
      <c r="A1179" s="33" t="s">
        <v>6656</v>
      </c>
      <c r="B1179" s="33" t="s">
        <v>901</v>
      </c>
      <c r="C1179" s="33" t="s">
        <v>8530</v>
      </c>
      <c r="D1179" s="33">
        <v>42389674</v>
      </c>
      <c r="E1179" s="33" t="s">
        <v>8531</v>
      </c>
      <c r="F1179" s="85">
        <v>502</v>
      </c>
      <c r="G1179" s="85">
        <v>0</v>
      </c>
      <c r="H1179" s="85">
        <v>0</v>
      </c>
      <c r="I1179" s="85">
        <v>502</v>
      </c>
      <c r="J1179" s="85">
        <v>0</v>
      </c>
    </row>
    <row r="1180" spans="1:10" outlineLevel="2" x14ac:dyDescent="0.25">
      <c r="A1180" s="33" t="s">
        <v>6656</v>
      </c>
      <c r="B1180" s="33" t="s">
        <v>901</v>
      </c>
      <c r="C1180" s="33" t="s">
        <v>8534</v>
      </c>
      <c r="D1180" s="33">
        <v>46694102</v>
      </c>
      <c r="E1180" s="33" t="s">
        <v>8535</v>
      </c>
      <c r="F1180" s="85">
        <v>1061</v>
      </c>
      <c r="G1180" s="85">
        <v>0</v>
      </c>
      <c r="H1180" s="85">
        <v>0</v>
      </c>
      <c r="I1180" s="85">
        <v>1061</v>
      </c>
      <c r="J1180" s="85">
        <v>0</v>
      </c>
    </row>
    <row r="1181" spans="1:10" outlineLevel="2" x14ac:dyDescent="0.25">
      <c r="A1181" s="33" t="s">
        <v>6656</v>
      </c>
      <c r="B1181" s="33" t="s">
        <v>901</v>
      </c>
      <c r="C1181" s="33" t="s">
        <v>8538</v>
      </c>
      <c r="D1181" s="33">
        <v>47128011</v>
      </c>
      <c r="E1181" s="33" t="s">
        <v>8539</v>
      </c>
      <c r="F1181" s="85">
        <v>168</v>
      </c>
      <c r="G1181" s="85">
        <v>0</v>
      </c>
      <c r="H1181" s="85">
        <v>0</v>
      </c>
      <c r="I1181" s="85">
        <v>168</v>
      </c>
      <c r="J1181" s="85">
        <v>0</v>
      </c>
    </row>
    <row r="1182" spans="1:10" outlineLevel="2" x14ac:dyDescent="0.25">
      <c r="A1182" s="33" t="s">
        <v>6656</v>
      </c>
      <c r="B1182" s="33" t="s">
        <v>901</v>
      </c>
      <c r="C1182" s="33" t="s">
        <v>8543</v>
      </c>
      <c r="D1182" s="33">
        <v>42389143</v>
      </c>
      <c r="E1182" s="33" t="s">
        <v>8544</v>
      </c>
      <c r="F1182" s="85">
        <v>777</v>
      </c>
      <c r="G1182" s="85">
        <v>0</v>
      </c>
      <c r="H1182" s="85">
        <v>0</v>
      </c>
      <c r="I1182" s="85">
        <v>777</v>
      </c>
      <c r="J1182" s="85">
        <v>0</v>
      </c>
    </row>
    <row r="1183" spans="1:10" outlineLevel="2" x14ac:dyDescent="0.25">
      <c r="A1183" s="33" t="s">
        <v>6656</v>
      </c>
      <c r="B1183" s="33" t="s">
        <v>901</v>
      </c>
      <c r="C1183" s="33" t="s">
        <v>8548</v>
      </c>
      <c r="D1183" s="33">
        <v>46934707</v>
      </c>
      <c r="E1183" s="33" t="s">
        <v>8549</v>
      </c>
      <c r="F1183" s="85">
        <v>443</v>
      </c>
      <c r="G1183" s="85">
        <v>0</v>
      </c>
      <c r="H1183" s="85">
        <v>0</v>
      </c>
      <c r="I1183" s="85">
        <v>443</v>
      </c>
      <c r="J1183" s="85">
        <v>0</v>
      </c>
    </row>
    <row r="1184" spans="1:10" outlineLevel="2" x14ac:dyDescent="0.25">
      <c r="A1184" s="33" t="s">
        <v>6656</v>
      </c>
      <c r="B1184" s="33" t="s">
        <v>901</v>
      </c>
      <c r="C1184" s="33" t="s">
        <v>8552</v>
      </c>
      <c r="D1184" s="33">
        <v>33024324</v>
      </c>
      <c r="E1184" s="33" t="s">
        <v>8553</v>
      </c>
      <c r="F1184" s="85">
        <v>225</v>
      </c>
      <c r="G1184" s="85">
        <v>0</v>
      </c>
      <c r="H1184" s="85">
        <v>0</v>
      </c>
      <c r="I1184" s="85">
        <v>225</v>
      </c>
      <c r="J1184" s="85">
        <v>0</v>
      </c>
    </row>
    <row r="1185" spans="1:10" outlineLevel="2" x14ac:dyDescent="0.25">
      <c r="A1185" s="33" t="s">
        <v>6656</v>
      </c>
      <c r="B1185" s="33" t="s">
        <v>901</v>
      </c>
      <c r="C1185" s="33" t="s">
        <v>8557</v>
      </c>
      <c r="D1185" s="33">
        <v>51428865</v>
      </c>
      <c r="E1185" s="33" t="s">
        <v>8558</v>
      </c>
      <c r="F1185" s="85">
        <v>281</v>
      </c>
      <c r="G1185" s="85">
        <v>0</v>
      </c>
      <c r="H1185" s="85">
        <v>0</v>
      </c>
      <c r="I1185" s="85">
        <v>281</v>
      </c>
      <c r="J1185" s="85">
        <v>0</v>
      </c>
    </row>
    <row r="1186" spans="1:10" outlineLevel="1" x14ac:dyDescent="0.25">
      <c r="A1186" s="87" t="s">
        <v>16031</v>
      </c>
      <c r="B1186" s="89"/>
      <c r="C1186" s="89"/>
      <c r="D1186" s="89"/>
      <c r="E1186" s="89"/>
      <c r="F1186" s="88">
        <f>SUBTOTAL(9,F919:F1185)</f>
        <v>1255160</v>
      </c>
      <c r="G1186" s="88">
        <f>SUBTOTAL(9,G919:G1185)</f>
        <v>0</v>
      </c>
      <c r="H1186" s="88">
        <f>SUBTOTAL(9,H919:H1185)</f>
        <v>0</v>
      </c>
      <c r="I1186" s="88">
        <f>SUBTOTAL(9,I919:I1185)</f>
        <v>1255160</v>
      </c>
      <c r="J1186" s="88">
        <f>SUBTOTAL(9,J919:J1185)</f>
        <v>0</v>
      </c>
    </row>
    <row r="1187" spans="1:10" outlineLevel="2" x14ac:dyDescent="0.25">
      <c r="A1187" s="33" t="s">
        <v>8562</v>
      </c>
      <c r="B1187" s="33" t="s">
        <v>35</v>
      </c>
      <c r="C1187" s="33" t="s">
        <v>8563</v>
      </c>
      <c r="D1187" s="33">
        <v>99000006</v>
      </c>
      <c r="E1187" s="33" t="s">
        <v>8564</v>
      </c>
      <c r="F1187" s="85">
        <v>10862</v>
      </c>
      <c r="G1187" s="85">
        <v>0</v>
      </c>
      <c r="H1187" s="85">
        <v>0</v>
      </c>
      <c r="I1187" s="85">
        <v>10862</v>
      </c>
      <c r="J1187" s="85">
        <v>0</v>
      </c>
    </row>
    <row r="1188" spans="1:10" outlineLevel="2" x14ac:dyDescent="0.25">
      <c r="A1188" s="33" t="s">
        <v>8562</v>
      </c>
      <c r="B1188" s="33" t="s">
        <v>80</v>
      </c>
      <c r="C1188" s="33" t="s">
        <v>8589</v>
      </c>
      <c r="D1188" s="33">
        <v>313271</v>
      </c>
      <c r="E1188" s="33" t="s">
        <v>8590</v>
      </c>
      <c r="F1188" s="85">
        <v>117156</v>
      </c>
      <c r="G1188" s="85">
        <v>0</v>
      </c>
      <c r="H1188" s="85">
        <v>0</v>
      </c>
      <c r="I1188" s="85">
        <v>117156</v>
      </c>
      <c r="J1188" s="85">
        <v>0</v>
      </c>
    </row>
    <row r="1189" spans="1:10" outlineLevel="2" x14ac:dyDescent="0.25">
      <c r="A1189" s="33" t="s">
        <v>8562</v>
      </c>
      <c r="B1189" s="33" t="s">
        <v>80</v>
      </c>
      <c r="C1189" s="33" t="s">
        <v>8626</v>
      </c>
      <c r="D1189" s="33">
        <v>313254</v>
      </c>
      <c r="E1189" s="33" t="s">
        <v>8627</v>
      </c>
      <c r="F1189" s="85">
        <v>390</v>
      </c>
      <c r="G1189" s="85">
        <v>0</v>
      </c>
      <c r="H1189" s="85">
        <v>0</v>
      </c>
      <c r="I1189" s="85">
        <v>390</v>
      </c>
      <c r="J1189" s="85">
        <v>0</v>
      </c>
    </row>
    <row r="1190" spans="1:10" outlineLevel="2" x14ac:dyDescent="0.25">
      <c r="A1190" s="33" t="s">
        <v>8562</v>
      </c>
      <c r="B1190" s="33" t="s">
        <v>80</v>
      </c>
      <c r="C1190" s="33" t="s">
        <v>8634</v>
      </c>
      <c r="D1190" s="33">
        <v>313262</v>
      </c>
      <c r="E1190" s="33" t="s">
        <v>8635</v>
      </c>
      <c r="F1190" s="85">
        <v>4024</v>
      </c>
      <c r="G1190" s="85">
        <v>0</v>
      </c>
      <c r="H1190" s="85">
        <v>0</v>
      </c>
      <c r="I1190" s="85">
        <v>4024</v>
      </c>
      <c r="J1190" s="85">
        <v>0</v>
      </c>
    </row>
    <row r="1191" spans="1:10" outlineLevel="2" x14ac:dyDescent="0.25">
      <c r="A1191" s="33" t="s">
        <v>8562</v>
      </c>
      <c r="B1191" s="33" t="s">
        <v>80</v>
      </c>
      <c r="C1191" s="33" t="s">
        <v>8641</v>
      </c>
      <c r="D1191" s="33">
        <v>313289</v>
      </c>
      <c r="E1191" s="33" t="s">
        <v>8642</v>
      </c>
      <c r="F1191" s="85">
        <v>1277</v>
      </c>
      <c r="G1191" s="85">
        <v>0</v>
      </c>
      <c r="H1191" s="85">
        <v>0</v>
      </c>
      <c r="I1191" s="85">
        <v>1277</v>
      </c>
      <c r="J1191" s="85">
        <v>0</v>
      </c>
    </row>
    <row r="1192" spans="1:10" outlineLevel="2" x14ac:dyDescent="0.25">
      <c r="A1192" s="33" t="s">
        <v>8562</v>
      </c>
      <c r="B1192" s="33" t="s">
        <v>80</v>
      </c>
      <c r="C1192" s="33" t="s">
        <v>8647</v>
      </c>
      <c r="D1192" s="33">
        <v>313301</v>
      </c>
      <c r="E1192" s="33" t="s">
        <v>8648</v>
      </c>
      <c r="F1192" s="85">
        <v>665</v>
      </c>
      <c r="G1192" s="85">
        <v>0</v>
      </c>
      <c r="H1192" s="85">
        <v>0</v>
      </c>
      <c r="I1192" s="85">
        <v>665</v>
      </c>
      <c r="J1192" s="85">
        <v>0</v>
      </c>
    </row>
    <row r="1193" spans="1:10" outlineLevel="2" x14ac:dyDescent="0.25">
      <c r="A1193" s="33" t="s">
        <v>8562</v>
      </c>
      <c r="B1193" s="33" t="s">
        <v>80</v>
      </c>
      <c r="C1193" s="33" t="s">
        <v>8653</v>
      </c>
      <c r="D1193" s="33">
        <v>313319</v>
      </c>
      <c r="E1193" s="33" t="s">
        <v>8654</v>
      </c>
      <c r="F1193" s="85">
        <v>28860</v>
      </c>
      <c r="G1193" s="85">
        <v>0</v>
      </c>
      <c r="H1193" s="85">
        <v>0</v>
      </c>
      <c r="I1193" s="85">
        <v>28860</v>
      </c>
      <c r="J1193" s="85">
        <v>0</v>
      </c>
    </row>
    <row r="1194" spans="1:10" outlineLevel="2" x14ac:dyDescent="0.25">
      <c r="A1194" s="33" t="s">
        <v>8562</v>
      </c>
      <c r="B1194" s="33" t="s">
        <v>80</v>
      </c>
      <c r="C1194" s="33" t="s">
        <v>8666</v>
      </c>
      <c r="D1194" s="33">
        <v>313335</v>
      </c>
      <c r="E1194" s="33" t="s">
        <v>8667</v>
      </c>
      <c r="F1194" s="85">
        <v>1158</v>
      </c>
      <c r="G1194" s="85">
        <v>0</v>
      </c>
      <c r="H1194" s="85">
        <v>0</v>
      </c>
      <c r="I1194" s="85">
        <v>1158</v>
      </c>
      <c r="J1194" s="85">
        <v>0</v>
      </c>
    </row>
    <row r="1195" spans="1:10" outlineLevel="2" x14ac:dyDescent="0.25">
      <c r="A1195" s="33" t="s">
        <v>8562</v>
      </c>
      <c r="B1195" s="33" t="s">
        <v>80</v>
      </c>
      <c r="C1195" s="33" t="s">
        <v>8672</v>
      </c>
      <c r="D1195" s="33">
        <v>313343</v>
      </c>
      <c r="E1195" s="33" t="s">
        <v>8673</v>
      </c>
      <c r="F1195" s="85">
        <v>6640</v>
      </c>
      <c r="G1195" s="85">
        <v>0</v>
      </c>
      <c r="H1195" s="85">
        <v>0</v>
      </c>
      <c r="I1195" s="85">
        <v>6640</v>
      </c>
      <c r="J1195" s="85">
        <v>0</v>
      </c>
    </row>
    <row r="1196" spans="1:10" outlineLevel="2" x14ac:dyDescent="0.25">
      <c r="A1196" s="33" t="s">
        <v>8562</v>
      </c>
      <c r="B1196" s="33" t="s">
        <v>80</v>
      </c>
      <c r="C1196" s="33" t="s">
        <v>8681</v>
      </c>
      <c r="D1196" s="33">
        <v>313351</v>
      </c>
      <c r="E1196" s="33" t="s">
        <v>8682</v>
      </c>
      <c r="F1196" s="85">
        <v>446</v>
      </c>
      <c r="G1196" s="85">
        <v>0</v>
      </c>
      <c r="H1196" s="85">
        <v>0</v>
      </c>
      <c r="I1196" s="85">
        <v>446</v>
      </c>
      <c r="J1196" s="85">
        <v>0</v>
      </c>
    </row>
    <row r="1197" spans="1:10" outlineLevel="2" x14ac:dyDescent="0.25">
      <c r="A1197" s="33" t="s">
        <v>8562</v>
      </c>
      <c r="B1197" s="33" t="s">
        <v>80</v>
      </c>
      <c r="C1197" s="33" t="s">
        <v>8688</v>
      </c>
      <c r="D1197" s="33">
        <v>313416</v>
      </c>
      <c r="E1197" s="33" t="s">
        <v>8689</v>
      </c>
      <c r="F1197" s="85">
        <v>1439</v>
      </c>
      <c r="G1197" s="85">
        <v>0</v>
      </c>
      <c r="H1197" s="85">
        <v>0</v>
      </c>
      <c r="I1197" s="85">
        <v>1439</v>
      </c>
      <c r="J1197" s="85">
        <v>0</v>
      </c>
    </row>
    <row r="1198" spans="1:10" outlineLevel="2" x14ac:dyDescent="0.25">
      <c r="A1198" s="33" t="s">
        <v>8562</v>
      </c>
      <c r="B1198" s="33" t="s">
        <v>80</v>
      </c>
      <c r="C1198" s="33" t="s">
        <v>8695</v>
      </c>
      <c r="D1198" s="33">
        <v>313424</v>
      </c>
      <c r="E1198" s="33" t="s">
        <v>8696</v>
      </c>
      <c r="F1198" s="85">
        <v>2919</v>
      </c>
      <c r="G1198" s="85">
        <v>0</v>
      </c>
      <c r="H1198" s="85">
        <v>0</v>
      </c>
      <c r="I1198" s="85">
        <v>2919</v>
      </c>
      <c r="J1198" s="85">
        <v>0</v>
      </c>
    </row>
    <row r="1199" spans="1:10" outlineLevel="2" x14ac:dyDescent="0.25">
      <c r="A1199" s="33" t="s">
        <v>8562</v>
      </c>
      <c r="B1199" s="33" t="s">
        <v>80</v>
      </c>
      <c r="C1199" s="33" t="s">
        <v>8702</v>
      </c>
      <c r="D1199" s="33">
        <v>313432</v>
      </c>
      <c r="E1199" s="33" t="s">
        <v>8703</v>
      </c>
      <c r="F1199" s="85">
        <v>940</v>
      </c>
      <c r="G1199" s="85">
        <v>0</v>
      </c>
      <c r="H1199" s="85">
        <v>0</v>
      </c>
      <c r="I1199" s="85">
        <v>940</v>
      </c>
      <c r="J1199" s="85">
        <v>0</v>
      </c>
    </row>
    <row r="1200" spans="1:10" outlineLevel="2" x14ac:dyDescent="0.25">
      <c r="A1200" s="33" t="s">
        <v>8562</v>
      </c>
      <c r="B1200" s="33" t="s">
        <v>80</v>
      </c>
      <c r="C1200" s="33" t="s">
        <v>8709</v>
      </c>
      <c r="D1200" s="33">
        <v>313441</v>
      </c>
      <c r="E1200" s="33" t="s">
        <v>7028</v>
      </c>
      <c r="F1200" s="85">
        <v>993</v>
      </c>
      <c r="G1200" s="85">
        <v>0</v>
      </c>
      <c r="H1200" s="85">
        <v>0</v>
      </c>
      <c r="I1200" s="85">
        <v>993</v>
      </c>
      <c r="J1200" s="85">
        <v>0</v>
      </c>
    </row>
    <row r="1201" spans="1:10" outlineLevel="2" x14ac:dyDescent="0.25">
      <c r="A1201" s="33" t="s">
        <v>8562</v>
      </c>
      <c r="B1201" s="33" t="s">
        <v>80</v>
      </c>
      <c r="C1201" s="33" t="s">
        <v>8714</v>
      </c>
      <c r="D1201" s="33">
        <v>313475</v>
      </c>
      <c r="E1201" s="33" t="s">
        <v>8715</v>
      </c>
      <c r="F1201" s="85">
        <v>1982</v>
      </c>
      <c r="G1201" s="85">
        <v>0</v>
      </c>
      <c r="H1201" s="85">
        <v>0</v>
      </c>
      <c r="I1201" s="85">
        <v>1982</v>
      </c>
      <c r="J1201" s="85">
        <v>0</v>
      </c>
    </row>
    <row r="1202" spans="1:10" outlineLevel="2" x14ac:dyDescent="0.25">
      <c r="A1202" s="33" t="s">
        <v>8562</v>
      </c>
      <c r="B1202" s="33" t="s">
        <v>80</v>
      </c>
      <c r="C1202" s="33" t="s">
        <v>8721</v>
      </c>
      <c r="D1202" s="33">
        <v>313483</v>
      </c>
      <c r="E1202" s="33" t="s">
        <v>8722</v>
      </c>
      <c r="F1202" s="85">
        <v>2375</v>
      </c>
      <c r="G1202" s="85">
        <v>0</v>
      </c>
      <c r="H1202" s="85">
        <v>0</v>
      </c>
      <c r="I1202" s="85">
        <v>2375</v>
      </c>
      <c r="J1202" s="85">
        <v>0</v>
      </c>
    </row>
    <row r="1203" spans="1:10" outlineLevel="2" x14ac:dyDescent="0.25">
      <c r="A1203" s="33" t="s">
        <v>8562</v>
      </c>
      <c r="B1203" s="33" t="s">
        <v>80</v>
      </c>
      <c r="C1203" s="33" t="s">
        <v>8728</v>
      </c>
      <c r="D1203" s="33">
        <v>313491</v>
      </c>
      <c r="E1203" s="33" t="s">
        <v>8729</v>
      </c>
      <c r="F1203" s="85">
        <v>3533</v>
      </c>
      <c r="G1203" s="85">
        <v>0</v>
      </c>
      <c r="H1203" s="85">
        <v>0</v>
      </c>
      <c r="I1203" s="85">
        <v>3533</v>
      </c>
      <c r="J1203" s="85">
        <v>0</v>
      </c>
    </row>
    <row r="1204" spans="1:10" outlineLevel="2" x14ac:dyDescent="0.25">
      <c r="A1204" s="33" t="s">
        <v>8562</v>
      </c>
      <c r="B1204" s="33" t="s">
        <v>80</v>
      </c>
      <c r="C1204" s="33" t="s">
        <v>8735</v>
      </c>
      <c r="D1204" s="33">
        <v>313521</v>
      </c>
      <c r="E1204" s="33" t="s">
        <v>8736</v>
      </c>
      <c r="F1204" s="85">
        <v>2856</v>
      </c>
      <c r="G1204" s="85">
        <v>0</v>
      </c>
      <c r="H1204" s="85">
        <v>0</v>
      </c>
      <c r="I1204" s="85">
        <v>2856</v>
      </c>
      <c r="J1204" s="85">
        <v>0</v>
      </c>
    </row>
    <row r="1205" spans="1:10" outlineLevel="2" x14ac:dyDescent="0.25">
      <c r="A1205" s="33" t="s">
        <v>8562</v>
      </c>
      <c r="B1205" s="33" t="s">
        <v>80</v>
      </c>
      <c r="C1205" s="33" t="s">
        <v>8742</v>
      </c>
      <c r="D1205" s="33">
        <v>313548</v>
      </c>
      <c r="E1205" s="33" t="s">
        <v>8743</v>
      </c>
      <c r="F1205" s="85">
        <v>609</v>
      </c>
      <c r="G1205" s="85">
        <v>0</v>
      </c>
      <c r="H1205" s="85">
        <v>0</v>
      </c>
      <c r="I1205" s="85">
        <v>609</v>
      </c>
      <c r="J1205" s="85">
        <v>0</v>
      </c>
    </row>
    <row r="1206" spans="1:10" outlineLevel="2" x14ac:dyDescent="0.25">
      <c r="A1206" s="33" t="s">
        <v>8562</v>
      </c>
      <c r="B1206" s="33" t="s">
        <v>80</v>
      </c>
      <c r="C1206" s="33" t="s">
        <v>8749</v>
      </c>
      <c r="D1206" s="33">
        <v>313556</v>
      </c>
      <c r="E1206" s="33" t="s">
        <v>8750</v>
      </c>
      <c r="F1206" s="85">
        <v>0</v>
      </c>
      <c r="G1206" s="85">
        <v>0</v>
      </c>
      <c r="H1206" s="85">
        <v>0</v>
      </c>
      <c r="I1206" s="85">
        <v>0</v>
      </c>
      <c r="J1206" s="85">
        <v>0</v>
      </c>
    </row>
    <row r="1207" spans="1:10" outlineLevel="2" x14ac:dyDescent="0.25">
      <c r="A1207" s="33" t="s">
        <v>8562</v>
      </c>
      <c r="B1207" s="33" t="s">
        <v>80</v>
      </c>
      <c r="C1207" s="33" t="s">
        <v>8756</v>
      </c>
      <c r="D1207" s="33">
        <v>313564</v>
      </c>
      <c r="E1207" s="33" t="s">
        <v>8757</v>
      </c>
      <c r="F1207" s="85">
        <v>2591</v>
      </c>
      <c r="G1207" s="85">
        <v>0</v>
      </c>
      <c r="H1207" s="85">
        <v>0</v>
      </c>
      <c r="I1207" s="85">
        <v>2591</v>
      </c>
      <c r="J1207" s="85">
        <v>0</v>
      </c>
    </row>
    <row r="1208" spans="1:10" outlineLevel="2" x14ac:dyDescent="0.25">
      <c r="A1208" s="33" t="s">
        <v>8562</v>
      </c>
      <c r="B1208" s="33" t="s">
        <v>80</v>
      </c>
      <c r="C1208" s="33" t="s">
        <v>8763</v>
      </c>
      <c r="D1208" s="33">
        <v>313572</v>
      </c>
      <c r="E1208" s="33" t="s">
        <v>8764</v>
      </c>
      <c r="F1208" s="85">
        <v>552</v>
      </c>
      <c r="G1208" s="85">
        <v>0</v>
      </c>
      <c r="H1208" s="85">
        <v>0</v>
      </c>
      <c r="I1208" s="85">
        <v>552</v>
      </c>
      <c r="J1208" s="85">
        <v>0</v>
      </c>
    </row>
    <row r="1209" spans="1:10" outlineLevel="2" x14ac:dyDescent="0.25">
      <c r="A1209" s="33" t="s">
        <v>8562</v>
      </c>
      <c r="B1209" s="33" t="s">
        <v>80</v>
      </c>
      <c r="C1209" s="33" t="s">
        <v>8769</v>
      </c>
      <c r="D1209" s="33">
        <v>313581</v>
      </c>
      <c r="E1209" s="33" t="s">
        <v>8770</v>
      </c>
      <c r="F1209" s="85">
        <v>1380</v>
      </c>
      <c r="G1209" s="85">
        <v>0</v>
      </c>
      <c r="H1209" s="85">
        <v>0</v>
      </c>
      <c r="I1209" s="85">
        <v>1380</v>
      </c>
      <c r="J1209" s="85">
        <v>0</v>
      </c>
    </row>
    <row r="1210" spans="1:10" outlineLevel="2" x14ac:dyDescent="0.25">
      <c r="A1210" s="33" t="s">
        <v>8562</v>
      </c>
      <c r="B1210" s="33" t="s">
        <v>80</v>
      </c>
      <c r="C1210" s="33" t="s">
        <v>8776</v>
      </c>
      <c r="D1210" s="33">
        <v>313599</v>
      </c>
      <c r="E1210" s="33" t="s">
        <v>8777</v>
      </c>
      <c r="F1210" s="85">
        <v>1982</v>
      </c>
      <c r="G1210" s="85">
        <v>0</v>
      </c>
      <c r="H1210" s="85">
        <v>0</v>
      </c>
      <c r="I1210" s="85">
        <v>1982</v>
      </c>
      <c r="J1210" s="85">
        <v>0</v>
      </c>
    </row>
    <row r="1211" spans="1:10" outlineLevel="2" x14ac:dyDescent="0.25">
      <c r="A1211" s="33" t="s">
        <v>8562</v>
      </c>
      <c r="B1211" s="33" t="s">
        <v>80</v>
      </c>
      <c r="C1211" s="33" t="s">
        <v>8783</v>
      </c>
      <c r="D1211" s="33">
        <v>313637</v>
      </c>
      <c r="E1211" s="33" t="s">
        <v>8784</v>
      </c>
      <c r="F1211" s="85">
        <v>827</v>
      </c>
      <c r="G1211" s="85">
        <v>0</v>
      </c>
      <c r="H1211" s="85">
        <v>0</v>
      </c>
      <c r="I1211" s="85">
        <v>827</v>
      </c>
      <c r="J1211" s="85">
        <v>0</v>
      </c>
    </row>
    <row r="1212" spans="1:10" outlineLevel="2" x14ac:dyDescent="0.25">
      <c r="A1212" s="33" t="s">
        <v>8562</v>
      </c>
      <c r="B1212" s="33" t="s">
        <v>80</v>
      </c>
      <c r="C1212" s="33" t="s">
        <v>8790</v>
      </c>
      <c r="D1212" s="33">
        <v>313645</v>
      </c>
      <c r="E1212" s="33" t="s">
        <v>8791</v>
      </c>
      <c r="F1212" s="85">
        <v>3259</v>
      </c>
      <c r="G1212" s="85">
        <v>0</v>
      </c>
      <c r="H1212" s="85">
        <v>0</v>
      </c>
      <c r="I1212" s="85">
        <v>3259</v>
      </c>
      <c r="J1212" s="85">
        <v>0</v>
      </c>
    </row>
    <row r="1213" spans="1:10" outlineLevel="2" x14ac:dyDescent="0.25">
      <c r="A1213" s="33" t="s">
        <v>8562</v>
      </c>
      <c r="B1213" s="33" t="s">
        <v>80</v>
      </c>
      <c r="C1213" s="33" t="s">
        <v>8796</v>
      </c>
      <c r="D1213" s="33">
        <v>313688</v>
      </c>
      <c r="E1213" s="33" t="s">
        <v>8797</v>
      </c>
      <c r="F1213" s="85">
        <v>4795</v>
      </c>
      <c r="G1213" s="85">
        <v>0</v>
      </c>
      <c r="H1213" s="85">
        <v>0</v>
      </c>
      <c r="I1213" s="85">
        <v>4795</v>
      </c>
      <c r="J1213" s="85">
        <v>0</v>
      </c>
    </row>
    <row r="1214" spans="1:10" outlineLevel="2" x14ac:dyDescent="0.25">
      <c r="A1214" s="33" t="s">
        <v>8562</v>
      </c>
      <c r="B1214" s="33" t="s">
        <v>80</v>
      </c>
      <c r="C1214" s="33" t="s">
        <v>8805</v>
      </c>
      <c r="D1214" s="33">
        <v>313670</v>
      </c>
      <c r="E1214" s="33" t="s">
        <v>8806</v>
      </c>
      <c r="F1214" s="85">
        <v>883</v>
      </c>
      <c r="G1214" s="85">
        <v>0</v>
      </c>
      <c r="H1214" s="85">
        <v>0</v>
      </c>
      <c r="I1214" s="85">
        <v>883</v>
      </c>
      <c r="J1214" s="85">
        <v>0</v>
      </c>
    </row>
    <row r="1215" spans="1:10" outlineLevel="2" x14ac:dyDescent="0.25">
      <c r="A1215" s="33" t="s">
        <v>8562</v>
      </c>
      <c r="B1215" s="33" t="s">
        <v>80</v>
      </c>
      <c r="C1215" s="33" t="s">
        <v>8812</v>
      </c>
      <c r="D1215" s="33">
        <v>313696</v>
      </c>
      <c r="E1215" s="33" t="s">
        <v>8813</v>
      </c>
      <c r="F1215" s="85">
        <v>2095</v>
      </c>
      <c r="G1215" s="85">
        <v>0</v>
      </c>
      <c r="H1215" s="85">
        <v>0</v>
      </c>
      <c r="I1215" s="85">
        <v>2095</v>
      </c>
      <c r="J1215" s="85">
        <v>0</v>
      </c>
    </row>
    <row r="1216" spans="1:10" outlineLevel="2" x14ac:dyDescent="0.25">
      <c r="A1216" s="33" t="s">
        <v>8562</v>
      </c>
      <c r="B1216" s="33" t="s">
        <v>80</v>
      </c>
      <c r="C1216" s="33" t="s">
        <v>8819</v>
      </c>
      <c r="D1216" s="33">
        <v>313700</v>
      </c>
      <c r="E1216" s="33" t="s">
        <v>8820</v>
      </c>
      <c r="F1216" s="85">
        <v>3137</v>
      </c>
      <c r="G1216" s="85">
        <v>0</v>
      </c>
      <c r="H1216" s="85">
        <v>0</v>
      </c>
      <c r="I1216" s="85">
        <v>3137</v>
      </c>
      <c r="J1216" s="85">
        <v>0</v>
      </c>
    </row>
    <row r="1217" spans="1:10" outlineLevel="2" x14ac:dyDescent="0.25">
      <c r="A1217" s="33" t="s">
        <v>8562</v>
      </c>
      <c r="B1217" s="33" t="s">
        <v>80</v>
      </c>
      <c r="C1217" s="33" t="s">
        <v>8825</v>
      </c>
      <c r="D1217" s="33">
        <v>313726</v>
      </c>
      <c r="E1217" s="33" t="s">
        <v>8826</v>
      </c>
      <c r="F1217" s="85">
        <v>3040</v>
      </c>
      <c r="G1217" s="85">
        <v>0</v>
      </c>
      <c r="H1217" s="85">
        <v>0</v>
      </c>
      <c r="I1217" s="85">
        <v>3040</v>
      </c>
      <c r="J1217" s="85">
        <v>0</v>
      </c>
    </row>
    <row r="1218" spans="1:10" outlineLevel="2" x14ac:dyDescent="0.25">
      <c r="A1218" s="33" t="s">
        <v>8562</v>
      </c>
      <c r="B1218" s="33" t="s">
        <v>80</v>
      </c>
      <c r="C1218" s="33" t="s">
        <v>8832</v>
      </c>
      <c r="D1218" s="33">
        <v>313734</v>
      </c>
      <c r="E1218" s="33" t="s">
        <v>8833</v>
      </c>
      <c r="F1218" s="85">
        <v>2419</v>
      </c>
      <c r="G1218" s="85">
        <v>0</v>
      </c>
      <c r="H1218" s="85">
        <v>0</v>
      </c>
      <c r="I1218" s="85">
        <v>2419</v>
      </c>
      <c r="J1218" s="85">
        <v>0</v>
      </c>
    </row>
    <row r="1219" spans="1:10" outlineLevel="2" x14ac:dyDescent="0.25">
      <c r="A1219" s="33" t="s">
        <v>8562</v>
      </c>
      <c r="B1219" s="33" t="s">
        <v>80</v>
      </c>
      <c r="C1219" s="33" t="s">
        <v>8840</v>
      </c>
      <c r="D1219" s="33">
        <v>313751</v>
      </c>
      <c r="E1219" s="33" t="s">
        <v>8841</v>
      </c>
      <c r="F1219" s="85">
        <v>2266</v>
      </c>
      <c r="G1219" s="85">
        <v>0</v>
      </c>
      <c r="H1219" s="85">
        <v>0</v>
      </c>
      <c r="I1219" s="85">
        <v>2266</v>
      </c>
      <c r="J1219" s="85">
        <v>0</v>
      </c>
    </row>
    <row r="1220" spans="1:10" outlineLevel="2" x14ac:dyDescent="0.25">
      <c r="A1220" s="33" t="s">
        <v>8562</v>
      </c>
      <c r="B1220" s="33" t="s">
        <v>80</v>
      </c>
      <c r="C1220" s="33" t="s">
        <v>8847</v>
      </c>
      <c r="D1220" s="33">
        <v>313769</v>
      </c>
      <c r="E1220" s="33" t="s">
        <v>8848</v>
      </c>
      <c r="F1220" s="85">
        <v>1817</v>
      </c>
      <c r="G1220" s="85">
        <v>0</v>
      </c>
      <c r="H1220" s="85">
        <v>0</v>
      </c>
      <c r="I1220" s="85">
        <v>1817</v>
      </c>
      <c r="J1220" s="85">
        <v>0</v>
      </c>
    </row>
    <row r="1221" spans="1:10" outlineLevel="2" x14ac:dyDescent="0.25">
      <c r="A1221" s="33" t="s">
        <v>8562</v>
      </c>
      <c r="B1221" s="33" t="s">
        <v>80</v>
      </c>
      <c r="C1221" s="33" t="s">
        <v>8854</v>
      </c>
      <c r="D1221" s="33">
        <v>313785</v>
      </c>
      <c r="E1221" s="33" t="s">
        <v>8855</v>
      </c>
      <c r="F1221" s="85">
        <v>1542</v>
      </c>
      <c r="G1221" s="85">
        <v>0</v>
      </c>
      <c r="H1221" s="85">
        <v>0</v>
      </c>
      <c r="I1221" s="85">
        <v>1542</v>
      </c>
      <c r="J1221" s="85">
        <v>0</v>
      </c>
    </row>
    <row r="1222" spans="1:10" outlineLevel="2" x14ac:dyDescent="0.25">
      <c r="A1222" s="33" t="s">
        <v>8562</v>
      </c>
      <c r="B1222" s="33" t="s">
        <v>80</v>
      </c>
      <c r="C1222" s="33" t="s">
        <v>8860</v>
      </c>
      <c r="D1222" s="33">
        <v>313807</v>
      </c>
      <c r="E1222" s="33" t="s">
        <v>8861</v>
      </c>
      <c r="F1222" s="85">
        <v>1882</v>
      </c>
      <c r="G1222" s="85">
        <v>0</v>
      </c>
      <c r="H1222" s="85">
        <v>0</v>
      </c>
      <c r="I1222" s="85">
        <v>1882</v>
      </c>
      <c r="J1222" s="85">
        <v>0</v>
      </c>
    </row>
    <row r="1223" spans="1:10" outlineLevel="2" x14ac:dyDescent="0.25">
      <c r="A1223" s="33" t="s">
        <v>8562</v>
      </c>
      <c r="B1223" s="33" t="s">
        <v>80</v>
      </c>
      <c r="C1223" s="33" t="s">
        <v>8866</v>
      </c>
      <c r="D1223" s="33">
        <v>313823</v>
      </c>
      <c r="E1223" s="33" t="s">
        <v>8867</v>
      </c>
      <c r="F1223" s="85">
        <v>5859</v>
      </c>
      <c r="G1223" s="85">
        <v>0</v>
      </c>
      <c r="H1223" s="85">
        <v>0</v>
      </c>
      <c r="I1223" s="85">
        <v>5859</v>
      </c>
      <c r="J1223" s="85">
        <v>0</v>
      </c>
    </row>
    <row r="1224" spans="1:10" outlineLevel="2" x14ac:dyDescent="0.25">
      <c r="A1224" s="33" t="s">
        <v>8562</v>
      </c>
      <c r="B1224" s="33" t="s">
        <v>80</v>
      </c>
      <c r="C1224" s="33" t="s">
        <v>8872</v>
      </c>
      <c r="D1224" s="33">
        <v>313831</v>
      </c>
      <c r="E1224" s="33" t="s">
        <v>8873</v>
      </c>
      <c r="F1224" s="85">
        <v>990</v>
      </c>
      <c r="G1224" s="85">
        <v>0</v>
      </c>
      <c r="H1224" s="85">
        <v>0</v>
      </c>
      <c r="I1224" s="85">
        <v>990</v>
      </c>
      <c r="J1224" s="85">
        <v>0</v>
      </c>
    </row>
    <row r="1225" spans="1:10" outlineLevel="2" x14ac:dyDescent="0.25">
      <c r="A1225" s="33" t="s">
        <v>8562</v>
      </c>
      <c r="B1225" s="33" t="s">
        <v>80</v>
      </c>
      <c r="C1225" s="33" t="s">
        <v>8879</v>
      </c>
      <c r="D1225" s="33">
        <v>313840</v>
      </c>
      <c r="E1225" s="33" t="s">
        <v>8880</v>
      </c>
      <c r="F1225" s="85">
        <v>883</v>
      </c>
      <c r="G1225" s="85">
        <v>0</v>
      </c>
      <c r="H1225" s="85">
        <v>0</v>
      </c>
      <c r="I1225" s="85">
        <v>883</v>
      </c>
      <c r="J1225" s="85">
        <v>0</v>
      </c>
    </row>
    <row r="1226" spans="1:10" outlineLevel="2" x14ac:dyDescent="0.25">
      <c r="A1226" s="33" t="s">
        <v>8562</v>
      </c>
      <c r="B1226" s="33" t="s">
        <v>80</v>
      </c>
      <c r="C1226" s="33" t="s">
        <v>8885</v>
      </c>
      <c r="D1226" s="33">
        <v>313866</v>
      </c>
      <c r="E1226" s="33" t="s">
        <v>8886</v>
      </c>
      <c r="F1226" s="85">
        <v>2257</v>
      </c>
      <c r="G1226" s="85">
        <v>0</v>
      </c>
      <c r="H1226" s="85">
        <v>0</v>
      </c>
      <c r="I1226" s="85">
        <v>2257</v>
      </c>
      <c r="J1226" s="85">
        <v>0</v>
      </c>
    </row>
    <row r="1227" spans="1:10" outlineLevel="2" x14ac:dyDescent="0.25">
      <c r="A1227" s="33" t="s">
        <v>8562</v>
      </c>
      <c r="B1227" s="33" t="s">
        <v>80</v>
      </c>
      <c r="C1227" s="33" t="s">
        <v>8892</v>
      </c>
      <c r="D1227" s="33">
        <v>313874</v>
      </c>
      <c r="E1227" s="33" t="s">
        <v>8893</v>
      </c>
      <c r="F1227" s="85">
        <v>2700</v>
      </c>
      <c r="G1227" s="85">
        <v>0</v>
      </c>
      <c r="H1227" s="85">
        <v>0</v>
      </c>
      <c r="I1227" s="85">
        <v>2700</v>
      </c>
      <c r="J1227" s="85">
        <v>0</v>
      </c>
    </row>
    <row r="1228" spans="1:10" outlineLevel="2" x14ac:dyDescent="0.25">
      <c r="A1228" s="33" t="s">
        <v>8562</v>
      </c>
      <c r="B1228" s="33" t="s">
        <v>80</v>
      </c>
      <c r="C1228" s="33" t="s">
        <v>8899</v>
      </c>
      <c r="D1228" s="33">
        <v>313882</v>
      </c>
      <c r="E1228" s="33" t="s">
        <v>8900</v>
      </c>
      <c r="F1228" s="85">
        <v>827</v>
      </c>
      <c r="G1228" s="85">
        <v>0</v>
      </c>
      <c r="H1228" s="85">
        <v>0</v>
      </c>
      <c r="I1228" s="85">
        <v>827</v>
      </c>
      <c r="J1228" s="85">
        <v>0</v>
      </c>
    </row>
    <row r="1229" spans="1:10" outlineLevel="2" x14ac:dyDescent="0.25">
      <c r="A1229" s="33" t="s">
        <v>8562</v>
      </c>
      <c r="B1229" s="33" t="s">
        <v>80</v>
      </c>
      <c r="C1229" s="33" t="s">
        <v>8905</v>
      </c>
      <c r="D1229" s="33">
        <v>313904</v>
      </c>
      <c r="E1229" s="33" t="s">
        <v>8906</v>
      </c>
      <c r="F1229" s="85">
        <v>6511</v>
      </c>
      <c r="G1229" s="85">
        <v>0</v>
      </c>
      <c r="H1229" s="85">
        <v>0</v>
      </c>
      <c r="I1229" s="85">
        <v>6511</v>
      </c>
      <c r="J1229" s="85">
        <v>0</v>
      </c>
    </row>
    <row r="1230" spans="1:10" outlineLevel="2" x14ac:dyDescent="0.25">
      <c r="A1230" s="33" t="s">
        <v>8562</v>
      </c>
      <c r="B1230" s="33" t="s">
        <v>80</v>
      </c>
      <c r="C1230" s="33" t="s">
        <v>8911</v>
      </c>
      <c r="D1230" s="33">
        <v>313912</v>
      </c>
      <c r="E1230" s="33" t="s">
        <v>8912</v>
      </c>
      <c r="F1230" s="85">
        <v>2041</v>
      </c>
      <c r="G1230" s="85">
        <v>0</v>
      </c>
      <c r="H1230" s="85">
        <v>0</v>
      </c>
      <c r="I1230" s="85">
        <v>2041</v>
      </c>
      <c r="J1230" s="85">
        <v>0</v>
      </c>
    </row>
    <row r="1231" spans="1:10" outlineLevel="2" x14ac:dyDescent="0.25">
      <c r="A1231" s="33" t="s">
        <v>8562</v>
      </c>
      <c r="B1231" s="33" t="s">
        <v>80</v>
      </c>
      <c r="C1231" s="33" t="s">
        <v>8918</v>
      </c>
      <c r="D1231" s="33">
        <v>313947</v>
      </c>
      <c r="E1231" s="33" t="s">
        <v>8919</v>
      </c>
      <c r="F1231" s="85">
        <v>1882</v>
      </c>
      <c r="G1231" s="85">
        <v>0</v>
      </c>
      <c r="H1231" s="85">
        <v>0</v>
      </c>
      <c r="I1231" s="85">
        <v>1882</v>
      </c>
      <c r="J1231" s="85">
        <v>0</v>
      </c>
    </row>
    <row r="1232" spans="1:10" outlineLevel="2" x14ac:dyDescent="0.25">
      <c r="A1232" s="33" t="s">
        <v>8562</v>
      </c>
      <c r="B1232" s="33" t="s">
        <v>80</v>
      </c>
      <c r="C1232" s="33" t="s">
        <v>8925</v>
      </c>
      <c r="D1232" s="33">
        <v>316181</v>
      </c>
      <c r="E1232" s="33" t="s">
        <v>8926</v>
      </c>
      <c r="F1232" s="85">
        <v>41469</v>
      </c>
      <c r="G1232" s="85">
        <v>0</v>
      </c>
      <c r="H1232" s="85">
        <v>0</v>
      </c>
      <c r="I1232" s="85">
        <v>41469</v>
      </c>
      <c r="J1232" s="85">
        <v>0</v>
      </c>
    </row>
    <row r="1233" spans="1:10" outlineLevel="2" x14ac:dyDescent="0.25">
      <c r="A1233" s="33" t="s">
        <v>8562</v>
      </c>
      <c r="B1233" s="33" t="s">
        <v>80</v>
      </c>
      <c r="C1233" s="33" t="s">
        <v>8944</v>
      </c>
      <c r="D1233" s="33">
        <v>315958</v>
      </c>
      <c r="E1233" s="33" t="s">
        <v>8945</v>
      </c>
      <c r="F1233" s="85">
        <v>1433</v>
      </c>
      <c r="G1233" s="85">
        <v>0</v>
      </c>
      <c r="H1233" s="85">
        <v>0</v>
      </c>
      <c r="I1233" s="85">
        <v>1433</v>
      </c>
      <c r="J1233" s="85">
        <v>0</v>
      </c>
    </row>
    <row r="1234" spans="1:10" outlineLevel="2" x14ac:dyDescent="0.25">
      <c r="A1234" s="33" t="s">
        <v>8562</v>
      </c>
      <c r="B1234" s="33" t="s">
        <v>80</v>
      </c>
      <c r="C1234" s="33" t="s">
        <v>8951</v>
      </c>
      <c r="D1234" s="33">
        <v>315966</v>
      </c>
      <c r="E1234" s="33" t="s">
        <v>8952</v>
      </c>
      <c r="F1234" s="85">
        <v>662</v>
      </c>
      <c r="G1234" s="85">
        <v>0</v>
      </c>
      <c r="H1234" s="85">
        <v>0</v>
      </c>
      <c r="I1234" s="85">
        <v>662</v>
      </c>
      <c r="J1234" s="85">
        <v>0</v>
      </c>
    </row>
    <row r="1235" spans="1:10" outlineLevel="2" x14ac:dyDescent="0.25">
      <c r="A1235" s="33" t="s">
        <v>8562</v>
      </c>
      <c r="B1235" s="33" t="s">
        <v>80</v>
      </c>
      <c r="C1235" s="33" t="s">
        <v>8957</v>
      </c>
      <c r="D1235" s="33">
        <v>315991</v>
      </c>
      <c r="E1235" s="33" t="s">
        <v>8958</v>
      </c>
      <c r="F1235" s="85">
        <v>1330</v>
      </c>
      <c r="G1235" s="85">
        <v>0</v>
      </c>
      <c r="H1235" s="85">
        <v>0</v>
      </c>
      <c r="I1235" s="85">
        <v>1330</v>
      </c>
      <c r="J1235" s="85">
        <v>0</v>
      </c>
    </row>
    <row r="1236" spans="1:10" outlineLevel="2" x14ac:dyDescent="0.25">
      <c r="A1236" s="33" t="s">
        <v>8562</v>
      </c>
      <c r="B1236" s="33" t="s">
        <v>80</v>
      </c>
      <c r="C1236" s="33" t="s">
        <v>8965</v>
      </c>
      <c r="D1236" s="33">
        <v>315982</v>
      </c>
      <c r="E1236" s="33" t="s">
        <v>8966</v>
      </c>
      <c r="F1236" s="85">
        <v>609</v>
      </c>
      <c r="G1236" s="85">
        <v>0</v>
      </c>
      <c r="H1236" s="85">
        <v>0</v>
      </c>
      <c r="I1236" s="85">
        <v>609</v>
      </c>
      <c r="J1236" s="85">
        <v>0</v>
      </c>
    </row>
    <row r="1237" spans="1:10" outlineLevel="2" x14ac:dyDescent="0.25">
      <c r="A1237" s="33" t="s">
        <v>8562</v>
      </c>
      <c r="B1237" s="33" t="s">
        <v>80</v>
      </c>
      <c r="C1237" s="33" t="s">
        <v>8972</v>
      </c>
      <c r="D1237" s="33">
        <v>316008</v>
      </c>
      <c r="E1237" s="33" t="s">
        <v>8973</v>
      </c>
      <c r="F1237" s="85">
        <v>3353</v>
      </c>
      <c r="G1237" s="85">
        <v>0</v>
      </c>
      <c r="H1237" s="85">
        <v>0</v>
      </c>
      <c r="I1237" s="85">
        <v>3353</v>
      </c>
      <c r="J1237" s="85">
        <v>0</v>
      </c>
    </row>
    <row r="1238" spans="1:10" outlineLevel="2" x14ac:dyDescent="0.25">
      <c r="A1238" s="33" t="s">
        <v>8562</v>
      </c>
      <c r="B1238" s="33" t="s">
        <v>80</v>
      </c>
      <c r="C1238" s="33" t="s">
        <v>8979</v>
      </c>
      <c r="D1238" s="33">
        <v>316016</v>
      </c>
      <c r="E1238" s="33" t="s">
        <v>8980</v>
      </c>
      <c r="F1238" s="85">
        <v>3034</v>
      </c>
      <c r="G1238" s="85">
        <v>0</v>
      </c>
      <c r="H1238" s="85">
        <v>0</v>
      </c>
      <c r="I1238" s="85">
        <v>3034</v>
      </c>
      <c r="J1238" s="85">
        <v>0</v>
      </c>
    </row>
    <row r="1239" spans="1:10" outlineLevel="2" x14ac:dyDescent="0.25">
      <c r="A1239" s="33" t="s">
        <v>8562</v>
      </c>
      <c r="B1239" s="33" t="s">
        <v>80</v>
      </c>
      <c r="C1239" s="33" t="s">
        <v>8987</v>
      </c>
      <c r="D1239" s="33">
        <v>316024</v>
      </c>
      <c r="E1239" s="33" t="s">
        <v>8988</v>
      </c>
      <c r="F1239" s="85">
        <v>1217</v>
      </c>
      <c r="G1239" s="85">
        <v>0</v>
      </c>
      <c r="H1239" s="85">
        <v>0</v>
      </c>
      <c r="I1239" s="85">
        <v>1217</v>
      </c>
      <c r="J1239" s="85">
        <v>0</v>
      </c>
    </row>
    <row r="1240" spans="1:10" outlineLevel="2" x14ac:dyDescent="0.25">
      <c r="A1240" s="33" t="s">
        <v>8562</v>
      </c>
      <c r="B1240" s="33" t="s">
        <v>80</v>
      </c>
      <c r="C1240" s="33" t="s">
        <v>8993</v>
      </c>
      <c r="D1240" s="33">
        <v>316041</v>
      </c>
      <c r="E1240" s="33" t="s">
        <v>8994</v>
      </c>
      <c r="F1240" s="85">
        <v>3640</v>
      </c>
      <c r="G1240" s="85">
        <v>0</v>
      </c>
      <c r="H1240" s="85">
        <v>0</v>
      </c>
      <c r="I1240" s="85">
        <v>3640</v>
      </c>
      <c r="J1240" s="85">
        <v>0</v>
      </c>
    </row>
    <row r="1241" spans="1:10" outlineLevel="2" x14ac:dyDescent="0.25">
      <c r="A1241" s="33" t="s">
        <v>8562</v>
      </c>
      <c r="B1241" s="33" t="s">
        <v>80</v>
      </c>
      <c r="C1241" s="33" t="s">
        <v>9000</v>
      </c>
      <c r="D1241" s="33">
        <v>316059</v>
      </c>
      <c r="E1241" s="33" t="s">
        <v>9001</v>
      </c>
      <c r="F1241" s="85">
        <v>936</v>
      </c>
      <c r="G1241" s="85">
        <v>0</v>
      </c>
      <c r="H1241" s="85">
        <v>0</v>
      </c>
      <c r="I1241" s="85">
        <v>936</v>
      </c>
      <c r="J1241" s="85">
        <v>0</v>
      </c>
    </row>
    <row r="1242" spans="1:10" outlineLevel="2" x14ac:dyDescent="0.25">
      <c r="A1242" s="33" t="s">
        <v>8562</v>
      </c>
      <c r="B1242" s="33" t="s">
        <v>80</v>
      </c>
      <c r="C1242" s="33" t="s">
        <v>9007</v>
      </c>
      <c r="D1242" s="33">
        <v>316075</v>
      </c>
      <c r="E1242" s="33" t="s">
        <v>9008</v>
      </c>
      <c r="F1242" s="85">
        <v>18276</v>
      </c>
      <c r="G1242" s="85">
        <v>0</v>
      </c>
      <c r="H1242" s="85">
        <v>0</v>
      </c>
      <c r="I1242" s="85">
        <v>18276</v>
      </c>
      <c r="J1242" s="85">
        <v>0</v>
      </c>
    </row>
    <row r="1243" spans="1:10" outlineLevel="2" x14ac:dyDescent="0.25">
      <c r="A1243" s="33" t="s">
        <v>8562</v>
      </c>
      <c r="B1243" s="33" t="s">
        <v>80</v>
      </c>
      <c r="C1243" s="33" t="s">
        <v>9014</v>
      </c>
      <c r="D1243" s="33">
        <v>316083</v>
      </c>
      <c r="E1243" s="33" t="s">
        <v>9015</v>
      </c>
      <c r="F1243" s="85">
        <v>1817</v>
      </c>
      <c r="G1243" s="85">
        <v>0</v>
      </c>
      <c r="H1243" s="85">
        <v>0</v>
      </c>
      <c r="I1243" s="85">
        <v>1817</v>
      </c>
      <c r="J1243" s="85">
        <v>0</v>
      </c>
    </row>
    <row r="1244" spans="1:10" outlineLevel="2" x14ac:dyDescent="0.25">
      <c r="A1244" s="33" t="s">
        <v>8562</v>
      </c>
      <c r="B1244" s="33" t="s">
        <v>80</v>
      </c>
      <c r="C1244" s="33" t="s">
        <v>9020</v>
      </c>
      <c r="D1244" s="33">
        <v>316091</v>
      </c>
      <c r="E1244" s="33" t="s">
        <v>9021</v>
      </c>
      <c r="F1244" s="85">
        <v>4039</v>
      </c>
      <c r="G1244" s="85">
        <v>0</v>
      </c>
      <c r="H1244" s="85">
        <v>0</v>
      </c>
      <c r="I1244" s="85">
        <v>4039</v>
      </c>
      <c r="J1244" s="85">
        <v>0</v>
      </c>
    </row>
    <row r="1245" spans="1:10" outlineLevel="2" x14ac:dyDescent="0.25">
      <c r="A1245" s="33" t="s">
        <v>8562</v>
      </c>
      <c r="B1245" s="33" t="s">
        <v>80</v>
      </c>
      <c r="C1245" s="33" t="s">
        <v>9027</v>
      </c>
      <c r="D1245" s="33">
        <v>316105</v>
      </c>
      <c r="E1245" s="33" t="s">
        <v>9028</v>
      </c>
      <c r="F1245" s="85">
        <v>1657</v>
      </c>
      <c r="G1245" s="85">
        <v>0</v>
      </c>
      <c r="H1245" s="85">
        <v>0</v>
      </c>
      <c r="I1245" s="85">
        <v>1657</v>
      </c>
      <c r="J1245" s="85">
        <v>0</v>
      </c>
    </row>
    <row r="1246" spans="1:10" outlineLevel="2" x14ac:dyDescent="0.25">
      <c r="A1246" s="33" t="s">
        <v>8562</v>
      </c>
      <c r="B1246" s="33" t="s">
        <v>80</v>
      </c>
      <c r="C1246" s="33" t="s">
        <v>9034</v>
      </c>
      <c r="D1246" s="33">
        <v>316121</v>
      </c>
      <c r="E1246" s="33" t="s">
        <v>9035</v>
      </c>
      <c r="F1246" s="85">
        <v>2812</v>
      </c>
      <c r="G1246" s="85">
        <v>0</v>
      </c>
      <c r="H1246" s="85">
        <v>0</v>
      </c>
      <c r="I1246" s="85">
        <v>2812</v>
      </c>
      <c r="J1246" s="85">
        <v>0</v>
      </c>
    </row>
    <row r="1247" spans="1:10" outlineLevel="2" x14ac:dyDescent="0.25">
      <c r="A1247" s="33" t="s">
        <v>8562</v>
      </c>
      <c r="B1247" s="33" t="s">
        <v>80</v>
      </c>
      <c r="C1247" s="33" t="s">
        <v>9041</v>
      </c>
      <c r="D1247" s="33">
        <v>316130</v>
      </c>
      <c r="E1247" s="33" t="s">
        <v>9042</v>
      </c>
      <c r="F1247" s="85">
        <v>4972</v>
      </c>
      <c r="G1247" s="85">
        <v>0</v>
      </c>
      <c r="H1247" s="85">
        <v>0</v>
      </c>
      <c r="I1247" s="85">
        <v>4972</v>
      </c>
      <c r="J1247" s="85">
        <v>0</v>
      </c>
    </row>
    <row r="1248" spans="1:10" outlineLevel="2" x14ac:dyDescent="0.25">
      <c r="A1248" s="33" t="s">
        <v>8562</v>
      </c>
      <c r="B1248" s="33" t="s">
        <v>80</v>
      </c>
      <c r="C1248" s="33" t="s">
        <v>9048</v>
      </c>
      <c r="D1248" s="33">
        <v>316148</v>
      </c>
      <c r="E1248" s="33" t="s">
        <v>9049</v>
      </c>
      <c r="F1248" s="85">
        <v>993</v>
      </c>
      <c r="G1248" s="85">
        <v>0</v>
      </c>
      <c r="H1248" s="85">
        <v>0</v>
      </c>
      <c r="I1248" s="85">
        <v>993</v>
      </c>
      <c r="J1248" s="85">
        <v>0</v>
      </c>
    </row>
    <row r="1249" spans="1:10" outlineLevel="2" x14ac:dyDescent="0.25">
      <c r="A1249" s="33" t="s">
        <v>8562</v>
      </c>
      <c r="B1249" s="33" t="s">
        <v>80</v>
      </c>
      <c r="C1249" s="33" t="s">
        <v>9056</v>
      </c>
      <c r="D1249" s="33">
        <v>316172</v>
      </c>
      <c r="E1249" s="33" t="s">
        <v>9057</v>
      </c>
      <c r="F1249" s="85">
        <v>3752</v>
      </c>
      <c r="G1249" s="85">
        <v>0</v>
      </c>
      <c r="H1249" s="85">
        <v>0</v>
      </c>
      <c r="I1249" s="85">
        <v>3752</v>
      </c>
      <c r="J1249" s="85">
        <v>0</v>
      </c>
    </row>
    <row r="1250" spans="1:10" outlineLevel="2" x14ac:dyDescent="0.25">
      <c r="A1250" s="33" t="s">
        <v>8562</v>
      </c>
      <c r="B1250" s="33" t="s">
        <v>80</v>
      </c>
      <c r="C1250" s="33" t="s">
        <v>9062</v>
      </c>
      <c r="D1250" s="33">
        <v>316211</v>
      </c>
      <c r="E1250" s="33" t="s">
        <v>9063</v>
      </c>
      <c r="F1250" s="85">
        <v>2753</v>
      </c>
      <c r="G1250" s="85">
        <v>0</v>
      </c>
      <c r="H1250" s="85">
        <v>0</v>
      </c>
      <c r="I1250" s="85">
        <v>2753</v>
      </c>
      <c r="J1250" s="85">
        <v>0</v>
      </c>
    </row>
    <row r="1251" spans="1:10" outlineLevel="2" x14ac:dyDescent="0.25">
      <c r="A1251" s="33" t="s">
        <v>8562</v>
      </c>
      <c r="B1251" s="33" t="s">
        <v>80</v>
      </c>
      <c r="C1251" s="33" t="s">
        <v>9069</v>
      </c>
      <c r="D1251" s="33">
        <v>316245</v>
      </c>
      <c r="E1251" s="33" t="s">
        <v>9070</v>
      </c>
      <c r="F1251" s="85">
        <v>1761</v>
      </c>
      <c r="G1251" s="85">
        <v>0</v>
      </c>
      <c r="H1251" s="85">
        <v>0</v>
      </c>
      <c r="I1251" s="85">
        <v>1761</v>
      </c>
      <c r="J1251" s="85">
        <v>0</v>
      </c>
    </row>
    <row r="1252" spans="1:10" outlineLevel="2" x14ac:dyDescent="0.25">
      <c r="A1252" s="33" t="s">
        <v>8562</v>
      </c>
      <c r="B1252" s="33" t="s">
        <v>80</v>
      </c>
      <c r="C1252" s="33" t="s">
        <v>9076</v>
      </c>
      <c r="D1252" s="33">
        <v>316253</v>
      </c>
      <c r="E1252" s="33" t="s">
        <v>9077</v>
      </c>
      <c r="F1252" s="85">
        <v>1049</v>
      </c>
      <c r="G1252" s="85">
        <v>0</v>
      </c>
      <c r="H1252" s="85">
        <v>0</v>
      </c>
      <c r="I1252" s="85">
        <v>1049</v>
      </c>
      <c r="J1252" s="85">
        <v>0</v>
      </c>
    </row>
    <row r="1253" spans="1:10" outlineLevel="2" x14ac:dyDescent="0.25">
      <c r="A1253" s="33" t="s">
        <v>8562</v>
      </c>
      <c r="B1253" s="33" t="s">
        <v>80</v>
      </c>
      <c r="C1253" s="33" t="s">
        <v>9082</v>
      </c>
      <c r="D1253" s="33">
        <v>316296</v>
      </c>
      <c r="E1253" s="33" t="s">
        <v>9083</v>
      </c>
      <c r="F1253" s="85">
        <v>940</v>
      </c>
      <c r="G1253" s="85">
        <v>0</v>
      </c>
      <c r="H1253" s="85">
        <v>0</v>
      </c>
      <c r="I1253" s="85">
        <v>940</v>
      </c>
      <c r="J1253" s="85">
        <v>0</v>
      </c>
    </row>
    <row r="1254" spans="1:10" outlineLevel="2" x14ac:dyDescent="0.25">
      <c r="A1254" s="33" t="s">
        <v>8562</v>
      </c>
      <c r="B1254" s="33" t="s">
        <v>80</v>
      </c>
      <c r="C1254" s="33" t="s">
        <v>9089</v>
      </c>
      <c r="D1254" s="33">
        <v>316318</v>
      </c>
      <c r="E1254" s="33" t="s">
        <v>9090</v>
      </c>
      <c r="F1254" s="85">
        <v>933</v>
      </c>
      <c r="G1254" s="85">
        <v>0</v>
      </c>
      <c r="H1254" s="85">
        <v>0</v>
      </c>
      <c r="I1254" s="85">
        <v>933</v>
      </c>
      <c r="J1254" s="85">
        <v>0</v>
      </c>
    </row>
    <row r="1255" spans="1:10" outlineLevel="2" x14ac:dyDescent="0.25">
      <c r="A1255" s="33" t="s">
        <v>8562</v>
      </c>
      <c r="B1255" s="33" t="s">
        <v>80</v>
      </c>
      <c r="C1255" s="33" t="s">
        <v>9096</v>
      </c>
      <c r="D1255" s="33">
        <v>316326</v>
      </c>
      <c r="E1255" s="33" t="s">
        <v>9097</v>
      </c>
      <c r="F1255" s="85">
        <v>830</v>
      </c>
      <c r="G1255" s="85">
        <v>0</v>
      </c>
      <c r="H1255" s="85">
        <v>0</v>
      </c>
      <c r="I1255" s="85">
        <v>830</v>
      </c>
      <c r="J1255" s="85">
        <v>0</v>
      </c>
    </row>
    <row r="1256" spans="1:10" outlineLevel="2" x14ac:dyDescent="0.25">
      <c r="A1256" s="33" t="s">
        <v>8562</v>
      </c>
      <c r="B1256" s="33" t="s">
        <v>80</v>
      </c>
      <c r="C1256" s="33" t="s">
        <v>9103</v>
      </c>
      <c r="D1256" s="33">
        <v>316342</v>
      </c>
      <c r="E1256" s="33" t="s">
        <v>9104</v>
      </c>
      <c r="F1256" s="85">
        <v>9636</v>
      </c>
      <c r="G1256" s="85">
        <v>0</v>
      </c>
      <c r="H1256" s="85">
        <v>0</v>
      </c>
      <c r="I1256" s="85">
        <v>9636</v>
      </c>
      <c r="J1256" s="85">
        <v>0</v>
      </c>
    </row>
    <row r="1257" spans="1:10" outlineLevel="2" x14ac:dyDescent="0.25">
      <c r="A1257" s="33" t="s">
        <v>8562</v>
      </c>
      <c r="B1257" s="33" t="s">
        <v>80</v>
      </c>
      <c r="C1257" s="33" t="s">
        <v>9111</v>
      </c>
      <c r="D1257" s="33">
        <v>316369</v>
      </c>
      <c r="E1257" s="33" t="s">
        <v>9112</v>
      </c>
      <c r="F1257" s="85">
        <v>2319</v>
      </c>
      <c r="G1257" s="85">
        <v>0</v>
      </c>
      <c r="H1257" s="85">
        <v>0</v>
      </c>
      <c r="I1257" s="85">
        <v>2319</v>
      </c>
      <c r="J1257" s="85">
        <v>0</v>
      </c>
    </row>
    <row r="1258" spans="1:10" outlineLevel="2" x14ac:dyDescent="0.25">
      <c r="A1258" s="33" t="s">
        <v>8562</v>
      </c>
      <c r="B1258" s="33" t="s">
        <v>80</v>
      </c>
      <c r="C1258" s="33" t="s">
        <v>9117</v>
      </c>
      <c r="D1258" s="33">
        <v>316377</v>
      </c>
      <c r="E1258" s="33" t="s">
        <v>9118</v>
      </c>
      <c r="F1258" s="85">
        <v>1327</v>
      </c>
      <c r="G1258" s="85">
        <v>0</v>
      </c>
      <c r="H1258" s="85">
        <v>0</v>
      </c>
      <c r="I1258" s="85">
        <v>1327</v>
      </c>
      <c r="J1258" s="85">
        <v>0</v>
      </c>
    </row>
    <row r="1259" spans="1:10" outlineLevel="2" x14ac:dyDescent="0.25">
      <c r="A1259" s="33" t="s">
        <v>8562</v>
      </c>
      <c r="B1259" s="33" t="s">
        <v>80</v>
      </c>
      <c r="C1259" s="33" t="s">
        <v>9123</v>
      </c>
      <c r="D1259" s="33">
        <v>316393</v>
      </c>
      <c r="E1259" s="33" t="s">
        <v>9124</v>
      </c>
      <c r="F1259" s="85">
        <v>3580</v>
      </c>
      <c r="G1259" s="85">
        <v>0</v>
      </c>
      <c r="H1259" s="85">
        <v>0</v>
      </c>
      <c r="I1259" s="85">
        <v>3580</v>
      </c>
      <c r="J1259" s="85">
        <v>0</v>
      </c>
    </row>
    <row r="1260" spans="1:10" outlineLevel="2" x14ac:dyDescent="0.25">
      <c r="A1260" s="33" t="s">
        <v>8562</v>
      </c>
      <c r="B1260" s="33" t="s">
        <v>80</v>
      </c>
      <c r="C1260" s="33" t="s">
        <v>9129</v>
      </c>
      <c r="D1260" s="33">
        <v>316407</v>
      </c>
      <c r="E1260" s="33" t="s">
        <v>9130</v>
      </c>
      <c r="F1260" s="85">
        <v>1707</v>
      </c>
      <c r="G1260" s="85">
        <v>0</v>
      </c>
      <c r="H1260" s="85">
        <v>0</v>
      </c>
      <c r="I1260" s="85">
        <v>1707</v>
      </c>
      <c r="J1260" s="85">
        <v>0</v>
      </c>
    </row>
    <row r="1261" spans="1:10" outlineLevel="2" x14ac:dyDescent="0.25">
      <c r="A1261" s="33" t="s">
        <v>8562</v>
      </c>
      <c r="B1261" s="33" t="s">
        <v>80</v>
      </c>
      <c r="C1261" s="33" t="s">
        <v>9135</v>
      </c>
      <c r="D1261" s="33">
        <v>316415</v>
      </c>
      <c r="E1261" s="33" t="s">
        <v>9136</v>
      </c>
      <c r="F1261" s="85">
        <v>827</v>
      </c>
      <c r="G1261" s="85">
        <v>0</v>
      </c>
      <c r="H1261" s="85">
        <v>0</v>
      </c>
      <c r="I1261" s="85">
        <v>827</v>
      </c>
      <c r="J1261" s="85">
        <v>0</v>
      </c>
    </row>
    <row r="1262" spans="1:10" outlineLevel="2" x14ac:dyDescent="0.25">
      <c r="A1262" s="33" t="s">
        <v>8562</v>
      </c>
      <c r="B1262" s="33" t="s">
        <v>80</v>
      </c>
      <c r="C1262" s="33" t="s">
        <v>9141</v>
      </c>
      <c r="D1262" s="33">
        <v>316423</v>
      </c>
      <c r="E1262" s="33" t="s">
        <v>9142</v>
      </c>
      <c r="F1262" s="85">
        <v>1929</v>
      </c>
      <c r="G1262" s="85">
        <v>0</v>
      </c>
      <c r="H1262" s="85">
        <v>0</v>
      </c>
      <c r="I1262" s="85">
        <v>1929</v>
      </c>
      <c r="J1262" s="85">
        <v>0</v>
      </c>
    </row>
    <row r="1263" spans="1:10" outlineLevel="2" x14ac:dyDescent="0.25">
      <c r="A1263" s="33" t="s">
        <v>8562</v>
      </c>
      <c r="B1263" s="33" t="s">
        <v>80</v>
      </c>
      <c r="C1263" s="33" t="s">
        <v>9147</v>
      </c>
      <c r="D1263" s="33">
        <v>316474</v>
      </c>
      <c r="E1263" s="33" t="s">
        <v>9148</v>
      </c>
      <c r="F1263" s="85">
        <v>1704</v>
      </c>
      <c r="G1263" s="85">
        <v>0</v>
      </c>
      <c r="H1263" s="85">
        <v>0</v>
      </c>
      <c r="I1263" s="85">
        <v>1704</v>
      </c>
      <c r="J1263" s="85">
        <v>0</v>
      </c>
    </row>
    <row r="1264" spans="1:10" outlineLevel="2" x14ac:dyDescent="0.25">
      <c r="A1264" s="33" t="s">
        <v>8562</v>
      </c>
      <c r="B1264" s="33" t="s">
        <v>80</v>
      </c>
      <c r="C1264" s="33" t="s">
        <v>9154</v>
      </c>
      <c r="D1264" s="33">
        <v>316491</v>
      </c>
      <c r="E1264" s="33" t="s">
        <v>9155</v>
      </c>
      <c r="F1264" s="85">
        <v>830</v>
      </c>
      <c r="G1264" s="85">
        <v>0</v>
      </c>
      <c r="H1264" s="85">
        <v>0</v>
      </c>
      <c r="I1264" s="85">
        <v>830</v>
      </c>
      <c r="J1264" s="85">
        <v>0</v>
      </c>
    </row>
    <row r="1265" spans="1:10" outlineLevel="2" x14ac:dyDescent="0.25">
      <c r="A1265" s="33" t="s">
        <v>8562</v>
      </c>
      <c r="B1265" s="33" t="s">
        <v>80</v>
      </c>
      <c r="C1265" s="33" t="s">
        <v>9160</v>
      </c>
      <c r="D1265" s="33">
        <v>316504</v>
      </c>
      <c r="E1265" s="33" t="s">
        <v>9161</v>
      </c>
      <c r="F1265" s="85">
        <v>877</v>
      </c>
      <c r="G1265" s="85">
        <v>0</v>
      </c>
      <c r="H1265" s="85">
        <v>0</v>
      </c>
      <c r="I1265" s="85">
        <v>877</v>
      </c>
      <c r="J1265" s="85">
        <v>0</v>
      </c>
    </row>
    <row r="1266" spans="1:10" outlineLevel="2" x14ac:dyDescent="0.25">
      <c r="A1266" s="33" t="s">
        <v>8562</v>
      </c>
      <c r="B1266" s="33" t="s">
        <v>80</v>
      </c>
      <c r="C1266" s="33" t="s">
        <v>9167</v>
      </c>
      <c r="D1266" s="33">
        <v>316539</v>
      </c>
      <c r="E1266" s="33" t="s">
        <v>9168</v>
      </c>
      <c r="F1266" s="85">
        <v>1929</v>
      </c>
      <c r="G1266" s="85">
        <v>0</v>
      </c>
      <c r="H1266" s="85">
        <v>0</v>
      </c>
      <c r="I1266" s="85">
        <v>1929</v>
      </c>
      <c r="J1266" s="85">
        <v>0</v>
      </c>
    </row>
    <row r="1267" spans="1:10" outlineLevel="2" x14ac:dyDescent="0.25">
      <c r="A1267" s="33" t="s">
        <v>8562</v>
      </c>
      <c r="B1267" s="33" t="s">
        <v>80</v>
      </c>
      <c r="C1267" s="33" t="s">
        <v>9173</v>
      </c>
      <c r="D1267" s="33">
        <v>316512</v>
      </c>
      <c r="E1267" s="33" t="s">
        <v>9174</v>
      </c>
      <c r="F1267" s="85">
        <v>1982</v>
      </c>
      <c r="G1267" s="85">
        <v>0</v>
      </c>
      <c r="H1267" s="85">
        <v>0</v>
      </c>
      <c r="I1267" s="85">
        <v>1982</v>
      </c>
      <c r="J1267" s="85">
        <v>0</v>
      </c>
    </row>
    <row r="1268" spans="1:10" outlineLevel="2" x14ac:dyDescent="0.25">
      <c r="A1268" s="33" t="s">
        <v>8562</v>
      </c>
      <c r="B1268" s="33" t="s">
        <v>80</v>
      </c>
      <c r="C1268" s="33" t="s">
        <v>9180</v>
      </c>
      <c r="D1268" s="33">
        <v>319031</v>
      </c>
      <c r="E1268" s="33" t="s">
        <v>9181</v>
      </c>
      <c r="F1268" s="85">
        <v>37983</v>
      </c>
      <c r="G1268" s="85">
        <v>0</v>
      </c>
      <c r="H1268" s="85">
        <v>0</v>
      </c>
      <c r="I1268" s="85">
        <v>37983</v>
      </c>
      <c r="J1268" s="85">
        <v>0</v>
      </c>
    </row>
    <row r="1269" spans="1:10" outlineLevel="2" x14ac:dyDescent="0.25">
      <c r="A1269" s="33" t="s">
        <v>8562</v>
      </c>
      <c r="B1269" s="33" t="s">
        <v>80</v>
      </c>
      <c r="C1269" s="33" t="s">
        <v>9195</v>
      </c>
      <c r="D1269" s="33">
        <v>318604</v>
      </c>
      <c r="E1269" s="33" t="s">
        <v>9196</v>
      </c>
      <c r="F1269" s="85">
        <v>4682</v>
      </c>
      <c r="G1269" s="85">
        <v>0</v>
      </c>
      <c r="H1269" s="85">
        <v>0</v>
      </c>
      <c r="I1269" s="85">
        <v>4682</v>
      </c>
      <c r="J1269" s="85">
        <v>0</v>
      </c>
    </row>
    <row r="1270" spans="1:10" outlineLevel="2" x14ac:dyDescent="0.25">
      <c r="A1270" s="33" t="s">
        <v>8562</v>
      </c>
      <c r="B1270" s="33" t="s">
        <v>80</v>
      </c>
      <c r="C1270" s="33" t="s">
        <v>9202</v>
      </c>
      <c r="D1270" s="33">
        <v>318621</v>
      </c>
      <c r="E1270" s="33" t="s">
        <v>9203</v>
      </c>
      <c r="F1270" s="85">
        <v>2204</v>
      </c>
      <c r="G1270" s="85">
        <v>0</v>
      </c>
      <c r="H1270" s="85">
        <v>0</v>
      </c>
      <c r="I1270" s="85">
        <v>2204</v>
      </c>
      <c r="J1270" s="85">
        <v>0</v>
      </c>
    </row>
    <row r="1271" spans="1:10" outlineLevel="2" x14ac:dyDescent="0.25">
      <c r="A1271" s="33" t="s">
        <v>8562</v>
      </c>
      <c r="B1271" s="33" t="s">
        <v>80</v>
      </c>
      <c r="C1271" s="33" t="s">
        <v>9209</v>
      </c>
      <c r="D1271" s="33">
        <v>318655</v>
      </c>
      <c r="E1271" s="33" t="s">
        <v>9210</v>
      </c>
      <c r="F1271" s="85">
        <v>1601</v>
      </c>
      <c r="G1271" s="85">
        <v>0</v>
      </c>
      <c r="H1271" s="85">
        <v>0</v>
      </c>
      <c r="I1271" s="85">
        <v>1601</v>
      </c>
      <c r="J1271" s="85">
        <v>0</v>
      </c>
    </row>
    <row r="1272" spans="1:10" outlineLevel="2" x14ac:dyDescent="0.25">
      <c r="A1272" s="33" t="s">
        <v>8562</v>
      </c>
      <c r="B1272" s="33" t="s">
        <v>80</v>
      </c>
      <c r="C1272" s="33" t="s">
        <v>9216</v>
      </c>
      <c r="D1272" s="33">
        <v>590533</v>
      </c>
      <c r="E1272" s="33" t="s">
        <v>9217</v>
      </c>
      <c r="F1272" s="85">
        <v>1439</v>
      </c>
      <c r="G1272" s="85">
        <v>0</v>
      </c>
      <c r="H1272" s="85">
        <v>0</v>
      </c>
      <c r="I1272" s="85">
        <v>1439</v>
      </c>
      <c r="J1272" s="85">
        <v>0</v>
      </c>
    </row>
    <row r="1273" spans="1:10" outlineLevel="2" x14ac:dyDescent="0.25">
      <c r="A1273" s="33" t="s">
        <v>8562</v>
      </c>
      <c r="B1273" s="33" t="s">
        <v>80</v>
      </c>
      <c r="C1273" s="33" t="s">
        <v>9224</v>
      </c>
      <c r="D1273" s="33">
        <v>318663</v>
      </c>
      <c r="E1273" s="33" t="s">
        <v>9225</v>
      </c>
      <c r="F1273" s="85">
        <v>1158</v>
      </c>
      <c r="G1273" s="85">
        <v>0</v>
      </c>
      <c r="H1273" s="85">
        <v>0</v>
      </c>
      <c r="I1273" s="85">
        <v>1158</v>
      </c>
      <c r="J1273" s="85">
        <v>0</v>
      </c>
    </row>
    <row r="1274" spans="1:10" outlineLevel="2" x14ac:dyDescent="0.25">
      <c r="A1274" s="33" t="s">
        <v>8562</v>
      </c>
      <c r="B1274" s="33" t="s">
        <v>80</v>
      </c>
      <c r="C1274" s="33" t="s">
        <v>9231</v>
      </c>
      <c r="D1274" s="33">
        <v>318671</v>
      </c>
      <c r="E1274" s="33" t="s">
        <v>9232</v>
      </c>
      <c r="F1274" s="85">
        <v>1767</v>
      </c>
      <c r="G1274" s="85">
        <v>0</v>
      </c>
      <c r="H1274" s="85">
        <v>0</v>
      </c>
      <c r="I1274" s="85">
        <v>1767</v>
      </c>
      <c r="J1274" s="85">
        <v>0</v>
      </c>
    </row>
    <row r="1275" spans="1:10" outlineLevel="2" x14ac:dyDescent="0.25">
      <c r="A1275" s="33" t="s">
        <v>8562</v>
      </c>
      <c r="B1275" s="33" t="s">
        <v>80</v>
      </c>
      <c r="C1275" s="33" t="s">
        <v>9238</v>
      </c>
      <c r="D1275" s="33">
        <v>318680</v>
      </c>
      <c r="E1275" s="33" t="s">
        <v>9239</v>
      </c>
      <c r="F1275" s="85">
        <v>1704</v>
      </c>
      <c r="G1275" s="85">
        <v>0</v>
      </c>
      <c r="H1275" s="85">
        <v>0</v>
      </c>
      <c r="I1275" s="85">
        <v>1704</v>
      </c>
      <c r="J1275" s="85">
        <v>0</v>
      </c>
    </row>
    <row r="1276" spans="1:10" outlineLevel="2" x14ac:dyDescent="0.25">
      <c r="A1276" s="33" t="s">
        <v>8562</v>
      </c>
      <c r="B1276" s="33" t="s">
        <v>80</v>
      </c>
      <c r="C1276" s="33" t="s">
        <v>9245</v>
      </c>
      <c r="D1276" s="33">
        <v>318701</v>
      </c>
      <c r="E1276" s="33" t="s">
        <v>9246</v>
      </c>
      <c r="F1276" s="85">
        <v>1988</v>
      </c>
      <c r="G1276" s="85">
        <v>0</v>
      </c>
      <c r="H1276" s="85">
        <v>0</v>
      </c>
      <c r="I1276" s="85">
        <v>1988</v>
      </c>
      <c r="J1276" s="85">
        <v>0</v>
      </c>
    </row>
    <row r="1277" spans="1:10" outlineLevel="2" x14ac:dyDescent="0.25">
      <c r="A1277" s="33" t="s">
        <v>8562</v>
      </c>
      <c r="B1277" s="33" t="s">
        <v>80</v>
      </c>
      <c r="C1277" s="33" t="s">
        <v>9251</v>
      </c>
      <c r="D1277" s="33">
        <v>649571</v>
      </c>
      <c r="E1277" s="33" t="s">
        <v>9252</v>
      </c>
      <c r="F1277" s="85">
        <v>225</v>
      </c>
      <c r="G1277" s="85">
        <v>0</v>
      </c>
      <c r="H1277" s="85">
        <v>0</v>
      </c>
      <c r="I1277" s="85">
        <v>225</v>
      </c>
      <c r="J1277" s="85">
        <v>0</v>
      </c>
    </row>
    <row r="1278" spans="1:10" outlineLevel="2" x14ac:dyDescent="0.25">
      <c r="A1278" s="33" t="s">
        <v>8562</v>
      </c>
      <c r="B1278" s="33" t="s">
        <v>80</v>
      </c>
      <c r="C1278" s="33" t="s">
        <v>9257</v>
      </c>
      <c r="D1278" s="33">
        <v>318710</v>
      </c>
      <c r="E1278" s="33" t="s">
        <v>9258</v>
      </c>
      <c r="F1278" s="85">
        <v>2485</v>
      </c>
      <c r="G1278" s="85">
        <v>0</v>
      </c>
      <c r="H1278" s="85">
        <v>0</v>
      </c>
      <c r="I1278" s="85">
        <v>2485</v>
      </c>
      <c r="J1278" s="85">
        <v>0</v>
      </c>
    </row>
    <row r="1279" spans="1:10" outlineLevel="2" x14ac:dyDescent="0.25">
      <c r="A1279" s="33" t="s">
        <v>8562</v>
      </c>
      <c r="B1279" s="33" t="s">
        <v>80</v>
      </c>
      <c r="C1279" s="33" t="s">
        <v>9264</v>
      </c>
      <c r="D1279" s="33">
        <v>318728</v>
      </c>
      <c r="E1279" s="33" t="s">
        <v>9265</v>
      </c>
      <c r="F1279" s="85">
        <v>3131</v>
      </c>
      <c r="G1279" s="85">
        <v>0</v>
      </c>
      <c r="H1279" s="85">
        <v>0</v>
      </c>
      <c r="I1279" s="85">
        <v>3131</v>
      </c>
      <c r="J1279" s="85">
        <v>0</v>
      </c>
    </row>
    <row r="1280" spans="1:10" outlineLevel="2" x14ac:dyDescent="0.25">
      <c r="A1280" s="33" t="s">
        <v>8562</v>
      </c>
      <c r="B1280" s="33" t="s">
        <v>80</v>
      </c>
      <c r="C1280" s="33" t="s">
        <v>9271</v>
      </c>
      <c r="D1280" s="33">
        <v>318736</v>
      </c>
      <c r="E1280" s="33" t="s">
        <v>9272</v>
      </c>
      <c r="F1280" s="85">
        <v>1598</v>
      </c>
      <c r="G1280" s="85">
        <v>0</v>
      </c>
      <c r="H1280" s="85">
        <v>0</v>
      </c>
      <c r="I1280" s="85">
        <v>1598</v>
      </c>
      <c r="J1280" s="85">
        <v>0</v>
      </c>
    </row>
    <row r="1281" spans="1:10" outlineLevel="2" x14ac:dyDescent="0.25">
      <c r="A1281" s="33" t="s">
        <v>8562</v>
      </c>
      <c r="B1281" s="33" t="s">
        <v>80</v>
      </c>
      <c r="C1281" s="33" t="s">
        <v>9278</v>
      </c>
      <c r="D1281" s="33">
        <v>318744</v>
      </c>
      <c r="E1281" s="33" t="s">
        <v>9279</v>
      </c>
      <c r="F1281" s="85">
        <v>11193</v>
      </c>
      <c r="G1281" s="85">
        <v>0</v>
      </c>
      <c r="H1281" s="85">
        <v>0</v>
      </c>
      <c r="I1281" s="85">
        <v>11193</v>
      </c>
      <c r="J1281" s="85">
        <v>0</v>
      </c>
    </row>
    <row r="1282" spans="1:10" outlineLevel="2" x14ac:dyDescent="0.25">
      <c r="A1282" s="33" t="s">
        <v>8562</v>
      </c>
      <c r="B1282" s="33" t="s">
        <v>80</v>
      </c>
      <c r="C1282" s="33" t="s">
        <v>9286</v>
      </c>
      <c r="D1282" s="33">
        <v>318752</v>
      </c>
      <c r="E1282" s="33" t="s">
        <v>9287</v>
      </c>
      <c r="F1282" s="85">
        <v>4576</v>
      </c>
      <c r="G1282" s="85">
        <v>0</v>
      </c>
      <c r="H1282" s="85">
        <v>0</v>
      </c>
      <c r="I1282" s="85">
        <v>4576</v>
      </c>
      <c r="J1282" s="85">
        <v>0</v>
      </c>
    </row>
    <row r="1283" spans="1:10" outlineLevel="2" x14ac:dyDescent="0.25">
      <c r="A1283" s="33" t="s">
        <v>8562</v>
      </c>
      <c r="B1283" s="33" t="s">
        <v>80</v>
      </c>
      <c r="C1283" s="33" t="s">
        <v>9293</v>
      </c>
      <c r="D1283" s="33">
        <v>318761</v>
      </c>
      <c r="E1283" s="33" t="s">
        <v>9294</v>
      </c>
      <c r="F1283" s="85">
        <v>2812</v>
      </c>
      <c r="G1283" s="85">
        <v>0</v>
      </c>
      <c r="H1283" s="85">
        <v>0</v>
      </c>
      <c r="I1283" s="85">
        <v>2812</v>
      </c>
      <c r="J1283" s="85">
        <v>0</v>
      </c>
    </row>
    <row r="1284" spans="1:10" outlineLevel="2" x14ac:dyDescent="0.25">
      <c r="A1284" s="33" t="s">
        <v>8562</v>
      </c>
      <c r="B1284" s="33" t="s">
        <v>80</v>
      </c>
      <c r="C1284" s="33" t="s">
        <v>9299</v>
      </c>
      <c r="D1284" s="33">
        <v>318779</v>
      </c>
      <c r="E1284" s="33" t="s">
        <v>9300</v>
      </c>
      <c r="F1284" s="85">
        <v>2263</v>
      </c>
      <c r="G1284" s="85">
        <v>0</v>
      </c>
      <c r="H1284" s="85">
        <v>0</v>
      </c>
      <c r="I1284" s="85">
        <v>2263</v>
      </c>
      <c r="J1284" s="85">
        <v>0</v>
      </c>
    </row>
    <row r="1285" spans="1:10" outlineLevel="2" x14ac:dyDescent="0.25">
      <c r="A1285" s="33" t="s">
        <v>8562</v>
      </c>
      <c r="B1285" s="33" t="s">
        <v>80</v>
      </c>
      <c r="C1285" s="33" t="s">
        <v>9307</v>
      </c>
      <c r="D1285" s="33">
        <v>318787</v>
      </c>
      <c r="E1285" s="33" t="s">
        <v>9308</v>
      </c>
      <c r="F1285" s="85">
        <v>1879</v>
      </c>
      <c r="G1285" s="85">
        <v>0</v>
      </c>
      <c r="H1285" s="85">
        <v>0</v>
      </c>
      <c r="I1285" s="85">
        <v>1879</v>
      </c>
      <c r="J1285" s="85">
        <v>0</v>
      </c>
    </row>
    <row r="1286" spans="1:10" outlineLevel="2" x14ac:dyDescent="0.25">
      <c r="A1286" s="33" t="s">
        <v>8562</v>
      </c>
      <c r="B1286" s="33" t="s">
        <v>80</v>
      </c>
      <c r="C1286" s="33" t="s">
        <v>9314</v>
      </c>
      <c r="D1286" s="33">
        <v>318795</v>
      </c>
      <c r="E1286" s="33" t="s">
        <v>9315</v>
      </c>
      <c r="F1286" s="85">
        <v>1324</v>
      </c>
      <c r="G1286" s="85">
        <v>0</v>
      </c>
      <c r="H1286" s="85">
        <v>0</v>
      </c>
      <c r="I1286" s="85">
        <v>1324</v>
      </c>
      <c r="J1286" s="85">
        <v>0</v>
      </c>
    </row>
    <row r="1287" spans="1:10" outlineLevel="2" x14ac:dyDescent="0.25">
      <c r="A1287" s="33" t="s">
        <v>8562</v>
      </c>
      <c r="B1287" s="33" t="s">
        <v>80</v>
      </c>
      <c r="C1287" s="33" t="s">
        <v>9321</v>
      </c>
      <c r="D1287" s="33">
        <v>318817</v>
      </c>
      <c r="E1287" s="33" t="s">
        <v>9322</v>
      </c>
      <c r="F1287" s="85">
        <v>1701</v>
      </c>
      <c r="G1287" s="85">
        <v>0</v>
      </c>
      <c r="H1287" s="85">
        <v>0</v>
      </c>
      <c r="I1287" s="85">
        <v>1701</v>
      </c>
      <c r="J1287" s="85">
        <v>0</v>
      </c>
    </row>
    <row r="1288" spans="1:10" outlineLevel="2" x14ac:dyDescent="0.25">
      <c r="A1288" s="33" t="s">
        <v>8562</v>
      </c>
      <c r="B1288" s="33" t="s">
        <v>80</v>
      </c>
      <c r="C1288" s="33" t="s">
        <v>9327</v>
      </c>
      <c r="D1288" s="33">
        <v>318825</v>
      </c>
      <c r="E1288" s="33" t="s">
        <v>9328</v>
      </c>
      <c r="F1288" s="85">
        <v>1102</v>
      </c>
      <c r="G1288" s="85">
        <v>0</v>
      </c>
      <c r="H1288" s="85">
        <v>0</v>
      </c>
      <c r="I1288" s="85">
        <v>1102</v>
      </c>
      <c r="J1288" s="85">
        <v>0</v>
      </c>
    </row>
    <row r="1289" spans="1:10" outlineLevel="2" x14ac:dyDescent="0.25">
      <c r="A1289" s="33" t="s">
        <v>8562</v>
      </c>
      <c r="B1289" s="33" t="s">
        <v>80</v>
      </c>
      <c r="C1289" s="33" t="s">
        <v>9334</v>
      </c>
      <c r="D1289" s="33">
        <v>649872</v>
      </c>
      <c r="E1289" s="33" t="s">
        <v>9335</v>
      </c>
      <c r="F1289" s="85">
        <v>718</v>
      </c>
      <c r="G1289" s="85">
        <v>0</v>
      </c>
      <c r="H1289" s="85">
        <v>0</v>
      </c>
      <c r="I1289" s="85">
        <v>718</v>
      </c>
      <c r="J1289" s="85">
        <v>0</v>
      </c>
    </row>
    <row r="1290" spans="1:10" outlineLevel="2" x14ac:dyDescent="0.25">
      <c r="A1290" s="33" t="s">
        <v>8562</v>
      </c>
      <c r="B1290" s="33" t="s">
        <v>80</v>
      </c>
      <c r="C1290" s="33" t="s">
        <v>9341</v>
      </c>
      <c r="D1290" s="33">
        <v>649511</v>
      </c>
      <c r="E1290" s="33" t="s">
        <v>9342</v>
      </c>
      <c r="F1290" s="85">
        <v>2151</v>
      </c>
      <c r="G1290" s="85">
        <v>0</v>
      </c>
      <c r="H1290" s="85">
        <v>0</v>
      </c>
      <c r="I1290" s="85">
        <v>2151</v>
      </c>
      <c r="J1290" s="85">
        <v>0</v>
      </c>
    </row>
    <row r="1291" spans="1:10" outlineLevel="2" x14ac:dyDescent="0.25">
      <c r="A1291" s="33" t="s">
        <v>8562</v>
      </c>
      <c r="B1291" s="33" t="s">
        <v>80</v>
      </c>
      <c r="C1291" s="33" t="s">
        <v>9347</v>
      </c>
      <c r="D1291" s="33">
        <v>318833</v>
      </c>
      <c r="E1291" s="33" t="s">
        <v>9348</v>
      </c>
      <c r="F1291" s="85">
        <v>5119</v>
      </c>
      <c r="G1291" s="85">
        <v>0</v>
      </c>
      <c r="H1291" s="85">
        <v>0</v>
      </c>
      <c r="I1291" s="85">
        <v>5119</v>
      </c>
      <c r="J1291" s="85">
        <v>0</v>
      </c>
    </row>
    <row r="1292" spans="1:10" outlineLevel="2" x14ac:dyDescent="0.25">
      <c r="A1292" s="33" t="s">
        <v>8562</v>
      </c>
      <c r="B1292" s="33" t="s">
        <v>80</v>
      </c>
      <c r="C1292" s="33" t="s">
        <v>9353</v>
      </c>
      <c r="D1292" s="33">
        <v>318841</v>
      </c>
      <c r="E1292" s="33" t="s">
        <v>9354</v>
      </c>
      <c r="F1292" s="85">
        <v>2263</v>
      </c>
      <c r="G1292" s="85">
        <v>0</v>
      </c>
      <c r="H1292" s="85">
        <v>0</v>
      </c>
      <c r="I1292" s="85">
        <v>2263</v>
      </c>
      <c r="J1292" s="85">
        <v>0</v>
      </c>
    </row>
    <row r="1293" spans="1:10" outlineLevel="2" x14ac:dyDescent="0.25">
      <c r="A1293" s="33" t="s">
        <v>8562</v>
      </c>
      <c r="B1293" s="33" t="s">
        <v>80</v>
      </c>
      <c r="C1293" s="33" t="s">
        <v>9360</v>
      </c>
      <c r="D1293" s="33">
        <v>318850</v>
      </c>
      <c r="E1293" s="33" t="s">
        <v>9361</v>
      </c>
      <c r="F1293" s="85">
        <v>3580</v>
      </c>
      <c r="G1293" s="85">
        <v>0</v>
      </c>
      <c r="H1293" s="85">
        <v>0</v>
      </c>
      <c r="I1293" s="85">
        <v>3580</v>
      </c>
      <c r="J1293" s="85">
        <v>0</v>
      </c>
    </row>
    <row r="1294" spans="1:10" outlineLevel="2" x14ac:dyDescent="0.25">
      <c r="A1294" s="33" t="s">
        <v>8562</v>
      </c>
      <c r="B1294" s="33" t="s">
        <v>80</v>
      </c>
      <c r="C1294" s="33" t="s">
        <v>9368</v>
      </c>
      <c r="D1294" s="33">
        <v>318876</v>
      </c>
      <c r="E1294" s="33" t="s">
        <v>9369</v>
      </c>
      <c r="F1294" s="85">
        <v>1926</v>
      </c>
      <c r="G1294" s="85">
        <v>0</v>
      </c>
      <c r="H1294" s="85">
        <v>0</v>
      </c>
      <c r="I1294" s="85">
        <v>1926</v>
      </c>
      <c r="J1294" s="85">
        <v>0</v>
      </c>
    </row>
    <row r="1295" spans="1:10" outlineLevel="2" x14ac:dyDescent="0.25">
      <c r="A1295" s="33" t="s">
        <v>8562</v>
      </c>
      <c r="B1295" s="33" t="s">
        <v>80</v>
      </c>
      <c r="C1295" s="33" t="s">
        <v>9375</v>
      </c>
      <c r="D1295" s="33">
        <v>318884</v>
      </c>
      <c r="E1295" s="33" t="s">
        <v>9376</v>
      </c>
      <c r="F1295" s="85">
        <v>606</v>
      </c>
      <c r="G1295" s="85">
        <v>0</v>
      </c>
      <c r="H1295" s="85">
        <v>0</v>
      </c>
      <c r="I1295" s="85">
        <v>606</v>
      </c>
      <c r="J1295" s="85">
        <v>0</v>
      </c>
    </row>
    <row r="1296" spans="1:10" outlineLevel="2" x14ac:dyDescent="0.25">
      <c r="A1296" s="33" t="s">
        <v>8562</v>
      </c>
      <c r="B1296" s="33" t="s">
        <v>80</v>
      </c>
      <c r="C1296" s="33" t="s">
        <v>9381</v>
      </c>
      <c r="D1296" s="33">
        <v>318892</v>
      </c>
      <c r="E1296" s="33" t="s">
        <v>9382</v>
      </c>
      <c r="F1296" s="85">
        <v>2151</v>
      </c>
      <c r="G1296" s="85">
        <v>0</v>
      </c>
      <c r="H1296" s="85">
        <v>0</v>
      </c>
      <c r="I1296" s="85">
        <v>2151</v>
      </c>
      <c r="J1296" s="85">
        <v>0</v>
      </c>
    </row>
    <row r="1297" spans="1:10" outlineLevel="2" x14ac:dyDescent="0.25">
      <c r="A1297" s="33" t="s">
        <v>8562</v>
      </c>
      <c r="B1297" s="33" t="s">
        <v>80</v>
      </c>
      <c r="C1297" s="33" t="s">
        <v>9387</v>
      </c>
      <c r="D1297" s="33">
        <v>318931</v>
      </c>
      <c r="E1297" s="33" t="s">
        <v>9388</v>
      </c>
      <c r="F1297" s="85">
        <v>552</v>
      </c>
      <c r="G1297" s="85">
        <v>0</v>
      </c>
      <c r="H1297" s="85">
        <v>0</v>
      </c>
      <c r="I1297" s="85">
        <v>552</v>
      </c>
      <c r="J1297" s="85">
        <v>0</v>
      </c>
    </row>
    <row r="1298" spans="1:10" outlineLevel="2" x14ac:dyDescent="0.25">
      <c r="A1298" s="33" t="s">
        <v>8562</v>
      </c>
      <c r="B1298" s="33" t="s">
        <v>80</v>
      </c>
      <c r="C1298" s="33" t="s">
        <v>9394</v>
      </c>
      <c r="D1298" s="33">
        <v>318957</v>
      </c>
      <c r="E1298" s="33" t="s">
        <v>9395</v>
      </c>
      <c r="F1298" s="85">
        <v>1985</v>
      </c>
      <c r="G1298" s="85">
        <v>0</v>
      </c>
      <c r="H1298" s="85">
        <v>0</v>
      </c>
      <c r="I1298" s="85">
        <v>1985</v>
      </c>
      <c r="J1298" s="85">
        <v>0</v>
      </c>
    </row>
    <row r="1299" spans="1:10" outlineLevel="2" x14ac:dyDescent="0.25">
      <c r="A1299" s="33" t="s">
        <v>8562</v>
      </c>
      <c r="B1299" s="33" t="s">
        <v>80</v>
      </c>
      <c r="C1299" s="33" t="s">
        <v>9400</v>
      </c>
      <c r="D1299" s="33">
        <v>318965</v>
      </c>
      <c r="E1299" s="33" t="s">
        <v>9401</v>
      </c>
      <c r="F1299" s="85">
        <v>3368</v>
      </c>
      <c r="G1299" s="85">
        <v>0</v>
      </c>
      <c r="H1299" s="85">
        <v>0</v>
      </c>
      <c r="I1299" s="85">
        <v>3368</v>
      </c>
      <c r="J1299" s="85">
        <v>0</v>
      </c>
    </row>
    <row r="1300" spans="1:10" outlineLevel="2" x14ac:dyDescent="0.25">
      <c r="A1300" s="33" t="s">
        <v>8562</v>
      </c>
      <c r="B1300" s="33" t="s">
        <v>80</v>
      </c>
      <c r="C1300" s="33" t="s">
        <v>9407</v>
      </c>
      <c r="D1300" s="33">
        <v>649996</v>
      </c>
      <c r="E1300" s="33" t="s">
        <v>9408</v>
      </c>
      <c r="F1300" s="85">
        <v>1217</v>
      </c>
      <c r="G1300" s="85">
        <v>0</v>
      </c>
      <c r="H1300" s="85">
        <v>0</v>
      </c>
      <c r="I1300" s="85">
        <v>1217</v>
      </c>
      <c r="J1300" s="85">
        <v>0</v>
      </c>
    </row>
    <row r="1301" spans="1:10" outlineLevel="2" x14ac:dyDescent="0.25">
      <c r="A1301" s="33" t="s">
        <v>8562</v>
      </c>
      <c r="B1301" s="33" t="s">
        <v>80</v>
      </c>
      <c r="C1301" s="33" t="s">
        <v>9414</v>
      </c>
      <c r="D1301" s="33">
        <v>318981</v>
      </c>
      <c r="E1301" s="33" t="s">
        <v>9415</v>
      </c>
      <c r="F1301" s="85">
        <v>3743</v>
      </c>
      <c r="G1301" s="85">
        <v>0</v>
      </c>
      <c r="H1301" s="85">
        <v>0</v>
      </c>
      <c r="I1301" s="85">
        <v>3743</v>
      </c>
      <c r="J1301" s="85">
        <v>0</v>
      </c>
    </row>
    <row r="1302" spans="1:10" outlineLevel="2" x14ac:dyDescent="0.25">
      <c r="A1302" s="33" t="s">
        <v>8562</v>
      </c>
      <c r="B1302" s="33" t="s">
        <v>80</v>
      </c>
      <c r="C1302" s="33" t="s">
        <v>9420</v>
      </c>
      <c r="D1302" s="33">
        <v>318990</v>
      </c>
      <c r="E1302" s="33" t="s">
        <v>9421</v>
      </c>
      <c r="F1302" s="85">
        <v>2038</v>
      </c>
      <c r="G1302" s="85">
        <v>0</v>
      </c>
      <c r="H1302" s="85">
        <v>0</v>
      </c>
      <c r="I1302" s="85">
        <v>2038</v>
      </c>
      <c r="J1302" s="85">
        <v>0</v>
      </c>
    </row>
    <row r="1303" spans="1:10" outlineLevel="2" x14ac:dyDescent="0.25">
      <c r="A1303" s="33" t="s">
        <v>8562</v>
      </c>
      <c r="B1303" s="33" t="s">
        <v>80</v>
      </c>
      <c r="C1303" s="33" t="s">
        <v>9427</v>
      </c>
      <c r="D1303" s="33">
        <v>319015</v>
      </c>
      <c r="E1303" s="33" t="s">
        <v>9428</v>
      </c>
      <c r="F1303" s="85">
        <v>1267</v>
      </c>
      <c r="G1303" s="85">
        <v>0</v>
      </c>
      <c r="H1303" s="85">
        <v>0</v>
      </c>
      <c r="I1303" s="85">
        <v>1267</v>
      </c>
      <c r="J1303" s="85">
        <v>0</v>
      </c>
    </row>
    <row r="1304" spans="1:10" outlineLevel="2" x14ac:dyDescent="0.25">
      <c r="A1304" s="33" t="s">
        <v>8562</v>
      </c>
      <c r="B1304" s="33" t="s">
        <v>80</v>
      </c>
      <c r="C1304" s="33" t="s">
        <v>9435</v>
      </c>
      <c r="D1304" s="33">
        <v>319023</v>
      </c>
      <c r="E1304" s="33" t="s">
        <v>9436</v>
      </c>
      <c r="F1304" s="85">
        <v>7578</v>
      </c>
      <c r="G1304" s="85">
        <v>0</v>
      </c>
      <c r="H1304" s="85">
        <v>0</v>
      </c>
      <c r="I1304" s="85">
        <v>7578</v>
      </c>
      <c r="J1304" s="85">
        <v>0</v>
      </c>
    </row>
    <row r="1305" spans="1:10" outlineLevel="2" x14ac:dyDescent="0.25">
      <c r="A1305" s="33" t="s">
        <v>8562</v>
      </c>
      <c r="B1305" s="33" t="s">
        <v>80</v>
      </c>
      <c r="C1305" s="33" t="s">
        <v>9441</v>
      </c>
      <c r="D1305" s="33">
        <v>319040</v>
      </c>
      <c r="E1305" s="33" t="s">
        <v>9442</v>
      </c>
      <c r="F1305" s="85">
        <v>387</v>
      </c>
      <c r="G1305" s="85">
        <v>0</v>
      </c>
      <c r="H1305" s="85">
        <v>0</v>
      </c>
      <c r="I1305" s="85">
        <v>387</v>
      </c>
      <c r="J1305" s="85">
        <v>0</v>
      </c>
    </row>
    <row r="1306" spans="1:10" outlineLevel="2" x14ac:dyDescent="0.25">
      <c r="A1306" s="33" t="s">
        <v>8562</v>
      </c>
      <c r="B1306" s="33" t="s">
        <v>80</v>
      </c>
      <c r="C1306" s="33" t="s">
        <v>9448</v>
      </c>
      <c r="D1306" s="33">
        <v>319058</v>
      </c>
      <c r="E1306" s="33" t="s">
        <v>9449</v>
      </c>
      <c r="F1306" s="85">
        <v>1598</v>
      </c>
      <c r="G1306" s="85">
        <v>0</v>
      </c>
      <c r="H1306" s="85">
        <v>0</v>
      </c>
      <c r="I1306" s="85">
        <v>1598</v>
      </c>
      <c r="J1306" s="85">
        <v>0</v>
      </c>
    </row>
    <row r="1307" spans="1:10" outlineLevel="2" x14ac:dyDescent="0.25">
      <c r="A1307" s="33" t="s">
        <v>8562</v>
      </c>
      <c r="B1307" s="33" t="s">
        <v>80</v>
      </c>
      <c r="C1307" s="33" t="s">
        <v>9455</v>
      </c>
      <c r="D1307" s="33">
        <v>590746</v>
      </c>
      <c r="E1307" s="33" t="s">
        <v>9456</v>
      </c>
      <c r="F1307" s="85">
        <v>1158</v>
      </c>
      <c r="G1307" s="85">
        <v>0</v>
      </c>
      <c r="H1307" s="85">
        <v>0</v>
      </c>
      <c r="I1307" s="85">
        <v>1158</v>
      </c>
      <c r="J1307" s="85">
        <v>0</v>
      </c>
    </row>
    <row r="1308" spans="1:10" outlineLevel="2" x14ac:dyDescent="0.25">
      <c r="A1308" s="33" t="s">
        <v>8562</v>
      </c>
      <c r="B1308" s="33" t="s">
        <v>80</v>
      </c>
      <c r="C1308" s="33" t="s">
        <v>9462</v>
      </c>
      <c r="D1308" s="33">
        <v>319091</v>
      </c>
      <c r="E1308" s="33" t="s">
        <v>9463</v>
      </c>
      <c r="F1308" s="85">
        <v>13394</v>
      </c>
      <c r="G1308" s="85">
        <v>0</v>
      </c>
      <c r="H1308" s="85">
        <v>0</v>
      </c>
      <c r="I1308" s="85">
        <v>13394</v>
      </c>
      <c r="J1308" s="85">
        <v>0</v>
      </c>
    </row>
    <row r="1309" spans="1:10" outlineLevel="2" x14ac:dyDescent="0.25">
      <c r="A1309" s="33" t="s">
        <v>8562</v>
      </c>
      <c r="B1309" s="33" t="s">
        <v>80</v>
      </c>
      <c r="C1309" s="33" t="s">
        <v>9471</v>
      </c>
      <c r="D1309" s="33">
        <v>319104</v>
      </c>
      <c r="E1309" s="33" t="s">
        <v>9472</v>
      </c>
      <c r="F1309" s="85">
        <v>1926</v>
      </c>
      <c r="G1309" s="85">
        <v>0</v>
      </c>
      <c r="H1309" s="85">
        <v>0</v>
      </c>
      <c r="I1309" s="85">
        <v>1926</v>
      </c>
      <c r="J1309" s="85">
        <v>0</v>
      </c>
    </row>
    <row r="1310" spans="1:10" outlineLevel="2" x14ac:dyDescent="0.25">
      <c r="A1310" s="33" t="s">
        <v>8562</v>
      </c>
      <c r="B1310" s="33" t="s">
        <v>80</v>
      </c>
      <c r="C1310" s="33" t="s">
        <v>9479</v>
      </c>
      <c r="D1310" s="33">
        <v>319112</v>
      </c>
      <c r="E1310" s="33" t="s">
        <v>9480</v>
      </c>
      <c r="F1310" s="85">
        <v>2207</v>
      </c>
      <c r="G1310" s="85">
        <v>0</v>
      </c>
      <c r="H1310" s="85">
        <v>0</v>
      </c>
      <c r="I1310" s="85">
        <v>2207</v>
      </c>
      <c r="J1310" s="85">
        <v>0</v>
      </c>
    </row>
    <row r="1311" spans="1:10" outlineLevel="2" x14ac:dyDescent="0.25">
      <c r="A1311" s="33" t="s">
        <v>8562</v>
      </c>
      <c r="B1311" s="33" t="s">
        <v>80</v>
      </c>
      <c r="C1311" s="33" t="s">
        <v>9485</v>
      </c>
      <c r="D1311" s="33">
        <v>319139</v>
      </c>
      <c r="E1311" s="33" t="s">
        <v>9486</v>
      </c>
      <c r="F1311" s="85">
        <v>2529</v>
      </c>
      <c r="G1311" s="85">
        <v>0</v>
      </c>
      <c r="H1311" s="85">
        <v>0</v>
      </c>
      <c r="I1311" s="85">
        <v>2529</v>
      </c>
      <c r="J1311" s="85">
        <v>0</v>
      </c>
    </row>
    <row r="1312" spans="1:10" outlineLevel="2" x14ac:dyDescent="0.25">
      <c r="A1312" s="33" t="s">
        <v>8562</v>
      </c>
      <c r="B1312" s="33" t="s">
        <v>80</v>
      </c>
      <c r="C1312" s="33" t="s">
        <v>9491</v>
      </c>
      <c r="D1312" s="33">
        <v>649732</v>
      </c>
      <c r="E1312" s="33" t="s">
        <v>9492</v>
      </c>
      <c r="F1312" s="85">
        <v>1102</v>
      </c>
      <c r="G1312" s="85">
        <v>0</v>
      </c>
      <c r="H1312" s="85">
        <v>0</v>
      </c>
      <c r="I1312" s="85">
        <v>1102</v>
      </c>
      <c r="J1312" s="85">
        <v>0</v>
      </c>
    </row>
    <row r="1313" spans="1:10" outlineLevel="2" x14ac:dyDescent="0.25">
      <c r="A1313" s="33" t="s">
        <v>8562</v>
      </c>
      <c r="B1313" s="33" t="s">
        <v>80</v>
      </c>
      <c r="C1313" s="33" t="s">
        <v>9497</v>
      </c>
      <c r="D1313" s="33">
        <v>319147</v>
      </c>
      <c r="E1313" s="33" t="s">
        <v>9498</v>
      </c>
      <c r="F1313" s="85">
        <v>2260</v>
      </c>
      <c r="G1313" s="85">
        <v>0</v>
      </c>
      <c r="H1313" s="85">
        <v>0</v>
      </c>
      <c r="I1313" s="85">
        <v>2260</v>
      </c>
      <c r="J1313" s="85">
        <v>0</v>
      </c>
    </row>
    <row r="1314" spans="1:10" outlineLevel="2" x14ac:dyDescent="0.25">
      <c r="A1314" s="33" t="s">
        <v>8562</v>
      </c>
      <c r="B1314" s="33" t="s">
        <v>80</v>
      </c>
      <c r="C1314" s="33" t="s">
        <v>9504</v>
      </c>
      <c r="D1314" s="33">
        <v>319155</v>
      </c>
      <c r="E1314" s="33" t="s">
        <v>9505</v>
      </c>
      <c r="F1314" s="85">
        <v>4423</v>
      </c>
      <c r="G1314" s="85">
        <v>0</v>
      </c>
      <c r="H1314" s="85">
        <v>0</v>
      </c>
      <c r="I1314" s="85">
        <v>4423</v>
      </c>
      <c r="J1314" s="85">
        <v>0</v>
      </c>
    </row>
    <row r="1315" spans="1:10" outlineLevel="2" x14ac:dyDescent="0.25">
      <c r="A1315" s="33" t="s">
        <v>8562</v>
      </c>
      <c r="B1315" s="33" t="s">
        <v>80</v>
      </c>
      <c r="C1315" s="33" t="s">
        <v>9512</v>
      </c>
      <c r="D1315" s="33">
        <v>319163</v>
      </c>
      <c r="E1315" s="33" t="s">
        <v>9513</v>
      </c>
      <c r="F1315" s="85">
        <v>2753</v>
      </c>
      <c r="G1315" s="85">
        <v>0</v>
      </c>
      <c r="H1315" s="85">
        <v>0</v>
      </c>
      <c r="I1315" s="85">
        <v>2753</v>
      </c>
      <c r="J1315" s="85">
        <v>0</v>
      </c>
    </row>
    <row r="1316" spans="1:10" outlineLevel="2" x14ac:dyDescent="0.25">
      <c r="A1316" s="33" t="s">
        <v>8562</v>
      </c>
      <c r="B1316" s="33" t="s">
        <v>80</v>
      </c>
      <c r="C1316" s="33" t="s">
        <v>9519</v>
      </c>
      <c r="D1316" s="33">
        <v>319171</v>
      </c>
      <c r="E1316" s="33" t="s">
        <v>9520</v>
      </c>
      <c r="F1316" s="85">
        <v>1267</v>
      </c>
      <c r="G1316" s="85">
        <v>0</v>
      </c>
      <c r="H1316" s="85">
        <v>0</v>
      </c>
      <c r="I1316" s="85">
        <v>1267</v>
      </c>
      <c r="J1316" s="85">
        <v>0</v>
      </c>
    </row>
    <row r="1317" spans="1:10" outlineLevel="2" x14ac:dyDescent="0.25">
      <c r="A1317" s="33" t="s">
        <v>8562</v>
      </c>
      <c r="B1317" s="33" t="s">
        <v>80</v>
      </c>
      <c r="C1317" s="33" t="s">
        <v>9525</v>
      </c>
      <c r="D1317" s="33">
        <v>319180</v>
      </c>
      <c r="E1317" s="33" t="s">
        <v>9526</v>
      </c>
      <c r="F1317" s="85">
        <v>1155</v>
      </c>
      <c r="G1317" s="85">
        <v>0</v>
      </c>
      <c r="H1317" s="85">
        <v>0</v>
      </c>
      <c r="I1317" s="85">
        <v>1155</v>
      </c>
      <c r="J1317" s="85">
        <v>0</v>
      </c>
    </row>
    <row r="1318" spans="1:10" outlineLevel="2" x14ac:dyDescent="0.25">
      <c r="A1318" s="33" t="s">
        <v>8562</v>
      </c>
      <c r="B1318" s="33" t="s">
        <v>80</v>
      </c>
      <c r="C1318" s="33" t="s">
        <v>9532</v>
      </c>
      <c r="D1318" s="33">
        <v>319198</v>
      </c>
      <c r="E1318" s="33" t="s">
        <v>9533</v>
      </c>
      <c r="F1318" s="85">
        <v>1941</v>
      </c>
      <c r="G1318" s="85">
        <v>0</v>
      </c>
      <c r="H1318" s="85">
        <v>0</v>
      </c>
      <c r="I1318" s="85">
        <v>1941</v>
      </c>
      <c r="J1318" s="85">
        <v>0</v>
      </c>
    </row>
    <row r="1319" spans="1:10" outlineLevel="2" x14ac:dyDescent="0.25">
      <c r="A1319" s="33" t="s">
        <v>8562</v>
      </c>
      <c r="B1319" s="33" t="s">
        <v>80</v>
      </c>
      <c r="C1319" s="33" t="s">
        <v>9538</v>
      </c>
      <c r="D1319" s="33">
        <v>649660</v>
      </c>
      <c r="E1319" s="33" t="s">
        <v>9539</v>
      </c>
      <c r="F1319" s="85">
        <v>1826</v>
      </c>
      <c r="G1319" s="85">
        <v>0</v>
      </c>
      <c r="H1319" s="85">
        <v>0</v>
      </c>
      <c r="I1319" s="85">
        <v>1826</v>
      </c>
      <c r="J1319" s="85">
        <v>0</v>
      </c>
    </row>
    <row r="1320" spans="1:10" outlineLevel="2" x14ac:dyDescent="0.25">
      <c r="A1320" s="33" t="s">
        <v>8562</v>
      </c>
      <c r="B1320" s="33" t="s">
        <v>80</v>
      </c>
      <c r="C1320" s="33" t="s">
        <v>9544</v>
      </c>
      <c r="D1320" s="33">
        <v>318922</v>
      </c>
      <c r="E1320" s="33" t="s">
        <v>9545</v>
      </c>
      <c r="F1320" s="85">
        <v>2038</v>
      </c>
      <c r="G1320" s="85">
        <v>0</v>
      </c>
      <c r="H1320" s="85">
        <v>0</v>
      </c>
      <c r="I1320" s="85">
        <v>2038</v>
      </c>
      <c r="J1320" s="85">
        <v>0</v>
      </c>
    </row>
    <row r="1321" spans="1:10" outlineLevel="2" x14ac:dyDescent="0.25">
      <c r="A1321" s="33" t="s">
        <v>8562</v>
      </c>
      <c r="B1321" s="33" t="s">
        <v>80</v>
      </c>
      <c r="C1321" s="33" t="s">
        <v>9550</v>
      </c>
      <c r="D1321" s="33">
        <v>319651</v>
      </c>
      <c r="E1321" s="33" t="s">
        <v>9551</v>
      </c>
      <c r="F1321" s="85">
        <v>17399</v>
      </c>
      <c r="G1321" s="85">
        <v>0</v>
      </c>
      <c r="H1321" s="85">
        <v>0</v>
      </c>
      <c r="I1321" s="85">
        <v>17399</v>
      </c>
      <c r="J1321" s="85">
        <v>0</v>
      </c>
    </row>
    <row r="1322" spans="1:10" outlineLevel="2" x14ac:dyDescent="0.25">
      <c r="A1322" s="33" t="s">
        <v>8562</v>
      </c>
      <c r="B1322" s="33" t="s">
        <v>80</v>
      </c>
      <c r="C1322" s="33" t="s">
        <v>9558</v>
      </c>
      <c r="D1322" s="33">
        <v>319228</v>
      </c>
      <c r="E1322" s="33" t="s">
        <v>9559</v>
      </c>
      <c r="F1322" s="85">
        <v>718</v>
      </c>
      <c r="G1322" s="85">
        <v>0</v>
      </c>
      <c r="H1322" s="85">
        <v>0</v>
      </c>
      <c r="I1322" s="85">
        <v>718</v>
      </c>
      <c r="J1322" s="85">
        <v>0</v>
      </c>
    </row>
    <row r="1323" spans="1:10" outlineLevel="2" x14ac:dyDescent="0.25">
      <c r="A1323" s="33" t="s">
        <v>8562</v>
      </c>
      <c r="B1323" s="33" t="s">
        <v>80</v>
      </c>
      <c r="C1323" s="33" t="s">
        <v>9565</v>
      </c>
      <c r="D1323" s="33">
        <v>649333</v>
      </c>
      <c r="E1323" s="33" t="s">
        <v>9566</v>
      </c>
      <c r="F1323" s="85">
        <v>827</v>
      </c>
      <c r="G1323" s="85">
        <v>0</v>
      </c>
      <c r="H1323" s="85">
        <v>0</v>
      </c>
      <c r="I1323" s="85">
        <v>827</v>
      </c>
      <c r="J1323" s="85">
        <v>0</v>
      </c>
    </row>
    <row r="1324" spans="1:10" outlineLevel="2" x14ac:dyDescent="0.25">
      <c r="A1324" s="33" t="s">
        <v>8562</v>
      </c>
      <c r="B1324" s="33" t="s">
        <v>80</v>
      </c>
      <c r="C1324" s="33" t="s">
        <v>9572</v>
      </c>
      <c r="D1324" s="33">
        <v>319236</v>
      </c>
      <c r="E1324" s="33" t="s">
        <v>9573</v>
      </c>
      <c r="F1324" s="85">
        <v>3527</v>
      </c>
      <c r="G1324" s="85">
        <v>0</v>
      </c>
      <c r="H1324" s="85">
        <v>0</v>
      </c>
      <c r="I1324" s="85">
        <v>3527</v>
      </c>
      <c r="J1324" s="85">
        <v>0</v>
      </c>
    </row>
    <row r="1325" spans="1:10" outlineLevel="2" x14ac:dyDescent="0.25">
      <c r="A1325" s="33" t="s">
        <v>8562</v>
      </c>
      <c r="B1325" s="33" t="s">
        <v>80</v>
      </c>
      <c r="C1325" s="33" t="s">
        <v>9579</v>
      </c>
      <c r="D1325" s="33">
        <v>319244</v>
      </c>
      <c r="E1325" s="33" t="s">
        <v>9580</v>
      </c>
      <c r="F1325" s="85">
        <v>1374</v>
      </c>
      <c r="G1325" s="85">
        <v>0</v>
      </c>
      <c r="H1325" s="85">
        <v>0</v>
      </c>
      <c r="I1325" s="85">
        <v>1374</v>
      </c>
      <c r="J1325" s="85">
        <v>0</v>
      </c>
    </row>
    <row r="1326" spans="1:10" outlineLevel="2" x14ac:dyDescent="0.25">
      <c r="A1326" s="33" t="s">
        <v>8562</v>
      </c>
      <c r="B1326" s="33" t="s">
        <v>80</v>
      </c>
      <c r="C1326" s="33" t="s">
        <v>9586</v>
      </c>
      <c r="D1326" s="33">
        <v>319261</v>
      </c>
      <c r="E1326" s="33" t="s">
        <v>9587</v>
      </c>
      <c r="F1326" s="85">
        <v>1761</v>
      </c>
      <c r="G1326" s="85">
        <v>0</v>
      </c>
      <c r="H1326" s="85">
        <v>0</v>
      </c>
      <c r="I1326" s="85">
        <v>1761</v>
      </c>
      <c r="J1326" s="85">
        <v>0</v>
      </c>
    </row>
    <row r="1327" spans="1:10" outlineLevel="2" x14ac:dyDescent="0.25">
      <c r="A1327" s="33" t="s">
        <v>8562</v>
      </c>
      <c r="B1327" s="33" t="s">
        <v>80</v>
      </c>
      <c r="C1327" s="33" t="s">
        <v>9593</v>
      </c>
      <c r="D1327" s="33">
        <v>319287</v>
      </c>
      <c r="E1327" s="33" t="s">
        <v>9594</v>
      </c>
      <c r="F1327" s="85">
        <v>331</v>
      </c>
      <c r="G1327" s="85">
        <v>0</v>
      </c>
      <c r="H1327" s="85">
        <v>0</v>
      </c>
      <c r="I1327" s="85">
        <v>331</v>
      </c>
      <c r="J1327" s="85">
        <v>0</v>
      </c>
    </row>
    <row r="1328" spans="1:10" outlineLevel="2" x14ac:dyDescent="0.25">
      <c r="A1328" s="33" t="s">
        <v>8562</v>
      </c>
      <c r="B1328" s="33" t="s">
        <v>80</v>
      </c>
      <c r="C1328" s="33" t="s">
        <v>9600</v>
      </c>
      <c r="D1328" s="33">
        <v>319295</v>
      </c>
      <c r="E1328" s="33" t="s">
        <v>9601</v>
      </c>
      <c r="F1328" s="85">
        <v>999</v>
      </c>
      <c r="G1328" s="85">
        <v>0</v>
      </c>
      <c r="H1328" s="85">
        <v>0</v>
      </c>
      <c r="I1328" s="85">
        <v>999</v>
      </c>
      <c r="J1328" s="85">
        <v>0</v>
      </c>
    </row>
    <row r="1329" spans="1:10" outlineLevel="2" x14ac:dyDescent="0.25">
      <c r="A1329" s="33" t="s">
        <v>8562</v>
      </c>
      <c r="B1329" s="33" t="s">
        <v>80</v>
      </c>
      <c r="C1329" s="33" t="s">
        <v>9607</v>
      </c>
      <c r="D1329" s="33">
        <v>319309</v>
      </c>
      <c r="E1329" s="33" t="s">
        <v>9608</v>
      </c>
      <c r="F1329" s="85">
        <v>1161</v>
      </c>
      <c r="G1329" s="85">
        <v>0</v>
      </c>
      <c r="H1329" s="85">
        <v>0</v>
      </c>
      <c r="I1329" s="85">
        <v>1161</v>
      </c>
      <c r="J1329" s="85">
        <v>0</v>
      </c>
    </row>
    <row r="1330" spans="1:10" outlineLevel="2" x14ac:dyDescent="0.25">
      <c r="A1330" s="33" t="s">
        <v>8562</v>
      </c>
      <c r="B1330" s="33" t="s">
        <v>80</v>
      </c>
      <c r="C1330" s="33" t="s">
        <v>9614</v>
      </c>
      <c r="D1330" s="33">
        <v>319333</v>
      </c>
      <c r="E1330" s="33" t="s">
        <v>9615</v>
      </c>
      <c r="F1330" s="85">
        <v>1211</v>
      </c>
      <c r="G1330" s="85">
        <v>0</v>
      </c>
      <c r="H1330" s="85">
        <v>0</v>
      </c>
      <c r="I1330" s="85">
        <v>1211</v>
      </c>
      <c r="J1330" s="85">
        <v>0</v>
      </c>
    </row>
    <row r="1331" spans="1:10" outlineLevel="2" x14ac:dyDescent="0.25">
      <c r="A1331" s="33" t="s">
        <v>8562</v>
      </c>
      <c r="B1331" s="33" t="s">
        <v>80</v>
      </c>
      <c r="C1331" s="33" t="s">
        <v>9620</v>
      </c>
      <c r="D1331" s="33">
        <v>319341</v>
      </c>
      <c r="E1331" s="33" t="s">
        <v>9621</v>
      </c>
      <c r="F1331" s="85">
        <v>1486</v>
      </c>
      <c r="G1331" s="85">
        <v>0</v>
      </c>
      <c r="H1331" s="85">
        <v>0</v>
      </c>
      <c r="I1331" s="85">
        <v>1486</v>
      </c>
      <c r="J1331" s="85">
        <v>0</v>
      </c>
    </row>
    <row r="1332" spans="1:10" outlineLevel="2" x14ac:dyDescent="0.25">
      <c r="A1332" s="33" t="s">
        <v>8562</v>
      </c>
      <c r="B1332" s="33" t="s">
        <v>80</v>
      </c>
      <c r="C1332" s="33" t="s">
        <v>9627</v>
      </c>
      <c r="D1332" s="33">
        <v>319350</v>
      </c>
      <c r="E1332" s="33" t="s">
        <v>9628</v>
      </c>
      <c r="F1332" s="85">
        <v>443</v>
      </c>
      <c r="G1332" s="85">
        <v>0</v>
      </c>
      <c r="H1332" s="85">
        <v>0</v>
      </c>
      <c r="I1332" s="85">
        <v>443</v>
      </c>
      <c r="J1332" s="85">
        <v>0</v>
      </c>
    </row>
    <row r="1333" spans="1:10" outlineLevel="2" x14ac:dyDescent="0.25">
      <c r="A1333" s="33" t="s">
        <v>8562</v>
      </c>
      <c r="B1333" s="33" t="s">
        <v>80</v>
      </c>
      <c r="C1333" s="33" t="s">
        <v>9634</v>
      </c>
      <c r="D1333" s="33">
        <v>319368</v>
      </c>
      <c r="E1333" s="33" t="s">
        <v>9635</v>
      </c>
      <c r="F1333" s="85">
        <v>718</v>
      </c>
      <c r="G1333" s="85">
        <v>0</v>
      </c>
      <c r="H1333" s="85">
        <v>0</v>
      </c>
      <c r="I1333" s="85">
        <v>718</v>
      </c>
      <c r="J1333" s="85">
        <v>0</v>
      </c>
    </row>
    <row r="1334" spans="1:10" outlineLevel="2" x14ac:dyDescent="0.25">
      <c r="A1334" s="33" t="s">
        <v>8562</v>
      </c>
      <c r="B1334" s="33" t="s">
        <v>80</v>
      </c>
      <c r="C1334" s="33" t="s">
        <v>9641</v>
      </c>
      <c r="D1334" s="33">
        <v>319384</v>
      </c>
      <c r="E1334" s="33" t="s">
        <v>9642</v>
      </c>
      <c r="F1334" s="85">
        <v>275</v>
      </c>
      <c r="G1334" s="85">
        <v>0</v>
      </c>
      <c r="H1334" s="85">
        <v>0</v>
      </c>
      <c r="I1334" s="85">
        <v>275</v>
      </c>
      <c r="J1334" s="85">
        <v>0</v>
      </c>
    </row>
    <row r="1335" spans="1:10" outlineLevel="2" x14ac:dyDescent="0.25">
      <c r="A1335" s="33" t="s">
        <v>8562</v>
      </c>
      <c r="B1335" s="33" t="s">
        <v>80</v>
      </c>
      <c r="C1335" s="33" t="s">
        <v>9647</v>
      </c>
      <c r="D1335" s="33">
        <v>319392</v>
      </c>
      <c r="E1335" s="33" t="s">
        <v>9648</v>
      </c>
      <c r="F1335" s="85">
        <v>1273</v>
      </c>
      <c r="G1335" s="85">
        <v>0</v>
      </c>
      <c r="H1335" s="85">
        <v>0</v>
      </c>
      <c r="I1335" s="85">
        <v>1273</v>
      </c>
      <c r="J1335" s="85">
        <v>0</v>
      </c>
    </row>
    <row r="1336" spans="1:10" outlineLevel="2" x14ac:dyDescent="0.25">
      <c r="A1336" s="33" t="s">
        <v>8562</v>
      </c>
      <c r="B1336" s="33" t="s">
        <v>80</v>
      </c>
      <c r="C1336" s="33" t="s">
        <v>9653</v>
      </c>
      <c r="D1336" s="33">
        <v>319406</v>
      </c>
      <c r="E1336" s="33" t="s">
        <v>9654</v>
      </c>
      <c r="F1336" s="85">
        <v>609</v>
      </c>
      <c r="G1336" s="85">
        <v>0</v>
      </c>
      <c r="H1336" s="85">
        <v>0</v>
      </c>
      <c r="I1336" s="85">
        <v>609</v>
      </c>
      <c r="J1336" s="85">
        <v>0</v>
      </c>
    </row>
    <row r="1337" spans="1:10" outlineLevel="2" x14ac:dyDescent="0.25">
      <c r="A1337" s="33" t="s">
        <v>8562</v>
      </c>
      <c r="B1337" s="33" t="s">
        <v>80</v>
      </c>
      <c r="C1337" s="33" t="s">
        <v>9660</v>
      </c>
      <c r="D1337" s="33">
        <v>647420</v>
      </c>
      <c r="E1337" s="33" t="s">
        <v>9661</v>
      </c>
      <c r="F1337" s="85">
        <v>821</v>
      </c>
      <c r="G1337" s="85">
        <v>0</v>
      </c>
      <c r="H1337" s="85">
        <v>0</v>
      </c>
      <c r="I1337" s="85">
        <v>821</v>
      </c>
      <c r="J1337" s="85">
        <v>0</v>
      </c>
    </row>
    <row r="1338" spans="1:10" outlineLevel="2" x14ac:dyDescent="0.25">
      <c r="A1338" s="33" t="s">
        <v>8562</v>
      </c>
      <c r="B1338" s="33" t="s">
        <v>80</v>
      </c>
      <c r="C1338" s="33" t="s">
        <v>9667</v>
      </c>
      <c r="D1338" s="33">
        <v>319457</v>
      </c>
      <c r="E1338" s="33" t="s">
        <v>9668</v>
      </c>
      <c r="F1338" s="85">
        <v>1598</v>
      </c>
      <c r="G1338" s="85">
        <v>0</v>
      </c>
      <c r="H1338" s="85">
        <v>0</v>
      </c>
      <c r="I1338" s="85">
        <v>1598</v>
      </c>
      <c r="J1338" s="85">
        <v>0</v>
      </c>
    </row>
    <row r="1339" spans="1:10" outlineLevel="2" x14ac:dyDescent="0.25">
      <c r="A1339" s="33" t="s">
        <v>8562</v>
      </c>
      <c r="B1339" s="33" t="s">
        <v>80</v>
      </c>
      <c r="C1339" s="33" t="s">
        <v>9674</v>
      </c>
      <c r="D1339" s="33">
        <v>650757</v>
      </c>
      <c r="E1339" s="33" t="s">
        <v>9675</v>
      </c>
      <c r="F1339" s="85">
        <v>1920</v>
      </c>
      <c r="G1339" s="85">
        <v>0</v>
      </c>
      <c r="H1339" s="85">
        <v>0</v>
      </c>
      <c r="I1339" s="85">
        <v>1920</v>
      </c>
      <c r="J1339" s="85">
        <v>0</v>
      </c>
    </row>
    <row r="1340" spans="1:10" outlineLevel="2" x14ac:dyDescent="0.25">
      <c r="A1340" s="33" t="s">
        <v>8562</v>
      </c>
      <c r="B1340" s="33" t="s">
        <v>80</v>
      </c>
      <c r="C1340" s="33" t="s">
        <v>9680</v>
      </c>
      <c r="D1340" s="33">
        <v>319465</v>
      </c>
      <c r="E1340" s="33" t="s">
        <v>9681</v>
      </c>
      <c r="F1340" s="85">
        <v>1324</v>
      </c>
      <c r="G1340" s="85">
        <v>0</v>
      </c>
      <c r="H1340" s="85">
        <v>0</v>
      </c>
      <c r="I1340" s="85">
        <v>1324</v>
      </c>
      <c r="J1340" s="85">
        <v>0</v>
      </c>
    </row>
    <row r="1341" spans="1:10" outlineLevel="2" x14ac:dyDescent="0.25">
      <c r="A1341" s="33" t="s">
        <v>8562</v>
      </c>
      <c r="B1341" s="33" t="s">
        <v>80</v>
      </c>
      <c r="C1341" s="33" t="s">
        <v>9686</v>
      </c>
      <c r="D1341" s="33">
        <v>648582</v>
      </c>
      <c r="E1341" s="33" t="s">
        <v>9687</v>
      </c>
      <c r="F1341" s="85">
        <v>656</v>
      </c>
      <c r="G1341" s="85">
        <v>5</v>
      </c>
      <c r="H1341" s="85">
        <v>0</v>
      </c>
      <c r="I1341" s="85">
        <v>936</v>
      </c>
      <c r="J1341" s="85">
        <v>280</v>
      </c>
    </row>
    <row r="1342" spans="1:10" outlineLevel="2" x14ac:dyDescent="0.25">
      <c r="A1342" s="33" t="s">
        <v>8562</v>
      </c>
      <c r="B1342" s="33" t="s">
        <v>80</v>
      </c>
      <c r="C1342" s="33" t="s">
        <v>9693</v>
      </c>
      <c r="D1342" s="33">
        <v>319481</v>
      </c>
      <c r="E1342" s="33" t="s">
        <v>9694</v>
      </c>
      <c r="F1342" s="85">
        <v>662</v>
      </c>
      <c r="G1342" s="85">
        <v>0</v>
      </c>
      <c r="H1342" s="85">
        <v>0</v>
      </c>
      <c r="I1342" s="85">
        <v>662</v>
      </c>
      <c r="J1342" s="85">
        <v>0</v>
      </c>
    </row>
    <row r="1343" spans="1:10" outlineLevel="2" x14ac:dyDescent="0.25">
      <c r="A1343" s="33" t="s">
        <v>8562</v>
      </c>
      <c r="B1343" s="33" t="s">
        <v>80</v>
      </c>
      <c r="C1343" s="33" t="s">
        <v>9699</v>
      </c>
      <c r="D1343" s="33">
        <v>319490</v>
      </c>
      <c r="E1343" s="33" t="s">
        <v>9700</v>
      </c>
      <c r="F1343" s="85">
        <v>1049</v>
      </c>
      <c r="G1343" s="85">
        <v>0</v>
      </c>
      <c r="H1343" s="85">
        <v>0</v>
      </c>
      <c r="I1343" s="85">
        <v>1049</v>
      </c>
      <c r="J1343" s="85">
        <v>0</v>
      </c>
    </row>
    <row r="1344" spans="1:10" outlineLevel="2" x14ac:dyDescent="0.25">
      <c r="A1344" s="33" t="s">
        <v>8562</v>
      </c>
      <c r="B1344" s="33" t="s">
        <v>80</v>
      </c>
      <c r="C1344" s="33" t="s">
        <v>9706</v>
      </c>
      <c r="D1344" s="33">
        <v>319511</v>
      </c>
      <c r="E1344" s="33" t="s">
        <v>9707</v>
      </c>
      <c r="F1344" s="85">
        <v>1595</v>
      </c>
      <c r="G1344" s="85">
        <v>0</v>
      </c>
      <c r="H1344" s="85">
        <v>0</v>
      </c>
      <c r="I1344" s="85">
        <v>1595</v>
      </c>
      <c r="J1344" s="85">
        <v>0</v>
      </c>
    </row>
    <row r="1345" spans="1:10" outlineLevel="2" x14ac:dyDescent="0.25">
      <c r="A1345" s="33" t="s">
        <v>8562</v>
      </c>
      <c r="B1345" s="33" t="s">
        <v>80</v>
      </c>
      <c r="C1345" s="33" t="s">
        <v>9713</v>
      </c>
      <c r="D1345" s="33">
        <v>319520</v>
      </c>
      <c r="E1345" s="33" t="s">
        <v>9714</v>
      </c>
      <c r="F1345" s="85">
        <v>777</v>
      </c>
      <c r="G1345" s="85">
        <v>0</v>
      </c>
      <c r="H1345" s="85">
        <v>0</v>
      </c>
      <c r="I1345" s="85">
        <v>777</v>
      </c>
      <c r="J1345" s="85">
        <v>0</v>
      </c>
    </row>
    <row r="1346" spans="1:10" outlineLevel="2" x14ac:dyDescent="0.25">
      <c r="A1346" s="33" t="s">
        <v>8562</v>
      </c>
      <c r="B1346" s="33" t="s">
        <v>80</v>
      </c>
      <c r="C1346" s="33" t="s">
        <v>9719</v>
      </c>
      <c r="D1346" s="33">
        <v>648574</v>
      </c>
      <c r="E1346" s="33" t="s">
        <v>9720</v>
      </c>
      <c r="F1346" s="85">
        <v>328</v>
      </c>
      <c r="G1346" s="85">
        <v>0</v>
      </c>
      <c r="H1346" s="85">
        <v>0</v>
      </c>
      <c r="I1346" s="85">
        <v>328</v>
      </c>
      <c r="J1346" s="85">
        <v>0</v>
      </c>
    </row>
    <row r="1347" spans="1:10" outlineLevel="2" x14ac:dyDescent="0.25">
      <c r="A1347" s="33" t="s">
        <v>8562</v>
      </c>
      <c r="B1347" s="33" t="s">
        <v>80</v>
      </c>
      <c r="C1347" s="33" t="s">
        <v>9725</v>
      </c>
      <c r="D1347" s="33">
        <v>319554</v>
      </c>
      <c r="E1347" s="33" t="s">
        <v>9726</v>
      </c>
      <c r="F1347" s="85">
        <v>1607</v>
      </c>
      <c r="G1347" s="85">
        <v>0</v>
      </c>
      <c r="H1347" s="85">
        <v>0</v>
      </c>
      <c r="I1347" s="85">
        <v>1607</v>
      </c>
      <c r="J1347" s="85">
        <v>0</v>
      </c>
    </row>
    <row r="1348" spans="1:10" outlineLevel="2" x14ac:dyDescent="0.25">
      <c r="A1348" s="33" t="s">
        <v>8562</v>
      </c>
      <c r="B1348" s="33" t="s">
        <v>80</v>
      </c>
      <c r="C1348" s="33" t="s">
        <v>9731</v>
      </c>
      <c r="D1348" s="33">
        <v>319562</v>
      </c>
      <c r="E1348" s="33" t="s">
        <v>9732</v>
      </c>
      <c r="F1348" s="85">
        <v>440</v>
      </c>
      <c r="G1348" s="85">
        <v>0</v>
      </c>
      <c r="H1348" s="85">
        <v>0</v>
      </c>
      <c r="I1348" s="85">
        <v>440</v>
      </c>
      <c r="J1348" s="85">
        <v>0</v>
      </c>
    </row>
    <row r="1349" spans="1:10" outlineLevel="2" x14ac:dyDescent="0.25">
      <c r="A1349" s="33" t="s">
        <v>8562</v>
      </c>
      <c r="B1349" s="33" t="s">
        <v>80</v>
      </c>
      <c r="C1349" s="33" t="s">
        <v>9737</v>
      </c>
      <c r="D1349" s="33">
        <v>319571</v>
      </c>
      <c r="E1349" s="33" t="s">
        <v>9738</v>
      </c>
      <c r="F1349" s="85">
        <v>1105</v>
      </c>
      <c r="G1349" s="85">
        <v>0</v>
      </c>
      <c r="H1349" s="85">
        <v>0</v>
      </c>
      <c r="I1349" s="85">
        <v>1105</v>
      </c>
      <c r="J1349" s="85">
        <v>0</v>
      </c>
    </row>
    <row r="1350" spans="1:10" outlineLevel="2" x14ac:dyDescent="0.25">
      <c r="A1350" s="33" t="s">
        <v>8562</v>
      </c>
      <c r="B1350" s="33" t="s">
        <v>80</v>
      </c>
      <c r="C1350" s="33" t="s">
        <v>9743</v>
      </c>
      <c r="D1350" s="33">
        <v>647594</v>
      </c>
      <c r="E1350" s="33" t="s">
        <v>9744</v>
      </c>
      <c r="F1350" s="85">
        <v>275</v>
      </c>
      <c r="G1350" s="85">
        <v>0</v>
      </c>
      <c r="H1350" s="85">
        <v>0</v>
      </c>
      <c r="I1350" s="85">
        <v>275</v>
      </c>
      <c r="J1350" s="85">
        <v>0</v>
      </c>
    </row>
    <row r="1351" spans="1:10" outlineLevel="2" x14ac:dyDescent="0.25">
      <c r="A1351" s="33" t="s">
        <v>8562</v>
      </c>
      <c r="B1351" s="33" t="s">
        <v>80</v>
      </c>
      <c r="C1351" s="33" t="s">
        <v>9749</v>
      </c>
      <c r="D1351" s="33">
        <v>319619</v>
      </c>
      <c r="E1351" s="33" t="s">
        <v>9750</v>
      </c>
      <c r="F1351" s="85">
        <v>715</v>
      </c>
      <c r="G1351" s="85">
        <v>0</v>
      </c>
      <c r="H1351" s="85">
        <v>0</v>
      </c>
      <c r="I1351" s="85">
        <v>715</v>
      </c>
      <c r="J1351" s="85">
        <v>0</v>
      </c>
    </row>
    <row r="1352" spans="1:10" outlineLevel="2" x14ac:dyDescent="0.25">
      <c r="A1352" s="33" t="s">
        <v>8562</v>
      </c>
      <c r="B1352" s="33" t="s">
        <v>80</v>
      </c>
      <c r="C1352" s="33" t="s">
        <v>9756</v>
      </c>
      <c r="D1352" s="33">
        <v>319627</v>
      </c>
      <c r="E1352" s="33" t="s">
        <v>9757</v>
      </c>
      <c r="F1352" s="85">
        <v>387</v>
      </c>
      <c r="G1352" s="85">
        <v>0</v>
      </c>
      <c r="H1352" s="85">
        <v>0</v>
      </c>
      <c r="I1352" s="85">
        <v>387</v>
      </c>
      <c r="J1352" s="85">
        <v>0</v>
      </c>
    </row>
    <row r="1353" spans="1:10" outlineLevel="2" x14ac:dyDescent="0.25">
      <c r="A1353" s="33" t="s">
        <v>8562</v>
      </c>
      <c r="B1353" s="33" t="s">
        <v>80</v>
      </c>
      <c r="C1353" s="33" t="s">
        <v>9762</v>
      </c>
      <c r="D1353" s="33">
        <v>319678</v>
      </c>
      <c r="E1353" s="33" t="s">
        <v>9763</v>
      </c>
      <c r="F1353" s="85">
        <v>2425</v>
      </c>
      <c r="G1353" s="85">
        <v>0</v>
      </c>
      <c r="H1353" s="85">
        <v>0</v>
      </c>
      <c r="I1353" s="85">
        <v>2425</v>
      </c>
      <c r="J1353" s="85">
        <v>0</v>
      </c>
    </row>
    <row r="1354" spans="1:10" outlineLevel="2" x14ac:dyDescent="0.25">
      <c r="A1354" s="33" t="s">
        <v>8562</v>
      </c>
      <c r="B1354" s="33" t="s">
        <v>80</v>
      </c>
      <c r="C1354" s="33" t="s">
        <v>9768</v>
      </c>
      <c r="D1354" s="33">
        <v>319686</v>
      </c>
      <c r="E1354" s="33" t="s">
        <v>9769</v>
      </c>
      <c r="F1354" s="85">
        <v>603</v>
      </c>
      <c r="G1354" s="85">
        <v>0</v>
      </c>
      <c r="H1354" s="85">
        <v>0</v>
      </c>
      <c r="I1354" s="85">
        <v>603</v>
      </c>
      <c r="J1354" s="85">
        <v>0</v>
      </c>
    </row>
    <row r="1355" spans="1:10" outlineLevel="2" x14ac:dyDescent="0.25">
      <c r="A1355" s="33" t="s">
        <v>8562</v>
      </c>
      <c r="B1355" s="33" t="s">
        <v>80</v>
      </c>
      <c r="C1355" s="33" t="s">
        <v>9775</v>
      </c>
      <c r="D1355" s="33">
        <v>319694</v>
      </c>
      <c r="E1355" s="33" t="s">
        <v>9776</v>
      </c>
      <c r="F1355" s="85">
        <v>662</v>
      </c>
      <c r="G1355" s="85">
        <v>0</v>
      </c>
      <c r="H1355" s="85">
        <v>0</v>
      </c>
      <c r="I1355" s="85">
        <v>662</v>
      </c>
      <c r="J1355" s="85">
        <v>0</v>
      </c>
    </row>
    <row r="1356" spans="1:10" outlineLevel="2" x14ac:dyDescent="0.25">
      <c r="A1356" s="33" t="s">
        <v>8562</v>
      </c>
      <c r="B1356" s="33" t="s">
        <v>80</v>
      </c>
      <c r="C1356" s="33" t="s">
        <v>9782</v>
      </c>
      <c r="D1356" s="33">
        <v>319708</v>
      </c>
      <c r="E1356" s="33" t="s">
        <v>6280</v>
      </c>
      <c r="F1356" s="85">
        <v>606</v>
      </c>
      <c r="G1356" s="85">
        <v>0</v>
      </c>
      <c r="H1356" s="85">
        <v>0</v>
      </c>
      <c r="I1356" s="85">
        <v>606</v>
      </c>
      <c r="J1356" s="85">
        <v>0</v>
      </c>
    </row>
    <row r="1357" spans="1:10" outlineLevel="2" x14ac:dyDescent="0.25">
      <c r="A1357" s="33" t="s">
        <v>8562</v>
      </c>
      <c r="B1357" s="33" t="s">
        <v>80</v>
      </c>
      <c r="C1357" s="33" t="s">
        <v>9787</v>
      </c>
      <c r="D1357" s="33">
        <v>319716</v>
      </c>
      <c r="E1357" s="33" t="s">
        <v>9788</v>
      </c>
      <c r="F1357" s="85">
        <v>2750</v>
      </c>
      <c r="G1357" s="85">
        <v>0</v>
      </c>
      <c r="H1357" s="85">
        <v>0</v>
      </c>
      <c r="I1357" s="85">
        <v>2750</v>
      </c>
      <c r="J1357" s="85">
        <v>0</v>
      </c>
    </row>
    <row r="1358" spans="1:10" outlineLevel="2" x14ac:dyDescent="0.25">
      <c r="A1358" s="33" t="s">
        <v>8562</v>
      </c>
      <c r="B1358" s="33" t="s">
        <v>80</v>
      </c>
      <c r="C1358" s="33" t="s">
        <v>9793</v>
      </c>
      <c r="D1358" s="33">
        <v>321125</v>
      </c>
      <c r="E1358" s="33" t="s">
        <v>9794</v>
      </c>
      <c r="F1358" s="85">
        <v>28562</v>
      </c>
      <c r="G1358" s="85">
        <v>0</v>
      </c>
      <c r="H1358" s="85">
        <v>0</v>
      </c>
      <c r="I1358" s="85">
        <v>28562</v>
      </c>
      <c r="J1358" s="85">
        <v>0</v>
      </c>
    </row>
    <row r="1359" spans="1:10" outlineLevel="2" x14ac:dyDescent="0.25">
      <c r="A1359" s="33" t="s">
        <v>8562</v>
      </c>
      <c r="B1359" s="33" t="s">
        <v>80</v>
      </c>
      <c r="C1359" s="33" t="s">
        <v>9800</v>
      </c>
      <c r="D1359" s="33">
        <v>320471</v>
      </c>
      <c r="E1359" s="33" t="s">
        <v>9801</v>
      </c>
      <c r="F1359" s="85">
        <v>2254</v>
      </c>
      <c r="G1359" s="85">
        <v>0</v>
      </c>
      <c r="H1359" s="85">
        <v>0</v>
      </c>
      <c r="I1359" s="85">
        <v>2254</v>
      </c>
      <c r="J1359" s="85">
        <v>0</v>
      </c>
    </row>
    <row r="1360" spans="1:10" outlineLevel="2" x14ac:dyDescent="0.25">
      <c r="A1360" s="33" t="s">
        <v>8562</v>
      </c>
      <c r="B1360" s="33" t="s">
        <v>80</v>
      </c>
      <c r="C1360" s="33" t="s">
        <v>9809</v>
      </c>
      <c r="D1360" s="33">
        <v>320498</v>
      </c>
      <c r="E1360" s="33" t="s">
        <v>9810</v>
      </c>
      <c r="F1360" s="85">
        <v>1817</v>
      </c>
      <c r="G1360" s="85">
        <v>0</v>
      </c>
      <c r="H1360" s="85">
        <v>0</v>
      </c>
      <c r="I1360" s="85">
        <v>1817</v>
      </c>
      <c r="J1360" s="85">
        <v>0</v>
      </c>
    </row>
    <row r="1361" spans="1:10" outlineLevel="2" x14ac:dyDescent="0.25">
      <c r="A1361" s="33" t="s">
        <v>8562</v>
      </c>
      <c r="B1361" s="33" t="s">
        <v>80</v>
      </c>
      <c r="C1361" s="33" t="s">
        <v>9816</v>
      </c>
      <c r="D1361" s="33">
        <v>320501</v>
      </c>
      <c r="E1361" s="33" t="s">
        <v>9817</v>
      </c>
      <c r="F1361" s="85">
        <v>12443</v>
      </c>
      <c r="G1361" s="85">
        <v>0</v>
      </c>
      <c r="H1361" s="85">
        <v>0</v>
      </c>
      <c r="I1361" s="85">
        <v>12443</v>
      </c>
      <c r="J1361" s="85">
        <v>0</v>
      </c>
    </row>
    <row r="1362" spans="1:10" outlineLevel="2" x14ac:dyDescent="0.25">
      <c r="A1362" s="33" t="s">
        <v>8562</v>
      </c>
      <c r="B1362" s="33" t="s">
        <v>80</v>
      </c>
      <c r="C1362" s="33" t="s">
        <v>9825</v>
      </c>
      <c r="D1362" s="33">
        <v>320528</v>
      </c>
      <c r="E1362" s="33" t="s">
        <v>9826</v>
      </c>
      <c r="F1362" s="85">
        <v>387</v>
      </c>
      <c r="G1362" s="85">
        <v>0</v>
      </c>
      <c r="H1362" s="85">
        <v>0</v>
      </c>
      <c r="I1362" s="85">
        <v>387</v>
      </c>
      <c r="J1362" s="85">
        <v>0</v>
      </c>
    </row>
    <row r="1363" spans="1:10" outlineLevel="2" x14ac:dyDescent="0.25">
      <c r="A1363" s="33" t="s">
        <v>8562</v>
      </c>
      <c r="B1363" s="33" t="s">
        <v>80</v>
      </c>
      <c r="C1363" s="33" t="s">
        <v>9832</v>
      </c>
      <c r="D1363" s="33">
        <v>320552</v>
      </c>
      <c r="E1363" s="33" t="s">
        <v>9833</v>
      </c>
      <c r="F1363" s="85">
        <v>499</v>
      </c>
      <c r="G1363" s="85">
        <v>0</v>
      </c>
      <c r="H1363" s="85">
        <v>0</v>
      </c>
      <c r="I1363" s="85">
        <v>499</v>
      </c>
      <c r="J1363" s="85">
        <v>0</v>
      </c>
    </row>
    <row r="1364" spans="1:10" outlineLevel="2" x14ac:dyDescent="0.25">
      <c r="A1364" s="33" t="s">
        <v>8562</v>
      </c>
      <c r="B1364" s="33" t="s">
        <v>80</v>
      </c>
      <c r="C1364" s="33" t="s">
        <v>9839</v>
      </c>
      <c r="D1364" s="33">
        <v>320595</v>
      </c>
      <c r="E1364" s="33" t="s">
        <v>9840</v>
      </c>
      <c r="F1364" s="85">
        <v>830</v>
      </c>
      <c r="G1364" s="85">
        <v>0</v>
      </c>
      <c r="H1364" s="85">
        <v>0</v>
      </c>
      <c r="I1364" s="85">
        <v>830</v>
      </c>
      <c r="J1364" s="85">
        <v>0</v>
      </c>
    </row>
    <row r="1365" spans="1:10" outlineLevel="2" x14ac:dyDescent="0.25">
      <c r="A1365" s="33" t="s">
        <v>8562</v>
      </c>
      <c r="B1365" s="33" t="s">
        <v>80</v>
      </c>
      <c r="C1365" s="33" t="s">
        <v>9845</v>
      </c>
      <c r="D1365" s="33">
        <v>320617</v>
      </c>
      <c r="E1365" s="33" t="s">
        <v>9846</v>
      </c>
      <c r="F1365" s="85">
        <v>2993</v>
      </c>
      <c r="G1365" s="85">
        <v>0</v>
      </c>
      <c r="H1365" s="85">
        <v>0</v>
      </c>
      <c r="I1365" s="85">
        <v>2993</v>
      </c>
      <c r="J1365" s="85">
        <v>0</v>
      </c>
    </row>
    <row r="1366" spans="1:10" outlineLevel="2" x14ac:dyDescent="0.25">
      <c r="A1366" s="33" t="s">
        <v>8562</v>
      </c>
      <c r="B1366" s="33" t="s">
        <v>80</v>
      </c>
      <c r="C1366" s="33" t="s">
        <v>9853</v>
      </c>
      <c r="D1366" s="33">
        <v>320609</v>
      </c>
      <c r="E1366" s="33" t="s">
        <v>9854</v>
      </c>
      <c r="F1366" s="85">
        <v>3140</v>
      </c>
      <c r="G1366" s="85">
        <v>0</v>
      </c>
      <c r="H1366" s="85">
        <v>0</v>
      </c>
      <c r="I1366" s="85">
        <v>3140</v>
      </c>
      <c r="J1366" s="85">
        <v>0</v>
      </c>
    </row>
    <row r="1367" spans="1:10" outlineLevel="2" x14ac:dyDescent="0.25">
      <c r="A1367" s="33" t="s">
        <v>8562</v>
      </c>
      <c r="B1367" s="33" t="s">
        <v>80</v>
      </c>
      <c r="C1367" s="33" t="s">
        <v>9859</v>
      </c>
      <c r="D1367" s="33">
        <v>320633</v>
      </c>
      <c r="E1367" s="33" t="s">
        <v>9860</v>
      </c>
      <c r="F1367" s="85">
        <v>1483</v>
      </c>
      <c r="G1367" s="85">
        <v>0</v>
      </c>
      <c r="H1367" s="85">
        <v>0</v>
      </c>
      <c r="I1367" s="85">
        <v>1483</v>
      </c>
      <c r="J1367" s="85">
        <v>0</v>
      </c>
    </row>
    <row r="1368" spans="1:10" outlineLevel="2" x14ac:dyDescent="0.25">
      <c r="A1368" s="33" t="s">
        <v>8562</v>
      </c>
      <c r="B1368" s="33" t="s">
        <v>80</v>
      </c>
      <c r="C1368" s="33" t="s">
        <v>9866</v>
      </c>
      <c r="D1368" s="33">
        <v>320641</v>
      </c>
      <c r="E1368" s="33" t="s">
        <v>9867</v>
      </c>
      <c r="F1368" s="85">
        <v>496</v>
      </c>
      <c r="G1368" s="85">
        <v>0</v>
      </c>
      <c r="H1368" s="85">
        <v>0</v>
      </c>
      <c r="I1368" s="85">
        <v>496</v>
      </c>
      <c r="J1368" s="85">
        <v>0</v>
      </c>
    </row>
    <row r="1369" spans="1:10" outlineLevel="2" x14ac:dyDescent="0.25">
      <c r="A1369" s="33" t="s">
        <v>8562</v>
      </c>
      <c r="B1369" s="33" t="s">
        <v>80</v>
      </c>
      <c r="C1369" s="33" t="s">
        <v>9873</v>
      </c>
      <c r="D1369" s="33">
        <v>320650</v>
      </c>
      <c r="E1369" s="33" t="s">
        <v>9874</v>
      </c>
      <c r="F1369" s="85">
        <v>665</v>
      </c>
      <c r="G1369" s="85">
        <v>0</v>
      </c>
      <c r="H1369" s="85">
        <v>0</v>
      </c>
      <c r="I1369" s="85">
        <v>665</v>
      </c>
      <c r="J1369" s="85">
        <v>0</v>
      </c>
    </row>
    <row r="1370" spans="1:10" outlineLevel="2" x14ac:dyDescent="0.25">
      <c r="A1370" s="33" t="s">
        <v>8562</v>
      </c>
      <c r="B1370" s="33" t="s">
        <v>80</v>
      </c>
      <c r="C1370" s="33" t="s">
        <v>9880</v>
      </c>
      <c r="D1370" s="33">
        <v>320668</v>
      </c>
      <c r="E1370" s="33" t="s">
        <v>9881</v>
      </c>
      <c r="F1370" s="85">
        <v>774</v>
      </c>
      <c r="G1370" s="85">
        <v>0</v>
      </c>
      <c r="H1370" s="85">
        <v>0</v>
      </c>
      <c r="I1370" s="85">
        <v>774</v>
      </c>
      <c r="J1370" s="85">
        <v>0</v>
      </c>
    </row>
    <row r="1371" spans="1:10" outlineLevel="2" x14ac:dyDescent="0.25">
      <c r="A1371" s="33" t="s">
        <v>8562</v>
      </c>
      <c r="B1371" s="33" t="s">
        <v>80</v>
      </c>
      <c r="C1371" s="33" t="s">
        <v>9887</v>
      </c>
      <c r="D1371" s="33">
        <v>320676</v>
      </c>
      <c r="E1371" s="33" t="s">
        <v>9888</v>
      </c>
      <c r="F1371" s="85">
        <v>1489</v>
      </c>
      <c r="G1371" s="85">
        <v>0</v>
      </c>
      <c r="H1371" s="85">
        <v>0</v>
      </c>
      <c r="I1371" s="85">
        <v>1489</v>
      </c>
      <c r="J1371" s="85">
        <v>0</v>
      </c>
    </row>
    <row r="1372" spans="1:10" outlineLevel="2" x14ac:dyDescent="0.25">
      <c r="A1372" s="33" t="s">
        <v>8562</v>
      </c>
      <c r="B1372" s="33" t="s">
        <v>80</v>
      </c>
      <c r="C1372" s="33" t="s">
        <v>9894</v>
      </c>
      <c r="D1372" s="33">
        <v>320684</v>
      </c>
      <c r="E1372" s="33" t="s">
        <v>9895</v>
      </c>
      <c r="F1372" s="85">
        <v>275</v>
      </c>
      <c r="G1372" s="85">
        <v>0</v>
      </c>
      <c r="H1372" s="85">
        <v>0</v>
      </c>
      <c r="I1372" s="85">
        <v>275</v>
      </c>
      <c r="J1372" s="85">
        <v>0</v>
      </c>
    </row>
    <row r="1373" spans="1:10" outlineLevel="2" x14ac:dyDescent="0.25">
      <c r="A1373" s="33" t="s">
        <v>8562</v>
      </c>
      <c r="B1373" s="33" t="s">
        <v>80</v>
      </c>
      <c r="C1373" s="33" t="s">
        <v>9901</v>
      </c>
      <c r="D1373" s="33">
        <v>320692</v>
      </c>
      <c r="E1373" s="33" t="s">
        <v>9902</v>
      </c>
      <c r="F1373" s="85">
        <v>712</v>
      </c>
      <c r="G1373" s="85">
        <v>0</v>
      </c>
      <c r="H1373" s="85">
        <v>0</v>
      </c>
      <c r="I1373" s="85">
        <v>712</v>
      </c>
      <c r="J1373" s="85">
        <v>0</v>
      </c>
    </row>
    <row r="1374" spans="1:10" outlineLevel="2" x14ac:dyDescent="0.25">
      <c r="A1374" s="33" t="s">
        <v>8562</v>
      </c>
      <c r="B1374" s="33" t="s">
        <v>80</v>
      </c>
      <c r="C1374" s="33" t="s">
        <v>9908</v>
      </c>
      <c r="D1374" s="33">
        <v>320706</v>
      </c>
      <c r="E1374" s="33" t="s">
        <v>9909</v>
      </c>
      <c r="F1374" s="85">
        <v>1108</v>
      </c>
      <c r="G1374" s="85">
        <v>0</v>
      </c>
      <c r="H1374" s="85">
        <v>0</v>
      </c>
      <c r="I1374" s="85">
        <v>1108</v>
      </c>
      <c r="J1374" s="85">
        <v>0</v>
      </c>
    </row>
    <row r="1375" spans="1:10" outlineLevel="2" x14ac:dyDescent="0.25">
      <c r="A1375" s="33" t="s">
        <v>8562</v>
      </c>
      <c r="B1375" s="33" t="s">
        <v>80</v>
      </c>
      <c r="C1375" s="33" t="s">
        <v>9915</v>
      </c>
      <c r="D1375" s="33">
        <v>320714</v>
      </c>
      <c r="E1375" s="33" t="s">
        <v>9916</v>
      </c>
      <c r="F1375" s="85">
        <v>993</v>
      </c>
      <c r="G1375" s="85">
        <v>0</v>
      </c>
      <c r="H1375" s="85">
        <v>0</v>
      </c>
      <c r="I1375" s="85">
        <v>993</v>
      </c>
      <c r="J1375" s="85">
        <v>0</v>
      </c>
    </row>
    <row r="1376" spans="1:10" outlineLevel="2" x14ac:dyDescent="0.25">
      <c r="A1376" s="33" t="s">
        <v>8562</v>
      </c>
      <c r="B1376" s="33" t="s">
        <v>80</v>
      </c>
      <c r="C1376" s="33" t="s">
        <v>9922</v>
      </c>
      <c r="D1376" s="33">
        <v>320749</v>
      </c>
      <c r="E1376" s="33" t="s">
        <v>9923</v>
      </c>
      <c r="F1376" s="85">
        <v>443</v>
      </c>
      <c r="G1376" s="85">
        <v>0</v>
      </c>
      <c r="H1376" s="85">
        <v>0</v>
      </c>
      <c r="I1376" s="85">
        <v>443</v>
      </c>
      <c r="J1376" s="85">
        <v>0</v>
      </c>
    </row>
    <row r="1377" spans="1:10" outlineLevel="2" x14ac:dyDescent="0.25">
      <c r="A1377" s="33" t="s">
        <v>8562</v>
      </c>
      <c r="B1377" s="33" t="s">
        <v>80</v>
      </c>
      <c r="C1377" s="33" t="s">
        <v>9928</v>
      </c>
      <c r="D1377" s="33">
        <v>320757</v>
      </c>
      <c r="E1377" s="33" t="s">
        <v>9929</v>
      </c>
      <c r="F1377" s="85">
        <v>668</v>
      </c>
      <c r="G1377" s="85">
        <v>0</v>
      </c>
      <c r="H1377" s="85">
        <v>0</v>
      </c>
      <c r="I1377" s="85">
        <v>668</v>
      </c>
      <c r="J1377" s="85">
        <v>0</v>
      </c>
    </row>
    <row r="1378" spans="1:10" outlineLevel="2" x14ac:dyDescent="0.25">
      <c r="A1378" s="33" t="s">
        <v>8562</v>
      </c>
      <c r="B1378" s="33" t="s">
        <v>80</v>
      </c>
      <c r="C1378" s="33" t="s">
        <v>9934</v>
      </c>
      <c r="D1378" s="33">
        <v>320781</v>
      </c>
      <c r="E1378" s="33" t="s">
        <v>9935</v>
      </c>
      <c r="F1378" s="85">
        <v>8447</v>
      </c>
      <c r="G1378" s="85">
        <v>0</v>
      </c>
      <c r="H1378" s="85">
        <v>0</v>
      </c>
      <c r="I1378" s="85">
        <v>8447</v>
      </c>
      <c r="J1378" s="85">
        <v>0</v>
      </c>
    </row>
    <row r="1379" spans="1:10" outlineLevel="2" x14ac:dyDescent="0.25">
      <c r="A1379" s="33" t="s">
        <v>8562</v>
      </c>
      <c r="B1379" s="33" t="s">
        <v>80</v>
      </c>
      <c r="C1379" s="33" t="s">
        <v>9939</v>
      </c>
      <c r="D1379" s="33">
        <v>320803</v>
      </c>
      <c r="E1379" s="33" t="s">
        <v>9940</v>
      </c>
      <c r="F1379" s="85">
        <v>387</v>
      </c>
      <c r="G1379" s="85">
        <v>0</v>
      </c>
      <c r="H1379" s="85">
        <v>0</v>
      </c>
      <c r="I1379" s="85">
        <v>387</v>
      </c>
      <c r="J1379" s="85">
        <v>0</v>
      </c>
    </row>
    <row r="1380" spans="1:10" outlineLevel="2" x14ac:dyDescent="0.25">
      <c r="A1380" s="33" t="s">
        <v>8562</v>
      </c>
      <c r="B1380" s="33" t="s">
        <v>80</v>
      </c>
      <c r="C1380" s="33" t="s">
        <v>9945</v>
      </c>
      <c r="D1380" s="33">
        <v>320811</v>
      </c>
      <c r="E1380" s="33" t="s">
        <v>9946</v>
      </c>
      <c r="F1380" s="85">
        <v>1046</v>
      </c>
      <c r="G1380" s="85">
        <v>0</v>
      </c>
      <c r="H1380" s="85">
        <v>0</v>
      </c>
      <c r="I1380" s="85">
        <v>1046</v>
      </c>
      <c r="J1380" s="85">
        <v>0</v>
      </c>
    </row>
    <row r="1381" spans="1:10" outlineLevel="2" x14ac:dyDescent="0.25">
      <c r="A1381" s="33" t="s">
        <v>8562</v>
      </c>
      <c r="B1381" s="33" t="s">
        <v>80</v>
      </c>
      <c r="C1381" s="33" t="s">
        <v>9951</v>
      </c>
      <c r="D1381" s="33">
        <v>320820</v>
      </c>
      <c r="E1381" s="33" t="s">
        <v>9952</v>
      </c>
      <c r="F1381" s="85">
        <v>1049</v>
      </c>
      <c r="G1381" s="85">
        <v>0</v>
      </c>
      <c r="H1381" s="85">
        <v>0</v>
      </c>
      <c r="I1381" s="85">
        <v>1049</v>
      </c>
      <c r="J1381" s="85">
        <v>0</v>
      </c>
    </row>
    <row r="1382" spans="1:10" outlineLevel="2" x14ac:dyDescent="0.25">
      <c r="A1382" s="33" t="s">
        <v>8562</v>
      </c>
      <c r="B1382" s="33" t="s">
        <v>80</v>
      </c>
      <c r="C1382" s="33" t="s">
        <v>9958</v>
      </c>
      <c r="D1382" s="33">
        <v>320838</v>
      </c>
      <c r="E1382" s="33" t="s">
        <v>9959</v>
      </c>
      <c r="F1382" s="85">
        <v>2694</v>
      </c>
      <c r="G1382" s="85">
        <v>0</v>
      </c>
      <c r="H1382" s="85">
        <v>0</v>
      </c>
      <c r="I1382" s="85">
        <v>2694</v>
      </c>
      <c r="J1382" s="85">
        <v>0</v>
      </c>
    </row>
    <row r="1383" spans="1:10" outlineLevel="2" x14ac:dyDescent="0.25">
      <c r="A1383" s="33" t="s">
        <v>8562</v>
      </c>
      <c r="B1383" s="33" t="s">
        <v>80</v>
      </c>
      <c r="C1383" s="33" t="s">
        <v>9965</v>
      </c>
      <c r="D1383" s="33">
        <v>320862</v>
      </c>
      <c r="E1383" s="33" t="s">
        <v>9966</v>
      </c>
      <c r="F1383" s="85">
        <v>1324</v>
      </c>
      <c r="G1383" s="85">
        <v>0</v>
      </c>
      <c r="H1383" s="85">
        <v>0</v>
      </c>
      <c r="I1383" s="85">
        <v>1324</v>
      </c>
      <c r="J1383" s="85">
        <v>0</v>
      </c>
    </row>
    <row r="1384" spans="1:10" outlineLevel="2" x14ac:dyDescent="0.25">
      <c r="A1384" s="33" t="s">
        <v>8562</v>
      </c>
      <c r="B1384" s="33" t="s">
        <v>80</v>
      </c>
      <c r="C1384" s="33" t="s">
        <v>9972</v>
      </c>
      <c r="D1384" s="33">
        <v>320889</v>
      </c>
      <c r="E1384" s="33" t="s">
        <v>9973</v>
      </c>
      <c r="F1384" s="85">
        <v>774</v>
      </c>
      <c r="G1384" s="85">
        <v>0</v>
      </c>
      <c r="H1384" s="85">
        <v>0</v>
      </c>
      <c r="I1384" s="85">
        <v>774</v>
      </c>
      <c r="J1384" s="85">
        <v>0</v>
      </c>
    </row>
    <row r="1385" spans="1:10" outlineLevel="2" x14ac:dyDescent="0.25">
      <c r="A1385" s="33" t="s">
        <v>8562</v>
      </c>
      <c r="B1385" s="33" t="s">
        <v>80</v>
      </c>
      <c r="C1385" s="33" t="s">
        <v>9978</v>
      </c>
      <c r="D1385" s="33">
        <v>320897</v>
      </c>
      <c r="E1385" s="33" t="s">
        <v>9979</v>
      </c>
      <c r="F1385" s="85">
        <v>12748</v>
      </c>
      <c r="G1385" s="85">
        <v>0</v>
      </c>
      <c r="H1385" s="85">
        <v>0</v>
      </c>
      <c r="I1385" s="85">
        <v>12748</v>
      </c>
      <c r="J1385" s="85">
        <v>0</v>
      </c>
    </row>
    <row r="1386" spans="1:10" outlineLevel="2" x14ac:dyDescent="0.25">
      <c r="A1386" s="33" t="s">
        <v>8562</v>
      </c>
      <c r="B1386" s="33" t="s">
        <v>80</v>
      </c>
      <c r="C1386" s="33" t="s">
        <v>9983</v>
      </c>
      <c r="D1386" s="33">
        <v>320901</v>
      </c>
      <c r="E1386" s="33" t="s">
        <v>9984</v>
      </c>
      <c r="F1386" s="85">
        <v>222</v>
      </c>
      <c r="G1386" s="85">
        <v>0</v>
      </c>
      <c r="H1386" s="85">
        <v>0</v>
      </c>
      <c r="I1386" s="85">
        <v>222</v>
      </c>
      <c r="J1386" s="85">
        <v>0</v>
      </c>
    </row>
    <row r="1387" spans="1:10" outlineLevel="2" x14ac:dyDescent="0.25">
      <c r="A1387" s="33" t="s">
        <v>8562</v>
      </c>
      <c r="B1387" s="33" t="s">
        <v>80</v>
      </c>
      <c r="C1387" s="33" t="s">
        <v>9990</v>
      </c>
      <c r="D1387" s="33">
        <v>320935</v>
      </c>
      <c r="E1387" s="33" t="s">
        <v>8175</v>
      </c>
      <c r="F1387" s="85">
        <v>499</v>
      </c>
      <c r="G1387" s="85">
        <v>0</v>
      </c>
      <c r="H1387" s="85">
        <v>0</v>
      </c>
      <c r="I1387" s="85">
        <v>499</v>
      </c>
      <c r="J1387" s="85">
        <v>0</v>
      </c>
    </row>
    <row r="1388" spans="1:10" outlineLevel="2" x14ac:dyDescent="0.25">
      <c r="A1388" s="33" t="s">
        <v>8562</v>
      </c>
      <c r="B1388" s="33" t="s">
        <v>80</v>
      </c>
      <c r="C1388" s="33" t="s">
        <v>9995</v>
      </c>
      <c r="D1388" s="33">
        <v>320943</v>
      </c>
      <c r="E1388" s="33" t="s">
        <v>9996</v>
      </c>
      <c r="F1388" s="85">
        <v>718</v>
      </c>
      <c r="G1388" s="85">
        <v>0</v>
      </c>
      <c r="H1388" s="85">
        <v>0</v>
      </c>
      <c r="I1388" s="85">
        <v>718</v>
      </c>
      <c r="J1388" s="85">
        <v>0</v>
      </c>
    </row>
    <row r="1389" spans="1:10" outlineLevel="2" x14ac:dyDescent="0.25">
      <c r="A1389" s="33" t="s">
        <v>8562</v>
      </c>
      <c r="B1389" s="33" t="s">
        <v>80</v>
      </c>
      <c r="C1389" s="33" t="s">
        <v>10002</v>
      </c>
      <c r="D1389" s="33">
        <v>320951</v>
      </c>
      <c r="E1389" s="33" t="s">
        <v>10003</v>
      </c>
      <c r="F1389" s="85">
        <v>1217</v>
      </c>
      <c r="G1389" s="85">
        <v>0</v>
      </c>
      <c r="H1389" s="85">
        <v>0</v>
      </c>
      <c r="I1389" s="85">
        <v>1217</v>
      </c>
      <c r="J1389" s="85">
        <v>0</v>
      </c>
    </row>
    <row r="1390" spans="1:10" outlineLevel="2" x14ac:dyDescent="0.25">
      <c r="A1390" s="33" t="s">
        <v>8562</v>
      </c>
      <c r="B1390" s="33" t="s">
        <v>80</v>
      </c>
      <c r="C1390" s="33" t="s">
        <v>10009</v>
      </c>
      <c r="D1390" s="33">
        <v>320960</v>
      </c>
      <c r="E1390" s="33" t="s">
        <v>10010</v>
      </c>
      <c r="F1390" s="85">
        <v>222</v>
      </c>
      <c r="G1390" s="85">
        <v>0</v>
      </c>
      <c r="H1390" s="85">
        <v>0</v>
      </c>
      <c r="I1390" s="85">
        <v>222</v>
      </c>
      <c r="J1390" s="85">
        <v>0</v>
      </c>
    </row>
    <row r="1391" spans="1:10" outlineLevel="2" x14ac:dyDescent="0.25">
      <c r="A1391" s="33" t="s">
        <v>8562</v>
      </c>
      <c r="B1391" s="33" t="s">
        <v>80</v>
      </c>
      <c r="C1391" s="33" t="s">
        <v>10015</v>
      </c>
      <c r="D1391" s="33">
        <v>320986</v>
      </c>
      <c r="E1391" s="33" t="s">
        <v>10016</v>
      </c>
      <c r="F1391" s="85">
        <v>1317</v>
      </c>
      <c r="G1391" s="85">
        <v>0</v>
      </c>
      <c r="H1391" s="85">
        <v>0</v>
      </c>
      <c r="I1391" s="85">
        <v>1317</v>
      </c>
      <c r="J1391" s="85">
        <v>0</v>
      </c>
    </row>
    <row r="1392" spans="1:10" outlineLevel="2" x14ac:dyDescent="0.25">
      <c r="A1392" s="33" t="s">
        <v>8562</v>
      </c>
      <c r="B1392" s="33" t="s">
        <v>80</v>
      </c>
      <c r="C1392" s="33" t="s">
        <v>10022</v>
      </c>
      <c r="D1392" s="33">
        <v>321001</v>
      </c>
      <c r="E1392" s="33" t="s">
        <v>10023</v>
      </c>
      <c r="F1392" s="85">
        <v>889</v>
      </c>
      <c r="G1392" s="85">
        <v>0</v>
      </c>
      <c r="H1392" s="85">
        <v>0</v>
      </c>
      <c r="I1392" s="85">
        <v>889</v>
      </c>
      <c r="J1392" s="85">
        <v>0</v>
      </c>
    </row>
    <row r="1393" spans="1:10" outlineLevel="2" x14ac:dyDescent="0.25">
      <c r="A1393" s="33" t="s">
        <v>8562</v>
      </c>
      <c r="B1393" s="33" t="s">
        <v>80</v>
      </c>
      <c r="C1393" s="33" t="s">
        <v>10029</v>
      </c>
      <c r="D1393" s="33">
        <v>321010</v>
      </c>
      <c r="E1393" s="33" t="s">
        <v>10030</v>
      </c>
      <c r="F1393" s="85">
        <v>1324</v>
      </c>
      <c r="G1393" s="85">
        <v>0</v>
      </c>
      <c r="H1393" s="85">
        <v>0</v>
      </c>
      <c r="I1393" s="85">
        <v>1324</v>
      </c>
      <c r="J1393" s="85">
        <v>0</v>
      </c>
    </row>
    <row r="1394" spans="1:10" outlineLevel="2" x14ac:dyDescent="0.25">
      <c r="A1394" s="33" t="s">
        <v>8562</v>
      </c>
      <c r="B1394" s="33" t="s">
        <v>80</v>
      </c>
      <c r="C1394" s="33" t="s">
        <v>10035</v>
      </c>
      <c r="D1394" s="33">
        <v>321028</v>
      </c>
      <c r="E1394" s="33" t="s">
        <v>10036</v>
      </c>
      <c r="F1394" s="85">
        <v>2700</v>
      </c>
      <c r="G1394" s="85">
        <v>0</v>
      </c>
      <c r="H1394" s="85">
        <v>0</v>
      </c>
      <c r="I1394" s="85">
        <v>2700</v>
      </c>
      <c r="J1394" s="85">
        <v>0</v>
      </c>
    </row>
    <row r="1395" spans="1:10" outlineLevel="2" x14ac:dyDescent="0.25">
      <c r="A1395" s="33" t="s">
        <v>8562</v>
      </c>
      <c r="B1395" s="33" t="s">
        <v>80</v>
      </c>
      <c r="C1395" s="33" t="s">
        <v>10042</v>
      </c>
      <c r="D1395" s="33">
        <v>321036</v>
      </c>
      <c r="E1395" s="33" t="s">
        <v>10043</v>
      </c>
      <c r="F1395" s="85">
        <v>1985</v>
      </c>
      <c r="G1395" s="85">
        <v>0</v>
      </c>
      <c r="H1395" s="85">
        <v>0</v>
      </c>
      <c r="I1395" s="85">
        <v>1985</v>
      </c>
      <c r="J1395" s="85">
        <v>0</v>
      </c>
    </row>
    <row r="1396" spans="1:10" outlineLevel="2" x14ac:dyDescent="0.25">
      <c r="A1396" s="33" t="s">
        <v>8562</v>
      </c>
      <c r="B1396" s="33" t="s">
        <v>80</v>
      </c>
      <c r="C1396" s="33" t="s">
        <v>10049</v>
      </c>
      <c r="D1396" s="33">
        <v>321052</v>
      </c>
      <c r="E1396" s="33" t="s">
        <v>10050</v>
      </c>
      <c r="F1396" s="85">
        <v>1879</v>
      </c>
      <c r="G1396" s="85">
        <v>0</v>
      </c>
      <c r="H1396" s="85">
        <v>0</v>
      </c>
      <c r="I1396" s="85">
        <v>1879</v>
      </c>
      <c r="J1396" s="85">
        <v>0</v>
      </c>
    </row>
    <row r="1397" spans="1:10" outlineLevel="2" x14ac:dyDescent="0.25">
      <c r="A1397" s="33" t="s">
        <v>8562</v>
      </c>
      <c r="B1397" s="33" t="s">
        <v>80</v>
      </c>
      <c r="C1397" s="33" t="s">
        <v>10056</v>
      </c>
      <c r="D1397" s="33">
        <v>321061</v>
      </c>
      <c r="E1397" s="33" t="s">
        <v>10057</v>
      </c>
      <c r="F1397" s="85">
        <v>1046</v>
      </c>
      <c r="G1397" s="85">
        <v>0</v>
      </c>
      <c r="H1397" s="85">
        <v>0</v>
      </c>
      <c r="I1397" s="85">
        <v>1046</v>
      </c>
      <c r="J1397" s="85">
        <v>0</v>
      </c>
    </row>
    <row r="1398" spans="1:10" outlineLevel="2" x14ac:dyDescent="0.25">
      <c r="A1398" s="33" t="s">
        <v>8562</v>
      </c>
      <c r="B1398" s="33" t="s">
        <v>80</v>
      </c>
      <c r="C1398" s="33" t="s">
        <v>10063</v>
      </c>
      <c r="D1398" s="33">
        <v>321079</v>
      </c>
      <c r="E1398" s="33" t="s">
        <v>10064</v>
      </c>
      <c r="F1398" s="85">
        <v>1211</v>
      </c>
      <c r="G1398" s="85">
        <v>0</v>
      </c>
      <c r="H1398" s="85">
        <v>0</v>
      </c>
      <c r="I1398" s="85">
        <v>1211</v>
      </c>
      <c r="J1398" s="85">
        <v>0</v>
      </c>
    </row>
    <row r="1399" spans="1:10" outlineLevel="2" x14ac:dyDescent="0.25">
      <c r="A1399" s="33" t="s">
        <v>8562</v>
      </c>
      <c r="B1399" s="33" t="s">
        <v>80</v>
      </c>
      <c r="C1399" s="33" t="s">
        <v>10070</v>
      </c>
      <c r="D1399" s="33">
        <v>321087</v>
      </c>
      <c r="E1399" s="33" t="s">
        <v>10071</v>
      </c>
      <c r="F1399" s="85">
        <v>609</v>
      </c>
      <c r="G1399" s="85">
        <v>0</v>
      </c>
      <c r="H1399" s="85">
        <v>0</v>
      </c>
      <c r="I1399" s="85">
        <v>609</v>
      </c>
      <c r="J1399" s="85">
        <v>0</v>
      </c>
    </row>
    <row r="1400" spans="1:10" outlineLevel="2" x14ac:dyDescent="0.25">
      <c r="A1400" s="33" t="s">
        <v>8562</v>
      </c>
      <c r="B1400" s="33" t="s">
        <v>80</v>
      </c>
      <c r="C1400" s="33" t="s">
        <v>10077</v>
      </c>
      <c r="D1400" s="33">
        <v>321109</v>
      </c>
      <c r="E1400" s="33" t="s">
        <v>10078</v>
      </c>
      <c r="F1400" s="85">
        <v>2035</v>
      </c>
      <c r="G1400" s="85">
        <v>0</v>
      </c>
      <c r="H1400" s="85">
        <v>0</v>
      </c>
      <c r="I1400" s="85">
        <v>2035</v>
      </c>
      <c r="J1400" s="85">
        <v>0</v>
      </c>
    </row>
    <row r="1401" spans="1:10" outlineLevel="2" x14ac:dyDescent="0.25">
      <c r="A1401" s="33" t="s">
        <v>8562</v>
      </c>
      <c r="B1401" s="33" t="s">
        <v>80</v>
      </c>
      <c r="C1401" s="33" t="s">
        <v>10084</v>
      </c>
      <c r="D1401" s="33">
        <v>321117</v>
      </c>
      <c r="E1401" s="33" t="s">
        <v>10085</v>
      </c>
      <c r="F1401" s="85">
        <v>8103</v>
      </c>
      <c r="G1401" s="85">
        <v>0</v>
      </c>
      <c r="H1401" s="85">
        <v>0</v>
      </c>
      <c r="I1401" s="85">
        <v>8103</v>
      </c>
      <c r="J1401" s="85">
        <v>0</v>
      </c>
    </row>
    <row r="1402" spans="1:10" outlineLevel="2" x14ac:dyDescent="0.25">
      <c r="A1402" s="33" t="s">
        <v>8562</v>
      </c>
      <c r="B1402" s="33" t="s">
        <v>80</v>
      </c>
      <c r="C1402" s="33" t="s">
        <v>10089</v>
      </c>
      <c r="D1402" s="33">
        <v>321133</v>
      </c>
      <c r="E1402" s="33" t="s">
        <v>10090</v>
      </c>
      <c r="F1402" s="85">
        <v>1539</v>
      </c>
      <c r="G1402" s="85">
        <v>0</v>
      </c>
      <c r="H1402" s="85">
        <v>0</v>
      </c>
      <c r="I1402" s="85">
        <v>1539</v>
      </c>
      <c r="J1402" s="85">
        <v>0</v>
      </c>
    </row>
    <row r="1403" spans="1:10" outlineLevel="2" x14ac:dyDescent="0.25">
      <c r="A1403" s="33" t="s">
        <v>8562</v>
      </c>
      <c r="B1403" s="33" t="s">
        <v>80</v>
      </c>
      <c r="C1403" s="33" t="s">
        <v>10095</v>
      </c>
      <c r="D1403" s="33">
        <v>320439</v>
      </c>
      <c r="E1403" s="33" t="s">
        <v>10096</v>
      </c>
      <c r="F1403" s="85">
        <v>69218</v>
      </c>
      <c r="G1403" s="85">
        <v>0</v>
      </c>
      <c r="H1403" s="85">
        <v>0</v>
      </c>
      <c r="I1403" s="85">
        <v>69218</v>
      </c>
      <c r="J1403" s="85">
        <v>0</v>
      </c>
    </row>
    <row r="1404" spans="1:10" outlineLevel="2" x14ac:dyDescent="0.25">
      <c r="A1404" s="33" t="s">
        <v>8562</v>
      </c>
      <c r="B1404" s="33" t="s">
        <v>80</v>
      </c>
      <c r="C1404" s="33" t="s">
        <v>10109</v>
      </c>
      <c r="D1404" s="33">
        <v>319732</v>
      </c>
      <c r="E1404" s="33" t="s">
        <v>10110</v>
      </c>
      <c r="F1404" s="85">
        <v>1489</v>
      </c>
      <c r="G1404" s="85">
        <v>0</v>
      </c>
      <c r="H1404" s="85">
        <v>0</v>
      </c>
      <c r="I1404" s="85">
        <v>1489</v>
      </c>
      <c r="J1404" s="85">
        <v>0</v>
      </c>
    </row>
    <row r="1405" spans="1:10" outlineLevel="2" x14ac:dyDescent="0.25">
      <c r="A1405" s="33" t="s">
        <v>8562</v>
      </c>
      <c r="B1405" s="33" t="s">
        <v>80</v>
      </c>
      <c r="C1405" s="33" t="s">
        <v>10116</v>
      </c>
      <c r="D1405" s="33">
        <v>319759</v>
      </c>
      <c r="E1405" s="33" t="s">
        <v>10117</v>
      </c>
      <c r="F1405" s="85">
        <v>2709</v>
      </c>
      <c r="G1405" s="85">
        <v>0</v>
      </c>
      <c r="H1405" s="85">
        <v>0</v>
      </c>
      <c r="I1405" s="85">
        <v>2709</v>
      </c>
      <c r="J1405" s="85">
        <v>0</v>
      </c>
    </row>
    <row r="1406" spans="1:10" outlineLevel="2" x14ac:dyDescent="0.25">
      <c r="A1406" s="33" t="s">
        <v>8562</v>
      </c>
      <c r="B1406" s="33" t="s">
        <v>80</v>
      </c>
      <c r="C1406" s="33" t="s">
        <v>10123</v>
      </c>
      <c r="D1406" s="33">
        <v>319767</v>
      </c>
      <c r="E1406" s="33" t="s">
        <v>10124</v>
      </c>
      <c r="F1406" s="85">
        <v>1873</v>
      </c>
      <c r="G1406" s="85">
        <v>0</v>
      </c>
      <c r="H1406" s="85">
        <v>0</v>
      </c>
      <c r="I1406" s="85">
        <v>1873</v>
      </c>
      <c r="J1406" s="85">
        <v>0</v>
      </c>
    </row>
    <row r="1407" spans="1:10" outlineLevel="2" x14ac:dyDescent="0.25">
      <c r="A1407" s="33" t="s">
        <v>8562</v>
      </c>
      <c r="B1407" s="33" t="s">
        <v>80</v>
      </c>
      <c r="C1407" s="33" t="s">
        <v>10131</v>
      </c>
      <c r="D1407" s="33">
        <v>319775</v>
      </c>
      <c r="E1407" s="33" t="s">
        <v>10132</v>
      </c>
      <c r="F1407" s="85">
        <v>768</v>
      </c>
      <c r="G1407" s="85">
        <v>0</v>
      </c>
      <c r="H1407" s="85">
        <v>0</v>
      </c>
      <c r="I1407" s="85">
        <v>768</v>
      </c>
      <c r="J1407" s="85">
        <v>0</v>
      </c>
    </row>
    <row r="1408" spans="1:10" outlineLevel="2" x14ac:dyDescent="0.25">
      <c r="A1408" s="33" t="s">
        <v>8562</v>
      </c>
      <c r="B1408" s="33" t="s">
        <v>80</v>
      </c>
      <c r="C1408" s="33" t="s">
        <v>10138</v>
      </c>
      <c r="D1408" s="33">
        <v>319783</v>
      </c>
      <c r="E1408" s="33" t="s">
        <v>10139</v>
      </c>
      <c r="F1408" s="85">
        <v>662</v>
      </c>
      <c r="G1408" s="85">
        <v>0</v>
      </c>
      <c r="H1408" s="85">
        <v>0</v>
      </c>
      <c r="I1408" s="85">
        <v>662</v>
      </c>
      <c r="J1408" s="85">
        <v>0</v>
      </c>
    </row>
    <row r="1409" spans="1:10" outlineLevel="2" x14ac:dyDescent="0.25">
      <c r="A1409" s="33" t="s">
        <v>8562</v>
      </c>
      <c r="B1409" s="33" t="s">
        <v>80</v>
      </c>
      <c r="C1409" s="33" t="s">
        <v>10145</v>
      </c>
      <c r="D1409" s="33">
        <v>319791</v>
      </c>
      <c r="E1409" s="33" t="s">
        <v>10146</v>
      </c>
      <c r="F1409" s="85">
        <v>1548</v>
      </c>
      <c r="G1409" s="85">
        <v>0</v>
      </c>
      <c r="H1409" s="85">
        <v>0</v>
      </c>
      <c r="I1409" s="85">
        <v>1548</v>
      </c>
      <c r="J1409" s="85">
        <v>0</v>
      </c>
    </row>
    <row r="1410" spans="1:10" outlineLevel="2" x14ac:dyDescent="0.25">
      <c r="A1410" s="33" t="s">
        <v>8562</v>
      </c>
      <c r="B1410" s="33" t="s">
        <v>80</v>
      </c>
      <c r="C1410" s="33" t="s">
        <v>10152</v>
      </c>
      <c r="D1410" s="33">
        <v>319805</v>
      </c>
      <c r="E1410" s="33" t="s">
        <v>10153</v>
      </c>
      <c r="F1410" s="85">
        <v>28842</v>
      </c>
      <c r="G1410" s="85">
        <v>0</v>
      </c>
      <c r="H1410" s="85">
        <v>0</v>
      </c>
      <c r="I1410" s="85">
        <v>28842</v>
      </c>
      <c r="J1410" s="85">
        <v>0</v>
      </c>
    </row>
    <row r="1411" spans="1:10" outlineLevel="2" x14ac:dyDescent="0.25">
      <c r="A1411" s="33" t="s">
        <v>8562</v>
      </c>
      <c r="B1411" s="33" t="s">
        <v>80</v>
      </c>
      <c r="C1411" s="33" t="s">
        <v>10164</v>
      </c>
      <c r="D1411" s="33">
        <v>319813</v>
      </c>
      <c r="E1411" s="33" t="s">
        <v>10165</v>
      </c>
      <c r="F1411" s="85">
        <v>1211</v>
      </c>
      <c r="G1411" s="85">
        <v>0</v>
      </c>
      <c r="H1411" s="85">
        <v>0</v>
      </c>
      <c r="I1411" s="85">
        <v>1211</v>
      </c>
      <c r="J1411" s="85">
        <v>0</v>
      </c>
    </row>
    <row r="1412" spans="1:10" outlineLevel="2" x14ac:dyDescent="0.25">
      <c r="A1412" s="33" t="s">
        <v>8562</v>
      </c>
      <c r="B1412" s="33" t="s">
        <v>80</v>
      </c>
      <c r="C1412" s="33" t="s">
        <v>10172</v>
      </c>
      <c r="D1412" s="33">
        <v>319830</v>
      </c>
      <c r="E1412" s="33" t="s">
        <v>10173</v>
      </c>
      <c r="F1412" s="85">
        <v>3474</v>
      </c>
      <c r="G1412" s="85">
        <v>0</v>
      </c>
      <c r="H1412" s="85">
        <v>0</v>
      </c>
      <c r="I1412" s="85">
        <v>3474</v>
      </c>
      <c r="J1412" s="85">
        <v>0</v>
      </c>
    </row>
    <row r="1413" spans="1:10" outlineLevel="2" x14ac:dyDescent="0.25">
      <c r="A1413" s="33" t="s">
        <v>8562</v>
      </c>
      <c r="B1413" s="33" t="s">
        <v>80</v>
      </c>
      <c r="C1413" s="33" t="s">
        <v>10180</v>
      </c>
      <c r="D1413" s="33">
        <v>319881</v>
      </c>
      <c r="E1413" s="33" t="s">
        <v>7753</v>
      </c>
      <c r="F1413" s="85">
        <v>768</v>
      </c>
      <c r="G1413" s="85">
        <v>0</v>
      </c>
      <c r="H1413" s="85">
        <v>0</v>
      </c>
      <c r="I1413" s="85">
        <v>768</v>
      </c>
      <c r="J1413" s="85">
        <v>0</v>
      </c>
    </row>
    <row r="1414" spans="1:10" outlineLevel="2" x14ac:dyDescent="0.25">
      <c r="A1414" s="33" t="s">
        <v>8562</v>
      </c>
      <c r="B1414" s="33" t="s">
        <v>80</v>
      </c>
      <c r="C1414" s="33" t="s">
        <v>10184</v>
      </c>
      <c r="D1414" s="33">
        <v>319899</v>
      </c>
      <c r="E1414" s="33" t="s">
        <v>10185</v>
      </c>
      <c r="F1414" s="85">
        <v>1430</v>
      </c>
      <c r="G1414" s="85">
        <v>0</v>
      </c>
      <c r="H1414" s="85">
        <v>0</v>
      </c>
      <c r="I1414" s="85">
        <v>1430</v>
      </c>
      <c r="J1414" s="85">
        <v>0</v>
      </c>
    </row>
    <row r="1415" spans="1:10" outlineLevel="2" x14ac:dyDescent="0.25">
      <c r="A1415" s="33" t="s">
        <v>8562</v>
      </c>
      <c r="B1415" s="33" t="s">
        <v>80</v>
      </c>
      <c r="C1415" s="33" t="s">
        <v>10190</v>
      </c>
      <c r="D1415" s="33">
        <v>319902</v>
      </c>
      <c r="E1415" s="33" t="s">
        <v>10191</v>
      </c>
      <c r="F1415" s="85">
        <v>2547</v>
      </c>
      <c r="G1415" s="85">
        <v>0</v>
      </c>
      <c r="H1415" s="85">
        <v>0</v>
      </c>
      <c r="I1415" s="85">
        <v>2547</v>
      </c>
      <c r="J1415" s="85">
        <v>0</v>
      </c>
    </row>
    <row r="1416" spans="1:10" outlineLevel="2" x14ac:dyDescent="0.25">
      <c r="A1416" s="33" t="s">
        <v>8562</v>
      </c>
      <c r="B1416" s="33" t="s">
        <v>80</v>
      </c>
      <c r="C1416" s="33" t="s">
        <v>10197</v>
      </c>
      <c r="D1416" s="33">
        <v>319911</v>
      </c>
      <c r="E1416" s="33" t="s">
        <v>10198</v>
      </c>
      <c r="F1416" s="85">
        <v>1439</v>
      </c>
      <c r="G1416" s="85">
        <v>0</v>
      </c>
      <c r="H1416" s="85">
        <v>0</v>
      </c>
      <c r="I1416" s="85">
        <v>1439</v>
      </c>
      <c r="J1416" s="85">
        <v>0</v>
      </c>
    </row>
    <row r="1417" spans="1:10" outlineLevel="2" x14ac:dyDescent="0.25">
      <c r="A1417" s="33" t="s">
        <v>8562</v>
      </c>
      <c r="B1417" s="33" t="s">
        <v>80</v>
      </c>
      <c r="C1417" s="33" t="s">
        <v>10204</v>
      </c>
      <c r="D1417" s="33">
        <v>319929</v>
      </c>
      <c r="E1417" s="33" t="s">
        <v>10205</v>
      </c>
      <c r="F1417" s="85">
        <v>3137</v>
      </c>
      <c r="G1417" s="85">
        <v>0</v>
      </c>
      <c r="H1417" s="85">
        <v>0</v>
      </c>
      <c r="I1417" s="85">
        <v>3137</v>
      </c>
      <c r="J1417" s="85">
        <v>0</v>
      </c>
    </row>
    <row r="1418" spans="1:10" outlineLevel="2" x14ac:dyDescent="0.25">
      <c r="A1418" s="33" t="s">
        <v>8562</v>
      </c>
      <c r="B1418" s="33" t="s">
        <v>80</v>
      </c>
      <c r="C1418" s="33" t="s">
        <v>10211</v>
      </c>
      <c r="D1418" s="33">
        <v>319937</v>
      </c>
      <c r="E1418" s="33" t="s">
        <v>10212</v>
      </c>
      <c r="F1418" s="85">
        <v>2529</v>
      </c>
      <c r="G1418" s="85">
        <v>0</v>
      </c>
      <c r="H1418" s="85">
        <v>0</v>
      </c>
      <c r="I1418" s="85">
        <v>2529</v>
      </c>
      <c r="J1418" s="85">
        <v>0</v>
      </c>
    </row>
    <row r="1419" spans="1:10" outlineLevel="2" x14ac:dyDescent="0.25">
      <c r="A1419" s="33" t="s">
        <v>8562</v>
      </c>
      <c r="B1419" s="33" t="s">
        <v>80</v>
      </c>
      <c r="C1419" s="33" t="s">
        <v>10218</v>
      </c>
      <c r="D1419" s="33">
        <v>319961</v>
      </c>
      <c r="E1419" s="33" t="s">
        <v>10219</v>
      </c>
      <c r="F1419" s="85">
        <v>13956</v>
      </c>
      <c r="G1419" s="85">
        <v>0</v>
      </c>
      <c r="H1419" s="85">
        <v>0</v>
      </c>
      <c r="I1419" s="85">
        <v>13956</v>
      </c>
      <c r="J1419" s="85">
        <v>0</v>
      </c>
    </row>
    <row r="1420" spans="1:10" outlineLevel="2" x14ac:dyDescent="0.25">
      <c r="A1420" s="33" t="s">
        <v>8562</v>
      </c>
      <c r="B1420" s="33" t="s">
        <v>80</v>
      </c>
      <c r="C1420" s="33" t="s">
        <v>10229</v>
      </c>
      <c r="D1420" s="33">
        <v>319996</v>
      </c>
      <c r="E1420" s="33" t="s">
        <v>10230</v>
      </c>
      <c r="F1420" s="85">
        <v>1158</v>
      </c>
      <c r="G1420" s="85">
        <v>0</v>
      </c>
      <c r="H1420" s="85">
        <v>0</v>
      </c>
      <c r="I1420" s="85">
        <v>1158</v>
      </c>
      <c r="J1420" s="85">
        <v>0</v>
      </c>
    </row>
    <row r="1421" spans="1:10" outlineLevel="2" x14ac:dyDescent="0.25">
      <c r="A1421" s="33" t="s">
        <v>8562</v>
      </c>
      <c r="B1421" s="33" t="s">
        <v>80</v>
      </c>
      <c r="C1421" s="33" t="s">
        <v>10236</v>
      </c>
      <c r="D1421" s="33">
        <v>320005</v>
      </c>
      <c r="E1421" s="33" t="s">
        <v>10237</v>
      </c>
      <c r="F1421" s="85">
        <v>1604</v>
      </c>
      <c r="G1421" s="85">
        <v>0</v>
      </c>
      <c r="H1421" s="85">
        <v>0</v>
      </c>
      <c r="I1421" s="85">
        <v>1604</v>
      </c>
      <c r="J1421" s="85">
        <v>0</v>
      </c>
    </row>
    <row r="1422" spans="1:10" outlineLevel="2" x14ac:dyDescent="0.25">
      <c r="A1422" s="33" t="s">
        <v>8562</v>
      </c>
      <c r="B1422" s="33" t="s">
        <v>80</v>
      </c>
      <c r="C1422" s="33" t="s">
        <v>10243</v>
      </c>
      <c r="D1422" s="33">
        <v>320048</v>
      </c>
      <c r="E1422" s="33" t="s">
        <v>10244</v>
      </c>
      <c r="F1422" s="85">
        <v>3755</v>
      </c>
      <c r="G1422" s="85">
        <v>0</v>
      </c>
      <c r="H1422" s="85">
        <v>0</v>
      </c>
      <c r="I1422" s="85">
        <v>3755</v>
      </c>
      <c r="J1422" s="85">
        <v>0</v>
      </c>
    </row>
    <row r="1423" spans="1:10" outlineLevel="2" x14ac:dyDescent="0.25">
      <c r="A1423" s="33" t="s">
        <v>8562</v>
      </c>
      <c r="B1423" s="33" t="s">
        <v>80</v>
      </c>
      <c r="C1423" s="33" t="s">
        <v>10250</v>
      </c>
      <c r="D1423" s="33">
        <v>320056</v>
      </c>
      <c r="E1423" s="33" t="s">
        <v>10251</v>
      </c>
      <c r="F1423" s="85">
        <v>11521</v>
      </c>
      <c r="G1423" s="85">
        <v>0</v>
      </c>
      <c r="H1423" s="85">
        <v>0</v>
      </c>
      <c r="I1423" s="85">
        <v>11521</v>
      </c>
      <c r="J1423" s="85">
        <v>0</v>
      </c>
    </row>
    <row r="1424" spans="1:10" outlineLevel="2" x14ac:dyDescent="0.25">
      <c r="A1424" s="33" t="s">
        <v>8562</v>
      </c>
      <c r="B1424" s="33" t="s">
        <v>80</v>
      </c>
      <c r="C1424" s="33" t="s">
        <v>10257</v>
      </c>
      <c r="D1424" s="33">
        <v>320072</v>
      </c>
      <c r="E1424" s="33" t="s">
        <v>10258</v>
      </c>
      <c r="F1424" s="85">
        <v>0</v>
      </c>
      <c r="G1424" s="85">
        <v>0</v>
      </c>
      <c r="H1424" s="85">
        <v>0</v>
      </c>
      <c r="I1424" s="85">
        <v>0</v>
      </c>
      <c r="J1424" s="85">
        <v>0</v>
      </c>
    </row>
    <row r="1425" spans="1:10" outlineLevel="2" x14ac:dyDescent="0.25">
      <c r="A1425" s="33" t="s">
        <v>8562</v>
      </c>
      <c r="B1425" s="33" t="s">
        <v>80</v>
      </c>
      <c r="C1425" s="33" t="s">
        <v>10264</v>
      </c>
      <c r="D1425" s="33">
        <v>320102</v>
      </c>
      <c r="E1425" s="33" t="s">
        <v>10265</v>
      </c>
      <c r="F1425" s="85">
        <v>830</v>
      </c>
      <c r="G1425" s="85">
        <v>0</v>
      </c>
      <c r="H1425" s="85">
        <v>0</v>
      </c>
      <c r="I1425" s="85">
        <v>830</v>
      </c>
      <c r="J1425" s="85">
        <v>0</v>
      </c>
    </row>
    <row r="1426" spans="1:10" outlineLevel="2" x14ac:dyDescent="0.25">
      <c r="A1426" s="33" t="s">
        <v>8562</v>
      </c>
      <c r="B1426" s="33" t="s">
        <v>80</v>
      </c>
      <c r="C1426" s="33" t="s">
        <v>10271</v>
      </c>
      <c r="D1426" s="33">
        <v>320153</v>
      </c>
      <c r="E1426" s="33" t="s">
        <v>10272</v>
      </c>
      <c r="F1426" s="85">
        <v>3637</v>
      </c>
      <c r="G1426" s="85">
        <v>0</v>
      </c>
      <c r="H1426" s="85">
        <v>0</v>
      </c>
      <c r="I1426" s="85">
        <v>3637</v>
      </c>
      <c r="J1426" s="85">
        <v>0</v>
      </c>
    </row>
    <row r="1427" spans="1:10" outlineLevel="2" x14ac:dyDescent="0.25">
      <c r="A1427" s="33" t="s">
        <v>8562</v>
      </c>
      <c r="B1427" s="33" t="s">
        <v>80</v>
      </c>
      <c r="C1427" s="33" t="s">
        <v>10279</v>
      </c>
      <c r="D1427" s="33">
        <v>320170</v>
      </c>
      <c r="E1427" s="33" t="s">
        <v>10280</v>
      </c>
      <c r="F1427" s="85">
        <v>2981</v>
      </c>
      <c r="G1427" s="85">
        <v>0</v>
      </c>
      <c r="H1427" s="85">
        <v>0</v>
      </c>
      <c r="I1427" s="85">
        <v>2981</v>
      </c>
      <c r="J1427" s="85">
        <v>0</v>
      </c>
    </row>
    <row r="1428" spans="1:10" outlineLevel="2" x14ac:dyDescent="0.25">
      <c r="A1428" s="33" t="s">
        <v>8562</v>
      </c>
      <c r="B1428" s="33" t="s">
        <v>80</v>
      </c>
      <c r="C1428" s="33" t="s">
        <v>10286</v>
      </c>
      <c r="D1428" s="33">
        <v>320218</v>
      </c>
      <c r="E1428" s="33" t="s">
        <v>10287</v>
      </c>
      <c r="F1428" s="85">
        <v>1002</v>
      </c>
      <c r="G1428" s="85">
        <v>0</v>
      </c>
      <c r="H1428" s="85">
        <v>0</v>
      </c>
      <c r="I1428" s="85">
        <v>1002</v>
      </c>
      <c r="J1428" s="85">
        <v>0</v>
      </c>
    </row>
    <row r="1429" spans="1:10" outlineLevel="2" x14ac:dyDescent="0.25">
      <c r="A1429" s="33" t="s">
        <v>8562</v>
      </c>
      <c r="B1429" s="33" t="s">
        <v>80</v>
      </c>
      <c r="C1429" s="33" t="s">
        <v>10293</v>
      </c>
      <c r="D1429" s="33">
        <v>320226</v>
      </c>
      <c r="E1429" s="33" t="s">
        <v>10294</v>
      </c>
      <c r="F1429" s="85">
        <v>1829</v>
      </c>
      <c r="G1429" s="85">
        <v>0</v>
      </c>
      <c r="H1429" s="85">
        <v>0</v>
      </c>
      <c r="I1429" s="85">
        <v>1829</v>
      </c>
      <c r="J1429" s="85">
        <v>0</v>
      </c>
    </row>
    <row r="1430" spans="1:10" outlineLevel="2" x14ac:dyDescent="0.25">
      <c r="A1430" s="33" t="s">
        <v>8562</v>
      </c>
      <c r="B1430" s="33" t="s">
        <v>80</v>
      </c>
      <c r="C1430" s="33" t="s">
        <v>10301</v>
      </c>
      <c r="D1430" s="33">
        <v>320234</v>
      </c>
      <c r="E1430" s="33" t="s">
        <v>10302</v>
      </c>
      <c r="F1430" s="85">
        <v>2756</v>
      </c>
      <c r="G1430" s="85">
        <v>0</v>
      </c>
      <c r="H1430" s="85">
        <v>0</v>
      </c>
      <c r="I1430" s="85">
        <v>2756</v>
      </c>
      <c r="J1430" s="85">
        <v>0</v>
      </c>
    </row>
    <row r="1431" spans="1:10" outlineLevel="2" x14ac:dyDescent="0.25">
      <c r="A1431" s="33" t="s">
        <v>8562</v>
      </c>
      <c r="B1431" s="33" t="s">
        <v>80</v>
      </c>
      <c r="C1431" s="33" t="s">
        <v>10308</v>
      </c>
      <c r="D1431" s="33">
        <v>320242</v>
      </c>
      <c r="E1431" s="33" t="s">
        <v>10309</v>
      </c>
      <c r="F1431" s="85">
        <v>2101</v>
      </c>
      <c r="G1431" s="85">
        <v>0</v>
      </c>
      <c r="H1431" s="85">
        <v>0</v>
      </c>
      <c r="I1431" s="85">
        <v>2101</v>
      </c>
      <c r="J1431" s="85">
        <v>0</v>
      </c>
    </row>
    <row r="1432" spans="1:10" outlineLevel="2" x14ac:dyDescent="0.25">
      <c r="A1432" s="33" t="s">
        <v>8562</v>
      </c>
      <c r="B1432" s="33" t="s">
        <v>80</v>
      </c>
      <c r="C1432" s="33" t="s">
        <v>10315</v>
      </c>
      <c r="D1432" s="33">
        <v>320277</v>
      </c>
      <c r="E1432" s="33" t="s">
        <v>10316</v>
      </c>
      <c r="F1432" s="85">
        <v>7548</v>
      </c>
      <c r="G1432" s="85">
        <v>0</v>
      </c>
      <c r="H1432" s="85">
        <v>0</v>
      </c>
      <c r="I1432" s="85">
        <v>7548</v>
      </c>
      <c r="J1432" s="85">
        <v>0</v>
      </c>
    </row>
    <row r="1433" spans="1:10" outlineLevel="2" x14ac:dyDescent="0.25">
      <c r="A1433" s="33" t="s">
        <v>8562</v>
      </c>
      <c r="B1433" s="33" t="s">
        <v>80</v>
      </c>
      <c r="C1433" s="33" t="s">
        <v>10322</v>
      </c>
      <c r="D1433" s="33">
        <v>320293</v>
      </c>
      <c r="E1433" s="33" t="s">
        <v>10323</v>
      </c>
      <c r="F1433" s="85">
        <v>936</v>
      </c>
      <c r="G1433" s="85">
        <v>0</v>
      </c>
      <c r="H1433" s="85">
        <v>0</v>
      </c>
      <c r="I1433" s="85">
        <v>936</v>
      </c>
      <c r="J1433" s="85">
        <v>0</v>
      </c>
    </row>
    <row r="1434" spans="1:10" outlineLevel="2" x14ac:dyDescent="0.25">
      <c r="A1434" s="33" t="s">
        <v>8562</v>
      </c>
      <c r="B1434" s="33" t="s">
        <v>80</v>
      </c>
      <c r="C1434" s="33" t="s">
        <v>10328</v>
      </c>
      <c r="D1434" s="33">
        <v>320323</v>
      </c>
      <c r="E1434" s="33" t="s">
        <v>10329</v>
      </c>
      <c r="F1434" s="85">
        <v>1870</v>
      </c>
      <c r="G1434" s="85">
        <v>0</v>
      </c>
      <c r="H1434" s="85">
        <v>0</v>
      </c>
      <c r="I1434" s="85">
        <v>1870</v>
      </c>
      <c r="J1434" s="85">
        <v>0</v>
      </c>
    </row>
    <row r="1435" spans="1:10" outlineLevel="2" x14ac:dyDescent="0.25">
      <c r="A1435" s="33" t="s">
        <v>8562</v>
      </c>
      <c r="B1435" s="33" t="s">
        <v>80</v>
      </c>
      <c r="C1435" s="33" t="s">
        <v>10334</v>
      </c>
      <c r="D1435" s="33">
        <v>320331</v>
      </c>
      <c r="E1435" s="33" t="s">
        <v>10335</v>
      </c>
      <c r="F1435" s="85">
        <v>612</v>
      </c>
      <c r="G1435" s="85">
        <v>0</v>
      </c>
      <c r="H1435" s="85">
        <v>0</v>
      </c>
      <c r="I1435" s="85">
        <v>612</v>
      </c>
      <c r="J1435" s="85">
        <v>0</v>
      </c>
    </row>
    <row r="1436" spans="1:10" outlineLevel="2" x14ac:dyDescent="0.25">
      <c r="A1436" s="33" t="s">
        <v>8562</v>
      </c>
      <c r="B1436" s="33" t="s">
        <v>80</v>
      </c>
      <c r="C1436" s="33" t="s">
        <v>10341</v>
      </c>
      <c r="D1436" s="33">
        <v>320358</v>
      </c>
      <c r="E1436" s="33" t="s">
        <v>10342</v>
      </c>
      <c r="F1436" s="85">
        <v>493</v>
      </c>
      <c r="G1436" s="85">
        <v>0</v>
      </c>
      <c r="H1436" s="85">
        <v>0</v>
      </c>
      <c r="I1436" s="85">
        <v>493</v>
      </c>
      <c r="J1436" s="85">
        <v>0</v>
      </c>
    </row>
    <row r="1437" spans="1:10" outlineLevel="2" x14ac:dyDescent="0.25">
      <c r="A1437" s="33" t="s">
        <v>8562</v>
      </c>
      <c r="B1437" s="33" t="s">
        <v>80</v>
      </c>
      <c r="C1437" s="33" t="s">
        <v>10347</v>
      </c>
      <c r="D1437" s="33">
        <v>320382</v>
      </c>
      <c r="E1437" s="33" t="s">
        <v>10348</v>
      </c>
      <c r="F1437" s="85">
        <v>1601</v>
      </c>
      <c r="G1437" s="85">
        <v>0</v>
      </c>
      <c r="H1437" s="85">
        <v>0</v>
      </c>
      <c r="I1437" s="85">
        <v>1601</v>
      </c>
      <c r="J1437" s="85">
        <v>0</v>
      </c>
    </row>
    <row r="1438" spans="1:10" outlineLevel="2" x14ac:dyDescent="0.25">
      <c r="A1438" s="33" t="s">
        <v>8562</v>
      </c>
      <c r="B1438" s="33" t="s">
        <v>80</v>
      </c>
      <c r="C1438" s="33" t="s">
        <v>10354</v>
      </c>
      <c r="D1438" s="33">
        <v>320391</v>
      </c>
      <c r="E1438" s="33" t="s">
        <v>10355</v>
      </c>
      <c r="F1438" s="85">
        <v>1932</v>
      </c>
      <c r="G1438" s="85">
        <v>0</v>
      </c>
      <c r="H1438" s="85">
        <v>0</v>
      </c>
      <c r="I1438" s="85">
        <v>1932</v>
      </c>
      <c r="J1438" s="85">
        <v>0</v>
      </c>
    </row>
    <row r="1439" spans="1:10" outlineLevel="2" x14ac:dyDescent="0.25">
      <c r="A1439" s="33" t="s">
        <v>8562</v>
      </c>
      <c r="B1439" s="33" t="s">
        <v>80</v>
      </c>
      <c r="C1439" s="33" t="s">
        <v>10361</v>
      </c>
      <c r="D1439" s="33">
        <v>320447</v>
      </c>
      <c r="E1439" s="33" t="s">
        <v>10362</v>
      </c>
      <c r="F1439" s="85">
        <v>6774</v>
      </c>
      <c r="G1439" s="85">
        <v>0</v>
      </c>
      <c r="H1439" s="85">
        <v>0</v>
      </c>
      <c r="I1439" s="85">
        <v>6774</v>
      </c>
      <c r="J1439" s="85">
        <v>0</v>
      </c>
    </row>
    <row r="1440" spans="1:10" outlineLevel="2" x14ac:dyDescent="0.25">
      <c r="A1440" s="33" t="s">
        <v>8562</v>
      </c>
      <c r="B1440" s="33" t="s">
        <v>80</v>
      </c>
      <c r="C1440" s="33" t="s">
        <v>10369</v>
      </c>
      <c r="D1440" s="33">
        <v>320455</v>
      </c>
      <c r="E1440" s="33" t="s">
        <v>10370</v>
      </c>
      <c r="F1440" s="85">
        <v>721</v>
      </c>
      <c r="G1440" s="85">
        <v>0</v>
      </c>
      <c r="H1440" s="85">
        <v>0</v>
      </c>
      <c r="I1440" s="85">
        <v>721</v>
      </c>
      <c r="J1440" s="85">
        <v>0</v>
      </c>
    </row>
    <row r="1441" spans="1:10" outlineLevel="2" x14ac:dyDescent="0.25">
      <c r="A1441" s="33" t="s">
        <v>8562</v>
      </c>
      <c r="B1441" s="33" t="s">
        <v>80</v>
      </c>
      <c r="C1441" s="33" t="s">
        <v>10375</v>
      </c>
      <c r="D1441" s="33">
        <v>328316</v>
      </c>
      <c r="E1441" s="33" t="s">
        <v>10376</v>
      </c>
      <c r="F1441" s="85">
        <v>1754</v>
      </c>
      <c r="G1441" s="85">
        <v>0</v>
      </c>
      <c r="H1441" s="85">
        <v>0</v>
      </c>
      <c r="I1441" s="85">
        <v>1754</v>
      </c>
      <c r="J1441" s="85">
        <v>0</v>
      </c>
    </row>
    <row r="1442" spans="1:10" outlineLevel="2" x14ac:dyDescent="0.25">
      <c r="A1442" s="33" t="s">
        <v>8562</v>
      </c>
      <c r="B1442" s="33" t="s">
        <v>80</v>
      </c>
      <c r="C1442" s="33" t="s">
        <v>10382</v>
      </c>
      <c r="D1442" s="33">
        <v>328341</v>
      </c>
      <c r="E1442" s="33" t="s">
        <v>10383</v>
      </c>
      <c r="F1442" s="85">
        <v>7985</v>
      </c>
      <c r="G1442" s="85">
        <v>0</v>
      </c>
      <c r="H1442" s="85">
        <v>0</v>
      </c>
      <c r="I1442" s="85">
        <v>7985</v>
      </c>
      <c r="J1442" s="85">
        <v>0</v>
      </c>
    </row>
    <row r="1443" spans="1:10" outlineLevel="2" x14ac:dyDescent="0.25">
      <c r="A1443" s="33" t="s">
        <v>8562</v>
      </c>
      <c r="B1443" s="33" t="s">
        <v>80</v>
      </c>
      <c r="C1443" s="33" t="s">
        <v>10389</v>
      </c>
      <c r="D1443" s="33">
        <v>328367</v>
      </c>
      <c r="E1443" s="33" t="s">
        <v>10390</v>
      </c>
      <c r="F1443" s="85">
        <v>2035</v>
      </c>
      <c r="G1443" s="85">
        <v>0</v>
      </c>
      <c r="H1443" s="85">
        <v>0</v>
      </c>
      <c r="I1443" s="85">
        <v>2035</v>
      </c>
      <c r="J1443" s="85">
        <v>0</v>
      </c>
    </row>
    <row r="1444" spans="1:10" outlineLevel="2" x14ac:dyDescent="0.25">
      <c r="A1444" s="33" t="s">
        <v>8562</v>
      </c>
      <c r="B1444" s="33" t="s">
        <v>80</v>
      </c>
      <c r="C1444" s="33" t="s">
        <v>10396</v>
      </c>
      <c r="D1444" s="33">
        <v>328456</v>
      </c>
      <c r="E1444" s="33" t="s">
        <v>10397</v>
      </c>
      <c r="F1444" s="85">
        <v>2806</v>
      </c>
      <c r="G1444" s="85">
        <v>0</v>
      </c>
      <c r="H1444" s="85">
        <v>0</v>
      </c>
      <c r="I1444" s="85">
        <v>2806</v>
      </c>
      <c r="J1444" s="85">
        <v>0</v>
      </c>
    </row>
    <row r="1445" spans="1:10" outlineLevel="2" x14ac:dyDescent="0.25">
      <c r="A1445" s="33" t="s">
        <v>8562</v>
      </c>
      <c r="B1445" s="33" t="s">
        <v>80</v>
      </c>
      <c r="C1445" s="33" t="s">
        <v>10403</v>
      </c>
      <c r="D1445" s="33">
        <v>328472</v>
      </c>
      <c r="E1445" s="33" t="s">
        <v>10404</v>
      </c>
      <c r="F1445" s="85">
        <v>2806</v>
      </c>
      <c r="G1445" s="85">
        <v>0</v>
      </c>
      <c r="H1445" s="85">
        <v>0</v>
      </c>
      <c r="I1445" s="85">
        <v>2806</v>
      </c>
      <c r="J1445" s="85">
        <v>0</v>
      </c>
    </row>
    <row r="1446" spans="1:10" outlineLevel="2" x14ac:dyDescent="0.25">
      <c r="A1446" s="33" t="s">
        <v>8562</v>
      </c>
      <c r="B1446" s="33" t="s">
        <v>80</v>
      </c>
      <c r="C1446" s="33" t="s">
        <v>10410</v>
      </c>
      <c r="D1446" s="33">
        <v>328511</v>
      </c>
      <c r="E1446" s="33" t="s">
        <v>10411</v>
      </c>
      <c r="F1446" s="85">
        <v>1377</v>
      </c>
      <c r="G1446" s="85">
        <v>0</v>
      </c>
      <c r="H1446" s="85">
        <v>0</v>
      </c>
      <c r="I1446" s="85">
        <v>1377</v>
      </c>
      <c r="J1446" s="85">
        <v>0</v>
      </c>
    </row>
    <row r="1447" spans="1:10" outlineLevel="2" x14ac:dyDescent="0.25">
      <c r="A1447" s="33" t="s">
        <v>8562</v>
      </c>
      <c r="B1447" s="33" t="s">
        <v>80</v>
      </c>
      <c r="C1447" s="33" t="s">
        <v>10416</v>
      </c>
      <c r="D1447" s="33">
        <v>328537</v>
      </c>
      <c r="E1447" s="33" t="s">
        <v>10417</v>
      </c>
      <c r="F1447" s="85">
        <v>3196</v>
      </c>
      <c r="G1447" s="85">
        <v>0</v>
      </c>
      <c r="H1447" s="85">
        <v>0</v>
      </c>
      <c r="I1447" s="85">
        <v>3196</v>
      </c>
      <c r="J1447" s="85">
        <v>0</v>
      </c>
    </row>
    <row r="1448" spans="1:10" outlineLevel="2" x14ac:dyDescent="0.25">
      <c r="A1448" s="33" t="s">
        <v>8562</v>
      </c>
      <c r="B1448" s="33" t="s">
        <v>80</v>
      </c>
      <c r="C1448" s="33" t="s">
        <v>10423</v>
      </c>
      <c r="D1448" s="33">
        <v>328545</v>
      </c>
      <c r="E1448" s="33" t="s">
        <v>10424</v>
      </c>
      <c r="F1448" s="85">
        <v>3627</v>
      </c>
      <c r="G1448" s="85">
        <v>0</v>
      </c>
      <c r="H1448" s="85">
        <v>0</v>
      </c>
      <c r="I1448" s="85">
        <v>3627</v>
      </c>
      <c r="J1448" s="85">
        <v>0</v>
      </c>
    </row>
    <row r="1449" spans="1:10" outlineLevel="2" x14ac:dyDescent="0.25">
      <c r="A1449" s="33" t="s">
        <v>8562</v>
      </c>
      <c r="B1449" s="33" t="s">
        <v>80</v>
      </c>
      <c r="C1449" s="33" t="s">
        <v>10431</v>
      </c>
      <c r="D1449" s="33">
        <v>328669</v>
      </c>
      <c r="E1449" s="33" t="s">
        <v>10432</v>
      </c>
      <c r="F1449" s="85">
        <v>1430</v>
      </c>
      <c r="G1449" s="85">
        <v>0</v>
      </c>
      <c r="H1449" s="85">
        <v>0</v>
      </c>
      <c r="I1449" s="85">
        <v>1430</v>
      </c>
      <c r="J1449" s="85">
        <v>0</v>
      </c>
    </row>
    <row r="1450" spans="1:10" outlineLevel="2" x14ac:dyDescent="0.25">
      <c r="A1450" s="33" t="s">
        <v>8562</v>
      </c>
      <c r="B1450" s="33" t="s">
        <v>80</v>
      </c>
      <c r="C1450" s="33" t="s">
        <v>10438</v>
      </c>
      <c r="D1450" s="33">
        <v>328693</v>
      </c>
      <c r="E1450" s="33" t="s">
        <v>10439</v>
      </c>
      <c r="F1450" s="85">
        <v>16417</v>
      </c>
      <c r="G1450" s="85">
        <v>0</v>
      </c>
      <c r="H1450" s="85">
        <v>0</v>
      </c>
      <c r="I1450" s="85">
        <v>16417</v>
      </c>
      <c r="J1450" s="85">
        <v>0</v>
      </c>
    </row>
    <row r="1451" spans="1:10" outlineLevel="2" x14ac:dyDescent="0.25">
      <c r="A1451" s="33" t="s">
        <v>8562</v>
      </c>
      <c r="B1451" s="33" t="s">
        <v>80</v>
      </c>
      <c r="C1451" s="33" t="s">
        <v>10446</v>
      </c>
      <c r="D1451" s="33">
        <v>328812</v>
      </c>
      <c r="E1451" s="33" t="s">
        <v>10447</v>
      </c>
      <c r="F1451" s="85">
        <v>2479</v>
      </c>
      <c r="G1451" s="85">
        <v>0</v>
      </c>
      <c r="H1451" s="85">
        <v>0</v>
      </c>
      <c r="I1451" s="85">
        <v>2479</v>
      </c>
      <c r="J1451" s="85">
        <v>0</v>
      </c>
    </row>
    <row r="1452" spans="1:10" outlineLevel="2" x14ac:dyDescent="0.25">
      <c r="A1452" s="33" t="s">
        <v>8562</v>
      </c>
      <c r="B1452" s="33" t="s">
        <v>80</v>
      </c>
      <c r="C1452" s="33" t="s">
        <v>10453</v>
      </c>
      <c r="D1452" s="33">
        <v>328863</v>
      </c>
      <c r="E1452" s="33" t="s">
        <v>10454</v>
      </c>
      <c r="F1452" s="85">
        <v>1217</v>
      </c>
      <c r="G1452" s="85">
        <v>0</v>
      </c>
      <c r="H1452" s="85">
        <v>0</v>
      </c>
      <c r="I1452" s="85">
        <v>1217</v>
      </c>
      <c r="J1452" s="85">
        <v>0</v>
      </c>
    </row>
    <row r="1453" spans="1:10" outlineLevel="2" x14ac:dyDescent="0.25">
      <c r="A1453" s="33" t="s">
        <v>8562</v>
      </c>
      <c r="B1453" s="33" t="s">
        <v>80</v>
      </c>
      <c r="C1453" s="33" t="s">
        <v>10459</v>
      </c>
      <c r="D1453" s="33">
        <v>647438</v>
      </c>
      <c r="E1453" s="33" t="s">
        <v>10460</v>
      </c>
      <c r="F1453" s="85">
        <v>1102</v>
      </c>
      <c r="G1453" s="85">
        <v>0</v>
      </c>
      <c r="H1453" s="85">
        <v>0</v>
      </c>
      <c r="I1453" s="85">
        <v>1102</v>
      </c>
      <c r="J1453" s="85">
        <v>0</v>
      </c>
    </row>
    <row r="1454" spans="1:10" outlineLevel="2" x14ac:dyDescent="0.25">
      <c r="A1454" s="33" t="s">
        <v>8562</v>
      </c>
      <c r="B1454" s="33" t="s">
        <v>80</v>
      </c>
      <c r="C1454" s="33" t="s">
        <v>10465</v>
      </c>
      <c r="D1454" s="33">
        <v>648469</v>
      </c>
      <c r="E1454" s="33" t="s">
        <v>10466</v>
      </c>
      <c r="F1454" s="85">
        <v>2151</v>
      </c>
      <c r="G1454" s="85">
        <v>0</v>
      </c>
      <c r="H1454" s="85">
        <v>0</v>
      </c>
      <c r="I1454" s="85">
        <v>2151</v>
      </c>
      <c r="J1454" s="85">
        <v>0</v>
      </c>
    </row>
    <row r="1455" spans="1:10" outlineLevel="2" x14ac:dyDescent="0.25">
      <c r="A1455" s="33" t="s">
        <v>8562</v>
      </c>
      <c r="B1455" s="33" t="s">
        <v>80</v>
      </c>
      <c r="C1455" s="33" t="s">
        <v>10472</v>
      </c>
      <c r="D1455" s="33">
        <v>649031</v>
      </c>
      <c r="E1455" s="33" t="s">
        <v>10473</v>
      </c>
      <c r="F1455" s="85">
        <v>1217</v>
      </c>
      <c r="G1455" s="85">
        <v>0</v>
      </c>
      <c r="H1455" s="85">
        <v>0</v>
      </c>
      <c r="I1455" s="85">
        <v>1217</v>
      </c>
      <c r="J1455" s="85">
        <v>0</v>
      </c>
    </row>
    <row r="1456" spans="1:10" outlineLevel="2" x14ac:dyDescent="0.25">
      <c r="A1456" s="33" t="s">
        <v>8562</v>
      </c>
      <c r="B1456" s="33" t="s">
        <v>80</v>
      </c>
      <c r="C1456" s="33" t="s">
        <v>10479</v>
      </c>
      <c r="D1456" s="33">
        <v>647985</v>
      </c>
      <c r="E1456" s="33" t="s">
        <v>10480</v>
      </c>
      <c r="F1456" s="85">
        <v>996</v>
      </c>
      <c r="G1456" s="85">
        <v>0</v>
      </c>
      <c r="H1456" s="85">
        <v>0</v>
      </c>
      <c r="I1456" s="85">
        <v>996</v>
      </c>
      <c r="J1456" s="85">
        <v>0</v>
      </c>
    </row>
    <row r="1457" spans="1:10" outlineLevel="2" x14ac:dyDescent="0.25">
      <c r="A1457" s="33" t="s">
        <v>8562</v>
      </c>
      <c r="B1457" s="33" t="s">
        <v>80</v>
      </c>
      <c r="C1457" s="33" t="s">
        <v>10485</v>
      </c>
      <c r="D1457" s="33">
        <v>647349</v>
      </c>
      <c r="E1457" s="33" t="s">
        <v>10486</v>
      </c>
      <c r="F1457" s="85">
        <v>1545</v>
      </c>
      <c r="G1457" s="85">
        <v>0</v>
      </c>
      <c r="H1457" s="85">
        <v>0</v>
      </c>
      <c r="I1457" s="85">
        <v>1545</v>
      </c>
      <c r="J1457" s="85">
        <v>0</v>
      </c>
    </row>
    <row r="1458" spans="1:10" outlineLevel="2" x14ac:dyDescent="0.25">
      <c r="A1458" s="33" t="s">
        <v>8562</v>
      </c>
      <c r="B1458" s="33" t="s">
        <v>80</v>
      </c>
      <c r="C1458" s="33" t="s">
        <v>10491</v>
      </c>
      <c r="D1458" s="33">
        <v>592099</v>
      </c>
      <c r="E1458" s="33" t="s">
        <v>10492</v>
      </c>
      <c r="F1458" s="85">
        <v>2088</v>
      </c>
      <c r="G1458" s="85">
        <v>0</v>
      </c>
      <c r="H1458" s="85">
        <v>0</v>
      </c>
      <c r="I1458" s="85">
        <v>2088</v>
      </c>
      <c r="J1458" s="85">
        <v>0</v>
      </c>
    </row>
    <row r="1459" spans="1:10" outlineLevel="2" x14ac:dyDescent="0.25">
      <c r="A1459" s="33" t="s">
        <v>8562</v>
      </c>
      <c r="B1459" s="33" t="s">
        <v>80</v>
      </c>
      <c r="C1459" s="33" t="s">
        <v>10497</v>
      </c>
      <c r="D1459" s="33">
        <v>649830</v>
      </c>
      <c r="E1459" s="33" t="s">
        <v>10498</v>
      </c>
      <c r="F1459" s="85">
        <v>721</v>
      </c>
      <c r="G1459" s="85">
        <v>0</v>
      </c>
      <c r="H1459" s="85">
        <v>0</v>
      </c>
      <c r="I1459" s="85">
        <v>721</v>
      </c>
      <c r="J1459" s="85">
        <v>0</v>
      </c>
    </row>
    <row r="1460" spans="1:10" outlineLevel="2" x14ac:dyDescent="0.25">
      <c r="A1460" s="33" t="s">
        <v>8562</v>
      </c>
      <c r="B1460" s="33" t="s">
        <v>80</v>
      </c>
      <c r="C1460" s="33" t="s">
        <v>10503</v>
      </c>
      <c r="D1460" s="33">
        <v>647861</v>
      </c>
      <c r="E1460" s="33" t="s">
        <v>10504</v>
      </c>
      <c r="F1460" s="85">
        <v>2650</v>
      </c>
      <c r="G1460" s="85">
        <v>0</v>
      </c>
      <c r="H1460" s="85">
        <v>0</v>
      </c>
      <c r="I1460" s="85">
        <v>2650</v>
      </c>
      <c r="J1460" s="85">
        <v>0</v>
      </c>
    </row>
    <row r="1461" spans="1:10" outlineLevel="2" x14ac:dyDescent="0.25">
      <c r="A1461" s="33" t="s">
        <v>8562</v>
      </c>
      <c r="B1461" s="33" t="s">
        <v>80</v>
      </c>
      <c r="C1461" s="33" t="s">
        <v>10558</v>
      </c>
      <c r="D1461" s="33">
        <v>629537</v>
      </c>
      <c r="E1461" s="33" t="s">
        <v>10559</v>
      </c>
      <c r="F1461" s="85">
        <v>112</v>
      </c>
      <c r="G1461" s="85">
        <v>0</v>
      </c>
      <c r="H1461" s="85">
        <v>0</v>
      </c>
      <c r="I1461" s="85">
        <v>112</v>
      </c>
      <c r="J1461" s="85">
        <v>0</v>
      </c>
    </row>
    <row r="1462" spans="1:10" outlineLevel="2" x14ac:dyDescent="0.25">
      <c r="A1462" s="33" t="s">
        <v>8562</v>
      </c>
      <c r="B1462" s="33" t="s">
        <v>80</v>
      </c>
      <c r="C1462" s="33" t="s">
        <v>10510</v>
      </c>
      <c r="D1462" s="33">
        <v>620891</v>
      </c>
      <c r="E1462" s="33" t="s">
        <v>10511</v>
      </c>
      <c r="F1462" s="85">
        <v>1270</v>
      </c>
      <c r="G1462" s="85">
        <v>0</v>
      </c>
      <c r="H1462" s="85">
        <v>0</v>
      </c>
      <c r="I1462" s="85">
        <v>1270</v>
      </c>
      <c r="J1462" s="85">
        <v>0</v>
      </c>
    </row>
    <row r="1463" spans="1:10" outlineLevel="2" x14ac:dyDescent="0.25">
      <c r="A1463" s="33" t="s">
        <v>8562</v>
      </c>
      <c r="B1463" s="33" t="s">
        <v>80</v>
      </c>
      <c r="C1463" s="33" t="s">
        <v>10516</v>
      </c>
      <c r="D1463" s="33">
        <v>17067430</v>
      </c>
      <c r="E1463" s="33" t="s">
        <v>10517</v>
      </c>
      <c r="F1463" s="85">
        <v>1267</v>
      </c>
      <c r="G1463" s="85">
        <v>0</v>
      </c>
      <c r="H1463" s="85">
        <v>0</v>
      </c>
      <c r="I1463" s="85">
        <v>1267</v>
      </c>
      <c r="J1463" s="85">
        <v>0</v>
      </c>
    </row>
    <row r="1464" spans="1:10" outlineLevel="2" x14ac:dyDescent="0.25">
      <c r="A1464" s="33" t="s">
        <v>8562</v>
      </c>
      <c r="B1464" s="33" t="s">
        <v>80</v>
      </c>
      <c r="C1464" s="33" t="s">
        <v>10523</v>
      </c>
      <c r="D1464" s="33">
        <v>17066905</v>
      </c>
      <c r="E1464" s="33" t="s">
        <v>10524</v>
      </c>
      <c r="F1464" s="85">
        <v>1158</v>
      </c>
      <c r="G1464" s="85">
        <v>0</v>
      </c>
      <c r="H1464" s="85">
        <v>0</v>
      </c>
      <c r="I1464" s="85">
        <v>1158</v>
      </c>
      <c r="J1464" s="85">
        <v>0</v>
      </c>
    </row>
    <row r="1465" spans="1:10" outlineLevel="2" x14ac:dyDescent="0.25">
      <c r="A1465" s="33" t="s">
        <v>8562</v>
      </c>
      <c r="B1465" s="33" t="s">
        <v>80</v>
      </c>
      <c r="C1465" s="33" t="s">
        <v>10529</v>
      </c>
      <c r="D1465" s="33">
        <v>35660074</v>
      </c>
      <c r="E1465" s="33" t="s">
        <v>10530</v>
      </c>
      <c r="F1465" s="85">
        <v>1436</v>
      </c>
      <c r="G1465" s="85">
        <v>0</v>
      </c>
      <c r="H1465" s="85">
        <v>0</v>
      </c>
      <c r="I1465" s="85">
        <v>1436</v>
      </c>
      <c r="J1465" s="85">
        <v>0</v>
      </c>
    </row>
    <row r="1466" spans="1:10" outlineLevel="2" x14ac:dyDescent="0.25">
      <c r="A1466" s="33" t="s">
        <v>8562</v>
      </c>
      <c r="B1466" s="33" t="s">
        <v>80</v>
      </c>
      <c r="C1466" s="33" t="s">
        <v>10535</v>
      </c>
      <c r="D1466" s="33">
        <v>35659599</v>
      </c>
      <c r="E1466" s="33" t="s">
        <v>10536</v>
      </c>
      <c r="F1466" s="85">
        <v>1439</v>
      </c>
      <c r="G1466" s="85">
        <v>0</v>
      </c>
      <c r="H1466" s="85">
        <v>0</v>
      </c>
      <c r="I1466" s="85">
        <v>1439</v>
      </c>
      <c r="J1466" s="85">
        <v>0</v>
      </c>
    </row>
    <row r="1467" spans="1:10" outlineLevel="2" x14ac:dyDescent="0.25">
      <c r="A1467" s="33" t="s">
        <v>8562</v>
      </c>
      <c r="B1467" s="33" t="s">
        <v>80</v>
      </c>
      <c r="C1467" s="33" t="s">
        <v>10541</v>
      </c>
      <c r="D1467" s="33">
        <v>652199</v>
      </c>
      <c r="E1467" s="33" t="s">
        <v>10542</v>
      </c>
      <c r="F1467" s="85">
        <v>715</v>
      </c>
      <c r="G1467" s="85">
        <v>0</v>
      </c>
      <c r="H1467" s="85">
        <v>0</v>
      </c>
      <c r="I1467" s="85">
        <v>715</v>
      </c>
      <c r="J1467" s="85">
        <v>0</v>
      </c>
    </row>
    <row r="1468" spans="1:10" outlineLevel="2" x14ac:dyDescent="0.25">
      <c r="A1468" s="33" t="s">
        <v>8562</v>
      </c>
      <c r="B1468" s="33" t="s">
        <v>80</v>
      </c>
      <c r="C1468" s="33" t="s">
        <v>10547</v>
      </c>
      <c r="D1468" s="33">
        <v>652113</v>
      </c>
      <c r="E1468" s="33" t="s">
        <v>10548</v>
      </c>
      <c r="F1468" s="85">
        <v>999</v>
      </c>
      <c r="G1468" s="85">
        <v>0</v>
      </c>
      <c r="H1468" s="85">
        <v>0</v>
      </c>
      <c r="I1468" s="85">
        <v>999</v>
      </c>
      <c r="J1468" s="85">
        <v>0</v>
      </c>
    </row>
    <row r="1469" spans="1:10" outlineLevel="2" x14ac:dyDescent="0.25">
      <c r="A1469" s="33" t="s">
        <v>8562</v>
      </c>
      <c r="B1469" s="33" t="s">
        <v>840</v>
      </c>
      <c r="C1469" s="33" t="s">
        <v>10564</v>
      </c>
      <c r="D1469" s="33">
        <v>179086</v>
      </c>
      <c r="E1469" s="33" t="s">
        <v>10565</v>
      </c>
      <c r="F1469" s="85">
        <v>14337</v>
      </c>
      <c r="G1469" s="85">
        <v>0</v>
      </c>
      <c r="H1469" s="85">
        <v>0</v>
      </c>
      <c r="I1469" s="85">
        <v>14337</v>
      </c>
      <c r="J1469" s="85">
        <v>0</v>
      </c>
    </row>
    <row r="1470" spans="1:10" outlineLevel="2" x14ac:dyDescent="0.25">
      <c r="A1470" s="33" t="s">
        <v>8562</v>
      </c>
      <c r="B1470" s="33" t="s">
        <v>840</v>
      </c>
      <c r="C1470" s="33" t="s">
        <v>10581</v>
      </c>
      <c r="D1470" s="33">
        <v>31933475</v>
      </c>
      <c r="E1470" s="33" t="s">
        <v>10582</v>
      </c>
      <c r="F1470" s="85">
        <v>2491</v>
      </c>
      <c r="G1470" s="85">
        <v>0</v>
      </c>
      <c r="H1470" s="85">
        <v>0</v>
      </c>
      <c r="I1470" s="85">
        <v>2491</v>
      </c>
      <c r="J1470" s="85">
        <v>0</v>
      </c>
    </row>
    <row r="1471" spans="1:10" outlineLevel="2" x14ac:dyDescent="0.25">
      <c r="A1471" s="33" t="s">
        <v>8562</v>
      </c>
      <c r="B1471" s="33" t="s">
        <v>901</v>
      </c>
      <c r="C1471" s="33" t="s">
        <v>10585</v>
      </c>
      <c r="D1471" s="33">
        <v>31923518</v>
      </c>
      <c r="E1471" s="33" t="s">
        <v>10586</v>
      </c>
      <c r="F1471" s="85">
        <v>721</v>
      </c>
      <c r="G1471" s="85">
        <v>0</v>
      </c>
      <c r="H1471" s="85">
        <v>0</v>
      </c>
      <c r="I1471" s="85">
        <v>721</v>
      </c>
      <c r="J1471" s="85">
        <v>0</v>
      </c>
    </row>
    <row r="1472" spans="1:10" outlineLevel="2" x14ac:dyDescent="0.25">
      <c r="A1472" s="33" t="s">
        <v>8562</v>
      </c>
      <c r="B1472" s="33" t="s">
        <v>901</v>
      </c>
      <c r="C1472" s="33" t="s">
        <v>10589</v>
      </c>
      <c r="D1472" s="33">
        <v>621200</v>
      </c>
      <c r="E1472" s="33" t="s">
        <v>10590</v>
      </c>
      <c r="F1472" s="85">
        <v>1773</v>
      </c>
      <c r="G1472" s="85">
        <v>0</v>
      </c>
      <c r="H1472" s="85">
        <v>0</v>
      </c>
      <c r="I1472" s="85">
        <v>1773</v>
      </c>
      <c r="J1472" s="85">
        <v>0</v>
      </c>
    </row>
    <row r="1473" spans="1:10" outlineLevel="2" x14ac:dyDescent="0.25">
      <c r="A1473" s="33" t="s">
        <v>8562</v>
      </c>
      <c r="B1473" s="33" t="s">
        <v>901</v>
      </c>
      <c r="C1473" s="33" t="s">
        <v>10594</v>
      </c>
      <c r="D1473" s="33">
        <v>31029141</v>
      </c>
      <c r="E1473" s="33" t="s">
        <v>10595</v>
      </c>
      <c r="F1473" s="85">
        <v>446</v>
      </c>
      <c r="G1473" s="85">
        <v>0</v>
      </c>
      <c r="H1473" s="85">
        <v>0</v>
      </c>
      <c r="I1473" s="85">
        <v>446</v>
      </c>
      <c r="J1473" s="85">
        <v>0</v>
      </c>
    </row>
    <row r="1474" spans="1:10" outlineLevel="2" x14ac:dyDescent="0.25">
      <c r="A1474" s="33" t="s">
        <v>8562</v>
      </c>
      <c r="B1474" s="33" t="s">
        <v>901</v>
      </c>
      <c r="C1474" s="33" t="s">
        <v>10598</v>
      </c>
      <c r="D1474" s="33">
        <v>90000108</v>
      </c>
      <c r="E1474" s="33" t="s">
        <v>10599</v>
      </c>
      <c r="F1474" s="85">
        <v>0</v>
      </c>
      <c r="G1474" s="85">
        <v>0</v>
      </c>
      <c r="H1474" s="85">
        <v>0</v>
      </c>
      <c r="I1474" s="85">
        <v>0</v>
      </c>
      <c r="J1474" s="85">
        <v>0</v>
      </c>
    </row>
    <row r="1475" spans="1:10" outlineLevel="2" x14ac:dyDescent="0.25">
      <c r="A1475" s="33" t="s">
        <v>8562</v>
      </c>
      <c r="B1475" s="33" t="s">
        <v>901</v>
      </c>
      <c r="C1475" s="33" t="s">
        <v>10604</v>
      </c>
      <c r="D1475" s="33">
        <v>41652932</v>
      </c>
      <c r="E1475" s="33" t="s">
        <v>10605</v>
      </c>
      <c r="F1475" s="85">
        <v>2472</v>
      </c>
      <c r="G1475" s="85">
        <v>0</v>
      </c>
      <c r="H1475" s="85">
        <v>0</v>
      </c>
      <c r="I1475" s="85">
        <v>2472</v>
      </c>
      <c r="J1475" s="85">
        <v>0</v>
      </c>
    </row>
    <row r="1476" spans="1:10" outlineLevel="2" x14ac:dyDescent="0.25">
      <c r="A1476" s="33" t="s">
        <v>8562</v>
      </c>
      <c r="B1476" s="33" t="s">
        <v>901</v>
      </c>
      <c r="C1476" s="33" t="s">
        <v>10608</v>
      </c>
      <c r="D1476" s="33">
        <v>37954601</v>
      </c>
      <c r="E1476" s="33" t="s">
        <v>10609</v>
      </c>
      <c r="F1476" s="85">
        <v>1155</v>
      </c>
      <c r="G1476" s="85">
        <v>0</v>
      </c>
      <c r="H1476" s="85">
        <v>0</v>
      </c>
      <c r="I1476" s="85">
        <v>1155</v>
      </c>
      <c r="J1476" s="85">
        <v>0</v>
      </c>
    </row>
    <row r="1477" spans="1:10" outlineLevel="2" x14ac:dyDescent="0.25">
      <c r="A1477" s="33" t="s">
        <v>8562</v>
      </c>
      <c r="B1477" s="33" t="s">
        <v>901</v>
      </c>
      <c r="C1477" s="33" t="s">
        <v>10613</v>
      </c>
      <c r="D1477" s="33">
        <v>37896695</v>
      </c>
      <c r="E1477" s="33" t="s">
        <v>10614</v>
      </c>
      <c r="F1477" s="85">
        <v>1108</v>
      </c>
      <c r="G1477" s="85">
        <v>0</v>
      </c>
      <c r="H1477" s="85">
        <v>0</v>
      </c>
      <c r="I1477" s="85">
        <v>1108</v>
      </c>
      <c r="J1477" s="85">
        <v>0</v>
      </c>
    </row>
    <row r="1478" spans="1:10" outlineLevel="2" x14ac:dyDescent="0.25">
      <c r="A1478" s="33" t="s">
        <v>8562</v>
      </c>
      <c r="B1478" s="33" t="s">
        <v>901</v>
      </c>
      <c r="C1478" s="33" t="s">
        <v>10617</v>
      </c>
      <c r="D1478" s="33">
        <v>90000197</v>
      </c>
      <c r="E1478" s="33" t="s">
        <v>10618</v>
      </c>
      <c r="F1478" s="85">
        <v>4361</v>
      </c>
      <c r="G1478" s="85">
        <v>0</v>
      </c>
      <c r="H1478" s="85">
        <v>0</v>
      </c>
      <c r="I1478" s="85">
        <v>4361</v>
      </c>
      <c r="J1478" s="85">
        <v>0</v>
      </c>
    </row>
    <row r="1479" spans="1:10" outlineLevel="2" x14ac:dyDescent="0.25">
      <c r="A1479" s="33" t="s">
        <v>8562</v>
      </c>
      <c r="B1479" s="33" t="s">
        <v>901</v>
      </c>
      <c r="C1479" s="33" t="s">
        <v>10621</v>
      </c>
      <c r="D1479" s="33">
        <v>45023158</v>
      </c>
      <c r="E1479" s="33" t="s">
        <v>10622</v>
      </c>
      <c r="F1479" s="85">
        <v>3084</v>
      </c>
      <c r="G1479" s="85">
        <v>0</v>
      </c>
      <c r="H1479" s="85">
        <v>0</v>
      </c>
      <c r="I1479" s="85">
        <v>3084</v>
      </c>
      <c r="J1479" s="85">
        <v>0</v>
      </c>
    </row>
    <row r="1480" spans="1:10" outlineLevel="2" x14ac:dyDescent="0.25">
      <c r="A1480" s="33" t="s">
        <v>8562</v>
      </c>
      <c r="B1480" s="33" t="s">
        <v>901</v>
      </c>
      <c r="C1480" s="33" t="s">
        <v>10625</v>
      </c>
      <c r="D1480" s="33">
        <v>36827983</v>
      </c>
      <c r="E1480" s="33" t="s">
        <v>10626</v>
      </c>
      <c r="F1480" s="85">
        <v>1208</v>
      </c>
      <c r="G1480" s="85">
        <v>0</v>
      </c>
      <c r="H1480" s="85">
        <v>0</v>
      </c>
      <c r="I1480" s="85">
        <v>1208</v>
      </c>
      <c r="J1480" s="85">
        <v>0</v>
      </c>
    </row>
    <row r="1481" spans="1:10" outlineLevel="2" x14ac:dyDescent="0.25">
      <c r="A1481" s="33" t="s">
        <v>8562</v>
      </c>
      <c r="B1481" s="33" t="s">
        <v>901</v>
      </c>
      <c r="C1481" s="33" t="s">
        <v>10629</v>
      </c>
      <c r="D1481" s="33">
        <v>36799351</v>
      </c>
      <c r="E1481" s="33" t="s">
        <v>10630</v>
      </c>
      <c r="F1481" s="85">
        <v>1607</v>
      </c>
      <c r="G1481" s="85">
        <v>0</v>
      </c>
      <c r="H1481" s="85">
        <v>0</v>
      </c>
      <c r="I1481" s="85">
        <v>1607</v>
      </c>
      <c r="J1481" s="85">
        <v>0</v>
      </c>
    </row>
    <row r="1482" spans="1:10" outlineLevel="2" x14ac:dyDescent="0.25">
      <c r="A1482" s="33" t="s">
        <v>8562</v>
      </c>
      <c r="B1482" s="33" t="s">
        <v>901</v>
      </c>
      <c r="C1482" s="33" t="s">
        <v>10634</v>
      </c>
      <c r="D1482" s="33">
        <v>42189411</v>
      </c>
      <c r="E1482" s="33" t="s">
        <v>10635</v>
      </c>
      <c r="F1482" s="85">
        <v>2029</v>
      </c>
      <c r="G1482" s="85">
        <v>0</v>
      </c>
      <c r="H1482" s="85">
        <v>0</v>
      </c>
      <c r="I1482" s="85">
        <v>2029</v>
      </c>
      <c r="J1482" s="85">
        <v>0</v>
      </c>
    </row>
    <row r="1483" spans="1:10" outlineLevel="2" x14ac:dyDescent="0.25">
      <c r="A1483" s="33" t="s">
        <v>8562</v>
      </c>
      <c r="B1483" s="33" t="s">
        <v>901</v>
      </c>
      <c r="C1483" s="33" t="s">
        <v>10639</v>
      </c>
      <c r="D1483" s="33">
        <v>36766399</v>
      </c>
      <c r="E1483" s="33" t="s">
        <v>10640</v>
      </c>
      <c r="F1483" s="85">
        <v>1218</v>
      </c>
      <c r="G1483" s="85">
        <v>0</v>
      </c>
      <c r="H1483" s="85">
        <v>0</v>
      </c>
      <c r="I1483" s="85">
        <v>1218</v>
      </c>
      <c r="J1483" s="85">
        <v>0</v>
      </c>
    </row>
    <row r="1484" spans="1:10" outlineLevel="2" x14ac:dyDescent="0.25">
      <c r="A1484" s="33" t="s">
        <v>8562</v>
      </c>
      <c r="B1484" s="33" t="s">
        <v>901</v>
      </c>
      <c r="C1484" s="33" t="s">
        <v>10653</v>
      </c>
      <c r="D1484" s="33">
        <v>31620876</v>
      </c>
      <c r="E1484" s="33" t="s">
        <v>10654</v>
      </c>
      <c r="F1484" s="85">
        <v>0</v>
      </c>
      <c r="G1484" s="85">
        <v>0</v>
      </c>
      <c r="H1484" s="85">
        <v>0</v>
      </c>
      <c r="I1484" s="85">
        <v>0</v>
      </c>
      <c r="J1484" s="85">
        <v>0</v>
      </c>
    </row>
    <row r="1485" spans="1:10" outlineLevel="2" x14ac:dyDescent="0.25">
      <c r="A1485" s="33" t="s">
        <v>8562</v>
      </c>
      <c r="B1485" s="33" t="s">
        <v>901</v>
      </c>
      <c r="C1485" s="33" t="s">
        <v>10657</v>
      </c>
      <c r="D1485" s="33">
        <v>90000278</v>
      </c>
      <c r="E1485" s="33" t="s">
        <v>10658</v>
      </c>
      <c r="F1485" s="85">
        <v>2257</v>
      </c>
      <c r="G1485" s="85">
        <v>0</v>
      </c>
      <c r="H1485" s="85">
        <v>0</v>
      </c>
      <c r="I1485" s="85">
        <v>2257</v>
      </c>
      <c r="J1485" s="85">
        <v>0</v>
      </c>
    </row>
    <row r="1486" spans="1:10" outlineLevel="2" x14ac:dyDescent="0.25">
      <c r="A1486" s="33" t="s">
        <v>8562</v>
      </c>
      <c r="B1486" s="33" t="s">
        <v>901</v>
      </c>
      <c r="C1486" s="33" t="s">
        <v>10661</v>
      </c>
      <c r="D1486" s="33">
        <v>45022801</v>
      </c>
      <c r="E1486" s="33" t="s">
        <v>10662</v>
      </c>
      <c r="F1486" s="85">
        <v>1873</v>
      </c>
      <c r="G1486" s="85">
        <v>0</v>
      </c>
      <c r="H1486" s="85">
        <v>0</v>
      </c>
      <c r="I1486" s="85">
        <v>1873</v>
      </c>
      <c r="J1486" s="85">
        <v>0</v>
      </c>
    </row>
    <row r="1487" spans="1:10" outlineLevel="2" x14ac:dyDescent="0.25">
      <c r="A1487" s="33" t="s">
        <v>8562</v>
      </c>
      <c r="B1487" s="33" t="s">
        <v>901</v>
      </c>
      <c r="C1487" s="33" t="s">
        <v>10667</v>
      </c>
      <c r="D1487" s="33">
        <v>37953826</v>
      </c>
      <c r="E1487" s="33" t="s">
        <v>10668</v>
      </c>
      <c r="F1487" s="85">
        <v>2204</v>
      </c>
      <c r="G1487" s="85">
        <v>0</v>
      </c>
      <c r="H1487" s="85">
        <v>0</v>
      </c>
      <c r="I1487" s="85">
        <v>2204</v>
      </c>
      <c r="J1487" s="85">
        <v>0</v>
      </c>
    </row>
    <row r="1488" spans="1:10" outlineLevel="2" x14ac:dyDescent="0.25">
      <c r="A1488" s="33" t="s">
        <v>8562</v>
      </c>
      <c r="B1488" s="33" t="s">
        <v>901</v>
      </c>
      <c r="C1488" s="33" t="s">
        <v>10672</v>
      </c>
      <c r="D1488" s="33">
        <v>45743339</v>
      </c>
      <c r="E1488" s="33" t="s">
        <v>10673</v>
      </c>
      <c r="F1488" s="85">
        <v>1723</v>
      </c>
      <c r="G1488" s="85">
        <v>0</v>
      </c>
      <c r="H1488" s="85">
        <v>0</v>
      </c>
      <c r="I1488" s="85">
        <v>1723</v>
      </c>
      <c r="J1488" s="85">
        <v>0</v>
      </c>
    </row>
    <row r="1489" spans="1:10" outlineLevel="2" x14ac:dyDescent="0.25">
      <c r="A1489" s="33" t="s">
        <v>8562</v>
      </c>
      <c r="B1489" s="33" t="s">
        <v>901</v>
      </c>
      <c r="C1489" s="33" t="s">
        <v>10678</v>
      </c>
      <c r="D1489" s="33">
        <v>47342242</v>
      </c>
      <c r="E1489" s="33" t="s">
        <v>10679</v>
      </c>
      <c r="F1489" s="85">
        <v>5628</v>
      </c>
      <c r="G1489" s="85">
        <v>0</v>
      </c>
      <c r="H1489" s="85">
        <v>0</v>
      </c>
      <c r="I1489" s="85">
        <v>5628</v>
      </c>
      <c r="J1489" s="85">
        <v>0</v>
      </c>
    </row>
    <row r="1490" spans="1:10" outlineLevel="2" x14ac:dyDescent="0.25">
      <c r="A1490" s="33" t="s">
        <v>8562</v>
      </c>
      <c r="B1490" s="33" t="s">
        <v>901</v>
      </c>
      <c r="C1490" s="33" t="s">
        <v>10689</v>
      </c>
      <c r="D1490" s="33">
        <v>165549</v>
      </c>
      <c r="E1490" s="33" t="s">
        <v>10690</v>
      </c>
      <c r="F1490" s="85">
        <v>1661</v>
      </c>
      <c r="G1490" s="85">
        <v>0</v>
      </c>
      <c r="H1490" s="85">
        <v>0</v>
      </c>
      <c r="I1490" s="85">
        <v>1661</v>
      </c>
      <c r="J1490" s="85">
        <v>0</v>
      </c>
    </row>
    <row r="1491" spans="1:10" outlineLevel="2" x14ac:dyDescent="0.25">
      <c r="A1491" s="33" t="s">
        <v>8562</v>
      </c>
      <c r="B1491" s="33" t="s">
        <v>901</v>
      </c>
      <c r="C1491" s="33" t="s">
        <v>10694</v>
      </c>
      <c r="D1491" s="33">
        <v>47960663</v>
      </c>
      <c r="E1491" s="33" t="s">
        <v>10695</v>
      </c>
      <c r="F1491" s="85">
        <v>334</v>
      </c>
      <c r="G1491" s="85">
        <v>0</v>
      </c>
      <c r="H1491" s="85">
        <v>0</v>
      </c>
      <c r="I1491" s="85">
        <v>334</v>
      </c>
      <c r="J1491" s="85">
        <v>0</v>
      </c>
    </row>
    <row r="1492" spans="1:10" outlineLevel="2" x14ac:dyDescent="0.25">
      <c r="A1492" s="33" t="s">
        <v>8562</v>
      </c>
      <c r="B1492" s="33" t="s">
        <v>901</v>
      </c>
      <c r="C1492" s="33" t="s">
        <v>10698</v>
      </c>
      <c r="D1492" s="33">
        <v>42305136</v>
      </c>
      <c r="E1492" s="33" t="s">
        <v>10699</v>
      </c>
      <c r="F1492" s="85">
        <v>889</v>
      </c>
      <c r="G1492" s="85">
        <v>0</v>
      </c>
      <c r="H1492" s="85">
        <v>0</v>
      </c>
      <c r="I1492" s="85">
        <v>889</v>
      </c>
      <c r="J1492" s="85">
        <v>0</v>
      </c>
    </row>
    <row r="1493" spans="1:10" outlineLevel="2" x14ac:dyDescent="0.25">
      <c r="A1493" s="33" t="s">
        <v>8562</v>
      </c>
      <c r="B1493" s="33" t="s">
        <v>901</v>
      </c>
      <c r="C1493" s="33" t="s">
        <v>10703</v>
      </c>
      <c r="D1493" s="33">
        <v>51206609</v>
      </c>
      <c r="E1493" s="33" t="s">
        <v>10704</v>
      </c>
      <c r="F1493" s="85">
        <v>0</v>
      </c>
      <c r="G1493" s="85">
        <v>0</v>
      </c>
      <c r="H1493" s="85">
        <v>0</v>
      </c>
      <c r="I1493" s="85">
        <v>0</v>
      </c>
      <c r="J1493" s="85">
        <v>0</v>
      </c>
    </row>
    <row r="1494" spans="1:10" outlineLevel="1" x14ac:dyDescent="0.25">
      <c r="A1494" s="87" t="s">
        <v>16032</v>
      </c>
      <c r="B1494" s="89"/>
      <c r="C1494" s="89"/>
      <c r="D1494" s="89"/>
      <c r="E1494" s="89"/>
      <c r="F1494" s="88">
        <f>SUBTOTAL(9,F1187:F1493)</f>
        <v>1041763</v>
      </c>
      <c r="G1494" s="88">
        <f>SUBTOTAL(9,G1187:G1493)</f>
        <v>5</v>
      </c>
      <c r="H1494" s="88">
        <f>SUBTOTAL(9,H1187:H1493)</f>
        <v>0</v>
      </c>
      <c r="I1494" s="88">
        <f>SUBTOTAL(9,I1187:I1493)</f>
        <v>1042043</v>
      </c>
      <c r="J1494" s="88">
        <f>SUBTOTAL(9,J1187:J1493)</f>
        <v>280</v>
      </c>
    </row>
    <row r="1495" spans="1:10" outlineLevel="2" x14ac:dyDescent="0.25">
      <c r="A1495" s="33" t="s">
        <v>10708</v>
      </c>
      <c r="B1495" s="33" t="s">
        <v>35</v>
      </c>
      <c r="C1495" s="33" t="s">
        <v>10709</v>
      </c>
      <c r="D1495" s="33">
        <v>99000007</v>
      </c>
      <c r="E1495" s="33" t="s">
        <v>10710</v>
      </c>
      <c r="F1495" s="85">
        <v>16564</v>
      </c>
      <c r="G1495" s="85">
        <v>0</v>
      </c>
      <c r="H1495" s="85">
        <v>0</v>
      </c>
      <c r="I1495" s="85">
        <v>16564</v>
      </c>
      <c r="J1495" s="85">
        <v>0</v>
      </c>
    </row>
    <row r="1496" spans="1:10" outlineLevel="2" x14ac:dyDescent="0.25">
      <c r="A1496" s="33" t="s">
        <v>10708</v>
      </c>
      <c r="B1496" s="33" t="s">
        <v>80</v>
      </c>
      <c r="C1496" s="33" t="s">
        <v>10738</v>
      </c>
      <c r="D1496" s="33">
        <v>690520</v>
      </c>
      <c r="E1496" s="33" t="s">
        <v>10739</v>
      </c>
      <c r="F1496" s="85">
        <v>1380</v>
      </c>
      <c r="G1496" s="85">
        <v>0</v>
      </c>
      <c r="H1496" s="85">
        <v>0</v>
      </c>
      <c r="I1496" s="85">
        <v>1380</v>
      </c>
      <c r="J1496" s="85">
        <v>0</v>
      </c>
    </row>
    <row r="1497" spans="1:10" outlineLevel="2" x14ac:dyDescent="0.25">
      <c r="A1497" s="33" t="s">
        <v>10708</v>
      </c>
      <c r="B1497" s="33" t="s">
        <v>80</v>
      </c>
      <c r="C1497" s="33" t="s">
        <v>10746</v>
      </c>
      <c r="D1497" s="33">
        <v>690538</v>
      </c>
      <c r="E1497" s="33" t="s">
        <v>10747</v>
      </c>
      <c r="F1497" s="85">
        <v>5450</v>
      </c>
      <c r="G1497" s="85">
        <v>0</v>
      </c>
      <c r="H1497" s="85">
        <v>0</v>
      </c>
      <c r="I1497" s="85">
        <v>5450</v>
      </c>
      <c r="J1497" s="85">
        <v>0</v>
      </c>
    </row>
    <row r="1498" spans="1:10" outlineLevel="2" x14ac:dyDescent="0.25">
      <c r="A1498" s="33" t="s">
        <v>10708</v>
      </c>
      <c r="B1498" s="33" t="s">
        <v>80</v>
      </c>
      <c r="C1498" s="33" t="s">
        <v>10753</v>
      </c>
      <c r="D1498" s="33">
        <v>595756</v>
      </c>
      <c r="E1498" s="33" t="s">
        <v>10754</v>
      </c>
      <c r="F1498" s="85">
        <v>1099</v>
      </c>
      <c r="G1498" s="85">
        <v>0</v>
      </c>
      <c r="H1498" s="85">
        <v>0</v>
      </c>
      <c r="I1498" s="85">
        <v>1099</v>
      </c>
      <c r="J1498" s="85">
        <v>0</v>
      </c>
    </row>
    <row r="1499" spans="1:10" outlineLevel="2" x14ac:dyDescent="0.25">
      <c r="A1499" s="33" t="s">
        <v>10708</v>
      </c>
      <c r="B1499" s="33" t="s">
        <v>80</v>
      </c>
      <c r="C1499" s="33" t="s">
        <v>10760</v>
      </c>
      <c r="D1499" s="33">
        <v>321842</v>
      </c>
      <c r="E1499" s="33" t="s">
        <v>10761</v>
      </c>
      <c r="F1499" s="85">
        <v>41195</v>
      </c>
      <c r="G1499" s="85">
        <v>0</v>
      </c>
      <c r="H1499" s="85">
        <v>0</v>
      </c>
      <c r="I1499" s="85">
        <v>41195</v>
      </c>
      <c r="J1499" s="85">
        <v>0</v>
      </c>
    </row>
    <row r="1500" spans="1:10" outlineLevel="2" x14ac:dyDescent="0.25">
      <c r="A1500" s="33" t="s">
        <v>10708</v>
      </c>
      <c r="B1500" s="33" t="s">
        <v>80</v>
      </c>
      <c r="C1500" s="33" t="s">
        <v>10773</v>
      </c>
      <c r="D1500" s="33">
        <v>321826</v>
      </c>
      <c r="E1500" s="33" t="s">
        <v>10774</v>
      </c>
      <c r="F1500" s="85">
        <v>390</v>
      </c>
      <c r="G1500" s="85">
        <v>0</v>
      </c>
      <c r="H1500" s="85">
        <v>0</v>
      </c>
      <c r="I1500" s="85">
        <v>390</v>
      </c>
      <c r="J1500" s="85">
        <v>0</v>
      </c>
    </row>
    <row r="1501" spans="1:10" outlineLevel="2" x14ac:dyDescent="0.25">
      <c r="A1501" s="33" t="s">
        <v>10708</v>
      </c>
      <c r="B1501" s="33" t="s">
        <v>80</v>
      </c>
      <c r="C1501" s="33" t="s">
        <v>10779</v>
      </c>
      <c r="D1501" s="33">
        <v>321851</v>
      </c>
      <c r="E1501" s="33" t="s">
        <v>10780</v>
      </c>
      <c r="F1501" s="85">
        <v>1158</v>
      </c>
      <c r="G1501" s="85">
        <v>0</v>
      </c>
      <c r="H1501" s="85">
        <v>0</v>
      </c>
      <c r="I1501" s="85">
        <v>1158</v>
      </c>
      <c r="J1501" s="85">
        <v>0</v>
      </c>
    </row>
    <row r="1502" spans="1:10" outlineLevel="2" x14ac:dyDescent="0.25">
      <c r="A1502" s="33" t="s">
        <v>10708</v>
      </c>
      <c r="B1502" s="33" t="s">
        <v>80</v>
      </c>
      <c r="C1502" s="33" t="s">
        <v>10786</v>
      </c>
      <c r="D1502" s="33">
        <v>321877</v>
      </c>
      <c r="E1502" s="33" t="s">
        <v>10787</v>
      </c>
      <c r="F1502" s="85">
        <v>1102</v>
      </c>
      <c r="G1502" s="85">
        <v>0</v>
      </c>
      <c r="H1502" s="85">
        <v>0</v>
      </c>
      <c r="I1502" s="85">
        <v>1102</v>
      </c>
      <c r="J1502" s="85">
        <v>0</v>
      </c>
    </row>
    <row r="1503" spans="1:10" outlineLevel="2" x14ac:dyDescent="0.25">
      <c r="A1503" s="33" t="s">
        <v>10708</v>
      </c>
      <c r="B1503" s="33" t="s">
        <v>80</v>
      </c>
      <c r="C1503" s="33" t="s">
        <v>10793</v>
      </c>
      <c r="D1503" s="33">
        <v>321931</v>
      </c>
      <c r="E1503" s="33" t="s">
        <v>10794</v>
      </c>
      <c r="F1503" s="85">
        <v>987</v>
      </c>
      <c r="G1503" s="85">
        <v>0</v>
      </c>
      <c r="H1503" s="85">
        <v>0</v>
      </c>
      <c r="I1503" s="85">
        <v>987</v>
      </c>
      <c r="J1503" s="85">
        <v>0</v>
      </c>
    </row>
    <row r="1504" spans="1:10" outlineLevel="2" x14ac:dyDescent="0.25">
      <c r="A1504" s="33" t="s">
        <v>10708</v>
      </c>
      <c r="B1504" s="33" t="s">
        <v>80</v>
      </c>
      <c r="C1504" s="33" t="s">
        <v>10800</v>
      </c>
      <c r="D1504" s="33">
        <v>321958</v>
      </c>
      <c r="E1504" s="33" t="s">
        <v>10801</v>
      </c>
      <c r="F1504" s="85">
        <v>1327</v>
      </c>
      <c r="G1504" s="85">
        <v>0</v>
      </c>
      <c r="H1504" s="85">
        <v>0</v>
      </c>
      <c r="I1504" s="85">
        <v>1327</v>
      </c>
      <c r="J1504" s="85">
        <v>0</v>
      </c>
    </row>
    <row r="1505" spans="1:10" outlineLevel="2" x14ac:dyDescent="0.25">
      <c r="A1505" s="33" t="s">
        <v>10708</v>
      </c>
      <c r="B1505" s="33" t="s">
        <v>80</v>
      </c>
      <c r="C1505" s="33" t="s">
        <v>10806</v>
      </c>
      <c r="D1505" s="33">
        <v>321966</v>
      </c>
      <c r="E1505" s="33" t="s">
        <v>10807</v>
      </c>
      <c r="F1505" s="85">
        <v>1317</v>
      </c>
      <c r="G1505" s="85">
        <v>0</v>
      </c>
      <c r="H1505" s="85">
        <v>0</v>
      </c>
      <c r="I1505" s="85">
        <v>1317</v>
      </c>
      <c r="J1505" s="85">
        <v>0</v>
      </c>
    </row>
    <row r="1506" spans="1:10" outlineLevel="2" x14ac:dyDescent="0.25">
      <c r="A1506" s="33" t="s">
        <v>10708</v>
      </c>
      <c r="B1506" s="33" t="s">
        <v>80</v>
      </c>
      <c r="C1506" s="33" t="s">
        <v>10813</v>
      </c>
      <c r="D1506" s="33">
        <v>321974</v>
      </c>
      <c r="E1506" s="33" t="s">
        <v>10814</v>
      </c>
      <c r="F1506" s="85">
        <v>827</v>
      </c>
      <c r="G1506" s="85">
        <v>0</v>
      </c>
      <c r="H1506" s="85">
        <v>0</v>
      </c>
      <c r="I1506" s="85">
        <v>827</v>
      </c>
      <c r="J1506" s="85">
        <v>0</v>
      </c>
    </row>
    <row r="1507" spans="1:10" outlineLevel="2" x14ac:dyDescent="0.25">
      <c r="A1507" s="33" t="s">
        <v>10708</v>
      </c>
      <c r="B1507" s="33" t="s">
        <v>80</v>
      </c>
      <c r="C1507" s="33" t="s">
        <v>10820</v>
      </c>
      <c r="D1507" s="33">
        <v>321982</v>
      </c>
      <c r="E1507" s="33" t="s">
        <v>10821</v>
      </c>
      <c r="F1507" s="85">
        <v>10632</v>
      </c>
      <c r="G1507" s="85">
        <v>0</v>
      </c>
      <c r="H1507" s="85">
        <v>0</v>
      </c>
      <c r="I1507" s="85">
        <v>10632</v>
      </c>
      <c r="J1507" s="85">
        <v>0</v>
      </c>
    </row>
    <row r="1508" spans="1:10" outlineLevel="2" x14ac:dyDescent="0.25">
      <c r="A1508" s="33" t="s">
        <v>10708</v>
      </c>
      <c r="B1508" s="33" t="s">
        <v>80</v>
      </c>
      <c r="C1508" s="33" t="s">
        <v>10828</v>
      </c>
      <c r="D1508" s="33">
        <v>321991</v>
      </c>
      <c r="E1508" s="33" t="s">
        <v>10829</v>
      </c>
      <c r="F1508" s="85">
        <v>936</v>
      </c>
      <c r="G1508" s="85">
        <v>0</v>
      </c>
      <c r="H1508" s="85">
        <v>0</v>
      </c>
      <c r="I1508" s="85">
        <v>936</v>
      </c>
      <c r="J1508" s="85">
        <v>0</v>
      </c>
    </row>
    <row r="1509" spans="1:10" outlineLevel="2" x14ac:dyDescent="0.25">
      <c r="A1509" s="33" t="s">
        <v>10708</v>
      </c>
      <c r="B1509" s="33" t="s">
        <v>80</v>
      </c>
      <c r="C1509" s="33" t="s">
        <v>10835</v>
      </c>
      <c r="D1509" s="33">
        <v>322008</v>
      </c>
      <c r="E1509" s="33" t="s">
        <v>10836</v>
      </c>
      <c r="F1509" s="85">
        <v>331</v>
      </c>
      <c r="G1509" s="85">
        <v>0</v>
      </c>
      <c r="H1509" s="85">
        <v>0</v>
      </c>
      <c r="I1509" s="85">
        <v>331</v>
      </c>
      <c r="J1509" s="85">
        <v>0</v>
      </c>
    </row>
    <row r="1510" spans="1:10" outlineLevel="2" x14ac:dyDescent="0.25">
      <c r="A1510" s="33" t="s">
        <v>10708</v>
      </c>
      <c r="B1510" s="33" t="s">
        <v>80</v>
      </c>
      <c r="C1510" s="33" t="s">
        <v>10842</v>
      </c>
      <c r="D1510" s="33">
        <v>322016</v>
      </c>
      <c r="E1510" s="33" t="s">
        <v>10843</v>
      </c>
      <c r="F1510" s="85">
        <v>549</v>
      </c>
      <c r="G1510" s="85">
        <v>0</v>
      </c>
      <c r="H1510" s="85">
        <v>0</v>
      </c>
      <c r="I1510" s="85">
        <v>549</v>
      </c>
      <c r="J1510" s="85">
        <v>0</v>
      </c>
    </row>
    <row r="1511" spans="1:10" outlineLevel="2" x14ac:dyDescent="0.25">
      <c r="A1511" s="33" t="s">
        <v>10708</v>
      </c>
      <c r="B1511" s="33" t="s">
        <v>80</v>
      </c>
      <c r="C1511" s="33" t="s">
        <v>10847</v>
      </c>
      <c r="D1511" s="33">
        <v>322024</v>
      </c>
      <c r="E1511" s="33" t="s">
        <v>10848</v>
      </c>
      <c r="F1511" s="85">
        <v>1542</v>
      </c>
      <c r="G1511" s="85">
        <v>0</v>
      </c>
      <c r="H1511" s="85">
        <v>0</v>
      </c>
      <c r="I1511" s="85">
        <v>1542</v>
      </c>
      <c r="J1511" s="85">
        <v>0</v>
      </c>
    </row>
    <row r="1512" spans="1:10" outlineLevel="2" x14ac:dyDescent="0.25">
      <c r="A1512" s="33" t="s">
        <v>10708</v>
      </c>
      <c r="B1512" s="33" t="s">
        <v>80</v>
      </c>
      <c r="C1512" s="33" t="s">
        <v>10853</v>
      </c>
      <c r="D1512" s="33">
        <v>322032</v>
      </c>
      <c r="E1512" s="33" t="s">
        <v>10854</v>
      </c>
      <c r="F1512" s="85">
        <v>328</v>
      </c>
      <c r="G1512" s="85">
        <v>3</v>
      </c>
      <c r="H1512" s="85">
        <v>0</v>
      </c>
      <c r="I1512" s="85">
        <v>496</v>
      </c>
      <c r="J1512" s="85">
        <v>168</v>
      </c>
    </row>
    <row r="1513" spans="1:10" outlineLevel="2" x14ac:dyDescent="0.25">
      <c r="A1513" s="33" t="s">
        <v>10708</v>
      </c>
      <c r="B1513" s="33" t="s">
        <v>80</v>
      </c>
      <c r="C1513" s="33" t="s">
        <v>10860</v>
      </c>
      <c r="D1513" s="33">
        <v>322041</v>
      </c>
      <c r="E1513" s="33" t="s">
        <v>10861</v>
      </c>
      <c r="F1513" s="85">
        <v>443</v>
      </c>
      <c r="G1513" s="85">
        <v>0</v>
      </c>
      <c r="H1513" s="85">
        <v>0</v>
      </c>
      <c r="I1513" s="85">
        <v>443</v>
      </c>
      <c r="J1513" s="85">
        <v>0</v>
      </c>
    </row>
    <row r="1514" spans="1:10" outlineLevel="2" x14ac:dyDescent="0.25">
      <c r="A1514" s="33" t="s">
        <v>10708</v>
      </c>
      <c r="B1514" s="33" t="s">
        <v>80</v>
      </c>
      <c r="C1514" s="33" t="s">
        <v>10867</v>
      </c>
      <c r="D1514" s="33">
        <v>322059</v>
      </c>
      <c r="E1514" s="33" t="s">
        <v>10868</v>
      </c>
      <c r="F1514" s="85">
        <v>3250</v>
      </c>
      <c r="G1514" s="85">
        <v>0</v>
      </c>
      <c r="H1514" s="85">
        <v>0</v>
      </c>
      <c r="I1514" s="85">
        <v>3250</v>
      </c>
      <c r="J1514" s="85">
        <v>0</v>
      </c>
    </row>
    <row r="1515" spans="1:10" outlineLevel="2" x14ac:dyDescent="0.25">
      <c r="A1515" s="33" t="s">
        <v>10708</v>
      </c>
      <c r="B1515" s="33" t="s">
        <v>80</v>
      </c>
      <c r="C1515" s="33" t="s">
        <v>10874</v>
      </c>
      <c r="D1515" s="33">
        <v>322075</v>
      </c>
      <c r="E1515" s="33" t="s">
        <v>10875</v>
      </c>
      <c r="F1515" s="85">
        <v>1046</v>
      </c>
      <c r="G1515" s="85">
        <v>0</v>
      </c>
      <c r="H1515" s="85">
        <v>0</v>
      </c>
      <c r="I1515" s="85">
        <v>1046</v>
      </c>
      <c r="J1515" s="85">
        <v>0</v>
      </c>
    </row>
    <row r="1516" spans="1:10" outlineLevel="2" x14ac:dyDescent="0.25">
      <c r="A1516" s="33" t="s">
        <v>10708</v>
      </c>
      <c r="B1516" s="33" t="s">
        <v>80</v>
      </c>
      <c r="C1516" s="33" t="s">
        <v>10881</v>
      </c>
      <c r="D1516" s="33">
        <v>322083</v>
      </c>
      <c r="E1516" s="33" t="s">
        <v>10882</v>
      </c>
      <c r="F1516" s="85">
        <v>1102</v>
      </c>
      <c r="G1516" s="85">
        <v>0</v>
      </c>
      <c r="H1516" s="85">
        <v>0</v>
      </c>
      <c r="I1516" s="85">
        <v>1102</v>
      </c>
      <c r="J1516" s="85">
        <v>0</v>
      </c>
    </row>
    <row r="1517" spans="1:10" outlineLevel="2" x14ac:dyDescent="0.25">
      <c r="A1517" s="33" t="s">
        <v>10708</v>
      </c>
      <c r="B1517" s="33" t="s">
        <v>80</v>
      </c>
      <c r="C1517" s="33" t="s">
        <v>10887</v>
      </c>
      <c r="D1517" s="33">
        <v>322105</v>
      </c>
      <c r="E1517" s="33" t="s">
        <v>10888</v>
      </c>
      <c r="F1517" s="85">
        <v>774</v>
      </c>
      <c r="G1517" s="85">
        <v>0</v>
      </c>
      <c r="H1517" s="85">
        <v>0</v>
      </c>
      <c r="I1517" s="85">
        <v>774</v>
      </c>
      <c r="J1517" s="85">
        <v>0</v>
      </c>
    </row>
    <row r="1518" spans="1:10" outlineLevel="2" x14ac:dyDescent="0.25">
      <c r="A1518" s="33" t="s">
        <v>10708</v>
      </c>
      <c r="B1518" s="33" t="s">
        <v>80</v>
      </c>
      <c r="C1518" s="33" t="s">
        <v>10893</v>
      </c>
      <c r="D1518" s="33">
        <v>322113</v>
      </c>
      <c r="E1518" s="33" t="s">
        <v>10894</v>
      </c>
      <c r="F1518" s="85">
        <v>1492</v>
      </c>
      <c r="G1518" s="85">
        <v>0</v>
      </c>
      <c r="H1518" s="85">
        <v>0</v>
      </c>
      <c r="I1518" s="85">
        <v>1492</v>
      </c>
      <c r="J1518" s="85">
        <v>0</v>
      </c>
    </row>
    <row r="1519" spans="1:10" outlineLevel="2" x14ac:dyDescent="0.25">
      <c r="A1519" s="33" t="s">
        <v>10708</v>
      </c>
      <c r="B1519" s="33" t="s">
        <v>80</v>
      </c>
      <c r="C1519" s="33" t="s">
        <v>10899</v>
      </c>
      <c r="D1519" s="33">
        <v>322130</v>
      </c>
      <c r="E1519" s="33" t="s">
        <v>10900</v>
      </c>
      <c r="F1519" s="85">
        <v>1327</v>
      </c>
      <c r="G1519" s="85">
        <v>0</v>
      </c>
      <c r="H1519" s="85">
        <v>0</v>
      </c>
      <c r="I1519" s="85">
        <v>1327</v>
      </c>
      <c r="J1519" s="85">
        <v>0</v>
      </c>
    </row>
    <row r="1520" spans="1:10" outlineLevel="2" x14ac:dyDescent="0.25">
      <c r="A1520" s="33" t="s">
        <v>10708</v>
      </c>
      <c r="B1520" s="33" t="s">
        <v>80</v>
      </c>
      <c r="C1520" s="33" t="s">
        <v>13444</v>
      </c>
      <c r="D1520" s="33">
        <v>322148</v>
      </c>
      <c r="E1520" s="33" t="s">
        <v>11307</v>
      </c>
      <c r="F1520" s="85">
        <v>56</v>
      </c>
      <c r="G1520" s="85">
        <v>0</v>
      </c>
      <c r="H1520" s="85">
        <v>0</v>
      </c>
      <c r="I1520" s="85">
        <v>56</v>
      </c>
      <c r="J1520" s="85">
        <v>0</v>
      </c>
    </row>
    <row r="1521" spans="1:10" outlineLevel="2" x14ac:dyDescent="0.25">
      <c r="A1521" s="33" t="s">
        <v>10708</v>
      </c>
      <c r="B1521" s="33" t="s">
        <v>80</v>
      </c>
      <c r="C1521" s="33" t="s">
        <v>10905</v>
      </c>
      <c r="D1521" s="33">
        <v>322156</v>
      </c>
      <c r="E1521" s="33" t="s">
        <v>10906</v>
      </c>
      <c r="F1521" s="85">
        <v>440</v>
      </c>
      <c r="G1521" s="85">
        <v>0</v>
      </c>
      <c r="H1521" s="85">
        <v>0</v>
      </c>
      <c r="I1521" s="85">
        <v>440</v>
      </c>
      <c r="J1521" s="85">
        <v>0</v>
      </c>
    </row>
    <row r="1522" spans="1:10" outlineLevel="2" x14ac:dyDescent="0.25">
      <c r="A1522" s="33" t="s">
        <v>10708</v>
      </c>
      <c r="B1522" s="33" t="s">
        <v>80</v>
      </c>
      <c r="C1522" s="33" t="s">
        <v>10911</v>
      </c>
      <c r="D1522" s="33">
        <v>322164</v>
      </c>
      <c r="E1522" s="33" t="s">
        <v>10912</v>
      </c>
      <c r="F1522" s="85">
        <v>1105</v>
      </c>
      <c r="G1522" s="85">
        <v>0</v>
      </c>
      <c r="H1522" s="85">
        <v>0</v>
      </c>
      <c r="I1522" s="85">
        <v>1105</v>
      </c>
      <c r="J1522" s="85">
        <v>0</v>
      </c>
    </row>
    <row r="1523" spans="1:10" outlineLevel="2" x14ac:dyDescent="0.25">
      <c r="A1523" s="33" t="s">
        <v>10708</v>
      </c>
      <c r="B1523" s="33" t="s">
        <v>80</v>
      </c>
      <c r="C1523" s="33" t="s">
        <v>10918</v>
      </c>
      <c r="D1523" s="33">
        <v>322181</v>
      </c>
      <c r="E1523" s="33" t="s">
        <v>10919</v>
      </c>
      <c r="F1523" s="85">
        <v>2316</v>
      </c>
      <c r="G1523" s="85">
        <v>0</v>
      </c>
      <c r="H1523" s="85">
        <v>0</v>
      </c>
      <c r="I1523" s="85">
        <v>2316</v>
      </c>
      <c r="J1523" s="85">
        <v>0</v>
      </c>
    </row>
    <row r="1524" spans="1:10" outlineLevel="2" x14ac:dyDescent="0.25">
      <c r="A1524" s="33" t="s">
        <v>10708</v>
      </c>
      <c r="B1524" s="33" t="s">
        <v>80</v>
      </c>
      <c r="C1524" s="33" t="s">
        <v>10924</v>
      </c>
      <c r="D1524" s="33">
        <v>322211</v>
      </c>
      <c r="E1524" s="33" t="s">
        <v>10925</v>
      </c>
      <c r="F1524" s="85">
        <v>2160</v>
      </c>
      <c r="G1524" s="85">
        <v>0</v>
      </c>
      <c r="H1524" s="85">
        <v>0</v>
      </c>
      <c r="I1524" s="85">
        <v>2160</v>
      </c>
      <c r="J1524" s="85">
        <v>0</v>
      </c>
    </row>
    <row r="1525" spans="1:10" outlineLevel="2" x14ac:dyDescent="0.25">
      <c r="A1525" s="33" t="s">
        <v>10708</v>
      </c>
      <c r="B1525" s="33" t="s">
        <v>80</v>
      </c>
      <c r="C1525" s="33" t="s">
        <v>10930</v>
      </c>
      <c r="D1525" s="33">
        <v>322229</v>
      </c>
      <c r="E1525" s="33" t="s">
        <v>10931</v>
      </c>
      <c r="F1525" s="85">
        <v>222</v>
      </c>
      <c r="G1525" s="85">
        <v>0</v>
      </c>
      <c r="H1525" s="85">
        <v>0</v>
      </c>
      <c r="I1525" s="85">
        <v>222</v>
      </c>
      <c r="J1525" s="85">
        <v>0</v>
      </c>
    </row>
    <row r="1526" spans="1:10" outlineLevel="2" x14ac:dyDescent="0.25">
      <c r="A1526" s="33" t="s">
        <v>10708</v>
      </c>
      <c r="B1526" s="33" t="s">
        <v>80</v>
      </c>
      <c r="C1526" s="33" t="s">
        <v>10936</v>
      </c>
      <c r="D1526" s="33">
        <v>322237</v>
      </c>
      <c r="E1526" s="33" t="s">
        <v>10937</v>
      </c>
      <c r="F1526" s="85">
        <v>1592</v>
      </c>
      <c r="G1526" s="85">
        <v>0</v>
      </c>
      <c r="H1526" s="85">
        <v>0</v>
      </c>
      <c r="I1526" s="85">
        <v>1592</v>
      </c>
      <c r="J1526" s="85">
        <v>0</v>
      </c>
    </row>
    <row r="1527" spans="1:10" outlineLevel="2" x14ac:dyDescent="0.25">
      <c r="A1527" s="33" t="s">
        <v>10708</v>
      </c>
      <c r="B1527" s="33" t="s">
        <v>80</v>
      </c>
      <c r="C1527" s="33" t="s">
        <v>10943</v>
      </c>
      <c r="D1527" s="33">
        <v>322245</v>
      </c>
      <c r="E1527" s="33" t="s">
        <v>10944</v>
      </c>
      <c r="F1527" s="85">
        <v>1935</v>
      </c>
      <c r="G1527" s="85">
        <v>0</v>
      </c>
      <c r="H1527" s="85">
        <v>0</v>
      </c>
      <c r="I1527" s="85">
        <v>1935</v>
      </c>
      <c r="J1527" s="85">
        <v>0</v>
      </c>
    </row>
    <row r="1528" spans="1:10" outlineLevel="2" x14ac:dyDescent="0.25">
      <c r="A1528" s="33" t="s">
        <v>10708</v>
      </c>
      <c r="B1528" s="33" t="s">
        <v>80</v>
      </c>
      <c r="C1528" s="33" t="s">
        <v>10949</v>
      </c>
      <c r="D1528" s="33">
        <v>322253</v>
      </c>
      <c r="E1528" s="33" t="s">
        <v>10950</v>
      </c>
      <c r="F1528" s="85">
        <v>1492</v>
      </c>
      <c r="G1528" s="85">
        <v>0</v>
      </c>
      <c r="H1528" s="85">
        <v>0</v>
      </c>
      <c r="I1528" s="85">
        <v>1492</v>
      </c>
      <c r="J1528" s="85">
        <v>0</v>
      </c>
    </row>
    <row r="1529" spans="1:10" outlineLevel="2" x14ac:dyDescent="0.25">
      <c r="A1529" s="33" t="s">
        <v>10708</v>
      </c>
      <c r="B1529" s="33" t="s">
        <v>80</v>
      </c>
      <c r="C1529" s="33" t="s">
        <v>10955</v>
      </c>
      <c r="D1529" s="33">
        <v>322261</v>
      </c>
      <c r="E1529" s="33" t="s">
        <v>10956</v>
      </c>
      <c r="F1529" s="85">
        <v>1601</v>
      </c>
      <c r="G1529" s="85">
        <v>0</v>
      </c>
      <c r="H1529" s="85">
        <v>0</v>
      </c>
      <c r="I1529" s="85">
        <v>1601</v>
      </c>
      <c r="J1529" s="85">
        <v>0</v>
      </c>
    </row>
    <row r="1530" spans="1:10" outlineLevel="2" x14ac:dyDescent="0.25">
      <c r="A1530" s="33" t="s">
        <v>10708</v>
      </c>
      <c r="B1530" s="33" t="s">
        <v>80</v>
      </c>
      <c r="C1530" s="33" t="s">
        <v>10961</v>
      </c>
      <c r="D1530" s="33">
        <v>322270</v>
      </c>
      <c r="E1530" s="33" t="s">
        <v>10962</v>
      </c>
      <c r="F1530" s="85">
        <v>3206</v>
      </c>
      <c r="G1530" s="85">
        <v>0</v>
      </c>
      <c r="H1530" s="85">
        <v>0</v>
      </c>
      <c r="I1530" s="85">
        <v>3206</v>
      </c>
      <c r="J1530" s="85">
        <v>0</v>
      </c>
    </row>
    <row r="1531" spans="1:10" outlineLevel="2" x14ac:dyDescent="0.25">
      <c r="A1531" s="33" t="s">
        <v>10708</v>
      </c>
      <c r="B1531" s="33" t="s">
        <v>80</v>
      </c>
      <c r="C1531" s="33" t="s">
        <v>10967</v>
      </c>
      <c r="D1531" s="33">
        <v>322318</v>
      </c>
      <c r="E1531" s="33" t="s">
        <v>10968</v>
      </c>
      <c r="F1531" s="85">
        <v>440</v>
      </c>
      <c r="G1531" s="85">
        <v>0</v>
      </c>
      <c r="H1531" s="85">
        <v>0</v>
      </c>
      <c r="I1531" s="85">
        <v>440</v>
      </c>
      <c r="J1531" s="85">
        <v>0</v>
      </c>
    </row>
    <row r="1532" spans="1:10" outlineLevel="2" x14ac:dyDescent="0.25">
      <c r="A1532" s="33" t="s">
        <v>10708</v>
      </c>
      <c r="B1532" s="33" t="s">
        <v>80</v>
      </c>
      <c r="C1532" s="33" t="s">
        <v>10973</v>
      </c>
      <c r="D1532" s="33">
        <v>595764</v>
      </c>
      <c r="E1532" s="33" t="s">
        <v>10974</v>
      </c>
      <c r="F1532" s="85">
        <v>1161</v>
      </c>
      <c r="G1532" s="85">
        <v>0</v>
      </c>
      <c r="H1532" s="85">
        <v>0</v>
      </c>
      <c r="I1532" s="85">
        <v>1161</v>
      </c>
      <c r="J1532" s="85">
        <v>0</v>
      </c>
    </row>
    <row r="1533" spans="1:10" outlineLevel="2" x14ac:dyDescent="0.25">
      <c r="A1533" s="33" t="s">
        <v>10708</v>
      </c>
      <c r="B1533" s="33" t="s">
        <v>80</v>
      </c>
      <c r="C1533" s="33" t="s">
        <v>10979</v>
      </c>
      <c r="D1533" s="33">
        <v>322334</v>
      </c>
      <c r="E1533" s="33" t="s">
        <v>10980</v>
      </c>
      <c r="F1533" s="85">
        <v>606</v>
      </c>
      <c r="G1533" s="85">
        <v>0</v>
      </c>
      <c r="H1533" s="85">
        <v>0</v>
      </c>
      <c r="I1533" s="85">
        <v>606</v>
      </c>
      <c r="J1533" s="85">
        <v>0</v>
      </c>
    </row>
    <row r="1534" spans="1:10" outlineLevel="2" x14ac:dyDescent="0.25">
      <c r="A1534" s="33" t="s">
        <v>10708</v>
      </c>
      <c r="B1534" s="33" t="s">
        <v>80</v>
      </c>
      <c r="C1534" s="33" t="s">
        <v>10986</v>
      </c>
      <c r="D1534" s="33">
        <v>322342</v>
      </c>
      <c r="E1534" s="33" t="s">
        <v>10987</v>
      </c>
      <c r="F1534" s="85">
        <v>2363</v>
      </c>
      <c r="G1534" s="85">
        <v>0</v>
      </c>
      <c r="H1534" s="85">
        <v>0</v>
      </c>
      <c r="I1534" s="85">
        <v>2363</v>
      </c>
      <c r="J1534" s="85">
        <v>0</v>
      </c>
    </row>
    <row r="1535" spans="1:10" outlineLevel="2" x14ac:dyDescent="0.25">
      <c r="A1535" s="33" t="s">
        <v>10708</v>
      </c>
      <c r="B1535" s="33" t="s">
        <v>80</v>
      </c>
      <c r="C1535" s="33" t="s">
        <v>10993</v>
      </c>
      <c r="D1535" s="33">
        <v>322369</v>
      </c>
      <c r="E1535" s="33" t="s">
        <v>10994</v>
      </c>
      <c r="F1535" s="85">
        <v>2319</v>
      </c>
      <c r="G1535" s="85">
        <v>0</v>
      </c>
      <c r="H1535" s="85">
        <v>0</v>
      </c>
      <c r="I1535" s="85">
        <v>2319</v>
      </c>
      <c r="J1535" s="85">
        <v>0</v>
      </c>
    </row>
    <row r="1536" spans="1:10" outlineLevel="2" x14ac:dyDescent="0.25">
      <c r="A1536" s="33" t="s">
        <v>10708</v>
      </c>
      <c r="B1536" s="33" t="s">
        <v>80</v>
      </c>
      <c r="C1536" s="33" t="s">
        <v>10999</v>
      </c>
      <c r="D1536" s="33">
        <v>322377</v>
      </c>
      <c r="E1536" s="33" t="s">
        <v>11000</v>
      </c>
      <c r="F1536" s="85">
        <v>2585</v>
      </c>
      <c r="G1536" s="85">
        <v>0</v>
      </c>
      <c r="H1536" s="85">
        <v>0</v>
      </c>
      <c r="I1536" s="85">
        <v>2585</v>
      </c>
      <c r="J1536" s="85">
        <v>0</v>
      </c>
    </row>
    <row r="1537" spans="1:10" outlineLevel="2" x14ac:dyDescent="0.25">
      <c r="A1537" s="33" t="s">
        <v>10708</v>
      </c>
      <c r="B1537" s="33" t="s">
        <v>80</v>
      </c>
      <c r="C1537" s="33" t="s">
        <v>11005</v>
      </c>
      <c r="D1537" s="33">
        <v>322407</v>
      </c>
      <c r="E1537" s="33" t="s">
        <v>11006</v>
      </c>
      <c r="F1537" s="85">
        <v>718</v>
      </c>
      <c r="G1537" s="85">
        <v>0</v>
      </c>
      <c r="H1537" s="85">
        <v>0</v>
      </c>
      <c r="I1537" s="85">
        <v>718</v>
      </c>
      <c r="J1537" s="85">
        <v>0</v>
      </c>
    </row>
    <row r="1538" spans="1:10" outlineLevel="2" x14ac:dyDescent="0.25">
      <c r="A1538" s="33" t="s">
        <v>10708</v>
      </c>
      <c r="B1538" s="33" t="s">
        <v>80</v>
      </c>
      <c r="C1538" s="33" t="s">
        <v>11012</v>
      </c>
      <c r="D1538" s="33">
        <v>322415</v>
      </c>
      <c r="E1538" s="33" t="s">
        <v>11013</v>
      </c>
      <c r="F1538" s="85">
        <v>440</v>
      </c>
      <c r="G1538" s="85">
        <v>0</v>
      </c>
      <c r="H1538" s="85">
        <v>0</v>
      </c>
      <c r="I1538" s="85">
        <v>440</v>
      </c>
      <c r="J1538" s="85">
        <v>0</v>
      </c>
    </row>
    <row r="1539" spans="1:10" outlineLevel="2" x14ac:dyDescent="0.25">
      <c r="A1539" s="33" t="s">
        <v>10708</v>
      </c>
      <c r="B1539" s="33" t="s">
        <v>80</v>
      </c>
      <c r="C1539" s="33" t="s">
        <v>11018</v>
      </c>
      <c r="D1539" s="33">
        <v>322423</v>
      </c>
      <c r="E1539" s="33" t="s">
        <v>11019</v>
      </c>
      <c r="F1539" s="85">
        <v>1155</v>
      </c>
      <c r="G1539" s="85">
        <v>0</v>
      </c>
      <c r="H1539" s="85">
        <v>0</v>
      </c>
      <c r="I1539" s="85">
        <v>1155</v>
      </c>
      <c r="J1539" s="85">
        <v>0</v>
      </c>
    </row>
    <row r="1540" spans="1:10" outlineLevel="2" x14ac:dyDescent="0.25">
      <c r="A1540" s="33" t="s">
        <v>10708</v>
      </c>
      <c r="B1540" s="33" t="s">
        <v>80</v>
      </c>
      <c r="C1540" s="33" t="s">
        <v>11025</v>
      </c>
      <c r="D1540" s="33">
        <v>322440</v>
      </c>
      <c r="E1540" s="33" t="s">
        <v>11026</v>
      </c>
      <c r="F1540" s="85">
        <v>1002</v>
      </c>
      <c r="G1540" s="85">
        <v>0</v>
      </c>
      <c r="H1540" s="85">
        <v>0</v>
      </c>
      <c r="I1540" s="85">
        <v>1002</v>
      </c>
      <c r="J1540" s="85">
        <v>0</v>
      </c>
    </row>
    <row r="1541" spans="1:10" outlineLevel="2" x14ac:dyDescent="0.25">
      <c r="A1541" s="33" t="s">
        <v>10708</v>
      </c>
      <c r="B1541" s="33" t="s">
        <v>80</v>
      </c>
      <c r="C1541" s="33" t="s">
        <v>11031</v>
      </c>
      <c r="D1541" s="33">
        <v>322482</v>
      </c>
      <c r="E1541" s="33" t="s">
        <v>11032</v>
      </c>
      <c r="F1541" s="85">
        <v>1607</v>
      </c>
      <c r="G1541" s="85">
        <v>0</v>
      </c>
      <c r="H1541" s="85">
        <v>0</v>
      </c>
      <c r="I1541" s="85">
        <v>1607</v>
      </c>
      <c r="J1541" s="85">
        <v>0</v>
      </c>
    </row>
    <row r="1542" spans="1:10" outlineLevel="2" x14ac:dyDescent="0.25">
      <c r="A1542" s="33" t="s">
        <v>10708</v>
      </c>
      <c r="B1542" s="33" t="s">
        <v>80</v>
      </c>
      <c r="C1542" s="33" t="s">
        <v>11037</v>
      </c>
      <c r="D1542" s="33">
        <v>322491</v>
      </c>
      <c r="E1542" s="33" t="s">
        <v>11038</v>
      </c>
      <c r="F1542" s="85">
        <v>3365</v>
      </c>
      <c r="G1542" s="85">
        <v>0</v>
      </c>
      <c r="H1542" s="85">
        <v>0</v>
      </c>
      <c r="I1542" s="85">
        <v>3365</v>
      </c>
      <c r="J1542" s="85">
        <v>0</v>
      </c>
    </row>
    <row r="1543" spans="1:10" outlineLevel="2" x14ac:dyDescent="0.25">
      <c r="A1543" s="33" t="s">
        <v>10708</v>
      </c>
      <c r="B1543" s="33" t="s">
        <v>80</v>
      </c>
      <c r="C1543" s="33" t="s">
        <v>11043</v>
      </c>
      <c r="D1543" s="33">
        <v>322504</v>
      </c>
      <c r="E1543" s="33" t="s">
        <v>11044</v>
      </c>
      <c r="F1543" s="85">
        <v>499</v>
      </c>
      <c r="G1543" s="85">
        <v>0</v>
      </c>
      <c r="H1543" s="85">
        <v>0</v>
      </c>
      <c r="I1543" s="85">
        <v>499</v>
      </c>
      <c r="J1543" s="85">
        <v>0</v>
      </c>
    </row>
    <row r="1544" spans="1:10" outlineLevel="2" x14ac:dyDescent="0.25">
      <c r="A1544" s="33" t="s">
        <v>10708</v>
      </c>
      <c r="B1544" s="33" t="s">
        <v>80</v>
      </c>
      <c r="C1544" s="33" t="s">
        <v>11049</v>
      </c>
      <c r="D1544" s="33">
        <v>322547</v>
      </c>
      <c r="E1544" s="33" t="s">
        <v>11050</v>
      </c>
      <c r="F1544" s="85">
        <v>278</v>
      </c>
      <c r="G1544" s="85">
        <v>0</v>
      </c>
      <c r="H1544" s="85">
        <v>0</v>
      </c>
      <c r="I1544" s="85">
        <v>278</v>
      </c>
      <c r="J1544" s="85">
        <v>0</v>
      </c>
    </row>
    <row r="1545" spans="1:10" outlineLevel="2" x14ac:dyDescent="0.25">
      <c r="A1545" s="33" t="s">
        <v>10708</v>
      </c>
      <c r="B1545" s="33" t="s">
        <v>80</v>
      </c>
      <c r="C1545" s="33" t="s">
        <v>11055</v>
      </c>
      <c r="D1545" s="33">
        <v>322555</v>
      </c>
      <c r="E1545" s="33" t="s">
        <v>11056</v>
      </c>
      <c r="F1545" s="85">
        <v>886</v>
      </c>
      <c r="G1545" s="85">
        <v>0</v>
      </c>
      <c r="H1545" s="85">
        <v>0</v>
      </c>
      <c r="I1545" s="85">
        <v>886</v>
      </c>
      <c r="J1545" s="85">
        <v>0</v>
      </c>
    </row>
    <row r="1546" spans="1:10" outlineLevel="2" x14ac:dyDescent="0.25">
      <c r="A1546" s="33" t="s">
        <v>10708</v>
      </c>
      <c r="B1546" s="33" t="s">
        <v>80</v>
      </c>
      <c r="C1546" s="33" t="s">
        <v>11061</v>
      </c>
      <c r="D1546" s="33">
        <v>322563</v>
      </c>
      <c r="E1546" s="33" t="s">
        <v>11062</v>
      </c>
      <c r="F1546" s="85">
        <v>1876</v>
      </c>
      <c r="G1546" s="85">
        <v>0</v>
      </c>
      <c r="H1546" s="85">
        <v>0</v>
      </c>
      <c r="I1546" s="85">
        <v>1876</v>
      </c>
      <c r="J1546" s="85">
        <v>0</v>
      </c>
    </row>
    <row r="1547" spans="1:10" outlineLevel="2" x14ac:dyDescent="0.25">
      <c r="A1547" s="33" t="s">
        <v>10708</v>
      </c>
      <c r="B1547" s="33" t="s">
        <v>80</v>
      </c>
      <c r="C1547" s="33" t="s">
        <v>11067</v>
      </c>
      <c r="D1547" s="33">
        <v>322571</v>
      </c>
      <c r="E1547" s="33" t="s">
        <v>11068</v>
      </c>
      <c r="F1547" s="85">
        <v>774</v>
      </c>
      <c r="G1547" s="85">
        <v>0</v>
      </c>
      <c r="H1547" s="85">
        <v>0</v>
      </c>
      <c r="I1547" s="85">
        <v>774</v>
      </c>
      <c r="J1547" s="85">
        <v>0</v>
      </c>
    </row>
    <row r="1548" spans="1:10" outlineLevel="2" x14ac:dyDescent="0.25">
      <c r="A1548" s="33" t="s">
        <v>10708</v>
      </c>
      <c r="B1548" s="33" t="s">
        <v>80</v>
      </c>
      <c r="C1548" s="33" t="s">
        <v>11073</v>
      </c>
      <c r="D1548" s="33">
        <v>322580</v>
      </c>
      <c r="E1548" s="33" t="s">
        <v>11074</v>
      </c>
      <c r="F1548" s="85">
        <v>2095</v>
      </c>
      <c r="G1548" s="85">
        <v>0</v>
      </c>
      <c r="H1548" s="85">
        <v>0</v>
      </c>
      <c r="I1548" s="85">
        <v>2095</v>
      </c>
      <c r="J1548" s="85">
        <v>0</v>
      </c>
    </row>
    <row r="1549" spans="1:10" outlineLevel="2" x14ac:dyDescent="0.25">
      <c r="A1549" s="33" t="s">
        <v>10708</v>
      </c>
      <c r="B1549" s="33" t="s">
        <v>80</v>
      </c>
      <c r="C1549" s="33" t="s">
        <v>11079</v>
      </c>
      <c r="D1549" s="33">
        <v>322601</v>
      </c>
      <c r="E1549" s="33" t="s">
        <v>11080</v>
      </c>
      <c r="F1549" s="85">
        <v>225</v>
      </c>
      <c r="G1549" s="85">
        <v>0</v>
      </c>
      <c r="H1549" s="85">
        <v>0</v>
      </c>
      <c r="I1549" s="85">
        <v>225</v>
      </c>
      <c r="J1549" s="85">
        <v>0</v>
      </c>
    </row>
    <row r="1550" spans="1:10" outlineLevel="2" x14ac:dyDescent="0.25">
      <c r="A1550" s="33" t="s">
        <v>10708</v>
      </c>
      <c r="B1550" s="33" t="s">
        <v>80</v>
      </c>
      <c r="C1550" s="33" t="s">
        <v>11085</v>
      </c>
      <c r="D1550" s="33">
        <v>322610</v>
      </c>
      <c r="E1550" s="33" t="s">
        <v>11086</v>
      </c>
      <c r="F1550" s="85">
        <v>1320</v>
      </c>
      <c r="G1550" s="85">
        <v>0</v>
      </c>
      <c r="H1550" s="85">
        <v>0</v>
      </c>
      <c r="I1550" s="85">
        <v>1320</v>
      </c>
      <c r="J1550" s="85">
        <v>0</v>
      </c>
    </row>
    <row r="1551" spans="1:10" outlineLevel="2" x14ac:dyDescent="0.25">
      <c r="A1551" s="33" t="s">
        <v>10708</v>
      </c>
      <c r="B1551" s="33" t="s">
        <v>80</v>
      </c>
      <c r="C1551" s="33" t="s">
        <v>11091</v>
      </c>
      <c r="D1551" s="33">
        <v>322628</v>
      </c>
      <c r="E1551" s="33" t="s">
        <v>11092</v>
      </c>
      <c r="F1551" s="85">
        <v>1386</v>
      </c>
      <c r="G1551" s="85">
        <v>0</v>
      </c>
      <c r="H1551" s="85">
        <v>0</v>
      </c>
      <c r="I1551" s="85">
        <v>1386</v>
      </c>
      <c r="J1551" s="85">
        <v>0</v>
      </c>
    </row>
    <row r="1552" spans="1:10" outlineLevel="2" x14ac:dyDescent="0.25">
      <c r="A1552" s="33" t="s">
        <v>10708</v>
      </c>
      <c r="B1552" s="33" t="s">
        <v>80</v>
      </c>
      <c r="C1552" s="33" t="s">
        <v>11097</v>
      </c>
      <c r="D1552" s="33">
        <v>322636</v>
      </c>
      <c r="E1552" s="33" t="s">
        <v>11098</v>
      </c>
      <c r="F1552" s="85">
        <v>0</v>
      </c>
      <c r="G1552" s="85">
        <v>0</v>
      </c>
      <c r="H1552" s="85">
        <v>0</v>
      </c>
      <c r="I1552" s="85">
        <v>0</v>
      </c>
      <c r="J1552" s="85">
        <v>0</v>
      </c>
    </row>
    <row r="1553" spans="1:10" outlineLevel="2" x14ac:dyDescent="0.25">
      <c r="A1553" s="33" t="s">
        <v>10708</v>
      </c>
      <c r="B1553" s="33" t="s">
        <v>80</v>
      </c>
      <c r="C1553" s="33" t="s">
        <v>11104</v>
      </c>
      <c r="D1553" s="33">
        <v>322644</v>
      </c>
      <c r="E1553" s="33" t="s">
        <v>11105</v>
      </c>
      <c r="F1553" s="85">
        <v>331</v>
      </c>
      <c r="G1553" s="85">
        <v>0</v>
      </c>
      <c r="H1553" s="85">
        <v>0</v>
      </c>
      <c r="I1553" s="85">
        <v>331</v>
      </c>
      <c r="J1553" s="85">
        <v>0</v>
      </c>
    </row>
    <row r="1554" spans="1:10" outlineLevel="2" x14ac:dyDescent="0.25">
      <c r="A1554" s="33" t="s">
        <v>10708</v>
      </c>
      <c r="B1554" s="33" t="s">
        <v>80</v>
      </c>
      <c r="C1554" s="33" t="s">
        <v>11111</v>
      </c>
      <c r="D1554" s="33">
        <v>322652</v>
      </c>
      <c r="E1554" s="33" t="s">
        <v>11112</v>
      </c>
      <c r="F1554" s="85">
        <v>1492</v>
      </c>
      <c r="G1554" s="85">
        <v>0</v>
      </c>
      <c r="H1554" s="85">
        <v>0</v>
      </c>
      <c r="I1554" s="85">
        <v>1492</v>
      </c>
      <c r="J1554" s="85">
        <v>0</v>
      </c>
    </row>
    <row r="1555" spans="1:10" outlineLevel="2" x14ac:dyDescent="0.25">
      <c r="A1555" s="33" t="s">
        <v>10708</v>
      </c>
      <c r="B1555" s="33" t="s">
        <v>80</v>
      </c>
      <c r="C1555" s="33" t="s">
        <v>11117</v>
      </c>
      <c r="D1555" s="33">
        <v>322661</v>
      </c>
      <c r="E1555" s="33" t="s">
        <v>11118</v>
      </c>
      <c r="F1555" s="85">
        <v>609</v>
      </c>
      <c r="G1555" s="85">
        <v>0</v>
      </c>
      <c r="H1555" s="85">
        <v>0</v>
      </c>
      <c r="I1555" s="85">
        <v>609</v>
      </c>
      <c r="J1555" s="85">
        <v>0</v>
      </c>
    </row>
    <row r="1556" spans="1:10" outlineLevel="2" x14ac:dyDescent="0.25">
      <c r="A1556" s="33" t="s">
        <v>10708</v>
      </c>
      <c r="B1556" s="33" t="s">
        <v>80</v>
      </c>
      <c r="C1556" s="33" t="s">
        <v>11123</v>
      </c>
      <c r="D1556" s="33">
        <v>322679</v>
      </c>
      <c r="E1556" s="33" t="s">
        <v>11124</v>
      </c>
      <c r="F1556" s="85">
        <v>219</v>
      </c>
      <c r="G1556" s="85">
        <v>0</v>
      </c>
      <c r="H1556" s="85">
        <v>0</v>
      </c>
      <c r="I1556" s="85">
        <v>219</v>
      </c>
      <c r="J1556" s="85">
        <v>0</v>
      </c>
    </row>
    <row r="1557" spans="1:10" outlineLevel="2" x14ac:dyDescent="0.25">
      <c r="A1557" s="33" t="s">
        <v>10708</v>
      </c>
      <c r="B1557" s="33" t="s">
        <v>80</v>
      </c>
      <c r="C1557" s="33" t="s">
        <v>11129</v>
      </c>
      <c r="D1557" s="33">
        <v>322717</v>
      </c>
      <c r="E1557" s="33" t="s">
        <v>11130</v>
      </c>
      <c r="F1557" s="85">
        <v>777</v>
      </c>
      <c r="G1557" s="85">
        <v>0</v>
      </c>
      <c r="H1557" s="85">
        <v>0</v>
      </c>
      <c r="I1557" s="85">
        <v>777</v>
      </c>
      <c r="J1557" s="85">
        <v>0</v>
      </c>
    </row>
    <row r="1558" spans="1:10" outlineLevel="2" x14ac:dyDescent="0.25">
      <c r="A1558" s="33" t="s">
        <v>10708</v>
      </c>
      <c r="B1558" s="33" t="s">
        <v>80</v>
      </c>
      <c r="C1558" s="33" t="s">
        <v>11135</v>
      </c>
      <c r="D1558" s="33">
        <v>322521</v>
      </c>
      <c r="E1558" s="33" t="s">
        <v>11136</v>
      </c>
      <c r="F1558" s="85">
        <v>6571</v>
      </c>
      <c r="G1558" s="85">
        <v>0</v>
      </c>
      <c r="H1558" s="85">
        <v>0</v>
      </c>
      <c r="I1558" s="85">
        <v>6571</v>
      </c>
      <c r="J1558" s="85">
        <v>0</v>
      </c>
    </row>
    <row r="1559" spans="1:10" outlineLevel="2" x14ac:dyDescent="0.25">
      <c r="A1559" s="33" t="s">
        <v>10708</v>
      </c>
      <c r="B1559" s="33" t="s">
        <v>80</v>
      </c>
      <c r="C1559" s="33" t="s">
        <v>11142</v>
      </c>
      <c r="D1559" s="33">
        <v>322741</v>
      </c>
      <c r="E1559" s="33" t="s">
        <v>11143</v>
      </c>
      <c r="F1559" s="85">
        <v>5578</v>
      </c>
      <c r="G1559" s="85">
        <v>0</v>
      </c>
      <c r="H1559" s="85">
        <v>0</v>
      </c>
      <c r="I1559" s="85">
        <v>5578</v>
      </c>
      <c r="J1559" s="85">
        <v>0</v>
      </c>
    </row>
    <row r="1560" spans="1:10" outlineLevel="2" x14ac:dyDescent="0.25">
      <c r="A1560" s="33" t="s">
        <v>10708</v>
      </c>
      <c r="B1560" s="33" t="s">
        <v>80</v>
      </c>
      <c r="C1560" s="33" t="s">
        <v>11148</v>
      </c>
      <c r="D1560" s="33">
        <v>322750</v>
      </c>
      <c r="E1560" s="33" t="s">
        <v>11149</v>
      </c>
      <c r="F1560" s="85">
        <v>556</v>
      </c>
      <c r="G1560" s="85">
        <v>0</v>
      </c>
      <c r="H1560" s="85">
        <v>0</v>
      </c>
      <c r="I1560" s="85">
        <v>556</v>
      </c>
      <c r="J1560" s="85">
        <v>0</v>
      </c>
    </row>
    <row r="1561" spans="1:10" outlineLevel="2" x14ac:dyDescent="0.25">
      <c r="A1561" s="33" t="s">
        <v>10708</v>
      </c>
      <c r="B1561" s="33" t="s">
        <v>80</v>
      </c>
      <c r="C1561" s="33" t="s">
        <v>11154</v>
      </c>
      <c r="D1561" s="33">
        <v>322768</v>
      </c>
      <c r="E1561" s="33" t="s">
        <v>11155</v>
      </c>
      <c r="F1561" s="85">
        <v>721</v>
      </c>
      <c r="G1561" s="85">
        <v>0</v>
      </c>
      <c r="H1561" s="85">
        <v>0</v>
      </c>
      <c r="I1561" s="85">
        <v>721</v>
      </c>
      <c r="J1561" s="85">
        <v>0</v>
      </c>
    </row>
    <row r="1562" spans="1:10" outlineLevel="2" x14ac:dyDescent="0.25">
      <c r="A1562" s="33" t="s">
        <v>10708</v>
      </c>
      <c r="B1562" s="33" t="s">
        <v>80</v>
      </c>
      <c r="C1562" s="33" t="s">
        <v>11160</v>
      </c>
      <c r="D1562" s="33">
        <v>322776</v>
      </c>
      <c r="E1562" s="33" t="s">
        <v>11161</v>
      </c>
      <c r="F1562" s="85">
        <v>712</v>
      </c>
      <c r="G1562" s="85">
        <v>0</v>
      </c>
      <c r="H1562" s="85">
        <v>0</v>
      </c>
      <c r="I1562" s="85">
        <v>712</v>
      </c>
      <c r="J1562" s="85">
        <v>0</v>
      </c>
    </row>
    <row r="1563" spans="1:10" outlineLevel="2" x14ac:dyDescent="0.25">
      <c r="A1563" s="33" t="s">
        <v>10708</v>
      </c>
      <c r="B1563" s="33" t="s">
        <v>80</v>
      </c>
      <c r="C1563" s="33" t="s">
        <v>11166</v>
      </c>
      <c r="D1563" s="33">
        <v>323021</v>
      </c>
      <c r="E1563" s="33" t="s">
        <v>11167</v>
      </c>
      <c r="F1563" s="85">
        <v>51096</v>
      </c>
      <c r="G1563" s="85">
        <v>0</v>
      </c>
      <c r="H1563" s="85">
        <v>0</v>
      </c>
      <c r="I1563" s="85">
        <v>51096</v>
      </c>
      <c r="J1563" s="85">
        <v>0</v>
      </c>
    </row>
    <row r="1564" spans="1:10" outlineLevel="2" x14ac:dyDescent="0.25">
      <c r="A1564" s="33" t="s">
        <v>10708</v>
      </c>
      <c r="B1564" s="33" t="s">
        <v>80</v>
      </c>
      <c r="C1564" s="33" t="s">
        <v>11184</v>
      </c>
      <c r="D1564" s="33">
        <v>322806</v>
      </c>
      <c r="E1564" s="33" t="s">
        <v>11185</v>
      </c>
      <c r="F1564" s="85">
        <v>830</v>
      </c>
      <c r="G1564" s="85">
        <v>0</v>
      </c>
      <c r="H1564" s="85">
        <v>0</v>
      </c>
      <c r="I1564" s="85">
        <v>830</v>
      </c>
      <c r="J1564" s="85">
        <v>0</v>
      </c>
    </row>
    <row r="1565" spans="1:10" outlineLevel="2" x14ac:dyDescent="0.25">
      <c r="A1565" s="33" t="s">
        <v>10708</v>
      </c>
      <c r="B1565" s="33" t="s">
        <v>80</v>
      </c>
      <c r="C1565" s="33" t="s">
        <v>11191</v>
      </c>
      <c r="D1565" s="33">
        <v>322831</v>
      </c>
      <c r="E1565" s="33" t="s">
        <v>11192</v>
      </c>
      <c r="F1565" s="85">
        <v>2588</v>
      </c>
      <c r="G1565" s="85">
        <v>0</v>
      </c>
      <c r="H1565" s="85">
        <v>0</v>
      </c>
      <c r="I1565" s="85">
        <v>2588</v>
      </c>
      <c r="J1565" s="85">
        <v>0</v>
      </c>
    </row>
    <row r="1566" spans="1:10" outlineLevel="2" x14ac:dyDescent="0.25">
      <c r="A1566" s="33" t="s">
        <v>10708</v>
      </c>
      <c r="B1566" s="33" t="s">
        <v>80</v>
      </c>
      <c r="C1566" s="33" t="s">
        <v>11197</v>
      </c>
      <c r="D1566" s="33">
        <v>322849</v>
      </c>
      <c r="E1566" s="33" t="s">
        <v>11198</v>
      </c>
      <c r="F1566" s="85">
        <v>109</v>
      </c>
      <c r="G1566" s="85">
        <v>0</v>
      </c>
      <c r="H1566" s="85">
        <v>0</v>
      </c>
      <c r="I1566" s="85">
        <v>109</v>
      </c>
      <c r="J1566" s="85">
        <v>0</v>
      </c>
    </row>
    <row r="1567" spans="1:10" outlineLevel="2" x14ac:dyDescent="0.25">
      <c r="A1567" s="33" t="s">
        <v>10708</v>
      </c>
      <c r="B1567" s="33" t="s">
        <v>80</v>
      </c>
      <c r="C1567" s="33" t="s">
        <v>11203</v>
      </c>
      <c r="D1567" s="33">
        <v>322873</v>
      </c>
      <c r="E1567" s="33" t="s">
        <v>11204</v>
      </c>
      <c r="F1567" s="85">
        <v>331</v>
      </c>
      <c r="G1567" s="85">
        <v>0</v>
      </c>
      <c r="H1567" s="85">
        <v>0</v>
      </c>
      <c r="I1567" s="85">
        <v>331</v>
      </c>
      <c r="J1567" s="85">
        <v>0</v>
      </c>
    </row>
    <row r="1568" spans="1:10" outlineLevel="2" x14ac:dyDescent="0.25">
      <c r="A1568" s="33" t="s">
        <v>10708</v>
      </c>
      <c r="B1568" s="33" t="s">
        <v>80</v>
      </c>
      <c r="C1568" s="33" t="s">
        <v>11212</v>
      </c>
      <c r="D1568" s="33">
        <v>322938</v>
      </c>
      <c r="E1568" s="33" t="s">
        <v>11213</v>
      </c>
      <c r="F1568" s="85">
        <v>2585</v>
      </c>
      <c r="G1568" s="85">
        <v>0</v>
      </c>
      <c r="H1568" s="85">
        <v>0</v>
      </c>
      <c r="I1568" s="85">
        <v>2585</v>
      </c>
      <c r="J1568" s="85">
        <v>0</v>
      </c>
    </row>
    <row r="1569" spans="1:10" outlineLevel="2" x14ac:dyDescent="0.25">
      <c r="A1569" s="33" t="s">
        <v>10708</v>
      </c>
      <c r="B1569" s="33" t="s">
        <v>80</v>
      </c>
      <c r="C1569" s="33" t="s">
        <v>11220</v>
      </c>
      <c r="D1569" s="33">
        <v>322954</v>
      </c>
      <c r="E1569" s="33" t="s">
        <v>11221</v>
      </c>
      <c r="F1569" s="85">
        <v>1102</v>
      </c>
      <c r="G1569" s="85">
        <v>0</v>
      </c>
      <c r="H1569" s="85">
        <v>0</v>
      </c>
      <c r="I1569" s="85">
        <v>1102</v>
      </c>
      <c r="J1569" s="85">
        <v>0</v>
      </c>
    </row>
    <row r="1570" spans="1:10" outlineLevel="2" x14ac:dyDescent="0.25">
      <c r="A1570" s="33" t="s">
        <v>10708</v>
      </c>
      <c r="B1570" s="33" t="s">
        <v>80</v>
      </c>
      <c r="C1570" s="33" t="s">
        <v>11227</v>
      </c>
      <c r="D1570" s="33">
        <v>322962</v>
      </c>
      <c r="E1570" s="33" t="s">
        <v>10829</v>
      </c>
      <c r="F1570" s="85">
        <v>1317</v>
      </c>
      <c r="G1570" s="85">
        <v>0</v>
      </c>
      <c r="H1570" s="85">
        <v>0</v>
      </c>
      <c r="I1570" s="85">
        <v>1317</v>
      </c>
      <c r="J1570" s="85">
        <v>0</v>
      </c>
    </row>
    <row r="1571" spans="1:10" outlineLevel="2" x14ac:dyDescent="0.25">
      <c r="A1571" s="33" t="s">
        <v>10708</v>
      </c>
      <c r="B1571" s="33" t="s">
        <v>80</v>
      </c>
      <c r="C1571" s="33" t="s">
        <v>11232</v>
      </c>
      <c r="D1571" s="33">
        <v>322997</v>
      </c>
      <c r="E1571" s="33" t="s">
        <v>11233</v>
      </c>
      <c r="F1571" s="85">
        <v>609</v>
      </c>
      <c r="G1571" s="85">
        <v>0</v>
      </c>
      <c r="H1571" s="85">
        <v>0</v>
      </c>
      <c r="I1571" s="85">
        <v>609</v>
      </c>
      <c r="J1571" s="85">
        <v>0</v>
      </c>
    </row>
    <row r="1572" spans="1:10" outlineLevel="2" x14ac:dyDescent="0.25">
      <c r="A1572" s="33" t="s">
        <v>10708</v>
      </c>
      <c r="B1572" s="33" t="s">
        <v>80</v>
      </c>
      <c r="C1572" s="33" t="s">
        <v>11239</v>
      </c>
      <c r="D1572" s="33">
        <v>323004</v>
      </c>
      <c r="E1572" s="33" t="s">
        <v>11240</v>
      </c>
      <c r="F1572" s="85">
        <v>331</v>
      </c>
      <c r="G1572" s="85">
        <v>0</v>
      </c>
      <c r="H1572" s="85">
        <v>0</v>
      </c>
      <c r="I1572" s="85">
        <v>331</v>
      </c>
      <c r="J1572" s="85">
        <v>0</v>
      </c>
    </row>
    <row r="1573" spans="1:10" outlineLevel="2" x14ac:dyDescent="0.25">
      <c r="A1573" s="33" t="s">
        <v>10708</v>
      </c>
      <c r="B1573" s="33" t="s">
        <v>80</v>
      </c>
      <c r="C1573" s="33" t="s">
        <v>11245</v>
      </c>
      <c r="D1573" s="33">
        <v>323012</v>
      </c>
      <c r="E1573" s="33" t="s">
        <v>11246</v>
      </c>
      <c r="F1573" s="85">
        <v>440</v>
      </c>
      <c r="G1573" s="85">
        <v>0</v>
      </c>
      <c r="H1573" s="85">
        <v>0</v>
      </c>
      <c r="I1573" s="85">
        <v>440</v>
      </c>
      <c r="J1573" s="85">
        <v>0</v>
      </c>
    </row>
    <row r="1574" spans="1:10" outlineLevel="2" x14ac:dyDescent="0.25">
      <c r="A1574" s="33" t="s">
        <v>10708</v>
      </c>
      <c r="B1574" s="33" t="s">
        <v>80</v>
      </c>
      <c r="C1574" s="33" t="s">
        <v>11252</v>
      </c>
      <c r="D1574" s="33">
        <v>410683</v>
      </c>
      <c r="E1574" s="33" t="s">
        <v>11253</v>
      </c>
      <c r="F1574" s="85">
        <v>609</v>
      </c>
      <c r="G1574" s="85">
        <v>0</v>
      </c>
      <c r="H1574" s="85">
        <v>0</v>
      </c>
      <c r="I1574" s="85">
        <v>609</v>
      </c>
      <c r="J1574" s="85">
        <v>0</v>
      </c>
    </row>
    <row r="1575" spans="1:10" outlineLevel="2" x14ac:dyDescent="0.25">
      <c r="A1575" s="33" t="s">
        <v>10708</v>
      </c>
      <c r="B1575" s="33" t="s">
        <v>80</v>
      </c>
      <c r="C1575" s="33" t="s">
        <v>11259</v>
      </c>
      <c r="D1575" s="33">
        <v>323047</v>
      </c>
      <c r="E1575" s="33" t="s">
        <v>11260</v>
      </c>
      <c r="F1575" s="85">
        <v>996</v>
      </c>
      <c r="G1575" s="85">
        <v>0</v>
      </c>
      <c r="H1575" s="85">
        <v>0</v>
      </c>
      <c r="I1575" s="85">
        <v>996</v>
      </c>
      <c r="J1575" s="85">
        <v>0</v>
      </c>
    </row>
    <row r="1576" spans="1:10" outlineLevel="2" x14ac:dyDescent="0.25">
      <c r="A1576" s="33" t="s">
        <v>10708</v>
      </c>
      <c r="B1576" s="33" t="s">
        <v>80</v>
      </c>
      <c r="C1576" s="33" t="s">
        <v>11266</v>
      </c>
      <c r="D1576" s="33">
        <v>323071</v>
      </c>
      <c r="E1576" s="33" t="s">
        <v>11267</v>
      </c>
      <c r="F1576" s="85">
        <v>331</v>
      </c>
      <c r="G1576" s="85">
        <v>0</v>
      </c>
      <c r="H1576" s="85">
        <v>0</v>
      </c>
      <c r="I1576" s="85">
        <v>331</v>
      </c>
      <c r="J1576" s="85">
        <v>0</v>
      </c>
    </row>
    <row r="1577" spans="1:10" outlineLevel="2" x14ac:dyDescent="0.25">
      <c r="A1577" s="33" t="s">
        <v>10708</v>
      </c>
      <c r="B1577" s="33" t="s">
        <v>80</v>
      </c>
      <c r="C1577" s="33" t="s">
        <v>11273</v>
      </c>
      <c r="D1577" s="33">
        <v>323098</v>
      </c>
      <c r="E1577" s="33" t="s">
        <v>11274</v>
      </c>
      <c r="F1577" s="85">
        <v>603</v>
      </c>
      <c r="G1577" s="85">
        <v>0</v>
      </c>
      <c r="H1577" s="85">
        <v>0</v>
      </c>
      <c r="I1577" s="85">
        <v>603</v>
      </c>
      <c r="J1577" s="85">
        <v>0</v>
      </c>
    </row>
    <row r="1578" spans="1:10" outlineLevel="2" x14ac:dyDescent="0.25">
      <c r="A1578" s="33" t="s">
        <v>10708</v>
      </c>
      <c r="B1578" s="33" t="s">
        <v>80</v>
      </c>
      <c r="C1578" s="33" t="s">
        <v>11280</v>
      </c>
      <c r="D1578" s="33">
        <v>323101</v>
      </c>
      <c r="E1578" s="33" t="s">
        <v>11281</v>
      </c>
      <c r="F1578" s="85">
        <v>2647</v>
      </c>
      <c r="G1578" s="85">
        <v>0</v>
      </c>
      <c r="H1578" s="85">
        <v>0</v>
      </c>
      <c r="I1578" s="85">
        <v>2647</v>
      </c>
      <c r="J1578" s="85">
        <v>0</v>
      </c>
    </row>
    <row r="1579" spans="1:10" outlineLevel="2" x14ac:dyDescent="0.25">
      <c r="A1579" s="33" t="s">
        <v>10708</v>
      </c>
      <c r="B1579" s="33" t="s">
        <v>80</v>
      </c>
      <c r="C1579" s="33" t="s">
        <v>11287</v>
      </c>
      <c r="D1579" s="33">
        <v>323110</v>
      </c>
      <c r="E1579" s="33" t="s">
        <v>11288</v>
      </c>
      <c r="F1579" s="85">
        <v>1161</v>
      </c>
      <c r="G1579" s="85">
        <v>0</v>
      </c>
      <c r="H1579" s="85">
        <v>0</v>
      </c>
      <c r="I1579" s="85">
        <v>1161</v>
      </c>
      <c r="J1579" s="85">
        <v>0</v>
      </c>
    </row>
    <row r="1580" spans="1:10" outlineLevel="2" x14ac:dyDescent="0.25">
      <c r="A1580" s="33" t="s">
        <v>10708</v>
      </c>
      <c r="B1580" s="33" t="s">
        <v>80</v>
      </c>
      <c r="C1580" s="33" t="s">
        <v>11293</v>
      </c>
      <c r="D1580" s="33">
        <v>323128</v>
      </c>
      <c r="E1580" s="33" t="s">
        <v>11294</v>
      </c>
      <c r="F1580" s="85">
        <v>334</v>
      </c>
      <c r="G1580" s="85">
        <v>0</v>
      </c>
      <c r="H1580" s="85">
        <v>0</v>
      </c>
      <c r="I1580" s="85">
        <v>334</v>
      </c>
      <c r="J1580" s="85">
        <v>0</v>
      </c>
    </row>
    <row r="1581" spans="1:10" outlineLevel="2" x14ac:dyDescent="0.25">
      <c r="A1581" s="33" t="s">
        <v>10708</v>
      </c>
      <c r="B1581" s="33" t="s">
        <v>80</v>
      </c>
      <c r="C1581" s="33" t="s">
        <v>11299</v>
      </c>
      <c r="D1581" s="33">
        <v>323136</v>
      </c>
      <c r="E1581" s="33" t="s">
        <v>11300</v>
      </c>
      <c r="F1581" s="85">
        <v>771</v>
      </c>
      <c r="G1581" s="85">
        <v>0</v>
      </c>
      <c r="H1581" s="85">
        <v>0</v>
      </c>
      <c r="I1581" s="85">
        <v>771</v>
      </c>
      <c r="J1581" s="85">
        <v>0</v>
      </c>
    </row>
    <row r="1582" spans="1:10" outlineLevel="2" x14ac:dyDescent="0.25">
      <c r="A1582" s="33" t="s">
        <v>10708</v>
      </c>
      <c r="B1582" s="33" t="s">
        <v>80</v>
      </c>
      <c r="C1582" s="33" t="s">
        <v>11306</v>
      </c>
      <c r="D1582" s="33">
        <v>323144</v>
      </c>
      <c r="E1582" s="33" t="s">
        <v>11307</v>
      </c>
      <c r="F1582" s="85">
        <v>940</v>
      </c>
      <c r="G1582" s="85">
        <v>0</v>
      </c>
      <c r="H1582" s="85">
        <v>0</v>
      </c>
      <c r="I1582" s="85">
        <v>940</v>
      </c>
      <c r="J1582" s="85">
        <v>0</v>
      </c>
    </row>
    <row r="1583" spans="1:10" outlineLevel="2" x14ac:dyDescent="0.25">
      <c r="A1583" s="33" t="s">
        <v>10708</v>
      </c>
      <c r="B1583" s="33" t="s">
        <v>80</v>
      </c>
      <c r="C1583" s="33" t="s">
        <v>11312</v>
      </c>
      <c r="D1583" s="33">
        <v>323161</v>
      </c>
      <c r="E1583" s="33" t="s">
        <v>11313</v>
      </c>
      <c r="F1583" s="85">
        <v>715</v>
      </c>
      <c r="G1583" s="85">
        <v>0</v>
      </c>
      <c r="H1583" s="85">
        <v>0</v>
      </c>
      <c r="I1583" s="85">
        <v>715</v>
      </c>
      <c r="J1583" s="85">
        <v>0</v>
      </c>
    </row>
    <row r="1584" spans="1:10" outlineLevel="2" x14ac:dyDescent="0.25">
      <c r="A1584" s="33" t="s">
        <v>10708</v>
      </c>
      <c r="B1584" s="33" t="s">
        <v>80</v>
      </c>
      <c r="C1584" s="33" t="s">
        <v>11319</v>
      </c>
      <c r="D1584" s="33">
        <v>323179</v>
      </c>
      <c r="E1584" s="33" t="s">
        <v>11320</v>
      </c>
      <c r="F1584" s="85">
        <v>1377</v>
      </c>
      <c r="G1584" s="85">
        <v>0</v>
      </c>
      <c r="H1584" s="85">
        <v>0</v>
      </c>
      <c r="I1584" s="85">
        <v>1377</v>
      </c>
      <c r="J1584" s="85">
        <v>0</v>
      </c>
    </row>
    <row r="1585" spans="1:10" outlineLevel="2" x14ac:dyDescent="0.25">
      <c r="A1585" s="33" t="s">
        <v>10708</v>
      </c>
      <c r="B1585" s="33" t="s">
        <v>80</v>
      </c>
      <c r="C1585" s="33" t="s">
        <v>11325</v>
      </c>
      <c r="D1585" s="33">
        <v>323187</v>
      </c>
      <c r="E1585" s="33" t="s">
        <v>11326</v>
      </c>
      <c r="F1585" s="85">
        <v>1211</v>
      </c>
      <c r="G1585" s="85">
        <v>0</v>
      </c>
      <c r="H1585" s="85">
        <v>0</v>
      </c>
      <c r="I1585" s="85">
        <v>1211</v>
      </c>
      <c r="J1585" s="85">
        <v>0</v>
      </c>
    </row>
    <row r="1586" spans="1:10" outlineLevel="2" x14ac:dyDescent="0.25">
      <c r="A1586" s="33" t="s">
        <v>10708</v>
      </c>
      <c r="B1586" s="33" t="s">
        <v>80</v>
      </c>
      <c r="C1586" s="33" t="s">
        <v>11332</v>
      </c>
      <c r="D1586" s="33">
        <v>323209</v>
      </c>
      <c r="E1586" s="33" t="s">
        <v>10504</v>
      </c>
      <c r="F1586" s="85">
        <v>222</v>
      </c>
      <c r="G1586" s="85">
        <v>0</v>
      </c>
      <c r="H1586" s="85">
        <v>0</v>
      </c>
      <c r="I1586" s="85">
        <v>222</v>
      </c>
      <c r="J1586" s="85">
        <v>0</v>
      </c>
    </row>
    <row r="1587" spans="1:10" outlineLevel="2" x14ac:dyDescent="0.25">
      <c r="A1587" s="33" t="s">
        <v>10708</v>
      </c>
      <c r="B1587" s="33" t="s">
        <v>80</v>
      </c>
      <c r="C1587" s="33" t="s">
        <v>11336</v>
      </c>
      <c r="D1587" s="33">
        <v>323225</v>
      </c>
      <c r="E1587" s="33" t="s">
        <v>11337</v>
      </c>
      <c r="F1587" s="85">
        <v>883</v>
      </c>
      <c r="G1587" s="85">
        <v>0</v>
      </c>
      <c r="H1587" s="85">
        <v>0</v>
      </c>
      <c r="I1587" s="85">
        <v>883</v>
      </c>
      <c r="J1587" s="85">
        <v>0</v>
      </c>
    </row>
    <row r="1588" spans="1:10" outlineLevel="2" x14ac:dyDescent="0.25">
      <c r="A1588" s="33" t="s">
        <v>10708</v>
      </c>
      <c r="B1588" s="33" t="s">
        <v>80</v>
      </c>
      <c r="C1588" s="33" t="s">
        <v>11343</v>
      </c>
      <c r="D1588" s="33">
        <v>323217</v>
      </c>
      <c r="E1588" s="33" t="s">
        <v>11344</v>
      </c>
      <c r="F1588" s="85">
        <v>331</v>
      </c>
      <c r="G1588" s="85">
        <v>0</v>
      </c>
      <c r="H1588" s="85">
        <v>0</v>
      </c>
      <c r="I1588" s="85">
        <v>331</v>
      </c>
      <c r="J1588" s="85">
        <v>0</v>
      </c>
    </row>
    <row r="1589" spans="1:10" outlineLevel="2" x14ac:dyDescent="0.25">
      <c r="A1589" s="33" t="s">
        <v>10708</v>
      </c>
      <c r="B1589" s="33" t="s">
        <v>80</v>
      </c>
      <c r="C1589" s="33" t="s">
        <v>11349</v>
      </c>
      <c r="D1589" s="33">
        <v>323233</v>
      </c>
      <c r="E1589" s="33" t="s">
        <v>11350</v>
      </c>
      <c r="F1589" s="85">
        <v>9217</v>
      </c>
      <c r="G1589" s="85">
        <v>0</v>
      </c>
      <c r="H1589" s="85">
        <v>0</v>
      </c>
      <c r="I1589" s="85">
        <v>9217</v>
      </c>
      <c r="J1589" s="85">
        <v>0</v>
      </c>
    </row>
    <row r="1590" spans="1:10" outlineLevel="2" x14ac:dyDescent="0.25">
      <c r="A1590" s="33" t="s">
        <v>10708</v>
      </c>
      <c r="B1590" s="33" t="s">
        <v>80</v>
      </c>
      <c r="C1590" s="33" t="s">
        <v>11356</v>
      </c>
      <c r="D1590" s="33">
        <v>323250</v>
      </c>
      <c r="E1590" s="33" t="s">
        <v>11357</v>
      </c>
      <c r="F1590" s="85">
        <v>1270</v>
      </c>
      <c r="G1590" s="85">
        <v>0</v>
      </c>
      <c r="H1590" s="85">
        <v>0</v>
      </c>
      <c r="I1590" s="85">
        <v>1270</v>
      </c>
      <c r="J1590" s="85">
        <v>0</v>
      </c>
    </row>
    <row r="1591" spans="1:10" outlineLevel="2" x14ac:dyDescent="0.25">
      <c r="A1591" s="33" t="s">
        <v>10708</v>
      </c>
      <c r="B1591" s="33" t="s">
        <v>80</v>
      </c>
      <c r="C1591" s="33" t="s">
        <v>11362</v>
      </c>
      <c r="D1591" s="33">
        <v>323306</v>
      </c>
      <c r="E1591" s="33" t="s">
        <v>11363</v>
      </c>
      <c r="F1591" s="85">
        <v>225</v>
      </c>
      <c r="G1591" s="85">
        <v>0</v>
      </c>
      <c r="H1591" s="85">
        <v>0</v>
      </c>
      <c r="I1591" s="85">
        <v>225</v>
      </c>
      <c r="J1591" s="85">
        <v>0</v>
      </c>
    </row>
    <row r="1592" spans="1:10" outlineLevel="2" x14ac:dyDescent="0.25">
      <c r="A1592" s="33" t="s">
        <v>10708</v>
      </c>
      <c r="B1592" s="33" t="s">
        <v>80</v>
      </c>
      <c r="C1592" s="33" t="s">
        <v>11368</v>
      </c>
      <c r="D1592" s="33">
        <v>323322</v>
      </c>
      <c r="E1592" s="33" t="s">
        <v>11369</v>
      </c>
      <c r="F1592" s="85">
        <v>1267</v>
      </c>
      <c r="G1592" s="85">
        <v>0</v>
      </c>
      <c r="H1592" s="85">
        <v>0</v>
      </c>
      <c r="I1592" s="85">
        <v>1267</v>
      </c>
      <c r="J1592" s="85">
        <v>0</v>
      </c>
    </row>
    <row r="1593" spans="1:10" outlineLevel="2" x14ac:dyDescent="0.25">
      <c r="A1593" s="33" t="s">
        <v>10708</v>
      </c>
      <c r="B1593" s="33" t="s">
        <v>80</v>
      </c>
      <c r="C1593" s="33" t="s">
        <v>11375</v>
      </c>
      <c r="D1593" s="33">
        <v>323381</v>
      </c>
      <c r="E1593" s="33" t="s">
        <v>11376</v>
      </c>
      <c r="F1593" s="85">
        <v>1327</v>
      </c>
      <c r="G1593" s="85">
        <v>0</v>
      </c>
      <c r="H1593" s="85">
        <v>0</v>
      </c>
      <c r="I1593" s="85">
        <v>1327</v>
      </c>
      <c r="J1593" s="85">
        <v>0</v>
      </c>
    </row>
    <row r="1594" spans="1:10" outlineLevel="2" x14ac:dyDescent="0.25">
      <c r="A1594" s="33" t="s">
        <v>10708</v>
      </c>
      <c r="B1594" s="33" t="s">
        <v>80</v>
      </c>
      <c r="C1594" s="33" t="s">
        <v>11382</v>
      </c>
      <c r="D1594" s="33">
        <v>323403</v>
      </c>
      <c r="E1594" s="33" t="s">
        <v>11383</v>
      </c>
      <c r="F1594" s="85">
        <v>437</v>
      </c>
      <c r="G1594" s="85">
        <v>0</v>
      </c>
      <c r="H1594" s="85">
        <v>0</v>
      </c>
      <c r="I1594" s="85">
        <v>437</v>
      </c>
      <c r="J1594" s="85">
        <v>0</v>
      </c>
    </row>
    <row r="1595" spans="1:10" outlineLevel="2" x14ac:dyDescent="0.25">
      <c r="A1595" s="33" t="s">
        <v>10708</v>
      </c>
      <c r="B1595" s="33" t="s">
        <v>80</v>
      </c>
      <c r="C1595" s="33" t="s">
        <v>11389</v>
      </c>
      <c r="D1595" s="33">
        <v>323411</v>
      </c>
      <c r="E1595" s="33" t="s">
        <v>11390</v>
      </c>
      <c r="F1595" s="85">
        <v>712</v>
      </c>
      <c r="G1595" s="85">
        <v>0</v>
      </c>
      <c r="H1595" s="85">
        <v>0</v>
      </c>
      <c r="I1595" s="85">
        <v>712</v>
      </c>
      <c r="J1595" s="85">
        <v>0</v>
      </c>
    </row>
    <row r="1596" spans="1:10" outlineLevel="2" x14ac:dyDescent="0.25">
      <c r="A1596" s="33" t="s">
        <v>10708</v>
      </c>
      <c r="B1596" s="33" t="s">
        <v>80</v>
      </c>
      <c r="C1596" s="33" t="s">
        <v>11396</v>
      </c>
      <c r="D1596" s="33">
        <v>323454</v>
      </c>
      <c r="E1596" s="33" t="s">
        <v>11397</v>
      </c>
      <c r="F1596" s="85">
        <v>1208</v>
      </c>
      <c r="G1596" s="85">
        <v>0</v>
      </c>
      <c r="H1596" s="85">
        <v>0</v>
      </c>
      <c r="I1596" s="85">
        <v>1208</v>
      </c>
      <c r="J1596" s="85">
        <v>0</v>
      </c>
    </row>
    <row r="1597" spans="1:10" outlineLevel="2" x14ac:dyDescent="0.25">
      <c r="A1597" s="33" t="s">
        <v>10708</v>
      </c>
      <c r="B1597" s="33" t="s">
        <v>80</v>
      </c>
      <c r="C1597" s="33" t="s">
        <v>11402</v>
      </c>
      <c r="D1597" s="33">
        <v>323535</v>
      </c>
      <c r="E1597" s="33" t="s">
        <v>11403</v>
      </c>
      <c r="F1597" s="85">
        <v>1052</v>
      </c>
      <c r="G1597" s="85">
        <v>0</v>
      </c>
      <c r="H1597" s="85">
        <v>0</v>
      </c>
      <c r="I1597" s="85">
        <v>1052</v>
      </c>
      <c r="J1597" s="85">
        <v>0</v>
      </c>
    </row>
    <row r="1598" spans="1:10" outlineLevel="2" x14ac:dyDescent="0.25">
      <c r="A1598" s="33" t="s">
        <v>10708</v>
      </c>
      <c r="B1598" s="33" t="s">
        <v>80</v>
      </c>
      <c r="C1598" s="33" t="s">
        <v>11408</v>
      </c>
      <c r="D1598" s="33">
        <v>323560</v>
      </c>
      <c r="E1598" s="33" t="s">
        <v>11409</v>
      </c>
      <c r="F1598" s="85">
        <v>28860</v>
      </c>
      <c r="G1598" s="85">
        <v>0</v>
      </c>
      <c r="H1598" s="85">
        <v>0</v>
      </c>
      <c r="I1598" s="85">
        <v>28860</v>
      </c>
      <c r="J1598" s="85">
        <v>0</v>
      </c>
    </row>
    <row r="1599" spans="1:10" outlineLevel="2" x14ac:dyDescent="0.25">
      <c r="A1599" s="33" t="s">
        <v>10708</v>
      </c>
      <c r="B1599" s="33" t="s">
        <v>80</v>
      </c>
      <c r="C1599" s="33" t="s">
        <v>11419</v>
      </c>
      <c r="D1599" s="33">
        <v>323578</v>
      </c>
      <c r="E1599" s="33" t="s">
        <v>11420</v>
      </c>
      <c r="F1599" s="85">
        <v>2981</v>
      </c>
      <c r="G1599" s="85">
        <v>0</v>
      </c>
      <c r="H1599" s="85">
        <v>0</v>
      </c>
      <c r="I1599" s="85">
        <v>2981</v>
      </c>
      <c r="J1599" s="85">
        <v>0</v>
      </c>
    </row>
    <row r="1600" spans="1:10" outlineLevel="2" x14ac:dyDescent="0.25">
      <c r="A1600" s="33" t="s">
        <v>10708</v>
      </c>
      <c r="B1600" s="33" t="s">
        <v>80</v>
      </c>
      <c r="C1600" s="33" t="s">
        <v>11425</v>
      </c>
      <c r="D1600" s="33">
        <v>323659</v>
      </c>
      <c r="E1600" s="33" t="s">
        <v>11426</v>
      </c>
      <c r="F1600" s="85">
        <v>833</v>
      </c>
      <c r="G1600" s="85">
        <v>0</v>
      </c>
      <c r="H1600" s="85">
        <v>0</v>
      </c>
      <c r="I1600" s="85">
        <v>833</v>
      </c>
      <c r="J1600" s="85">
        <v>0</v>
      </c>
    </row>
    <row r="1601" spans="1:10" outlineLevel="2" x14ac:dyDescent="0.25">
      <c r="A1601" s="33" t="s">
        <v>10708</v>
      </c>
      <c r="B1601" s="33" t="s">
        <v>80</v>
      </c>
      <c r="C1601" s="33" t="s">
        <v>11431</v>
      </c>
      <c r="D1601" s="33">
        <v>323667</v>
      </c>
      <c r="E1601" s="33" t="s">
        <v>11432</v>
      </c>
      <c r="F1601" s="85">
        <v>0</v>
      </c>
      <c r="G1601" s="85">
        <v>0</v>
      </c>
      <c r="H1601" s="85">
        <v>0</v>
      </c>
      <c r="I1601" s="85">
        <v>0</v>
      </c>
      <c r="J1601" s="85">
        <v>0</v>
      </c>
    </row>
    <row r="1602" spans="1:10" outlineLevel="2" x14ac:dyDescent="0.25">
      <c r="A1602" s="33" t="s">
        <v>10708</v>
      </c>
      <c r="B1602" s="33" t="s">
        <v>80</v>
      </c>
      <c r="C1602" s="33" t="s">
        <v>11437</v>
      </c>
      <c r="D1602" s="33">
        <v>323675</v>
      </c>
      <c r="E1602" s="33" t="s">
        <v>11438</v>
      </c>
      <c r="F1602" s="85">
        <v>1545</v>
      </c>
      <c r="G1602" s="85">
        <v>0</v>
      </c>
      <c r="H1602" s="85">
        <v>0</v>
      </c>
      <c r="I1602" s="85">
        <v>1545</v>
      </c>
      <c r="J1602" s="85">
        <v>0</v>
      </c>
    </row>
    <row r="1603" spans="1:10" outlineLevel="2" x14ac:dyDescent="0.25">
      <c r="A1603" s="33" t="s">
        <v>10708</v>
      </c>
      <c r="B1603" s="33" t="s">
        <v>80</v>
      </c>
      <c r="C1603" s="33" t="s">
        <v>11444</v>
      </c>
      <c r="D1603" s="33">
        <v>323683</v>
      </c>
      <c r="E1603" s="33" t="s">
        <v>11445</v>
      </c>
      <c r="F1603" s="85">
        <v>2204</v>
      </c>
      <c r="G1603" s="85">
        <v>0</v>
      </c>
      <c r="H1603" s="85">
        <v>0</v>
      </c>
      <c r="I1603" s="85">
        <v>2204</v>
      </c>
      <c r="J1603" s="85">
        <v>0</v>
      </c>
    </row>
    <row r="1604" spans="1:10" outlineLevel="2" x14ac:dyDescent="0.25">
      <c r="A1604" s="33" t="s">
        <v>10708</v>
      </c>
      <c r="B1604" s="33" t="s">
        <v>80</v>
      </c>
      <c r="C1604" s="33" t="s">
        <v>11451</v>
      </c>
      <c r="D1604" s="33">
        <v>323691</v>
      </c>
      <c r="E1604" s="33" t="s">
        <v>11452</v>
      </c>
      <c r="F1604" s="85">
        <v>1492</v>
      </c>
      <c r="G1604" s="85">
        <v>0</v>
      </c>
      <c r="H1604" s="85">
        <v>0</v>
      </c>
      <c r="I1604" s="85">
        <v>1492</v>
      </c>
      <c r="J1604" s="85">
        <v>0</v>
      </c>
    </row>
    <row r="1605" spans="1:10" outlineLevel="2" x14ac:dyDescent="0.25">
      <c r="A1605" s="33" t="s">
        <v>10708</v>
      </c>
      <c r="B1605" s="33" t="s">
        <v>80</v>
      </c>
      <c r="C1605" s="33" t="s">
        <v>11458</v>
      </c>
      <c r="D1605" s="33">
        <v>323748</v>
      </c>
      <c r="E1605" s="33" t="s">
        <v>11459</v>
      </c>
      <c r="F1605" s="85">
        <v>609</v>
      </c>
      <c r="G1605" s="85">
        <v>0</v>
      </c>
      <c r="H1605" s="85">
        <v>0</v>
      </c>
      <c r="I1605" s="85">
        <v>609</v>
      </c>
      <c r="J1605" s="85">
        <v>0</v>
      </c>
    </row>
    <row r="1606" spans="1:10" outlineLevel="2" x14ac:dyDescent="0.25">
      <c r="A1606" s="33" t="s">
        <v>10708</v>
      </c>
      <c r="B1606" s="33" t="s">
        <v>80</v>
      </c>
      <c r="C1606" s="33" t="s">
        <v>11464</v>
      </c>
      <c r="D1606" s="33">
        <v>323799</v>
      </c>
      <c r="E1606" s="33" t="s">
        <v>11465</v>
      </c>
      <c r="F1606" s="85">
        <v>824</v>
      </c>
      <c r="G1606" s="85">
        <v>0</v>
      </c>
      <c r="H1606" s="85">
        <v>0</v>
      </c>
      <c r="I1606" s="85">
        <v>824</v>
      </c>
      <c r="J1606" s="85">
        <v>0</v>
      </c>
    </row>
    <row r="1607" spans="1:10" outlineLevel="2" x14ac:dyDescent="0.25">
      <c r="A1607" s="33" t="s">
        <v>10708</v>
      </c>
      <c r="B1607" s="33" t="s">
        <v>80</v>
      </c>
      <c r="C1607" s="33" t="s">
        <v>11471</v>
      </c>
      <c r="D1607" s="33">
        <v>323802</v>
      </c>
      <c r="E1607" s="33" t="s">
        <v>11472</v>
      </c>
      <c r="F1607" s="85">
        <v>1211</v>
      </c>
      <c r="G1607" s="85">
        <v>0</v>
      </c>
      <c r="H1607" s="85">
        <v>0</v>
      </c>
      <c r="I1607" s="85">
        <v>1211</v>
      </c>
      <c r="J1607" s="85">
        <v>0</v>
      </c>
    </row>
    <row r="1608" spans="1:10" outlineLevel="2" x14ac:dyDescent="0.25">
      <c r="A1608" s="33" t="s">
        <v>10708</v>
      </c>
      <c r="B1608" s="33" t="s">
        <v>80</v>
      </c>
      <c r="C1608" s="33" t="s">
        <v>11477</v>
      </c>
      <c r="D1608" s="33">
        <v>323853</v>
      </c>
      <c r="E1608" s="33" t="s">
        <v>11478</v>
      </c>
      <c r="F1608" s="85">
        <v>990</v>
      </c>
      <c r="G1608" s="85">
        <v>0</v>
      </c>
      <c r="H1608" s="85">
        <v>0</v>
      </c>
      <c r="I1608" s="85">
        <v>990</v>
      </c>
      <c r="J1608" s="85">
        <v>0</v>
      </c>
    </row>
    <row r="1609" spans="1:10" outlineLevel="2" x14ac:dyDescent="0.25">
      <c r="A1609" s="33" t="s">
        <v>10708</v>
      </c>
      <c r="B1609" s="33" t="s">
        <v>80</v>
      </c>
      <c r="C1609" s="33" t="s">
        <v>11484</v>
      </c>
      <c r="D1609" s="33">
        <v>323861</v>
      </c>
      <c r="E1609" s="33" t="s">
        <v>11485</v>
      </c>
      <c r="F1609" s="85">
        <v>496</v>
      </c>
      <c r="G1609" s="85">
        <v>0</v>
      </c>
      <c r="H1609" s="85">
        <v>0</v>
      </c>
      <c r="I1609" s="85">
        <v>496</v>
      </c>
      <c r="J1609" s="85">
        <v>0</v>
      </c>
    </row>
    <row r="1610" spans="1:10" outlineLevel="2" x14ac:dyDescent="0.25">
      <c r="A1610" s="33" t="s">
        <v>10708</v>
      </c>
      <c r="B1610" s="33" t="s">
        <v>80</v>
      </c>
      <c r="C1610" s="33" t="s">
        <v>11490</v>
      </c>
      <c r="D1610" s="33">
        <v>326470</v>
      </c>
      <c r="E1610" s="33" t="s">
        <v>11491</v>
      </c>
      <c r="F1610" s="85">
        <v>81656</v>
      </c>
      <c r="G1610" s="85">
        <v>0</v>
      </c>
      <c r="H1610" s="85">
        <v>0</v>
      </c>
      <c r="I1610" s="85">
        <v>81656</v>
      </c>
      <c r="J1610" s="85">
        <v>0</v>
      </c>
    </row>
    <row r="1611" spans="1:10" outlineLevel="2" x14ac:dyDescent="0.25">
      <c r="A1611" s="33" t="s">
        <v>10708</v>
      </c>
      <c r="B1611" s="33" t="s">
        <v>80</v>
      </c>
      <c r="C1611" s="33" t="s">
        <v>11514</v>
      </c>
      <c r="D1611" s="33">
        <v>326119</v>
      </c>
      <c r="E1611" s="33" t="s">
        <v>11515</v>
      </c>
      <c r="F1611" s="85">
        <v>3040</v>
      </c>
      <c r="G1611" s="85">
        <v>0</v>
      </c>
      <c r="H1611" s="85">
        <v>0</v>
      </c>
      <c r="I1611" s="85">
        <v>3040</v>
      </c>
      <c r="J1611" s="85">
        <v>0</v>
      </c>
    </row>
    <row r="1612" spans="1:10" outlineLevel="2" x14ac:dyDescent="0.25">
      <c r="A1612" s="33" t="s">
        <v>10708</v>
      </c>
      <c r="B1612" s="33" t="s">
        <v>80</v>
      </c>
      <c r="C1612" s="33" t="s">
        <v>11521</v>
      </c>
      <c r="D1612" s="33">
        <v>326135</v>
      </c>
      <c r="E1612" s="33" t="s">
        <v>11522</v>
      </c>
      <c r="F1612" s="85">
        <v>659</v>
      </c>
      <c r="G1612" s="85">
        <v>0</v>
      </c>
      <c r="H1612" s="85">
        <v>0</v>
      </c>
      <c r="I1612" s="85">
        <v>659</v>
      </c>
      <c r="J1612" s="85">
        <v>0</v>
      </c>
    </row>
    <row r="1613" spans="1:10" outlineLevel="2" x14ac:dyDescent="0.25">
      <c r="A1613" s="33" t="s">
        <v>10708</v>
      </c>
      <c r="B1613" s="33" t="s">
        <v>80</v>
      </c>
      <c r="C1613" s="33" t="s">
        <v>11529</v>
      </c>
      <c r="D1613" s="33">
        <v>326143</v>
      </c>
      <c r="E1613" s="33" t="s">
        <v>11530</v>
      </c>
      <c r="F1613" s="85">
        <v>1714</v>
      </c>
      <c r="G1613" s="85">
        <v>0</v>
      </c>
      <c r="H1613" s="85">
        <v>0</v>
      </c>
      <c r="I1613" s="85">
        <v>1714</v>
      </c>
      <c r="J1613" s="85">
        <v>0</v>
      </c>
    </row>
    <row r="1614" spans="1:10" outlineLevel="2" x14ac:dyDescent="0.25">
      <c r="A1614" s="33" t="s">
        <v>10708</v>
      </c>
      <c r="B1614" s="33" t="s">
        <v>80</v>
      </c>
      <c r="C1614" s="33" t="s">
        <v>11535</v>
      </c>
      <c r="D1614" s="33">
        <v>326151</v>
      </c>
      <c r="E1614" s="33" t="s">
        <v>10814</v>
      </c>
      <c r="F1614" s="85">
        <v>1377</v>
      </c>
      <c r="G1614" s="85">
        <v>0</v>
      </c>
      <c r="H1614" s="85">
        <v>0</v>
      </c>
      <c r="I1614" s="85">
        <v>1377</v>
      </c>
      <c r="J1614" s="85">
        <v>0</v>
      </c>
    </row>
    <row r="1615" spans="1:10" outlineLevel="2" x14ac:dyDescent="0.25">
      <c r="A1615" s="33" t="s">
        <v>10708</v>
      </c>
      <c r="B1615" s="33" t="s">
        <v>80</v>
      </c>
      <c r="C1615" s="33" t="s">
        <v>11540</v>
      </c>
      <c r="D1615" s="33">
        <v>326186</v>
      </c>
      <c r="E1615" s="33" t="s">
        <v>11541</v>
      </c>
      <c r="F1615" s="85">
        <v>1932</v>
      </c>
      <c r="G1615" s="85">
        <v>0</v>
      </c>
      <c r="H1615" s="85">
        <v>0</v>
      </c>
      <c r="I1615" s="85">
        <v>1932</v>
      </c>
      <c r="J1615" s="85">
        <v>0</v>
      </c>
    </row>
    <row r="1616" spans="1:10" outlineLevel="2" x14ac:dyDescent="0.25">
      <c r="A1616" s="33" t="s">
        <v>10708</v>
      </c>
      <c r="B1616" s="33" t="s">
        <v>80</v>
      </c>
      <c r="C1616" s="33" t="s">
        <v>11547</v>
      </c>
      <c r="D1616" s="33">
        <v>326194</v>
      </c>
      <c r="E1616" s="33" t="s">
        <v>11548</v>
      </c>
      <c r="F1616" s="85">
        <v>3037</v>
      </c>
      <c r="G1616" s="85">
        <v>0</v>
      </c>
      <c r="H1616" s="85">
        <v>0</v>
      </c>
      <c r="I1616" s="85">
        <v>3037</v>
      </c>
      <c r="J1616" s="85">
        <v>0</v>
      </c>
    </row>
    <row r="1617" spans="1:10" outlineLevel="2" x14ac:dyDescent="0.25">
      <c r="A1617" s="33" t="s">
        <v>10708</v>
      </c>
      <c r="B1617" s="33" t="s">
        <v>80</v>
      </c>
      <c r="C1617" s="33" t="s">
        <v>11554</v>
      </c>
      <c r="D1617" s="33">
        <v>326208</v>
      </c>
      <c r="E1617" s="33" t="s">
        <v>11555</v>
      </c>
      <c r="F1617" s="85">
        <v>1985</v>
      </c>
      <c r="G1617" s="85">
        <v>0</v>
      </c>
      <c r="H1617" s="85">
        <v>0</v>
      </c>
      <c r="I1617" s="85">
        <v>1985</v>
      </c>
      <c r="J1617" s="85">
        <v>0</v>
      </c>
    </row>
    <row r="1618" spans="1:10" outlineLevel="2" x14ac:dyDescent="0.25">
      <c r="A1618" s="33" t="s">
        <v>10708</v>
      </c>
      <c r="B1618" s="33" t="s">
        <v>80</v>
      </c>
      <c r="C1618" s="33" t="s">
        <v>11561</v>
      </c>
      <c r="D1618" s="33">
        <v>326224</v>
      </c>
      <c r="E1618" s="33" t="s">
        <v>11562</v>
      </c>
      <c r="F1618" s="85">
        <v>6568</v>
      </c>
      <c r="G1618" s="85">
        <v>0</v>
      </c>
      <c r="H1618" s="85">
        <v>0</v>
      </c>
      <c r="I1618" s="85">
        <v>6568</v>
      </c>
      <c r="J1618" s="85">
        <v>0</v>
      </c>
    </row>
    <row r="1619" spans="1:10" outlineLevel="2" x14ac:dyDescent="0.25">
      <c r="A1619" s="33" t="s">
        <v>10708</v>
      </c>
      <c r="B1619" s="33" t="s">
        <v>80</v>
      </c>
      <c r="C1619" s="33" t="s">
        <v>11569</v>
      </c>
      <c r="D1619" s="33">
        <v>326232</v>
      </c>
      <c r="E1619" s="33" t="s">
        <v>11570</v>
      </c>
      <c r="F1619" s="85">
        <v>5303</v>
      </c>
      <c r="G1619" s="85">
        <v>0</v>
      </c>
      <c r="H1619" s="85">
        <v>0</v>
      </c>
      <c r="I1619" s="85">
        <v>5303</v>
      </c>
      <c r="J1619" s="85">
        <v>0</v>
      </c>
    </row>
    <row r="1620" spans="1:10" outlineLevel="2" x14ac:dyDescent="0.25">
      <c r="A1620" s="33" t="s">
        <v>10708</v>
      </c>
      <c r="B1620" s="33" t="s">
        <v>80</v>
      </c>
      <c r="C1620" s="33" t="s">
        <v>11576</v>
      </c>
      <c r="D1620" s="33">
        <v>326241</v>
      </c>
      <c r="E1620" s="33" t="s">
        <v>11577</v>
      </c>
      <c r="F1620" s="85">
        <v>3193</v>
      </c>
      <c r="G1620" s="85">
        <v>0</v>
      </c>
      <c r="H1620" s="85">
        <v>0</v>
      </c>
      <c r="I1620" s="85">
        <v>3193</v>
      </c>
      <c r="J1620" s="85">
        <v>0</v>
      </c>
    </row>
    <row r="1621" spans="1:10" outlineLevel="2" x14ac:dyDescent="0.25">
      <c r="A1621" s="33" t="s">
        <v>10708</v>
      </c>
      <c r="B1621" s="33" t="s">
        <v>80</v>
      </c>
      <c r="C1621" s="33" t="s">
        <v>11582</v>
      </c>
      <c r="D1621" s="33">
        <v>326259</v>
      </c>
      <c r="E1621" s="33" t="s">
        <v>1573</v>
      </c>
      <c r="F1621" s="85">
        <v>1864</v>
      </c>
      <c r="G1621" s="85">
        <v>0</v>
      </c>
      <c r="H1621" s="85">
        <v>0</v>
      </c>
      <c r="I1621" s="85">
        <v>1864</v>
      </c>
      <c r="J1621" s="85">
        <v>0</v>
      </c>
    </row>
    <row r="1622" spans="1:10" outlineLevel="2" x14ac:dyDescent="0.25">
      <c r="A1622" s="33" t="s">
        <v>10708</v>
      </c>
      <c r="B1622" s="33" t="s">
        <v>80</v>
      </c>
      <c r="C1622" s="33" t="s">
        <v>11587</v>
      </c>
      <c r="D1622" s="33">
        <v>326275</v>
      </c>
      <c r="E1622" s="33" t="s">
        <v>11588</v>
      </c>
      <c r="F1622" s="85">
        <v>3699</v>
      </c>
      <c r="G1622" s="85">
        <v>0</v>
      </c>
      <c r="H1622" s="85">
        <v>0</v>
      </c>
      <c r="I1622" s="85">
        <v>3699</v>
      </c>
      <c r="J1622" s="85">
        <v>0</v>
      </c>
    </row>
    <row r="1623" spans="1:10" outlineLevel="2" x14ac:dyDescent="0.25">
      <c r="A1623" s="33" t="s">
        <v>10708</v>
      </c>
      <c r="B1623" s="33" t="s">
        <v>80</v>
      </c>
      <c r="C1623" s="33" t="s">
        <v>11593</v>
      </c>
      <c r="D1623" s="33">
        <v>326283</v>
      </c>
      <c r="E1623" s="33" t="s">
        <v>11594</v>
      </c>
      <c r="F1623" s="85">
        <v>22603</v>
      </c>
      <c r="G1623" s="85">
        <v>0</v>
      </c>
      <c r="H1623" s="85">
        <v>0</v>
      </c>
      <c r="I1623" s="85">
        <v>22603</v>
      </c>
      <c r="J1623" s="85">
        <v>0</v>
      </c>
    </row>
    <row r="1624" spans="1:10" outlineLevel="2" x14ac:dyDescent="0.25">
      <c r="A1624" s="33" t="s">
        <v>10708</v>
      </c>
      <c r="B1624" s="33" t="s">
        <v>80</v>
      </c>
      <c r="C1624" s="33" t="s">
        <v>11604</v>
      </c>
      <c r="D1624" s="33">
        <v>326291</v>
      </c>
      <c r="E1624" s="33" t="s">
        <v>11605</v>
      </c>
      <c r="F1624" s="85">
        <v>1105</v>
      </c>
      <c r="G1624" s="85">
        <v>0</v>
      </c>
      <c r="H1624" s="85">
        <v>0</v>
      </c>
      <c r="I1624" s="85">
        <v>1105</v>
      </c>
      <c r="J1624" s="85">
        <v>0</v>
      </c>
    </row>
    <row r="1625" spans="1:10" outlineLevel="2" x14ac:dyDescent="0.25">
      <c r="A1625" s="33" t="s">
        <v>10708</v>
      </c>
      <c r="B1625" s="33" t="s">
        <v>80</v>
      </c>
      <c r="C1625" s="33" t="s">
        <v>11611</v>
      </c>
      <c r="D1625" s="33">
        <v>326305</v>
      </c>
      <c r="E1625" s="33" t="s">
        <v>11612</v>
      </c>
      <c r="F1625" s="85">
        <v>7170</v>
      </c>
      <c r="G1625" s="85">
        <v>0</v>
      </c>
      <c r="H1625" s="85">
        <v>0</v>
      </c>
      <c r="I1625" s="85">
        <v>7170</v>
      </c>
      <c r="J1625" s="85">
        <v>0</v>
      </c>
    </row>
    <row r="1626" spans="1:10" outlineLevel="2" x14ac:dyDescent="0.25">
      <c r="A1626" s="33" t="s">
        <v>10708</v>
      </c>
      <c r="B1626" s="33" t="s">
        <v>80</v>
      </c>
      <c r="C1626" s="33" t="s">
        <v>11618</v>
      </c>
      <c r="D1626" s="33">
        <v>326321</v>
      </c>
      <c r="E1626" s="33" t="s">
        <v>11619</v>
      </c>
      <c r="F1626" s="85">
        <v>16038</v>
      </c>
      <c r="G1626" s="85">
        <v>0</v>
      </c>
      <c r="H1626" s="85">
        <v>0</v>
      </c>
      <c r="I1626" s="85">
        <v>16038</v>
      </c>
      <c r="J1626" s="85">
        <v>0</v>
      </c>
    </row>
    <row r="1627" spans="1:10" outlineLevel="2" x14ac:dyDescent="0.25">
      <c r="A1627" s="33" t="s">
        <v>10708</v>
      </c>
      <c r="B1627" s="33" t="s">
        <v>80</v>
      </c>
      <c r="C1627" s="33" t="s">
        <v>11625</v>
      </c>
      <c r="D1627" s="33">
        <v>326330</v>
      </c>
      <c r="E1627" s="33" t="s">
        <v>11626</v>
      </c>
      <c r="F1627" s="85">
        <v>2816</v>
      </c>
      <c r="G1627" s="85">
        <v>0</v>
      </c>
      <c r="H1627" s="85">
        <v>0</v>
      </c>
      <c r="I1627" s="85">
        <v>2816</v>
      </c>
      <c r="J1627" s="85">
        <v>0</v>
      </c>
    </row>
    <row r="1628" spans="1:10" outlineLevel="2" x14ac:dyDescent="0.25">
      <c r="A1628" s="33" t="s">
        <v>10708</v>
      </c>
      <c r="B1628" s="33" t="s">
        <v>80</v>
      </c>
      <c r="C1628" s="33" t="s">
        <v>11633</v>
      </c>
      <c r="D1628" s="33">
        <v>326356</v>
      </c>
      <c r="E1628" s="33" t="s">
        <v>11634</v>
      </c>
      <c r="F1628" s="85">
        <v>1814</v>
      </c>
      <c r="G1628" s="85">
        <v>0</v>
      </c>
      <c r="H1628" s="85">
        <v>0</v>
      </c>
      <c r="I1628" s="85">
        <v>1814</v>
      </c>
      <c r="J1628" s="85">
        <v>0</v>
      </c>
    </row>
    <row r="1629" spans="1:10" outlineLevel="2" x14ac:dyDescent="0.25">
      <c r="A1629" s="33" t="s">
        <v>10708</v>
      </c>
      <c r="B1629" s="33" t="s">
        <v>80</v>
      </c>
      <c r="C1629" s="33" t="s">
        <v>11640</v>
      </c>
      <c r="D1629" s="33">
        <v>31942547</v>
      </c>
      <c r="E1629" s="33" t="s">
        <v>11641</v>
      </c>
      <c r="F1629" s="85">
        <v>6446</v>
      </c>
      <c r="G1629" s="85">
        <v>0</v>
      </c>
      <c r="H1629" s="85">
        <v>0</v>
      </c>
      <c r="I1629" s="85">
        <v>6446</v>
      </c>
      <c r="J1629" s="85">
        <v>0</v>
      </c>
    </row>
    <row r="1630" spans="1:10" outlineLevel="2" x14ac:dyDescent="0.25">
      <c r="A1630" s="33" t="s">
        <v>10708</v>
      </c>
      <c r="B1630" s="33" t="s">
        <v>80</v>
      </c>
      <c r="C1630" s="33" t="s">
        <v>11647</v>
      </c>
      <c r="D1630" s="33">
        <v>326399</v>
      </c>
      <c r="E1630" s="33" t="s">
        <v>11648</v>
      </c>
      <c r="F1630" s="85">
        <v>999</v>
      </c>
      <c r="G1630" s="85">
        <v>0</v>
      </c>
      <c r="H1630" s="85">
        <v>0</v>
      </c>
      <c r="I1630" s="85">
        <v>999</v>
      </c>
      <c r="J1630" s="85">
        <v>0</v>
      </c>
    </row>
    <row r="1631" spans="1:10" outlineLevel="2" x14ac:dyDescent="0.25">
      <c r="A1631" s="33" t="s">
        <v>10708</v>
      </c>
      <c r="B1631" s="33" t="s">
        <v>80</v>
      </c>
      <c r="C1631" s="33" t="s">
        <v>11654</v>
      </c>
      <c r="D1631" s="33">
        <v>326402</v>
      </c>
      <c r="E1631" s="33" t="s">
        <v>11655</v>
      </c>
      <c r="F1631" s="85">
        <v>1377</v>
      </c>
      <c r="G1631" s="85">
        <v>0</v>
      </c>
      <c r="H1631" s="85">
        <v>0</v>
      </c>
      <c r="I1631" s="85">
        <v>1377</v>
      </c>
      <c r="J1631" s="85">
        <v>0</v>
      </c>
    </row>
    <row r="1632" spans="1:10" outlineLevel="2" x14ac:dyDescent="0.25">
      <c r="A1632" s="33" t="s">
        <v>10708</v>
      </c>
      <c r="B1632" s="33" t="s">
        <v>80</v>
      </c>
      <c r="C1632" s="33" t="s">
        <v>11661</v>
      </c>
      <c r="D1632" s="33">
        <v>326411</v>
      </c>
      <c r="E1632" s="33" t="s">
        <v>11662</v>
      </c>
      <c r="F1632" s="85">
        <v>1483</v>
      </c>
      <c r="G1632" s="85">
        <v>0</v>
      </c>
      <c r="H1632" s="85">
        <v>0</v>
      </c>
      <c r="I1632" s="85">
        <v>1483</v>
      </c>
      <c r="J1632" s="85">
        <v>0</v>
      </c>
    </row>
    <row r="1633" spans="1:10" outlineLevel="2" x14ac:dyDescent="0.25">
      <c r="A1633" s="33" t="s">
        <v>10708</v>
      </c>
      <c r="B1633" s="33" t="s">
        <v>80</v>
      </c>
      <c r="C1633" s="33" t="s">
        <v>11668</v>
      </c>
      <c r="D1633" s="33">
        <v>326429</v>
      </c>
      <c r="E1633" s="33" t="s">
        <v>11669</v>
      </c>
      <c r="F1633" s="85">
        <v>827</v>
      </c>
      <c r="G1633" s="85">
        <v>0</v>
      </c>
      <c r="H1633" s="85">
        <v>0</v>
      </c>
      <c r="I1633" s="85">
        <v>827</v>
      </c>
      <c r="J1633" s="85">
        <v>0</v>
      </c>
    </row>
    <row r="1634" spans="1:10" outlineLevel="2" x14ac:dyDescent="0.25">
      <c r="A1634" s="33" t="s">
        <v>10708</v>
      </c>
      <c r="B1634" s="33" t="s">
        <v>80</v>
      </c>
      <c r="C1634" s="33" t="s">
        <v>11675</v>
      </c>
      <c r="D1634" s="33">
        <v>326445</v>
      </c>
      <c r="E1634" s="33" t="s">
        <v>11676</v>
      </c>
      <c r="F1634" s="85">
        <v>2438</v>
      </c>
      <c r="G1634" s="85">
        <v>0</v>
      </c>
      <c r="H1634" s="85">
        <v>0</v>
      </c>
      <c r="I1634" s="85">
        <v>2438</v>
      </c>
      <c r="J1634" s="85">
        <v>0</v>
      </c>
    </row>
    <row r="1635" spans="1:10" outlineLevel="2" x14ac:dyDescent="0.25">
      <c r="A1635" s="33" t="s">
        <v>10708</v>
      </c>
      <c r="B1635" s="33" t="s">
        <v>80</v>
      </c>
      <c r="C1635" s="33" t="s">
        <v>11682</v>
      </c>
      <c r="D1635" s="33">
        <v>326461</v>
      </c>
      <c r="E1635" s="33" t="s">
        <v>4819</v>
      </c>
      <c r="F1635" s="85">
        <v>6337</v>
      </c>
      <c r="G1635" s="85">
        <v>0</v>
      </c>
      <c r="H1635" s="85">
        <v>0</v>
      </c>
      <c r="I1635" s="85">
        <v>6337</v>
      </c>
      <c r="J1635" s="85">
        <v>0</v>
      </c>
    </row>
    <row r="1636" spans="1:10" outlineLevel="2" x14ac:dyDescent="0.25">
      <c r="A1636" s="33" t="s">
        <v>10708</v>
      </c>
      <c r="B1636" s="33" t="s">
        <v>80</v>
      </c>
      <c r="C1636" s="33" t="s">
        <v>11687</v>
      </c>
      <c r="D1636" s="33">
        <v>326488</v>
      </c>
      <c r="E1636" s="33" t="s">
        <v>11688</v>
      </c>
      <c r="F1636" s="85">
        <v>18349</v>
      </c>
      <c r="G1636" s="85">
        <v>0</v>
      </c>
      <c r="H1636" s="85">
        <v>0</v>
      </c>
      <c r="I1636" s="85">
        <v>18349</v>
      </c>
      <c r="J1636" s="85">
        <v>0</v>
      </c>
    </row>
    <row r="1637" spans="1:10" outlineLevel="2" x14ac:dyDescent="0.25">
      <c r="A1637" s="33" t="s">
        <v>10708</v>
      </c>
      <c r="B1637" s="33" t="s">
        <v>80</v>
      </c>
      <c r="C1637" s="33" t="s">
        <v>11694</v>
      </c>
      <c r="D1637" s="33">
        <v>326500</v>
      </c>
      <c r="E1637" s="33" t="s">
        <v>11695</v>
      </c>
      <c r="F1637" s="85">
        <v>3640</v>
      </c>
      <c r="G1637" s="85">
        <v>0</v>
      </c>
      <c r="H1637" s="85">
        <v>0</v>
      </c>
      <c r="I1637" s="85">
        <v>3640</v>
      </c>
      <c r="J1637" s="85">
        <v>0</v>
      </c>
    </row>
    <row r="1638" spans="1:10" outlineLevel="2" x14ac:dyDescent="0.25">
      <c r="A1638" s="33" t="s">
        <v>10708</v>
      </c>
      <c r="B1638" s="33" t="s">
        <v>80</v>
      </c>
      <c r="C1638" s="33" t="s">
        <v>11701</v>
      </c>
      <c r="D1638" s="33">
        <v>326518</v>
      </c>
      <c r="E1638" s="33" t="s">
        <v>11702</v>
      </c>
      <c r="F1638" s="85">
        <v>12895</v>
      </c>
      <c r="G1638" s="85">
        <v>0</v>
      </c>
      <c r="H1638" s="85">
        <v>0</v>
      </c>
      <c r="I1638" s="85">
        <v>12895</v>
      </c>
      <c r="J1638" s="85">
        <v>0</v>
      </c>
    </row>
    <row r="1639" spans="1:10" outlineLevel="2" x14ac:dyDescent="0.25">
      <c r="A1639" s="33" t="s">
        <v>10708</v>
      </c>
      <c r="B1639" s="33" t="s">
        <v>80</v>
      </c>
      <c r="C1639" s="33" t="s">
        <v>11706</v>
      </c>
      <c r="D1639" s="33">
        <v>326526</v>
      </c>
      <c r="E1639" s="33" t="s">
        <v>11707</v>
      </c>
      <c r="F1639" s="85">
        <v>4851</v>
      </c>
      <c r="G1639" s="85">
        <v>0</v>
      </c>
      <c r="H1639" s="85">
        <v>0</v>
      </c>
      <c r="I1639" s="85">
        <v>4851</v>
      </c>
      <c r="J1639" s="85">
        <v>0</v>
      </c>
    </row>
    <row r="1640" spans="1:10" outlineLevel="2" x14ac:dyDescent="0.25">
      <c r="A1640" s="33" t="s">
        <v>10708</v>
      </c>
      <c r="B1640" s="33" t="s">
        <v>80</v>
      </c>
      <c r="C1640" s="33" t="s">
        <v>11713</v>
      </c>
      <c r="D1640" s="33">
        <v>326534</v>
      </c>
      <c r="E1640" s="33" t="s">
        <v>11714</v>
      </c>
      <c r="F1640" s="85">
        <v>3424</v>
      </c>
      <c r="G1640" s="85">
        <v>0</v>
      </c>
      <c r="H1640" s="85">
        <v>0</v>
      </c>
      <c r="I1640" s="85">
        <v>3424</v>
      </c>
      <c r="J1640" s="85">
        <v>0</v>
      </c>
    </row>
    <row r="1641" spans="1:10" outlineLevel="2" x14ac:dyDescent="0.25">
      <c r="A1641" s="33" t="s">
        <v>10708</v>
      </c>
      <c r="B1641" s="33" t="s">
        <v>80</v>
      </c>
      <c r="C1641" s="33" t="s">
        <v>11720</v>
      </c>
      <c r="D1641" s="33">
        <v>326542</v>
      </c>
      <c r="E1641" s="33" t="s">
        <v>11721</v>
      </c>
      <c r="F1641" s="85">
        <v>3034</v>
      </c>
      <c r="G1641" s="85">
        <v>0</v>
      </c>
      <c r="H1641" s="85">
        <v>0</v>
      </c>
      <c r="I1641" s="85">
        <v>3034</v>
      </c>
      <c r="J1641" s="85">
        <v>0</v>
      </c>
    </row>
    <row r="1642" spans="1:10" outlineLevel="2" x14ac:dyDescent="0.25">
      <c r="A1642" s="33" t="s">
        <v>10708</v>
      </c>
      <c r="B1642" s="33" t="s">
        <v>80</v>
      </c>
      <c r="C1642" s="33" t="s">
        <v>11726</v>
      </c>
      <c r="D1642" s="33">
        <v>326551</v>
      </c>
      <c r="E1642" s="33" t="s">
        <v>11727</v>
      </c>
      <c r="F1642" s="85">
        <v>3087</v>
      </c>
      <c r="G1642" s="85">
        <v>0</v>
      </c>
      <c r="H1642" s="85">
        <v>0</v>
      </c>
      <c r="I1642" s="85">
        <v>3087</v>
      </c>
      <c r="J1642" s="85">
        <v>0</v>
      </c>
    </row>
    <row r="1643" spans="1:10" outlineLevel="2" x14ac:dyDescent="0.25">
      <c r="A1643" s="33" t="s">
        <v>10708</v>
      </c>
      <c r="B1643" s="33" t="s">
        <v>80</v>
      </c>
      <c r="C1643" s="33" t="s">
        <v>11734</v>
      </c>
      <c r="D1643" s="33">
        <v>326569</v>
      </c>
      <c r="E1643" s="33" t="s">
        <v>11735</v>
      </c>
      <c r="F1643" s="85">
        <v>2041</v>
      </c>
      <c r="G1643" s="85">
        <v>0</v>
      </c>
      <c r="H1643" s="85">
        <v>0</v>
      </c>
      <c r="I1643" s="85">
        <v>2041</v>
      </c>
      <c r="J1643" s="85">
        <v>0</v>
      </c>
    </row>
    <row r="1644" spans="1:10" outlineLevel="2" x14ac:dyDescent="0.25">
      <c r="A1644" s="33" t="s">
        <v>10708</v>
      </c>
      <c r="B1644" s="33" t="s">
        <v>80</v>
      </c>
      <c r="C1644" s="33" t="s">
        <v>11741</v>
      </c>
      <c r="D1644" s="33">
        <v>326577</v>
      </c>
      <c r="E1644" s="33" t="s">
        <v>11742</v>
      </c>
      <c r="F1644" s="85">
        <v>1324</v>
      </c>
      <c r="G1644" s="85">
        <v>0</v>
      </c>
      <c r="H1644" s="85">
        <v>0</v>
      </c>
      <c r="I1644" s="85">
        <v>1324</v>
      </c>
      <c r="J1644" s="85">
        <v>0</v>
      </c>
    </row>
    <row r="1645" spans="1:10" outlineLevel="2" x14ac:dyDescent="0.25">
      <c r="A1645" s="33" t="s">
        <v>10708</v>
      </c>
      <c r="B1645" s="33" t="s">
        <v>80</v>
      </c>
      <c r="C1645" s="33" t="s">
        <v>11748</v>
      </c>
      <c r="D1645" s="33">
        <v>326593</v>
      </c>
      <c r="E1645" s="33" t="s">
        <v>11749</v>
      </c>
      <c r="F1645" s="85">
        <v>7279</v>
      </c>
      <c r="G1645" s="85">
        <v>0</v>
      </c>
      <c r="H1645" s="85">
        <v>0</v>
      </c>
      <c r="I1645" s="85">
        <v>7279</v>
      </c>
      <c r="J1645" s="85">
        <v>0</v>
      </c>
    </row>
    <row r="1646" spans="1:10" outlineLevel="2" x14ac:dyDescent="0.25">
      <c r="A1646" s="33" t="s">
        <v>10708</v>
      </c>
      <c r="B1646" s="33" t="s">
        <v>80</v>
      </c>
      <c r="C1646" s="33" t="s">
        <v>11754</v>
      </c>
      <c r="D1646" s="33">
        <v>326607</v>
      </c>
      <c r="E1646" s="33" t="s">
        <v>11755</v>
      </c>
      <c r="F1646" s="85">
        <v>11743</v>
      </c>
      <c r="G1646" s="85">
        <v>0</v>
      </c>
      <c r="H1646" s="85">
        <v>0</v>
      </c>
      <c r="I1646" s="85">
        <v>11743</v>
      </c>
      <c r="J1646" s="85">
        <v>0</v>
      </c>
    </row>
    <row r="1647" spans="1:10" outlineLevel="2" x14ac:dyDescent="0.25">
      <c r="A1647" s="33" t="s">
        <v>10708</v>
      </c>
      <c r="B1647" s="33" t="s">
        <v>80</v>
      </c>
      <c r="C1647" s="33" t="s">
        <v>11762</v>
      </c>
      <c r="D1647" s="33">
        <v>326615</v>
      </c>
      <c r="E1647" s="33" t="s">
        <v>11763</v>
      </c>
      <c r="F1647" s="85">
        <v>4027</v>
      </c>
      <c r="G1647" s="85">
        <v>0</v>
      </c>
      <c r="H1647" s="85">
        <v>0</v>
      </c>
      <c r="I1647" s="85">
        <v>4027</v>
      </c>
      <c r="J1647" s="85">
        <v>0</v>
      </c>
    </row>
    <row r="1648" spans="1:10" outlineLevel="2" x14ac:dyDescent="0.25">
      <c r="A1648" s="33" t="s">
        <v>10708</v>
      </c>
      <c r="B1648" s="33" t="s">
        <v>80</v>
      </c>
      <c r="C1648" s="33" t="s">
        <v>11769</v>
      </c>
      <c r="D1648" s="33">
        <v>326623</v>
      </c>
      <c r="E1648" s="33" t="s">
        <v>11770</v>
      </c>
      <c r="F1648" s="85">
        <v>2538</v>
      </c>
      <c r="G1648" s="85">
        <v>0</v>
      </c>
      <c r="H1648" s="85">
        <v>0</v>
      </c>
      <c r="I1648" s="85">
        <v>2538</v>
      </c>
      <c r="J1648" s="85">
        <v>0</v>
      </c>
    </row>
    <row r="1649" spans="1:10" outlineLevel="2" x14ac:dyDescent="0.25">
      <c r="A1649" s="33" t="s">
        <v>10708</v>
      </c>
      <c r="B1649" s="33" t="s">
        <v>80</v>
      </c>
      <c r="C1649" s="33" t="s">
        <v>11775</v>
      </c>
      <c r="D1649" s="33">
        <v>326631</v>
      </c>
      <c r="E1649" s="33" t="s">
        <v>11776</v>
      </c>
      <c r="F1649" s="85">
        <v>4736</v>
      </c>
      <c r="G1649" s="85">
        <v>0</v>
      </c>
      <c r="H1649" s="85">
        <v>0</v>
      </c>
      <c r="I1649" s="85">
        <v>4736</v>
      </c>
      <c r="J1649" s="85">
        <v>0</v>
      </c>
    </row>
    <row r="1650" spans="1:10" outlineLevel="2" x14ac:dyDescent="0.25">
      <c r="A1650" s="33" t="s">
        <v>10708</v>
      </c>
      <c r="B1650" s="33" t="s">
        <v>80</v>
      </c>
      <c r="C1650" s="33" t="s">
        <v>11783</v>
      </c>
      <c r="D1650" s="33">
        <v>326640</v>
      </c>
      <c r="E1650" s="33" t="s">
        <v>11784</v>
      </c>
      <c r="F1650" s="85">
        <v>943</v>
      </c>
      <c r="G1650" s="85">
        <v>0</v>
      </c>
      <c r="H1650" s="85">
        <v>0</v>
      </c>
      <c r="I1650" s="85">
        <v>943</v>
      </c>
      <c r="J1650" s="85">
        <v>0</v>
      </c>
    </row>
    <row r="1651" spans="1:10" outlineLevel="2" x14ac:dyDescent="0.25">
      <c r="A1651" s="33" t="s">
        <v>10708</v>
      </c>
      <c r="B1651" s="33" t="s">
        <v>80</v>
      </c>
      <c r="C1651" s="33" t="s">
        <v>11789</v>
      </c>
      <c r="D1651" s="33">
        <v>76597</v>
      </c>
      <c r="E1651" s="33" t="s">
        <v>11790</v>
      </c>
      <c r="F1651" s="85">
        <v>552</v>
      </c>
      <c r="G1651" s="85">
        <v>0</v>
      </c>
      <c r="H1651" s="85">
        <v>0</v>
      </c>
      <c r="I1651" s="85">
        <v>552</v>
      </c>
      <c r="J1651" s="85">
        <v>0</v>
      </c>
    </row>
    <row r="1652" spans="1:10" outlineLevel="2" x14ac:dyDescent="0.25">
      <c r="A1652" s="33" t="s">
        <v>10708</v>
      </c>
      <c r="B1652" s="33" t="s">
        <v>80</v>
      </c>
      <c r="C1652" s="33" t="s">
        <v>11796</v>
      </c>
      <c r="D1652" s="33">
        <v>326666</v>
      </c>
      <c r="E1652" s="33" t="s">
        <v>11797</v>
      </c>
      <c r="F1652" s="85">
        <v>4701</v>
      </c>
      <c r="G1652" s="85">
        <v>0</v>
      </c>
      <c r="H1652" s="85">
        <v>0</v>
      </c>
      <c r="I1652" s="85">
        <v>4701</v>
      </c>
      <c r="J1652" s="85">
        <v>0</v>
      </c>
    </row>
    <row r="1653" spans="1:10" outlineLevel="2" x14ac:dyDescent="0.25">
      <c r="A1653" s="33" t="s">
        <v>10708</v>
      </c>
      <c r="B1653" s="33" t="s">
        <v>80</v>
      </c>
      <c r="C1653" s="33" t="s">
        <v>11802</v>
      </c>
      <c r="D1653" s="33">
        <v>326674</v>
      </c>
      <c r="E1653" s="33" t="s">
        <v>11803</v>
      </c>
      <c r="F1653" s="85">
        <v>2981</v>
      </c>
      <c r="G1653" s="85">
        <v>0</v>
      </c>
      <c r="H1653" s="85">
        <v>0</v>
      </c>
      <c r="I1653" s="85">
        <v>2981</v>
      </c>
      <c r="J1653" s="85">
        <v>0</v>
      </c>
    </row>
    <row r="1654" spans="1:10" outlineLevel="2" x14ac:dyDescent="0.25">
      <c r="A1654" s="33" t="s">
        <v>10708</v>
      </c>
      <c r="B1654" s="33" t="s">
        <v>80</v>
      </c>
      <c r="C1654" s="33" t="s">
        <v>11808</v>
      </c>
      <c r="D1654" s="33">
        <v>326682</v>
      </c>
      <c r="E1654" s="33" t="s">
        <v>11809</v>
      </c>
      <c r="F1654" s="85">
        <v>222</v>
      </c>
      <c r="G1654" s="85">
        <v>0</v>
      </c>
      <c r="H1654" s="85">
        <v>0</v>
      </c>
      <c r="I1654" s="85">
        <v>222</v>
      </c>
      <c r="J1654" s="85">
        <v>0</v>
      </c>
    </row>
    <row r="1655" spans="1:10" outlineLevel="2" x14ac:dyDescent="0.25">
      <c r="A1655" s="33" t="s">
        <v>10708</v>
      </c>
      <c r="B1655" s="33" t="s">
        <v>80</v>
      </c>
      <c r="C1655" s="33" t="s">
        <v>11815</v>
      </c>
      <c r="D1655" s="33">
        <v>326691</v>
      </c>
      <c r="E1655" s="33" t="s">
        <v>11816</v>
      </c>
      <c r="F1655" s="85">
        <v>3206</v>
      </c>
      <c r="G1655" s="85">
        <v>0</v>
      </c>
      <c r="H1655" s="85">
        <v>0</v>
      </c>
      <c r="I1655" s="85">
        <v>3206</v>
      </c>
      <c r="J1655" s="85">
        <v>0</v>
      </c>
    </row>
    <row r="1656" spans="1:10" outlineLevel="2" x14ac:dyDescent="0.25">
      <c r="A1656" s="33" t="s">
        <v>10708</v>
      </c>
      <c r="B1656" s="33" t="s">
        <v>80</v>
      </c>
      <c r="C1656" s="33" t="s">
        <v>11822</v>
      </c>
      <c r="D1656" s="33">
        <v>326704</v>
      </c>
      <c r="E1656" s="33" t="s">
        <v>11823</v>
      </c>
      <c r="F1656" s="85">
        <v>1548</v>
      </c>
      <c r="G1656" s="85">
        <v>0</v>
      </c>
      <c r="H1656" s="85">
        <v>0</v>
      </c>
      <c r="I1656" s="85">
        <v>1548</v>
      </c>
      <c r="J1656" s="85">
        <v>0</v>
      </c>
    </row>
    <row r="1657" spans="1:10" outlineLevel="2" x14ac:dyDescent="0.25">
      <c r="A1657" s="33" t="s">
        <v>10708</v>
      </c>
      <c r="B1657" s="33" t="s">
        <v>80</v>
      </c>
      <c r="C1657" s="33" t="s">
        <v>11829</v>
      </c>
      <c r="D1657" s="33">
        <v>326712</v>
      </c>
      <c r="E1657" s="33" t="s">
        <v>11830</v>
      </c>
      <c r="F1657" s="85">
        <v>774</v>
      </c>
      <c r="G1657" s="85">
        <v>0</v>
      </c>
      <c r="H1657" s="85">
        <v>0</v>
      </c>
      <c r="I1657" s="85">
        <v>774</v>
      </c>
      <c r="J1657" s="85">
        <v>0</v>
      </c>
    </row>
    <row r="1658" spans="1:10" outlineLevel="2" x14ac:dyDescent="0.25">
      <c r="A1658" s="33" t="s">
        <v>10708</v>
      </c>
      <c r="B1658" s="33" t="s">
        <v>80</v>
      </c>
      <c r="C1658" s="33" t="s">
        <v>11835</v>
      </c>
      <c r="D1658" s="33">
        <v>231088</v>
      </c>
      <c r="E1658" s="33" t="s">
        <v>11836</v>
      </c>
      <c r="F1658" s="85">
        <v>996</v>
      </c>
      <c r="G1658" s="85">
        <v>0</v>
      </c>
      <c r="H1658" s="85">
        <v>0</v>
      </c>
      <c r="I1658" s="85">
        <v>996</v>
      </c>
      <c r="J1658" s="85">
        <v>0</v>
      </c>
    </row>
    <row r="1659" spans="1:10" outlineLevel="2" x14ac:dyDescent="0.25">
      <c r="A1659" s="33" t="s">
        <v>10708</v>
      </c>
      <c r="B1659" s="33" t="s">
        <v>80</v>
      </c>
      <c r="C1659" s="33" t="s">
        <v>11841</v>
      </c>
      <c r="D1659" s="33">
        <v>326721</v>
      </c>
      <c r="E1659" s="33" t="s">
        <v>11842</v>
      </c>
      <c r="F1659" s="85">
        <v>3524</v>
      </c>
      <c r="G1659" s="85">
        <v>0</v>
      </c>
      <c r="H1659" s="85">
        <v>0</v>
      </c>
      <c r="I1659" s="85">
        <v>3524</v>
      </c>
      <c r="J1659" s="85">
        <v>0</v>
      </c>
    </row>
    <row r="1660" spans="1:10" outlineLevel="2" x14ac:dyDescent="0.25">
      <c r="A1660" s="33" t="s">
        <v>10708</v>
      </c>
      <c r="B1660" s="33" t="s">
        <v>80</v>
      </c>
      <c r="C1660" s="33" t="s">
        <v>11847</v>
      </c>
      <c r="D1660" s="33">
        <v>326739</v>
      </c>
      <c r="E1660" s="33" t="s">
        <v>11848</v>
      </c>
      <c r="F1660" s="85">
        <v>4523</v>
      </c>
      <c r="G1660" s="85">
        <v>0</v>
      </c>
      <c r="H1660" s="85">
        <v>0</v>
      </c>
      <c r="I1660" s="85">
        <v>4523</v>
      </c>
      <c r="J1660" s="85">
        <v>0</v>
      </c>
    </row>
    <row r="1661" spans="1:10" outlineLevel="2" x14ac:dyDescent="0.25">
      <c r="A1661" s="33" t="s">
        <v>10708</v>
      </c>
      <c r="B1661" s="33" t="s">
        <v>80</v>
      </c>
      <c r="C1661" s="33" t="s">
        <v>11853</v>
      </c>
      <c r="D1661" s="33">
        <v>326747</v>
      </c>
      <c r="E1661" s="33" t="s">
        <v>11854</v>
      </c>
      <c r="F1661" s="85">
        <v>2497</v>
      </c>
      <c r="G1661" s="85">
        <v>0</v>
      </c>
      <c r="H1661" s="85">
        <v>0</v>
      </c>
      <c r="I1661" s="85">
        <v>2497</v>
      </c>
      <c r="J1661" s="85">
        <v>0</v>
      </c>
    </row>
    <row r="1662" spans="1:10" outlineLevel="2" x14ac:dyDescent="0.25">
      <c r="A1662" s="33" t="s">
        <v>10708</v>
      </c>
      <c r="B1662" s="33" t="s">
        <v>80</v>
      </c>
      <c r="C1662" s="33" t="s">
        <v>11859</v>
      </c>
      <c r="D1662" s="33">
        <v>326437</v>
      </c>
      <c r="E1662" s="33" t="s">
        <v>11860</v>
      </c>
      <c r="F1662" s="85">
        <v>3256</v>
      </c>
      <c r="G1662" s="85">
        <v>0</v>
      </c>
      <c r="H1662" s="85">
        <v>0</v>
      </c>
      <c r="I1662" s="85">
        <v>3256</v>
      </c>
      <c r="J1662" s="85">
        <v>0</v>
      </c>
    </row>
    <row r="1663" spans="1:10" outlineLevel="2" x14ac:dyDescent="0.25">
      <c r="A1663" s="33" t="s">
        <v>10708</v>
      </c>
      <c r="B1663" s="33" t="s">
        <v>80</v>
      </c>
      <c r="C1663" s="33" t="s">
        <v>11866</v>
      </c>
      <c r="D1663" s="33">
        <v>326771</v>
      </c>
      <c r="E1663" s="33" t="s">
        <v>11867</v>
      </c>
      <c r="F1663" s="85">
        <v>1439</v>
      </c>
      <c r="G1663" s="85">
        <v>0</v>
      </c>
      <c r="H1663" s="85">
        <v>0</v>
      </c>
      <c r="I1663" s="85">
        <v>1439</v>
      </c>
      <c r="J1663" s="85">
        <v>0</v>
      </c>
    </row>
    <row r="1664" spans="1:10" outlineLevel="2" x14ac:dyDescent="0.25">
      <c r="A1664" s="33" t="s">
        <v>10708</v>
      </c>
      <c r="B1664" s="33" t="s">
        <v>80</v>
      </c>
      <c r="C1664" s="33" t="s">
        <v>11873</v>
      </c>
      <c r="D1664" s="33">
        <v>326780</v>
      </c>
      <c r="E1664" s="33" t="s">
        <v>11874</v>
      </c>
      <c r="F1664" s="85">
        <v>2201</v>
      </c>
      <c r="G1664" s="85">
        <v>0</v>
      </c>
      <c r="H1664" s="85">
        <v>0</v>
      </c>
      <c r="I1664" s="85">
        <v>2201</v>
      </c>
      <c r="J1664" s="85">
        <v>0</v>
      </c>
    </row>
    <row r="1665" spans="1:10" outlineLevel="2" x14ac:dyDescent="0.25">
      <c r="A1665" s="33" t="s">
        <v>10708</v>
      </c>
      <c r="B1665" s="33" t="s">
        <v>80</v>
      </c>
      <c r="C1665" s="33" t="s">
        <v>11880</v>
      </c>
      <c r="D1665" s="33">
        <v>327646</v>
      </c>
      <c r="E1665" s="33" t="s">
        <v>11881</v>
      </c>
      <c r="F1665" s="85">
        <v>129646</v>
      </c>
      <c r="G1665" s="85">
        <v>0</v>
      </c>
      <c r="H1665" s="85">
        <v>0</v>
      </c>
      <c r="I1665" s="85">
        <v>129646</v>
      </c>
      <c r="J1665" s="85">
        <v>0</v>
      </c>
    </row>
    <row r="1666" spans="1:10" outlineLevel="2" x14ac:dyDescent="0.25">
      <c r="A1666" s="33" t="s">
        <v>10708</v>
      </c>
      <c r="B1666" s="33" t="s">
        <v>80</v>
      </c>
      <c r="C1666" s="33" t="s">
        <v>11906</v>
      </c>
      <c r="D1666" s="33">
        <v>690619</v>
      </c>
      <c r="E1666" s="33" t="s">
        <v>11907</v>
      </c>
      <c r="F1666" s="85">
        <v>1764</v>
      </c>
      <c r="G1666" s="85">
        <v>0</v>
      </c>
      <c r="H1666" s="85">
        <v>0</v>
      </c>
      <c r="I1666" s="85">
        <v>1764</v>
      </c>
      <c r="J1666" s="85">
        <v>0</v>
      </c>
    </row>
    <row r="1667" spans="1:10" outlineLevel="2" x14ac:dyDescent="0.25">
      <c r="A1667" s="33" t="s">
        <v>10708</v>
      </c>
      <c r="B1667" s="33" t="s">
        <v>80</v>
      </c>
      <c r="C1667" s="33" t="s">
        <v>11913</v>
      </c>
      <c r="D1667" s="33">
        <v>326801</v>
      </c>
      <c r="E1667" s="33" t="s">
        <v>11914</v>
      </c>
      <c r="F1667" s="85">
        <v>721</v>
      </c>
      <c r="G1667" s="85">
        <v>0</v>
      </c>
      <c r="H1667" s="85">
        <v>0</v>
      </c>
      <c r="I1667" s="85">
        <v>721</v>
      </c>
      <c r="J1667" s="85">
        <v>0</v>
      </c>
    </row>
    <row r="1668" spans="1:10" outlineLevel="2" x14ac:dyDescent="0.25">
      <c r="A1668" s="33" t="s">
        <v>10708</v>
      </c>
      <c r="B1668" s="33" t="s">
        <v>80</v>
      </c>
      <c r="C1668" s="33" t="s">
        <v>11920</v>
      </c>
      <c r="D1668" s="33">
        <v>326828</v>
      </c>
      <c r="E1668" s="33" t="s">
        <v>11921</v>
      </c>
      <c r="F1668" s="85">
        <v>1052</v>
      </c>
      <c r="G1668" s="85">
        <v>0</v>
      </c>
      <c r="H1668" s="85">
        <v>0</v>
      </c>
      <c r="I1668" s="85">
        <v>1052</v>
      </c>
      <c r="J1668" s="85">
        <v>0</v>
      </c>
    </row>
    <row r="1669" spans="1:10" outlineLevel="2" x14ac:dyDescent="0.25">
      <c r="A1669" s="33" t="s">
        <v>10708</v>
      </c>
      <c r="B1669" s="33" t="s">
        <v>80</v>
      </c>
      <c r="C1669" s="33" t="s">
        <v>11927</v>
      </c>
      <c r="D1669" s="33">
        <v>690422</v>
      </c>
      <c r="E1669" s="33" t="s">
        <v>11928</v>
      </c>
      <c r="F1669" s="85">
        <v>1539</v>
      </c>
      <c r="G1669" s="85">
        <v>0</v>
      </c>
      <c r="H1669" s="85">
        <v>0</v>
      </c>
      <c r="I1669" s="85">
        <v>1539</v>
      </c>
      <c r="J1669" s="85">
        <v>0</v>
      </c>
    </row>
    <row r="1670" spans="1:10" outlineLevel="2" x14ac:dyDescent="0.25">
      <c r="A1670" s="33" t="s">
        <v>10708</v>
      </c>
      <c r="B1670" s="33" t="s">
        <v>80</v>
      </c>
      <c r="C1670" s="33" t="s">
        <v>11935</v>
      </c>
      <c r="D1670" s="33">
        <v>326844</v>
      </c>
      <c r="E1670" s="33" t="s">
        <v>11198</v>
      </c>
      <c r="F1670" s="85">
        <v>609</v>
      </c>
      <c r="G1670" s="85">
        <v>0</v>
      </c>
      <c r="H1670" s="85">
        <v>0</v>
      </c>
      <c r="I1670" s="85">
        <v>609</v>
      </c>
      <c r="J1670" s="85">
        <v>0</v>
      </c>
    </row>
    <row r="1671" spans="1:10" outlineLevel="2" x14ac:dyDescent="0.25">
      <c r="A1671" s="33" t="s">
        <v>10708</v>
      </c>
      <c r="B1671" s="33" t="s">
        <v>80</v>
      </c>
      <c r="C1671" s="33" t="s">
        <v>11940</v>
      </c>
      <c r="D1671" s="33">
        <v>326852</v>
      </c>
      <c r="E1671" s="33" t="s">
        <v>11941</v>
      </c>
      <c r="F1671" s="85">
        <v>1554</v>
      </c>
      <c r="G1671" s="85">
        <v>0</v>
      </c>
      <c r="H1671" s="85">
        <v>0</v>
      </c>
      <c r="I1671" s="85">
        <v>1554</v>
      </c>
      <c r="J1671" s="85">
        <v>0</v>
      </c>
    </row>
    <row r="1672" spans="1:10" outlineLevel="2" x14ac:dyDescent="0.25">
      <c r="A1672" s="33" t="s">
        <v>10708</v>
      </c>
      <c r="B1672" s="33" t="s">
        <v>80</v>
      </c>
      <c r="C1672" s="33" t="s">
        <v>11947</v>
      </c>
      <c r="D1672" s="33">
        <v>326861</v>
      </c>
      <c r="E1672" s="33" t="s">
        <v>6999</v>
      </c>
      <c r="F1672" s="85">
        <v>4676</v>
      </c>
      <c r="G1672" s="85">
        <v>0</v>
      </c>
      <c r="H1672" s="85">
        <v>0</v>
      </c>
      <c r="I1672" s="85">
        <v>4676</v>
      </c>
      <c r="J1672" s="85">
        <v>0</v>
      </c>
    </row>
    <row r="1673" spans="1:10" outlineLevel="2" x14ac:dyDescent="0.25">
      <c r="A1673" s="33" t="s">
        <v>10708</v>
      </c>
      <c r="B1673" s="33" t="s">
        <v>80</v>
      </c>
      <c r="C1673" s="33" t="s">
        <v>11952</v>
      </c>
      <c r="D1673" s="33">
        <v>326879</v>
      </c>
      <c r="E1673" s="33" t="s">
        <v>11953</v>
      </c>
      <c r="F1673" s="85">
        <v>774</v>
      </c>
      <c r="G1673" s="85">
        <v>0</v>
      </c>
      <c r="H1673" s="85">
        <v>0</v>
      </c>
      <c r="I1673" s="85">
        <v>774</v>
      </c>
      <c r="J1673" s="85">
        <v>0</v>
      </c>
    </row>
    <row r="1674" spans="1:10" outlineLevel="2" x14ac:dyDescent="0.25">
      <c r="A1674" s="33" t="s">
        <v>10708</v>
      </c>
      <c r="B1674" s="33" t="s">
        <v>80</v>
      </c>
      <c r="C1674" s="33" t="s">
        <v>11958</v>
      </c>
      <c r="D1674" s="33">
        <v>326895</v>
      </c>
      <c r="E1674" s="33" t="s">
        <v>11959</v>
      </c>
      <c r="F1674" s="85">
        <v>668</v>
      </c>
      <c r="G1674" s="85">
        <v>0</v>
      </c>
      <c r="H1674" s="85">
        <v>0</v>
      </c>
      <c r="I1674" s="85">
        <v>668</v>
      </c>
      <c r="J1674" s="85">
        <v>0</v>
      </c>
    </row>
    <row r="1675" spans="1:10" outlineLevel="2" x14ac:dyDescent="0.25">
      <c r="A1675" s="33" t="s">
        <v>10708</v>
      </c>
      <c r="B1675" s="33" t="s">
        <v>80</v>
      </c>
      <c r="C1675" s="33" t="s">
        <v>11965</v>
      </c>
      <c r="D1675" s="33">
        <v>326909</v>
      </c>
      <c r="E1675" s="33" t="s">
        <v>11966</v>
      </c>
      <c r="F1675" s="85">
        <v>658</v>
      </c>
      <c r="G1675" s="85">
        <v>0</v>
      </c>
      <c r="H1675" s="85">
        <v>0</v>
      </c>
      <c r="I1675" s="85">
        <v>658</v>
      </c>
      <c r="J1675" s="85">
        <v>0</v>
      </c>
    </row>
    <row r="1676" spans="1:10" outlineLevel="2" x14ac:dyDescent="0.25">
      <c r="A1676" s="33" t="s">
        <v>10708</v>
      </c>
      <c r="B1676" s="33" t="s">
        <v>80</v>
      </c>
      <c r="C1676" s="33" t="s">
        <v>11972</v>
      </c>
      <c r="D1676" s="33">
        <v>326925</v>
      </c>
      <c r="E1676" s="33" t="s">
        <v>11973</v>
      </c>
      <c r="F1676" s="85">
        <v>1111</v>
      </c>
      <c r="G1676" s="85">
        <v>0</v>
      </c>
      <c r="H1676" s="85">
        <v>0</v>
      </c>
      <c r="I1676" s="85">
        <v>1111</v>
      </c>
      <c r="J1676" s="85">
        <v>0</v>
      </c>
    </row>
    <row r="1677" spans="1:10" outlineLevel="2" x14ac:dyDescent="0.25">
      <c r="A1677" s="33" t="s">
        <v>10708</v>
      </c>
      <c r="B1677" s="33" t="s">
        <v>80</v>
      </c>
      <c r="C1677" s="33" t="s">
        <v>11979</v>
      </c>
      <c r="D1677" s="33">
        <v>326933</v>
      </c>
      <c r="E1677" s="33" t="s">
        <v>11980</v>
      </c>
      <c r="F1677" s="85">
        <v>499</v>
      </c>
      <c r="G1677" s="85">
        <v>0</v>
      </c>
      <c r="H1677" s="85">
        <v>0</v>
      </c>
      <c r="I1677" s="85">
        <v>499</v>
      </c>
      <c r="J1677" s="85">
        <v>0</v>
      </c>
    </row>
    <row r="1678" spans="1:10" outlineLevel="2" x14ac:dyDescent="0.25">
      <c r="A1678" s="33" t="s">
        <v>10708</v>
      </c>
      <c r="B1678" s="33" t="s">
        <v>80</v>
      </c>
      <c r="C1678" s="33" t="s">
        <v>11986</v>
      </c>
      <c r="D1678" s="33">
        <v>326950</v>
      </c>
      <c r="E1678" s="33" t="s">
        <v>11987</v>
      </c>
      <c r="F1678" s="85">
        <v>1823</v>
      </c>
      <c r="G1678" s="85">
        <v>0</v>
      </c>
      <c r="H1678" s="85">
        <v>0</v>
      </c>
      <c r="I1678" s="85">
        <v>1823</v>
      </c>
      <c r="J1678" s="85">
        <v>0</v>
      </c>
    </row>
    <row r="1679" spans="1:10" outlineLevel="2" x14ac:dyDescent="0.25">
      <c r="A1679" s="33" t="s">
        <v>10708</v>
      </c>
      <c r="B1679" s="33" t="s">
        <v>80</v>
      </c>
      <c r="C1679" s="33" t="s">
        <v>11993</v>
      </c>
      <c r="D1679" s="33">
        <v>326968</v>
      </c>
      <c r="E1679" s="33" t="s">
        <v>11994</v>
      </c>
      <c r="F1679" s="85">
        <v>1380</v>
      </c>
      <c r="G1679" s="85">
        <v>0</v>
      </c>
      <c r="H1679" s="85">
        <v>0</v>
      </c>
      <c r="I1679" s="85">
        <v>1380</v>
      </c>
      <c r="J1679" s="85">
        <v>0</v>
      </c>
    </row>
    <row r="1680" spans="1:10" outlineLevel="2" x14ac:dyDescent="0.25">
      <c r="A1680" s="33" t="s">
        <v>10708</v>
      </c>
      <c r="B1680" s="33" t="s">
        <v>80</v>
      </c>
      <c r="C1680" s="33" t="s">
        <v>11999</v>
      </c>
      <c r="D1680" s="33">
        <v>326984</v>
      </c>
      <c r="E1680" s="33" t="s">
        <v>12000</v>
      </c>
      <c r="F1680" s="85">
        <v>3533</v>
      </c>
      <c r="G1680" s="85">
        <v>0</v>
      </c>
      <c r="H1680" s="85">
        <v>0</v>
      </c>
      <c r="I1680" s="85">
        <v>3533</v>
      </c>
      <c r="J1680" s="85">
        <v>0</v>
      </c>
    </row>
    <row r="1681" spans="1:10" outlineLevel="2" x14ac:dyDescent="0.25">
      <c r="A1681" s="33" t="s">
        <v>10708</v>
      </c>
      <c r="B1681" s="33" t="s">
        <v>80</v>
      </c>
      <c r="C1681" s="33" t="s">
        <v>12006</v>
      </c>
      <c r="D1681" s="33">
        <v>326976</v>
      </c>
      <c r="E1681" s="33" t="s">
        <v>12007</v>
      </c>
      <c r="F1681" s="85">
        <v>993</v>
      </c>
      <c r="G1681" s="85">
        <v>0</v>
      </c>
      <c r="H1681" s="85">
        <v>0</v>
      </c>
      <c r="I1681" s="85">
        <v>993</v>
      </c>
      <c r="J1681" s="85">
        <v>0</v>
      </c>
    </row>
    <row r="1682" spans="1:10" outlineLevel="2" x14ac:dyDescent="0.25">
      <c r="A1682" s="33" t="s">
        <v>10708</v>
      </c>
      <c r="B1682" s="33" t="s">
        <v>80</v>
      </c>
      <c r="C1682" s="33" t="s">
        <v>12013</v>
      </c>
      <c r="D1682" s="33">
        <v>326992</v>
      </c>
      <c r="E1682" s="33" t="s">
        <v>12014</v>
      </c>
      <c r="F1682" s="85">
        <v>1654</v>
      </c>
      <c r="G1682" s="85">
        <v>0</v>
      </c>
      <c r="H1682" s="85">
        <v>0</v>
      </c>
      <c r="I1682" s="85">
        <v>1654</v>
      </c>
      <c r="J1682" s="85">
        <v>0</v>
      </c>
    </row>
    <row r="1683" spans="1:10" outlineLevel="2" x14ac:dyDescent="0.25">
      <c r="A1683" s="33" t="s">
        <v>10708</v>
      </c>
      <c r="B1683" s="33" t="s">
        <v>80</v>
      </c>
      <c r="C1683" s="33" t="s">
        <v>12019</v>
      </c>
      <c r="D1683" s="33">
        <v>327000</v>
      </c>
      <c r="E1683" s="33" t="s">
        <v>12020</v>
      </c>
      <c r="F1683" s="85">
        <v>1433</v>
      </c>
      <c r="G1683" s="85">
        <v>0</v>
      </c>
      <c r="H1683" s="85">
        <v>0</v>
      </c>
      <c r="I1683" s="85">
        <v>1433</v>
      </c>
      <c r="J1683" s="85">
        <v>0</v>
      </c>
    </row>
    <row r="1684" spans="1:10" outlineLevel="2" x14ac:dyDescent="0.25">
      <c r="A1684" s="33" t="s">
        <v>10708</v>
      </c>
      <c r="B1684" s="33" t="s">
        <v>80</v>
      </c>
      <c r="C1684" s="33" t="s">
        <v>12025</v>
      </c>
      <c r="D1684" s="33">
        <v>327018</v>
      </c>
      <c r="E1684" s="33" t="s">
        <v>12026</v>
      </c>
      <c r="F1684" s="85">
        <v>2700</v>
      </c>
      <c r="G1684" s="85">
        <v>0</v>
      </c>
      <c r="H1684" s="85">
        <v>0</v>
      </c>
      <c r="I1684" s="85">
        <v>2700</v>
      </c>
      <c r="J1684" s="85">
        <v>0</v>
      </c>
    </row>
    <row r="1685" spans="1:10" outlineLevel="2" x14ac:dyDescent="0.25">
      <c r="A1685" s="33" t="s">
        <v>10708</v>
      </c>
      <c r="B1685" s="33" t="s">
        <v>80</v>
      </c>
      <c r="C1685" s="33" t="s">
        <v>12032</v>
      </c>
      <c r="D1685" s="33">
        <v>327026</v>
      </c>
      <c r="E1685" s="33" t="s">
        <v>12033</v>
      </c>
      <c r="F1685" s="85">
        <v>1717</v>
      </c>
      <c r="G1685" s="85">
        <v>0</v>
      </c>
      <c r="H1685" s="85">
        <v>0</v>
      </c>
      <c r="I1685" s="85">
        <v>1717</v>
      </c>
      <c r="J1685" s="85">
        <v>0</v>
      </c>
    </row>
    <row r="1686" spans="1:10" outlineLevel="2" x14ac:dyDescent="0.25">
      <c r="A1686" s="33" t="s">
        <v>10708</v>
      </c>
      <c r="B1686" s="33" t="s">
        <v>80</v>
      </c>
      <c r="C1686" s="33" t="s">
        <v>12039</v>
      </c>
      <c r="D1686" s="33">
        <v>327034</v>
      </c>
      <c r="E1686" s="33" t="s">
        <v>12040</v>
      </c>
      <c r="F1686" s="85">
        <v>993</v>
      </c>
      <c r="G1686" s="85">
        <v>0</v>
      </c>
      <c r="H1686" s="85">
        <v>0</v>
      </c>
      <c r="I1686" s="85">
        <v>993</v>
      </c>
      <c r="J1686" s="85">
        <v>0</v>
      </c>
    </row>
    <row r="1687" spans="1:10" outlineLevel="2" x14ac:dyDescent="0.25">
      <c r="A1687" s="33" t="s">
        <v>10708</v>
      </c>
      <c r="B1687" s="33" t="s">
        <v>80</v>
      </c>
      <c r="C1687" s="33" t="s">
        <v>12046</v>
      </c>
      <c r="D1687" s="33">
        <v>327051</v>
      </c>
      <c r="E1687" s="33" t="s">
        <v>12047</v>
      </c>
      <c r="F1687" s="85">
        <v>1770</v>
      </c>
      <c r="G1687" s="85">
        <v>0</v>
      </c>
      <c r="H1687" s="85">
        <v>0</v>
      </c>
      <c r="I1687" s="85">
        <v>1770</v>
      </c>
      <c r="J1687" s="85">
        <v>0</v>
      </c>
    </row>
    <row r="1688" spans="1:10" outlineLevel="2" x14ac:dyDescent="0.25">
      <c r="A1688" s="33" t="s">
        <v>10708</v>
      </c>
      <c r="B1688" s="33" t="s">
        <v>80</v>
      </c>
      <c r="C1688" s="33" t="s">
        <v>12052</v>
      </c>
      <c r="D1688" s="33">
        <v>327085</v>
      </c>
      <c r="E1688" s="33" t="s">
        <v>12053</v>
      </c>
      <c r="F1688" s="85">
        <v>2532</v>
      </c>
      <c r="G1688" s="85">
        <v>0</v>
      </c>
      <c r="H1688" s="85">
        <v>0</v>
      </c>
      <c r="I1688" s="85">
        <v>2532</v>
      </c>
      <c r="J1688" s="85">
        <v>0</v>
      </c>
    </row>
    <row r="1689" spans="1:10" outlineLevel="2" x14ac:dyDescent="0.25">
      <c r="A1689" s="33" t="s">
        <v>10708</v>
      </c>
      <c r="B1689" s="33" t="s">
        <v>80</v>
      </c>
      <c r="C1689" s="33" t="s">
        <v>12058</v>
      </c>
      <c r="D1689" s="33">
        <v>327093</v>
      </c>
      <c r="E1689" s="33" t="s">
        <v>12059</v>
      </c>
      <c r="F1689" s="85">
        <v>718</v>
      </c>
      <c r="G1689" s="85">
        <v>0</v>
      </c>
      <c r="H1689" s="85">
        <v>0</v>
      </c>
      <c r="I1689" s="85">
        <v>718</v>
      </c>
      <c r="J1689" s="85">
        <v>0</v>
      </c>
    </row>
    <row r="1690" spans="1:10" outlineLevel="2" x14ac:dyDescent="0.25">
      <c r="A1690" s="33" t="s">
        <v>10708</v>
      </c>
      <c r="B1690" s="33" t="s">
        <v>80</v>
      </c>
      <c r="C1690" s="33" t="s">
        <v>12065</v>
      </c>
      <c r="D1690" s="33">
        <v>327107</v>
      </c>
      <c r="E1690" s="33" t="s">
        <v>12066</v>
      </c>
      <c r="F1690" s="85">
        <v>993</v>
      </c>
      <c r="G1690" s="85">
        <v>0</v>
      </c>
      <c r="H1690" s="85">
        <v>0</v>
      </c>
      <c r="I1690" s="85">
        <v>993</v>
      </c>
      <c r="J1690" s="85">
        <v>0</v>
      </c>
    </row>
    <row r="1691" spans="1:10" outlineLevel="2" x14ac:dyDescent="0.25">
      <c r="A1691" s="33" t="s">
        <v>10708</v>
      </c>
      <c r="B1691" s="33" t="s">
        <v>80</v>
      </c>
      <c r="C1691" s="33" t="s">
        <v>12071</v>
      </c>
      <c r="D1691" s="33">
        <v>327115</v>
      </c>
      <c r="E1691" s="33" t="s">
        <v>12072</v>
      </c>
      <c r="F1691" s="85">
        <v>1539</v>
      </c>
      <c r="G1691" s="85">
        <v>0</v>
      </c>
      <c r="H1691" s="85">
        <v>0</v>
      </c>
      <c r="I1691" s="85">
        <v>1539</v>
      </c>
      <c r="J1691" s="85">
        <v>0</v>
      </c>
    </row>
    <row r="1692" spans="1:10" outlineLevel="2" x14ac:dyDescent="0.25">
      <c r="A1692" s="33" t="s">
        <v>10708</v>
      </c>
      <c r="B1692" s="33" t="s">
        <v>80</v>
      </c>
      <c r="C1692" s="33" t="s">
        <v>12078</v>
      </c>
      <c r="D1692" s="33">
        <v>327123</v>
      </c>
      <c r="E1692" s="33" t="s">
        <v>12079</v>
      </c>
      <c r="F1692" s="85">
        <v>1040</v>
      </c>
      <c r="G1692" s="85">
        <v>0</v>
      </c>
      <c r="H1692" s="85">
        <v>0</v>
      </c>
      <c r="I1692" s="85">
        <v>1040</v>
      </c>
      <c r="J1692" s="85">
        <v>0</v>
      </c>
    </row>
    <row r="1693" spans="1:10" outlineLevel="2" x14ac:dyDescent="0.25">
      <c r="A1693" s="33" t="s">
        <v>10708</v>
      </c>
      <c r="B1693" s="33" t="s">
        <v>80</v>
      </c>
      <c r="C1693" s="33" t="s">
        <v>12084</v>
      </c>
      <c r="D1693" s="33">
        <v>327140</v>
      </c>
      <c r="E1693" s="33" t="s">
        <v>12085</v>
      </c>
      <c r="F1693" s="85">
        <v>2210</v>
      </c>
      <c r="G1693" s="85">
        <v>0</v>
      </c>
      <c r="H1693" s="85">
        <v>0</v>
      </c>
      <c r="I1693" s="85">
        <v>2210</v>
      </c>
      <c r="J1693" s="85">
        <v>0</v>
      </c>
    </row>
    <row r="1694" spans="1:10" outlineLevel="2" x14ac:dyDescent="0.25">
      <c r="A1694" s="33" t="s">
        <v>10708</v>
      </c>
      <c r="B1694" s="33" t="s">
        <v>80</v>
      </c>
      <c r="C1694" s="33" t="s">
        <v>12090</v>
      </c>
      <c r="D1694" s="33">
        <v>327158</v>
      </c>
      <c r="E1694" s="33" t="s">
        <v>12091</v>
      </c>
      <c r="F1694" s="85">
        <v>7506</v>
      </c>
      <c r="G1694" s="85">
        <v>0</v>
      </c>
      <c r="H1694" s="85">
        <v>0</v>
      </c>
      <c r="I1694" s="85">
        <v>7506</v>
      </c>
      <c r="J1694" s="85">
        <v>0</v>
      </c>
    </row>
    <row r="1695" spans="1:10" outlineLevel="2" x14ac:dyDescent="0.25">
      <c r="A1695" s="33" t="s">
        <v>10708</v>
      </c>
      <c r="B1695" s="33" t="s">
        <v>80</v>
      </c>
      <c r="C1695" s="33" t="s">
        <v>12096</v>
      </c>
      <c r="D1695" s="33">
        <v>327131</v>
      </c>
      <c r="E1695" s="33" t="s">
        <v>12097</v>
      </c>
      <c r="F1695" s="85">
        <v>2154</v>
      </c>
      <c r="G1695" s="85">
        <v>0</v>
      </c>
      <c r="H1695" s="85">
        <v>0</v>
      </c>
      <c r="I1695" s="85">
        <v>2154</v>
      </c>
      <c r="J1695" s="85">
        <v>0</v>
      </c>
    </row>
    <row r="1696" spans="1:10" outlineLevel="2" x14ac:dyDescent="0.25">
      <c r="A1696" s="33" t="s">
        <v>10708</v>
      </c>
      <c r="B1696" s="33" t="s">
        <v>80</v>
      </c>
      <c r="C1696" s="33" t="s">
        <v>12102</v>
      </c>
      <c r="D1696" s="33">
        <v>327166</v>
      </c>
      <c r="E1696" s="33" t="s">
        <v>12103</v>
      </c>
      <c r="F1696" s="85">
        <v>718</v>
      </c>
      <c r="G1696" s="85">
        <v>0</v>
      </c>
      <c r="H1696" s="85">
        <v>0</v>
      </c>
      <c r="I1696" s="85">
        <v>718</v>
      </c>
      <c r="J1696" s="85">
        <v>0</v>
      </c>
    </row>
    <row r="1697" spans="1:10" outlineLevel="2" x14ac:dyDescent="0.25">
      <c r="A1697" s="33" t="s">
        <v>10708</v>
      </c>
      <c r="B1697" s="33" t="s">
        <v>80</v>
      </c>
      <c r="C1697" s="33" t="s">
        <v>12108</v>
      </c>
      <c r="D1697" s="33">
        <v>327174</v>
      </c>
      <c r="E1697" s="33" t="s">
        <v>12109</v>
      </c>
      <c r="F1697" s="85">
        <v>777</v>
      </c>
      <c r="G1697" s="85">
        <v>0</v>
      </c>
      <c r="H1697" s="85">
        <v>0</v>
      </c>
      <c r="I1697" s="85">
        <v>777</v>
      </c>
      <c r="J1697" s="85">
        <v>0</v>
      </c>
    </row>
    <row r="1698" spans="1:10" outlineLevel="2" x14ac:dyDescent="0.25">
      <c r="A1698" s="33" t="s">
        <v>10708</v>
      </c>
      <c r="B1698" s="33" t="s">
        <v>80</v>
      </c>
      <c r="C1698" s="33" t="s">
        <v>12114</v>
      </c>
      <c r="D1698" s="33">
        <v>327182</v>
      </c>
      <c r="E1698" s="33" t="s">
        <v>7414</v>
      </c>
      <c r="F1698" s="85">
        <v>1545</v>
      </c>
      <c r="G1698" s="85">
        <v>0</v>
      </c>
      <c r="H1698" s="85">
        <v>0</v>
      </c>
      <c r="I1698" s="85">
        <v>1545</v>
      </c>
      <c r="J1698" s="85">
        <v>0</v>
      </c>
    </row>
    <row r="1699" spans="1:10" outlineLevel="2" x14ac:dyDescent="0.25">
      <c r="A1699" s="33" t="s">
        <v>10708</v>
      </c>
      <c r="B1699" s="33" t="s">
        <v>80</v>
      </c>
      <c r="C1699" s="33" t="s">
        <v>12118</v>
      </c>
      <c r="D1699" s="33">
        <v>690627</v>
      </c>
      <c r="E1699" s="33" t="s">
        <v>12119</v>
      </c>
      <c r="F1699" s="85">
        <v>824</v>
      </c>
      <c r="G1699" s="85">
        <v>0</v>
      </c>
      <c r="H1699" s="85">
        <v>0</v>
      </c>
      <c r="I1699" s="85">
        <v>824</v>
      </c>
      <c r="J1699" s="85">
        <v>0</v>
      </c>
    </row>
    <row r="1700" spans="1:10" outlineLevel="2" x14ac:dyDescent="0.25">
      <c r="A1700" s="33" t="s">
        <v>10708</v>
      </c>
      <c r="B1700" s="33" t="s">
        <v>80</v>
      </c>
      <c r="C1700" s="33" t="s">
        <v>12124</v>
      </c>
      <c r="D1700" s="33">
        <v>327212</v>
      </c>
      <c r="E1700" s="33" t="s">
        <v>12125</v>
      </c>
      <c r="F1700" s="85">
        <v>13123</v>
      </c>
      <c r="G1700" s="85">
        <v>0</v>
      </c>
      <c r="H1700" s="85">
        <v>0</v>
      </c>
      <c r="I1700" s="85">
        <v>13123</v>
      </c>
      <c r="J1700" s="85">
        <v>0</v>
      </c>
    </row>
    <row r="1701" spans="1:10" outlineLevel="2" x14ac:dyDescent="0.25">
      <c r="A1701" s="33" t="s">
        <v>10708</v>
      </c>
      <c r="B1701" s="33" t="s">
        <v>80</v>
      </c>
      <c r="C1701" s="33" t="s">
        <v>12131</v>
      </c>
      <c r="D1701" s="33">
        <v>327221</v>
      </c>
      <c r="E1701" s="33" t="s">
        <v>12132</v>
      </c>
      <c r="F1701" s="85">
        <v>2529</v>
      </c>
      <c r="G1701" s="85">
        <v>0</v>
      </c>
      <c r="H1701" s="85">
        <v>0</v>
      </c>
      <c r="I1701" s="85">
        <v>2529</v>
      </c>
      <c r="J1701" s="85">
        <v>0</v>
      </c>
    </row>
    <row r="1702" spans="1:10" outlineLevel="2" x14ac:dyDescent="0.25">
      <c r="A1702" s="33" t="s">
        <v>10708</v>
      </c>
      <c r="B1702" s="33" t="s">
        <v>80</v>
      </c>
      <c r="C1702" s="33" t="s">
        <v>12138</v>
      </c>
      <c r="D1702" s="33">
        <v>327239</v>
      </c>
      <c r="E1702" s="33" t="s">
        <v>12139</v>
      </c>
      <c r="F1702" s="85">
        <v>3652</v>
      </c>
      <c r="G1702" s="85">
        <v>0</v>
      </c>
      <c r="H1702" s="85">
        <v>0</v>
      </c>
      <c r="I1702" s="85">
        <v>3652</v>
      </c>
      <c r="J1702" s="85">
        <v>0</v>
      </c>
    </row>
    <row r="1703" spans="1:10" outlineLevel="2" x14ac:dyDescent="0.25">
      <c r="A1703" s="33" t="s">
        <v>10708</v>
      </c>
      <c r="B1703" s="33" t="s">
        <v>80</v>
      </c>
      <c r="C1703" s="33" t="s">
        <v>12144</v>
      </c>
      <c r="D1703" s="33">
        <v>327247</v>
      </c>
      <c r="E1703" s="33" t="s">
        <v>12145</v>
      </c>
      <c r="F1703" s="85">
        <v>2201</v>
      </c>
      <c r="G1703" s="85">
        <v>0</v>
      </c>
      <c r="H1703" s="85">
        <v>0</v>
      </c>
      <c r="I1703" s="85">
        <v>2201</v>
      </c>
      <c r="J1703" s="85">
        <v>0</v>
      </c>
    </row>
    <row r="1704" spans="1:10" outlineLevel="2" x14ac:dyDescent="0.25">
      <c r="A1704" s="33" t="s">
        <v>10708</v>
      </c>
      <c r="B1704" s="33" t="s">
        <v>80</v>
      </c>
      <c r="C1704" s="33" t="s">
        <v>12150</v>
      </c>
      <c r="D1704" s="33">
        <v>327263</v>
      </c>
      <c r="E1704" s="33" t="s">
        <v>12151</v>
      </c>
      <c r="F1704" s="85">
        <v>1483</v>
      </c>
      <c r="G1704" s="85">
        <v>0</v>
      </c>
      <c r="H1704" s="85">
        <v>0</v>
      </c>
      <c r="I1704" s="85">
        <v>1483</v>
      </c>
      <c r="J1704" s="85">
        <v>0</v>
      </c>
    </row>
    <row r="1705" spans="1:10" outlineLevel="2" x14ac:dyDescent="0.25">
      <c r="A1705" s="33" t="s">
        <v>10708</v>
      </c>
      <c r="B1705" s="33" t="s">
        <v>80</v>
      </c>
      <c r="C1705" s="33" t="s">
        <v>12157</v>
      </c>
      <c r="D1705" s="33">
        <v>327271</v>
      </c>
      <c r="E1705" s="33" t="s">
        <v>12158</v>
      </c>
      <c r="F1705" s="85">
        <v>1052</v>
      </c>
      <c r="G1705" s="85">
        <v>0</v>
      </c>
      <c r="H1705" s="85">
        <v>0</v>
      </c>
      <c r="I1705" s="85">
        <v>1052</v>
      </c>
      <c r="J1705" s="85">
        <v>0</v>
      </c>
    </row>
    <row r="1706" spans="1:10" outlineLevel="2" x14ac:dyDescent="0.25">
      <c r="A1706" s="33" t="s">
        <v>10708</v>
      </c>
      <c r="B1706" s="33" t="s">
        <v>80</v>
      </c>
      <c r="C1706" s="33" t="s">
        <v>12163</v>
      </c>
      <c r="D1706" s="33">
        <v>327280</v>
      </c>
      <c r="E1706" s="33" t="s">
        <v>12164</v>
      </c>
      <c r="F1706" s="85">
        <v>1046</v>
      </c>
      <c r="G1706" s="85">
        <v>0</v>
      </c>
      <c r="H1706" s="85">
        <v>0</v>
      </c>
      <c r="I1706" s="85">
        <v>1046</v>
      </c>
      <c r="J1706" s="85">
        <v>0</v>
      </c>
    </row>
    <row r="1707" spans="1:10" outlineLevel="2" x14ac:dyDescent="0.25">
      <c r="A1707" s="33" t="s">
        <v>10708</v>
      </c>
      <c r="B1707" s="33" t="s">
        <v>80</v>
      </c>
      <c r="C1707" s="33" t="s">
        <v>12170</v>
      </c>
      <c r="D1707" s="33">
        <v>327298</v>
      </c>
      <c r="E1707" s="33" t="s">
        <v>12171</v>
      </c>
      <c r="F1707" s="85">
        <v>3468</v>
      </c>
      <c r="G1707" s="85">
        <v>0</v>
      </c>
      <c r="H1707" s="85">
        <v>0</v>
      </c>
      <c r="I1707" s="85">
        <v>3468</v>
      </c>
      <c r="J1707" s="85">
        <v>0</v>
      </c>
    </row>
    <row r="1708" spans="1:10" outlineLevel="2" x14ac:dyDescent="0.25">
      <c r="A1708" s="33" t="s">
        <v>10708</v>
      </c>
      <c r="B1708" s="33" t="s">
        <v>80</v>
      </c>
      <c r="C1708" s="33" t="s">
        <v>12176</v>
      </c>
      <c r="D1708" s="33">
        <v>327336</v>
      </c>
      <c r="E1708" s="33" t="s">
        <v>12177</v>
      </c>
      <c r="F1708" s="85">
        <v>999</v>
      </c>
      <c r="G1708" s="85">
        <v>0</v>
      </c>
      <c r="H1708" s="85">
        <v>0</v>
      </c>
      <c r="I1708" s="85">
        <v>999</v>
      </c>
      <c r="J1708" s="85">
        <v>0</v>
      </c>
    </row>
    <row r="1709" spans="1:10" outlineLevel="2" x14ac:dyDescent="0.25">
      <c r="A1709" s="33" t="s">
        <v>10708</v>
      </c>
      <c r="B1709" s="33" t="s">
        <v>80</v>
      </c>
      <c r="C1709" s="33" t="s">
        <v>12182</v>
      </c>
      <c r="D1709" s="33">
        <v>327344</v>
      </c>
      <c r="E1709" s="33" t="s">
        <v>12183</v>
      </c>
      <c r="F1709" s="85">
        <v>5622</v>
      </c>
      <c r="G1709" s="85">
        <v>0</v>
      </c>
      <c r="H1709" s="85">
        <v>0</v>
      </c>
      <c r="I1709" s="85">
        <v>5622</v>
      </c>
      <c r="J1709" s="85">
        <v>0</v>
      </c>
    </row>
    <row r="1710" spans="1:10" outlineLevel="2" x14ac:dyDescent="0.25">
      <c r="A1710" s="33" t="s">
        <v>10708</v>
      </c>
      <c r="B1710" s="33" t="s">
        <v>80</v>
      </c>
      <c r="C1710" s="33" t="s">
        <v>12188</v>
      </c>
      <c r="D1710" s="33">
        <v>327361</v>
      </c>
      <c r="E1710" s="33" t="s">
        <v>12189</v>
      </c>
      <c r="F1710" s="85">
        <v>1430</v>
      </c>
      <c r="G1710" s="85">
        <v>0</v>
      </c>
      <c r="H1710" s="85">
        <v>0</v>
      </c>
      <c r="I1710" s="85">
        <v>1430</v>
      </c>
      <c r="J1710" s="85">
        <v>0</v>
      </c>
    </row>
    <row r="1711" spans="1:10" outlineLevel="2" x14ac:dyDescent="0.25">
      <c r="A1711" s="33" t="s">
        <v>10708</v>
      </c>
      <c r="B1711" s="33" t="s">
        <v>80</v>
      </c>
      <c r="C1711" s="33" t="s">
        <v>12194</v>
      </c>
      <c r="D1711" s="33">
        <v>327379</v>
      </c>
      <c r="E1711" s="33" t="s">
        <v>12195</v>
      </c>
      <c r="F1711" s="85">
        <v>19866</v>
      </c>
      <c r="G1711" s="85">
        <v>0</v>
      </c>
      <c r="H1711" s="85">
        <v>0</v>
      </c>
      <c r="I1711" s="85">
        <v>19866</v>
      </c>
      <c r="J1711" s="85">
        <v>0</v>
      </c>
    </row>
    <row r="1712" spans="1:10" outlineLevel="2" x14ac:dyDescent="0.25">
      <c r="A1712" s="33" t="s">
        <v>10708</v>
      </c>
      <c r="B1712" s="33" t="s">
        <v>80</v>
      </c>
      <c r="C1712" s="33" t="s">
        <v>12202</v>
      </c>
      <c r="D1712" s="33">
        <v>327387</v>
      </c>
      <c r="E1712" s="33" t="s">
        <v>12203</v>
      </c>
      <c r="F1712" s="85">
        <v>777</v>
      </c>
      <c r="G1712" s="85">
        <v>0</v>
      </c>
      <c r="H1712" s="85">
        <v>0</v>
      </c>
      <c r="I1712" s="85">
        <v>777</v>
      </c>
      <c r="J1712" s="85">
        <v>0</v>
      </c>
    </row>
    <row r="1713" spans="1:10" outlineLevel="2" x14ac:dyDescent="0.25">
      <c r="A1713" s="33" t="s">
        <v>10708</v>
      </c>
      <c r="B1713" s="33" t="s">
        <v>80</v>
      </c>
      <c r="C1713" s="33" t="s">
        <v>12209</v>
      </c>
      <c r="D1713" s="33">
        <v>327395</v>
      </c>
      <c r="E1713" s="33" t="s">
        <v>12210</v>
      </c>
      <c r="F1713" s="85">
        <v>936</v>
      </c>
      <c r="G1713" s="85">
        <v>0</v>
      </c>
      <c r="H1713" s="85">
        <v>0</v>
      </c>
      <c r="I1713" s="85">
        <v>936</v>
      </c>
      <c r="J1713" s="85">
        <v>0</v>
      </c>
    </row>
    <row r="1714" spans="1:10" outlineLevel="2" x14ac:dyDescent="0.25">
      <c r="A1714" s="33" t="s">
        <v>10708</v>
      </c>
      <c r="B1714" s="33" t="s">
        <v>80</v>
      </c>
      <c r="C1714" s="33" t="s">
        <v>12215</v>
      </c>
      <c r="D1714" s="33">
        <v>327417</v>
      </c>
      <c r="E1714" s="33" t="s">
        <v>10974</v>
      </c>
      <c r="F1714" s="85">
        <v>996</v>
      </c>
      <c r="G1714" s="85">
        <v>0</v>
      </c>
      <c r="H1714" s="85">
        <v>0</v>
      </c>
      <c r="I1714" s="85">
        <v>996</v>
      </c>
      <c r="J1714" s="85">
        <v>0</v>
      </c>
    </row>
    <row r="1715" spans="1:10" outlineLevel="2" x14ac:dyDescent="0.25">
      <c r="A1715" s="33" t="s">
        <v>10708</v>
      </c>
      <c r="B1715" s="33" t="s">
        <v>80</v>
      </c>
      <c r="C1715" s="33" t="s">
        <v>12219</v>
      </c>
      <c r="D1715" s="33">
        <v>327441</v>
      </c>
      <c r="E1715" s="33" t="s">
        <v>12220</v>
      </c>
      <c r="F1715" s="85">
        <v>1770</v>
      </c>
      <c r="G1715" s="85">
        <v>0</v>
      </c>
      <c r="H1715" s="85">
        <v>0</v>
      </c>
      <c r="I1715" s="85">
        <v>1770</v>
      </c>
      <c r="J1715" s="85">
        <v>0</v>
      </c>
    </row>
    <row r="1716" spans="1:10" outlineLevel="2" x14ac:dyDescent="0.25">
      <c r="A1716" s="33" t="s">
        <v>10708</v>
      </c>
      <c r="B1716" s="33" t="s">
        <v>80</v>
      </c>
      <c r="C1716" s="33" t="s">
        <v>12225</v>
      </c>
      <c r="D1716" s="33">
        <v>327468</v>
      </c>
      <c r="E1716" s="33" t="s">
        <v>12226</v>
      </c>
      <c r="F1716" s="85">
        <v>993</v>
      </c>
      <c r="G1716" s="85">
        <v>0</v>
      </c>
      <c r="H1716" s="85">
        <v>0</v>
      </c>
      <c r="I1716" s="85">
        <v>993</v>
      </c>
      <c r="J1716" s="85">
        <v>0</v>
      </c>
    </row>
    <row r="1717" spans="1:10" outlineLevel="2" x14ac:dyDescent="0.25">
      <c r="A1717" s="33" t="s">
        <v>10708</v>
      </c>
      <c r="B1717" s="33" t="s">
        <v>80</v>
      </c>
      <c r="C1717" s="33" t="s">
        <v>12232</v>
      </c>
      <c r="D1717" s="33">
        <v>327476</v>
      </c>
      <c r="E1717" s="33" t="s">
        <v>12233</v>
      </c>
      <c r="F1717" s="85">
        <v>1433</v>
      </c>
      <c r="G1717" s="85">
        <v>0</v>
      </c>
      <c r="H1717" s="85">
        <v>0</v>
      </c>
      <c r="I1717" s="85">
        <v>1433</v>
      </c>
      <c r="J1717" s="85">
        <v>0</v>
      </c>
    </row>
    <row r="1718" spans="1:10" outlineLevel="2" x14ac:dyDescent="0.25">
      <c r="A1718" s="33" t="s">
        <v>10708</v>
      </c>
      <c r="B1718" s="33" t="s">
        <v>80</v>
      </c>
      <c r="C1718" s="33" t="s">
        <v>12238</v>
      </c>
      <c r="D1718" s="33">
        <v>327506</v>
      </c>
      <c r="E1718" s="33" t="s">
        <v>11013</v>
      </c>
      <c r="F1718" s="85">
        <v>774</v>
      </c>
      <c r="G1718" s="85">
        <v>0</v>
      </c>
      <c r="H1718" s="85">
        <v>0</v>
      </c>
      <c r="I1718" s="85">
        <v>774</v>
      </c>
      <c r="J1718" s="85">
        <v>0</v>
      </c>
    </row>
    <row r="1719" spans="1:10" outlineLevel="2" x14ac:dyDescent="0.25">
      <c r="A1719" s="33" t="s">
        <v>10708</v>
      </c>
      <c r="B1719" s="33" t="s">
        <v>80</v>
      </c>
      <c r="C1719" s="33" t="s">
        <v>12242</v>
      </c>
      <c r="D1719" s="33">
        <v>327514</v>
      </c>
      <c r="E1719" s="33" t="s">
        <v>12243</v>
      </c>
      <c r="F1719" s="85">
        <v>2706</v>
      </c>
      <c r="G1719" s="85">
        <v>0</v>
      </c>
      <c r="H1719" s="85">
        <v>0</v>
      </c>
      <c r="I1719" s="85">
        <v>2706</v>
      </c>
      <c r="J1719" s="85">
        <v>0</v>
      </c>
    </row>
    <row r="1720" spans="1:10" outlineLevel="2" x14ac:dyDescent="0.25">
      <c r="A1720" s="33" t="s">
        <v>10708</v>
      </c>
      <c r="B1720" s="33" t="s">
        <v>80</v>
      </c>
      <c r="C1720" s="33" t="s">
        <v>12249</v>
      </c>
      <c r="D1720" s="33">
        <v>327522</v>
      </c>
      <c r="E1720" s="33" t="s">
        <v>12250</v>
      </c>
      <c r="F1720" s="85">
        <v>721</v>
      </c>
      <c r="G1720" s="85">
        <v>0</v>
      </c>
      <c r="H1720" s="85">
        <v>0</v>
      </c>
      <c r="I1720" s="85">
        <v>721</v>
      </c>
      <c r="J1720" s="85">
        <v>0</v>
      </c>
    </row>
    <row r="1721" spans="1:10" outlineLevel="2" x14ac:dyDescent="0.25">
      <c r="A1721" s="33" t="s">
        <v>10708</v>
      </c>
      <c r="B1721" s="33" t="s">
        <v>80</v>
      </c>
      <c r="C1721" s="33" t="s">
        <v>12255</v>
      </c>
      <c r="D1721" s="33">
        <v>327549</v>
      </c>
      <c r="E1721" s="33" t="s">
        <v>12256</v>
      </c>
      <c r="F1721" s="85">
        <v>328</v>
      </c>
      <c r="G1721" s="85">
        <v>0</v>
      </c>
      <c r="H1721" s="85">
        <v>0</v>
      </c>
      <c r="I1721" s="85">
        <v>328</v>
      </c>
      <c r="J1721" s="85">
        <v>0</v>
      </c>
    </row>
    <row r="1722" spans="1:10" outlineLevel="2" x14ac:dyDescent="0.25">
      <c r="A1722" s="33" t="s">
        <v>10708</v>
      </c>
      <c r="B1722" s="33" t="s">
        <v>80</v>
      </c>
      <c r="C1722" s="33" t="s">
        <v>12262</v>
      </c>
      <c r="D1722" s="33">
        <v>690554</v>
      </c>
      <c r="E1722" s="33" t="s">
        <v>12263</v>
      </c>
      <c r="F1722" s="85">
        <v>4411</v>
      </c>
      <c r="G1722" s="85">
        <v>0</v>
      </c>
      <c r="H1722" s="85">
        <v>0</v>
      </c>
      <c r="I1722" s="85">
        <v>4411</v>
      </c>
      <c r="J1722" s="85">
        <v>0</v>
      </c>
    </row>
    <row r="1723" spans="1:10" outlineLevel="2" x14ac:dyDescent="0.25">
      <c r="A1723" s="33" t="s">
        <v>10708</v>
      </c>
      <c r="B1723" s="33" t="s">
        <v>80</v>
      </c>
      <c r="C1723" s="33" t="s">
        <v>12269</v>
      </c>
      <c r="D1723" s="33">
        <v>327581</v>
      </c>
      <c r="E1723" s="33" t="s">
        <v>12270</v>
      </c>
      <c r="F1723" s="85">
        <v>1277</v>
      </c>
      <c r="G1723" s="85">
        <v>0</v>
      </c>
      <c r="H1723" s="85">
        <v>0</v>
      </c>
      <c r="I1723" s="85">
        <v>1277</v>
      </c>
      <c r="J1723" s="85">
        <v>0</v>
      </c>
    </row>
    <row r="1724" spans="1:10" outlineLevel="2" x14ac:dyDescent="0.25">
      <c r="A1724" s="33" t="s">
        <v>10708</v>
      </c>
      <c r="B1724" s="33" t="s">
        <v>80</v>
      </c>
      <c r="C1724" s="33" t="s">
        <v>12276</v>
      </c>
      <c r="D1724" s="33">
        <v>327590</v>
      </c>
      <c r="E1724" s="33" t="s">
        <v>12277</v>
      </c>
      <c r="F1724" s="85">
        <v>6514</v>
      </c>
      <c r="G1724" s="85">
        <v>0</v>
      </c>
      <c r="H1724" s="85">
        <v>0</v>
      </c>
      <c r="I1724" s="85">
        <v>6514</v>
      </c>
      <c r="J1724" s="85">
        <v>0</v>
      </c>
    </row>
    <row r="1725" spans="1:10" outlineLevel="2" x14ac:dyDescent="0.25">
      <c r="A1725" s="33" t="s">
        <v>10708</v>
      </c>
      <c r="B1725" s="33" t="s">
        <v>80</v>
      </c>
      <c r="C1725" s="33" t="s">
        <v>12282</v>
      </c>
      <c r="D1725" s="33">
        <v>327603</v>
      </c>
      <c r="E1725" s="33" t="s">
        <v>12283</v>
      </c>
      <c r="F1725" s="85">
        <v>2594</v>
      </c>
      <c r="G1725" s="85">
        <v>0</v>
      </c>
      <c r="H1725" s="85">
        <v>0</v>
      </c>
      <c r="I1725" s="85">
        <v>2594</v>
      </c>
      <c r="J1725" s="85">
        <v>0</v>
      </c>
    </row>
    <row r="1726" spans="1:10" outlineLevel="2" x14ac:dyDescent="0.25">
      <c r="A1726" s="33" t="s">
        <v>10708</v>
      </c>
      <c r="B1726" s="33" t="s">
        <v>80</v>
      </c>
      <c r="C1726" s="33" t="s">
        <v>12289</v>
      </c>
      <c r="D1726" s="33">
        <v>327611</v>
      </c>
      <c r="E1726" s="33" t="s">
        <v>4819</v>
      </c>
      <c r="F1726" s="85">
        <v>2041</v>
      </c>
      <c r="G1726" s="85">
        <v>0</v>
      </c>
      <c r="H1726" s="85">
        <v>0</v>
      </c>
      <c r="I1726" s="85">
        <v>2041</v>
      </c>
      <c r="J1726" s="85">
        <v>0</v>
      </c>
    </row>
    <row r="1727" spans="1:10" outlineLevel="2" x14ac:dyDescent="0.25">
      <c r="A1727" s="33" t="s">
        <v>10708</v>
      </c>
      <c r="B1727" s="33" t="s">
        <v>80</v>
      </c>
      <c r="C1727" s="33" t="s">
        <v>12293</v>
      </c>
      <c r="D1727" s="33">
        <v>327620</v>
      </c>
      <c r="E1727" s="33" t="s">
        <v>12294</v>
      </c>
      <c r="F1727" s="85">
        <v>1161</v>
      </c>
      <c r="G1727" s="85">
        <v>0</v>
      </c>
      <c r="H1727" s="85">
        <v>0</v>
      </c>
      <c r="I1727" s="85">
        <v>1161</v>
      </c>
      <c r="J1727" s="85">
        <v>0</v>
      </c>
    </row>
    <row r="1728" spans="1:10" outlineLevel="2" x14ac:dyDescent="0.25">
      <c r="A1728" s="33" t="s">
        <v>10708</v>
      </c>
      <c r="B1728" s="33" t="s">
        <v>80</v>
      </c>
      <c r="C1728" s="33" t="s">
        <v>12299</v>
      </c>
      <c r="D1728" s="33">
        <v>327638</v>
      </c>
      <c r="E1728" s="33" t="s">
        <v>12300</v>
      </c>
      <c r="F1728" s="85">
        <v>1436</v>
      </c>
      <c r="G1728" s="85">
        <v>0</v>
      </c>
      <c r="H1728" s="85">
        <v>0</v>
      </c>
      <c r="I1728" s="85">
        <v>1436</v>
      </c>
      <c r="J1728" s="85">
        <v>0</v>
      </c>
    </row>
    <row r="1729" spans="1:10" outlineLevel="2" x14ac:dyDescent="0.25">
      <c r="A1729" s="33" t="s">
        <v>10708</v>
      </c>
      <c r="B1729" s="33" t="s">
        <v>80</v>
      </c>
      <c r="C1729" s="33" t="s">
        <v>12305</v>
      </c>
      <c r="D1729" s="33">
        <v>690601</v>
      </c>
      <c r="E1729" s="33" t="s">
        <v>12306</v>
      </c>
      <c r="F1729" s="85">
        <v>1320</v>
      </c>
      <c r="G1729" s="85">
        <v>0</v>
      </c>
      <c r="H1729" s="85">
        <v>0</v>
      </c>
      <c r="I1729" s="85">
        <v>1320</v>
      </c>
      <c r="J1729" s="85">
        <v>0</v>
      </c>
    </row>
    <row r="1730" spans="1:10" outlineLevel="2" x14ac:dyDescent="0.25">
      <c r="A1730" s="33" t="s">
        <v>10708</v>
      </c>
      <c r="B1730" s="33" t="s">
        <v>80</v>
      </c>
      <c r="C1730" s="33" t="s">
        <v>12312</v>
      </c>
      <c r="D1730" s="33">
        <v>327654</v>
      </c>
      <c r="E1730" s="33" t="s">
        <v>12313</v>
      </c>
      <c r="F1730" s="85">
        <v>1383</v>
      </c>
      <c r="G1730" s="85">
        <v>0</v>
      </c>
      <c r="H1730" s="85">
        <v>0</v>
      </c>
      <c r="I1730" s="85">
        <v>1383</v>
      </c>
      <c r="J1730" s="85">
        <v>0</v>
      </c>
    </row>
    <row r="1731" spans="1:10" outlineLevel="2" x14ac:dyDescent="0.25">
      <c r="A1731" s="33" t="s">
        <v>10708</v>
      </c>
      <c r="B1731" s="33" t="s">
        <v>80</v>
      </c>
      <c r="C1731" s="33" t="s">
        <v>12318</v>
      </c>
      <c r="D1731" s="33">
        <v>327662</v>
      </c>
      <c r="E1731" s="33" t="s">
        <v>12319</v>
      </c>
      <c r="F1731" s="85">
        <v>1761</v>
      </c>
      <c r="G1731" s="85">
        <v>0</v>
      </c>
      <c r="H1731" s="85">
        <v>0</v>
      </c>
      <c r="I1731" s="85">
        <v>1761</v>
      </c>
      <c r="J1731" s="85">
        <v>0</v>
      </c>
    </row>
    <row r="1732" spans="1:10" outlineLevel="2" x14ac:dyDescent="0.25">
      <c r="A1732" s="33" t="s">
        <v>10708</v>
      </c>
      <c r="B1732" s="33" t="s">
        <v>80</v>
      </c>
      <c r="C1732" s="33" t="s">
        <v>12324</v>
      </c>
      <c r="D1732" s="33">
        <v>327689</v>
      </c>
      <c r="E1732" s="33" t="s">
        <v>12325</v>
      </c>
      <c r="F1732" s="85">
        <v>3368</v>
      </c>
      <c r="G1732" s="85">
        <v>0</v>
      </c>
      <c r="H1732" s="85">
        <v>0</v>
      </c>
      <c r="I1732" s="85">
        <v>3368</v>
      </c>
      <c r="J1732" s="85">
        <v>0</v>
      </c>
    </row>
    <row r="1733" spans="1:10" outlineLevel="2" x14ac:dyDescent="0.25">
      <c r="A1733" s="33" t="s">
        <v>10708</v>
      </c>
      <c r="B1733" s="33" t="s">
        <v>80</v>
      </c>
      <c r="C1733" s="33" t="s">
        <v>12331</v>
      </c>
      <c r="D1733" s="33">
        <v>327701</v>
      </c>
      <c r="E1733" s="33" t="s">
        <v>12332</v>
      </c>
      <c r="F1733" s="85">
        <v>993</v>
      </c>
      <c r="G1733" s="85">
        <v>0</v>
      </c>
      <c r="H1733" s="85">
        <v>0</v>
      </c>
      <c r="I1733" s="85">
        <v>993</v>
      </c>
      <c r="J1733" s="85">
        <v>0</v>
      </c>
    </row>
    <row r="1734" spans="1:10" outlineLevel="2" x14ac:dyDescent="0.25">
      <c r="A1734" s="33" t="s">
        <v>10708</v>
      </c>
      <c r="B1734" s="33" t="s">
        <v>80</v>
      </c>
      <c r="C1734" s="33" t="s">
        <v>12337</v>
      </c>
      <c r="D1734" s="33">
        <v>327719</v>
      </c>
      <c r="E1734" s="33" t="s">
        <v>12338</v>
      </c>
      <c r="F1734" s="85">
        <v>3025</v>
      </c>
      <c r="G1734" s="85">
        <v>0</v>
      </c>
      <c r="H1734" s="85">
        <v>0</v>
      </c>
      <c r="I1734" s="85">
        <v>3025</v>
      </c>
      <c r="J1734" s="85">
        <v>0</v>
      </c>
    </row>
    <row r="1735" spans="1:10" outlineLevel="2" x14ac:dyDescent="0.25">
      <c r="A1735" s="33" t="s">
        <v>10708</v>
      </c>
      <c r="B1735" s="33" t="s">
        <v>80</v>
      </c>
      <c r="C1735" s="33" t="s">
        <v>12343</v>
      </c>
      <c r="D1735" s="33">
        <v>327727</v>
      </c>
      <c r="E1735" s="33" t="s">
        <v>12344</v>
      </c>
      <c r="F1735" s="85">
        <v>1386</v>
      </c>
      <c r="G1735" s="85">
        <v>0</v>
      </c>
      <c r="H1735" s="85">
        <v>0</v>
      </c>
      <c r="I1735" s="85">
        <v>1386</v>
      </c>
      <c r="J1735" s="85">
        <v>0</v>
      </c>
    </row>
    <row r="1736" spans="1:10" outlineLevel="2" x14ac:dyDescent="0.25">
      <c r="A1736" s="33" t="s">
        <v>10708</v>
      </c>
      <c r="B1736" s="33" t="s">
        <v>80</v>
      </c>
      <c r="C1736" s="33" t="s">
        <v>12349</v>
      </c>
      <c r="D1736" s="33">
        <v>327735</v>
      </c>
      <c r="E1736" s="33" t="s">
        <v>12350</v>
      </c>
      <c r="F1736" s="85">
        <v>25652</v>
      </c>
      <c r="G1736" s="85">
        <v>0</v>
      </c>
      <c r="H1736" s="85">
        <v>0</v>
      </c>
      <c r="I1736" s="85">
        <v>25652</v>
      </c>
      <c r="J1736" s="85">
        <v>0</v>
      </c>
    </row>
    <row r="1737" spans="1:10" outlineLevel="2" x14ac:dyDescent="0.25">
      <c r="A1737" s="33" t="s">
        <v>10708</v>
      </c>
      <c r="B1737" s="33" t="s">
        <v>80</v>
      </c>
      <c r="C1737" s="33" t="s">
        <v>12358</v>
      </c>
      <c r="D1737" s="33">
        <v>327743</v>
      </c>
      <c r="E1737" s="33" t="s">
        <v>12359</v>
      </c>
      <c r="F1737" s="85">
        <v>1820</v>
      </c>
      <c r="G1737" s="85">
        <v>0</v>
      </c>
      <c r="H1737" s="85">
        <v>0</v>
      </c>
      <c r="I1737" s="85">
        <v>1820</v>
      </c>
      <c r="J1737" s="85">
        <v>0</v>
      </c>
    </row>
    <row r="1738" spans="1:10" outlineLevel="2" x14ac:dyDescent="0.25">
      <c r="A1738" s="33" t="s">
        <v>10708</v>
      </c>
      <c r="B1738" s="33" t="s">
        <v>80</v>
      </c>
      <c r="C1738" s="33" t="s">
        <v>12365</v>
      </c>
      <c r="D1738" s="33">
        <v>327760</v>
      </c>
      <c r="E1738" s="33" t="s">
        <v>12366</v>
      </c>
      <c r="F1738" s="85">
        <v>9256</v>
      </c>
      <c r="G1738" s="85">
        <v>0</v>
      </c>
      <c r="H1738" s="85">
        <v>0</v>
      </c>
      <c r="I1738" s="85">
        <v>9256</v>
      </c>
      <c r="J1738" s="85">
        <v>0</v>
      </c>
    </row>
    <row r="1739" spans="1:10" outlineLevel="2" x14ac:dyDescent="0.25">
      <c r="A1739" s="33" t="s">
        <v>10708</v>
      </c>
      <c r="B1739" s="33" t="s">
        <v>80</v>
      </c>
      <c r="C1739" s="33" t="s">
        <v>12372</v>
      </c>
      <c r="D1739" s="33">
        <v>327778</v>
      </c>
      <c r="E1739" s="33" t="s">
        <v>12373</v>
      </c>
      <c r="F1739" s="85">
        <v>437</v>
      </c>
      <c r="G1739" s="85">
        <v>0</v>
      </c>
      <c r="H1739" s="85">
        <v>0</v>
      </c>
      <c r="I1739" s="85">
        <v>437</v>
      </c>
      <c r="J1739" s="85">
        <v>0</v>
      </c>
    </row>
    <row r="1740" spans="1:10" outlineLevel="2" x14ac:dyDescent="0.25">
      <c r="A1740" s="33" t="s">
        <v>10708</v>
      </c>
      <c r="B1740" s="33" t="s">
        <v>80</v>
      </c>
      <c r="C1740" s="33" t="s">
        <v>12378</v>
      </c>
      <c r="D1740" s="33">
        <v>327786</v>
      </c>
      <c r="E1740" s="33" t="s">
        <v>12379</v>
      </c>
      <c r="F1740" s="85">
        <v>2266</v>
      </c>
      <c r="G1740" s="85">
        <v>0</v>
      </c>
      <c r="H1740" s="85">
        <v>0</v>
      </c>
      <c r="I1740" s="85">
        <v>2266</v>
      </c>
      <c r="J1740" s="85">
        <v>0</v>
      </c>
    </row>
    <row r="1741" spans="1:10" outlineLevel="2" x14ac:dyDescent="0.25">
      <c r="A1741" s="33" t="s">
        <v>10708</v>
      </c>
      <c r="B1741" s="33" t="s">
        <v>80</v>
      </c>
      <c r="C1741" s="33" t="s">
        <v>12384</v>
      </c>
      <c r="D1741" s="33">
        <v>327794</v>
      </c>
      <c r="E1741" s="33" t="s">
        <v>12385</v>
      </c>
      <c r="F1741" s="85">
        <v>2372</v>
      </c>
      <c r="G1741" s="85">
        <v>0</v>
      </c>
      <c r="H1741" s="85">
        <v>0</v>
      </c>
      <c r="I1741" s="85">
        <v>2372</v>
      </c>
      <c r="J1741" s="85">
        <v>0</v>
      </c>
    </row>
    <row r="1742" spans="1:10" outlineLevel="2" x14ac:dyDescent="0.25">
      <c r="A1742" s="33" t="s">
        <v>10708</v>
      </c>
      <c r="B1742" s="33" t="s">
        <v>80</v>
      </c>
      <c r="C1742" s="33" t="s">
        <v>12390</v>
      </c>
      <c r="D1742" s="33">
        <v>327808</v>
      </c>
      <c r="E1742" s="33" t="s">
        <v>12391</v>
      </c>
      <c r="F1742" s="85">
        <v>5126</v>
      </c>
      <c r="G1742" s="85">
        <v>0</v>
      </c>
      <c r="H1742" s="85">
        <v>0</v>
      </c>
      <c r="I1742" s="85">
        <v>5126</v>
      </c>
      <c r="J1742" s="85">
        <v>0</v>
      </c>
    </row>
    <row r="1743" spans="1:10" outlineLevel="2" x14ac:dyDescent="0.25">
      <c r="A1743" s="33" t="s">
        <v>10708</v>
      </c>
      <c r="B1743" s="33" t="s">
        <v>80</v>
      </c>
      <c r="C1743" s="33" t="s">
        <v>12396</v>
      </c>
      <c r="D1743" s="33">
        <v>327824</v>
      </c>
      <c r="E1743" s="33" t="s">
        <v>12397</v>
      </c>
      <c r="F1743" s="85">
        <v>1320</v>
      </c>
      <c r="G1743" s="85">
        <v>0</v>
      </c>
      <c r="H1743" s="85">
        <v>0</v>
      </c>
      <c r="I1743" s="85">
        <v>1320</v>
      </c>
      <c r="J1743" s="85">
        <v>0</v>
      </c>
    </row>
    <row r="1744" spans="1:10" outlineLevel="2" x14ac:dyDescent="0.25">
      <c r="A1744" s="33" t="s">
        <v>10708</v>
      </c>
      <c r="B1744" s="33" t="s">
        <v>80</v>
      </c>
      <c r="C1744" s="33" t="s">
        <v>12402</v>
      </c>
      <c r="D1744" s="33">
        <v>327832</v>
      </c>
      <c r="E1744" s="33" t="s">
        <v>12403</v>
      </c>
      <c r="F1744" s="85">
        <v>4074</v>
      </c>
      <c r="G1744" s="85">
        <v>0</v>
      </c>
      <c r="H1744" s="85">
        <v>0</v>
      </c>
      <c r="I1744" s="85">
        <v>4074</v>
      </c>
      <c r="J1744" s="85">
        <v>0</v>
      </c>
    </row>
    <row r="1745" spans="1:10" outlineLevel="2" x14ac:dyDescent="0.25">
      <c r="A1745" s="33" t="s">
        <v>10708</v>
      </c>
      <c r="B1745" s="33" t="s">
        <v>80</v>
      </c>
      <c r="C1745" s="33" t="s">
        <v>12408</v>
      </c>
      <c r="D1745" s="33">
        <v>327859</v>
      </c>
      <c r="E1745" s="33" t="s">
        <v>12409</v>
      </c>
      <c r="F1745" s="85">
        <v>827</v>
      </c>
      <c r="G1745" s="85">
        <v>0</v>
      </c>
      <c r="H1745" s="85">
        <v>0</v>
      </c>
      <c r="I1745" s="85">
        <v>827</v>
      </c>
      <c r="J1745" s="85">
        <v>0</v>
      </c>
    </row>
    <row r="1746" spans="1:10" outlineLevel="2" x14ac:dyDescent="0.25">
      <c r="A1746" s="33" t="s">
        <v>10708</v>
      </c>
      <c r="B1746" s="33" t="s">
        <v>80</v>
      </c>
      <c r="C1746" s="33" t="s">
        <v>12414</v>
      </c>
      <c r="D1746" s="33">
        <v>327867</v>
      </c>
      <c r="E1746" s="33" t="s">
        <v>12415</v>
      </c>
      <c r="F1746" s="85">
        <v>3917</v>
      </c>
      <c r="G1746" s="85">
        <v>0</v>
      </c>
      <c r="H1746" s="85">
        <v>0</v>
      </c>
      <c r="I1746" s="85">
        <v>3917</v>
      </c>
      <c r="J1746" s="85">
        <v>0</v>
      </c>
    </row>
    <row r="1747" spans="1:10" outlineLevel="2" x14ac:dyDescent="0.25">
      <c r="A1747" s="33" t="s">
        <v>10708</v>
      </c>
      <c r="B1747" s="33" t="s">
        <v>80</v>
      </c>
      <c r="C1747" s="33" t="s">
        <v>12421</v>
      </c>
      <c r="D1747" s="33">
        <v>327883</v>
      </c>
      <c r="E1747" s="33" t="s">
        <v>12422</v>
      </c>
      <c r="F1747" s="85">
        <v>4570</v>
      </c>
      <c r="G1747" s="85">
        <v>0</v>
      </c>
      <c r="H1747" s="85">
        <v>0</v>
      </c>
      <c r="I1747" s="85">
        <v>4570</v>
      </c>
      <c r="J1747" s="85">
        <v>0</v>
      </c>
    </row>
    <row r="1748" spans="1:10" outlineLevel="2" x14ac:dyDescent="0.25">
      <c r="A1748" s="33" t="s">
        <v>10708</v>
      </c>
      <c r="B1748" s="33" t="s">
        <v>80</v>
      </c>
      <c r="C1748" s="33" t="s">
        <v>12428</v>
      </c>
      <c r="D1748" s="33">
        <v>327905</v>
      </c>
      <c r="E1748" s="33" t="s">
        <v>12429</v>
      </c>
      <c r="F1748" s="85">
        <v>1489</v>
      </c>
      <c r="G1748" s="85">
        <v>0</v>
      </c>
      <c r="H1748" s="85">
        <v>0</v>
      </c>
      <c r="I1748" s="85">
        <v>1489</v>
      </c>
      <c r="J1748" s="85">
        <v>0</v>
      </c>
    </row>
    <row r="1749" spans="1:10" outlineLevel="2" x14ac:dyDescent="0.25">
      <c r="A1749" s="33" t="s">
        <v>10708</v>
      </c>
      <c r="B1749" s="33" t="s">
        <v>80</v>
      </c>
      <c r="C1749" s="33" t="s">
        <v>12435</v>
      </c>
      <c r="D1749" s="33">
        <v>327913</v>
      </c>
      <c r="E1749" s="33" t="s">
        <v>12436</v>
      </c>
      <c r="F1749" s="85">
        <v>2038</v>
      </c>
      <c r="G1749" s="85">
        <v>0</v>
      </c>
      <c r="H1749" s="85">
        <v>0</v>
      </c>
      <c r="I1749" s="85">
        <v>2038</v>
      </c>
      <c r="J1749" s="85">
        <v>0</v>
      </c>
    </row>
    <row r="1750" spans="1:10" outlineLevel="2" x14ac:dyDescent="0.25">
      <c r="A1750" s="33" t="s">
        <v>10708</v>
      </c>
      <c r="B1750" s="33" t="s">
        <v>80</v>
      </c>
      <c r="C1750" s="33" t="s">
        <v>12441</v>
      </c>
      <c r="D1750" s="33">
        <v>327921</v>
      </c>
      <c r="E1750" s="33" t="s">
        <v>12442</v>
      </c>
      <c r="F1750" s="85">
        <v>990</v>
      </c>
      <c r="G1750" s="85">
        <v>0</v>
      </c>
      <c r="H1750" s="85">
        <v>0</v>
      </c>
      <c r="I1750" s="85">
        <v>990</v>
      </c>
      <c r="J1750" s="85">
        <v>0</v>
      </c>
    </row>
    <row r="1751" spans="1:10" outlineLevel="2" x14ac:dyDescent="0.25">
      <c r="A1751" s="33" t="s">
        <v>10708</v>
      </c>
      <c r="B1751" s="33" t="s">
        <v>80</v>
      </c>
      <c r="C1751" s="33" t="s">
        <v>12447</v>
      </c>
      <c r="D1751" s="33">
        <v>327930</v>
      </c>
      <c r="E1751" s="33" t="s">
        <v>12448</v>
      </c>
      <c r="F1751" s="85">
        <v>880</v>
      </c>
      <c r="G1751" s="85">
        <v>0</v>
      </c>
      <c r="H1751" s="85">
        <v>0</v>
      </c>
      <c r="I1751" s="85">
        <v>880</v>
      </c>
      <c r="J1751" s="85">
        <v>0</v>
      </c>
    </row>
    <row r="1752" spans="1:10" outlineLevel="2" x14ac:dyDescent="0.25">
      <c r="A1752" s="33" t="s">
        <v>10708</v>
      </c>
      <c r="B1752" s="33" t="s">
        <v>80</v>
      </c>
      <c r="C1752" s="33" t="s">
        <v>12454</v>
      </c>
      <c r="D1752" s="33">
        <v>327948</v>
      </c>
      <c r="E1752" s="33" t="s">
        <v>12455</v>
      </c>
      <c r="F1752" s="85">
        <v>1324</v>
      </c>
      <c r="G1752" s="85">
        <v>0</v>
      </c>
      <c r="H1752" s="85">
        <v>0</v>
      </c>
      <c r="I1752" s="85">
        <v>1324</v>
      </c>
      <c r="J1752" s="85">
        <v>0</v>
      </c>
    </row>
    <row r="1753" spans="1:10" outlineLevel="2" x14ac:dyDescent="0.25">
      <c r="A1753" s="33" t="s">
        <v>10708</v>
      </c>
      <c r="B1753" s="33" t="s">
        <v>80</v>
      </c>
      <c r="C1753" s="33" t="s">
        <v>12460</v>
      </c>
      <c r="D1753" s="33">
        <v>327956</v>
      </c>
      <c r="E1753" s="33" t="s">
        <v>12461</v>
      </c>
      <c r="F1753" s="85">
        <v>2984</v>
      </c>
      <c r="G1753" s="85">
        <v>0</v>
      </c>
      <c r="H1753" s="85">
        <v>0</v>
      </c>
      <c r="I1753" s="85">
        <v>2984</v>
      </c>
      <c r="J1753" s="85">
        <v>0</v>
      </c>
    </row>
    <row r="1754" spans="1:10" outlineLevel="2" x14ac:dyDescent="0.25">
      <c r="A1754" s="33" t="s">
        <v>10708</v>
      </c>
      <c r="B1754" s="33" t="s">
        <v>80</v>
      </c>
      <c r="C1754" s="33" t="s">
        <v>12466</v>
      </c>
      <c r="D1754" s="33">
        <v>690571</v>
      </c>
      <c r="E1754" s="33" t="s">
        <v>12467</v>
      </c>
      <c r="F1754" s="85">
        <v>1377</v>
      </c>
      <c r="G1754" s="85">
        <v>0</v>
      </c>
      <c r="H1754" s="85">
        <v>0</v>
      </c>
      <c r="I1754" s="85">
        <v>1377</v>
      </c>
      <c r="J1754" s="85">
        <v>0</v>
      </c>
    </row>
    <row r="1755" spans="1:10" outlineLevel="2" x14ac:dyDescent="0.25">
      <c r="A1755" s="33" t="s">
        <v>10708</v>
      </c>
      <c r="B1755" s="33" t="s">
        <v>80</v>
      </c>
      <c r="C1755" s="33" t="s">
        <v>12472</v>
      </c>
      <c r="D1755" s="33">
        <v>327972</v>
      </c>
      <c r="E1755" s="33" t="s">
        <v>12473</v>
      </c>
      <c r="F1755" s="85">
        <v>8797</v>
      </c>
      <c r="G1755" s="85">
        <v>0</v>
      </c>
      <c r="H1755" s="85">
        <v>0</v>
      </c>
      <c r="I1755" s="85">
        <v>8797</v>
      </c>
      <c r="J1755" s="85">
        <v>0</v>
      </c>
    </row>
    <row r="1756" spans="1:10" outlineLevel="2" x14ac:dyDescent="0.25">
      <c r="A1756" s="33" t="s">
        <v>10708</v>
      </c>
      <c r="B1756" s="33" t="s">
        <v>80</v>
      </c>
      <c r="C1756" s="33" t="s">
        <v>12479</v>
      </c>
      <c r="D1756" s="33">
        <v>327981</v>
      </c>
      <c r="E1756" s="33" t="s">
        <v>12480</v>
      </c>
      <c r="F1756" s="85">
        <v>3081</v>
      </c>
      <c r="G1756" s="85">
        <v>0</v>
      </c>
      <c r="H1756" s="85">
        <v>0</v>
      </c>
      <c r="I1756" s="85">
        <v>3081</v>
      </c>
      <c r="J1756" s="85">
        <v>0</v>
      </c>
    </row>
    <row r="1757" spans="1:10" outlineLevel="2" x14ac:dyDescent="0.25">
      <c r="A1757" s="33" t="s">
        <v>10708</v>
      </c>
      <c r="B1757" s="33" t="s">
        <v>80</v>
      </c>
      <c r="C1757" s="33" t="s">
        <v>12485</v>
      </c>
      <c r="D1757" s="33">
        <v>328006</v>
      </c>
      <c r="E1757" s="33" t="s">
        <v>12486</v>
      </c>
      <c r="F1757" s="85">
        <v>1102</v>
      </c>
      <c r="G1757" s="85">
        <v>0</v>
      </c>
      <c r="H1757" s="85">
        <v>0</v>
      </c>
      <c r="I1757" s="85">
        <v>1102</v>
      </c>
      <c r="J1757" s="85">
        <v>0</v>
      </c>
    </row>
    <row r="1758" spans="1:10" outlineLevel="2" x14ac:dyDescent="0.25">
      <c r="A1758" s="33" t="s">
        <v>10708</v>
      </c>
      <c r="B1758" s="33" t="s">
        <v>80</v>
      </c>
      <c r="C1758" s="33" t="s">
        <v>12491</v>
      </c>
      <c r="D1758" s="33">
        <v>328014</v>
      </c>
      <c r="E1758" s="33" t="s">
        <v>12492</v>
      </c>
      <c r="F1758" s="85">
        <v>2254</v>
      </c>
      <c r="G1758" s="85">
        <v>0</v>
      </c>
      <c r="H1758" s="85">
        <v>0</v>
      </c>
      <c r="I1758" s="85">
        <v>2254</v>
      </c>
      <c r="J1758" s="85">
        <v>0</v>
      </c>
    </row>
    <row r="1759" spans="1:10" outlineLevel="2" x14ac:dyDescent="0.25">
      <c r="A1759" s="33" t="s">
        <v>10708</v>
      </c>
      <c r="B1759" s="33" t="s">
        <v>80</v>
      </c>
      <c r="C1759" s="33" t="s">
        <v>12497</v>
      </c>
      <c r="D1759" s="33">
        <v>328022</v>
      </c>
      <c r="E1759" s="33" t="s">
        <v>12498</v>
      </c>
      <c r="F1759" s="85">
        <v>2157</v>
      </c>
      <c r="G1759" s="85">
        <v>0</v>
      </c>
      <c r="H1759" s="85">
        <v>0</v>
      </c>
      <c r="I1759" s="85">
        <v>2157</v>
      </c>
      <c r="J1759" s="85">
        <v>0</v>
      </c>
    </row>
    <row r="1760" spans="1:10" outlineLevel="2" x14ac:dyDescent="0.25">
      <c r="A1760" s="33" t="s">
        <v>10708</v>
      </c>
      <c r="B1760" s="33" t="s">
        <v>80</v>
      </c>
      <c r="C1760" s="33" t="s">
        <v>12503</v>
      </c>
      <c r="D1760" s="33">
        <v>328057</v>
      </c>
      <c r="E1760" s="33" t="s">
        <v>12504</v>
      </c>
      <c r="F1760" s="85">
        <v>3259</v>
      </c>
      <c r="G1760" s="85">
        <v>0</v>
      </c>
      <c r="H1760" s="85">
        <v>0</v>
      </c>
      <c r="I1760" s="85">
        <v>3259</v>
      </c>
      <c r="J1760" s="85">
        <v>0</v>
      </c>
    </row>
    <row r="1761" spans="1:10" outlineLevel="2" x14ac:dyDescent="0.25">
      <c r="A1761" s="33" t="s">
        <v>10708</v>
      </c>
      <c r="B1761" s="33" t="s">
        <v>80</v>
      </c>
      <c r="C1761" s="33" t="s">
        <v>12510</v>
      </c>
      <c r="D1761" s="33">
        <v>328065</v>
      </c>
      <c r="E1761" s="33" t="s">
        <v>12511</v>
      </c>
      <c r="F1761" s="85">
        <v>546</v>
      </c>
      <c r="G1761" s="85">
        <v>0</v>
      </c>
      <c r="H1761" s="85">
        <v>0</v>
      </c>
      <c r="I1761" s="85">
        <v>546</v>
      </c>
      <c r="J1761" s="85">
        <v>0</v>
      </c>
    </row>
    <row r="1762" spans="1:10" outlineLevel="2" x14ac:dyDescent="0.25">
      <c r="A1762" s="33" t="s">
        <v>10708</v>
      </c>
      <c r="B1762" s="33" t="s">
        <v>80</v>
      </c>
      <c r="C1762" s="33" t="s">
        <v>12516</v>
      </c>
      <c r="D1762" s="33">
        <v>328073</v>
      </c>
      <c r="E1762" s="33" t="s">
        <v>12517</v>
      </c>
      <c r="F1762" s="85">
        <v>3193</v>
      </c>
      <c r="G1762" s="85">
        <v>0</v>
      </c>
      <c r="H1762" s="85">
        <v>0</v>
      </c>
      <c r="I1762" s="85">
        <v>3193</v>
      </c>
      <c r="J1762" s="85">
        <v>0</v>
      </c>
    </row>
    <row r="1763" spans="1:10" outlineLevel="2" x14ac:dyDescent="0.25">
      <c r="A1763" s="33" t="s">
        <v>10708</v>
      </c>
      <c r="B1763" s="33" t="s">
        <v>80</v>
      </c>
      <c r="C1763" s="33" t="s">
        <v>12522</v>
      </c>
      <c r="D1763" s="33">
        <v>328961</v>
      </c>
      <c r="E1763" s="33" t="s">
        <v>12523</v>
      </c>
      <c r="F1763" s="85">
        <v>2381</v>
      </c>
      <c r="G1763" s="85">
        <v>0</v>
      </c>
      <c r="H1763" s="85">
        <v>0</v>
      </c>
      <c r="I1763" s="85">
        <v>2381</v>
      </c>
      <c r="J1763" s="85">
        <v>0</v>
      </c>
    </row>
    <row r="1764" spans="1:10" outlineLevel="2" x14ac:dyDescent="0.25">
      <c r="A1764" s="33" t="s">
        <v>10708</v>
      </c>
      <c r="B1764" s="33" t="s">
        <v>80</v>
      </c>
      <c r="C1764" s="33" t="s">
        <v>12530</v>
      </c>
      <c r="D1764" s="33">
        <v>328987</v>
      </c>
      <c r="E1764" s="33" t="s">
        <v>12531</v>
      </c>
      <c r="F1764" s="85">
        <v>387</v>
      </c>
      <c r="G1764" s="85">
        <v>0</v>
      </c>
      <c r="H1764" s="85">
        <v>0</v>
      </c>
      <c r="I1764" s="85">
        <v>387</v>
      </c>
      <c r="J1764" s="85">
        <v>0</v>
      </c>
    </row>
    <row r="1765" spans="1:10" outlineLevel="2" x14ac:dyDescent="0.25">
      <c r="A1765" s="33" t="s">
        <v>10708</v>
      </c>
      <c r="B1765" s="33" t="s">
        <v>80</v>
      </c>
      <c r="C1765" s="33" t="s">
        <v>12537</v>
      </c>
      <c r="D1765" s="33">
        <v>329011</v>
      </c>
      <c r="E1765" s="33" t="s">
        <v>12538</v>
      </c>
      <c r="F1765" s="85">
        <v>993</v>
      </c>
      <c r="G1765" s="85">
        <v>0</v>
      </c>
      <c r="H1765" s="85">
        <v>0</v>
      </c>
      <c r="I1765" s="85">
        <v>993</v>
      </c>
      <c r="J1765" s="85">
        <v>0</v>
      </c>
    </row>
    <row r="1766" spans="1:10" outlineLevel="2" x14ac:dyDescent="0.25">
      <c r="A1766" s="33" t="s">
        <v>10708</v>
      </c>
      <c r="B1766" s="33" t="s">
        <v>80</v>
      </c>
      <c r="C1766" s="33" t="s">
        <v>12544</v>
      </c>
      <c r="D1766" s="33">
        <v>329029</v>
      </c>
      <c r="E1766" s="33" t="s">
        <v>240</v>
      </c>
      <c r="F1766" s="85">
        <v>7223</v>
      </c>
      <c r="G1766" s="85">
        <v>0</v>
      </c>
      <c r="H1766" s="85">
        <v>0</v>
      </c>
      <c r="I1766" s="85">
        <v>7223</v>
      </c>
      <c r="J1766" s="85">
        <v>0</v>
      </c>
    </row>
    <row r="1767" spans="1:10" outlineLevel="2" x14ac:dyDescent="0.25">
      <c r="A1767" s="33" t="s">
        <v>10708</v>
      </c>
      <c r="B1767" s="33" t="s">
        <v>80</v>
      </c>
      <c r="C1767" s="33" t="s">
        <v>12548</v>
      </c>
      <c r="D1767" s="33">
        <v>329037</v>
      </c>
      <c r="E1767" s="33" t="s">
        <v>12549</v>
      </c>
      <c r="F1767" s="85">
        <v>1991</v>
      </c>
      <c r="G1767" s="85">
        <v>0</v>
      </c>
      <c r="H1767" s="85">
        <v>0</v>
      </c>
      <c r="I1767" s="85">
        <v>1991</v>
      </c>
      <c r="J1767" s="85">
        <v>0</v>
      </c>
    </row>
    <row r="1768" spans="1:10" outlineLevel="2" x14ac:dyDescent="0.25">
      <c r="A1768" s="33" t="s">
        <v>10708</v>
      </c>
      <c r="B1768" s="33" t="s">
        <v>80</v>
      </c>
      <c r="C1768" s="33" t="s">
        <v>12554</v>
      </c>
      <c r="D1768" s="33">
        <v>329045</v>
      </c>
      <c r="E1768" s="33" t="s">
        <v>12555</v>
      </c>
      <c r="F1768" s="85">
        <v>4083</v>
      </c>
      <c r="G1768" s="85">
        <v>0</v>
      </c>
      <c r="H1768" s="85">
        <v>0</v>
      </c>
      <c r="I1768" s="85">
        <v>4083</v>
      </c>
      <c r="J1768" s="85">
        <v>0</v>
      </c>
    </row>
    <row r="1769" spans="1:10" outlineLevel="2" x14ac:dyDescent="0.25">
      <c r="A1769" s="33" t="s">
        <v>10708</v>
      </c>
      <c r="B1769" s="33" t="s">
        <v>80</v>
      </c>
      <c r="C1769" s="33" t="s">
        <v>12561</v>
      </c>
      <c r="D1769" s="33">
        <v>329053</v>
      </c>
      <c r="E1769" s="33" t="s">
        <v>7386</v>
      </c>
      <c r="F1769" s="85">
        <v>222</v>
      </c>
      <c r="G1769" s="85">
        <v>0</v>
      </c>
      <c r="H1769" s="85">
        <v>0</v>
      </c>
      <c r="I1769" s="85">
        <v>222</v>
      </c>
      <c r="J1769" s="85">
        <v>0</v>
      </c>
    </row>
    <row r="1770" spans="1:10" outlineLevel="2" x14ac:dyDescent="0.25">
      <c r="A1770" s="33" t="s">
        <v>10708</v>
      </c>
      <c r="B1770" s="33" t="s">
        <v>80</v>
      </c>
      <c r="C1770" s="33" t="s">
        <v>12566</v>
      </c>
      <c r="D1770" s="33">
        <v>329070</v>
      </c>
      <c r="E1770" s="33" t="s">
        <v>12567</v>
      </c>
      <c r="F1770" s="85">
        <v>1430</v>
      </c>
      <c r="G1770" s="85">
        <v>0</v>
      </c>
      <c r="H1770" s="85">
        <v>0</v>
      </c>
      <c r="I1770" s="85">
        <v>1430</v>
      </c>
      <c r="J1770" s="85">
        <v>0</v>
      </c>
    </row>
    <row r="1771" spans="1:10" outlineLevel="2" x14ac:dyDescent="0.25">
      <c r="A1771" s="33" t="s">
        <v>10708</v>
      </c>
      <c r="B1771" s="33" t="s">
        <v>80</v>
      </c>
      <c r="C1771" s="33" t="s">
        <v>12572</v>
      </c>
      <c r="D1771" s="33">
        <v>330167</v>
      </c>
      <c r="E1771" s="33" t="s">
        <v>12573</v>
      </c>
      <c r="F1771" s="85">
        <v>23811</v>
      </c>
      <c r="G1771" s="85">
        <v>0</v>
      </c>
      <c r="H1771" s="85">
        <v>0</v>
      </c>
      <c r="I1771" s="85">
        <v>23811</v>
      </c>
      <c r="J1771" s="85">
        <v>0</v>
      </c>
    </row>
    <row r="1772" spans="1:10" outlineLevel="2" x14ac:dyDescent="0.25">
      <c r="A1772" s="33" t="s">
        <v>10708</v>
      </c>
      <c r="B1772" s="33" t="s">
        <v>80</v>
      </c>
      <c r="C1772" s="33" t="s">
        <v>12581</v>
      </c>
      <c r="D1772" s="33">
        <v>329835</v>
      </c>
      <c r="E1772" s="33" t="s">
        <v>12582</v>
      </c>
      <c r="F1772" s="85">
        <v>1548</v>
      </c>
      <c r="G1772" s="85">
        <v>0</v>
      </c>
      <c r="H1772" s="85">
        <v>0</v>
      </c>
      <c r="I1772" s="85">
        <v>1548</v>
      </c>
      <c r="J1772" s="85">
        <v>0</v>
      </c>
    </row>
    <row r="1773" spans="1:10" outlineLevel="2" x14ac:dyDescent="0.25">
      <c r="A1773" s="33" t="s">
        <v>10708</v>
      </c>
      <c r="B1773" s="33" t="s">
        <v>80</v>
      </c>
      <c r="C1773" s="33" t="s">
        <v>12588</v>
      </c>
      <c r="D1773" s="33">
        <v>329851</v>
      </c>
      <c r="E1773" s="33" t="s">
        <v>12589</v>
      </c>
      <c r="F1773" s="85">
        <v>1049</v>
      </c>
      <c r="G1773" s="85">
        <v>0</v>
      </c>
      <c r="H1773" s="85">
        <v>0</v>
      </c>
      <c r="I1773" s="85">
        <v>1049</v>
      </c>
      <c r="J1773" s="85">
        <v>0</v>
      </c>
    </row>
    <row r="1774" spans="1:10" outlineLevel="2" x14ac:dyDescent="0.25">
      <c r="A1774" s="33" t="s">
        <v>10708</v>
      </c>
      <c r="B1774" s="33" t="s">
        <v>80</v>
      </c>
      <c r="C1774" s="33" t="s">
        <v>12595</v>
      </c>
      <c r="D1774" s="33">
        <v>329886</v>
      </c>
      <c r="E1774" s="33" t="s">
        <v>12596</v>
      </c>
      <c r="F1774" s="85">
        <v>2316</v>
      </c>
      <c r="G1774" s="85">
        <v>0</v>
      </c>
      <c r="H1774" s="85">
        <v>0</v>
      </c>
      <c r="I1774" s="85">
        <v>2316</v>
      </c>
      <c r="J1774" s="85">
        <v>0</v>
      </c>
    </row>
    <row r="1775" spans="1:10" outlineLevel="2" x14ac:dyDescent="0.25">
      <c r="A1775" s="33" t="s">
        <v>10708</v>
      </c>
      <c r="B1775" s="33" t="s">
        <v>80</v>
      </c>
      <c r="C1775" s="33" t="s">
        <v>12601</v>
      </c>
      <c r="D1775" s="33">
        <v>329908</v>
      </c>
      <c r="E1775" s="33" t="s">
        <v>12602</v>
      </c>
      <c r="F1775" s="85">
        <v>493</v>
      </c>
      <c r="G1775" s="85">
        <v>0</v>
      </c>
      <c r="H1775" s="85">
        <v>0</v>
      </c>
      <c r="I1775" s="85">
        <v>493</v>
      </c>
      <c r="J1775" s="85">
        <v>0</v>
      </c>
    </row>
    <row r="1776" spans="1:10" outlineLevel="2" x14ac:dyDescent="0.25">
      <c r="A1776" s="33" t="s">
        <v>10708</v>
      </c>
      <c r="B1776" s="33" t="s">
        <v>80</v>
      </c>
      <c r="C1776" s="33" t="s">
        <v>12608</v>
      </c>
      <c r="D1776" s="33">
        <v>329916</v>
      </c>
      <c r="E1776" s="33" t="s">
        <v>12609</v>
      </c>
      <c r="F1776" s="85">
        <v>1548</v>
      </c>
      <c r="G1776" s="85">
        <v>0</v>
      </c>
      <c r="H1776" s="85">
        <v>0</v>
      </c>
      <c r="I1776" s="85">
        <v>1548</v>
      </c>
      <c r="J1776" s="85">
        <v>0</v>
      </c>
    </row>
    <row r="1777" spans="1:10" outlineLevel="2" x14ac:dyDescent="0.25">
      <c r="A1777" s="33" t="s">
        <v>10708</v>
      </c>
      <c r="B1777" s="33" t="s">
        <v>80</v>
      </c>
      <c r="C1777" s="33" t="s">
        <v>12614</v>
      </c>
      <c r="D1777" s="33">
        <v>329924</v>
      </c>
      <c r="E1777" s="33" t="s">
        <v>12615</v>
      </c>
      <c r="F1777" s="85">
        <v>5675</v>
      </c>
      <c r="G1777" s="85">
        <v>0</v>
      </c>
      <c r="H1777" s="85">
        <v>0</v>
      </c>
      <c r="I1777" s="85">
        <v>5675</v>
      </c>
      <c r="J1777" s="85">
        <v>0</v>
      </c>
    </row>
    <row r="1778" spans="1:10" outlineLevel="2" x14ac:dyDescent="0.25">
      <c r="A1778" s="33" t="s">
        <v>10708</v>
      </c>
      <c r="B1778" s="33" t="s">
        <v>80</v>
      </c>
      <c r="C1778" s="33" t="s">
        <v>12621</v>
      </c>
      <c r="D1778" s="33">
        <v>329932</v>
      </c>
      <c r="E1778" s="33" t="s">
        <v>12622</v>
      </c>
      <c r="F1778" s="85">
        <v>889</v>
      </c>
      <c r="G1778" s="85">
        <v>0</v>
      </c>
      <c r="H1778" s="85">
        <v>0</v>
      </c>
      <c r="I1778" s="85">
        <v>889</v>
      </c>
      <c r="J1778" s="85">
        <v>0</v>
      </c>
    </row>
    <row r="1779" spans="1:10" outlineLevel="2" x14ac:dyDescent="0.25">
      <c r="A1779" s="33" t="s">
        <v>10708</v>
      </c>
      <c r="B1779" s="33" t="s">
        <v>80</v>
      </c>
      <c r="C1779" s="33" t="s">
        <v>12628</v>
      </c>
      <c r="D1779" s="33">
        <v>329941</v>
      </c>
      <c r="E1779" s="33" t="s">
        <v>11288</v>
      </c>
      <c r="F1779" s="85">
        <v>2372</v>
      </c>
      <c r="G1779" s="85">
        <v>0</v>
      </c>
      <c r="H1779" s="85">
        <v>0</v>
      </c>
      <c r="I1779" s="85">
        <v>2372</v>
      </c>
      <c r="J1779" s="85">
        <v>0</v>
      </c>
    </row>
    <row r="1780" spans="1:10" outlineLevel="2" x14ac:dyDescent="0.25">
      <c r="A1780" s="33" t="s">
        <v>10708</v>
      </c>
      <c r="B1780" s="33" t="s">
        <v>80</v>
      </c>
      <c r="C1780" s="33" t="s">
        <v>12633</v>
      </c>
      <c r="D1780" s="33">
        <v>329959</v>
      </c>
      <c r="E1780" s="33" t="s">
        <v>12634</v>
      </c>
      <c r="F1780" s="85">
        <v>1817</v>
      </c>
      <c r="G1780" s="85">
        <v>0</v>
      </c>
      <c r="H1780" s="85">
        <v>0</v>
      </c>
      <c r="I1780" s="85">
        <v>1817</v>
      </c>
      <c r="J1780" s="85">
        <v>0</v>
      </c>
    </row>
    <row r="1781" spans="1:10" outlineLevel="2" x14ac:dyDescent="0.25">
      <c r="A1781" s="33" t="s">
        <v>10708</v>
      </c>
      <c r="B1781" s="33" t="s">
        <v>80</v>
      </c>
      <c r="C1781" s="33" t="s">
        <v>12640</v>
      </c>
      <c r="D1781" s="33">
        <v>329975</v>
      </c>
      <c r="E1781" s="33" t="s">
        <v>12641</v>
      </c>
      <c r="F1781" s="85">
        <v>1324</v>
      </c>
      <c r="G1781" s="85">
        <v>0</v>
      </c>
      <c r="H1781" s="85">
        <v>0</v>
      </c>
      <c r="I1781" s="85">
        <v>1324</v>
      </c>
      <c r="J1781" s="85">
        <v>0</v>
      </c>
    </row>
    <row r="1782" spans="1:10" outlineLevel="2" x14ac:dyDescent="0.25">
      <c r="A1782" s="33" t="s">
        <v>10708</v>
      </c>
      <c r="B1782" s="33" t="s">
        <v>80</v>
      </c>
      <c r="C1782" s="33" t="s">
        <v>12647</v>
      </c>
      <c r="D1782" s="33">
        <v>330001</v>
      </c>
      <c r="E1782" s="33" t="s">
        <v>12648</v>
      </c>
      <c r="F1782" s="85">
        <v>774</v>
      </c>
      <c r="G1782" s="85">
        <v>0</v>
      </c>
      <c r="H1782" s="85">
        <v>0</v>
      </c>
      <c r="I1782" s="85">
        <v>774</v>
      </c>
      <c r="J1782" s="85">
        <v>0</v>
      </c>
    </row>
    <row r="1783" spans="1:10" outlineLevel="2" x14ac:dyDescent="0.25">
      <c r="A1783" s="33" t="s">
        <v>10708</v>
      </c>
      <c r="B1783" s="33" t="s">
        <v>80</v>
      </c>
      <c r="C1783" s="33" t="s">
        <v>12654</v>
      </c>
      <c r="D1783" s="33">
        <v>330019</v>
      </c>
      <c r="E1783" s="33" t="s">
        <v>12655</v>
      </c>
      <c r="F1783" s="85">
        <v>933</v>
      </c>
      <c r="G1783" s="85">
        <v>0</v>
      </c>
      <c r="H1783" s="85">
        <v>0</v>
      </c>
      <c r="I1783" s="85">
        <v>933</v>
      </c>
      <c r="J1783" s="85">
        <v>0</v>
      </c>
    </row>
    <row r="1784" spans="1:10" outlineLevel="2" x14ac:dyDescent="0.25">
      <c r="A1784" s="33" t="s">
        <v>10708</v>
      </c>
      <c r="B1784" s="33" t="s">
        <v>80</v>
      </c>
      <c r="C1784" s="33" t="s">
        <v>12660</v>
      </c>
      <c r="D1784" s="33">
        <v>330027</v>
      </c>
      <c r="E1784" s="33" t="s">
        <v>12661</v>
      </c>
      <c r="F1784" s="85">
        <v>7941</v>
      </c>
      <c r="G1784" s="85">
        <v>0</v>
      </c>
      <c r="H1784" s="85">
        <v>0</v>
      </c>
      <c r="I1784" s="85">
        <v>7941</v>
      </c>
      <c r="J1784" s="85">
        <v>0</v>
      </c>
    </row>
    <row r="1785" spans="1:10" outlineLevel="2" x14ac:dyDescent="0.25">
      <c r="A1785" s="33" t="s">
        <v>10708</v>
      </c>
      <c r="B1785" s="33" t="s">
        <v>80</v>
      </c>
      <c r="C1785" s="33" t="s">
        <v>12667</v>
      </c>
      <c r="D1785" s="33">
        <v>330035</v>
      </c>
      <c r="E1785" s="33" t="s">
        <v>12668</v>
      </c>
      <c r="F1785" s="85">
        <v>2750</v>
      </c>
      <c r="G1785" s="85">
        <v>0</v>
      </c>
      <c r="H1785" s="85">
        <v>0</v>
      </c>
      <c r="I1785" s="85">
        <v>2750</v>
      </c>
      <c r="J1785" s="85">
        <v>0</v>
      </c>
    </row>
    <row r="1786" spans="1:10" outlineLevel="2" x14ac:dyDescent="0.25">
      <c r="A1786" s="33" t="s">
        <v>10708</v>
      </c>
      <c r="B1786" s="33" t="s">
        <v>80</v>
      </c>
      <c r="C1786" s="33" t="s">
        <v>12674</v>
      </c>
      <c r="D1786" s="33">
        <v>330043</v>
      </c>
      <c r="E1786" s="33" t="s">
        <v>12675</v>
      </c>
      <c r="F1786" s="85">
        <v>824</v>
      </c>
      <c r="G1786" s="85">
        <v>0</v>
      </c>
      <c r="H1786" s="85">
        <v>0</v>
      </c>
      <c r="I1786" s="85">
        <v>824</v>
      </c>
      <c r="J1786" s="85">
        <v>0</v>
      </c>
    </row>
    <row r="1787" spans="1:10" outlineLevel="2" x14ac:dyDescent="0.25">
      <c r="A1787" s="33" t="s">
        <v>10708</v>
      </c>
      <c r="B1787" s="33" t="s">
        <v>80</v>
      </c>
      <c r="C1787" s="33" t="s">
        <v>12681</v>
      </c>
      <c r="D1787" s="33">
        <v>330060</v>
      </c>
      <c r="E1787" s="33" t="s">
        <v>12682</v>
      </c>
      <c r="F1787" s="85">
        <v>1049</v>
      </c>
      <c r="G1787" s="85">
        <v>0</v>
      </c>
      <c r="H1787" s="85">
        <v>0</v>
      </c>
      <c r="I1787" s="85">
        <v>1049</v>
      </c>
      <c r="J1787" s="85">
        <v>0</v>
      </c>
    </row>
    <row r="1788" spans="1:10" outlineLevel="2" x14ac:dyDescent="0.25">
      <c r="A1788" s="33" t="s">
        <v>10708</v>
      </c>
      <c r="B1788" s="33" t="s">
        <v>80</v>
      </c>
      <c r="C1788" s="33" t="s">
        <v>12688</v>
      </c>
      <c r="D1788" s="33">
        <v>330078</v>
      </c>
      <c r="E1788" s="33" t="s">
        <v>12689</v>
      </c>
      <c r="F1788" s="85">
        <v>1211</v>
      </c>
      <c r="G1788" s="85">
        <v>0</v>
      </c>
      <c r="H1788" s="85">
        <v>0</v>
      </c>
      <c r="I1788" s="85">
        <v>1211</v>
      </c>
      <c r="J1788" s="85">
        <v>0</v>
      </c>
    </row>
    <row r="1789" spans="1:10" outlineLevel="2" x14ac:dyDescent="0.25">
      <c r="A1789" s="33" t="s">
        <v>10708</v>
      </c>
      <c r="B1789" s="33" t="s">
        <v>80</v>
      </c>
      <c r="C1789" s="33" t="s">
        <v>12695</v>
      </c>
      <c r="D1789" s="33">
        <v>330086</v>
      </c>
      <c r="E1789" s="33" t="s">
        <v>12696</v>
      </c>
      <c r="F1789" s="85">
        <v>6661</v>
      </c>
      <c r="G1789" s="85">
        <v>0</v>
      </c>
      <c r="H1789" s="85">
        <v>0</v>
      </c>
      <c r="I1789" s="85">
        <v>6661</v>
      </c>
      <c r="J1789" s="85">
        <v>0</v>
      </c>
    </row>
    <row r="1790" spans="1:10" outlineLevel="2" x14ac:dyDescent="0.25">
      <c r="A1790" s="33" t="s">
        <v>10708</v>
      </c>
      <c r="B1790" s="33" t="s">
        <v>80</v>
      </c>
      <c r="C1790" s="33" t="s">
        <v>12702</v>
      </c>
      <c r="D1790" s="33">
        <v>330108</v>
      </c>
      <c r="E1790" s="33" t="s">
        <v>12703</v>
      </c>
      <c r="F1790" s="85">
        <v>774</v>
      </c>
      <c r="G1790" s="85">
        <v>0</v>
      </c>
      <c r="H1790" s="85">
        <v>0</v>
      </c>
      <c r="I1790" s="85">
        <v>774</v>
      </c>
      <c r="J1790" s="85">
        <v>0</v>
      </c>
    </row>
    <row r="1791" spans="1:10" outlineLevel="2" x14ac:dyDescent="0.25">
      <c r="A1791" s="33" t="s">
        <v>10708</v>
      </c>
      <c r="B1791" s="33" t="s">
        <v>80</v>
      </c>
      <c r="C1791" s="33" t="s">
        <v>12709</v>
      </c>
      <c r="D1791" s="33">
        <v>330116</v>
      </c>
      <c r="E1791" s="33" t="s">
        <v>12710</v>
      </c>
      <c r="F1791" s="85">
        <v>2366</v>
      </c>
      <c r="G1791" s="85">
        <v>0</v>
      </c>
      <c r="H1791" s="85">
        <v>0</v>
      </c>
      <c r="I1791" s="85">
        <v>2366</v>
      </c>
      <c r="J1791" s="85">
        <v>0</v>
      </c>
    </row>
    <row r="1792" spans="1:10" outlineLevel="2" x14ac:dyDescent="0.25">
      <c r="A1792" s="33" t="s">
        <v>10708</v>
      </c>
      <c r="B1792" s="33" t="s">
        <v>80</v>
      </c>
      <c r="C1792" s="33" t="s">
        <v>12716</v>
      </c>
      <c r="D1792" s="33">
        <v>330124</v>
      </c>
      <c r="E1792" s="33" t="s">
        <v>12717</v>
      </c>
      <c r="F1792" s="85">
        <v>3418</v>
      </c>
      <c r="G1792" s="85">
        <v>0</v>
      </c>
      <c r="H1792" s="85">
        <v>0</v>
      </c>
      <c r="I1792" s="85">
        <v>3418</v>
      </c>
      <c r="J1792" s="85">
        <v>0</v>
      </c>
    </row>
    <row r="1793" spans="1:10" outlineLevel="2" x14ac:dyDescent="0.25">
      <c r="A1793" s="33" t="s">
        <v>10708</v>
      </c>
      <c r="B1793" s="33" t="s">
        <v>80</v>
      </c>
      <c r="C1793" s="33" t="s">
        <v>12722</v>
      </c>
      <c r="D1793" s="33">
        <v>330132</v>
      </c>
      <c r="E1793" s="33" t="s">
        <v>12723</v>
      </c>
      <c r="F1793" s="85">
        <v>6180</v>
      </c>
      <c r="G1793" s="85">
        <v>0</v>
      </c>
      <c r="H1793" s="85">
        <v>0</v>
      </c>
      <c r="I1793" s="85">
        <v>6180</v>
      </c>
      <c r="J1793" s="85">
        <v>0</v>
      </c>
    </row>
    <row r="1794" spans="1:10" outlineLevel="2" x14ac:dyDescent="0.25">
      <c r="A1794" s="33" t="s">
        <v>10708</v>
      </c>
      <c r="B1794" s="33" t="s">
        <v>80</v>
      </c>
      <c r="C1794" s="33" t="s">
        <v>12727</v>
      </c>
      <c r="D1794" s="33">
        <v>330183</v>
      </c>
      <c r="E1794" s="33" t="s">
        <v>12728</v>
      </c>
      <c r="F1794" s="85">
        <v>278</v>
      </c>
      <c r="G1794" s="85">
        <v>0</v>
      </c>
      <c r="H1794" s="85">
        <v>0</v>
      </c>
      <c r="I1794" s="85">
        <v>278</v>
      </c>
      <c r="J1794" s="85">
        <v>0</v>
      </c>
    </row>
    <row r="1795" spans="1:10" outlineLevel="2" x14ac:dyDescent="0.25">
      <c r="A1795" s="33" t="s">
        <v>10708</v>
      </c>
      <c r="B1795" s="33" t="s">
        <v>80</v>
      </c>
      <c r="C1795" s="33" t="s">
        <v>12733</v>
      </c>
      <c r="D1795" s="33">
        <v>330205</v>
      </c>
      <c r="E1795" s="33" t="s">
        <v>12734</v>
      </c>
      <c r="F1795" s="85">
        <v>222</v>
      </c>
      <c r="G1795" s="85">
        <v>0</v>
      </c>
      <c r="H1795" s="85">
        <v>0</v>
      </c>
      <c r="I1795" s="85">
        <v>222</v>
      </c>
      <c r="J1795" s="85">
        <v>0</v>
      </c>
    </row>
    <row r="1796" spans="1:10" outlineLevel="2" x14ac:dyDescent="0.25">
      <c r="A1796" s="33" t="s">
        <v>10708</v>
      </c>
      <c r="B1796" s="33" t="s">
        <v>80</v>
      </c>
      <c r="C1796" s="33" t="s">
        <v>12739</v>
      </c>
      <c r="D1796" s="33">
        <v>330213</v>
      </c>
      <c r="E1796" s="33" t="s">
        <v>12740</v>
      </c>
      <c r="F1796" s="85">
        <v>4033</v>
      </c>
      <c r="G1796" s="85">
        <v>0</v>
      </c>
      <c r="H1796" s="85">
        <v>0</v>
      </c>
      <c r="I1796" s="85">
        <v>4033</v>
      </c>
      <c r="J1796" s="85">
        <v>0</v>
      </c>
    </row>
    <row r="1797" spans="1:10" outlineLevel="2" x14ac:dyDescent="0.25">
      <c r="A1797" s="33" t="s">
        <v>10708</v>
      </c>
      <c r="B1797" s="33" t="s">
        <v>80</v>
      </c>
      <c r="C1797" s="33" t="s">
        <v>12745</v>
      </c>
      <c r="D1797" s="33">
        <v>330221</v>
      </c>
      <c r="E1797" s="33" t="s">
        <v>12746</v>
      </c>
      <c r="F1797" s="85">
        <v>387</v>
      </c>
      <c r="G1797" s="85">
        <v>0</v>
      </c>
      <c r="H1797" s="85">
        <v>0</v>
      </c>
      <c r="I1797" s="85">
        <v>387</v>
      </c>
      <c r="J1797" s="85">
        <v>0</v>
      </c>
    </row>
    <row r="1798" spans="1:10" outlineLevel="2" x14ac:dyDescent="0.25">
      <c r="A1798" s="33" t="s">
        <v>10708</v>
      </c>
      <c r="B1798" s="33" t="s">
        <v>80</v>
      </c>
      <c r="C1798" s="33" t="s">
        <v>12751</v>
      </c>
      <c r="D1798" s="33">
        <v>330248</v>
      </c>
      <c r="E1798" s="33" t="s">
        <v>12752</v>
      </c>
      <c r="F1798" s="85">
        <v>2088</v>
      </c>
      <c r="G1798" s="85">
        <v>0</v>
      </c>
      <c r="H1798" s="85">
        <v>0</v>
      </c>
      <c r="I1798" s="85">
        <v>2088</v>
      </c>
      <c r="J1798" s="85">
        <v>0</v>
      </c>
    </row>
    <row r="1799" spans="1:10" outlineLevel="2" x14ac:dyDescent="0.25">
      <c r="A1799" s="33" t="s">
        <v>10708</v>
      </c>
      <c r="B1799" s="33" t="s">
        <v>80</v>
      </c>
      <c r="C1799" s="33" t="s">
        <v>12757</v>
      </c>
      <c r="D1799" s="33">
        <v>330256</v>
      </c>
      <c r="E1799" s="33" t="s">
        <v>12758</v>
      </c>
      <c r="F1799" s="85">
        <v>390</v>
      </c>
      <c r="G1799" s="85">
        <v>0</v>
      </c>
      <c r="H1799" s="85">
        <v>0</v>
      </c>
      <c r="I1799" s="85">
        <v>390</v>
      </c>
      <c r="J1799" s="85">
        <v>0</v>
      </c>
    </row>
    <row r="1800" spans="1:10" outlineLevel="2" x14ac:dyDescent="0.25">
      <c r="A1800" s="33" t="s">
        <v>10708</v>
      </c>
      <c r="B1800" s="33" t="s">
        <v>80</v>
      </c>
      <c r="C1800" s="33" t="s">
        <v>12763</v>
      </c>
      <c r="D1800" s="33">
        <v>330264</v>
      </c>
      <c r="E1800" s="33" t="s">
        <v>12764</v>
      </c>
      <c r="F1800" s="85">
        <v>2160</v>
      </c>
      <c r="G1800" s="85">
        <v>0</v>
      </c>
      <c r="H1800" s="85">
        <v>0</v>
      </c>
      <c r="I1800" s="85">
        <v>2160</v>
      </c>
      <c r="J1800" s="85">
        <v>0</v>
      </c>
    </row>
    <row r="1801" spans="1:10" outlineLevel="2" x14ac:dyDescent="0.25">
      <c r="A1801" s="33" t="s">
        <v>10708</v>
      </c>
      <c r="B1801" s="33" t="s">
        <v>80</v>
      </c>
      <c r="C1801" s="33" t="s">
        <v>12769</v>
      </c>
      <c r="D1801" s="33">
        <v>331023</v>
      </c>
      <c r="E1801" s="33" t="s">
        <v>12770</v>
      </c>
      <c r="F1801" s="85">
        <v>20511</v>
      </c>
      <c r="G1801" s="85">
        <v>0</v>
      </c>
      <c r="H1801" s="85">
        <v>0</v>
      </c>
      <c r="I1801" s="85">
        <v>20511</v>
      </c>
      <c r="J1801" s="85">
        <v>0</v>
      </c>
    </row>
    <row r="1802" spans="1:10" outlineLevel="2" x14ac:dyDescent="0.25">
      <c r="A1802" s="33" t="s">
        <v>10708</v>
      </c>
      <c r="B1802" s="33" t="s">
        <v>80</v>
      </c>
      <c r="C1802" s="33" t="s">
        <v>12777</v>
      </c>
      <c r="D1802" s="33">
        <v>330329</v>
      </c>
      <c r="E1802" s="33" t="s">
        <v>12778</v>
      </c>
      <c r="F1802" s="85">
        <v>771</v>
      </c>
      <c r="G1802" s="85">
        <v>0</v>
      </c>
      <c r="H1802" s="85">
        <v>0</v>
      </c>
      <c r="I1802" s="85">
        <v>771</v>
      </c>
      <c r="J1802" s="85">
        <v>0</v>
      </c>
    </row>
    <row r="1803" spans="1:10" outlineLevel="2" x14ac:dyDescent="0.25">
      <c r="A1803" s="33" t="s">
        <v>10708</v>
      </c>
      <c r="B1803" s="33" t="s">
        <v>80</v>
      </c>
      <c r="C1803" s="33" t="s">
        <v>12785</v>
      </c>
      <c r="D1803" s="33">
        <v>330345</v>
      </c>
      <c r="E1803" s="33" t="s">
        <v>12786</v>
      </c>
      <c r="F1803" s="85">
        <v>880</v>
      </c>
      <c r="G1803" s="85">
        <v>0</v>
      </c>
      <c r="H1803" s="85">
        <v>0</v>
      </c>
      <c r="I1803" s="85">
        <v>880</v>
      </c>
      <c r="J1803" s="85">
        <v>0</v>
      </c>
    </row>
    <row r="1804" spans="1:10" outlineLevel="2" x14ac:dyDescent="0.25">
      <c r="A1804" s="33" t="s">
        <v>10708</v>
      </c>
      <c r="B1804" s="33" t="s">
        <v>80</v>
      </c>
      <c r="C1804" s="33" t="s">
        <v>12792</v>
      </c>
      <c r="D1804" s="33">
        <v>330353</v>
      </c>
      <c r="E1804" s="33" t="s">
        <v>12793</v>
      </c>
      <c r="F1804" s="85">
        <v>1761</v>
      </c>
      <c r="G1804" s="85">
        <v>0</v>
      </c>
      <c r="H1804" s="85">
        <v>0</v>
      </c>
      <c r="I1804" s="85">
        <v>1761</v>
      </c>
      <c r="J1804" s="85">
        <v>0</v>
      </c>
    </row>
    <row r="1805" spans="1:10" outlineLevel="2" x14ac:dyDescent="0.25">
      <c r="A1805" s="33" t="s">
        <v>10708</v>
      </c>
      <c r="B1805" s="33" t="s">
        <v>80</v>
      </c>
      <c r="C1805" s="33" t="s">
        <v>12799</v>
      </c>
      <c r="D1805" s="33">
        <v>330388</v>
      </c>
      <c r="E1805" s="33" t="s">
        <v>12800</v>
      </c>
      <c r="F1805" s="85">
        <v>1651</v>
      </c>
      <c r="G1805" s="85">
        <v>0</v>
      </c>
      <c r="H1805" s="85">
        <v>0</v>
      </c>
      <c r="I1805" s="85">
        <v>1651</v>
      </c>
      <c r="J1805" s="85">
        <v>0</v>
      </c>
    </row>
    <row r="1806" spans="1:10" outlineLevel="2" x14ac:dyDescent="0.25">
      <c r="A1806" s="33" t="s">
        <v>10708</v>
      </c>
      <c r="B1806" s="33" t="s">
        <v>80</v>
      </c>
      <c r="C1806" s="33" t="s">
        <v>12806</v>
      </c>
      <c r="D1806" s="33">
        <v>330434</v>
      </c>
      <c r="E1806" s="33" t="s">
        <v>12807</v>
      </c>
      <c r="F1806" s="85">
        <v>830</v>
      </c>
      <c r="G1806" s="85">
        <v>0</v>
      </c>
      <c r="H1806" s="85">
        <v>0</v>
      </c>
      <c r="I1806" s="85">
        <v>830</v>
      </c>
      <c r="J1806" s="85">
        <v>0</v>
      </c>
    </row>
    <row r="1807" spans="1:10" outlineLevel="2" x14ac:dyDescent="0.25">
      <c r="A1807" s="33" t="s">
        <v>10708</v>
      </c>
      <c r="B1807" s="33" t="s">
        <v>80</v>
      </c>
      <c r="C1807" s="33" t="s">
        <v>12812</v>
      </c>
      <c r="D1807" s="33">
        <v>330469</v>
      </c>
      <c r="E1807" s="33" t="s">
        <v>12813</v>
      </c>
      <c r="F1807" s="85">
        <v>1158</v>
      </c>
      <c r="G1807" s="85">
        <v>0</v>
      </c>
      <c r="H1807" s="85">
        <v>0</v>
      </c>
      <c r="I1807" s="85">
        <v>1158</v>
      </c>
      <c r="J1807" s="85">
        <v>0</v>
      </c>
    </row>
    <row r="1808" spans="1:10" outlineLevel="2" x14ac:dyDescent="0.25">
      <c r="A1808" s="33" t="s">
        <v>10708</v>
      </c>
      <c r="B1808" s="33" t="s">
        <v>80</v>
      </c>
      <c r="C1808" s="33" t="s">
        <v>12819</v>
      </c>
      <c r="D1808" s="33">
        <v>330485</v>
      </c>
      <c r="E1808" s="33" t="s">
        <v>12820</v>
      </c>
      <c r="F1808" s="85">
        <v>440</v>
      </c>
      <c r="G1808" s="85">
        <v>0</v>
      </c>
      <c r="H1808" s="85">
        <v>0</v>
      </c>
      <c r="I1808" s="85">
        <v>440</v>
      </c>
      <c r="J1808" s="85">
        <v>0</v>
      </c>
    </row>
    <row r="1809" spans="1:10" outlineLevel="2" x14ac:dyDescent="0.25">
      <c r="A1809" s="33" t="s">
        <v>10708</v>
      </c>
      <c r="B1809" s="33" t="s">
        <v>80</v>
      </c>
      <c r="C1809" s="33" t="s">
        <v>12826</v>
      </c>
      <c r="D1809" s="33">
        <v>330507</v>
      </c>
      <c r="E1809" s="33" t="s">
        <v>12827</v>
      </c>
      <c r="F1809" s="85">
        <v>1377</v>
      </c>
      <c r="G1809" s="85">
        <v>0</v>
      </c>
      <c r="H1809" s="85">
        <v>0</v>
      </c>
      <c r="I1809" s="85">
        <v>1377</v>
      </c>
      <c r="J1809" s="85">
        <v>0</v>
      </c>
    </row>
    <row r="1810" spans="1:10" outlineLevel="2" x14ac:dyDescent="0.25">
      <c r="A1810" s="33" t="s">
        <v>10708</v>
      </c>
      <c r="B1810" s="33" t="s">
        <v>80</v>
      </c>
      <c r="C1810" s="33" t="s">
        <v>12833</v>
      </c>
      <c r="D1810" s="33">
        <v>330558</v>
      </c>
      <c r="E1810" s="33" t="s">
        <v>12834</v>
      </c>
      <c r="F1810" s="85">
        <v>721</v>
      </c>
      <c r="G1810" s="85">
        <v>0</v>
      </c>
      <c r="H1810" s="85">
        <v>0</v>
      </c>
      <c r="I1810" s="85">
        <v>721</v>
      </c>
      <c r="J1810" s="85">
        <v>0</v>
      </c>
    </row>
    <row r="1811" spans="1:10" outlineLevel="2" x14ac:dyDescent="0.25">
      <c r="A1811" s="33" t="s">
        <v>10708</v>
      </c>
      <c r="B1811" s="33" t="s">
        <v>80</v>
      </c>
      <c r="C1811" s="33" t="s">
        <v>12839</v>
      </c>
      <c r="D1811" s="33">
        <v>330604</v>
      </c>
      <c r="E1811" s="33" t="s">
        <v>12840</v>
      </c>
      <c r="F1811" s="85">
        <v>1489</v>
      </c>
      <c r="G1811" s="85">
        <v>0</v>
      </c>
      <c r="H1811" s="85">
        <v>0</v>
      </c>
      <c r="I1811" s="85">
        <v>1489</v>
      </c>
      <c r="J1811" s="85">
        <v>0</v>
      </c>
    </row>
    <row r="1812" spans="1:10" outlineLevel="2" x14ac:dyDescent="0.25">
      <c r="A1812" s="33" t="s">
        <v>10708</v>
      </c>
      <c r="B1812" s="33" t="s">
        <v>80</v>
      </c>
      <c r="C1812" s="33" t="s">
        <v>12846</v>
      </c>
      <c r="D1812" s="33">
        <v>330655</v>
      </c>
      <c r="E1812" s="33" t="s">
        <v>12847</v>
      </c>
      <c r="F1812" s="85">
        <v>3758</v>
      </c>
      <c r="G1812" s="85">
        <v>0</v>
      </c>
      <c r="H1812" s="85">
        <v>0</v>
      </c>
      <c r="I1812" s="85">
        <v>3758</v>
      </c>
      <c r="J1812" s="85">
        <v>0</v>
      </c>
    </row>
    <row r="1813" spans="1:10" outlineLevel="2" x14ac:dyDescent="0.25">
      <c r="A1813" s="33" t="s">
        <v>10708</v>
      </c>
      <c r="B1813" s="33" t="s">
        <v>80</v>
      </c>
      <c r="C1813" s="33" t="s">
        <v>12853</v>
      </c>
      <c r="D1813" s="33">
        <v>330671</v>
      </c>
      <c r="E1813" s="33" t="s">
        <v>12854</v>
      </c>
      <c r="F1813" s="85">
        <v>1932</v>
      </c>
      <c r="G1813" s="85">
        <v>0</v>
      </c>
      <c r="H1813" s="85">
        <v>0</v>
      </c>
      <c r="I1813" s="85">
        <v>1932</v>
      </c>
      <c r="J1813" s="85">
        <v>0</v>
      </c>
    </row>
    <row r="1814" spans="1:10" outlineLevel="2" x14ac:dyDescent="0.25">
      <c r="A1814" s="33" t="s">
        <v>10708</v>
      </c>
      <c r="B1814" s="33" t="s">
        <v>80</v>
      </c>
      <c r="C1814" s="33" t="s">
        <v>12860</v>
      </c>
      <c r="D1814" s="33">
        <v>330680</v>
      </c>
      <c r="E1814" s="33" t="s">
        <v>12861</v>
      </c>
      <c r="F1814" s="85">
        <v>618</v>
      </c>
      <c r="G1814" s="85">
        <v>0</v>
      </c>
      <c r="H1814" s="85">
        <v>0</v>
      </c>
      <c r="I1814" s="85">
        <v>618</v>
      </c>
      <c r="J1814" s="85">
        <v>0</v>
      </c>
    </row>
    <row r="1815" spans="1:10" outlineLevel="2" x14ac:dyDescent="0.25">
      <c r="A1815" s="33" t="s">
        <v>10708</v>
      </c>
      <c r="B1815" s="33" t="s">
        <v>80</v>
      </c>
      <c r="C1815" s="33" t="s">
        <v>12867</v>
      </c>
      <c r="D1815" s="33">
        <v>330752</v>
      </c>
      <c r="E1815" s="33" t="s">
        <v>12868</v>
      </c>
      <c r="F1815" s="85">
        <v>328</v>
      </c>
      <c r="G1815" s="85">
        <v>0</v>
      </c>
      <c r="H1815" s="85">
        <v>0</v>
      </c>
      <c r="I1815" s="85">
        <v>328</v>
      </c>
      <c r="J1815" s="85">
        <v>0</v>
      </c>
    </row>
    <row r="1816" spans="1:10" outlineLevel="2" x14ac:dyDescent="0.25">
      <c r="A1816" s="33" t="s">
        <v>10708</v>
      </c>
      <c r="B1816" s="33" t="s">
        <v>80</v>
      </c>
      <c r="C1816" s="33" t="s">
        <v>12874</v>
      </c>
      <c r="D1816" s="33">
        <v>330809</v>
      </c>
      <c r="E1816" s="33" t="s">
        <v>12875</v>
      </c>
      <c r="F1816" s="85">
        <v>1102</v>
      </c>
      <c r="G1816" s="85">
        <v>0</v>
      </c>
      <c r="H1816" s="85">
        <v>0</v>
      </c>
      <c r="I1816" s="85">
        <v>1102</v>
      </c>
      <c r="J1816" s="85">
        <v>0</v>
      </c>
    </row>
    <row r="1817" spans="1:10" outlineLevel="2" x14ac:dyDescent="0.25">
      <c r="A1817" s="33" t="s">
        <v>10708</v>
      </c>
      <c r="B1817" s="33" t="s">
        <v>80</v>
      </c>
      <c r="C1817" s="33" t="s">
        <v>12880</v>
      </c>
      <c r="D1817" s="33">
        <v>330868</v>
      </c>
      <c r="E1817" s="33" t="s">
        <v>12881</v>
      </c>
      <c r="F1817" s="85">
        <v>933</v>
      </c>
      <c r="G1817" s="85">
        <v>0</v>
      </c>
      <c r="H1817" s="85">
        <v>0</v>
      </c>
      <c r="I1817" s="85">
        <v>933</v>
      </c>
      <c r="J1817" s="85">
        <v>0</v>
      </c>
    </row>
    <row r="1818" spans="1:10" outlineLevel="2" x14ac:dyDescent="0.25">
      <c r="A1818" s="33" t="s">
        <v>10708</v>
      </c>
      <c r="B1818" s="33" t="s">
        <v>80</v>
      </c>
      <c r="C1818" s="33" t="s">
        <v>12887</v>
      </c>
      <c r="D1818" s="33">
        <v>330914</v>
      </c>
      <c r="E1818" s="33" t="s">
        <v>12888</v>
      </c>
      <c r="F1818" s="85">
        <v>771</v>
      </c>
      <c r="G1818" s="85">
        <v>0</v>
      </c>
      <c r="H1818" s="85">
        <v>0</v>
      </c>
      <c r="I1818" s="85">
        <v>771</v>
      </c>
      <c r="J1818" s="85">
        <v>0</v>
      </c>
    </row>
    <row r="1819" spans="1:10" outlineLevel="2" x14ac:dyDescent="0.25">
      <c r="A1819" s="33" t="s">
        <v>10708</v>
      </c>
      <c r="B1819" s="33" t="s">
        <v>80</v>
      </c>
      <c r="C1819" s="33" t="s">
        <v>12893</v>
      </c>
      <c r="D1819" s="33">
        <v>330931</v>
      </c>
      <c r="E1819" s="33" t="s">
        <v>12894</v>
      </c>
      <c r="F1819" s="85">
        <v>718</v>
      </c>
      <c r="G1819" s="85">
        <v>0</v>
      </c>
      <c r="H1819" s="85">
        <v>0</v>
      </c>
      <c r="I1819" s="85">
        <v>718</v>
      </c>
      <c r="J1819" s="85">
        <v>0</v>
      </c>
    </row>
    <row r="1820" spans="1:10" outlineLevel="2" x14ac:dyDescent="0.25">
      <c r="A1820" s="33" t="s">
        <v>10708</v>
      </c>
      <c r="B1820" s="33" t="s">
        <v>80</v>
      </c>
      <c r="C1820" s="33" t="s">
        <v>12899</v>
      </c>
      <c r="D1820" s="33">
        <v>330949</v>
      </c>
      <c r="E1820" s="33" t="s">
        <v>12900</v>
      </c>
      <c r="F1820" s="85">
        <v>1661</v>
      </c>
      <c r="G1820" s="85">
        <v>0</v>
      </c>
      <c r="H1820" s="85">
        <v>0</v>
      </c>
      <c r="I1820" s="85">
        <v>1661</v>
      </c>
      <c r="J1820" s="85">
        <v>0</v>
      </c>
    </row>
    <row r="1821" spans="1:10" outlineLevel="2" x14ac:dyDescent="0.25">
      <c r="A1821" s="33" t="s">
        <v>10708</v>
      </c>
      <c r="B1821" s="33" t="s">
        <v>80</v>
      </c>
      <c r="C1821" s="33" t="s">
        <v>12906</v>
      </c>
      <c r="D1821" s="33">
        <v>330957</v>
      </c>
      <c r="E1821" s="33" t="s">
        <v>12907</v>
      </c>
      <c r="F1821" s="85">
        <v>546</v>
      </c>
      <c r="G1821" s="85">
        <v>0</v>
      </c>
      <c r="H1821" s="85">
        <v>0</v>
      </c>
      <c r="I1821" s="85">
        <v>546</v>
      </c>
      <c r="J1821" s="85">
        <v>0</v>
      </c>
    </row>
    <row r="1822" spans="1:10" outlineLevel="2" x14ac:dyDescent="0.25">
      <c r="A1822" s="33" t="s">
        <v>10708</v>
      </c>
      <c r="B1822" s="33" t="s">
        <v>80</v>
      </c>
      <c r="C1822" s="33" t="s">
        <v>12912</v>
      </c>
      <c r="D1822" s="33">
        <v>330981</v>
      </c>
      <c r="E1822" s="33" t="s">
        <v>12913</v>
      </c>
      <c r="F1822" s="85">
        <v>496</v>
      </c>
      <c r="G1822" s="85">
        <v>0</v>
      </c>
      <c r="H1822" s="85">
        <v>0</v>
      </c>
      <c r="I1822" s="85">
        <v>496</v>
      </c>
      <c r="J1822" s="85">
        <v>0</v>
      </c>
    </row>
    <row r="1823" spans="1:10" outlineLevel="2" x14ac:dyDescent="0.25">
      <c r="A1823" s="33" t="s">
        <v>10708</v>
      </c>
      <c r="B1823" s="33" t="s">
        <v>80</v>
      </c>
      <c r="C1823" s="33" t="s">
        <v>12918</v>
      </c>
      <c r="D1823" s="33">
        <v>330990</v>
      </c>
      <c r="E1823" s="33" t="s">
        <v>12919</v>
      </c>
      <c r="F1823" s="85">
        <v>883</v>
      </c>
      <c r="G1823" s="85">
        <v>0</v>
      </c>
      <c r="H1823" s="85">
        <v>0</v>
      </c>
      <c r="I1823" s="85">
        <v>883</v>
      </c>
      <c r="J1823" s="85">
        <v>0</v>
      </c>
    </row>
    <row r="1824" spans="1:10" outlineLevel="2" x14ac:dyDescent="0.25">
      <c r="A1824" s="33" t="s">
        <v>10708</v>
      </c>
      <c r="B1824" s="33" t="s">
        <v>80</v>
      </c>
      <c r="C1824" s="33" t="s">
        <v>12924</v>
      </c>
      <c r="D1824" s="33">
        <v>331007</v>
      </c>
      <c r="E1824" s="33" t="s">
        <v>12925</v>
      </c>
      <c r="F1824" s="85">
        <v>18457</v>
      </c>
      <c r="G1824" s="85">
        <v>0</v>
      </c>
      <c r="H1824" s="85">
        <v>0</v>
      </c>
      <c r="I1824" s="85">
        <v>18457</v>
      </c>
      <c r="J1824" s="85">
        <v>0</v>
      </c>
    </row>
    <row r="1825" spans="1:10" outlineLevel="2" x14ac:dyDescent="0.25">
      <c r="A1825" s="33" t="s">
        <v>10708</v>
      </c>
      <c r="B1825" s="33" t="s">
        <v>80</v>
      </c>
      <c r="C1825" s="33" t="s">
        <v>12931</v>
      </c>
      <c r="D1825" s="33">
        <v>331082</v>
      </c>
      <c r="E1825" s="33" t="s">
        <v>12932</v>
      </c>
      <c r="F1825" s="85">
        <v>609</v>
      </c>
      <c r="G1825" s="85">
        <v>0</v>
      </c>
      <c r="H1825" s="85">
        <v>0</v>
      </c>
      <c r="I1825" s="85">
        <v>609</v>
      </c>
      <c r="J1825" s="85">
        <v>0</v>
      </c>
    </row>
    <row r="1826" spans="1:10" outlineLevel="2" x14ac:dyDescent="0.25">
      <c r="A1826" s="33" t="s">
        <v>10708</v>
      </c>
      <c r="B1826" s="33" t="s">
        <v>80</v>
      </c>
      <c r="C1826" s="33" t="s">
        <v>12937</v>
      </c>
      <c r="D1826" s="33">
        <v>331104</v>
      </c>
      <c r="E1826" s="33" t="s">
        <v>12938</v>
      </c>
      <c r="F1826" s="85">
        <v>437</v>
      </c>
      <c r="G1826" s="85">
        <v>2</v>
      </c>
      <c r="H1826" s="85">
        <v>0</v>
      </c>
      <c r="I1826" s="85">
        <v>549</v>
      </c>
      <c r="J1826" s="85">
        <v>112</v>
      </c>
    </row>
    <row r="1827" spans="1:10" outlineLevel="2" x14ac:dyDescent="0.25">
      <c r="A1827" s="33" t="s">
        <v>10708</v>
      </c>
      <c r="B1827" s="33" t="s">
        <v>80</v>
      </c>
      <c r="C1827" s="33" t="s">
        <v>12943</v>
      </c>
      <c r="D1827" s="33">
        <v>331121</v>
      </c>
      <c r="E1827" s="33" t="s">
        <v>12944</v>
      </c>
      <c r="F1827" s="85">
        <v>603</v>
      </c>
      <c r="G1827" s="85">
        <v>0</v>
      </c>
      <c r="H1827" s="85">
        <v>0</v>
      </c>
      <c r="I1827" s="85">
        <v>603</v>
      </c>
      <c r="J1827" s="85">
        <v>0</v>
      </c>
    </row>
    <row r="1828" spans="1:10" outlineLevel="2" x14ac:dyDescent="0.25">
      <c r="A1828" s="33" t="s">
        <v>10708</v>
      </c>
      <c r="B1828" s="33" t="s">
        <v>80</v>
      </c>
      <c r="C1828" s="33" t="s">
        <v>12949</v>
      </c>
      <c r="D1828" s="33">
        <v>331210</v>
      </c>
      <c r="E1828" s="33" t="s">
        <v>12950</v>
      </c>
      <c r="F1828" s="85">
        <v>2322</v>
      </c>
      <c r="G1828" s="85">
        <v>0</v>
      </c>
      <c r="H1828" s="85">
        <v>0</v>
      </c>
      <c r="I1828" s="85">
        <v>2322</v>
      </c>
      <c r="J1828" s="85">
        <v>0</v>
      </c>
    </row>
    <row r="1829" spans="1:10" outlineLevel="2" x14ac:dyDescent="0.25">
      <c r="A1829" s="33" t="s">
        <v>10708</v>
      </c>
      <c r="B1829" s="33" t="s">
        <v>80</v>
      </c>
      <c r="C1829" s="33" t="s">
        <v>12955</v>
      </c>
      <c r="D1829" s="33">
        <v>331244</v>
      </c>
      <c r="E1829" s="33" t="s">
        <v>12956</v>
      </c>
      <c r="F1829" s="85">
        <v>1601</v>
      </c>
      <c r="G1829" s="85">
        <v>0</v>
      </c>
      <c r="H1829" s="85">
        <v>0</v>
      </c>
      <c r="I1829" s="85">
        <v>1601</v>
      </c>
      <c r="J1829" s="85">
        <v>0</v>
      </c>
    </row>
    <row r="1830" spans="1:10" outlineLevel="2" x14ac:dyDescent="0.25">
      <c r="A1830" s="33" t="s">
        <v>10708</v>
      </c>
      <c r="B1830" s="33" t="s">
        <v>80</v>
      </c>
      <c r="C1830" s="33" t="s">
        <v>12961</v>
      </c>
      <c r="D1830" s="33">
        <v>331252</v>
      </c>
      <c r="E1830" s="33" t="s">
        <v>12962</v>
      </c>
      <c r="F1830" s="85">
        <v>1270</v>
      </c>
      <c r="G1830" s="85">
        <v>0</v>
      </c>
      <c r="H1830" s="85">
        <v>0</v>
      </c>
      <c r="I1830" s="85">
        <v>1270</v>
      </c>
      <c r="J1830" s="85">
        <v>0</v>
      </c>
    </row>
    <row r="1831" spans="1:10" outlineLevel="2" x14ac:dyDescent="0.25">
      <c r="A1831" s="33" t="s">
        <v>10708</v>
      </c>
      <c r="B1831" s="33" t="s">
        <v>80</v>
      </c>
      <c r="C1831" s="33" t="s">
        <v>12967</v>
      </c>
      <c r="D1831" s="33">
        <v>332429</v>
      </c>
      <c r="E1831" s="33" t="s">
        <v>12968</v>
      </c>
      <c r="F1831" s="85">
        <v>936</v>
      </c>
      <c r="G1831" s="85">
        <v>0</v>
      </c>
      <c r="H1831" s="85">
        <v>0</v>
      </c>
      <c r="I1831" s="85">
        <v>936</v>
      </c>
      <c r="J1831" s="85">
        <v>0</v>
      </c>
    </row>
    <row r="1832" spans="1:10" outlineLevel="2" x14ac:dyDescent="0.25">
      <c r="A1832" s="33" t="s">
        <v>10708</v>
      </c>
      <c r="B1832" s="33" t="s">
        <v>80</v>
      </c>
      <c r="C1832" s="33" t="s">
        <v>12975</v>
      </c>
      <c r="D1832" s="33">
        <v>332437</v>
      </c>
      <c r="E1832" s="33" t="s">
        <v>12976</v>
      </c>
      <c r="F1832" s="85">
        <v>331</v>
      </c>
      <c r="G1832" s="85">
        <v>0</v>
      </c>
      <c r="H1832" s="85">
        <v>0</v>
      </c>
      <c r="I1832" s="85">
        <v>331</v>
      </c>
      <c r="J1832" s="85">
        <v>0</v>
      </c>
    </row>
    <row r="1833" spans="1:10" outlineLevel="2" x14ac:dyDescent="0.25">
      <c r="A1833" s="33" t="s">
        <v>10708</v>
      </c>
      <c r="B1833" s="33" t="s">
        <v>80</v>
      </c>
      <c r="C1833" s="33" t="s">
        <v>12981</v>
      </c>
      <c r="D1833" s="33">
        <v>332445</v>
      </c>
      <c r="E1833" s="33" t="s">
        <v>12982</v>
      </c>
      <c r="F1833" s="85">
        <v>1155</v>
      </c>
      <c r="G1833" s="85">
        <v>0</v>
      </c>
      <c r="H1833" s="85">
        <v>0</v>
      </c>
      <c r="I1833" s="85">
        <v>1155</v>
      </c>
      <c r="J1833" s="85">
        <v>0</v>
      </c>
    </row>
    <row r="1834" spans="1:10" outlineLevel="2" x14ac:dyDescent="0.25">
      <c r="A1834" s="33" t="s">
        <v>10708</v>
      </c>
      <c r="B1834" s="33" t="s">
        <v>80</v>
      </c>
      <c r="C1834" s="33" t="s">
        <v>12988</v>
      </c>
      <c r="D1834" s="33">
        <v>332453</v>
      </c>
      <c r="E1834" s="33" t="s">
        <v>12989</v>
      </c>
      <c r="F1834" s="85">
        <v>606</v>
      </c>
      <c r="G1834" s="85">
        <v>0</v>
      </c>
      <c r="H1834" s="85">
        <v>0</v>
      </c>
      <c r="I1834" s="85">
        <v>606</v>
      </c>
      <c r="J1834" s="85">
        <v>0</v>
      </c>
    </row>
    <row r="1835" spans="1:10" outlineLevel="2" x14ac:dyDescent="0.25">
      <c r="A1835" s="33" t="s">
        <v>10708</v>
      </c>
      <c r="B1835" s="33" t="s">
        <v>80</v>
      </c>
      <c r="C1835" s="33" t="s">
        <v>12995</v>
      </c>
      <c r="D1835" s="33">
        <v>332461</v>
      </c>
      <c r="E1835" s="33" t="s">
        <v>8075</v>
      </c>
      <c r="F1835" s="85">
        <v>2981</v>
      </c>
      <c r="G1835" s="85">
        <v>0</v>
      </c>
      <c r="H1835" s="85">
        <v>0</v>
      </c>
      <c r="I1835" s="85">
        <v>2981</v>
      </c>
      <c r="J1835" s="85">
        <v>0</v>
      </c>
    </row>
    <row r="1836" spans="1:10" outlineLevel="2" x14ac:dyDescent="0.25">
      <c r="A1836" s="33" t="s">
        <v>10708</v>
      </c>
      <c r="B1836" s="33" t="s">
        <v>80</v>
      </c>
      <c r="C1836" s="33" t="s">
        <v>13000</v>
      </c>
      <c r="D1836" s="33">
        <v>332470</v>
      </c>
      <c r="E1836" s="33" t="s">
        <v>13001</v>
      </c>
      <c r="F1836" s="85">
        <v>499</v>
      </c>
      <c r="G1836" s="85">
        <v>0</v>
      </c>
      <c r="H1836" s="85">
        <v>0</v>
      </c>
      <c r="I1836" s="85">
        <v>499</v>
      </c>
      <c r="J1836" s="85">
        <v>0</v>
      </c>
    </row>
    <row r="1837" spans="1:10" outlineLevel="2" x14ac:dyDescent="0.25">
      <c r="A1837" s="33" t="s">
        <v>10708</v>
      </c>
      <c r="B1837" s="33" t="s">
        <v>80</v>
      </c>
      <c r="C1837" s="33" t="s">
        <v>13007</v>
      </c>
      <c r="D1837" s="33">
        <v>332488</v>
      </c>
      <c r="E1837" s="33" t="s">
        <v>13008</v>
      </c>
      <c r="F1837" s="85">
        <v>659</v>
      </c>
      <c r="G1837" s="85">
        <v>0</v>
      </c>
      <c r="H1837" s="85">
        <v>0</v>
      </c>
      <c r="I1837" s="85">
        <v>659</v>
      </c>
      <c r="J1837" s="85">
        <v>0</v>
      </c>
    </row>
    <row r="1838" spans="1:10" outlineLevel="2" x14ac:dyDescent="0.25">
      <c r="A1838" s="33" t="s">
        <v>10708</v>
      </c>
      <c r="B1838" s="33" t="s">
        <v>80</v>
      </c>
      <c r="C1838" s="33" t="s">
        <v>13014</v>
      </c>
      <c r="D1838" s="33">
        <v>332496</v>
      </c>
      <c r="E1838" s="33" t="s">
        <v>13015</v>
      </c>
      <c r="F1838" s="85">
        <v>777</v>
      </c>
      <c r="G1838" s="85">
        <v>0</v>
      </c>
      <c r="H1838" s="85">
        <v>0</v>
      </c>
      <c r="I1838" s="85">
        <v>777</v>
      </c>
      <c r="J1838" s="85">
        <v>0</v>
      </c>
    </row>
    <row r="1839" spans="1:10" outlineLevel="2" x14ac:dyDescent="0.25">
      <c r="A1839" s="33" t="s">
        <v>10708</v>
      </c>
      <c r="B1839" s="33" t="s">
        <v>80</v>
      </c>
      <c r="C1839" s="33" t="s">
        <v>13021</v>
      </c>
      <c r="D1839" s="33">
        <v>332500</v>
      </c>
      <c r="E1839" s="33" t="s">
        <v>10931</v>
      </c>
      <c r="F1839" s="85">
        <v>1383</v>
      </c>
      <c r="G1839" s="85">
        <v>0</v>
      </c>
      <c r="H1839" s="85">
        <v>0</v>
      </c>
      <c r="I1839" s="85">
        <v>1383</v>
      </c>
      <c r="J1839" s="85">
        <v>0</v>
      </c>
    </row>
    <row r="1840" spans="1:10" outlineLevel="2" x14ac:dyDescent="0.25">
      <c r="A1840" s="33" t="s">
        <v>10708</v>
      </c>
      <c r="B1840" s="33" t="s">
        <v>80</v>
      </c>
      <c r="C1840" s="33" t="s">
        <v>13025</v>
      </c>
      <c r="D1840" s="33">
        <v>332526</v>
      </c>
      <c r="E1840" s="33" t="s">
        <v>13026</v>
      </c>
      <c r="F1840" s="85">
        <v>387</v>
      </c>
      <c r="G1840" s="85">
        <v>0</v>
      </c>
      <c r="H1840" s="85">
        <v>0</v>
      </c>
      <c r="I1840" s="85">
        <v>387</v>
      </c>
      <c r="J1840" s="85">
        <v>0</v>
      </c>
    </row>
    <row r="1841" spans="1:10" outlineLevel="2" x14ac:dyDescent="0.25">
      <c r="A1841" s="33" t="s">
        <v>10708</v>
      </c>
      <c r="B1841" s="33" t="s">
        <v>80</v>
      </c>
      <c r="C1841" s="33" t="s">
        <v>13032</v>
      </c>
      <c r="D1841" s="33">
        <v>332542</v>
      </c>
      <c r="E1841" s="33" t="s">
        <v>13033</v>
      </c>
      <c r="F1841" s="85">
        <v>502</v>
      </c>
      <c r="G1841" s="85">
        <v>0</v>
      </c>
      <c r="H1841" s="85">
        <v>0</v>
      </c>
      <c r="I1841" s="85">
        <v>502</v>
      </c>
      <c r="J1841" s="85">
        <v>0</v>
      </c>
    </row>
    <row r="1842" spans="1:10" outlineLevel="2" x14ac:dyDescent="0.25">
      <c r="A1842" s="33" t="s">
        <v>10708</v>
      </c>
      <c r="B1842" s="33" t="s">
        <v>80</v>
      </c>
      <c r="C1842" s="33" t="s">
        <v>13039</v>
      </c>
      <c r="D1842" s="33">
        <v>332551</v>
      </c>
      <c r="E1842" s="33" t="s">
        <v>13040</v>
      </c>
      <c r="F1842" s="85">
        <v>387</v>
      </c>
      <c r="G1842" s="85">
        <v>0</v>
      </c>
      <c r="H1842" s="85">
        <v>0</v>
      </c>
      <c r="I1842" s="85">
        <v>387</v>
      </c>
      <c r="J1842" s="85">
        <v>0</v>
      </c>
    </row>
    <row r="1843" spans="1:10" outlineLevel="2" x14ac:dyDescent="0.25">
      <c r="A1843" s="33" t="s">
        <v>10708</v>
      </c>
      <c r="B1843" s="33" t="s">
        <v>80</v>
      </c>
      <c r="C1843" s="33" t="s">
        <v>13045</v>
      </c>
      <c r="D1843" s="33">
        <v>332569</v>
      </c>
      <c r="E1843" s="33" t="s">
        <v>13046</v>
      </c>
      <c r="F1843" s="85">
        <v>662</v>
      </c>
      <c r="G1843" s="85">
        <v>0</v>
      </c>
      <c r="H1843" s="85">
        <v>0</v>
      </c>
      <c r="I1843" s="85">
        <v>662</v>
      </c>
      <c r="J1843" s="85">
        <v>0</v>
      </c>
    </row>
    <row r="1844" spans="1:10" outlineLevel="2" x14ac:dyDescent="0.25">
      <c r="A1844" s="33" t="s">
        <v>10708</v>
      </c>
      <c r="B1844" s="33" t="s">
        <v>80</v>
      </c>
      <c r="C1844" s="33" t="s">
        <v>13052</v>
      </c>
      <c r="D1844" s="33">
        <v>332585</v>
      </c>
      <c r="E1844" s="33" t="s">
        <v>13053</v>
      </c>
      <c r="F1844" s="85">
        <v>56</v>
      </c>
      <c r="G1844" s="85">
        <v>0</v>
      </c>
      <c r="H1844" s="85">
        <v>0</v>
      </c>
      <c r="I1844" s="85">
        <v>56</v>
      </c>
      <c r="J1844" s="85">
        <v>0</v>
      </c>
    </row>
    <row r="1845" spans="1:10" outlineLevel="2" x14ac:dyDescent="0.25">
      <c r="A1845" s="33" t="s">
        <v>10708</v>
      </c>
      <c r="B1845" s="33" t="s">
        <v>80</v>
      </c>
      <c r="C1845" s="33" t="s">
        <v>13059</v>
      </c>
      <c r="D1845" s="33">
        <v>332593</v>
      </c>
      <c r="E1845" s="33" t="s">
        <v>13060</v>
      </c>
      <c r="F1845" s="85">
        <v>2538</v>
      </c>
      <c r="G1845" s="85">
        <v>0</v>
      </c>
      <c r="H1845" s="85">
        <v>0</v>
      </c>
      <c r="I1845" s="85">
        <v>2538</v>
      </c>
      <c r="J1845" s="85">
        <v>0</v>
      </c>
    </row>
    <row r="1846" spans="1:10" outlineLevel="2" x14ac:dyDescent="0.25">
      <c r="A1846" s="33" t="s">
        <v>10708</v>
      </c>
      <c r="B1846" s="33" t="s">
        <v>80</v>
      </c>
      <c r="C1846" s="33" t="s">
        <v>13065</v>
      </c>
      <c r="D1846" s="33">
        <v>332607</v>
      </c>
      <c r="E1846" s="33" t="s">
        <v>13066</v>
      </c>
      <c r="F1846" s="85">
        <v>1439</v>
      </c>
      <c r="G1846" s="85">
        <v>0</v>
      </c>
      <c r="H1846" s="85">
        <v>0</v>
      </c>
      <c r="I1846" s="85">
        <v>1439</v>
      </c>
      <c r="J1846" s="85">
        <v>0</v>
      </c>
    </row>
    <row r="1847" spans="1:10" outlineLevel="2" x14ac:dyDescent="0.25">
      <c r="A1847" s="33" t="s">
        <v>10708</v>
      </c>
      <c r="B1847" s="33" t="s">
        <v>80</v>
      </c>
      <c r="C1847" s="33" t="s">
        <v>13072</v>
      </c>
      <c r="D1847" s="33">
        <v>332615</v>
      </c>
      <c r="E1847" s="33" t="s">
        <v>13073</v>
      </c>
      <c r="F1847" s="85">
        <v>440</v>
      </c>
      <c r="G1847" s="85">
        <v>0</v>
      </c>
      <c r="H1847" s="85">
        <v>0</v>
      </c>
      <c r="I1847" s="85">
        <v>440</v>
      </c>
      <c r="J1847" s="85">
        <v>0</v>
      </c>
    </row>
    <row r="1848" spans="1:10" outlineLevel="2" x14ac:dyDescent="0.25">
      <c r="A1848" s="33" t="s">
        <v>10708</v>
      </c>
      <c r="B1848" s="33" t="s">
        <v>80</v>
      </c>
      <c r="C1848" s="33" t="s">
        <v>13078</v>
      </c>
      <c r="D1848" s="33">
        <v>332623</v>
      </c>
      <c r="E1848" s="33" t="s">
        <v>13079</v>
      </c>
      <c r="F1848" s="85">
        <v>606</v>
      </c>
      <c r="G1848" s="85">
        <v>0</v>
      </c>
      <c r="H1848" s="85">
        <v>0</v>
      </c>
      <c r="I1848" s="85">
        <v>606</v>
      </c>
      <c r="J1848" s="85">
        <v>0</v>
      </c>
    </row>
    <row r="1849" spans="1:10" outlineLevel="2" x14ac:dyDescent="0.25">
      <c r="A1849" s="33" t="s">
        <v>10708</v>
      </c>
      <c r="B1849" s="33" t="s">
        <v>80</v>
      </c>
      <c r="C1849" s="33" t="s">
        <v>13085</v>
      </c>
      <c r="D1849" s="33">
        <v>332631</v>
      </c>
      <c r="E1849" s="33" t="s">
        <v>13086</v>
      </c>
      <c r="F1849" s="85">
        <v>1923</v>
      </c>
      <c r="G1849" s="85">
        <v>0</v>
      </c>
      <c r="H1849" s="85">
        <v>0</v>
      </c>
      <c r="I1849" s="85">
        <v>1923</v>
      </c>
      <c r="J1849" s="85">
        <v>0</v>
      </c>
    </row>
    <row r="1850" spans="1:10" outlineLevel="2" x14ac:dyDescent="0.25">
      <c r="A1850" s="33" t="s">
        <v>10708</v>
      </c>
      <c r="B1850" s="33" t="s">
        <v>80</v>
      </c>
      <c r="C1850" s="33" t="s">
        <v>13092</v>
      </c>
      <c r="D1850" s="33">
        <v>332640</v>
      </c>
      <c r="E1850" s="33" t="s">
        <v>13093</v>
      </c>
      <c r="F1850" s="85">
        <v>662</v>
      </c>
      <c r="G1850" s="85">
        <v>0</v>
      </c>
      <c r="H1850" s="85">
        <v>0</v>
      </c>
      <c r="I1850" s="85">
        <v>662</v>
      </c>
      <c r="J1850" s="85">
        <v>0</v>
      </c>
    </row>
    <row r="1851" spans="1:10" outlineLevel="2" x14ac:dyDescent="0.25">
      <c r="A1851" s="33" t="s">
        <v>10708</v>
      </c>
      <c r="B1851" s="33" t="s">
        <v>80</v>
      </c>
      <c r="C1851" s="33" t="s">
        <v>13098</v>
      </c>
      <c r="D1851" s="33">
        <v>332658</v>
      </c>
      <c r="E1851" s="33" t="s">
        <v>13099</v>
      </c>
      <c r="F1851" s="85">
        <v>1592</v>
      </c>
      <c r="G1851" s="85">
        <v>0</v>
      </c>
      <c r="H1851" s="85">
        <v>0</v>
      </c>
      <c r="I1851" s="85">
        <v>1592</v>
      </c>
      <c r="J1851" s="85">
        <v>0</v>
      </c>
    </row>
    <row r="1852" spans="1:10" outlineLevel="2" x14ac:dyDescent="0.25">
      <c r="A1852" s="33" t="s">
        <v>10708</v>
      </c>
      <c r="B1852" s="33" t="s">
        <v>80</v>
      </c>
      <c r="C1852" s="33" t="s">
        <v>13104</v>
      </c>
      <c r="D1852" s="33">
        <v>332674</v>
      </c>
      <c r="E1852" s="33" t="s">
        <v>13105</v>
      </c>
      <c r="F1852" s="85">
        <v>502</v>
      </c>
      <c r="G1852" s="85">
        <v>0</v>
      </c>
      <c r="H1852" s="85">
        <v>0</v>
      </c>
      <c r="I1852" s="85">
        <v>502</v>
      </c>
      <c r="J1852" s="85">
        <v>0</v>
      </c>
    </row>
    <row r="1853" spans="1:10" outlineLevel="2" x14ac:dyDescent="0.25">
      <c r="A1853" s="33" t="s">
        <v>10708</v>
      </c>
      <c r="B1853" s="33" t="s">
        <v>80</v>
      </c>
      <c r="C1853" s="33" t="s">
        <v>13110</v>
      </c>
      <c r="D1853" s="33">
        <v>332691</v>
      </c>
      <c r="E1853" s="33" t="s">
        <v>13111</v>
      </c>
      <c r="F1853" s="85">
        <v>2316</v>
      </c>
      <c r="G1853" s="85">
        <v>0</v>
      </c>
      <c r="H1853" s="85">
        <v>0</v>
      </c>
      <c r="I1853" s="85">
        <v>2316</v>
      </c>
      <c r="J1853" s="85">
        <v>0</v>
      </c>
    </row>
    <row r="1854" spans="1:10" outlineLevel="2" x14ac:dyDescent="0.25">
      <c r="A1854" s="33" t="s">
        <v>10708</v>
      </c>
      <c r="B1854" s="33" t="s">
        <v>80</v>
      </c>
      <c r="C1854" s="33" t="s">
        <v>13116</v>
      </c>
      <c r="D1854" s="33">
        <v>332721</v>
      </c>
      <c r="E1854" s="33" t="s">
        <v>13117</v>
      </c>
      <c r="F1854" s="85">
        <v>165</v>
      </c>
      <c r="G1854" s="85">
        <v>0</v>
      </c>
      <c r="H1854" s="85">
        <v>0</v>
      </c>
      <c r="I1854" s="85">
        <v>165</v>
      </c>
      <c r="J1854" s="85">
        <v>0</v>
      </c>
    </row>
    <row r="1855" spans="1:10" outlineLevel="2" x14ac:dyDescent="0.25">
      <c r="A1855" s="33" t="s">
        <v>10708</v>
      </c>
      <c r="B1855" s="33" t="s">
        <v>80</v>
      </c>
      <c r="C1855" s="33" t="s">
        <v>13122</v>
      </c>
      <c r="D1855" s="33">
        <v>332747</v>
      </c>
      <c r="E1855" s="33" t="s">
        <v>13123</v>
      </c>
      <c r="F1855" s="85">
        <v>0</v>
      </c>
      <c r="G1855" s="85">
        <v>0</v>
      </c>
      <c r="H1855" s="85">
        <v>0</v>
      </c>
      <c r="I1855" s="85">
        <v>0</v>
      </c>
      <c r="J1855" s="85">
        <v>0</v>
      </c>
    </row>
    <row r="1856" spans="1:10" outlineLevel="2" x14ac:dyDescent="0.25">
      <c r="A1856" s="33" t="s">
        <v>10708</v>
      </c>
      <c r="B1856" s="33" t="s">
        <v>80</v>
      </c>
      <c r="C1856" s="33" t="s">
        <v>13128</v>
      </c>
      <c r="D1856" s="33">
        <v>332763</v>
      </c>
      <c r="E1856" s="33" t="s">
        <v>13129</v>
      </c>
      <c r="F1856" s="85">
        <v>1102</v>
      </c>
      <c r="G1856" s="85">
        <v>0</v>
      </c>
      <c r="H1856" s="85">
        <v>0</v>
      </c>
      <c r="I1856" s="85">
        <v>1102</v>
      </c>
      <c r="J1856" s="85">
        <v>0</v>
      </c>
    </row>
    <row r="1857" spans="1:10" outlineLevel="2" x14ac:dyDescent="0.25">
      <c r="A1857" s="33" t="s">
        <v>10708</v>
      </c>
      <c r="B1857" s="33" t="s">
        <v>80</v>
      </c>
      <c r="C1857" s="33" t="s">
        <v>13134</v>
      </c>
      <c r="D1857" s="33">
        <v>332810</v>
      </c>
      <c r="E1857" s="33" t="s">
        <v>13135</v>
      </c>
      <c r="F1857" s="85">
        <v>5315</v>
      </c>
      <c r="G1857" s="85">
        <v>0</v>
      </c>
      <c r="H1857" s="85">
        <v>0</v>
      </c>
      <c r="I1857" s="85">
        <v>5315</v>
      </c>
      <c r="J1857" s="85">
        <v>0</v>
      </c>
    </row>
    <row r="1858" spans="1:10" outlineLevel="2" x14ac:dyDescent="0.25">
      <c r="A1858" s="33" t="s">
        <v>10708</v>
      </c>
      <c r="B1858" s="33" t="s">
        <v>80</v>
      </c>
      <c r="C1858" s="33" t="s">
        <v>13141</v>
      </c>
      <c r="D1858" s="33">
        <v>332828</v>
      </c>
      <c r="E1858" s="33" t="s">
        <v>13142</v>
      </c>
      <c r="F1858" s="85">
        <v>4186</v>
      </c>
      <c r="G1858" s="85">
        <v>0</v>
      </c>
      <c r="H1858" s="85">
        <v>0</v>
      </c>
      <c r="I1858" s="85">
        <v>4186</v>
      </c>
      <c r="J1858" s="85">
        <v>0</v>
      </c>
    </row>
    <row r="1859" spans="1:10" outlineLevel="2" x14ac:dyDescent="0.25">
      <c r="A1859" s="33" t="s">
        <v>10708</v>
      </c>
      <c r="B1859" s="33" t="s">
        <v>80</v>
      </c>
      <c r="C1859" s="33" t="s">
        <v>13148</v>
      </c>
      <c r="D1859" s="33">
        <v>332836</v>
      </c>
      <c r="E1859" s="33" t="s">
        <v>13149</v>
      </c>
      <c r="F1859" s="85">
        <v>1439</v>
      </c>
      <c r="G1859" s="85">
        <v>0</v>
      </c>
      <c r="H1859" s="85">
        <v>0</v>
      </c>
      <c r="I1859" s="85">
        <v>1439</v>
      </c>
      <c r="J1859" s="85">
        <v>0</v>
      </c>
    </row>
    <row r="1860" spans="1:10" outlineLevel="2" x14ac:dyDescent="0.25">
      <c r="A1860" s="33" t="s">
        <v>10708</v>
      </c>
      <c r="B1860" s="33" t="s">
        <v>80</v>
      </c>
      <c r="C1860" s="33" t="s">
        <v>13155</v>
      </c>
      <c r="D1860" s="33">
        <v>332844</v>
      </c>
      <c r="E1860" s="33" t="s">
        <v>13156</v>
      </c>
      <c r="F1860" s="85">
        <v>1601</v>
      </c>
      <c r="G1860" s="85">
        <v>0</v>
      </c>
      <c r="H1860" s="85">
        <v>0</v>
      </c>
      <c r="I1860" s="85">
        <v>1601</v>
      </c>
      <c r="J1860" s="85">
        <v>0</v>
      </c>
    </row>
    <row r="1861" spans="1:10" outlineLevel="2" x14ac:dyDescent="0.25">
      <c r="A1861" s="33" t="s">
        <v>10708</v>
      </c>
      <c r="B1861" s="33" t="s">
        <v>80</v>
      </c>
      <c r="C1861" s="33" t="s">
        <v>13162</v>
      </c>
      <c r="D1861" s="33">
        <v>332852</v>
      </c>
      <c r="E1861" s="33" t="s">
        <v>13163</v>
      </c>
      <c r="F1861" s="85">
        <v>1386</v>
      </c>
      <c r="G1861" s="85">
        <v>0</v>
      </c>
      <c r="H1861" s="85">
        <v>0</v>
      </c>
      <c r="I1861" s="85">
        <v>1386</v>
      </c>
      <c r="J1861" s="85">
        <v>0</v>
      </c>
    </row>
    <row r="1862" spans="1:10" outlineLevel="2" x14ac:dyDescent="0.25">
      <c r="A1862" s="33" t="s">
        <v>10708</v>
      </c>
      <c r="B1862" s="33" t="s">
        <v>80</v>
      </c>
      <c r="C1862" s="33" t="s">
        <v>13169</v>
      </c>
      <c r="D1862" s="33">
        <v>332861</v>
      </c>
      <c r="E1862" s="33" t="s">
        <v>13170</v>
      </c>
      <c r="F1862" s="85">
        <v>5772</v>
      </c>
      <c r="G1862" s="85">
        <v>0</v>
      </c>
      <c r="H1862" s="85">
        <v>0</v>
      </c>
      <c r="I1862" s="85">
        <v>5772</v>
      </c>
      <c r="J1862" s="85">
        <v>0</v>
      </c>
    </row>
    <row r="1863" spans="1:10" outlineLevel="2" x14ac:dyDescent="0.25">
      <c r="A1863" s="33" t="s">
        <v>10708</v>
      </c>
      <c r="B1863" s="33" t="s">
        <v>80</v>
      </c>
      <c r="C1863" s="33" t="s">
        <v>13175</v>
      </c>
      <c r="D1863" s="33">
        <v>332887</v>
      </c>
      <c r="E1863" s="33" t="s">
        <v>13176</v>
      </c>
      <c r="F1863" s="85">
        <v>665</v>
      </c>
      <c r="G1863" s="85">
        <v>0</v>
      </c>
      <c r="H1863" s="85">
        <v>0</v>
      </c>
      <c r="I1863" s="85">
        <v>665</v>
      </c>
      <c r="J1863" s="85">
        <v>0</v>
      </c>
    </row>
    <row r="1864" spans="1:10" outlineLevel="2" x14ac:dyDescent="0.25">
      <c r="A1864" s="33" t="s">
        <v>10708</v>
      </c>
      <c r="B1864" s="33" t="s">
        <v>80</v>
      </c>
      <c r="C1864" s="33" t="s">
        <v>13181</v>
      </c>
      <c r="D1864" s="33">
        <v>332925</v>
      </c>
      <c r="E1864" s="33" t="s">
        <v>13182</v>
      </c>
      <c r="F1864" s="85">
        <v>2210</v>
      </c>
      <c r="G1864" s="85">
        <v>0</v>
      </c>
      <c r="H1864" s="85">
        <v>0</v>
      </c>
      <c r="I1864" s="85">
        <v>2210</v>
      </c>
      <c r="J1864" s="85">
        <v>0</v>
      </c>
    </row>
    <row r="1865" spans="1:10" outlineLevel="2" x14ac:dyDescent="0.25">
      <c r="A1865" s="33" t="s">
        <v>10708</v>
      </c>
      <c r="B1865" s="33" t="s">
        <v>80</v>
      </c>
      <c r="C1865" s="33" t="s">
        <v>13187</v>
      </c>
      <c r="D1865" s="33">
        <v>332941</v>
      </c>
      <c r="E1865" s="33" t="s">
        <v>13188</v>
      </c>
      <c r="F1865" s="85">
        <v>225</v>
      </c>
      <c r="G1865" s="85">
        <v>0</v>
      </c>
      <c r="H1865" s="85">
        <v>0</v>
      </c>
      <c r="I1865" s="85">
        <v>225</v>
      </c>
      <c r="J1865" s="85">
        <v>0</v>
      </c>
    </row>
    <row r="1866" spans="1:10" outlineLevel="2" x14ac:dyDescent="0.25">
      <c r="A1866" s="33" t="s">
        <v>10708</v>
      </c>
      <c r="B1866" s="33" t="s">
        <v>80</v>
      </c>
      <c r="C1866" s="33" t="s">
        <v>13193</v>
      </c>
      <c r="D1866" s="33">
        <v>332950</v>
      </c>
      <c r="E1866" s="33" t="s">
        <v>13194</v>
      </c>
      <c r="F1866" s="85">
        <v>1876</v>
      </c>
      <c r="G1866" s="85">
        <v>0</v>
      </c>
      <c r="H1866" s="85">
        <v>0</v>
      </c>
      <c r="I1866" s="85">
        <v>1876</v>
      </c>
      <c r="J1866" s="85">
        <v>0</v>
      </c>
    </row>
    <row r="1867" spans="1:10" outlineLevel="2" x14ac:dyDescent="0.25">
      <c r="A1867" s="33" t="s">
        <v>10708</v>
      </c>
      <c r="B1867" s="33" t="s">
        <v>80</v>
      </c>
      <c r="C1867" s="33" t="s">
        <v>13199</v>
      </c>
      <c r="D1867" s="33">
        <v>332968</v>
      </c>
      <c r="E1867" s="33" t="s">
        <v>13200</v>
      </c>
      <c r="F1867" s="85">
        <v>7002</v>
      </c>
      <c r="G1867" s="85">
        <v>0</v>
      </c>
      <c r="H1867" s="85">
        <v>0</v>
      </c>
      <c r="I1867" s="85">
        <v>7002</v>
      </c>
      <c r="J1867" s="85">
        <v>0</v>
      </c>
    </row>
    <row r="1868" spans="1:10" outlineLevel="2" x14ac:dyDescent="0.25">
      <c r="A1868" s="33" t="s">
        <v>10708</v>
      </c>
      <c r="B1868" s="33" t="s">
        <v>80</v>
      </c>
      <c r="C1868" s="33" t="s">
        <v>13207</v>
      </c>
      <c r="D1868" s="33">
        <v>332992</v>
      </c>
      <c r="E1868" s="33" t="s">
        <v>13208</v>
      </c>
      <c r="F1868" s="85">
        <v>2316</v>
      </c>
      <c r="G1868" s="85">
        <v>0</v>
      </c>
      <c r="H1868" s="85">
        <v>0</v>
      </c>
      <c r="I1868" s="85">
        <v>2316</v>
      </c>
      <c r="J1868" s="85">
        <v>0</v>
      </c>
    </row>
    <row r="1869" spans="1:10" outlineLevel="2" x14ac:dyDescent="0.25">
      <c r="A1869" s="33" t="s">
        <v>10708</v>
      </c>
      <c r="B1869" s="33" t="s">
        <v>80</v>
      </c>
      <c r="C1869" s="33" t="s">
        <v>13214</v>
      </c>
      <c r="D1869" s="33">
        <v>329193</v>
      </c>
      <c r="E1869" s="33" t="s">
        <v>13215</v>
      </c>
      <c r="F1869" s="85">
        <v>2204</v>
      </c>
      <c r="G1869" s="85">
        <v>0</v>
      </c>
      <c r="H1869" s="85">
        <v>0</v>
      </c>
      <c r="I1869" s="85">
        <v>2204</v>
      </c>
      <c r="J1869" s="85">
        <v>0</v>
      </c>
    </row>
    <row r="1870" spans="1:10" outlineLevel="2" x14ac:dyDescent="0.25">
      <c r="A1870" s="33" t="s">
        <v>10708</v>
      </c>
      <c r="B1870" s="33" t="s">
        <v>80</v>
      </c>
      <c r="C1870" s="33" t="s">
        <v>13221</v>
      </c>
      <c r="D1870" s="33">
        <v>329291</v>
      </c>
      <c r="E1870" s="33" t="s">
        <v>13222</v>
      </c>
      <c r="F1870" s="85">
        <v>549</v>
      </c>
      <c r="G1870" s="85">
        <v>0</v>
      </c>
      <c r="H1870" s="85">
        <v>0</v>
      </c>
      <c r="I1870" s="85">
        <v>549</v>
      </c>
      <c r="J1870" s="85">
        <v>0</v>
      </c>
    </row>
    <row r="1871" spans="1:10" outlineLevel="2" x14ac:dyDescent="0.25">
      <c r="A1871" s="33" t="s">
        <v>10708</v>
      </c>
      <c r="B1871" s="33" t="s">
        <v>80</v>
      </c>
      <c r="C1871" s="33" t="s">
        <v>13227</v>
      </c>
      <c r="D1871" s="33">
        <v>329321</v>
      </c>
      <c r="E1871" s="33" t="s">
        <v>13228</v>
      </c>
      <c r="F1871" s="85">
        <v>26845</v>
      </c>
      <c r="G1871" s="85">
        <v>0</v>
      </c>
      <c r="H1871" s="85">
        <v>0</v>
      </c>
      <c r="I1871" s="85">
        <v>26845</v>
      </c>
      <c r="J1871" s="85">
        <v>0</v>
      </c>
    </row>
    <row r="1872" spans="1:10" outlineLevel="2" x14ac:dyDescent="0.25">
      <c r="A1872" s="33" t="s">
        <v>10708</v>
      </c>
      <c r="B1872" s="33" t="s">
        <v>80</v>
      </c>
      <c r="C1872" s="33" t="s">
        <v>13237</v>
      </c>
      <c r="D1872" s="33">
        <v>329401</v>
      </c>
      <c r="E1872" s="33" t="s">
        <v>13238</v>
      </c>
      <c r="F1872" s="85">
        <v>1096</v>
      </c>
      <c r="G1872" s="85">
        <v>0</v>
      </c>
      <c r="H1872" s="85">
        <v>0</v>
      </c>
      <c r="I1872" s="85">
        <v>1096</v>
      </c>
      <c r="J1872" s="85">
        <v>0</v>
      </c>
    </row>
    <row r="1873" spans="1:10" outlineLevel="2" x14ac:dyDescent="0.25">
      <c r="A1873" s="33" t="s">
        <v>10708</v>
      </c>
      <c r="B1873" s="33" t="s">
        <v>80</v>
      </c>
      <c r="C1873" s="33" t="s">
        <v>13243</v>
      </c>
      <c r="D1873" s="33">
        <v>329410</v>
      </c>
      <c r="E1873" s="33" t="s">
        <v>13244</v>
      </c>
      <c r="F1873" s="85">
        <v>219</v>
      </c>
      <c r="G1873" s="85">
        <v>0</v>
      </c>
      <c r="H1873" s="85">
        <v>0</v>
      </c>
      <c r="I1873" s="85">
        <v>219</v>
      </c>
      <c r="J1873" s="85">
        <v>0</v>
      </c>
    </row>
    <row r="1874" spans="1:10" outlineLevel="2" x14ac:dyDescent="0.25">
      <c r="A1874" s="33" t="s">
        <v>10708</v>
      </c>
      <c r="B1874" s="33" t="s">
        <v>80</v>
      </c>
      <c r="C1874" s="33" t="s">
        <v>13250</v>
      </c>
      <c r="D1874" s="33">
        <v>329444</v>
      </c>
      <c r="E1874" s="33" t="s">
        <v>13251</v>
      </c>
      <c r="F1874" s="85">
        <v>109</v>
      </c>
      <c r="G1874" s="85">
        <v>2</v>
      </c>
      <c r="H1874" s="85">
        <v>0</v>
      </c>
      <c r="I1874" s="85">
        <v>222</v>
      </c>
      <c r="J1874" s="85">
        <v>113</v>
      </c>
    </row>
    <row r="1875" spans="1:10" outlineLevel="2" x14ac:dyDescent="0.25">
      <c r="A1875" s="33" t="s">
        <v>10708</v>
      </c>
      <c r="B1875" s="33" t="s">
        <v>80</v>
      </c>
      <c r="C1875" s="33" t="s">
        <v>13257</v>
      </c>
      <c r="D1875" s="33">
        <v>329622</v>
      </c>
      <c r="E1875" s="33" t="s">
        <v>13258</v>
      </c>
      <c r="F1875" s="85">
        <v>6839</v>
      </c>
      <c r="G1875" s="85">
        <v>0</v>
      </c>
      <c r="H1875" s="85">
        <v>0</v>
      </c>
      <c r="I1875" s="85">
        <v>6839</v>
      </c>
      <c r="J1875" s="85">
        <v>0</v>
      </c>
    </row>
    <row r="1876" spans="1:10" outlineLevel="2" x14ac:dyDescent="0.25">
      <c r="A1876" s="33" t="s">
        <v>10708</v>
      </c>
      <c r="B1876" s="33" t="s">
        <v>80</v>
      </c>
      <c r="C1876" s="33" t="s">
        <v>13263</v>
      </c>
      <c r="D1876" s="33">
        <v>329592</v>
      </c>
      <c r="E1876" s="33" t="s">
        <v>13264</v>
      </c>
      <c r="F1876" s="85">
        <v>4582</v>
      </c>
      <c r="G1876" s="85">
        <v>0</v>
      </c>
      <c r="H1876" s="85">
        <v>0</v>
      </c>
      <c r="I1876" s="85">
        <v>4582</v>
      </c>
      <c r="J1876" s="85">
        <v>0</v>
      </c>
    </row>
    <row r="1877" spans="1:10" outlineLevel="2" x14ac:dyDescent="0.25">
      <c r="A1877" s="33" t="s">
        <v>10708</v>
      </c>
      <c r="B1877" s="33" t="s">
        <v>80</v>
      </c>
      <c r="C1877" s="33" t="s">
        <v>13269</v>
      </c>
      <c r="D1877" s="33">
        <v>329631</v>
      </c>
      <c r="E1877" s="33" t="s">
        <v>13270</v>
      </c>
      <c r="F1877" s="85">
        <v>4358</v>
      </c>
      <c r="G1877" s="85">
        <v>0</v>
      </c>
      <c r="H1877" s="85">
        <v>0</v>
      </c>
      <c r="I1877" s="85">
        <v>4358</v>
      </c>
      <c r="J1877" s="85">
        <v>0</v>
      </c>
    </row>
    <row r="1878" spans="1:10" outlineLevel="2" x14ac:dyDescent="0.25">
      <c r="A1878" s="33" t="s">
        <v>10708</v>
      </c>
      <c r="B1878" s="33" t="s">
        <v>80</v>
      </c>
      <c r="C1878" s="33" t="s">
        <v>13275</v>
      </c>
      <c r="D1878" s="33">
        <v>329673</v>
      </c>
      <c r="E1878" s="33" t="s">
        <v>13276</v>
      </c>
      <c r="F1878" s="85">
        <v>883</v>
      </c>
      <c r="G1878" s="85">
        <v>0</v>
      </c>
      <c r="H1878" s="85">
        <v>0</v>
      </c>
      <c r="I1878" s="85">
        <v>883</v>
      </c>
      <c r="J1878" s="85">
        <v>0</v>
      </c>
    </row>
    <row r="1879" spans="1:10" outlineLevel="2" x14ac:dyDescent="0.25">
      <c r="A1879" s="33" t="s">
        <v>10708</v>
      </c>
      <c r="B1879" s="33" t="s">
        <v>80</v>
      </c>
      <c r="C1879" s="33" t="s">
        <v>13281</v>
      </c>
      <c r="D1879" s="33">
        <v>329703</v>
      </c>
      <c r="E1879" s="33" t="s">
        <v>13282</v>
      </c>
      <c r="F1879" s="85">
        <v>331</v>
      </c>
      <c r="G1879" s="85">
        <v>0</v>
      </c>
      <c r="H1879" s="85">
        <v>0</v>
      </c>
      <c r="I1879" s="85">
        <v>331</v>
      </c>
      <c r="J1879" s="85">
        <v>0</v>
      </c>
    </row>
    <row r="1880" spans="1:10" outlineLevel="2" x14ac:dyDescent="0.25">
      <c r="A1880" s="33" t="s">
        <v>10708</v>
      </c>
      <c r="B1880" s="33" t="s">
        <v>80</v>
      </c>
      <c r="C1880" s="33" t="s">
        <v>13288</v>
      </c>
      <c r="D1880" s="33">
        <v>332933</v>
      </c>
      <c r="E1880" s="33" t="s">
        <v>13289</v>
      </c>
      <c r="F1880" s="85">
        <v>34386</v>
      </c>
      <c r="G1880" s="85">
        <v>0</v>
      </c>
      <c r="H1880" s="85">
        <v>0</v>
      </c>
      <c r="I1880" s="85">
        <v>34386</v>
      </c>
      <c r="J1880" s="85">
        <v>0</v>
      </c>
    </row>
    <row r="1881" spans="1:10" outlineLevel="2" x14ac:dyDescent="0.25">
      <c r="A1881" s="33" t="s">
        <v>10708</v>
      </c>
      <c r="B1881" s="33" t="s">
        <v>80</v>
      </c>
      <c r="C1881" s="33" t="s">
        <v>13301</v>
      </c>
      <c r="D1881" s="33">
        <v>332241</v>
      </c>
      <c r="E1881" s="33" t="s">
        <v>13302</v>
      </c>
      <c r="F1881" s="85">
        <v>440</v>
      </c>
      <c r="G1881" s="85">
        <v>0</v>
      </c>
      <c r="H1881" s="85">
        <v>0</v>
      </c>
      <c r="I1881" s="85">
        <v>440</v>
      </c>
      <c r="J1881" s="85">
        <v>0</v>
      </c>
    </row>
    <row r="1882" spans="1:10" outlineLevel="2" x14ac:dyDescent="0.25">
      <c r="A1882" s="33" t="s">
        <v>10708</v>
      </c>
      <c r="B1882" s="33" t="s">
        <v>80</v>
      </c>
      <c r="C1882" s="33" t="s">
        <v>13307</v>
      </c>
      <c r="D1882" s="33">
        <v>332259</v>
      </c>
      <c r="E1882" s="33" t="s">
        <v>13308</v>
      </c>
      <c r="F1882" s="85">
        <v>4579</v>
      </c>
      <c r="G1882" s="85">
        <v>0</v>
      </c>
      <c r="H1882" s="85">
        <v>0</v>
      </c>
      <c r="I1882" s="85">
        <v>4579</v>
      </c>
      <c r="J1882" s="85">
        <v>0</v>
      </c>
    </row>
    <row r="1883" spans="1:10" outlineLevel="2" x14ac:dyDescent="0.25">
      <c r="A1883" s="33" t="s">
        <v>10708</v>
      </c>
      <c r="B1883" s="33" t="s">
        <v>80</v>
      </c>
      <c r="C1883" s="33" t="s">
        <v>13313</v>
      </c>
      <c r="D1883" s="33">
        <v>332267</v>
      </c>
      <c r="E1883" s="33" t="s">
        <v>13314</v>
      </c>
      <c r="F1883" s="85">
        <v>883</v>
      </c>
      <c r="G1883" s="85">
        <v>0</v>
      </c>
      <c r="H1883" s="85">
        <v>0</v>
      </c>
      <c r="I1883" s="85">
        <v>883</v>
      </c>
      <c r="J1883" s="85">
        <v>0</v>
      </c>
    </row>
    <row r="1884" spans="1:10" outlineLevel="2" x14ac:dyDescent="0.25">
      <c r="A1884" s="33" t="s">
        <v>10708</v>
      </c>
      <c r="B1884" s="33" t="s">
        <v>80</v>
      </c>
      <c r="C1884" s="33" t="s">
        <v>13319</v>
      </c>
      <c r="D1884" s="33">
        <v>332275</v>
      </c>
      <c r="E1884" s="33" t="s">
        <v>13320</v>
      </c>
      <c r="F1884" s="85">
        <v>4292</v>
      </c>
      <c r="G1884" s="85">
        <v>0</v>
      </c>
      <c r="H1884" s="85">
        <v>0</v>
      </c>
      <c r="I1884" s="85">
        <v>4292</v>
      </c>
      <c r="J1884" s="85">
        <v>0</v>
      </c>
    </row>
    <row r="1885" spans="1:10" outlineLevel="2" x14ac:dyDescent="0.25">
      <c r="A1885" s="33" t="s">
        <v>10708</v>
      </c>
      <c r="B1885" s="33" t="s">
        <v>80</v>
      </c>
      <c r="C1885" s="33" t="s">
        <v>13327</v>
      </c>
      <c r="D1885" s="33">
        <v>332283</v>
      </c>
      <c r="E1885" s="33" t="s">
        <v>13328</v>
      </c>
      <c r="F1885" s="85">
        <v>718</v>
      </c>
      <c r="G1885" s="85">
        <v>0</v>
      </c>
      <c r="H1885" s="85">
        <v>0</v>
      </c>
      <c r="I1885" s="85">
        <v>718</v>
      </c>
      <c r="J1885" s="85">
        <v>0</v>
      </c>
    </row>
    <row r="1886" spans="1:10" outlineLevel="2" x14ac:dyDescent="0.25">
      <c r="A1886" s="33" t="s">
        <v>10708</v>
      </c>
      <c r="B1886" s="33" t="s">
        <v>80</v>
      </c>
      <c r="C1886" s="33" t="s">
        <v>13333</v>
      </c>
      <c r="D1886" s="33">
        <v>332291</v>
      </c>
      <c r="E1886" s="33" t="s">
        <v>13334</v>
      </c>
      <c r="F1886" s="85">
        <v>5828</v>
      </c>
      <c r="G1886" s="85">
        <v>0</v>
      </c>
      <c r="H1886" s="85">
        <v>0</v>
      </c>
      <c r="I1886" s="85">
        <v>5828</v>
      </c>
      <c r="J1886" s="85">
        <v>0</v>
      </c>
    </row>
    <row r="1887" spans="1:10" outlineLevel="2" x14ac:dyDescent="0.25">
      <c r="A1887" s="33" t="s">
        <v>10708</v>
      </c>
      <c r="B1887" s="33" t="s">
        <v>80</v>
      </c>
      <c r="C1887" s="33" t="s">
        <v>13339</v>
      </c>
      <c r="D1887" s="33">
        <v>332305</v>
      </c>
      <c r="E1887" s="33" t="s">
        <v>13340</v>
      </c>
      <c r="F1887" s="85">
        <v>1873</v>
      </c>
      <c r="G1887" s="85">
        <v>0</v>
      </c>
      <c r="H1887" s="85">
        <v>0</v>
      </c>
      <c r="I1887" s="85">
        <v>1873</v>
      </c>
      <c r="J1887" s="85">
        <v>0</v>
      </c>
    </row>
    <row r="1888" spans="1:10" outlineLevel="2" x14ac:dyDescent="0.25">
      <c r="A1888" s="33" t="s">
        <v>10708</v>
      </c>
      <c r="B1888" s="33" t="s">
        <v>80</v>
      </c>
      <c r="C1888" s="33" t="s">
        <v>13345</v>
      </c>
      <c r="D1888" s="33">
        <v>332313</v>
      </c>
      <c r="E1888" s="33" t="s">
        <v>13346</v>
      </c>
      <c r="F1888" s="85">
        <v>833</v>
      </c>
      <c r="G1888" s="85">
        <v>0</v>
      </c>
      <c r="H1888" s="85">
        <v>0</v>
      </c>
      <c r="I1888" s="85">
        <v>833</v>
      </c>
      <c r="J1888" s="85">
        <v>0</v>
      </c>
    </row>
    <row r="1889" spans="1:10" outlineLevel="2" x14ac:dyDescent="0.25">
      <c r="A1889" s="33" t="s">
        <v>10708</v>
      </c>
      <c r="B1889" s="33" t="s">
        <v>80</v>
      </c>
      <c r="C1889" s="33" t="s">
        <v>13351</v>
      </c>
      <c r="D1889" s="33">
        <v>332321</v>
      </c>
      <c r="E1889" s="33" t="s">
        <v>13352</v>
      </c>
      <c r="F1889" s="85">
        <v>830</v>
      </c>
      <c r="G1889" s="85">
        <v>0</v>
      </c>
      <c r="H1889" s="85">
        <v>0</v>
      </c>
      <c r="I1889" s="85">
        <v>830</v>
      </c>
      <c r="J1889" s="85">
        <v>0</v>
      </c>
    </row>
    <row r="1890" spans="1:10" outlineLevel="2" x14ac:dyDescent="0.25">
      <c r="A1890" s="33" t="s">
        <v>10708</v>
      </c>
      <c r="B1890" s="33" t="s">
        <v>80</v>
      </c>
      <c r="C1890" s="33" t="s">
        <v>13357</v>
      </c>
      <c r="D1890" s="33">
        <v>332330</v>
      </c>
      <c r="E1890" s="33" t="s">
        <v>13358</v>
      </c>
      <c r="F1890" s="85">
        <v>1102</v>
      </c>
      <c r="G1890" s="85">
        <v>0</v>
      </c>
      <c r="H1890" s="85">
        <v>0</v>
      </c>
      <c r="I1890" s="85">
        <v>1102</v>
      </c>
      <c r="J1890" s="85">
        <v>0</v>
      </c>
    </row>
    <row r="1891" spans="1:10" outlineLevel="2" x14ac:dyDescent="0.25">
      <c r="A1891" s="33" t="s">
        <v>10708</v>
      </c>
      <c r="B1891" s="33" t="s">
        <v>80</v>
      </c>
      <c r="C1891" s="33" t="s">
        <v>13363</v>
      </c>
      <c r="D1891" s="33">
        <v>332356</v>
      </c>
      <c r="E1891" s="33" t="s">
        <v>13364</v>
      </c>
      <c r="F1891" s="85">
        <v>1767</v>
      </c>
      <c r="G1891" s="85">
        <v>0</v>
      </c>
      <c r="H1891" s="85">
        <v>0</v>
      </c>
      <c r="I1891" s="85">
        <v>1767</v>
      </c>
      <c r="J1891" s="85">
        <v>0</v>
      </c>
    </row>
    <row r="1892" spans="1:10" outlineLevel="2" x14ac:dyDescent="0.25">
      <c r="A1892" s="33" t="s">
        <v>10708</v>
      </c>
      <c r="B1892" s="33" t="s">
        <v>80</v>
      </c>
      <c r="C1892" s="33" t="s">
        <v>13369</v>
      </c>
      <c r="D1892" s="33">
        <v>332399</v>
      </c>
      <c r="E1892" s="33" t="s">
        <v>13370</v>
      </c>
      <c r="F1892" s="85">
        <v>6240</v>
      </c>
      <c r="G1892" s="85">
        <v>0</v>
      </c>
      <c r="H1892" s="85">
        <v>0</v>
      </c>
      <c r="I1892" s="85">
        <v>6240</v>
      </c>
      <c r="J1892" s="85">
        <v>0</v>
      </c>
    </row>
    <row r="1893" spans="1:10" outlineLevel="2" x14ac:dyDescent="0.25">
      <c r="A1893" s="33" t="s">
        <v>10708</v>
      </c>
      <c r="B1893" s="33" t="s">
        <v>80</v>
      </c>
      <c r="C1893" s="33" t="s">
        <v>13374</v>
      </c>
      <c r="D1893" s="33">
        <v>332402</v>
      </c>
      <c r="E1893" s="33" t="s">
        <v>13375</v>
      </c>
      <c r="F1893" s="85">
        <v>609</v>
      </c>
      <c r="G1893" s="85">
        <v>0</v>
      </c>
      <c r="H1893" s="85">
        <v>0</v>
      </c>
      <c r="I1893" s="85">
        <v>609</v>
      </c>
      <c r="J1893" s="85">
        <v>0</v>
      </c>
    </row>
    <row r="1894" spans="1:10" outlineLevel="2" x14ac:dyDescent="0.25">
      <c r="A1894" s="33" t="s">
        <v>10708</v>
      </c>
      <c r="B1894" s="33" t="s">
        <v>80</v>
      </c>
      <c r="C1894" s="33" t="s">
        <v>13380</v>
      </c>
      <c r="D1894" s="33">
        <v>332411</v>
      </c>
      <c r="E1894" s="33" t="s">
        <v>13381</v>
      </c>
      <c r="F1894" s="85">
        <v>4358</v>
      </c>
      <c r="G1894" s="85">
        <v>0</v>
      </c>
      <c r="H1894" s="85">
        <v>0</v>
      </c>
      <c r="I1894" s="85">
        <v>4358</v>
      </c>
      <c r="J1894" s="85">
        <v>0</v>
      </c>
    </row>
    <row r="1895" spans="1:10" outlineLevel="2" x14ac:dyDescent="0.25">
      <c r="A1895" s="33" t="s">
        <v>10708</v>
      </c>
      <c r="B1895" s="33" t="s">
        <v>80</v>
      </c>
      <c r="C1895" s="33" t="s">
        <v>13386</v>
      </c>
      <c r="D1895" s="33">
        <v>17149002</v>
      </c>
      <c r="E1895" s="33" t="s">
        <v>13387</v>
      </c>
      <c r="F1895" s="85">
        <v>2201</v>
      </c>
      <c r="G1895" s="85">
        <v>0</v>
      </c>
      <c r="H1895" s="85">
        <v>0</v>
      </c>
      <c r="I1895" s="85">
        <v>2201</v>
      </c>
      <c r="J1895" s="85">
        <v>0</v>
      </c>
    </row>
    <row r="1896" spans="1:10" outlineLevel="2" x14ac:dyDescent="0.25">
      <c r="A1896" s="33" t="s">
        <v>10708</v>
      </c>
      <c r="B1896" s="33" t="s">
        <v>80</v>
      </c>
      <c r="C1896" s="33" t="s">
        <v>13392</v>
      </c>
      <c r="D1896" s="33">
        <v>690074</v>
      </c>
      <c r="E1896" s="33" t="s">
        <v>13393</v>
      </c>
      <c r="F1896" s="85">
        <v>1214</v>
      </c>
      <c r="G1896" s="85">
        <v>0</v>
      </c>
      <c r="H1896" s="85">
        <v>0</v>
      </c>
      <c r="I1896" s="85">
        <v>1214</v>
      </c>
      <c r="J1896" s="85">
        <v>0</v>
      </c>
    </row>
    <row r="1897" spans="1:10" outlineLevel="2" x14ac:dyDescent="0.25">
      <c r="A1897" s="33" t="s">
        <v>10708</v>
      </c>
      <c r="B1897" s="33" t="s">
        <v>80</v>
      </c>
      <c r="C1897" s="33" t="s">
        <v>13398</v>
      </c>
      <c r="D1897" s="33">
        <v>690082</v>
      </c>
      <c r="E1897" s="33" t="s">
        <v>13399</v>
      </c>
      <c r="F1897" s="85">
        <v>499</v>
      </c>
      <c r="G1897" s="85">
        <v>0</v>
      </c>
      <c r="H1897" s="85">
        <v>0</v>
      </c>
      <c r="I1897" s="85">
        <v>499</v>
      </c>
      <c r="J1897" s="85">
        <v>0</v>
      </c>
    </row>
    <row r="1898" spans="1:10" outlineLevel="2" x14ac:dyDescent="0.25">
      <c r="A1898" s="33" t="s">
        <v>10708</v>
      </c>
      <c r="B1898" s="33" t="s">
        <v>80</v>
      </c>
      <c r="C1898" s="33" t="s">
        <v>13404</v>
      </c>
      <c r="D1898" s="33">
        <v>690490</v>
      </c>
      <c r="E1898" s="33" t="s">
        <v>13405</v>
      </c>
      <c r="F1898" s="85">
        <v>1261</v>
      </c>
      <c r="G1898" s="85">
        <v>0</v>
      </c>
      <c r="H1898" s="85">
        <v>0</v>
      </c>
      <c r="I1898" s="85">
        <v>1261</v>
      </c>
      <c r="J1898" s="85">
        <v>0</v>
      </c>
    </row>
    <row r="1899" spans="1:10" outlineLevel="2" x14ac:dyDescent="0.25">
      <c r="A1899" s="33" t="s">
        <v>10708</v>
      </c>
      <c r="B1899" s="33" t="s">
        <v>80</v>
      </c>
      <c r="C1899" s="33" t="s">
        <v>13410</v>
      </c>
      <c r="D1899" s="33">
        <v>326585</v>
      </c>
      <c r="E1899" s="33" t="s">
        <v>13411</v>
      </c>
      <c r="F1899" s="85">
        <v>6237</v>
      </c>
      <c r="G1899" s="85">
        <v>0</v>
      </c>
      <c r="H1899" s="85">
        <v>0</v>
      </c>
      <c r="I1899" s="85">
        <v>6237</v>
      </c>
      <c r="J1899" s="85">
        <v>0</v>
      </c>
    </row>
    <row r="1900" spans="1:10" outlineLevel="2" x14ac:dyDescent="0.25">
      <c r="A1900" s="33" t="s">
        <v>10708</v>
      </c>
      <c r="B1900" s="33" t="s">
        <v>80</v>
      </c>
      <c r="C1900" s="33" t="s">
        <v>13426</v>
      </c>
      <c r="D1900" s="33">
        <v>31984673</v>
      </c>
      <c r="E1900" s="33" t="s">
        <v>13427</v>
      </c>
      <c r="F1900" s="85">
        <v>3137</v>
      </c>
      <c r="G1900" s="85">
        <v>0</v>
      </c>
      <c r="H1900" s="85">
        <v>0</v>
      </c>
      <c r="I1900" s="85">
        <v>3137</v>
      </c>
      <c r="J1900" s="85">
        <v>0</v>
      </c>
    </row>
    <row r="1901" spans="1:10" outlineLevel="2" x14ac:dyDescent="0.25">
      <c r="A1901" s="33" t="s">
        <v>10708</v>
      </c>
      <c r="B1901" s="33" t="s">
        <v>80</v>
      </c>
      <c r="C1901" s="33" t="s">
        <v>13432</v>
      </c>
      <c r="D1901" s="33">
        <v>35532319</v>
      </c>
      <c r="E1901" s="33" t="s">
        <v>13433</v>
      </c>
      <c r="F1901" s="85">
        <v>1926</v>
      </c>
      <c r="G1901" s="85">
        <v>0</v>
      </c>
      <c r="H1901" s="85">
        <v>0</v>
      </c>
      <c r="I1901" s="85">
        <v>1926</v>
      </c>
      <c r="J1901" s="85">
        <v>0</v>
      </c>
    </row>
    <row r="1902" spans="1:10" outlineLevel="2" x14ac:dyDescent="0.25">
      <c r="A1902" s="33" t="s">
        <v>10708</v>
      </c>
      <c r="B1902" s="33" t="s">
        <v>80</v>
      </c>
      <c r="C1902" s="33" t="s">
        <v>13438</v>
      </c>
      <c r="D1902" s="33">
        <v>37791699</v>
      </c>
      <c r="E1902" s="33" t="s">
        <v>13439</v>
      </c>
      <c r="F1902" s="85">
        <v>827</v>
      </c>
      <c r="G1902" s="85">
        <v>0</v>
      </c>
      <c r="H1902" s="85">
        <v>0</v>
      </c>
      <c r="I1902" s="85">
        <v>827</v>
      </c>
      <c r="J1902" s="85">
        <v>0</v>
      </c>
    </row>
    <row r="1903" spans="1:10" outlineLevel="2" x14ac:dyDescent="0.25">
      <c r="A1903" s="33" t="s">
        <v>10708</v>
      </c>
      <c r="B1903" s="33" t="s">
        <v>840</v>
      </c>
      <c r="C1903" s="33" t="s">
        <v>13451</v>
      </c>
      <c r="D1903" s="33">
        <v>179124</v>
      </c>
      <c r="E1903" s="33" t="s">
        <v>13452</v>
      </c>
      <c r="F1903" s="85">
        <v>33994</v>
      </c>
      <c r="G1903" s="85">
        <v>0</v>
      </c>
      <c r="H1903" s="85">
        <v>0</v>
      </c>
      <c r="I1903" s="85">
        <v>33994</v>
      </c>
      <c r="J1903" s="85">
        <v>0</v>
      </c>
    </row>
    <row r="1904" spans="1:10" outlineLevel="2" x14ac:dyDescent="0.25">
      <c r="A1904" s="33" t="s">
        <v>10708</v>
      </c>
      <c r="B1904" s="33" t="s">
        <v>840</v>
      </c>
      <c r="C1904" s="33" t="s">
        <v>13496</v>
      </c>
      <c r="D1904" s="33">
        <v>179205</v>
      </c>
      <c r="E1904" s="33" t="s">
        <v>13497</v>
      </c>
      <c r="F1904" s="85">
        <v>6857</v>
      </c>
      <c r="G1904" s="85">
        <v>0</v>
      </c>
      <c r="H1904" s="85">
        <v>0</v>
      </c>
      <c r="I1904" s="85">
        <v>6857</v>
      </c>
      <c r="J1904" s="85">
        <v>0</v>
      </c>
    </row>
    <row r="1905" spans="1:10" outlineLevel="2" x14ac:dyDescent="0.25">
      <c r="A1905" s="33" t="s">
        <v>10708</v>
      </c>
      <c r="B1905" s="33" t="s">
        <v>840</v>
      </c>
      <c r="C1905" s="33" t="s">
        <v>13504</v>
      </c>
      <c r="D1905" s="33">
        <v>585700</v>
      </c>
      <c r="E1905" s="33" t="s">
        <v>13505</v>
      </c>
      <c r="F1905" s="85">
        <v>3317</v>
      </c>
      <c r="G1905" s="85">
        <v>0</v>
      </c>
      <c r="H1905" s="85">
        <v>0</v>
      </c>
      <c r="I1905" s="85">
        <v>3317</v>
      </c>
      <c r="J1905" s="85">
        <v>0</v>
      </c>
    </row>
    <row r="1906" spans="1:10" outlineLevel="2" x14ac:dyDescent="0.25">
      <c r="A1906" s="33" t="s">
        <v>10708</v>
      </c>
      <c r="B1906" s="33" t="s">
        <v>840</v>
      </c>
      <c r="C1906" s="33" t="s">
        <v>13514</v>
      </c>
      <c r="D1906" s="33">
        <v>31997520</v>
      </c>
      <c r="E1906" s="33" t="s">
        <v>13515</v>
      </c>
      <c r="F1906" s="85">
        <v>8172</v>
      </c>
      <c r="G1906" s="85">
        <v>0</v>
      </c>
      <c r="H1906" s="85">
        <v>0</v>
      </c>
      <c r="I1906" s="85">
        <v>8172</v>
      </c>
      <c r="J1906" s="85">
        <v>0</v>
      </c>
    </row>
    <row r="1907" spans="1:10" outlineLevel="2" x14ac:dyDescent="0.25">
      <c r="A1907" s="33" t="s">
        <v>10708</v>
      </c>
      <c r="B1907" s="33" t="s">
        <v>840</v>
      </c>
      <c r="C1907" s="33" t="s">
        <v>13527</v>
      </c>
      <c r="D1907" s="33">
        <v>179167</v>
      </c>
      <c r="E1907" s="33" t="s">
        <v>13528</v>
      </c>
      <c r="F1907" s="85">
        <v>1654</v>
      </c>
      <c r="G1907" s="85">
        <v>0</v>
      </c>
      <c r="H1907" s="85">
        <v>0</v>
      </c>
      <c r="I1907" s="85">
        <v>1654</v>
      </c>
      <c r="J1907" s="85">
        <v>0</v>
      </c>
    </row>
    <row r="1908" spans="1:10" outlineLevel="2" x14ac:dyDescent="0.25">
      <c r="A1908" s="33" t="s">
        <v>10708</v>
      </c>
      <c r="B1908" s="33" t="s">
        <v>840</v>
      </c>
      <c r="C1908" s="33" t="s">
        <v>13532</v>
      </c>
      <c r="D1908" s="33">
        <v>31955771</v>
      </c>
      <c r="E1908" s="33" t="s">
        <v>13533</v>
      </c>
      <c r="F1908" s="85">
        <v>1161</v>
      </c>
      <c r="G1908" s="85">
        <v>0</v>
      </c>
      <c r="H1908" s="85">
        <v>0</v>
      </c>
      <c r="I1908" s="85">
        <v>1161</v>
      </c>
      <c r="J1908" s="85">
        <v>0</v>
      </c>
    </row>
    <row r="1909" spans="1:10" outlineLevel="2" x14ac:dyDescent="0.25">
      <c r="A1909" s="33" t="s">
        <v>10708</v>
      </c>
      <c r="B1909" s="33" t="s">
        <v>901</v>
      </c>
      <c r="C1909" s="33" t="s">
        <v>13538</v>
      </c>
      <c r="D1909" s="33">
        <v>37051890</v>
      </c>
      <c r="E1909" s="33" t="s">
        <v>13539</v>
      </c>
      <c r="F1909" s="85">
        <v>10364</v>
      </c>
      <c r="G1909" s="85">
        <v>0</v>
      </c>
      <c r="H1909" s="85">
        <v>0</v>
      </c>
      <c r="I1909" s="85">
        <v>10364</v>
      </c>
      <c r="J1909" s="85">
        <v>0</v>
      </c>
    </row>
    <row r="1910" spans="1:10" outlineLevel="2" x14ac:dyDescent="0.25">
      <c r="A1910" s="33" t="s">
        <v>10708</v>
      </c>
      <c r="B1910" s="33" t="s">
        <v>901</v>
      </c>
      <c r="C1910" s="33" t="s">
        <v>13549</v>
      </c>
      <c r="D1910" s="33">
        <v>36483087</v>
      </c>
      <c r="E1910" s="33" t="s">
        <v>13550</v>
      </c>
      <c r="F1910" s="85">
        <v>0</v>
      </c>
      <c r="G1910" s="85">
        <v>0</v>
      </c>
      <c r="H1910" s="85">
        <v>0</v>
      </c>
      <c r="I1910" s="85">
        <v>0</v>
      </c>
      <c r="J1910" s="85">
        <v>0</v>
      </c>
    </row>
    <row r="1911" spans="1:10" outlineLevel="2" x14ac:dyDescent="0.25">
      <c r="A1911" s="33" t="s">
        <v>10708</v>
      </c>
      <c r="B1911" s="33" t="s">
        <v>901</v>
      </c>
      <c r="C1911" s="33" t="s">
        <v>13553</v>
      </c>
      <c r="D1911" s="33">
        <v>37797409</v>
      </c>
      <c r="E1911" s="33" t="s">
        <v>13554</v>
      </c>
      <c r="F1911" s="85">
        <v>3206</v>
      </c>
      <c r="G1911" s="85">
        <v>0</v>
      </c>
      <c r="H1911" s="85">
        <v>0</v>
      </c>
      <c r="I1911" s="85">
        <v>3206</v>
      </c>
      <c r="J1911" s="85">
        <v>0</v>
      </c>
    </row>
    <row r="1912" spans="1:10" outlineLevel="2" x14ac:dyDescent="0.25">
      <c r="A1912" s="33" t="s">
        <v>10708</v>
      </c>
      <c r="B1912" s="33" t="s">
        <v>901</v>
      </c>
      <c r="C1912" s="33" t="s">
        <v>13557</v>
      </c>
      <c r="D1912" s="33">
        <v>37878069</v>
      </c>
      <c r="E1912" s="33" t="s">
        <v>13558</v>
      </c>
      <c r="F1912" s="85">
        <v>6405</v>
      </c>
      <c r="G1912" s="85">
        <v>0</v>
      </c>
      <c r="H1912" s="85">
        <v>0</v>
      </c>
      <c r="I1912" s="85">
        <v>6405</v>
      </c>
      <c r="J1912" s="85">
        <v>0</v>
      </c>
    </row>
    <row r="1913" spans="1:10" outlineLevel="2" x14ac:dyDescent="0.25">
      <c r="A1913" s="33" t="s">
        <v>10708</v>
      </c>
      <c r="B1913" s="33" t="s">
        <v>901</v>
      </c>
      <c r="C1913" s="33" t="s">
        <v>13562</v>
      </c>
      <c r="D1913" s="33">
        <v>37941593</v>
      </c>
      <c r="E1913" s="33" t="s">
        <v>13563</v>
      </c>
      <c r="F1913" s="85">
        <v>1267</v>
      </c>
      <c r="G1913" s="85">
        <v>0</v>
      </c>
      <c r="H1913" s="85">
        <v>0</v>
      </c>
      <c r="I1913" s="85">
        <v>1267</v>
      </c>
      <c r="J1913" s="85">
        <v>0</v>
      </c>
    </row>
    <row r="1914" spans="1:10" outlineLevel="2" x14ac:dyDescent="0.25">
      <c r="A1914" s="33" t="s">
        <v>10708</v>
      </c>
      <c r="B1914" s="33" t="s">
        <v>901</v>
      </c>
      <c r="C1914" s="33" t="s">
        <v>13567</v>
      </c>
      <c r="D1914" s="33">
        <v>90000117</v>
      </c>
      <c r="E1914" s="33" t="s">
        <v>13568</v>
      </c>
      <c r="F1914" s="85">
        <v>3587</v>
      </c>
      <c r="G1914" s="85">
        <v>0</v>
      </c>
      <c r="H1914" s="85">
        <v>0</v>
      </c>
      <c r="I1914" s="85">
        <v>3587</v>
      </c>
      <c r="J1914" s="85">
        <v>0</v>
      </c>
    </row>
    <row r="1915" spans="1:10" outlineLevel="2" x14ac:dyDescent="0.25">
      <c r="A1915" s="33" t="s">
        <v>10708</v>
      </c>
      <c r="B1915" s="33" t="s">
        <v>901</v>
      </c>
      <c r="C1915" s="33" t="s">
        <v>13571</v>
      </c>
      <c r="D1915" s="33">
        <v>37886606</v>
      </c>
      <c r="E1915" s="33" t="s">
        <v>13572</v>
      </c>
      <c r="F1915" s="85">
        <v>1108</v>
      </c>
      <c r="G1915" s="85">
        <v>0</v>
      </c>
      <c r="H1915" s="85">
        <v>0</v>
      </c>
      <c r="I1915" s="85">
        <v>1108</v>
      </c>
      <c r="J1915" s="85">
        <v>0</v>
      </c>
    </row>
    <row r="1916" spans="1:10" outlineLevel="2" x14ac:dyDescent="0.25">
      <c r="A1916" s="33" t="s">
        <v>10708</v>
      </c>
      <c r="B1916" s="33" t="s">
        <v>901</v>
      </c>
      <c r="C1916" s="33" t="s">
        <v>13575</v>
      </c>
      <c r="D1916" s="33">
        <v>37946188</v>
      </c>
      <c r="E1916" s="33" t="s">
        <v>13576</v>
      </c>
      <c r="F1916" s="85">
        <v>1714</v>
      </c>
      <c r="G1916" s="85">
        <v>0</v>
      </c>
      <c r="H1916" s="85">
        <v>0</v>
      </c>
      <c r="I1916" s="85">
        <v>1714</v>
      </c>
      <c r="J1916" s="85">
        <v>0</v>
      </c>
    </row>
    <row r="1917" spans="1:10" outlineLevel="2" x14ac:dyDescent="0.25">
      <c r="A1917" s="33" t="s">
        <v>10708</v>
      </c>
      <c r="B1917" s="33" t="s">
        <v>901</v>
      </c>
      <c r="C1917" s="33" t="s">
        <v>13580</v>
      </c>
      <c r="D1917" s="33">
        <v>90000130</v>
      </c>
      <c r="E1917" s="33" t="s">
        <v>13581</v>
      </c>
      <c r="F1917" s="85">
        <v>0</v>
      </c>
      <c r="G1917" s="85">
        <v>0</v>
      </c>
      <c r="H1917" s="85">
        <v>0</v>
      </c>
      <c r="I1917" s="85">
        <v>0</v>
      </c>
      <c r="J1917" s="85">
        <v>0</v>
      </c>
    </row>
    <row r="1918" spans="1:10" outlineLevel="2" x14ac:dyDescent="0.25">
      <c r="A1918" s="33" t="s">
        <v>10708</v>
      </c>
      <c r="B1918" s="33" t="s">
        <v>901</v>
      </c>
      <c r="C1918" s="33" t="s">
        <v>13585</v>
      </c>
      <c r="D1918" s="33">
        <v>90000152</v>
      </c>
      <c r="E1918" s="33" t="s">
        <v>13586</v>
      </c>
      <c r="F1918" s="85">
        <v>0</v>
      </c>
      <c r="G1918" s="85">
        <v>0</v>
      </c>
      <c r="H1918" s="85">
        <v>0</v>
      </c>
      <c r="I1918" s="85">
        <v>0</v>
      </c>
      <c r="J1918" s="85">
        <v>0</v>
      </c>
    </row>
    <row r="1919" spans="1:10" outlineLevel="2" x14ac:dyDescent="0.25">
      <c r="A1919" s="33" t="s">
        <v>10708</v>
      </c>
      <c r="B1919" s="33" t="s">
        <v>901</v>
      </c>
      <c r="C1919" s="33" t="s">
        <v>13588</v>
      </c>
      <c r="D1919" s="33">
        <v>90000173</v>
      </c>
      <c r="E1919" s="33" t="s">
        <v>13589</v>
      </c>
      <c r="F1919" s="85">
        <v>983</v>
      </c>
      <c r="G1919" s="85">
        <v>0</v>
      </c>
      <c r="H1919" s="85">
        <v>0</v>
      </c>
      <c r="I1919" s="85">
        <v>983</v>
      </c>
      <c r="J1919" s="85">
        <v>0</v>
      </c>
    </row>
    <row r="1920" spans="1:10" outlineLevel="2" x14ac:dyDescent="0.25">
      <c r="A1920" s="33" t="s">
        <v>10708</v>
      </c>
      <c r="B1920" s="33" t="s">
        <v>901</v>
      </c>
      <c r="C1920" s="33" t="s">
        <v>13592</v>
      </c>
      <c r="D1920" s="33">
        <v>90000177</v>
      </c>
      <c r="E1920" s="33" t="s">
        <v>13593</v>
      </c>
      <c r="F1920" s="85">
        <v>1598</v>
      </c>
      <c r="G1920" s="85">
        <v>0</v>
      </c>
      <c r="H1920" s="85">
        <v>0</v>
      </c>
      <c r="I1920" s="85">
        <v>1598</v>
      </c>
      <c r="J1920" s="85">
        <v>0</v>
      </c>
    </row>
    <row r="1921" spans="1:10" outlineLevel="2" x14ac:dyDescent="0.25">
      <c r="A1921" s="33" t="s">
        <v>10708</v>
      </c>
      <c r="B1921" s="33" t="s">
        <v>901</v>
      </c>
      <c r="C1921" s="33" t="s">
        <v>13599</v>
      </c>
      <c r="D1921" s="33">
        <v>90000189</v>
      </c>
      <c r="E1921" s="33" t="s">
        <v>13600</v>
      </c>
      <c r="F1921" s="85">
        <v>2038</v>
      </c>
      <c r="G1921" s="85">
        <v>0</v>
      </c>
      <c r="H1921" s="85">
        <v>0</v>
      </c>
      <c r="I1921" s="85">
        <v>2038</v>
      </c>
      <c r="J1921" s="85">
        <v>0</v>
      </c>
    </row>
    <row r="1922" spans="1:10" outlineLevel="2" x14ac:dyDescent="0.25">
      <c r="A1922" s="33" t="s">
        <v>10708</v>
      </c>
      <c r="B1922" s="33" t="s">
        <v>901</v>
      </c>
      <c r="C1922" s="33" t="s">
        <v>13603</v>
      </c>
      <c r="D1922" s="33">
        <v>36506257</v>
      </c>
      <c r="E1922" s="33" t="s">
        <v>13604</v>
      </c>
      <c r="F1922" s="85">
        <v>2375</v>
      </c>
      <c r="G1922" s="85">
        <v>0</v>
      </c>
      <c r="H1922" s="85">
        <v>0</v>
      </c>
      <c r="I1922" s="85">
        <v>2375</v>
      </c>
      <c r="J1922" s="85">
        <v>0</v>
      </c>
    </row>
    <row r="1923" spans="1:10" outlineLevel="2" x14ac:dyDescent="0.25">
      <c r="A1923" s="33" t="s">
        <v>10708</v>
      </c>
      <c r="B1923" s="33" t="s">
        <v>901</v>
      </c>
      <c r="C1923" s="33" t="s">
        <v>13607</v>
      </c>
      <c r="D1923" s="33">
        <v>37887963</v>
      </c>
      <c r="E1923" s="33" t="s">
        <v>13608</v>
      </c>
      <c r="F1923" s="85">
        <v>0</v>
      </c>
      <c r="G1923" s="85">
        <v>0</v>
      </c>
      <c r="H1923" s="85">
        <v>0</v>
      </c>
      <c r="I1923" s="85">
        <v>0</v>
      </c>
      <c r="J1923" s="85">
        <v>0</v>
      </c>
    </row>
    <row r="1924" spans="1:10" outlineLevel="2" x14ac:dyDescent="0.25">
      <c r="A1924" s="33" t="s">
        <v>10708</v>
      </c>
      <c r="B1924" s="33" t="s">
        <v>901</v>
      </c>
      <c r="C1924" s="33" t="s">
        <v>13611</v>
      </c>
      <c r="D1924" s="33">
        <v>44405847</v>
      </c>
      <c r="E1924" s="33" t="s">
        <v>13612</v>
      </c>
      <c r="F1924" s="85">
        <v>2928</v>
      </c>
      <c r="G1924" s="85">
        <v>0</v>
      </c>
      <c r="H1924" s="85">
        <v>0</v>
      </c>
      <c r="I1924" s="85">
        <v>2928</v>
      </c>
      <c r="J1924" s="85">
        <v>0</v>
      </c>
    </row>
    <row r="1925" spans="1:10" outlineLevel="2" x14ac:dyDescent="0.25">
      <c r="A1925" s="33" t="s">
        <v>10708</v>
      </c>
      <c r="B1925" s="33" t="s">
        <v>901</v>
      </c>
      <c r="C1925" s="33" t="s">
        <v>13615</v>
      </c>
      <c r="D1925" s="33">
        <v>37711890</v>
      </c>
      <c r="E1925" s="33" t="s">
        <v>13616</v>
      </c>
      <c r="F1925" s="85">
        <v>0</v>
      </c>
      <c r="G1925" s="85">
        <v>0</v>
      </c>
      <c r="H1925" s="85">
        <v>0</v>
      </c>
      <c r="I1925" s="85">
        <v>0</v>
      </c>
      <c r="J1925" s="85">
        <v>0</v>
      </c>
    </row>
    <row r="1926" spans="1:10" outlineLevel="2" x14ac:dyDescent="0.25">
      <c r="A1926" s="33" t="s">
        <v>10708</v>
      </c>
      <c r="B1926" s="33" t="s">
        <v>901</v>
      </c>
      <c r="C1926" s="33" t="s">
        <v>13620</v>
      </c>
      <c r="D1926" s="33">
        <v>90000250</v>
      </c>
      <c r="E1926" s="33" t="s">
        <v>13621</v>
      </c>
      <c r="F1926" s="85">
        <v>1661</v>
      </c>
      <c r="G1926" s="85">
        <v>0</v>
      </c>
      <c r="H1926" s="85">
        <v>0</v>
      </c>
      <c r="I1926" s="85">
        <v>1661</v>
      </c>
      <c r="J1926" s="85">
        <v>0</v>
      </c>
    </row>
    <row r="1927" spans="1:10" outlineLevel="2" x14ac:dyDescent="0.25">
      <c r="A1927" s="33" t="s">
        <v>10708</v>
      </c>
      <c r="B1927" s="33" t="s">
        <v>901</v>
      </c>
      <c r="C1927" s="33" t="s">
        <v>13624</v>
      </c>
      <c r="D1927" s="33">
        <v>90000257</v>
      </c>
      <c r="E1927" s="33" t="s">
        <v>13625</v>
      </c>
      <c r="F1927" s="85">
        <v>0</v>
      </c>
      <c r="G1927" s="85">
        <v>0</v>
      </c>
      <c r="H1927" s="85">
        <v>0</v>
      </c>
      <c r="I1927" s="85">
        <v>0</v>
      </c>
      <c r="J1927" s="85">
        <v>0</v>
      </c>
    </row>
    <row r="1928" spans="1:10" outlineLevel="2" x14ac:dyDescent="0.25">
      <c r="A1928" s="33" t="s">
        <v>10708</v>
      </c>
      <c r="B1928" s="33" t="s">
        <v>901</v>
      </c>
      <c r="C1928" s="33" t="s">
        <v>13627</v>
      </c>
      <c r="D1928" s="33">
        <v>43710387</v>
      </c>
      <c r="E1928" s="33" t="s">
        <v>13628</v>
      </c>
      <c r="F1928" s="85">
        <v>2041</v>
      </c>
      <c r="G1928" s="85">
        <v>0</v>
      </c>
      <c r="H1928" s="85">
        <v>0</v>
      </c>
      <c r="I1928" s="85">
        <v>2041</v>
      </c>
      <c r="J1928" s="85">
        <v>0</v>
      </c>
    </row>
    <row r="1929" spans="1:10" outlineLevel="2" x14ac:dyDescent="0.25">
      <c r="A1929" s="33" t="s">
        <v>10708</v>
      </c>
      <c r="B1929" s="33" t="s">
        <v>901</v>
      </c>
      <c r="C1929" s="33" t="s">
        <v>13631</v>
      </c>
      <c r="D1929" s="33">
        <v>45884633</v>
      </c>
      <c r="E1929" s="33" t="s">
        <v>13632</v>
      </c>
      <c r="F1929" s="85">
        <v>337</v>
      </c>
      <c r="G1929" s="85">
        <v>0</v>
      </c>
      <c r="H1929" s="85">
        <v>0</v>
      </c>
      <c r="I1929" s="85">
        <v>337</v>
      </c>
      <c r="J1929" s="85">
        <v>0</v>
      </c>
    </row>
    <row r="1930" spans="1:10" outlineLevel="2" x14ac:dyDescent="0.25">
      <c r="A1930" s="33" t="s">
        <v>10708</v>
      </c>
      <c r="B1930" s="33" t="s">
        <v>901</v>
      </c>
      <c r="C1930" s="33" t="s">
        <v>13636</v>
      </c>
      <c r="D1930" s="33">
        <v>42340276</v>
      </c>
      <c r="E1930" s="33" t="s">
        <v>13637</v>
      </c>
      <c r="F1930" s="85">
        <v>1102</v>
      </c>
      <c r="G1930" s="85">
        <v>0</v>
      </c>
      <c r="H1930" s="85">
        <v>0</v>
      </c>
      <c r="I1930" s="85">
        <v>1102</v>
      </c>
      <c r="J1930" s="85">
        <v>0</v>
      </c>
    </row>
    <row r="1931" spans="1:10" outlineLevel="2" x14ac:dyDescent="0.25">
      <c r="A1931" s="33" t="s">
        <v>10708</v>
      </c>
      <c r="B1931" s="33" t="s">
        <v>901</v>
      </c>
      <c r="C1931" s="33" t="s">
        <v>13641</v>
      </c>
      <c r="D1931" s="33">
        <v>45721785</v>
      </c>
      <c r="E1931" s="33" t="s">
        <v>13642</v>
      </c>
      <c r="F1931" s="85">
        <v>440</v>
      </c>
      <c r="G1931" s="85">
        <v>0</v>
      </c>
      <c r="H1931" s="85">
        <v>0</v>
      </c>
      <c r="I1931" s="85">
        <v>440</v>
      </c>
      <c r="J1931" s="85">
        <v>0</v>
      </c>
    </row>
    <row r="1932" spans="1:10" outlineLevel="2" x14ac:dyDescent="0.25">
      <c r="A1932" s="33" t="s">
        <v>10708</v>
      </c>
      <c r="B1932" s="33" t="s">
        <v>901</v>
      </c>
      <c r="C1932" s="33" t="s">
        <v>13649</v>
      </c>
      <c r="D1932" s="33">
        <v>50202880</v>
      </c>
      <c r="E1932" s="33" t="s">
        <v>13650</v>
      </c>
      <c r="F1932" s="85">
        <v>387</v>
      </c>
      <c r="G1932" s="85">
        <v>0</v>
      </c>
      <c r="H1932" s="85">
        <v>0</v>
      </c>
      <c r="I1932" s="85">
        <v>387</v>
      </c>
      <c r="J1932" s="85">
        <v>0</v>
      </c>
    </row>
    <row r="1933" spans="1:10" outlineLevel="2" x14ac:dyDescent="0.25">
      <c r="A1933" s="33" t="s">
        <v>10708</v>
      </c>
      <c r="B1933" s="33" t="s">
        <v>901</v>
      </c>
      <c r="C1933" s="33" t="s">
        <v>13654</v>
      </c>
      <c r="D1933" s="33">
        <v>42419603</v>
      </c>
      <c r="E1933" s="33" t="s">
        <v>13655</v>
      </c>
      <c r="F1933" s="85">
        <v>168</v>
      </c>
      <c r="G1933" s="85">
        <v>0</v>
      </c>
      <c r="H1933" s="85">
        <v>0</v>
      </c>
      <c r="I1933" s="85">
        <v>168</v>
      </c>
      <c r="J1933" s="85">
        <v>0</v>
      </c>
    </row>
    <row r="1934" spans="1:10" outlineLevel="2" x14ac:dyDescent="0.25">
      <c r="A1934" s="33" t="s">
        <v>10708</v>
      </c>
      <c r="B1934" s="33" t="s">
        <v>901</v>
      </c>
      <c r="C1934" s="33" t="s">
        <v>13658</v>
      </c>
      <c r="D1934" s="33">
        <v>46800379</v>
      </c>
      <c r="E1934" s="33" t="s">
        <v>13659</v>
      </c>
      <c r="F1934" s="85">
        <v>606</v>
      </c>
      <c r="G1934" s="85">
        <v>0</v>
      </c>
      <c r="H1934" s="85">
        <v>0</v>
      </c>
      <c r="I1934" s="85">
        <v>606</v>
      </c>
      <c r="J1934" s="85">
        <v>0</v>
      </c>
    </row>
    <row r="1935" spans="1:10" outlineLevel="2" x14ac:dyDescent="0.25">
      <c r="A1935" s="33" t="s">
        <v>10708</v>
      </c>
      <c r="B1935" s="33" t="s">
        <v>901</v>
      </c>
      <c r="C1935" s="33" t="s">
        <v>13663</v>
      </c>
      <c r="D1935" s="33">
        <v>45731942</v>
      </c>
      <c r="E1935" s="33" t="s">
        <v>13664</v>
      </c>
      <c r="F1935" s="85">
        <v>2688</v>
      </c>
      <c r="G1935" s="85">
        <v>0</v>
      </c>
      <c r="H1935" s="85">
        <v>0</v>
      </c>
      <c r="I1935" s="85">
        <v>2688</v>
      </c>
      <c r="J1935" s="85">
        <v>0</v>
      </c>
    </row>
    <row r="1936" spans="1:10" outlineLevel="2" x14ac:dyDescent="0.25">
      <c r="A1936" s="33" t="s">
        <v>10708</v>
      </c>
      <c r="B1936" s="33" t="s">
        <v>901</v>
      </c>
      <c r="C1936" s="33" t="s">
        <v>13666</v>
      </c>
      <c r="D1936" s="33">
        <v>50700375</v>
      </c>
      <c r="E1936" s="33" t="s">
        <v>13667</v>
      </c>
      <c r="F1936" s="85">
        <v>56</v>
      </c>
      <c r="G1936" s="85">
        <v>0</v>
      </c>
      <c r="H1936" s="85">
        <v>0</v>
      </c>
      <c r="I1936" s="85">
        <v>56</v>
      </c>
      <c r="J1936" s="85">
        <v>0</v>
      </c>
    </row>
    <row r="1937" spans="1:10" outlineLevel="2" x14ac:dyDescent="0.25">
      <c r="A1937" s="33" t="s">
        <v>10708</v>
      </c>
      <c r="B1937" s="33" t="s">
        <v>901</v>
      </c>
      <c r="C1937" s="33" t="s">
        <v>13671</v>
      </c>
      <c r="D1937" s="33">
        <v>47535270</v>
      </c>
      <c r="E1937" s="33" t="s">
        <v>13672</v>
      </c>
      <c r="F1937" s="85">
        <v>331</v>
      </c>
      <c r="G1937" s="85">
        <v>0</v>
      </c>
      <c r="H1937" s="85">
        <v>0</v>
      </c>
      <c r="I1937" s="85">
        <v>331</v>
      </c>
      <c r="J1937" s="85">
        <v>0</v>
      </c>
    </row>
    <row r="1938" spans="1:10" outlineLevel="2" x14ac:dyDescent="0.25">
      <c r="A1938" s="33" t="s">
        <v>10708</v>
      </c>
      <c r="B1938" s="33" t="s">
        <v>901</v>
      </c>
      <c r="C1938" s="33" t="s">
        <v>13675</v>
      </c>
      <c r="D1938" s="33">
        <v>51054612</v>
      </c>
      <c r="E1938" s="33" t="s">
        <v>13676</v>
      </c>
      <c r="F1938" s="85">
        <v>774</v>
      </c>
      <c r="G1938" s="85">
        <v>0</v>
      </c>
      <c r="H1938" s="85">
        <v>0</v>
      </c>
      <c r="I1938" s="85">
        <v>774</v>
      </c>
      <c r="J1938" s="85">
        <v>0</v>
      </c>
    </row>
    <row r="1939" spans="1:10" outlineLevel="2" x14ac:dyDescent="0.25">
      <c r="A1939" s="33" t="s">
        <v>10708</v>
      </c>
      <c r="B1939" s="33" t="s">
        <v>901</v>
      </c>
      <c r="C1939" s="33" t="s">
        <v>13682</v>
      </c>
      <c r="D1939" s="33">
        <v>90000320</v>
      </c>
      <c r="E1939" s="33" t="s">
        <v>13683</v>
      </c>
      <c r="F1939" s="85">
        <v>337</v>
      </c>
      <c r="G1939" s="85">
        <v>0</v>
      </c>
      <c r="H1939" s="85">
        <v>0</v>
      </c>
      <c r="I1939" s="85">
        <v>337</v>
      </c>
      <c r="J1939" s="85">
        <v>0</v>
      </c>
    </row>
    <row r="1940" spans="1:10" outlineLevel="2" x14ac:dyDescent="0.25">
      <c r="A1940" s="33" t="s">
        <v>10708</v>
      </c>
      <c r="B1940" s="33" t="s">
        <v>901</v>
      </c>
      <c r="C1940" s="33" t="s">
        <v>13677</v>
      </c>
      <c r="D1940" s="33">
        <v>51052555</v>
      </c>
      <c r="E1940" s="33" t="s">
        <v>13678</v>
      </c>
      <c r="F1940" s="85">
        <v>112</v>
      </c>
      <c r="G1940" s="85">
        <v>0</v>
      </c>
      <c r="H1940" s="85">
        <v>0</v>
      </c>
      <c r="I1940" s="85">
        <v>112</v>
      </c>
      <c r="J1940" s="85">
        <v>0</v>
      </c>
    </row>
    <row r="1941" spans="1:10" outlineLevel="1" x14ac:dyDescent="0.25">
      <c r="A1941" s="87" t="s">
        <v>16033</v>
      </c>
      <c r="B1941" s="89"/>
      <c r="C1941" s="89"/>
      <c r="D1941" s="89"/>
      <c r="E1941" s="89"/>
      <c r="F1941" s="88">
        <f>SUBTOTAL(9,F1495:F1940)</f>
        <v>1450932</v>
      </c>
      <c r="G1941" s="88">
        <f>SUBTOTAL(9,G1495:G1940)</f>
        <v>7</v>
      </c>
      <c r="H1941" s="88">
        <f>SUBTOTAL(9,H1495:H1940)</f>
        <v>0</v>
      </c>
      <c r="I1941" s="88">
        <f>SUBTOTAL(9,I1495:I1940)</f>
        <v>1451325</v>
      </c>
      <c r="J1941" s="88">
        <f>SUBTOTAL(9,J1495:J1940)</f>
        <v>393</v>
      </c>
    </row>
    <row r="1942" spans="1:10" outlineLevel="2" x14ac:dyDescent="0.25">
      <c r="A1942" s="33" t="s">
        <v>13685</v>
      </c>
      <c r="B1942" s="33" t="s">
        <v>35</v>
      </c>
      <c r="C1942" s="33" t="s">
        <v>13686</v>
      </c>
      <c r="D1942" s="33">
        <v>99000008</v>
      </c>
      <c r="E1942" s="33" t="s">
        <v>13687</v>
      </c>
      <c r="F1942" s="85">
        <v>13315</v>
      </c>
      <c r="G1942" s="85">
        <v>0</v>
      </c>
      <c r="H1942" s="85">
        <v>0</v>
      </c>
      <c r="I1942" s="85">
        <v>13315</v>
      </c>
      <c r="J1942" s="85">
        <v>0</v>
      </c>
    </row>
    <row r="1943" spans="1:10" outlineLevel="2" x14ac:dyDescent="0.25">
      <c r="A1943" s="33" t="s">
        <v>13685</v>
      </c>
      <c r="B1943" s="33" t="s">
        <v>80</v>
      </c>
      <c r="C1943" s="33" t="s">
        <v>13714</v>
      </c>
      <c r="D1943" s="33">
        <v>689726</v>
      </c>
      <c r="E1943" s="33" t="s">
        <v>13715</v>
      </c>
      <c r="F1943" s="85">
        <v>1049</v>
      </c>
      <c r="G1943" s="85">
        <v>0</v>
      </c>
      <c r="H1943" s="85">
        <v>0</v>
      </c>
      <c r="I1943" s="85">
        <v>1049</v>
      </c>
      <c r="J1943" s="85">
        <v>0</v>
      </c>
    </row>
    <row r="1944" spans="1:10" outlineLevel="2" x14ac:dyDescent="0.25">
      <c r="A1944" s="33" t="s">
        <v>13685</v>
      </c>
      <c r="B1944" s="33" t="s">
        <v>80</v>
      </c>
      <c r="C1944" s="33" t="s">
        <v>13721</v>
      </c>
      <c r="D1944" s="33">
        <v>590754</v>
      </c>
      <c r="E1944" s="33" t="s">
        <v>13722</v>
      </c>
      <c r="F1944" s="85">
        <v>718</v>
      </c>
      <c r="G1944" s="85">
        <v>0</v>
      </c>
      <c r="H1944" s="85">
        <v>0</v>
      </c>
      <c r="I1944" s="85">
        <v>718</v>
      </c>
      <c r="J1944" s="85">
        <v>0</v>
      </c>
    </row>
    <row r="1945" spans="1:10" outlineLevel="2" x14ac:dyDescent="0.25">
      <c r="A1945" s="33" t="s">
        <v>13685</v>
      </c>
      <c r="B1945" s="33" t="s">
        <v>80</v>
      </c>
      <c r="C1945" s="33" t="s">
        <v>13729</v>
      </c>
      <c r="D1945" s="33">
        <v>318698</v>
      </c>
      <c r="E1945" s="33" t="s">
        <v>13730</v>
      </c>
      <c r="F1945" s="85">
        <v>1327</v>
      </c>
      <c r="G1945" s="85">
        <v>0</v>
      </c>
      <c r="H1945" s="85">
        <v>0</v>
      </c>
      <c r="I1945" s="85">
        <v>1327</v>
      </c>
      <c r="J1945" s="85">
        <v>0</v>
      </c>
    </row>
    <row r="1946" spans="1:10" outlineLevel="2" x14ac:dyDescent="0.25">
      <c r="A1946" s="33" t="s">
        <v>13685</v>
      </c>
      <c r="B1946" s="33" t="s">
        <v>80</v>
      </c>
      <c r="C1946" s="33" t="s">
        <v>13735</v>
      </c>
      <c r="D1946" s="33">
        <v>323934</v>
      </c>
      <c r="E1946" s="33" t="s">
        <v>13736</v>
      </c>
      <c r="F1946" s="85">
        <v>2538</v>
      </c>
      <c r="G1946" s="85">
        <v>0</v>
      </c>
      <c r="H1946" s="85">
        <v>0</v>
      </c>
      <c r="I1946" s="85">
        <v>2538</v>
      </c>
      <c r="J1946" s="85">
        <v>0</v>
      </c>
    </row>
    <row r="1947" spans="1:10" outlineLevel="2" x14ac:dyDescent="0.25">
      <c r="A1947" s="33" t="s">
        <v>13685</v>
      </c>
      <c r="B1947" s="33" t="s">
        <v>80</v>
      </c>
      <c r="C1947" s="33" t="s">
        <v>13743</v>
      </c>
      <c r="D1947" s="33">
        <v>691224</v>
      </c>
      <c r="E1947" s="33" t="s">
        <v>13744</v>
      </c>
      <c r="F1947" s="85">
        <v>609</v>
      </c>
      <c r="G1947" s="85">
        <v>0</v>
      </c>
      <c r="H1947" s="85">
        <v>0</v>
      </c>
      <c r="I1947" s="85">
        <v>609</v>
      </c>
      <c r="J1947" s="85">
        <v>0</v>
      </c>
    </row>
    <row r="1948" spans="1:10" outlineLevel="2" x14ac:dyDescent="0.25">
      <c r="A1948" s="33" t="s">
        <v>13685</v>
      </c>
      <c r="B1948" s="33" t="s">
        <v>80</v>
      </c>
      <c r="C1948" s="33" t="s">
        <v>13750</v>
      </c>
      <c r="D1948" s="33">
        <v>323977</v>
      </c>
      <c r="E1948" s="33" t="s">
        <v>13751</v>
      </c>
      <c r="F1948" s="85">
        <v>1873</v>
      </c>
      <c r="G1948" s="85">
        <v>0</v>
      </c>
      <c r="H1948" s="85">
        <v>0</v>
      </c>
      <c r="I1948" s="85">
        <v>1873</v>
      </c>
      <c r="J1948" s="85">
        <v>0</v>
      </c>
    </row>
    <row r="1949" spans="1:10" outlineLevel="2" x14ac:dyDescent="0.25">
      <c r="A1949" s="33" t="s">
        <v>13685</v>
      </c>
      <c r="B1949" s="33" t="s">
        <v>80</v>
      </c>
      <c r="C1949" s="33" t="s">
        <v>13757</v>
      </c>
      <c r="D1949" s="33">
        <v>323985</v>
      </c>
      <c r="E1949" s="33" t="s">
        <v>13758</v>
      </c>
      <c r="F1949" s="85">
        <v>2101</v>
      </c>
      <c r="G1949" s="85">
        <v>0</v>
      </c>
      <c r="H1949" s="85">
        <v>0</v>
      </c>
      <c r="I1949" s="85">
        <v>2101</v>
      </c>
      <c r="J1949" s="85">
        <v>0</v>
      </c>
    </row>
    <row r="1950" spans="1:10" outlineLevel="2" x14ac:dyDescent="0.25">
      <c r="A1950" s="33" t="s">
        <v>13685</v>
      </c>
      <c r="B1950" s="33" t="s">
        <v>80</v>
      </c>
      <c r="C1950" s="33" t="s">
        <v>13764</v>
      </c>
      <c r="D1950" s="33">
        <v>323993</v>
      </c>
      <c r="E1950" s="33" t="s">
        <v>13765</v>
      </c>
      <c r="F1950" s="85">
        <v>2978</v>
      </c>
      <c r="G1950" s="85">
        <v>0</v>
      </c>
      <c r="H1950" s="85">
        <v>0</v>
      </c>
      <c r="I1950" s="85">
        <v>2978</v>
      </c>
      <c r="J1950" s="85">
        <v>0</v>
      </c>
    </row>
    <row r="1951" spans="1:10" outlineLevel="2" x14ac:dyDescent="0.25">
      <c r="A1951" s="33" t="s">
        <v>13685</v>
      </c>
      <c r="B1951" s="33" t="s">
        <v>80</v>
      </c>
      <c r="C1951" s="33" t="s">
        <v>13771</v>
      </c>
      <c r="D1951" s="33">
        <v>324001</v>
      </c>
      <c r="E1951" s="33" t="s">
        <v>13772</v>
      </c>
      <c r="F1951" s="85">
        <v>2310</v>
      </c>
      <c r="G1951" s="85">
        <v>0</v>
      </c>
      <c r="H1951" s="85">
        <v>0</v>
      </c>
      <c r="I1951" s="85">
        <v>2310</v>
      </c>
      <c r="J1951" s="85">
        <v>0</v>
      </c>
    </row>
    <row r="1952" spans="1:10" outlineLevel="2" x14ac:dyDescent="0.25">
      <c r="A1952" s="33" t="s">
        <v>13685</v>
      </c>
      <c r="B1952" s="33" t="s">
        <v>80</v>
      </c>
      <c r="C1952" s="33" t="s">
        <v>13779</v>
      </c>
      <c r="D1952" s="33">
        <v>324035</v>
      </c>
      <c r="E1952" s="33" t="s">
        <v>13780</v>
      </c>
      <c r="F1952" s="85">
        <v>3309</v>
      </c>
      <c r="G1952" s="85">
        <v>0</v>
      </c>
      <c r="H1952" s="85">
        <v>0</v>
      </c>
      <c r="I1952" s="85">
        <v>3309</v>
      </c>
      <c r="J1952" s="85">
        <v>0</v>
      </c>
    </row>
    <row r="1953" spans="1:10" outlineLevel="2" x14ac:dyDescent="0.25">
      <c r="A1953" s="33" t="s">
        <v>13685</v>
      </c>
      <c r="B1953" s="33" t="s">
        <v>80</v>
      </c>
      <c r="C1953" s="33" t="s">
        <v>13786</v>
      </c>
      <c r="D1953" s="33">
        <v>324043</v>
      </c>
      <c r="E1953" s="33" t="s">
        <v>13787</v>
      </c>
      <c r="F1953" s="85">
        <v>1049</v>
      </c>
      <c r="G1953" s="85">
        <v>0</v>
      </c>
      <c r="H1953" s="85">
        <v>0</v>
      </c>
      <c r="I1953" s="85">
        <v>1049</v>
      </c>
      <c r="J1953" s="85">
        <v>0</v>
      </c>
    </row>
    <row r="1954" spans="1:10" outlineLevel="2" x14ac:dyDescent="0.25">
      <c r="A1954" s="33" t="s">
        <v>13685</v>
      </c>
      <c r="B1954" s="33" t="s">
        <v>80</v>
      </c>
      <c r="C1954" s="33" t="s">
        <v>13793</v>
      </c>
      <c r="D1954" s="33">
        <v>324051</v>
      </c>
      <c r="E1954" s="33" t="s">
        <v>8980</v>
      </c>
      <c r="F1954" s="85">
        <v>2198</v>
      </c>
      <c r="G1954" s="85">
        <v>0</v>
      </c>
      <c r="H1954" s="85">
        <v>0</v>
      </c>
      <c r="I1954" s="85">
        <v>2198</v>
      </c>
      <c r="J1954" s="85">
        <v>0</v>
      </c>
    </row>
    <row r="1955" spans="1:10" outlineLevel="2" x14ac:dyDescent="0.25">
      <c r="A1955" s="33" t="s">
        <v>13685</v>
      </c>
      <c r="B1955" s="33" t="s">
        <v>80</v>
      </c>
      <c r="C1955" s="33" t="s">
        <v>13797</v>
      </c>
      <c r="D1955" s="33">
        <v>324060</v>
      </c>
      <c r="E1955" s="33" t="s">
        <v>13798</v>
      </c>
      <c r="F1955" s="85">
        <v>6121</v>
      </c>
      <c r="G1955" s="85">
        <v>0</v>
      </c>
      <c r="H1955" s="85">
        <v>0</v>
      </c>
      <c r="I1955" s="85">
        <v>6121</v>
      </c>
      <c r="J1955" s="85">
        <v>0</v>
      </c>
    </row>
    <row r="1956" spans="1:10" outlineLevel="2" x14ac:dyDescent="0.25">
      <c r="A1956" s="33" t="s">
        <v>13685</v>
      </c>
      <c r="B1956" s="33" t="s">
        <v>80</v>
      </c>
      <c r="C1956" s="33" t="s">
        <v>13804</v>
      </c>
      <c r="D1956" s="33">
        <v>324078</v>
      </c>
      <c r="E1956" s="33" t="s">
        <v>13805</v>
      </c>
      <c r="F1956" s="85">
        <v>4077</v>
      </c>
      <c r="G1956" s="85">
        <v>0</v>
      </c>
      <c r="H1956" s="85">
        <v>0</v>
      </c>
      <c r="I1956" s="85">
        <v>4077</v>
      </c>
      <c r="J1956" s="85">
        <v>0</v>
      </c>
    </row>
    <row r="1957" spans="1:10" outlineLevel="2" x14ac:dyDescent="0.25">
      <c r="A1957" s="33" t="s">
        <v>13685</v>
      </c>
      <c r="B1957" s="33" t="s">
        <v>80</v>
      </c>
      <c r="C1957" s="33" t="s">
        <v>13809</v>
      </c>
      <c r="D1957" s="33">
        <v>324086</v>
      </c>
      <c r="E1957" s="33" t="s">
        <v>13810</v>
      </c>
      <c r="F1957" s="85">
        <v>1433</v>
      </c>
      <c r="G1957" s="85">
        <v>0</v>
      </c>
      <c r="H1957" s="85">
        <v>0</v>
      </c>
      <c r="I1957" s="85">
        <v>1433</v>
      </c>
      <c r="J1957" s="85">
        <v>0</v>
      </c>
    </row>
    <row r="1958" spans="1:10" outlineLevel="2" x14ac:dyDescent="0.25">
      <c r="A1958" s="33" t="s">
        <v>13685</v>
      </c>
      <c r="B1958" s="33" t="s">
        <v>80</v>
      </c>
      <c r="C1958" s="33" t="s">
        <v>13815</v>
      </c>
      <c r="D1958" s="33">
        <v>324108</v>
      </c>
      <c r="E1958" s="33" t="s">
        <v>13816</v>
      </c>
      <c r="F1958" s="85">
        <v>1439</v>
      </c>
      <c r="G1958" s="85">
        <v>0</v>
      </c>
      <c r="H1958" s="85">
        <v>0</v>
      </c>
      <c r="I1958" s="85">
        <v>1439</v>
      </c>
      <c r="J1958" s="85">
        <v>0</v>
      </c>
    </row>
    <row r="1959" spans="1:10" outlineLevel="2" x14ac:dyDescent="0.25">
      <c r="A1959" s="33" t="s">
        <v>13685</v>
      </c>
      <c r="B1959" s="33" t="s">
        <v>80</v>
      </c>
      <c r="C1959" s="33" t="s">
        <v>13822</v>
      </c>
      <c r="D1959" s="33">
        <v>324116</v>
      </c>
      <c r="E1959" s="33" t="s">
        <v>13823</v>
      </c>
      <c r="F1959" s="85">
        <v>6472</v>
      </c>
      <c r="G1959" s="85">
        <v>0</v>
      </c>
      <c r="H1959" s="85">
        <v>0</v>
      </c>
      <c r="I1959" s="85">
        <v>6472</v>
      </c>
      <c r="J1959" s="85">
        <v>0</v>
      </c>
    </row>
    <row r="1960" spans="1:10" outlineLevel="2" x14ac:dyDescent="0.25">
      <c r="A1960" s="33" t="s">
        <v>13685</v>
      </c>
      <c r="B1960" s="33" t="s">
        <v>80</v>
      </c>
      <c r="C1960" s="33" t="s">
        <v>13829</v>
      </c>
      <c r="D1960" s="33">
        <v>324124</v>
      </c>
      <c r="E1960" s="33" t="s">
        <v>13830</v>
      </c>
      <c r="F1960" s="85">
        <v>1158</v>
      </c>
      <c r="G1960" s="85">
        <v>0</v>
      </c>
      <c r="H1960" s="85">
        <v>0</v>
      </c>
      <c r="I1960" s="85">
        <v>1158</v>
      </c>
      <c r="J1960" s="85">
        <v>0</v>
      </c>
    </row>
    <row r="1961" spans="1:10" outlineLevel="2" x14ac:dyDescent="0.25">
      <c r="A1961" s="33" t="s">
        <v>13685</v>
      </c>
      <c r="B1961" s="33" t="s">
        <v>80</v>
      </c>
      <c r="C1961" s="33" t="s">
        <v>13835</v>
      </c>
      <c r="D1961" s="33">
        <v>324132</v>
      </c>
      <c r="E1961" s="33" t="s">
        <v>13836</v>
      </c>
      <c r="F1961" s="85">
        <v>3315</v>
      </c>
      <c r="G1961" s="85">
        <v>0</v>
      </c>
      <c r="H1961" s="85">
        <v>0</v>
      </c>
      <c r="I1961" s="85">
        <v>3315</v>
      </c>
      <c r="J1961" s="85">
        <v>0</v>
      </c>
    </row>
    <row r="1962" spans="1:10" outlineLevel="2" x14ac:dyDescent="0.25">
      <c r="A1962" s="33" t="s">
        <v>13685</v>
      </c>
      <c r="B1962" s="33" t="s">
        <v>80</v>
      </c>
      <c r="C1962" s="33" t="s">
        <v>13842</v>
      </c>
      <c r="D1962" s="33">
        <v>690236</v>
      </c>
      <c r="E1962" s="33" t="s">
        <v>13843</v>
      </c>
      <c r="F1962" s="85">
        <v>2756</v>
      </c>
      <c r="G1962" s="85">
        <v>0</v>
      </c>
      <c r="H1962" s="85">
        <v>0</v>
      </c>
      <c r="I1962" s="85">
        <v>2756</v>
      </c>
      <c r="J1962" s="85">
        <v>0</v>
      </c>
    </row>
    <row r="1963" spans="1:10" outlineLevel="2" x14ac:dyDescent="0.25">
      <c r="A1963" s="33" t="s">
        <v>13685</v>
      </c>
      <c r="B1963" s="33" t="s">
        <v>80</v>
      </c>
      <c r="C1963" s="33" t="s">
        <v>13849</v>
      </c>
      <c r="D1963" s="33">
        <v>324159</v>
      </c>
      <c r="E1963" s="33" t="s">
        <v>13850</v>
      </c>
      <c r="F1963" s="85">
        <v>889</v>
      </c>
      <c r="G1963" s="85">
        <v>0</v>
      </c>
      <c r="H1963" s="85">
        <v>0</v>
      </c>
      <c r="I1963" s="85">
        <v>889</v>
      </c>
      <c r="J1963" s="85">
        <v>0</v>
      </c>
    </row>
    <row r="1964" spans="1:10" outlineLevel="2" x14ac:dyDescent="0.25">
      <c r="A1964" s="33" t="s">
        <v>13685</v>
      </c>
      <c r="B1964" s="33" t="s">
        <v>80</v>
      </c>
      <c r="C1964" s="33" t="s">
        <v>13855</v>
      </c>
      <c r="D1964" s="33">
        <v>324175</v>
      </c>
      <c r="E1964" s="33" t="s">
        <v>10739</v>
      </c>
      <c r="F1964" s="85">
        <v>2700</v>
      </c>
      <c r="G1964" s="85">
        <v>0</v>
      </c>
      <c r="H1964" s="85">
        <v>0</v>
      </c>
      <c r="I1964" s="85">
        <v>2700</v>
      </c>
      <c r="J1964" s="85">
        <v>0</v>
      </c>
    </row>
    <row r="1965" spans="1:10" outlineLevel="2" x14ac:dyDescent="0.25">
      <c r="A1965" s="33" t="s">
        <v>13685</v>
      </c>
      <c r="B1965" s="33" t="s">
        <v>80</v>
      </c>
      <c r="C1965" s="33" t="s">
        <v>13860</v>
      </c>
      <c r="D1965" s="33">
        <v>324230</v>
      </c>
      <c r="E1965" s="33" t="s">
        <v>13861</v>
      </c>
      <c r="F1965" s="85">
        <v>930</v>
      </c>
      <c r="G1965" s="85">
        <v>0</v>
      </c>
      <c r="H1965" s="85">
        <v>0</v>
      </c>
      <c r="I1965" s="85">
        <v>930</v>
      </c>
      <c r="J1965" s="85">
        <v>0</v>
      </c>
    </row>
    <row r="1966" spans="1:10" outlineLevel="2" x14ac:dyDescent="0.25">
      <c r="A1966" s="33" t="s">
        <v>13685</v>
      </c>
      <c r="B1966" s="33" t="s">
        <v>80</v>
      </c>
      <c r="C1966" s="33" t="s">
        <v>13867</v>
      </c>
      <c r="D1966" s="33">
        <v>324256</v>
      </c>
      <c r="E1966" s="33" t="s">
        <v>13868</v>
      </c>
      <c r="F1966" s="85">
        <v>1486</v>
      </c>
      <c r="G1966" s="85">
        <v>0</v>
      </c>
      <c r="H1966" s="85">
        <v>0</v>
      </c>
      <c r="I1966" s="85">
        <v>1486</v>
      </c>
      <c r="J1966" s="85">
        <v>0</v>
      </c>
    </row>
    <row r="1967" spans="1:10" outlineLevel="2" x14ac:dyDescent="0.25">
      <c r="A1967" s="33" t="s">
        <v>13685</v>
      </c>
      <c r="B1967" s="33" t="s">
        <v>80</v>
      </c>
      <c r="C1967" s="33" t="s">
        <v>13874</v>
      </c>
      <c r="D1967" s="33">
        <v>324264</v>
      </c>
      <c r="E1967" s="33" t="s">
        <v>13875</v>
      </c>
      <c r="F1967" s="85">
        <v>4842</v>
      </c>
      <c r="G1967" s="85">
        <v>0</v>
      </c>
      <c r="H1967" s="85">
        <v>0</v>
      </c>
      <c r="I1967" s="85">
        <v>4842</v>
      </c>
      <c r="J1967" s="85">
        <v>0</v>
      </c>
    </row>
    <row r="1968" spans="1:10" outlineLevel="2" x14ac:dyDescent="0.25">
      <c r="A1968" s="33" t="s">
        <v>13685</v>
      </c>
      <c r="B1968" s="33" t="s">
        <v>80</v>
      </c>
      <c r="C1968" s="33" t="s">
        <v>13881</v>
      </c>
      <c r="D1968" s="33">
        <v>324272</v>
      </c>
      <c r="E1968" s="33" t="s">
        <v>13882</v>
      </c>
      <c r="F1968" s="85">
        <v>1483</v>
      </c>
      <c r="G1968" s="85">
        <v>0</v>
      </c>
      <c r="H1968" s="85">
        <v>0</v>
      </c>
      <c r="I1968" s="85">
        <v>1483</v>
      </c>
      <c r="J1968" s="85">
        <v>0</v>
      </c>
    </row>
    <row r="1969" spans="1:10" outlineLevel="2" x14ac:dyDescent="0.25">
      <c r="A1969" s="33" t="s">
        <v>13685</v>
      </c>
      <c r="B1969" s="33" t="s">
        <v>80</v>
      </c>
      <c r="C1969" s="33" t="s">
        <v>13888</v>
      </c>
      <c r="D1969" s="33">
        <v>324299</v>
      </c>
      <c r="E1969" s="33" t="s">
        <v>13889</v>
      </c>
      <c r="F1969" s="85">
        <v>3640</v>
      </c>
      <c r="G1969" s="85">
        <v>0</v>
      </c>
      <c r="H1969" s="85">
        <v>0</v>
      </c>
      <c r="I1969" s="85">
        <v>3640</v>
      </c>
      <c r="J1969" s="85">
        <v>0</v>
      </c>
    </row>
    <row r="1970" spans="1:10" outlineLevel="2" x14ac:dyDescent="0.25">
      <c r="A1970" s="33" t="s">
        <v>13685</v>
      </c>
      <c r="B1970" s="33" t="s">
        <v>80</v>
      </c>
      <c r="C1970" s="33" t="s">
        <v>13894</v>
      </c>
      <c r="D1970" s="33">
        <v>324311</v>
      </c>
      <c r="E1970" s="33" t="s">
        <v>13895</v>
      </c>
      <c r="F1970" s="85">
        <v>2260</v>
      </c>
      <c r="G1970" s="85">
        <v>0</v>
      </c>
      <c r="H1970" s="85">
        <v>0</v>
      </c>
      <c r="I1970" s="85">
        <v>2260</v>
      </c>
      <c r="J1970" s="85">
        <v>0</v>
      </c>
    </row>
    <row r="1971" spans="1:10" outlineLevel="2" x14ac:dyDescent="0.25">
      <c r="A1971" s="33" t="s">
        <v>13685</v>
      </c>
      <c r="B1971" s="33" t="s">
        <v>80</v>
      </c>
      <c r="C1971" s="33" t="s">
        <v>13901</v>
      </c>
      <c r="D1971" s="33">
        <v>324345</v>
      </c>
      <c r="E1971" s="33" t="s">
        <v>13902</v>
      </c>
      <c r="F1971" s="85">
        <v>1161</v>
      </c>
      <c r="G1971" s="85">
        <v>0</v>
      </c>
      <c r="H1971" s="85">
        <v>0</v>
      </c>
      <c r="I1971" s="85">
        <v>1161</v>
      </c>
      <c r="J1971" s="85">
        <v>0</v>
      </c>
    </row>
    <row r="1972" spans="1:10" outlineLevel="2" x14ac:dyDescent="0.25">
      <c r="A1972" s="33" t="s">
        <v>13685</v>
      </c>
      <c r="B1972" s="33" t="s">
        <v>80</v>
      </c>
      <c r="C1972" s="33" t="s">
        <v>13908</v>
      </c>
      <c r="D1972" s="33">
        <v>324353</v>
      </c>
      <c r="E1972" s="33" t="s">
        <v>13909</v>
      </c>
      <c r="F1972" s="85">
        <v>1323</v>
      </c>
      <c r="G1972" s="85">
        <v>0</v>
      </c>
      <c r="H1972" s="85">
        <v>0</v>
      </c>
      <c r="I1972" s="85">
        <v>1323</v>
      </c>
      <c r="J1972" s="85">
        <v>0</v>
      </c>
    </row>
    <row r="1973" spans="1:10" outlineLevel="2" x14ac:dyDescent="0.25">
      <c r="A1973" s="33" t="s">
        <v>13685</v>
      </c>
      <c r="B1973" s="33" t="s">
        <v>80</v>
      </c>
      <c r="C1973" s="33" t="s">
        <v>13915</v>
      </c>
      <c r="D1973" s="33">
        <v>324361</v>
      </c>
      <c r="E1973" s="33" t="s">
        <v>13916</v>
      </c>
      <c r="F1973" s="85">
        <v>940</v>
      </c>
      <c r="G1973" s="85">
        <v>0</v>
      </c>
      <c r="H1973" s="85">
        <v>0</v>
      </c>
      <c r="I1973" s="85">
        <v>940</v>
      </c>
      <c r="J1973" s="85">
        <v>0</v>
      </c>
    </row>
    <row r="1974" spans="1:10" outlineLevel="2" x14ac:dyDescent="0.25">
      <c r="A1974" s="33" t="s">
        <v>13685</v>
      </c>
      <c r="B1974" s="33" t="s">
        <v>80</v>
      </c>
      <c r="C1974" s="33" t="s">
        <v>13921</v>
      </c>
      <c r="D1974" s="33">
        <v>324370</v>
      </c>
      <c r="E1974" s="33" t="s">
        <v>13922</v>
      </c>
      <c r="F1974" s="85">
        <v>662</v>
      </c>
      <c r="G1974" s="85">
        <v>0</v>
      </c>
      <c r="H1974" s="85">
        <v>0</v>
      </c>
      <c r="I1974" s="85">
        <v>662</v>
      </c>
      <c r="J1974" s="85">
        <v>0</v>
      </c>
    </row>
    <row r="1975" spans="1:10" outlineLevel="2" x14ac:dyDescent="0.25">
      <c r="A1975" s="33" t="s">
        <v>13685</v>
      </c>
      <c r="B1975" s="33" t="s">
        <v>80</v>
      </c>
      <c r="C1975" s="33" t="s">
        <v>13927</v>
      </c>
      <c r="D1975" s="33">
        <v>324388</v>
      </c>
      <c r="E1975" s="33" t="s">
        <v>13928</v>
      </c>
      <c r="F1975" s="85">
        <v>1386</v>
      </c>
      <c r="G1975" s="85">
        <v>0</v>
      </c>
      <c r="H1975" s="85">
        <v>0</v>
      </c>
      <c r="I1975" s="85">
        <v>1386</v>
      </c>
      <c r="J1975" s="85">
        <v>0</v>
      </c>
    </row>
    <row r="1976" spans="1:10" outlineLevel="2" x14ac:dyDescent="0.25">
      <c r="A1976" s="33" t="s">
        <v>13685</v>
      </c>
      <c r="B1976" s="33" t="s">
        <v>80</v>
      </c>
      <c r="C1976" s="33" t="s">
        <v>13934</v>
      </c>
      <c r="D1976" s="33">
        <v>324400</v>
      </c>
      <c r="E1976" s="33" t="s">
        <v>13935</v>
      </c>
      <c r="F1976" s="85">
        <v>1707</v>
      </c>
      <c r="G1976" s="85">
        <v>0</v>
      </c>
      <c r="H1976" s="85">
        <v>0</v>
      </c>
      <c r="I1976" s="85">
        <v>1707</v>
      </c>
      <c r="J1976" s="85">
        <v>0</v>
      </c>
    </row>
    <row r="1977" spans="1:10" outlineLevel="2" x14ac:dyDescent="0.25">
      <c r="A1977" s="33" t="s">
        <v>13685</v>
      </c>
      <c r="B1977" s="33" t="s">
        <v>80</v>
      </c>
      <c r="C1977" s="33" t="s">
        <v>13941</v>
      </c>
      <c r="D1977" s="33">
        <v>324426</v>
      </c>
      <c r="E1977" s="33" t="s">
        <v>13942</v>
      </c>
      <c r="F1977" s="85">
        <v>3034</v>
      </c>
      <c r="G1977" s="85">
        <v>0</v>
      </c>
      <c r="H1977" s="85">
        <v>0</v>
      </c>
      <c r="I1977" s="85">
        <v>3034</v>
      </c>
      <c r="J1977" s="85">
        <v>0</v>
      </c>
    </row>
    <row r="1978" spans="1:10" outlineLevel="2" x14ac:dyDescent="0.25">
      <c r="A1978" s="33" t="s">
        <v>13685</v>
      </c>
      <c r="B1978" s="33" t="s">
        <v>80</v>
      </c>
      <c r="C1978" s="33" t="s">
        <v>13947</v>
      </c>
      <c r="D1978" s="33">
        <v>324442</v>
      </c>
      <c r="E1978" s="33" t="s">
        <v>13948</v>
      </c>
      <c r="F1978" s="85">
        <v>10089</v>
      </c>
      <c r="G1978" s="85">
        <v>0</v>
      </c>
      <c r="H1978" s="85">
        <v>0</v>
      </c>
      <c r="I1978" s="85">
        <v>10089</v>
      </c>
      <c r="J1978" s="85">
        <v>0</v>
      </c>
    </row>
    <row r="1979" spans="1:10" outlineLevel="2" x14ac:dyDescent="0.25">
      <c r="A1979" s="33" t="s">
        <v>13685</v>
      </c>
      <c r="B1979" s="33" t="s">
        <v>80</v>
      </c>
      <c r="C1979" s="33" t="s">
        <v>13954</v>
      </c>
      <c r="D1979" s="33">
        <v>690295</v>
      </c>
      <c r="E1979" s="33" t="s">
        <v>13955</v>
      </c>
      <c r="F1979" s="85">
        <v>1829</v>
      </c>
      <c r="G1979" s="85">
        <v>0</v>
      </c>
      <c r="H1979" s="85">
        <v>0</v>
      </c>
      <c r="I1979" s="85">
        <v>1829</v>
      </c>
      <c r="J1979" s="85">
        <v>0</v>
      </c>
    </row>
    <row r="1980" spans="1:10" outlineLevel="2" x14ac:dyDescent="0.25">
      <c r="A1980" s="33" t="s">
        <v>13685</v>
      </c>
      <c r="B1980" s="33" t="s">
        <v>80</v>
      </c>
      <c r="C1980" s="33" t="s">
        <v>13961</v>
      </c>
      <c r="D1980" s="33">
        <v>324451</v>
      </c>
      <c r="E1980" s="33" t="s">
        <v>13962</v>
      </c>
      <c r="F1980" s="85">
        <v>20146</v>
      </c>
      <c r="G1980" s="85">
        <v>0</v>
      </c>
      <c r="H1980" s="85">
        <v>0</v>
      </c>
      <c r="I1980" s="85">
        <v>20146</v>
      </c>
      <c r="J1980" s="85">
        <v>0</v>
      </c>
    </row>
    <row r="1981" spans="1:10" outlineLevel="2" x14ac:dyDescent="0.25">
      <c r="A1981" s="33" t="s">
        <v>13685</v>
      </c>
      <c r="B1981" s="33" t="s">
        <v>80</v>
      </c>
      <c r="C1981" s="33" t="s">
        <v>13971</v>
      </c>
      <c r="D1981" s="33">
        <v>324485</v>
      </c>
      <c r="E1981" s="33" t="s">
        <v>13972</v>
      </c>
      <c r="F1981" s="85">
        <v>1761</v>
      </c>
      <c r="G1981" s="85">
        <v>0</v>
      </c>
      <c r="H1981" s="85">
        <v>0</v>
      </c>
      <c r="I1981" s="85">
        <v>1761</v>
      </c>
      <c r="J1981" s="85">
        <v>0</v>
      </c>
    </row>
    <row r="1982" spans="1:10" outlineLevel="2" x14ac:dyDescent="0.25">
      <c r="A1982" s="33" t="s">
        <v>13685</v>
      </c>
      <c r="B1982" s="33" t="s">
        <v>80</v>
      </c>
      <c r="C1982" s="33" t="s">
        <v>13977</v>
      </c>
      <c r="D1982" s="33">
        <v>324493</v>
      </c>
      <c r="E1982" s="33" t="s">
        <v>13978</v>
      </c>
      <c r="F1982" s="85">
        <v>1267</v>
      </c>
      <c r="G1982" s="85">
        <v>0</v>
      </c>
      <c r="H1982" s="85">
        <v>0</v>
      </c>
      <c r="I1982" s="85">
        <v>1267</v>
      </c>
      <c r="J1982" s="85">
        <v>0</v>
      </c>
    </row>
    <row r="1983" spans="1:10" outlineLevel="2" x14ac:dyDescent="0.25">
      <c r="A1983" s="33" t="s">
        <v>13685</v>
      </c>
      <c r="B1983" s="33" t="s">
        <v>80</v>
      </c>
      <c r="C1983" s="33" t="s">
        <v>13984</v>
      </c>
      <c r="D1983" s="33">
        <v>690325</v>
      </c>
      <c r="E1983" s="33" t="s">
        <v>13985</v>
      </c>
      <c r="F1983" s="85">
        <v>1264</v>
      </c>
      <c r="G1983" s="85">
        <v>0</v>
      </c>
      <c r="H1983" s="85">
        <v>0</v>
      </c>
      <c r="I1983" s="85">
        <v>1264</v>
      </c>
      <c r="J1983" s="85">
        <v>0</v>
      </c>
    </row>
    <row r="1984" spans="1:10" outlineLevel="2" x14ac:dyDescent="0.25">
      <c r="A1984" s="33" t="s">
        <v>13685</v>
      </c>
      <c r="B1984" s="33" t="s">
        <v>80</v>
      </c>
      <c r="C1984" s="33" t="s">
        <v>13990</v>
      </c>
      <c r="D1984" s="33">
        <v>324507</v>
      </c>
      <c r="E1984" s="33" t="s">
        <v>13991</v>
      </c>
      <c r="F1984" s="85">
        <v>1317</v>
      </c>
      <c r="G1984" s="85">
        <v>0</v>
      </c>
      <c r="H1984" s="85">
        <v>0</v>
      </c>
      <c r="I1984" s="85">
        <v>1317</v>
      </c>
      <c r="J1984" s="85">
        <v>0</v>
      </c>
    </row>
    <row r="1985" spans="1:10" outlineLevel="2" x14ac:dyDescent="0.25">
      <c r="A1985" s="33" t="s">
        <v>13685</v>
      </c>
      <c r="B1985" s="33" t="s">
        <v>80</v>
      </c>
      <c r="C1985" s="33" t="s">
        <v>13996</v>
      </c>
      <c r="D1985" s="33">
        <v>324515</v>
      </c>
      <c r="E1985" s="33" t="s">
        <v>13997</v>
      </c>
      <c r="F1985" s="85">
        <v>721</v>
      </c>
      <c r="G1985" s="85">
        <v>0</v>
      </c>
      <c r="H1985" s="85">
        <v>0</v>
      </c>
      <c r="I1985" s="85">
        <v>721</v>
      </c>
      <c r="J1985" s="85">
        <v>0</v>
      </c>
    </row>
    <row r="1986" spans="1:10" outlineLevel="2" x14ac:dyDescent="0.25">
      <c r="A1986" s="33" t="s">
        <v>13685</v>
      </c>
      <c r="B1986" s="33" t="s">
        <v>80</v>
      </c>
      <c r="C1986" s="33" t="s">
        <v>14002</v>
      </c>
      <c r="D1986" s="33">
        <v>324531</v>
      </c>
      <c r="E1986" s="33" t="s">
        <v>14003</v>
      </c>
      <c r="F1986" s="85">
        <v>718</v>
      </c>
      <c r="G1986" s="85">
        <v>0</v>
      </c>
      <c r="H1986" s="85">
        <v>0</v>
      </c>
      <c r="I1986" s="85">
        <v>718</v>
      </c>
      <c r="J1986" s="85">
        <v>0</v>
      </c>
    </row>
    <row r="1987" spans="1:10" outlineLevel="2" x14ac:dyDescent="0.25">
      <c r="A1987" s="33" t="s">
        <v>13685</v>
      </c>
      <c r="B1987" s="33" t="s">
        <v>80</v>
      </c>
      <c r="C1987" s="33" t="s">
        <v>14009</v>
      </c>
      <c r="D1987" s="33">
        <v>324523</v>
      </c>
      <c r="E1987" s="33" t="s">
        <v>14010</v>
      </c>
      <c r="F1987" s="85">
        <v>1211</v>
      </c>
      <c r="G1987" s="85">
        <v>0</v>
      </c>
      <c r="H1987" s="85">
        <v>0</v>
      </c>
      <c r="I1987" s="85">
        <v>1211</v>
      </c>
      <c r="J1987" s="85">
        <v>0</v>
      </c>
    </row>
    <row r="1988" spans="1:10" outlineLevel="2" x14ac:dyDescent="0.25">
      <c r="A1988" s="33" t="s">
        <v>13685</v>
      </c>
      <c r="B1988" s="33" t="s">
        <v>80</v>
      </c>
      <c r="C1988" s="33" t="s">
        <v>14016</v>
      </c>
      <c r="D1988" s="33">
        <v>324540</v>
      </c>
      <c r="E1988" s="33" t="s">
        <v>14017</v>
      </c>
      <c r="F1988" s="85">
        <v>446</v>
      </c>
      <c r="G1988" s="85">
        <v>0</v>
      </c>
      <c r="H1988" s="85">
        <v>0</v>
      </c>
      <c r="I1988" s="85">
        <v>446</v>
      </c>
      <c r="J1988" s="85">
        <v>0</v>
      </c>
    </row>
    <row r="1989" spans="1:10" outlineLevel="2" x14ac:dyDescent="0.25">
      <c r="A1989" s="33" t="s">
        <v>13685</v>
      </c>
      <c r="B1989" s="33" t="s">
        <v>80</v>
      </c>
      <c r="C1989" s="33" t="s">
        <v>14022</v>
      </c>
      <c r="D1989" s="33">
        <v>324566</v>
      </c>
      <c r="E1989" s="33" t="s">
        <v>14023</v>
      </c>
      <c r="F1989" s="85">
        <v>1427</v>
      </c>
      <c r="G1989" s="85">
        <v>0</v>
      </c>
      <c r="H1989" s="85">
        <v>0</v>
      </c>
      <c r="I1989" s="85">
        <v>1427</v>
      </c>
      <c r="J1989" s="85">
        <v>0</v>
      </c>
    </row>
    <row r="1990" spans="1:10" outlineLevel="2" x14ac:dyDescent="0.25">
      <c r="A1990" s="33" t="s">
        <v>13685</v>
      </c>
      <c r="B1990" s="33" t="s">
        <v>80</v>
      </c>
      <c r="C1990" s="33" t="s">
        <v>14028</v>
      </c>
      <c r="D1990" s="33">
        <v>324574</v>
      </c>
      <c r="E1990" s="33" t="s">
        <v>14029</v>
      </c>
      <c r="F1990" s="85">
        <v>225</v>
      </c>
      <c r="G1990" s="85">
        <v>0</v>
      </c>
      <c r="H1990" s="85">
        <v>0</v>
      </c>
      <c r="I1990" s="85">
        <v>225</v>
      </c>
      <c r="J1990" s="85">
        <v>0</v>
      </c>
    </row>
    <row r="1991" spans="1:10" outlineLevel="2" x14ac:dyDescent="0.25">
      <c r="A1991" s="33" t="s">
        <v>13685</v>
      </c>
      <c r="B1991" s="33" t="s">
        <v>80</v>
      </c>
      <c r="C1991" s="33" t="s">
        <v>14034</v>
      </c>
      <c r="D1991" s="33">
        <v>324591</v>
      </c>
      <c r="E1991" s="33" t="s">
        <v>14035</v>
      </c>
      <c r="F1991" s="85">
        <v>1052</v>
      </c>
      <c r="G1991" s="85">
        <v>0</v>
      </c>
      <c r="H1991" s="85">
        <v>0</v>
      </c>
      <c r="I1991" s="85">
        <v>1052</v>
      </c>
      <c r="J1991" s="85">
        <v>0</v>
      </c>
    </row>
    <row r="1992" spans="1:10" outlineLevel="2" x14ac:dyDescent="0.25">
      <c r="A1992" s="33" t="s">
        <v>13685</v>
      </c>
      <c r="B1992" s="33" t="s">
        <v>80</v>
      </c>
      <c r="C1992" s="33" t="s">
        <v>14040</v>
      </c>
      <c r="D1992" s="33">
        <v>324604</v>
      </c>
      <c r="E1992" s="33" t="s">
        <v>14041</v>
      </c>
      <c r="F1992" s="85">
        <v>390</v>
      </c>
      <c r="G1992" s="85">
        <v>0</v>
      </c>
      <c r="H1992" s="85">
        <v>0</v>
      </c>
      <c r="I1992" s="85">
        <v>390</v>
      </c>
      <c r="J1992" s="85">
        <v>0</v>
      </c>
    </row>
    <row r="1993" spans="1:10" outlineLevel="2" x14ac:dyDescent="0.25">
      <c r="A1993" s="33" t="s">
        <v>13685</v>
      </c>
      <c r="B1993" s="33" t="s">
        <v>80</v>
      </c>
      <c r="C1993" s="33" t="s">
        <v>14046</v>
      </c>
      <c r="D1993" s="33">
        <v>324612</v>
      </c>
      <c r="E1993" s="33" t="s">
        <v>14047</v>
      </c>
      <c r="F1993" s="85">
        <v>1386</v>
      </c>
      <c r="G1993" s="85">
        <v>0</v>
      </c>
      <c r="H1993" s="85">
        <v>0</v>
      </c>
      <c r="I1993" s="85">
        <v>1386</v>
      </c>
      <c r="J1993" s="85">
        <v>0</v>
      </c>
    </row>
    <row r="1994" spans="1:10" outlineLevel="2" x14ac:dyDescent="0.25">
      <c r="A1994" s="33" t="s">
        <v>13685</v>
      </c>
      <c r="B1994" s="33" t="s">
        <v>80</v>
      </c>
      <c r="C1994" s="33" t="s">
        <v>14053</v>
      </c>
      <c r="D1994" s="33">
        <v>324621</v>
      </c>
      <c r="E1994" s="33" t="s">
        <v>14054</v>
      </c>
      <c r="F1994" s="85">
        <v>1052</v>
      </c>
      <c r="G1994" s="85">
        <v>0</v>
      </c>
      <c r="H1994" s="85">
        <v>0</v>
      </c>
      <c r="I1994" s="85">
        <v>1052</v>
      </c>
      <c r="J1994" s="85">
        <v>0</v>
      </c>
    </row>
    <row r="1995" spans="1:10" outlineLevel="2" x14ac:dyDescent="0.25">
      <c r="A1995" s="33" t="s">
        <v>13685</v>
      </c>
      <c r="B1995" s="33" t="s">
        <v>80</v>
      </c>
      <c r="C1995" s="33" t="s">
        <v>14059</v>
      </c>
      <c r="D1995" s="33">
        <v>324639</v>
      </c>
      <c r="E1995" s="33" t="s">
        <v>14060</v>
      </c>
      <c r="F1995" s="85">
        <v>4745</v>
      </c>
      <c r="G1995" s="85">
        <v>0</v>
      </c>
      <c r="H1995" s="85">
        <v>0</v>
      </c>
      <c r="I1995" s="85">
        <v>4745</v>
      </c>
      <c r="J1995" s="85">
        <v>0</v>
      </c>
    </row>
    <row r="1996" spans="1:10" outlineLevel="2" x14ac:dyDescent="0.25">
      <c r="A1996" s="33" t="s">
        <v>13685</v>
      </c>
      <c r="B1996" s="33" t="s">
        <v>80</v>
      </c>
      <c r="C1996" s="33" t="s">
        <v>14066</v>
      </c>
      <c r="D1996" s="33">
        <v>691267</v>
      </c>
      <c r="E1996" s="33" t="s">
        <v>14067</v>
      </c>
      <c r="F1996" s="85">
        <v>880</v>
      </c>
      <c r="G1996" s="85">
        <v>0</v>
      </c>
      <c r="H1996" s="85">
        <v>0</v>
      </c>
      <c r="I1996" s="85">
        <v>880</v>
      </c>
      <c r="J1996" s="85">
        <v>0</v>
      </c>
    </row>
    <row r="1997" spans="1:10" outlineLevel="2" x14ac:dyDescent="0.25">
      <c r="A1997" s="33" t="s">
        <v>13685</v>
      </c>
      <c r="B1997" s="33" t="s">
        <v>80</v>
      </c>
      <c r="C1997" s="33" t="s">
        <v>14072</v>
      </c>
      <c r="D1997" s="33">
        <v>324655</v>
      </c>
      <c r="E1997" s="33" t="s">
        <v>14073</v>
      </c>
      <c r="F1997" s="85">
        <v>4080</v>
      </c>
      <c r="G1997" s="85">
        <v>0</v>
      </c>
      <c r="H1997" s="85">
        <v>0</v>
      </c>
      <c r="I1997" s="85">
        <v>4080</v>
      </c>
      <c r="J1997" s="85">
        <v>0</v>
      </c>
    </row>
    <row r="1998" spans="1:10" outlineLevel="2" x14ac:dyDescent="0.25">
      <c r="A1998" s="33" t="s">
        <v>13685</v>
      </c>
      <c r="B1998" s="33" t="s">
        <v>80</v>
      </c>
      <c r="C1998" s="33" t="s">
        <v>14078</v>
      </c>
      <c r="D1998" s="33">
        <v>324663</v>
      </c>
      <c r="E1998" s="33" t="s">
        <v>2955</v>
      </c>
      <c r="F1998" s="85">
        <v>996</v>
      </c>
      <c r="G1998" s="85">
        <v>0</v>
      </c>
      <c r="H1998" s="85">
        <v>0</v>
      </c>
      <c r="I1998" s="85">
        <v>996</v>
      </c>
      <c r="J1998" s="85">
        <v>0</v>
      </c>
    </row>
    <row r="1999" spans="1:10" outlineLevel="2" x14ac:dyDescent="0.25">
      <c r="A1999" s="33" t="s">
        <v>13685</v>
      </c>
      <c r="B1999" s="33" t="s">
        <v>80</v>
      </c>
      <c r="C1999" s="33" t="s">
        <v>14082</v>
      </c>
      <c r="D1999" s="33">
        <v>324671</v>
      </c>
      <c r="E1999" s="33" t="s">
        <v>14083</v>
      </c>
      <c r="F1999" s="85">
        <v>3243</v>
      </c>
      <c r="G1999" s="85">
        <v>0</v>
      </c>
      <c r="H1999" s="85">
        <v>0</v>
      </c>
      <c r="I1999" s="85">
        <v>3243</v>
      </c>
      <c r="J1999" s="85">
        <v>0</v>
      </c>
    </row>
    <row r="2000" spans="1:10" outlineLevel="2" x14ac:dyDescent="0.25">
      <c r="A2000" s="33" t="s">
        <v>13685</v>
      </c>
      <c r="B2000" s="33" t="s">
        <v>80</v>
      </c>
      <c r="C2000" s="33" t="s">
        <v>14088</v>
      </c>
      <c r="D2000" s="33">
        <v>324680</v>
      </c>
      <c r="E2000" s="33" t="s">
        <v>14089</v>
      </c>
      <c r="F2000" s="85">
        <v>2151</v>
      </c>
      <c r="G2000" s="85">
        <v>0</v>
      </c>
      <c r="H2000" s="85">
        <v>0</v>
      </c>
      <c r="I2000" s="85">
        <v>2151</v>
      </c>
      <c r="J2000" s="85">
        <v>0</v>
      </c>
    </row>
    <row r="2001" spans="1:10" outlineLevel="2" x14ac:dyDescent="0.25">
      <c r="A2001" s="33" t="s">
        <v>13685</v>
      </c>
      <c r="B2001" s="33" t="s">
        <v>80</v>
      </c>
      <c r="C2001" s="33" t="s">
        <v>14095</v>
      </c>
      <c r="D2001" s="33">
        <v>324698</v>
      </c>
      <c r="E2001" s="33" t="s">
        <v>14096</v>
      </c>
      <c r="F2001" s="85">
        <v>4573</v>
      </c>
      <c r="G2001" s="85">
        <v>0</v>
      </c>
      <c r="H2001" s="85">
        <v>0</v>
      </c>
      <c r="I2001" s="85">
        <v>4573</v>
      </c>
      <c r="J2001" s="85">
        <v>0</v>
      </c>
    </row>
    <row r="2002" spans="1:10" outlineLevel="2" x14ac:dyDescent="0.25">
      <c r="A2002" s="33" t="s">
        <v>13685</v>
      </c>
      <c r="B2002" s="33" t="s">
        <v>80</v>
      </c>
      <c r="C2002" s="33" t="s">
        <v>14102</v>
      </c>
      <c r="D2002" s="33">
        <v>324701</v>
      </c>
      <c r="E2002" s="33" t="s">
        <v>14103</v>
      </c>
      <c r="F2002" s="85">
        <v>2260</v>
      </c>
      <c r="G2002" s="85">
        <v>0</v>
      </c>
      <c r="H2002" s="85">
        <v>0</v>
      </c>
      <c r="I2002" s="85">
        <v>2260</v>
      </c>
      <c r="J2002" s="85">
        <v>0</v>
      </c>
    </row>
    <row r="2003" spans="1:10" outlineLevel="2" x14ac:dyDescent="0.25">
      <c r="A2003" s="33" t="s">
        <v>13685</v>
      </c>
      <c r="B2003" s="33" t="s">
        <v>80</v>
      </c>
      <c r="C2003" s="33" t="s">
        <v>14109</v>
      </c>
      <c r="D2003" s="33">
        <v>324728</v>
      </c>
      <c r="E2003" s="33" t="s">
        <v>14110</v>
      </c>
      <c r="F2003" s="85">
        <v>5122</v>
      </c>
      <c r="G2003" s="85">
        <v>0</v>
      </c>
      <c r="H2003" s="85">
        <v>0</v>
      </c>
      <c r="I2003" s="85">
        <v>5122</v>
      </c>
      <c r="J2003" s="85">
        <v>0</v>
      </c>
    </row>
    <row r="2004" spans="1:10" outlineLevel="2" x14ac:dyDescent="0.25">
      <c r="A2004" s="33" t="s">
        <v>13685</v>
      </c>
      <c r="B2004" s="33" t="s">
        <v>80</v>
      </c>
      <c r="C2004" s="33" t="s">
        <v>14116</v>
      </c>
      <c r="D2004" s="33">
        <v>324744</v>
      </c>
      <c r="E2004" s="33" t="s">
        <v>14117</v>
      </c>
      <c r="F2004" s="85">
        <v>612</v>
      </c>
      <c r="G2004" s="85">
        <v>0</v>
      </c>
      <c r="H2004" s="85">
        <v>0</v>
      </c>
      <c r="I2004" s="85">
        <v>612</v>
      </c>
      <c r="J2004" s="85">
        <v>0</v>
      </c>
    </row>
    <row r="2005" spans="1:10" outlineLevel="2" x14ac:dyDescent="0.25">
      <c r="A2005" s="33" t="s">
        <v>13685</v>
      </c>
      <c r="B2005" s="33" t="s">
        <v>80</v>
      </c>
      <c r="C2005" s="33" t="s">
        <v>14122</v>
      </c>
      <c r="D2005" s="33">
        <v>324752</v>
      </c>
      <c r="E2005" s="33" t="s">
        <v>14123</v>
      </c>
      <c r="F2005" s="85">
        <v>1161</v>
      </c>
      <c r="G2005" s="85">
        <v>0</v>
      </c>
      <c r="H2005" s="85">
        <v>0</v>
      </c>
      <c r="I2005" s="85">
        <v>1161</v>
      </c>
      <c r="J2005" s="85">
        <v>0</v>
      </c>
    </row>
    <row r="2006" spans="1:10" outlineLevel="2" x14ac:dyDescent="0.25">
      <c r="A2006" s="33" t="s">
        <v>13685</v>
      </c>
      <c r="B2006" s="33" t="s">
        <v>80</v>
      </c>
      <c r="C2006" s="33" t="s">
        <v>14128</v>
      </c>
      <c r="D2006" s="33">
        <v>324761</v>
      </c>
      <c r="E2006" s="33" t="s">
        <v>14129</v>
      </c>
      <c r="F2006" s="85">
        <v>1049</v>
      </c>
      <c r="G2006" s="85">
        <v>0</v>
      </c>
      <c r="H2006" s="85">
        <v>0</v>
      </c>
      <c r="I2006" s="85">
        <v>1049</v>
      </c>
      <c r="J2006" s="85">
        <v>0</v>
      </c>
    </row>
    <row r="2007" spans="1:10" outlineLevel="2" x14ac:dyDescent="0.25">
      <c r="A2007" s="33" t="s">
        <v>13685</v>
      </c>
      <c r="B2007" s="33" t="s">
        <v>80</v>
      </c>
      <c r="C2007" s="33" t="s">
        <v>14134</v>
      </c>
      <c r="D2007" s="33">
        <v>324787</v>
      </c>
      <c r="E2007" s="33" t="s">
        <v>14135</v>
      </c>
      <c r="F2007" s="85">
        <v>1158</v>
      </c>
      <c r="G2007" s="85">
        <v>0</v>
      </c>
      <c r="H2007" s="85">
        <v>0</v>
      </c>
      <c r="I2007" s="85">
        <v>1158</v>
      </c>
      <c r="J2007" s="85">
        <v>0</v>
      </c>
    </row>
    <row r="2008" spans="1:10" outlineLevel="2" x14ac:dyDescent="0.25">
      <c r="A2008" s="33" t="s">
        <v>13685</v>
      </c>
      <c r="B2008" s="33" t="s">
        <v>80</v>
      </c>
      <c r="C2008" s="33" t="s">
        <v>14140</v>
      </c>
      <c r="D2008" s="33">
        <v>324795</v>
      </c>
      <c r="E2008" s="33" t="s">
        <v>14141</v>
      </c>
      <c r="F2008" s="85">
        <v>2366</v>
      </c>
      <c r="G2008" s="85">
        <v>0</v>
      </c>
      <c r="H2008" s="85">
        <v>0</v>
      </c>
      <c r="I2008" s="85">
        <v>2366</v>
      </c>
      <c r="J2008" s="85">
        <v>0</v>
      </c>
    </row>
    <row r="2009" spans="1:10" outlineLevel="2" x14ac:dyDescent="0.25">
      <c r="A2009" s="33" t="s">
        <v>13685</v>
      </c>
      <c r="B2009" s="33" t="s">
        <v>80</v>
      </c>
      <c r="C2009" s="33" t="s">
        <v>14147</v>
      </c>
      <c r="D2009" s="33">
        <v>324817</v>
      </c>
      <c r="E2009" s="33" t="s">
        <v>14148</v>
      </c>
      <c r="F2009" s="85">
        <v>2806</v>
      </c>
      <c r="G2009" s="85">
        <v>0</v>
      </c>
      <c r="H2009" s="85">
        <v>0</v>
      </c>
      <c r="I2009" s="85">
        <v>2806</v>
      </c>
      <c r="J2009" s="85">
        <v>0</v>
      </c>
    </row>
    <row r="2010" spans="1:10" outlineLevel="2" x14ac:dyDescent="0.25">
      <c r="A2010" s="33" t="s">
        <v>13685</v>
      </c>
      <c r="B2010" s="33" t="s">
        <v>80</v>
      </c>
      <c r="C2010" s="33" t="s">
        <v>14153</v>
      </c>
      <c r="D2010" s="33">
        <v>324841</v>
      </c>
      <c r="E2010" s="33" t="s">
        <v>14154</v>
      </c>
      <c r="F2010" s="85">
        <v>1273</v>
      </c>
      <c r="G2010" s="85">
        <v>0</v>
      </c>
      <c r="H2010" s="85">
        <v>0</v>
      </c>
      <c r="I2010" s="85">
        <v>1273</v>
      </c>
      <c r="J2010" s="85">
        <v>0</v>
      </c>
    </row>
    <row r="2011" spans="1:10" outlineLevel="2" x14ac:dyDescent="0.25">
      <c r="A2011" s="33" t="s">
        <v>13685</v>
      </c>
      <c r="B2011" s="33" t="s">
        <v>80</v>
      </c>
      <c r="C2011" s="33" t="s">
        <v>14159</v>
      </c>
      <c r="D2011" s="33">
        <v>324850</v>
      </c>
      <c r="E2011" s="33" t="s">
        <v>14160</v>
      </c>
      <c r="F2011" s="85">
        <v>7685</v>
      </c>
      <c r="G2011" s="85">
        <v>0</v>
      </c>
      <c r="H2011" s="85">
        <v>0</v>
      </c>
      <c r="I2011" s="85">
        <v>7685</v>
      </c>
      <c r="J2011" s="85">
        <v>0</v>
      </c>
    </row>
    <row r="2012" spans="1:10" outlineLevel="2" x14ac:dyDescent="0.25">
      <c r="A2012" s="33" t="s">
        <v>13685</v>
      </c>
      <c r="B2012" s="33" t="s">
        <v>80</v>
      </c>
      <c r="C2012" s="33" t="s">
        <v>14165</v>
      </c>
      <c r="D2012" s="33">
        <v>324868</v>
      </c>
      <c r="E2012" s="33" t="s">
        <v>14166</v>
      </c>
      <c r="F2012" s="85">
        <v>3028</v>
      </c>
      <c r="G2012" s="85">
        <v>0</v>
      </c>
      <c r="H2012" s="85">
        <v>0</v>
      </c>
      <c r="I2012" s="85">
        <v>3028</v>
      </c>
      <c r="J2012" s="85">
        <v>0</v>
      </c>
    </row>
    <row r="2013" spans="1:10" outlineLevel="2" x14ac:dyDescent="0.25">
      <c r="A2013" s="33" t="s">
        <v>13685</v>
      </c>
      <c r="B2013" s="33" t="s">
        <v>80</v>
      </c>
      <c r="C2013" s="33" t="s">
        <v>14172</v>
      </c>
      <c r="D2013" s="33">
        <v>324914</v>
      </c>
      <c r="E2013" s="33" t="s">
        <v>14173</v>
      </c>
      <c r="F2013" s="85">
        <v>824</v>
      </c>
      <c r="G2013" s="85">
        <v>0</v>
      </c>
      <c r="H2013" s="85">
        <v>0</v>
      </c>
      <c r="I2013" s="85">
        <v>824</v>
      </c>
      <c r="J2013" s="85">
        <v>0</v>
      </c>
    </row>
    <row r="2014" spans="1:10" outlineLevel="2" x14ac:dyDescent="0.25">
      <c r="A2014" s="33" t="s">
        <v>13685</v>
      </c>
      <c r="B2014" s="33" t="s">
        <v>80</v>
      </c>
      <c r="C2014" s="33" t="s">
        <v>14178</v>
      </c>
      <c r="D2014" s="33">
        <v>324931</v>
      </c>
      <c r="E2014" s="33" t="s">
        <v>14179</v>
      </c>
      <c r="F2014" s="85">
        <v>443</v>
      </c>
      <c r="G2014" s="85">
        <v>0</v>
      </c>
      <c r="H2014" s="85">
        <v>0</v>
      </c>
      <c r="I2014" s="85">
        <v>443</v>
      </c>
      <c r="J2014" s="85">
        <v>0</v>
      </c>
    </row>
    <row r="2015" spans="1:10" outlineLevel="2" x14ac:dyDescent="0.25">
      <c r="A2015" s="33" t="s">
        <v>13685</v>
      </c>
      <c r="B2015" s="33" t="s">
        <v>80</v>
      </c>
      <c r="C2015" s="33" t="s">
        <v>14184</v>
      </c>
      <c r="D2015" s="33">
        <v>324973</v>
      </c>
      <c r="E2015" s="33" t="s">
        <v>14185</v>
      </c>
      <c r="F2015" s="85">
        <v>2254</v>
      </c>
      <c r="G2015" s="85">
        <v>0</v>
      </c>
      <c r="H2015" s="85">
        <v>0</v>
      </c>
      <c r="I2015" s="85">
        <v>2254</v>
      </c>
      <c r="J2015" s="85">
        <v>0</v>
      </c>
    </row>
    <row r="2016" spans="1:10" outlineLevel="2" x14ac:dyDescent="0.25">
      <c r="A2016" s="33" t="s">
        <v>13685</v>
      </c>
      <c r="B2016" s="33" t="s">
        <v>80</v>
      </c>
      <c r="C2016" s="33" t="s">
        <v>14189</v>
      </c>
      <c r="D2016" s="33">
        <v>325490</v>
      </c>
      <c r="E2016" s="33" t="s">
        <v>14190</v>
      </c>
      <c r="F2016" s="85">
        <v>47381</v>
      </c>
      <c r="G2016" s="85">
        <v>0</v>
      </c>
      <c r="H2016" s="85">
        <v>0</v>
      </c>
      <c r="I2016" s="85">
        <v>47381</v>
      </c>
      <c r="J2016" s="85">
        <v>0</v>
      </c>
    </row>
    <row r="2017" spans="1:10" outlineLevel="2" x14ac:dyDescent="0.25">
      <c r="A2017" s="33" t="s">
        <v>13685</v>
      </c>
      <c r="B2017" s="33" t="s">
        <v>80</v>
      </c>
      <c r="C2017" s="33" t="s">
        <v>14198</v>
      </c>
      <c r="D2017" s="33">
        <v>324990</v>
      </c>
      <c r="E2017" s="33" t="s">
        <v>14199</v>
      </c>
      <c r="F2017" s="85">
        <v>993</v>
      </c>
      <c r="G2017" s="85">
        <v>0</v>
      </c>
      <c r="H2017" s="85">
        <v>0</v>
      </c>
      <c r="I2017" s="85">
        <v>993</v>
      </c>
      <c r="J2017" s="85">
        <v>0</v>
      </c>
    </row>
    <row r="2018" spans="1:10" outlineLevel="2" x14ac:dyDescent="0.25">
      <c r="A2018" s="33" t="s">
        <v>13685</v>
      </c>
      <c r="B2018" s="33" t="s">
        <v>80</v>
      </c>
      <c r="C2018" s="33" t="s">
        <v>14205</v>
      </c>
      <c r="D2018" s="33">
        <v>325015</v>
      </c>
      <c r="E2018" s="33" t="s">
        <v>14206</v>
      </c>
      <c r="F2018" s="85">
        <v>552</v>
      </c>
      <c r="G2018" s="85">
        <v>0</v>
      </c>
      <c r="H2018" s="85">
        <v>0</v>
      </c>
      <c r="I2018" s="85">
        <v>552</v>
      </c>
      <c r="J2018" s="85">
        <v>0</v>
      </c>
    </row>
    <row r="2019" spans="1:10" outlineLevel="2" x14ac:dyDescent="0.25">
      <c r="A2019" s="33" t="s">
        <v>13685</v>
      </c>
      <c r="B2019" s="33" t="s">
        <v>80</v>
      </c>
      <c r="C2019" s="33" t="s">
        <v>14212</v>
      </c>
      <c r="D2019" s="33">
        <v>325031</v>
      </c>
      <c r="E2019" s="33" t="s">
        <v>14213</v>
      </c>
      <c r="F2019" s="85">
        <v>1264</v>
      </c>
      <c r="G2019" s="85">
        <v>0</v>
      </c>
      <c r="H2019" s="85">
        <v>0</v>
      </c>
      <c r="I2019" s="85">
        <v>1264</v>
      </c>
      <c r="J2019" s="85">
        <v>0</v>
      </c>
    </row>
    <row r="2020" spans="1:10" outlineLevel="2" x14ac:dyDescent="0.25">
      <c r="A2020" s="33" t="s">
        <v>13685</v>
      </c>
      <c r="B2020" s="33" t="s">
        <v>80</v>
      </c>
      <c r="C2020" s="33" t="s">
        <v>14219</v>
      </c>
      <c r="D2020" s="33">
        <v>325058</v>
      </c>
      <c r="E2020" s="33" t="s">
        <v>14220</v>
      </c>
      <c r="F2020" s="85">
        <v>886</v>
      </c>
      <c r="G2020" s="85">
        <v>0</v>
      </c>
      <c r="H2020" s="85">
        <v>0</v>
      </c>
      <c r="I2020" s="85">
        <v>886</v>
      </c>
      <c r="J2020" s="85">
        <v>0</v>
      </c>
    </row>
    <row r="2021" spans="1:10" outlineLevel="2" x14ac:dyDescent="0.25">
      <c r="A2021" s="33" t="s">
        <v>13685</v>
      </c>
      <c r="B2021" s="33" t="s">
        <v>80</v>
      </c>
      <c r="C2021" s="33" t="s">
        <v>14226</v>
      </c>
      <c r="D2021" s="33">
        <v>325074</v>
      </c>
      <c r="E2021" s="33" t="s">
        <v>14227</v>
      </c>
      <c r="F2021" s="85">
        <v>2310</v>
      </c>
      <c r="G2021" s="85">
        <v>0</v>
      </c>
      <c r="H2021" s="85">
        <v>0</v>
      </c>
      <c r="I2021" s="85">
        <v>2310</v>
      </c>
      <c r="J2021" s="85">
        <v>0</v>
      </c>
    </row>
    <row r="2022" spans="1:10" outlineLevel="2" x14ac:dyDescent="0.25">
      <c r="A2022" s="33" t="s">
        <v>13685</v>
      </c>
      <c r="B2022" s="33" t="s">
        <v>80</v>
      </c>
      <c r="C2022" s="33" t="s">
        <v>14233</v>
      </c>
      <c r="D2022" s="33">
        <v>325082</v>
      </c>
      <c r="E2022" s="33" t="s">
        <v>14234</v>
      </c>
      <c r="F2022" s="85">
        <v>2425</v>
      </c>
      <c r="G2022" s="85">
        <v>0</v>
      </c>
      <c r="H2022" s="85">
        <v>0</v>
      </c>
      <c r="I2022" s="85">
        <v>2425</v>
      </c>
      <c r="J2022" s="85">
        <v>0</v>
      </c>
    </row>
    <row r="2023" spans="1:10" outlineLevel="2" x14ac:dyDescent="0.25">
      <c r="A2023" s="33" t="s">
        <v>13685</v>
      </c>
      <c r="B2023" s="33" t="s">
        <v>80</v>
      </c>
      <c r="C2023" s="33" t="s">
        <v>14240</v>
      </c>
      <c r="D2023" s="33">
        <v>325091</v>
      </c>
      <c r="E2023" s="33" t="s">
        <v>14241</v>
      </c>
      <c r="F2023" s="85">
        <v>774</v>
      </c>
      <c r="G2023" s="85">
        <v>0</v>
      </c>
      <c r="H2023" s="85">
        <v>0</v>
      </c>
      <c r="I2023" s="85">
        <v>774</v>
      </c>
      <c r="J2023" s="85">
        <v>0</v>
      </c>
    </row>
    <row r="2024" spans="1:10" outlineLevel="2" x14ac:dyDescent="0.25">
      <c r="A2024" s="33" t="s">
        <v>13685</v>
      </c>
      <c r="B2024" s="33" t="s">
        <v>80</v>
      </c>
      <c r="C2024" s="33" t="s">
        <v>14246</v>
      </c>
      <c r="D2024" s="33">
        <v>325112</v>
      </c>
      <c r="E2024" s="33" t="s">
        <v>14247</v>
      </c>
      <c r="F2024" s="85">
        <v>943</v>
      </c>
      <c r="G2024" s="85">
        <v>0</v>
      </c>
      <c r="H2024" s="85">
        <v>0</v>
      </c>
      <c r="I2024" s="85">
        <v>943</v>
      </c>
      <c r="J2024" s="85">
        <v>0</v>
      </c>
    </row>
    <row r="2025" spans="1:10" outlineLevel="2" x14ac:dyDescent="0.25">
      <c r="A2025" s="33" t="s">
        <v>13685</v>
      </c>
      <c r="B2025" s="33" t="s">
        <v>80</v>
      </c>
      <c r="C2025" s="33" t="s">
        <v>14252</v>
      </c>
      <c r="D2025" s="33">
        <v>325121</v>
      </c>
      <c r="E2025" s="33" t="s">
        <v>14253</v>
      </c>
      <c r="F2025" s="85">
        <v>1489</v>
      </c>
      <c r="G2025" s="85">
        <v>0</v>
      </c>
      <c r="H2025" s="85">
        <v>0</v>
      </c>
      <c r="I2025" s="85">
        <v>1489</v>
      </c>
      <c r="J2025" s="85">
        <v>0</v>
      </c>
    </row>
    <row r="2026" spans="1:10" outlineLevel="2" x14ac:dyDescent="0.25">
      <c r="A2026" s="33" t="s">
        <v>13685</v>
      </c>
      <c r="B2026" s="33" t="s">
        <v>80</v>
      </c>
      <c r="C2026" s="33" t="s">
        <v>14258</v>
      </c>
      <c r="D2026" s="33">
        <v>325147</v>
      </c>
      <c r="E2026" s="33" t="s">
        <v>14259</v>
      </c>
      <c r="F2026" s="85">
        <v>1370</v>
      </c>
      <c r="G2026" s="85">
        <v>0</v>
      </c>
      <c r="H2026" s="85">
        <v>0</v>
      </c>
      <c r="I2026" s="85">
        <v>1370</v>
      </c>
      <c r="J2026" s="85">
        <v>0</v>
      </c>
    </row>
    <row r="2027" spans="1:10" outlineLevel="2" x14ac:dyDescent="0.25">
      <c r="A2027" s="33" t="s">
        <v>13685</v>
      </c>
      <c r="B2027" s="33" t="s">
        <v>80</v>
      </c>
      <c r="C2027" s="33" t="s">
        <v>14265</v>
      </c>
      <c r="D2027" s="33">
        <v>325163</v>
      </c>
      <c r="E2027" s="33" t="s">
        <v>14266</v>
      </c>
      <c r="F2027" s="85">
        <v>275</v>
      </c>
      <c r="G2027" s="85">
        <v>0</v>
      </c>
      <c r="H2027" s="85">
        <v>0</v>
      </c>
      <c r="I2027" s="85">
        <v>275</v>
      </c>
      <c r="J2027" s="85">
        <v>0</v>
      </c>
    </row>
    <row r="2028" spans="1:10" outlineLevel="2" x14ac:dyDescent="0.25">
      <c r="A2028" s="33" t="s">
        <v>13685</v>
      </c>
      <c r="B2028" s="33" t="s">
        <v>80</v>
      </c>
      <c r="C2028" s="33" t="s">
        <v>14271</v>
      </c>
      <c r="D2028" s="33">
        <v>325198</v>
      </c>
      <c r="E2028" s="33" t="s">
        <v>3673</v>
      </c>
      <c r="F2028" s="85">
        <v>999</v>
      </c>
      <c r="G2028" s="85">
        <v>0</v>
      </c>
      <c r="H2028" s="85">
        <v>0</v>
      </c>
      <c r="I2028" s="85">
        <v>999</v>
      </c>
      <c r="J2028" s="85">
        <v>0</v>
      </c>
    </row>
    <row r="2029" spans="1:10" outlineLevel="2" x14ac:dyDescent="0.25">
      <c r="A2029" s="33" t="s">
        <v>13685</v>
      </c>
      <c r="B2029" s="33" t="s">
        <v>80</v>
      </c>
      <c r="C2029" s="33" t="s">
        <v>14276</v>
      </c>
      <c r="D2029" s="33">
        <v>325210</v>
      </c>
      <c r="E2029" s="33" t="s">
        <v>14277</v>
      </c>
      <c r="F2029" s="85">
        <v>502</v>
      </c>
      <c r="G2029" s="85">
        <v>0</v>
      </c>
      <c r="H2029" s="85">
        <v>0</v>
      </c>
      <c r="I2029" s="85">
        <v>502</v>
      </c>
      <c r="J2029" s="85">
        <v>0</v>
      </c>
    </row>
    <row r="2030" spans="1:10" outlineLevel="2" x14ac:dyDescent="0.25">
      <c r="A2030" s="33" t="s">
        <v>13685</v>
      </c>
      <c r="B2030" s="33" t="s">
        <v>80</v>
      </c>
      <c r="C2030" s="33" t="s">
        <v>14283</v>
      </c>
      <c r="D2030" s="33">
        <v>325236</v>
      </c>
      <c r="E2030" s="33" t="s">
        <v>14284</v>
      </c>
      <c r="F2030" s="85">
        <v>1380</v>
      </c>
      <c r="G2030" s="85">
        <v>0</v>
      </c>
      <c r="H2030" s="85">
        <v>0</v>
      </c>
      <c r="I2030" s="85">
        <v>1380</v>
      </c>
      <c r="J2030" s="85">
        <v>0</v>
      </c>
    </row>
    <row r="2031" spans="1:10" outlineLevel="2" x14ac:dyDescent="0.25">
      <c r="A2031" s="33" t="s">
        <v>13685</v>
      </c>
      <c r="B2031" s="33" t="s">
        <v>80</v>
      </c>
      <c r="C2031" s="33" t="s">
        <v>14290</v>
      </c>
      <c r="D2031" s="33">
        <v>325261</v>
      </c>
      <c r="E2031" s="33" t="s">
        <v>14291</v>
      </c>
      <c r="F2031" s="85">
        <v>1158</v>
      </c>
      <c r="G2031" s="85">
        <v>0</v>
      </c>
      <c r="H2031" s="85">
        <v>0</v>
      </c>
      <c r="I2031" s="85">
        <v>1158</v>
      </c>
      <c r="J2031" s="85">
        <v>0</v>
      </c>
    </row>
    <row r="2032" spans="1:10" outlineLevel="2" x14ac:dyDescent="0.25">
      <c r="A2032" s="33" t="s">
        <v>13685</v>
      </c>
      <c r="B2032" s="33" t="s">
        <v>80</v>
      </c>
      <c r="C2032" s="33" t="s">
        <v>14297</v>
      </c>
      <c r="D2032" s="33">
        <v>325279</v>
      </c>
      <c r="E2032" s="33" t="s">
        <v>14298</v>
      </c>
      <c r="F2032" s="85">
        <v>771</v>
      </c>
      <c r="G2032" s="85">
        <v>0</v>
      </c>
      <c r="H2032" s="85">
        <v>0</v>
      </c>
      <c r="I2032" s="85">
        <v>771</v>
      </c>
      <c r="J2032" s="85">
        <v>0</v>
      </c>
    </row>
    <row r="2033" spans="1:10" outlineLevel="2" x14ac:dyDescent="0.25">
      <c r="A2033" s="33" t="s">
        <v>13685</v>
      </c>
      <c r="B2033" s="33" t="s">
        <v>80</v>
      </c>
      <c r="C2033" s="33" t="s">
        <v>14304</v>
      </c>
      <c r="D2033" s="33">
        <v>325295</v>
      </c>
      <c r="E2033" s="33" t="s">
        <v>14305</v>
      </c>
      <c r="F2033" s="85">
        <v>718</v>
      </c>
      <c r="G2033" s="85">
        <v>0</v>
      </c>
      <c r="H2033" s="85">
        <v>0</v>
      </c>
      <c r="I2033" s="85">
        <v>718</v>
      </c>
      <c r="J2033" s="85">
        <v>0</v>
      </c>
    </row>
    <row r="2034" spans="1:10" outlineLevel="2" x14ac:dyDescent="0.25">
      <c r="A2034" s="33" t="s">
        <v>13685</v>
      </c>
      <c r="B2034" s="33" t="s">
        <v>80</v>
      </c>
      <c r="C2034" s="33" t="s">
        <v>14311</v>
      </c>
      <c r="D2034" s="33">
        <v>325309</v>
      </c>
      <c r="E2034" s="33" t="s">
        <v>6746</v>
      </c>
      <c r="F2034" s="85">
        <v>662</v>
      </c>
      <c r="G2034" s="85">
        <v>0</v>
      </c>
      <c r="H2034" s="85">
        <v>0</v>
      </c>
      <c r="I2034" s="85">
        <v>662</v>
      </c>
      <c r="J2034" s="85">
        <v>0</v>
      </c>
    </row>
    <row r="2035" spans="1:10" outlineLevel="2" x14ac:dyDescent="0.25">
      <c r="A2035" s="33" t="s">
        <v>13685</v>
      </c>
      <c r="B2035" s="33" t="s">
        <v>80</v>
      </c>
      <c r="C2035" s="33" t="s">
        <v>14315</v>
      </c>
      <c r="D2035" s="33">
        <v>325350</v>
      </c>
      <c r="E2035" s="33" t="s">
        <v>14316</v>
      </c>
      <c r="F2035" s="85">
        <v>883</v>
      </c>
      <c r="G2035" s="85">
        <v>0</v>
      </c>
      <c r="H2035" s="85">
        <v>0</v>
      </c>
      <c r="I2035" s="85">
        <v>883</v>
      </c>
      <c r="J2035" s="85">
        <v>0</v>
      </c>
    </row>
    <row r="2036" spans="1:10" outlineLevel="2" x14ac:dyDescent="0.25">
      <c r="A2036" s="33" t="s">
        <v>13685</v>
      </c>
      <c r="B2036" s="33" t="s">
        <v>80</v>
      </c>
      <c r="C2036" s="33" t="s">
        <v>14322</v>
      </c>
      <c r="D2036" s="33">
        <v>325368</v>
      </c>
      <c r="E2036" s="33" t="s">
        <v>14323</v>
      </c>
      <c r="F2036" s="85">
        <v>1220</v>
      </c>
      <c r="G2036" s="85">
        <v>0</v>
      </c>
      <c r="H2036" s="85">
        <v>0</v>
      </c>
      <c r="I2036" s="85">
        <v>1220</v>
      </c>
      <c r="J2036" s="85">
        <v>0</v>
      </c>
    </row>
    <row r="2037" spans="1:10" outlineLevel="2" x14ac:dyDescent="0.25">
      <c r="A2037" s="33" t="s">
        <v>13685</v>
      </c>
      <c r="B2037" s="33" t="s">
        <v>80</v>
      </c>
      <c r="C2037" s="33" t="s">
        <v>14329</v>
      </c>
      <c r="D2037" s="33">
        <v>325376</v>
      </c>
      <c r="E2037" s="33" t="s">
        <v>14330</v>
      </c>
      <c r="F2037" s="85">
        <v>1876</v>
      </c>
      <c r="G2037" s="85">
        <v>0</v>
      </c>
      <c r="H2037" s="85">
        <v>0</v>
      </c>
      <c r="I2037" s="85">
        <v>1876</v>
      </c>
      <c r="J2037" s="85">
        <v>0</v>
      </c>
    </row>
    <row r="2038" spans="1:10" outlineLevel="2" x14ac:dyDescent="0.25">
      <c r="A2038" s="33" t="s">
        <v>13685</v>
      </c>
      <c r="B2038" s="33" t="s">
        <v>80</v>
      </c>
      <c r="C2038" s="33" t="s">
        <v>14336</v>
      </c>
      <c r="D2038" s="33">
        <v>325406</v>
      </c>
      <c r="E2038" s="33" t="s">
        <v>14337</v>
      </c>
      <c r="F2038" s="85">
        <v>1539</v>
      </c>
      <c r="G2038" s="85">
        <v>0</v>
      </c>
      <c r="H2038" s="85">
        <v>0</v>
      </c>
      <c r="I2038" s="85">
        <v>1539</v>
      </c>
      <c r="J2038" s="85">
        <v>0</v>
      </c>
    </row>
    <row r="2039" spans="1:10" outlineLevel="2" x14ac:dyDescent="0.25">
      <c r="A2039" s="33" t="s">
        <v>13685</v>
      </c>
      <c r="B2039" s="33" t="s">
        <v>80</v>
      </c>
      <c r="C2039" s="33" t="s">
        <v>14343</v>
      </c>
      <c r="D2039" s="33">
        <v>325422</v>
      </c>
      <c r="E2039" s="33" t="s">
        <v>14344</v>
      </c>
      <c r="F2039" s="85">
        <v>1102</v>
      </c>
      <c r="G2039" s="85">
        <v>0</v>
      </c>
      <c r="H2039" s="85">
        <v>0</v>
      </c>
      <c r="I2039" s="85">
        <v>1102</v>
      </c>
      <c r="J2039" s="85">
        <v>0</v>
      </c>
    </row>
    <row r="2040" spans="1:10" outlineLevel="2" x14ac:dyDescent="0.25">
      <c r="A2040" s="33" t="s">
        <v>13685</v>
      </c>
      <c r="B2040" s="33" t="s">
        <v>80</v>
      </c>
      <c r="C2040" s="33" t="s">
        <v>14349</v>
      </c>
      <c r="D2040" s="33">
        <v>325431</v>
      </c>
      <c r="E2040" s="33" t="s">
        <v>14350</v>
      </c>
      <c r="F2040" s="85">
        <v>883</v>
      </c>
      <c r="G2040" s="85">
        <v>0</v>
      </c>
      <c r="H2040" s="85">
        <v>0</v>
      </c>
      <c r="I2040" s="85">
        <v>883</v>
      </c>
      <c r="J2040" s="85">
        <v>0</v>
      </c>
    </row>
    <row r="2041" spans="1:10" outlineLevel="2" x14ac:dyDescent="0.25">
      <c r="A2041" s="33" t="s">
        <v>13685</v>
      </c>
      <c r="B2041" s="33" t="s">
        <v>80</v>
      </c>
      <c r="C2041" s="33" t="s">
        <v>14355</v>
      </c>
      <c r="D2041" s="33">
        <v>325449</v>
      </c>
      <c r="E2041" s="33" t="s">
        <v>14356</v>
      </c>
      <c r="F2041" s="85">
        <v>1539</v>
      </c>
      <c r="G2041" s="85">
        <v>0</v>
      </c>
      <c r="H2041" s="85">
        <v>0</v>
      </c>
      <c r="I2041" s="85">
        <v>1539</v>
      </c>
      <c r="J2041" s="85">
        <v>0</v>
      </c>
    </row>
    <row r="2042" spans="1:10" outlineLevel="2" x14ac:dyDescent="0.25">
      <c r="A2042" s="33" t="s">
        <v>13685</v>
      </c>
      <c r="B2042" s="33" t="s">
        <v>80</v>
      </c>
      <c r="C2042" s="33" t="s">
        <v>14361</v>
      </c>
      <c r="D2042" s="33">
        <v>325465</v>
      </c>
      <c r="E2042" s="33" t="s">
        <v>14362</v>
      </c>
      <c r="F2042" s="85">
        <v>1714</v>
      </c>
      <c r="G2042" s="85">
        <v>0</v>
      </c>
      <c r="H2042" s="85">
        <v>0</v>
      </c>
      <c r="I2042" s="85">
        <v>1714</v>
      </c>
      <c r="J2042" s="85">
        <v>0</v>
      </c>
    </row>
    <row r="2043" spans="1:10" outlineLevel="2" x14ac:dyDescent="0.25">
      <c r="A2043" s="33" t="s">
        <v>13685</v>
      </c>
      <c r="B2043" s="33" t="s">
        <v>80</v>
      </c>
      <c r="C2043" s="33" t="s">
        <v>14368</v>
      </c>
      <c r="D2043" s="33">
        <v>325481</v>
      </c>
      <c r="E2043" s="33" t="s">
        <v>14369</v>
      </c>
      <c r="F2043" s="85">
        <v>2319</v>
      </c>
      <c r="G2043" s="85">
        <v>0</v>
      </c>
      <c r="H2043" s="85">
        <v>0</v>
      </c>
      <c r="I2043" s="85">
        <v>2319</v>
      </c>
      <c r="J2043" s="85">
        <v>0</v>
      </c>
    </row>
    <row r="2044" spans="1:10" outlineLevel="2" x14ac:dyDescent="0.25">
      <c r="A2044" s="33" t="s">
        <v>13685</v>
      </c>
      <c r="B2044" s="33" t="s">
        <v>80</v>
      </c>
      <c r="C2044" s="33" t="s">
        <v>14374</v>
      </c>
      <c r="D2044" s="33">
        <v>325503</v>
      </c>
      <c r="E2044" s="33" t="s">
        <v>14375</v>
      </c>
      <c r="F2044" s="85">
        <v>2369</v>
      </c>
      <c r="G2044" s="85">
        <v>0</v>
      </c>
      <c r="H2044" s="85">
        <v>0</v>
      </c>
      <c r="I2044" s="85">
        <v>2369</v>
      </c>
      <c r="J2044" s="85">
        <v>0</v>
      </c>
    </row>
    <row r="2045" spans="1:10" outlineLevel="2" x14ac:dyDescent="0.25">
      <c r="A2045" s="33" t="s">
        <v>13685</v>
      </c>
      <c r="B2045" s="33" t="s">
        <v>80</v>
      </c>
      <c r="C2045" s="33" t="s">
        <v>14381</v>
      </c>
      <c r="D2045" s="33">
        <v>325511</v>
      </c>
      <c r="E2045" s="33" t="s">
        <v>14382</v>
      </c>
      <c r="F2045" s="85">
        <v>3190</v>
      </c>
      <c r="G2045" s="85">
        <v>0</v>
      </c>
      <c r="H2045" s="85">
        <v>0</v>
      </c>
      <c r="I2045" s="85">
        <v>3190</v>
      </c>
      <c r="J2045" s="85">
        <v>0</v>
      </c>
    </row>
    <row r="2046" spans="1:10" outlineLevel="2" x14ac:dyDescent="0.25">
      <c r="A2046" s="33" t="s">
        <v>13685</v>
      </c>
      <c r="B2046" s="33" t="s">
        <v>80</v>
      </c>
      <c r="C2046" s="33" t="s">
        <v>14388</v>
      </c>
      <c r="D2046" s="33">
        <v>325571</v>
      </c>
      <c r="E2046" s="33" t="s">
        <v>14389</v>
      </c>
      <c r="F2046" s="85">
        <v>1223</v>
      </c>
      <c r="G2046" s="85">
        <v>0</v>
      </c>
      <c r="H2046" s="85">
        <v>0</v>
      </c>
      <c r="I2046" s="85">
        <v>1223</v>
      </c>
      <c r="J2046" s="85">
        <v>0</v>
      </c>
    </row>
    <row r="2047" spans="1:10" outlineLevel="2" x14ac:dyDescent="0.25">
      <c r="A2047" s="33" t="s">
        <v>13685</v>
      </c>
      <c r="B2047" s="33" t="s">
        <v>80</v>
      </c>
      <c r="C2047" s="33" t="s">
        <v>14396</v>
      </c>
      <c r="D2047" s="33">
        <v>325589</v>
      </c>
      <c r="E2047" s="33" t="s">
        <v>14397</v>
      </c>
      <c r="F2047" s="85">
        <v>1923</v>
      </c>
      <c r="G2047" s="85">
        <v>0</v>
      </c>
      <c r="H2047" s="85">
        <v>0</v>
      </c>
      <c r="I2047" s="85">
        <v>1923</v>
      </c>
      <c r="J2047" s="85">
        <v>0</v>
      </c>
    </row>
    <row r="2048" spans="1:10" outlineLevel="2" x14ac:dyDescent="0.25">
      <c r="A2048" s="33" t="s">
        <v>13685</v>
      </c>
      <c r="B2048" s="33" t="s">
        <v>80</v>
      </c>
      <c r="C2048" s="33" t="s">
        <v>14402</v>
      </c>
      <c r="D2048" s="33">
        <v>325619</v>
      </c>
      <c r="E2048" s="33" t="s">
        <v>14403</v>
      </c>
      <c r="F2048" s="85">
        <v>1270</v>
      </c>
      <c r="G2048" s="85">
        <v>0</v>
      </c>
      <c r="H2048" s="85">
        <v>0</v>
      </c>
      <c r="I2048" s="85">
        <v>1270</v>
      </c>
      <c r="J2048" s="85">
        <v>0</v>
      </c>
    </row>
    <row r="2049" spans="1:10" outlineLevel="2" x14ac:dyDescent="0.25">
      <c r="A2049" s="33" t="s">
        <v>13685</v>
      </c>
      <c r="B2049" s="33" t="s">
        <v>80</v>
      </c>
      <c r="C2049" s="33" t="s">
        <v>14408</v>
      </c>
      <c r="D2049" s="33">
        <v>325635</v>
      </c>
      <c r="E2049" s="33" t="s">
        <v>14409</v>
      </c>
      <c r="F2049" s="85">
        <v>1648</v>
      </c>
      <c r="G2049" s="85">
        <v>0</v>
      </c>
      <c r="H2049" s="85">
        <v>0</v>
      </c>
      <c r="I2049" s="85">
        <v>1648</v>
      </c>
      <c r="J2049" s="85">
        <v>0</v>
      </c>
    </row>
    <row r="2050" spans="1:10" outlineLevel="2" x14ac:dyDescent="0.25">
      <c r="A2050" s="33" t="s">
        <v>13685</v>
      </c>
      <c r="B2050" s="33" t="s">
        <v>80</v>
      </c>
      <c r="C2050" s="33" t="s">
        <v>14415</v>
      </c>
      <c r="D2050" s="33">
        <v>325651</v>
      </c>
      <c r="E2050" s="33" t="s">
        <v>14416</v>
      </c>
      <c r="F2050" s="85">
        <v>715</v>
      </c>
      <c r="G2050" s="85">
        <v>0</v>
      </c>
      <c r="H2050" s="85">
        <v>0</v>
      </c>
      <c r="I2050" s="85">
        <v>715</v>
      </c>
      <c r="J2050" s="85">
        <v>0</v>
      </c>
    </row>
    <row r="2051" spans="1:10" outlineLevel="2" x14ac:dyDescent="0.25">
      <c r="A2051" s="33" t="s">
        <v>13685</v>
      </c>
      <c r="B2051" s="33" t="s">
        <v>80</v>
      </c>
      <c r="C2051" s="33" t="s">
        <v>14421</v>
      </c>
      <c r="D2051" s="33">
        <v>325660</v>
      </c>
      <c r="E2051" s="33" t="s">
        <v>8376</v>
      </c>
      <c r="F2051" s="85">
        <v>996</v>
      </c>
      <c r="G2051" s="85">
        <v>0</v>
      </c>
      <c r="H2051" s="85">
        <v>0</v>
      </c>
      <c r="I2051" s="85">
        <v>996</v>
      </c>
      <c r="J2051" s="85">
        <v>0</v>
      </c>
    </row>
    <row r="2052" spans="1:10" outlineLevel="2" x14ac:dyDescent="0.25">
      <c r="A2052" s="33" t="s">
        <v>13685</v>
      </c>
      <c r="B2052" s="33" t="s">
        <v>80</v>
      </c>
      <c r="C2052" s="33" t="s">
        <v>14426</v>
      </c>
      <c r="D2052" s="33">
        <v>325678</v>
      </c>
      <c r="E2052" s="33" t="s">
        <v>14427</v>
      </c>
      <c r="F2052" s="85">
        <v>1548</v>
      </c>
      <c r="G2052" s="85">
        <v>0</v>
      </c>
      <c r="H2052" s="85">
        <v>0</v>
      </c>
      <c r="I2052" s="85">
        <v>1548</v>
      </c>
      <c r="J2052" s="85">
        <v>0</v>
      </c>
    </row>
    <row r="2053" spans="1:10" outlineLevel="2" x14ac:dyDescent="0.25">
      <c r="A2053" s="33" t="s">
        <v>13685</v>
      </c>
      <c r="B2053" s="33" t="s">
        <v>80</v>
      </c>
      <c r="C2053" s="33" t="s">
        <v>14432</v>
      </c>
      <c r="D2053" s="33">
        <v>325708</v>
      </c>
      <c r="E2053" s="33" t="s">
        <v>14433</v>
      </c>
      <c r="F2053" s="85">
        <v>1152</v>
      </c>
      <c r="G2053" s="85">
        <v>0</v>
      </c>
      <c r="H2053" s="85">
        <v>0</v>
      </c>
      <c r="I2053" s="85">
        <v>1152</v>
      </c>
      <c r="J2053" s="85">
        <v>0</v>
      </c>
    </row>
    <row r="2054" spans="1:10" outlineLevel="2" x14ac:dyDescent="0.25">
      <c r="A2054" s="33" t="s">
        <v>13685</v>
      </c>
      <c r="B2054" s="33" t="s">
        <v>80</v>
      </c>
      <c r="C2054" s="33" t="s">
        <v>14438</v>
      </c>
      <c r="D2054" s="33">
        <v>325716</v>
      </c>
      <c r="E2054" s="33" t="s">
        <v>14439</v>
      </c>
      <c r="F2054" s="85">
        <v>219</v>
      </c>
      <c r="G2054" s="85">
        <v>5</v>
      </c>
      <c r="H2054" s="85">
        <v>1</v>
      </c>
      <c r="I2054" s="85">
        <v>556</v>
      </c>
      <c r="J2054" s="85">
        <v>337</v>
      </c>
    </row>
    <row r="2055" spans="1:10" outlineLevel="2" x14ac:dyDescent="0.25">
      <c r="A2055" s="33" t="s">
        <v>13685</v>
      </c>
      <c r="B2055" s="33" t="s">
        <v>80</v>
      </c>
      <c r="C2055" s="33" t="s">
        <v>14445</v>
      </c>
      <c r="D2055" s="33">
        <v>325775</v>
      </c>
      <c r="E2055" s="33" t="s">
        <v>14446</v>
      </c>
      <c r="F2055" s="85">
        <v>1483</v>
      </c>
      <c r="G2055" s="85">
        <v>0</v>
      </c>
      <c r="H2055" s="85">
        <v>0</v>
      </c>
      <c r="I2055" s="85">
        <v>1483</v>
      </c>
      <c r="J2055" s="85">
        <v>0</v>
      </c>
    </row>
    <row r="2056" spans="1:10" outlineLevel="2" x14ac:dyDescent="0.25">
      <c r="A2056" s="33" t="s">
        <v>13685</v>
      </c>
      <c r="B2056" s="33" t="s">
        <v>80</v>
      </c>
      <c r="C2056" s="33" t="s">
        <v>14452</v>
      </c>
      <c r="D2056" s="33">
        <v>325783</v>
      </c>
      <c r="E2056" s="33" t="s">
        <v>14453</v>
      </c>
      <c r="F2056" s="85">
        <v>612</v>
      </c>
      <c r="G2056" s="85">
        <v>0</v>
      </c>
      <c r="H2056" s="85">
        <v>0</v>
      </c>
      <c r="I2056" s="85">
        <v>612</v>
      </c>
      <c r="J2056" s="85">
        <v>0</v>
      </c>
    </row>
    <row r="2057" spans="1:10" outlineLevel="2" x14ac:dyDescent="0.25">
      <c r="A2057" s="33" t="s">
        <v>13685</v>
      </c>
      <c r="B2057" s="33" t="s">
        <v>80</v>
      </c>
      <c r="C2057" s="33" t="s">
        <v>14458</v>
      </c>
      <c r="D2057" s="33">
        <v>325791</v>
      </c>
      <c r="E2057" s="33" t="s">
        <v>14459</v>
      </c>
      <c r="F2057" s="85">
        <v>7510</v>
      </c>
      <c r="G2057" s="85">
        <v>0</v>
      </c>
      <c r="H2057" s="85">
        <v>0</v>
      </c>
      <c r="I2057" s="85">
        <v>7510</v>
      </c>
      <c r="J2057" s="85">
        <v>0</v>
      </c>
    </row>
    <row r="2058" spans="1:10" outlineLevel="2" x14ac:dyDescent="0.25">
      <c r="A2058" s="33" t="s">
        <v>13685</v>
      </c>
      <c r="B2058" s="33" t="s">
        <v>80</v>
      </c>
      <c r="C2058" s="33" t="s">
        <v>14462</v>
      </c>
      <c r="D2058" s="33">
        <v>325805</v>
      </c>
      <c r="E2058" s="33" t="s">
        <v>14463</v>
      </c>
      <c r="F2058" s="85">
        <v>1439</v>
      </c>
      <c r="G2058" s="85">
        <v>0</v>
      </c>
      <c r="H2058" s="85">
        <v>0</v>
      </c>
      <c r="I2058" s="85">
        <v>1439</v>
      </c>
      <c r="J2058" s="85">
        <v>0</v>
      </c>
    </row>
    <row r="2059" spans="1:10" outlineLevel="2" x14ac:dyDescent="0.25">
      <c r="A2059" s="33" t="s">
        <v>13685</v>
      </c>
      <c r="B2059" s="33" t="s">
        <v>80</v>
      </c>
      <c r="C2059" s="33" t="s">
        <v>14469</v>
      </c>
      <c r="D2059" s="33">
        <v>325813</v>
      </c>
      <c r="E2059" s="33" t="s">
        <v>14470</v>
      </c>
      <c r="F2059" s="85">
        <v>5737</v>
      </c>
      <c r="G2059" s="85">
        <v>0</v>
      </c>
      <c r="H2059" s="85">
        <v>0</v>
      </c>
      <c r="I2059" s="85">
        <v>5737</v>
      </c>
      <c r="J2059" s="85">
        <v>0</v>
      </c>
    </row>
    <row r="2060" spans="1:10" outlineLevel="2" x14ac:dyDescent="0.25">
      <c r="A2060" s="33" t="s">
        <v>13685</v>
      </c>
      <c r="B2060" s="33" t="s">
        <v>80</v>
      </c>
      <c r="C2060" s="33" t="s">
        <v>14476</v>
      </c>
      <c r="D2060" s="33">
        <v>325821</v>
      </c>
      <c r="E2060" s="33" t="s">
        <v>14477</v>
      </c>
      <c r="F2060" s="85">
        <v>1427</v>
      </c>
      <c r="G2060" s="85">
        <v>0</v>
      </c>
      <c r="H2060" s="85">
        <v>0</v>
      </c>
      <c r="I2060" s="85">
        <v>1427</v>
      </c>
      <c r="J2060" s="85">
        <v>0</v>
      </c>
    </row>
    <row r="2061" spans="1:10" outlineLevel="2" x14ac:dyDescent="0.25">
      <c r="A2061" s="33" t="s">
        <v>13685</v>
      </c>
      <c r="B2061" s="33" t="s">
        <v>80</v>
      </c>
      <c r="C2061" s="33" t="s">
        <v>14482</v>
      </c>
      <c r="D2061" s="33">
        <v>325881</v>
      </c>
      <c r="E2061" s="33" t="s">
        <v>14483</v>
      </c>
      <c r="F2061" s="85">
        <v>718</v>
      </c>
      <c r="G2061" s="85">
        <v>0</v>
      </c>
      <c r="H2061" s="85">
        <v>0</v>
      </c>
      <c r="I2061" s="85">
        <v>718</v>
      </c>
      <c r="J2061" s="85">
        <v>0</v>
      </c>
    </row>
    <row r="2062" spans="1:10" outlineLevel="2" x14ac:dyDescent="0.25">
      <c r="A2062" s="33" t="s">
        <v>13685</v>
      </c>
      <c r="B2062" s="33" t="s">
        <v>80</v>
      </c>
      <c r="C2062" s="33" t="s">
        <v>14488</v>
      </c>
      <c r="D2062" s="33">
        <v>325899</v>
      </c>
      <c r="E2062" s="33" t="s">
        <v>14489</v>
      </c>
      <c r="F2062" s="85">
        <v>1770</v>
      </c>
      <c r="G2062" s="85">
        <v>0</v>
      </c>
      <c r="H2062" s="85">
        <v>0</v>
      </c>
      <c r="I2062" s="85">
        <v>1770</v>
      </c>
      <c r="J2062" s="85">
        <v>0</v>
      </c>
    </row>
    <row r="2063" spans="1:10" outlineLevel="2" x14ac:dyDescent="0.25">
      <c r="A2063" s="33" t="s">
        <v>13685</v>
      </c>
      <c r="B2063" s="33" t="s">
        <v>80</v>
      </c>
      <c r="C2063" s="33" t="s">
        <v>14494</v>
      </c>
      <c r="D2063" s="33">
        <v>325929</v>
      </c>
      <c r="E2063" s="33" t="s">
        <v>14495</v>
      </c>
      <c r="F2063" s="85">
        <v>1383</v>
      </c>
      <c r="G2063" s="85">
        <v>0</v>
      </c>
      <c r="H2063" s="85">
        <v>0</v>
      </c>
      <c r="I2063" s="85">
        <v>1383</v>
      </c>
      <c r="J2063" s="85">
        <v>0</v>
      </c>
    </row>
    <row r="2064" spans="1:10" outlineLevel="2" x14ac:dyDescent="0.25">
      <c r="A2064" s="33" t="s">
        <v>13685</v>
      </c>
      <c r="B2064" s="33" t="s">
        <v>80</v>
      </c>
      <c r="C2064" s="33" t="s">
        <v>14500</v>
      </c>
      <c r="D2064" s="33">
        <v>325937</v>
      </c>
      <c r="E2064" s="33" t="s">
        <v>14501</v>
      </c>
      <c r="F2064" s="85">
        <v>1814</v>
      </c>
      <c r="G2064" s="85">
        <v>0</v>
      </c>
      <c r="H2064" s="85">
        <v>0</v>
      </c>
      <c r="I2064" s="85">
        <v>1814</v>
      </c>
      <c r="J2064" s="85">
        <v>0</v>
      </c>
    </row>
    <row r="2065" spans="1:10" outlineLevel="2" x14ac:dyDescent="0.25">
      <c r="A2065" s="33" t="s">
        <v>13685</v>
      </c>
      <c r="B2065" s="33" t="s">
        <v>80</v>
      </c>
      <c r="C2065" s="33" t="s">
        <v>14507</v>
      </c>
      <c r="D2065" s="33">
        <v>325945</v>
      </c>
      <c r="E2065" s="33" t="s">
        <v>14508</v>
      </c>
      <c r="F2065" s="85">
        <v>1377</v>
      </c>
      <c r="G2065" s="85">
        <v>0</v>
      </c>
      <c r="H2065" s="85">
        <v>0</v>
      </c>
      <c r="I2065" s="85">
        <v>1377</v>
      </c>
      <c r="J2065" s="85">
        <v>0</v>
      </c>
    </row>
    <row r="2066" spans="1:10" outlineLevel="2" x14ac:dyDescent="0.25">
      <c r="A2066" s="33" t="s">
        <v>13685</v>
      </c>
      <c r="B2066" s="33" t="s">
        <v>80</v>
      </c>
      <c r="C2066" s="33" t="s">
        <v>14514</v>
      </c>
      <c r="D2066" s="33">
        <v>326046</v>
      </c>
      <c r="E2066" s="33" t="s">
        <v>14515</v>
      </c>
      <c r="F2066" s="85">
        <v>2260</v>
      </c>
      <c r="G2066" s="85">
        <v>0</v>
      </c>
      <c r="H2066" s="85">
        <v>0</v>
      </c>
      <c r="I2066" s="85">
        <v>2260</v>
      </c>
      <c r="J2066" s="85">
        <v>0</v>
      </c>
    </row>
    <row r="2067" spans="1:10" outlineLevel="2" x14ac:dyDescent="0.25">
      <c r="A2067" s="33" t="s">
        <v>13685</v>
      </c>
      <c r="B2067" s="33" t="s">
        <v>80</v>
      </c>
      <c r="C2067" s="33" t="s">
        <v>14521</v>
      </c>
      <c r="D2067" s="33">
        <v>325953</v>
      </c>
      <c r="E2067" s="33" t="s">
        <v>14522</v>
      </c>
      <c r="F2067" s="85">
        <v>3318</v>
      </c>
      <c r="G2067" s="85">
        <v>0</v>
      </c>
      <c r="H2067" s="85">
        <v>0</v>
      </c>
      <c r="I2067" s="85">
        <v>3318</v>
      </c>
      <c r="J2067" s="85">
        <v>0</v>
      </c>
    </row>
    <row r="2068" spans="1:10" outlineLevel="2" x14ac:dyDescent="0.25">
      <c r="A2068" s="33" t="s">
        <v>13685</v>
      </c>
      <c r="B2068" s="33" t="s">
        <v>80</v>
      </c>
      <c r="C2068" s="33" t="s">
        <v>14528</v>
      </c>
      <c r="D2068" s="33">
        <v>325996</v>
      </c>
      <c r="E2068" s="33" t="s">
        <v>14529</v>
      </c>
      <c r="F2068" s="85">
        <v>1158</v>
      </c>
      <c r="G2068" s="85">
        <v>0</v>
      </c>
      <c r="H2068" s="85">
        <v>0</v>
      </c>
      <c r="I2068" s="85">
        <v>1158</v>
      </c>
      <c r="J2068" s="85">
        <v>0</v>
      </c>
    </row>
    <row r="2069" spans="1:10" outlineLevel="2" x14ac:dyDescent="0.25">
      <c r="A2069" s="33" t="s">
        <v>13685</v>
      </c>
      <c r="B2069" s="33" t="s">
        <v>80</v>
      </c>
      <c r="C2069" s="33" t="s">
        <v>14534</v>
      </c>
      <c r="D2069" s="33">
        <v>326003</v>
      </c>
      <c r="E2069" s="33" t="s">
        <v>14535</v>
      </c>
      <c r="F2069" s="85">
        <v>662</v>
      </c>
      <c r="G2069" s="85">
        <v>0</v>
      </c>
      <c r="H2069" s="85">
        <v>0</v>
      </c>
      <c r="I2069" s="85">
        <v>662</v>
      </c>
      <c r="J2069" s="85">
        <v>0</v>
      </c>
    </row>
    <row r="2070" spans="1:10" outlineLevel="2" x14ac:dyDescent="0.25">
      <c r="A2070" s="33" t="s">
        <v>13685</v>
      </c>
      <c r="B2070" s="33" t="s">
        <v>80</v>
      </c>
      <c r="C2070" s="33" t="s">
        <v>14540</v>
      </c>
      <c r="D2070" s="33">
        <v>326020</v>
      </c>
      <c r="E2070" s="33" t="s">
        <v>14541</v>
      </c>
      <c r="F2070" s="85">
        <v>496</v>
      </c>
      <c r="G2070" s="85">
        <v>0</v>
      </c>
      <c r="H2070" s="85">
        <v>0</v>
      </c>
      <c r="I2070" s="85">
        <v>496</v>
      </c>
      <c r="J2070" s="85">
        <v>0</v>
      </c>
    </row>
    <row r="2071" spans="1:10" outlineLevel="2" x14ac:dyDescent="0.25">
      <c r="A2071" s="33" t="s">
        <v>13685</v>
      </c>
      <c r="B2071" s="33" t="s">
        <v>80</v>
      </c>
      <c r="C2071" s="33" t="s">
        <v>14546</v>
      </c>
      <c r="D2071" s="33">
        <v>326038</v>
      </c>
      <c r="E2071" s="33" t="s">
        <v>14547</v>
      </c>
      <c r="F2071" s="85">
        <v>556</v>
      </c>
      <c r="G2071" s="85">
        <v>0</v>
      </c>
      <c r="H2071" s="85">
        <v>0</v>
      </c>
      <c r="I2071" s="85">
        <v>556</v>
      </c>
      <c r="J2071" s="85">
        <v>0</v>
      </c>
    </row>
    <row r="2072" spans="1:10" outlineLevel="2" x14ac:dyDescent="0.25">
      <c r="A2072" s="33" t="s">
        <v>13685</v>
      </c>
      <c r="B2072" s="33" t="s">
        <v>80</v>
      </c>
      <c r="C2072" s="33" t="s">
        <v>14552</v>
      </c>
      <c r="D2072" s="33">
        <v>326054</v>
      </c>
      <c r="E2072" s="33" t="s">
        <v>11472</v>
      </c>
      <c r="F2072" s="85">
        <v>1492</v>
      </c>
      <c r="G2072" s="85">
        <v>0</v>
      </c>
      <c r="H2072" s="85">
        <v>0</v>
      </c>
      <c r="I2072" s="85">
        <v>1492</v>
      </c>
      <c r="J2072" s="85">
        <v>0</v>
      </c>
    </row>
    <row r="2073" spans="1:10" outlineLevel="2" x14ac:dyDescent="0.25">
      <c r="A2073" s="33" t="s">
        <v>13685</v>
      </c>
      <c r="B2073" s="33" t="s">
        <v>80</v>
      </c>
      <c r="C2073" s="33" t="s">
        <v>14557</v>
      </c>
      <c r="D2073" s="33">
        <v>326062</v>
      </c>
      <c r="E2073" s="33" t="s">
        <v>14558</v>
      </c>
      <c r="F2073" s="85">
        <v>606</v>
      </c>
      <c r="G2073" s="85">
        <v>0</v>
      </c>
      <c r="H2073" s="85">
        <v>0</v>
      </c>
      <c r="I2073" s="85">
        <v>606</v>
      </c>
      <c r="J2073" s="85">
        <v>0</v>
      </c>
    </row>
    <row r="2074" spans="1:10" outlineLevel="2" x14ac:dyDescent="0.25">
      <c r="A2074" s="33" t="s">
        <v>13685</v>
      </c>
      <c r="B2074" s="33" t="s">
        <v>80</v>
      </c>
      <c r="C2074" s="33" t="s">
        <v>14563</v>
      </c>
      <c r="D2074" s="33">
        <v>326071</v>
      </c>
      <c r="E2074" s="33" t="s">
        <v>14564</v>
      </c>
      <c r="F2074" s="85">
        <v>1105</v>
      </c>
      <c r="G2074" s="85">
        <v>0</v>
      </c>
      <c r="H2074" s="85">
        <v>0</v>
      </c>
      <c r="I2074" s="85">
        <v>1105</v>
      </c>
      <c r="J2074" s="85">
        <v>0</v>
      </c>
    </row>
    <row r="2075" spans="1:10" outlineLevel="2" x14ac:dyDescent="0.25">
      <c r="A2075" s="33" t="s">
        <v>13685</v>
      </c>
      <c r="B2075" s="33" t="s">
        <v>80</v>
      </c>
      <c r="C2075" s="33" t="s">
        <v>14569</v>
      </c>
      <c r="D2075" s="33">
        <v>326089</v>
      </c>
      <c r="E2075" s="33" t="s">
        <v>14570</v>
      </c>
      <c r="F2075" s="85">
        <v>2425</v>
      </c>
      <c r="G2075" s="85">
        <v>0</v>
      </c>
      <c r="H2075" s="85">
        <v>0</v>
      </c>
      <c r="I2075" s="85">
        <v>2425</v>
      </c>
      <c r="J2075" s="85">
        <v>0</v>
      </c>
    </row>
    <row r="2076" spans="1:10" outlineLevel="2" x14ac:dyDescent="0.25">
      <c r="A2076" s="33" t="s">
        <v>13685</v>
      </c>
      <c r="B2076" s="33" t="s">
        <v>80</v>
      </c>
      <c r="C2076" s="33" t="s">
        <v>14575</v>
      </c>
      <c r="D2076" s="33">
        <v>328758</v>
      </c>
      <c r="E2076" s="33" t="s">
        <v>14576</v>
      </c>
      <c r="F2076" s="85">
        <v>34305</v>
      </c>
      <c r="G2076" s="85">
        <v>0</v>
      </c>
      <c r="H2076" s="85">
        <v>0</v>
      </c>
      <c r="I2076" s="85">
        <v>34305</v>
      </c>
      <c r="J2076" s="85">
        <v>0</v>
      </c>
    </row>
    <row r="2077" spans="1:10" outlineLevel="2" x14ac:dyDescent="0.25">
      <c r="A2077" s="33" t="s">
        <v>13685</v>
      </c>
      <c r="B2077" s="33" t="s">
        <v>80</v>
      </c>
      <c r="C2077" s="33" t="s">
        <v>14590</v>
      </c>
      <c r="D2077" s="33">
        <v>328103</v>
      </c>
      <c r="E2077" s="33" t="s">
        <v>14591</v>
      </c>
      <c r="F2077" s="85">
        <v>659</v>
      </c>
      <c r="G2077" s="85">
        <v>0</v>
      </c>
      <c r="H2077" s="85">
        <v>0</v>
      </c>
      <c r="I2077" s="85">
        <v>659</v>
      </c>
      <c r="J2077" s="85">
        <v>0</v>
      </c>
    </row>
    <row r="2078" spans="1:10" outlineLevel="2" x14ac:dyDescent="0.25">
      <c r="A2078" s="33" t="s">
        <v>13685</v>
      </c>
      <c r="B2078" s="33" t="s">
        <v>80</v>
      </c>
      <c r="C2078" s="33" t="s">
        <v>14597</v>
      </c>
      <c r="D2078" s="33">
        <v>696412</v>
      </c>
      <c r="E2078" s="33" t="s">
        <v>14598</v>
      </c>
      <c r="F2078" s="85">
        <v>2535</v>
      </c>
      <c r="G2078" s="85">
        <v>0</v>
      </c>
      <c r="H2078" s="85">
        <v>0</v>
      </c>
      <c r="I2078" s="85">
        <v>2535</v>
      </c>
      <c r="J2078" s="85">
        <v>0</v>
      </c>
    </row>
    <row r="2079" spans="1:10" outlineLevel="2" x14ac:dyDescent="0.25">
      <c r="A2079" s="33" t="s">
        <v>13685</v>
      </c>
      <c r="B2079" s="33" t="s">
        <v>80</v>
      </c>
      <c r="C2079" s="33" t="s">
        <v>14604</v>
      </c>
      <c r="D2079" s="33">
        <v>328154</v>
      </c>
      <c r="E2079" s="33" t="s">
        <v>14605</v>
      </c>
      <c r="F2079" s="85">
        <v>1158</v>
      </c>
      <c r="G2079" s="85">
        <v>0</v>
      </c>
      <c r="H2079" s="85">
        <v>0</v>
      </c>
      <c r="I2079" s="85">
        <v>1158</v>
      </c>
      <c r="J2079" s="85">
        <v>0</v>
      </c>
    </row>
    <row r="2080" spans="1:10" outlineLevel="2" x14ac:dyDescent="0.25">
      <c r="A2080" s="33" t="s">
        <v>13685</v>
      </c>
      <c r="B2080" s="33" t="s">
        <v>80</v>
      </c>
      <c r="C2080" s="33" t="s">
        <v>14611</v>
      </c>
      <c r="D2080" s="33">
        <v>328162</v>
      </c>
      <c r="E2080" s="33" t="s">
        <v>14612</v>
      </c>
      <c r="F2080" s="85">
        <v>662</v>
      </c>
      <c r="G2080" s="85">
        <v>0</v>
      </c>
      <c r="H2080" s="85">
        <v>0</v>
      </c>
      <c r="I2080" s="85">
        <v>662</v>
      </c>
      <c r="J2080" s="85">
        <v>0</v>
      </c>
    </row>
    <row r="2081" spans="1:10" outlineLevel="2" x14ac:dyDescent="0.25">
      <c r="A2081" s="33" t="s">
        <v>13685</v>
      </c>
      <c r="B2081" s="33" t="s">
        <v>80</v>
      </c>
      <c r="C2081" s="33" t="s">
        <v>14618</v>
      </c>
      <c r="D2081" s="33">
        <v>328189</v>
      </c>
      <c r="E2081" s="33" t="s">
        <v>14619</v>
      </c>
      <c r="F2081" s="85">
        <v>662</v>
      </c>
      <c r="G2081" s="85">
        <v>0</v>
      </c>
      <c r="H2081" s="85">
        <v>0</v>
      </c>
      <c r="I2081" s="85">
        <v>662</v>
      </c>
      <c r="J2081" s="85">
        <v>0</v>
      </c>
    </row>
    <row r="2082" spans="1:10" outlineLevel="2" x14ac:dyDescent="0.25">
      <c r="A2082" s="33" t="s">
        <v>13685</v>
      </c>
      <c r="B2082" s="33" t="s">
        <v>80</v>
      </c>
      <c r="C2082" s="33" t="s">
        <v>14625</v>
      </c>
      <c r="D2082" s="33">
        <v>328197</v>
      </c>
      <c r="E2082" s="33" t="s">
        <v>14626</v>
      </c>
      <c r="F2082" s="85">
        <v>11861</v>
      </c>
      <c r="G2082" s="85">
        <v>0</v>
      </c>
      <c r="H2082" s="85">
        <v>0</v>
      </c>
      <c r="I2082" s="85">
        <v>11861</v>
      </c>
      <c r="J2082" s="85">
        <v>0</v>
      </c>
    </row>
    <row r="2083" spans="1:10" outlineLevel="2" x14ac:dyDescent="0.25">
      <c r="A2083" s="33" t="s">
        <v>13685</v>
      </c>
      <c r="B2083" s="33" t="s">
        <v>80</v>
      </c>
      <c r="C2083" s="33" t="s">
        <v>14633</v>
      </c>
      <c r="D2083" s="33">
        <v>328201</v>
      </c>
      <c r="E2083" s="33" t="s">
        <v>14634</v>
      </c>
      <c r="F2083" s="85">
        <v>2142</v>
      </c>
      <c r="G2083" s="85">
        <v>0</v>
      </c>
      <c r="H2083" s="85">
        <v>0</v>
      </c>
      <c r="I2083" s="85">
        <v>2142</v>
      </c>
      <c r="J2083" s="85">
        <v>0</v>
      </c>
    </row>
    <row r="2084" spans="1:10" outlineLevel="2" x14ac:dyDescent="0.25">
      <c r="A2084" s="33" t="s">
        <v>13685</v>
      </c>
      <c r="B2084" s="33" t="s">
        <v>80</v>
      </c>
      <c r="C2084" s="33" t="s">
        <v>14639</v>
      </c>
      <c r="D2084" s="33">
        <v>328219</v>
      </c>
      <c r="E2084" s="33" t="s">
        <v>14640</v>
      </c>
      <c r="F2084" s="85">
        <v>2098</v>
      </c>
      <c r="G2084" s="85">
        <v>0</v>
      </c>
      <c r="H2084" s="85">
        <v>0</v>
      </c>
      <c r="I2084" s="85">
        <v>2098</v>
      </c>
      <c r="J2084" s="85">
        <v>0</v>
      </c>
    </row>
    <row r="2085" spans="1:10" outlineLevel="2" x14ac:dyDescent="0.25">
      <c r="A2085" s="33" t="s">
        <v>13685</v>
      </c>
      <c r="B2085" s="33" t="s">
        <v>80</v>
      </c>
      <c r="C2085" s="33" t="s">
        <v>14645</v>
      </c>
      <c r="D2085" s="33">
        <v>328227</v>
      </c>
      <c r="E2085" s="33" t="s">
        <v>14646</v>
      </c>
      <c r="F2085" s="85">
        <v>4848</v>
      </c>
      <c r="G2085" s="85">
        <v>0</v>
      </c>
      <c r="H2085" s="85">
        <v>0</v>
      </c>
      <c r="I2085" s="85">
        <v>4848</v>
      </c>
      <c r="J2085" s="85">
        <v>0</v>
      </c>
    </row>
    <row r="2086" spans="1:10" outlineLevel="2" x14ac:dyDescent="0.25">
      <c r="A2086" s="33" t="s">
        <v>13685</v>
      </c>
      <c r="B2086" s="33" t="s">
        <v>80</v>
      </c>
      <c r="C2086" s="33" t="s">
        <v>14652</v>
      </c>
      <c r="D2086" s="33">
        <v>328260</v>
      </c>
      <c r="E2086" s="33" t="s">
        <v>14653</v>
      </c>
      <c r="F2086" s="85">
        <v>334</v>
      </c>
      <c r="G2086" s="85">
        <v>0</v>
      </c>
      <c r="H2086" s="85">
        <v>0</v>
      </c>
      <c r="I2086" s="85">
        <v>334</v>
      </c>
      <c r="J2086" s="85">
        <v>0</v>
      </c>
    </row>
    <row r="2087" spans="1:10" outlineLevel="2" x14ac:dyDescent="0.25">
      <c r="A2087" s="33" t="s">
        <v>13685</v>
      </c>
      <c r="B2087" s="33" t="s">
        <v>80</v>
      </c>
      <c r="C2087" s="33" t="s">
        <v>14659</v>
      </c>
      <c r="D2087" s="33">
        <v>328278</v>
      </c>
      <c r="E2087" s="33" t="s">
        <v>14660</v>
      </c>
      <c r="F2087" s="85">
        <v>827</v>
      </c>
      <c r="G2087" s="85">
        <v>0</v>
      </c>
      <c r="H2087" s="85">
        <v>0</v>
      </c>
      <c r="I2087" s="85">
        <v>827</v>
      </c>
      <c r="J2087" s="85">
        <v>0</v>
      </c>
    </row>
    <row r="2088" spans="1:10" outlineLevel="2" x14ac:dyDescent="0.25">
      <c r="A2088" s="33" t="s">
        <v>13685</v>
      </c>
      <c r="B2088" s="33" t="s">
        <v>80</v>
      </c>
      <c r="C2088" s="33" t="s">
        <v>14666</v>
      </c>
      <c r="D2088" s="33">
        <v>328294</v>
      </c>
      <c r="E2088" s="33" t="s">
        <v>14667</v>
      </c>
      <c r="F2088" s="85">
        <v>1158</v>
      </c>
      <c r="G2088" s="85">
        <v>0</v>
      </c>
      <c r="H2088" s="85">
        <v>0</v>
      </c>
      <c r="I2088" s="85">
        <v>1158</v>
      </c>
      <c r="J2088" s="85">
        <v>0</v>
      </c>
    </row>
    <row r="2089" spans="1:10" outlineLevel="2" x14ac:dyDescent="0.25">
      <c r="A2089" s="33" t="s">
        <v>13685</v>
      </c>
      <c r="B2089" s="33" t="s">
        <v>80</v>
      </c>
      <c r="C2089" s="33" t="s">
        <v>14673</v>
      </c>
      <c r="D2089" s="33">
        <v>328308</v>
      </c>
      <c r="E2089" s="33" t="s">
        <v>9621</v>
      </c>
      <c r="F2089" s="85">
        <v>1929</v>
      </c>
      <c r="G2089" s="85">
        <v>0</v>
      </c>
      <c r="H2089" s="85">
        <v>0</v>
      </c>
      <c r="I2089" s="85">
        <v>1929</v>
      </c>
      <c r="J2089" s="85">
        <v>0</v>
      </c>
    </row>
    <row r="2090" spans="1:10" outlineLevel="2" x14ac:dyDescent="0.25">
      <c r="A2090" s="33" t="s">
        <v>13685</v>
      </c>
      <c r="B2090" s="33" t="s">
        <v>80</v>
      </c>
      <c r="C2090" s="33" t="s">
        <v>14678</v>
      </c>
      <c r="D2090" s="33">
        <v>328332</v>
      </c>
      <c r="E2090" s="33" t="s">
        <v>14679</v>
      </c>
      <c r="F2090" s="85">
        <v>1049</v>
      </c>
      <c r="G2090" s="85">
        <v>0</v>
      </c>
      <c r="H2090" s="85">
        <v>0</v>
      </c>
      <c r="I2090" s="85">
        <v>1049</v>
      </c>
      <c r="J2090" s="85">
        <v>0</v>
      </c>
    </row>
    <row r="2091" spans="1:10" outlineLevel="2" x14ac:dyDescent="0.25">
      <c r="A2091" s="33" t="s">
        <v>13685</v>
      </c>
      <c r="B2091" s="33" t="s">
        <v>80</v>
      </c>
      <c r="C2091" s="33" t="s">
        <v>14684</v>
      </c>
      <c r="D2091" s="33">
        <v>328375</v>
      </c>
      <c r="E2091" s="33" t="s">
        <v>14685</v>
      </c>
      <c r="F2091" s="85">
        <v>222</v>
      </c>
      <c r="G2091" s="85">
        <v>0</v>
      </c>
      <c r="H2091" s="85">
        <v>0</v>
      </c>
      <c r="I2091" s="85">
        <v>222</v>
      </c>
      <c r="J2091" s="85">
        <v>0</v>
      </c>
    </row>
    <row r="2092" spans="1:10" outlineLevel="2" x14ac:dyDescent="0.25">
      <c r="A2092" s="33" t="s">
        <v>13685</v>
      </c>
      <c r="B2092" s="33" t="s">
        <v>80</v>
      </c>
      <c r="C2092" s="33" t="s">
        <v>14690</v>
      </c>
      <c r="D2092" s="33">
        <v>328383</v>
      </c>
      <c r="E2092" s="33" t="s">
        <v>14691</v>
      </c>
      <c r="F2092" s="85">
        <v>1876</v>
      </c>
      <c r="G2092" s="85">
        <v>0</v>
      </c>
      <c r="H2092" s="85">
        <v>0</v>
      </c>
      <c r="I2092" s="85">
        <v>1876</v>
      </c>
      <c r="J2092" s="85">
        <v>0</v>
      </c>
    </row>
    <row r="2093" spans="1:10" outlineLevel="2" x14ac:dyDescent="0.25">
      <c r="A2093" s="33" t="s">
        <v>13685</v>
      </c>
      <c r="B2093" s="33" t="s">
        <v>80</v>
      </c>
      <c r="C2093" s="33" t="s">
        <v>14696</v>
      </c>
      <c r="D2093" s="33">
        <v>328391</v>
      </c>
      <c r="E2093" s="33" t="s">
        <v>14697</v>
      </c>
      <c r="F2093" s="85">
        <v>219</v>
      </c>
      <c r="G2093" s="85">
        <v>0</v>
      </c>
      <c r="H2093" s="85">
        <v>0</v>
      </c>
      <c r="I2093" s="85">
        <v>219</v>
      </c>
      <c r="J2093" s="85">
        <v>0</v>
      </c>
    </row>
    <row r="2094" spans="1:10" outlineLevel="2" x14ac:dyDescent="0.25">
      <c r="A2094" s="33" t="s">
        <v>13685</v>
      </c>
      <c r="B2094" s="33" t="s">
        <v>80</v>
      </c>
      <c r="C2094" s="33" t="s">
        <v>14703</v>
      </c>
      <c r="D2094" s="33">
        <v>328413</v>
      </c>
      <c r="E2094" s="33" t="s">
        <v>14704</v>
      </c>
      <c r="F2094" s="85">
        <v>880</v>
      </c>
      <c r="G2094" s="85">
        <v>0</v>
      </c>
      <c r="H2094" s="85">
        <v>0</v>
      </c>
      <c r="I2094" s="85">
        <v>880</v>
      </c>
      <c r="J2094" s="85">
        <v>0</v>
      </c>
    </row>
    <row r="2095" spans="1:10" outlineLevel="2" x14ac:dyDescent="0.25">
      <c r="A2095" s="33" t="s">
        <v>13685</v>
      </c>
      <c r="B2095" s="33" t="s">
        <v>80</v>
      </c>
      <c r="C2095" s="33" t="s">
        <v>14710</v>
      </c>
      <c r="D2095" s="33">
        <v>328421</v>
      </c>
      <c r="E2095" s="33" t="s">
        <v>14711</v>
      </c>
      <c r="F2095" s="85">
        <v>6992</v>
      </c>
      <c r="G2095" s="85">
        <v>0</v>
      </c>
      <c r="H2095" s="85">
        <v>0</v>
      </c>
      <c r="I2095" s="85">
        <v>6992</v>
      </c>
      <c r="J2095" s="85">
        <v>0</v>
      </c>
    </row>
    <row r="2096" spans="1:10" outlineLevel="2" x14ac:dyDescent="0.25">
      <c r="A2096" s="33" t="s">
        <v>13685</v>
      </c>
      <c r="B2096" s="33" t="s">
        <v>80</v>
      </c>
      <c r="C2096" s="33" t="s">
        <v>14718</v>
      </c>
      <c r="D2096" s="33">
        <v>328448</v>
      </c>
      <c r="E2096" s="33" t="s">
        <v>14719</v>
      </c>
      <c r="F2096" s="85">
        <v>1654</v>
      </c>
      <c r="G2096" s="85">
        <v>0</v>
      </c>
      <c r="H2096" s="85">
        <v>0</v>
      </c>
      <c r="I2096" s="85">
        <v>1654</v>
      </c>
      <c r="J2096" s="85">
        <v>0</v>
      </c>
    </row>
    <row r="2097" spans="1:10" outlineLevel="2" x14ac:dyDescent="0.25">
      <c r="A2097" s="33" t="s">
        <v>13685</v>
      </c>
      <c r="B2097" s="33" t="s">
        <v>80</v>
      </c>
      <c r="C2097" s="33" t="s">
        <v>14725</v>
      </c>
      <c r="D2097" s="33">
        <v>328499</v>
      </c>
      <c r="E2097" s="33" t="s">
        <v>14726</v>
      </c>
      <c r="F2097" s="85">
        <v>1439</v>
      </c>
      <c r="G2097" s="85">
        <v>0</v>
      </c>
      <c r="H2097" s="85">
        <v>0</v>
      </c>
      <c r="I2097" s="85">
        <v>1439</v>
      </c>
      <c r="J2097" s="85">
        <v>0</v>
      </c>
    </row>
    <row r="2098" spans="1:10" outlineLevel="2" x14ac:dyDescent="0.25">
      <c r="A2098" s="33" t="s">
        <v>13685</v>
      </c>
      <c r="B2098" s="33" t="s">
        <v>80</v>
      </c>
      <c r="C2098" s="33" t="s">
        <v>14732</v>
      </c>
      <c r="D2098" s="33">
        <v>328596</v>
      </c>
      <c r="E2098" s="33" t="s">
        <v>14733</v>
      </c>
      <c r="F2098" s="85">
        <v>1761</v>
      </c>
      <c r="G2098" s="85">
        <v>0</v>
      </c>
      <c r="H2098" s="85">
        <v>0</v>
      </c>
      <c r="I2098" s="85">
        <v>1761</v>
      </c>
      <c r="J2098" s="85">
        <v>0</v>
      </c>
    </row>
    <row r="2099" spans="1:10" outlineLevel="2" x14ac:dyDescent="0.25">
      <c r="A2099" s="33" t="s">
        <v>13685</v>
      </c>
      <c r="B2099" s="33" t="s">
        <v>80</v>
      </c>
      <c r="C2099" s="33" t="s">
        <v>14738</v>
      </c>
      <c r="D2099" s="33">
        <v>328600</v>
      </c>
      <c r="E2099" s="33" t="s">
        <v>14739</v>
      </c>
      <c r="F2099" s="85">
        <v>1374</v>
      </c>
      <c r="G2099" s="85">
        <v>0</v>
      </c>
      <c r="H2099" s="85">
        <v>0</v>
      </c>
      <c r="I2099" s="85">
        <v>1374</v>
      </c>
      <c r="J2099" s="85">
        <v>0</v>
      </c>
    </row>
    <row r="2100" spans="1:10" outlineLevel="2" x14ac:dyDescent="0.25">
      <c r="A2100" s="33" t="s">
        <v>13685</v>
      </c>
      <c r="B2100" s="33" t="s">
        <v>80</v>
      </c>
      <c r="C2100" s="33" t="s">
        <v>14744</v>
      </c>
      <c r="D2100" s="33">
        <v>328626</v>
      </c>
      <c r="E2100" s="33" t="s">
        <v>14745</v>
      </c>
      <c r="F2100" s="85">
        <v>2425</v>
      </c>
      <c r="G2100" s="85">
        <v>0</v>
      </c>
      <c r="H2100" s="85">
        <v>0</v>
      </c>
      <c r="I2100" s="85">
        <v>2425</v>
      </c>
      <c r="J2100" s="85">
        <v>0</v>
      </c>
    </row>
    <row r="2101" spans="1:10" outlineLevel="2" x14ac:dyDescent="0.25">
      <c r="A2101" s="33" t="s">
        <v>13685</v>
      </c>
      <c r="B2101" s="33" t="s">
        <v>80</v>
      </c>
      <c r="C2101" s="33" t="s">
        <v>14750</v>
      </c>
      <c r="D2101" s="33">
        <v>328642</v>
      </c>
      <c r="E2101" s="33" t="s">
        <v>14751</v>
      </c>
      <c r="F2101" s="85">
        <v>6059</v>
      </c>
      <c r="G2101" s="85">
        <v>0</v>
      </c>
      <c r="H2101" s="85">
        <v>0</v>
      </c>
      <c r="I2101" s="85">
        <v>6059</v>
      </c>
      <c r="J2101" s="85">
        <v>0</v>
      </c>
    </row>
    <row r="2102" spans="1:10" outlineLevel="2" x14ac:dyDescent="0.25">
      <c r="A2102" s="33" t="s">
        <v>13685</v>
      </c>
      <c r="B2102" s="33" t="s">
        <v>80</v>
      </c>
      <c r="C2102" s="33" t="s">
        <v>14757</v>
      </c>
      <c r="D2102" s="33">
        <v>328685</v>
      </c>
      <c r="E2102" s="33" t="s">
        <v>14758</v>
      </c>
      <c r="F2102" s="85">
        <v>2260</v>
      </c>
      <c r="G2102" s="85">
        <v>0</v>
      </c>
      <c r="H2102" s="85">
        <v>0</v>
      </c>
      <c r="I2102" s="85">
        <v>2260</v>
      </c>
      <c r="J2102" s="85">
        <v>0</v>
      </c>
    </row>
    <row r="2103" spans="1:10" outlineLevel="2" x14ac:dyDescent="0.25">
      <c r="A2103" s="33" t="s">
        <v>13685</v>
      </c>
      <c r="B2103" s="33" t="s">
        <v>80</v>
      </c>
      <c r="C2103" s="33" t="s">
        <v>14764</v>
      </c>
      <c r="D2103" s="33">
        <v>328731</v>
      </c>
      <c r="E2103" s="33" t="s">
        <v>14765</v>
      </c>
      <c r="F2103" s="85">
        <v>2095</v>
      </c>
      <c r="G2103" s="85">
        <v>0</v>
      </c>
      <c r="H2103" s="85">
        <v>0</v>
      </c>
      <c r="I2103" s="85">
        <v>2095</v>
      </c>
      <c r="J2103" s="85">
        <v>0</v>
      </c>
    </row>
    <row r="2104" spans="1:10" outlineLevel="2" x14ac:dyDescent="0.25">
      <c r="A2104" s="33" t="s">
        <v>13685</v>
      </c>
      <c r="B2104" s="33" t="s">
        <v>80</v>
      </c>
      <c r="C2104" s="33" t="s">
        <v>14770</v>
      </c>
      <c r="D2104" s="33">
        <v>328766</v>
      </c>
      <c r="E2104" s="33" t="s">
        <v>14771</v>
      </c>
      <c r="F2104" s="85">
        <v>1211</v>
      </c>
      <c r="G2104" s="85">
        <v>0</v>
      </c>
      <c r="H2104" s="85">
        <v>0</v>
      </c>
      <c r="I2104" s="85">
        <v>1211</v>
      </c>
      <c r="J2104" s="85">
        <v>0</v>
      </c>
    </row>
    <row r="2105" spans="1:10" outlineLevel="2" x14ac:dyDescent="0.25">
      <c r="A2105" s="33" t="s">
        <v>13685</v>
      </c>
      <c r="B2105" s="33" t="s">
        <v>80</v>
      </c>
      <c r="C2105" s="33" t="s">
        <v>14777</v>
      </c>
      <c r="D2105" s="33">
        <v>328774</v>
      </c>
      <c r="E2105" s="33" t="s">
        <v>14778</v>
      </c>
      <c r="F2105" s="85">
        <v>1595</v>
      </c>
      <c r="G2105" s="85">
        <v>0</v>
      </c>
      <c r="H2105" s="85">
        <v>0</v>
      </c>
      <c r="I2105" s="85">
        <v>1595</v>
      </c>
      <c r="J2105" s="85">
        <v>0</v>
      </c>
    </row>
    <row r="2106" spans="1:10" outlineLevel="2" x14ac:dyDescent="0.25">
      <c r="A2106" s="33" t="s">
        <v>13685</v>
      </c>
      <c r="B2106" s="33" t="s">
        <v>80</v>
      </c>
      <c r="C2106" s="33" t="s">
        <v>14783</v>
      </c>
      <c r="D2106" s="33">
        <v>328782</v>
      </c>
      <c r="E2106" s="33" t="s">
        <v>14784</v>
      </c>
      <c r="F2106" s="85">
        <v>718</v>
      </c>
      <c r="G2106" s="85">
        <v>0</v>
      </c>
      <c r="H2106" s="85">
        <v>0</v>
      </c>
      <c r="I2106" s="85">
        <v>718</v>
      </c>
      <c r="J2106" s="85">
        <v>0</v>
      </c>
    </row>
    <row r="2107" spans="1:10" outlineLevel="2" x14ac:dyDescent="0.25">
      <c r="A2107" s="33" t="s">
        <v>13685</v>
      </c>
      <c r="B2107" s="33" t="s">
        <v>80</v>
      </c>
      <c r="C2107" s="33" t="s">
        <v>14790</v>
      </c>
      <c r="D2107" s="33">
        <v>328847</v>
      </c>
      <c r="E2107" s="33" t="s">
        <v>14791</v>
      </c>
      <c r="F2107" s="85">
        <v>4520</v>
      </c>
      <c r="G2107" s="85">
        <v>0</v>
      </c>
      <c r="H2107" s="85">
        <v>0</v>
      </c>
      <c r="I2107" s="85">
        <v>4520</v>
      </c>
      <c r="J2107" s="85">
        <v>0</v>
      </c>
    </row>
    <row r="2108" spans="1:10" outlineLevel="2" x14ac:dyDescent="0.25">
      <c r="A2108" s="33" t="s">
        <v>13685</v>
      </c>
      <c r="B2108" s="33" t="s">
        <v>80</v>
      </c>
      <c r="C2108" s="33" t="s">
        <v>14796</v>
      </c>
      <c r="D2108" s="33">
        <v>328871</v>
      </c>
      <c r="E2108" s="33" t="s">
        <v>14797</v>
      </c>
      <c r="F2108" s="85">
        <v>3752</v>
      </c>
      <c r="G2108" s="85">
        <v>0</v>
      </c>
      <c r="H2108" s="85">
        <v>0</v>
      </c>
      <c r="I2108" s="85">
        <v>3752</v>
      </c>
      <c r="J2108" s="85">
        <v>0</v>
      </c>
    </row>
    <row r="2109" spans="1:10" outlineLevel="2" x14ac:dyDescent="0.25">
      <c r="A2109" s="33" t="s">
        <v>13685</v>
      </c>
      <c r="B2109" s="33" t="s">
        <v>80</v>
      </c>
      <c r="C2109" s="33" t="s">
        <v>14802</v>
      </c>
      <c r="D2109" s="33">
        <v>328898</v>
      </c>
      <c r="E2109" s="33" t="s">
        <v>14803</v>
      </c>
      <c r="F2109" s="85">
        <v>1270</v>
      </c>
      <c r="G2109" s="85">
        <v>0</v>
      </c>
      <c r="H2109" s="85">
        <v>0</v>
      </c>
      <c r="I2109" s="85">
        <v>1270</v>
      </c>
      <c r="J2109" s="85">
        <v>0</v>
      </c>
    </row>
    <row r="2110" spans="1:10" outlineLevel="2" x14ac:dyDescent="0.25">
      <c r="A2110" s="33" t="s">
        <v>13685</v>
      </c>
      <c r="B2110" s="33" t="s">
        <v>80</v>
      </c>
      <c r="C2110" s="33" t="s">
        <v>14808</v>
      </c>
      <c r="D2110" s="33">
        <v>328901</v>
      </c>
      <c r="E2110" s="33" t="s">
        <v>14809</v>
      </c>
      <c r="F2110" s="85">
        <v>827</v>
      </c>
      <c r="G2110" s="85">
        <v>0</v>
      </c>
      <c r="H2110" s="85">
        <v>0</v>
      </c>
      <c r="I2110" s="85">
        <v>827</v>
      </c>
      <c r="J2110" s="85">
        <v>0</v>
      </c>
    </row>
    <row r="2111" spans="1:10" outlineLevel="2" x14ac:dyDescent="0.25">
      <c r="A2111" s="33" t="s">
        <v>13685</v>
      </c>
      <c r="B2111" s="33" t="s">
        <v>80</v>
      </c>
      <c r="C2111" s="33" t="s">
        <v>14814</v>
      </c>
      <c r="D2111" s="33">
        <v>329614</v>
      </c>
      <c r="E2111" s="33" t="s">
        <v>14815</v>
      </c>
      <c r="F2111" s="85">
        <v>62619</v>
      </c>
      <c r="G2111" s="85">
        <v>0</v>
      </c>
      <c r="H2111" s="85">
        <v>0</v>
      </c>
      <c r="I2111" s="85">
        <v>62619</v>
      </c>
      <c r="J2111" s="85">
        <v>0</v>
      </c>
    </row>
    <row r="2112" spans="1:10" outlineLevel="2" x14ac:dyDescent="0.25">
      <c r="A2112" s="33" t="s">
        <v>13685</v>
      </c>
      <c r="B2112" s="33" t="s">
        <v>80</v>
      </c>
      <c r="C2112" s="33" t="s">
        <v>14830</v>
      </c>
      <c r="D2112" s="33">
        <v>328928</v>
      </c>
      <c r="E2112" s="33" t="s">
        <v>14831</v>
      </c>
      <c r="F2112" s="85">
        <v>2479</v>
      </c>
      <c r="G2112" s="85">
        <v>0</v>
      </c>
      <c r="H2112" s="85">
        <v>0</v>
      </c>
      <c r="I2112" s="85">
        <v>2479</v>
      </c>
      <c r="J2112" s="85">
        <v>0</v>
      </c>
    </row>
    <row r="2113" spans="1:10" outlineLevel="2" x14ac:dyDescent="0.25">
      <c r="A2113" s="33" t="s">
        <v>13685</v>
      </c>
      <c r="B2113" s="33" t="s">
        <v>80</v>
      </c>
      <c r="C2113" s="33" t="s">
        <v>14837</v>
      </c>
      <c r="D2113" s="33">
        <v>328952</v>
      </c>
      <c r="E2113" s="33" t="s">
        <v>14838</v>
      </c>
      <c r="F2113" s="85">
        <v>1436</v>
      </c>
      <c r="G2113" s="85">
        <v>0</v>
      </c>
      <c r="H2113" s="85">
        <v>0</v>
      </c>
      <c r="I2113" s="85">
        <v>1436</v>
      </c>
      <c r="J2113" s="85">
        <v>0</v>
      </c>
    </row>
    <row r="2114" spans="1:10" outlineLevel="2" x14ac:dyDescent="0.25">
      <c r="A2114" s="33" t="s">
        <v>13685</v>
      </c>
      <c r="B2114" s="33" t="s">
        <v>80</v>
      </c>
      <c r="C2114" s="33" t="s">
        <v>14844</v>
      </c>
      <c r="D2114" s="33">
        <v>328995</v>
      </c>
      <c r="E2114" s="33" t="s">
        <v>14845</v>
      </c>
      <c r="F2114" s="85">
        <v>4408</v>
      </c>
      <c r="G2114" s="85">
        <v>0</v>
      </c>
      <c r="H2114" s="85">
        <v>0</v>
      </c>
      <c r="I2114" s="85">
        <v>4408</v>
      </c>
      <c r="J2114" s="85">
        <v>0</v>
      </c>
    </row>
    <row r="2115" spans="1:10" outlineLevel="2" x14ac:dyDescent="0.25">
      <c r="A2115" s="33" t="s">
        <v>13685</v>
      </c>
      <c r="B2115" s="33" t="s">
        <v>80</v>
      </c>
      <c r="C2115" s="33" t="s">
        <v>14852</v>
      </c>
      <c r="D2115" s="33">
        <v>689556</v>
      </c>
      <c r="E2115" s="33" t="s">
        <v>14853</v>
      </c>
      <c r="F2115" s="85">
        <v>718</v>
      </c>
      <c r="G2115" s="85">
        <v>0</v>
      </c>
      <c r="H2115" s="85">
        <v>0</v>
      </c>
      <c r="I2115" s="85">
        <v>718</v>
      </c>
      <c r="J2115" s="85">
        <v>0</v>
      </c>
    </row>
    <row r="2116" spans="1:10" outlineLevel="2" x14ac:dyDescent="0.25">
      <c r="A2116" s="33" t="s">
        <v>13685</v>
      </c>
      <c r="B2116" s="33" t="s">
        <v>80</v>
      </c>
      <c r="C2116" s="33" t="s">
        <v>14859</v>
      </c>
      <c r="D2116" s="33">
        <v>329061</v>
      </c>
      <c r="E2116" s="33" t="s">
        <v>14860</v>
      </c>
      <c r="F2116" s="85">
        <v>8812</v>
      </c>
      <c r="G2116" s="85">
        <v>0</v>
      </c>
      <c r="H2116" s="85">
        <v>0</v>
      </c>
      <c r="I2116" s="85">
        <v>8812</v>
      </c>
      <c r="J2116" s="85">
        <v>0</v>
      </c>
    </row>
    <row r="2117" spans="1:10" outlineLevel="2" x14ac:dyDescent="0.25">
      <c r="A2117" s="33" t="s">
        <v>13685</v>
      </c>
      <c r="B2117" s="33" t="s">
        <v>80</v>
      </c>
      <c r="C2117" s="33" t="s">
        <v>14868</v>
      </c>
      <c r="D2117" s="33">
        <v>329096</v>
      </c>
      <c r="E2117" s="33" t="s">
        <v>14869</v>
      </c>
      <c r="F2117" s="85">
        <v>2416</v>
      </c>
      <c r="G2117" s="85">
        <v>0</v>
      </c>
      <c r="H2117" s="85">
        <v>0</v>
      </c>
      <c r="I2117" s="85">
        <v>2416</v>
      </c>
      <c r="J2117" s="85">
        <v>0</v>
      </c>
    </row>
    <row r="2118" spans="1:10" outlineLevel="2" x14ac:dyDescent="0.25">
      <c r="A2118" s="33" t="s">
        <v>13685</v>
      </c>
      <c r="B2118" s="33" t="s">
        <v>80</v>
      </c>
      <c r="C2118" s="33" t="s">
        <v>14875</v>
      </c>
      <c r="D2118" s="33">
        <v>329100</v>
      </c>
      <c r="E2118" s="33" t="s">
        <v>14876</v>
      </c>
      <c r="F2118" s="85">
        <v>2316</v>
      </c>
      <c r="G2118" s="85">
        <v>0</v>
      </c>
      <c r="H2118" s="85">
        <v>0</v>
      </c>
      <c r="I2118" s="85">
        <v>2316</v>
      </c>
      <c r="J2118" s="85">
        <v>0</v>
      </c>
    </row>
    <row r="2119" spans="1:10" outlineLevel="2" x14ac:dyDescent="0.25">
      <c r="A2119" s="33" t="s">
        <v>13685</v>
      </c>
      <c r="B2119" s="33" t="s">
        <v>80</v>
      </c>
      <c r="C2119" s="33" t="s">
        <v>14882</v>
      </c>
      <c r="D2119" s="33">
        <v>329126</v>
      </c>
      <c r="E2119" s="33" t="s">
        <v>14883</v>
      </c>
      <c r="F2119" s="85">
        <v>771</v>
      </c>
      <c r="G2119" s="85">
        <v>0</v>
      </c>
      <c r="H2119" s="85">
        <v>0</v>
      </c>
      <c r="I2119" s="85">
        <v>771</v>
      </c>
      <c r="J2119" s="85">
        <v>0</v>
      </c>
    </row>
    <row r="2120" spans="1:10" outlineLevel="2" x14ac:dyDescent="0.25">
      <c r="A2120" s="33" t="s">
        <v>13685</v>
      </c>
      <c r="B2120" s="33" t="s">
        <v>80</v>
      </c>
      <c r="C2120" s="33" t="s">
        <v>14889</v>
      </c>
      <c r="D2120" s="33">
        <v>329134</v>
      </c>
      <c r="E2120" s="33" t="s">
        <v>14890</v>
      </c>
      <c r="F2120" s="85">
        <v>493</v>
      </c>
      <c r="G2120" s="85">
        <v>0</v>
      </c>
      <c r="H2120" s="85">
        <v>0</v>
      </c>
      <c r="I2120" s="85">
        <v>493</v>
      </c>
      <c r="J2120" s="85">
        <v>0</v>
      </c>
    </row>
    <row r="2121" spans="1:10" outlineLevel="2" x14ac:dyDescent="0.25">
      <c r="A2121" s="33" t="s">
        <v>13685</v>
      </c>
      <c r="B2121" s="33" t="s">
        <v>80</v>
      </c>
      <c r="C2121" s="33" t="s">
        <v>14896</v>
      </c>
      <c r="D2121" s="33">
        <v>329151</v>
      </c>
      <c r="E2121" s="33" t="s">
        <v>14897</v>
      </c>
      <c r="F2121" s="85">
        <v>6892</v>
      </c>
      <c r="G2121" s="85">
        <v>0</v>
      </c>
      <c r="H2121" s="85">
        <v>0</v>
      </c>
      <c r="I2121" s="85">
        <v>6892</v>
      </c>
      <c r="J2121" s="85">
        <v>0</v>
      </c>
    </row>
    <row r="2122" spans="1:10" outlineLevel="2" x14ac:dyDescent="0.25">
      <c r="A2122" s="33" t="s">
        <v>13685</v>
      </c>
      <c r="B2122" s="33" t="s">
        <v>80</v>
      </c>
      <c r="C2122" s="33" t="s">
        <v>14904</v>
      </c>
      <c r="D2122" s="33">
        <v>329797</v>
      </c>
      <c r="E2122" s="33" t="s">
        <v>11472</v>
      </c>
      <c r="F2122" s="85">
        <v>496</v>
      </c>
      <c r="G2122" s="85">
        <v>0</v>
      </c>
      <c r="H2122" s="85">
        <v>0</v>
      </c>
      <c r="I2122" s="85">
        <v>496</v>
      </c>
      <c r="J2122" s="85">
        <v>0</v>
      </c>
    </row>
    <row r="2123" spans="1:10" outlineLevel="2" x14ac:dyDescent="0.25">
      <c r="A2123" s="33" t="s">
        <v>13685</v>
      </c>
      <c r="B2123" s="33" t="s">
        <v>80</v>
      </c>
      <c r="C2123" s="33" t="s">
        <v>14909</v>
      </c>
      <c r="D2123" s="33">
        <v>329801</v>
      </c>
      <c r="E2123" s="33" t="s">
        <v>14910</v>
      </c>
      <c r="F2123" s="85">
        <v>499</v>
      </c>
      <c r="G2123" s="85">
        <v>0</v>
      </c>
      <c r="H2123" s="85">
        <v>0</v>
      </c>
      <c r="I2123" s="85">
        <v>499</v>
      </c>
      <c r="J2123" s="85">
        <v>0</v>
      </c>
    </row>
    <row r="2124" spans="1:10" outlineLevel="2" x14ac:dyDescent="0.25">
      <c r="A2124" s="33" t="s">
        <v>13685</v>
      </c>
      <c r="B2124" s="33" t="s">
        <v>80</v>
      </c>
      <c r="C2124" s="33" t="s">
        <v>14916</v>
      </c>
      <c r="D2124" s="33">
        <v>329819</v>
      </c>
      <c r="E2124" s="33" t="s">
        <v>14917</v>
      </c>
      <c r="F2124" s="85">
        <v>3471</v>
      </c>
      <c r="G2124" s="85">
        <v>0</v>
      </c>
      <c r="H2124" s="85">
        <v>0</v>
      </c>
      <c r="I2124" s="85">
        <v>3471</v>
      </c>
      <c r="J2124" s="85">
        <v>0</v>
      </c>
    </row>
    <row r="2125" spans="1:10" outlineLevel="2" x14ac:dyDescent="0.25">
      <c r="A2125" s="33" t="s">
        <v>13685</v>
      </c>
      <c r="B2125" s="33" t="s">
        <v>80</v>
      </c>
      <c r="C2125" s="33" t="s">
        <v>14925</v>
      </c>
      <c r="D2125" s="33">
        <v>331996</v>
      </c>
      <c r="E2125" s="33" t="s">
        <v>14926</v>
      </c>
      <c r="F2125" s="85">
        <v>29109</v>
      </c>
      <c r="G2125" s="85">
        <v>0</v>
      </c>
      <c r="H2125" s="85">
        <v>0</v>
      </c>
      <c r="I2125" s="85">
        <v>29109</v>
      </c>
      <c r="J2125" s="85">
        <v>0</v>
      </c>
    </row>
    <row r="2126" spans="1:10" outlineLevel="2" x14ac:dyDescent="0.25">
      <c r="A2126" s="33" t="s">
        <v>13685</v>
      </c>
      <c r="B2126" s="33" t="s">
        <v>80</v>
      </c>
      <c r="C2126" s="33" t="s">
        <v>14931</v>
      </c>
      <c r="D2126" s="33">
        <v>331279</v>
      </c>
      <c r="E2126" s="33" t="s">
        <v>14932</v>
      </c>
      <c r="F2126" s="85">
        <v>940</v>
      </c>
      <c r="G2126" s="85">
        <v>0</v>
      </c>
      <c r="H2126" s="85">
        <v>0</v>
      </c>
      <c r="I2126" s="85">
        <v>940</v>
      </c>
      <c r="J2126" s="85">
        <v>0</v>
      </c>
    </row>
    <row r="2127" spans="1:10" outlineLevel="2" x14ac:dyDescent="0.25">
      <c r="A2127" s="33" t="s">
        <v>13685</v>
      </c>
      <c r="B2127" s="33" t="s">
        <v>80</v>
      </c>
      <c r="C2127" s="33" t="s">
        <v>14938</v>
      </c>
      <c r="D2127" s="33">
        <v>331287</v>
      </c>
      <c r="E2127" s="33" t="s">
        <v>14939</v>
      </c>
      <c r="F2127" s="85">
        <v>2482</v>
      </c>
      <c r="G2127" s="85">
        <v>0</v>
      </c>
      <c r="H2127" s="85">
        <v>0</v>
      </c>
      <c r="I2127" s="85">
        <v>2482</v>
      </c>
      <c r="J2127" s="85">
        <v>0</v>
      </c>
    </row>
    <row r="2128" spans="1:10" outlineLevel="2" x14ac:dyDescent="0.25">
      <c r="A2128" s="33" t="s">
        <v>13685</v>
      </c>
      <c r="B2128" s="33" t="s">
        <v>80</v>
      </c>
      <c r="C2128" s="33" t="s">
        <v>14945</v>
      </c>
      <c r="D2128" s="33">
        <v>331295</v>
      </c>
      <c r="E2128" s="33" t="s">
        <v>14946</v>
      </c>
      <c r="F2128" s="85">
        <v>168</v>
      </c>
      <c r="G2128" s="85">
        <v>0</v>
      </c>
      <c r="H2128" s="85">
        <v>0</v>
      </c>
      <c r="I2128" s="85">
        <v>168</v>
      </c>
      <c r="J2128" s="85">
        <v>0</v>
      </c>
    </row>
    <row r="2129" spans="1:10" outlineLevel="2" x14ac:dyDescent="0.25">
      <c r="A2129" s="33" t="s">
        <v>13685</v>
      </c>
      <c r="B2129" s="33" t="s">
        <v>80</v>
      </c>
      <c r="C2129" s="33" t="s">
        <v>14952</v>
      </c>
      <c r="D2129" s="33">
        <v>331309</v>
      </c>
      <c r="E2129" s="33" t="s">
        <v>5290</v>
      </c>
      <c r="F2129" s="85">
        <v>440</v>
      </c>
      <c r="G2129" s="85">
        <v>0</v>
      </c>
      <c r="H2129" s="85">
        <v>0</v>
      </c>
      <c r="I2129" s="85">
        <v>440</v>
      </c>
      <c r="J2129" s="85">
        <v>0</v>
      </c>
    </row>
    <row r="2130" spans="1:10" outlineLevel="2" x14ac:dyDescent="0.25">
      <c r="A2130" s="33" t="s">
        <v>13685</v>
      </c>
      <c r="B2130" s="33" t="s">
        <v>80</v>
      </c>
      <c r="C2130" s="33" t="s">
        <v>14957</v>
      </c>
      <c r="D2130" s="33">
        <v>331317</v>
      </c>
      <c r="E2130" s="33" t="s">
        <v>14958</v>
      </c>
      <c r="F2130" s="85">
        <v>1935</v>
      </c>
      <c r="G2130" s="85">
        <v>0</v>
      </c>
      <c r="H2130" s="85">
        <v>0</v>
      </c>
      <c r="I2130" s="85">
        <v>1935</v>
      </c>
      <c r="J2130" s="85">
        <v>0</v>
      </c>
    </row>
    <row r="2131" spans="1:10" outlineLevel="2" x14ac:dyDescent="0.25">
      <c r="A2131" s="33" t="s">
        <v>13685</v>
      </c>
      <c r="B2131" s="33" t="s">
        <v>80</v>
      </c>
      <c r="C2131" s="33" t="s">
        <v>14964</v>
      </c>
      <c r="D2131" s="33">
        <v>331325</v>
      </c>
      <c r="E2131" s="33" t="s">
        <v>14965</v>
      </c>
      <c r="F2131" s="85">
        <v>493</v>
      </c>
      <c r="G2131" s="85">
        <v>0</v>
      </c>
      <c r="H2131" s="85">
        <v>0</v>
      </c>
      <c r="I2131" s="85">
        <v>493</v>
      </c>
      <c r="J2131" s="85">
        <v>0</v>
      </c>
    </row>
    <row r="2132" spans="1:10" outlineLevel="2" x14ac:dyDescent="0.25">
      <c r="A2132" s="33" t="s">
        <v>13685</v>
      </c>
      <c r="B2132" s="33" t="s">
        <v>80</v>
      </c>
      <c r="C2132" s="33" t="s">
        <v>14971</v>
      </c>
      <c r="D2132" s="33">
        <v>331333</v>
      </c>
      <c r="E2132" s="33" t="s">
        <v>14972</v>
      </c>
      <c r="F2132" s="85">
        <v>993</v>
      </c>
      <c r="G2132" s="85">
        <v>0</v>
      </c>
      <c r="H2132" s="85">
        <v>0</v>
      </c>
      <c r="I2132" s="85">
        <v>993</v>
      </c>
      <c r="J2132" s="85">
        <v>0</v>
      </c>
    </row>
    <row r="2133" spans="1:10" outlineLevel="2" x14ac:dyDescent="0.25">
      <c r="A2133" s="33" t="s">
        <v>13685</v>
      </c>
      <c r="B2133" s="33" t="s">
        <v>80</v>
      </c>
      <c r="C2133" s="33" t="s">
        <v>14978</v>
      </c>
      <c r="D2133" s="33">
        <v>331341</v>
      </c>
      <c r="E2133" s="33" t="s">
        <v>14979</v>
      </c>
      <c r="F2133" s="85">
        <v>2422</v>
      </c>
      <c r="G2133" s="85">
        <v>0</v>
      </c>
      <c r="H2133" s="85">
        <v>0</v>
      </c>
      <c r="I2133" s="85">
        <v>2422</v>
      </c>
      <c r="J2133" s="85">
        <v>0</v>
      </c>
    </row>
    <row r="2134" spans="1:10" outlineLevel="2" x14ac:dyDescent="0.25">
      <c r="A2134" s="33" t="s">
        <v>13685</v>
      </c>
      <c r="B2134" s="33" t="s">
        <v>80</v>
      </c>
      <c r="C2134" s="33" t="s">
        <v>14984</v>
      </c>
      <c r="D2134" s="33">
        <v>331350</v>
      </c>
      <c r="E2134" s="33" t="s">
        <v>14985</v>
      </c>
      <c r="F2134" s="85">
        <v>1205</v>
      </c>
      <c r="G2134" s="85">
        <v>0</v>
      </c>
      <c r="H2134" s="85">
        <v>0</v>
      </c>
      <c r="I2134" s="85">
        <v>1205</v>
      </c>
      <c r="J2134" s="85">
        <v>0</v>
      </c>
    </row>
    <row r="2135" spans="1:10" outlineLevel="2" x14ac:dyDescent="0.25">
      <c r="A2135" s="33" t="s">
        <v>13685</v>
      </c>
      <c r="B2135" s="33" t="s">
        <v>80</v>
      </c>
      <c r="C2135" s="33" t="s">
        <v>14991</v>
      </c>
      <c r="D2135" s="33">
        <v>331376</v>
      </c>
      <c r="E2135" s="33" t="s">
        <v>14992</v>
      </c>
      <c r="F2135" s="85">
        <v>1214</v>
      </c>
      <c r="G2135" s="85">
        <v>0</v>
      </c>
      <c r="H2135" s="85">
        <v>0</v>
      </c>
      <c r="I2135" s="85">
        <v>1214</v>
      </c>
      <c r="J2135" s="85">
        <v>0</v>
      </c>
    </row>
    <row r="2136" spans="1:10" outlineLevel="2" x14ac:dyDescent="0.25">
      <c r="A2136" s="33" t="s">
        <v>13685</v>
      </c>
      <c r="B2136" s="33" t="s">
        <v>80</v>
      </c>
      <c r="C2136" s="33" t="s">
        <v>14998</v>
      </c>
      <c r="D2136" s="33">
        <v>331384</v>
      </c>
      <c r="E2136" s="33" t="s">
        <v>14999</v>
      </c>
      <c r="F2136" s="85">
        <v>940</v>
      </c>
      <c r="G2136" s="85">
        <v>0</v>
      </c>
      <c r="H2136" s="85">
        <v>0</v>
      </c>
      <c r="I2136" s="85">
        <v>940</v>
      </c>
      <c r="J2136" s="85">
        <v>0</v>
      </c>
    </row>
    <row r="2137" spans="1:10" outlineLevel="2" x14ac:dyDescent="0.25">
      <c r="A2137" s="33" t="s">
        <v>13685</v>
      </c>
      <c r="B2137" s="33" t="s">
        <v>80</v>
      </c>
      <c r="C2137" s="33" t="s">
        <v>15005</v>
      </c>
      <c r="D2137" s="33">
        <v>331406</v>
      </c>
      <c r="E2137" s="33" t="s">
        <v>15006</v>
      </c>
      <c r="F2137" s="85">
        <v>1598</v>
      </c>
      <c r="G2137" s="85">
        <v>0</v>
      </c>
      <c r="H2137" s="85">
        <v>0</v>
      </c>
      <c r="I2137" s="85">
        <v>1598</v>
      </c>
      <c r="J2137" s="85">
        <v>0</v>
      </c>
    </row>
    <row r="2138" spans="1:10" outlineLevel="2" x14ac:dyDescent="0.25">
      <c r="A2138" s="33" t="s">
        <v>13685</v>
      </c>
      <c r="B2138" s="33" t="s">
        <v>80</v>
      </c>
      <c r="C2138" s="33" t="s">
        <v>15011</v>
      </c>
      <c r="D2138" s="33">
        <v>331414</v>
      </c>
      <c r="E2138" s="33" t="s">
        <v>15012</v>
      </c>
      <c r="F2138" s="85">
        <v>1208</v>
      </c>
      <c r="G2138" s="85">
        <v>0</v>
      </c>
      <c r="H2138" s="85">
        <v>0</v>
      </c>
      <c r="I2138" s="85">
        <v>1208</v>
      </c>
      <c r="J2138" s="85">
        <v>0</v>
      </c>
    </row>
    <row r="2139" spans="1:10" outlineLevel="2" x14ac:dyDescent="0.25">
      <c r="A2139" s="33" t="s">
        <v>13685</v>
      </c>
      <c r="B2139" s="33" t="s">
        <v>80</v>
      </c>
      <c r="C2139" s="33" t="s">
        <v>15018</v>
      </c>
      <c r="D2139" s="33">
        <v>331422</v>
      </c>
      <c r="E2139" s="33" t="s">
        <v>15019</v>
      </c>
      <c r="F2139" s="85">
        <v>1158</v>
      </c>
      <c r="G2139" s="85">
        <v>0</v>
      </c>
      <c r="H2139" s="85">
        <v>0</v>
      </c>
      <c r="I2139" s="85">
        <v>1158</v>
      </c>
      <c r="J2139" s="85">
        <v>0</v>
      </c>
    </row>
    <row r="2140" spans="1:10" outlineLevel="2" x14ac:dyDescent="0.25">
      <c r="A2140" s="33" t="s">
        <v>13685</v>
      </c>
      <c r="B2140" s="33" t="s">
        <v>80</v>
      </c>
      <c r="C2140" s="33" t="s">
        <v>15024</v>
      </c>
      <c r="D2140" s="33">
        <v>331449</v>
      </c>
      <c r="E2140" s="33" t="s">
        <v>15025</v>
      </c>
      <c r="F2140" s="85">
        <v>1270</v>
      </c>
      <c r="G2140" s="85">
        <v>0</v>
      </c>
      <c r="H2140" s="85">
        <v>0</v>
      </c>
      <c r="I2140" s="85">
        <v>1270</v>
      </c>
      <c r="J2140" s="85">
        <v>0</v>
      </c>
    </row>
    <row r="2141" spans="1:10" outlineLevel="2" x14ac:dyDescent="0.25">
      <c r="A2141" s="33" t="s">
        <v>13685</v>
      </c>
      <c r="B2141" s="33" t="s">
        <v>80</v>
      </c>
      <c r="C2141" s="33" t="s">
        <v>15031</v>
      </c>
      <c r="D2141" s="33">
        <v>331457</v>
      </c>
      <c r="E2141" s="33" t="s">
        <v>15032</v>
      </c>
      <c r="F2141" s="85">
        <v>880</v>
      </c>
      <c r="G2141" s="85">
        <v>0</v>
      </c>
      <c r="H2141" s="85">
        <v>0</v>
      </c>
      <c r="I2141" s="85">
        <v>880</v>
      </c>
      <c r="J2141" s="85">
        <v>0</v>
      </c>
    </row>
    <row r="2142" spans="1:10" outlineLevel="2" x14ac:dyDescent="0.25">
      <c r="A2142" s="33" t="s">
        <v>13685</v>
      </c>
      <c r="B2142" s="33" t="s">
        <v>80</v>
      </c>
      <c r="C2142" s="33" t="s">
        <v>15037</v>
      </c>
      <c r="D2142" s="33">
        <v>331465</v>
      </c>
      <c r="E2142" s="33" t="s">
        <v>15038</v>
      </c>
      <c r="F2142" s="85">
        <v>5016</v>
      </c>
      <c r="G2142" s="85">
        <v>0</v>
      </c>
      <c r="H2142" s="85">
        <v>0</v>
      </c>
      <c r="I2142" s="85">
        <v>5016</v>
      </c>
      <c r="J2142" s="85">
        <v>0</v>
      </c>
    </row>
    <row r="2143" spans="1:10" outlineLevel="2" x14ac:dyDescent="0.25">
      <c r="A2143" s="33" t="s">
        <v>13685</v>
      </c>
      <c r="B2143" s="33" t="s">
        <v>80</v>
      </c>
      <c r="C2143" s="33" t="s">
        <v>15044</v>
      </c>
      <c r="D2143" s="33">
        <v>331473</v>
      </c>
      <c r="E2143" s="33" t="s">
        <v>15045</v>
      </c>
      <c r="F2143" s="85">
        <v>165</v>
      </c>
      <c r="G2143" s="85">
        <v>0</v>
      </c>
      <c r="H2143" s="85">
        <v>0</v>
      </c>
      <c r="I2143" s="85">
        <v>165</v>
      </c>
      <c r="J2143" s="85">
        <v>0</v>
      </c>
    </row>
    <row r="2144" spans="1:10" outlineLevel="2" x14ac:dyDescent="0.25">
      <c r="A2144" s="33" t="s">
        <v>13685</v>
      </c>
      <c r="B2144" s="33" t="s">
        <v>80</v>
      </c>
      <c r="C2144" s="33" t="s">
        <v>15051</v>
      </c>
      <c r="D2144" s="33">
        <v>331481</v>
      </c>
      <c r="E2144" s="33" t="s">
        <v>15052</v>
      </c>
      <c r="F2144" s="85">
        <v>668</v>
      </c>
      <c r="G2144" s="85">
        <v>0</v>
      </c>
      <c r="H2144" s="85">
        <v>0</v>
      </c>
      <c r="I2144" s="85">
        <v>668</v>
      </c>
      <c r="J2144" s="85">
        <v>0</v>
      </c>
    </row>
    <row r="2145" spans="1:10" outlineLevel="2" x14ac:dyDescent="0.25">
      <c r="A2145" s="33" t="s">
        <v>13685</v>
      </c>
      <c r="B2145" s="33" t="s">
        <v>80</v>
      </c>
      <c r="C2145" s="33" t="s">
        <v>15057</v>
      </c>
      <c r="D2145" s="33">
        <v>331490</v>
      </c>
      <c r="E2145" s="33" t="s">
        <v>15058</v>
      </c>
      <c r="F2145" s="85">
        <v>1648</v>
      </c>
      <c r="G2145" s="85">
        <v>0</v>
      </c>
      <c r="H2145" s="85">
        <v>0</v>
      </c>
      <c r="I2145" s="85">
        <v>1648</v>
      </c>
      <c r="J2145" s="85">
        <v>0</v>
      </c>
    </row>
    <row r="2146" spans="1:10" outlineLevel="2" x14ac:dyDescent="0.25">
      <c r="A2146" s="33" t="s">
        <v>13685</v>
      </c>
      <c r="B2146" s="33" t="s">
        <v>80</v>
      </c>
      <c r="C2146" s="33" t="s">
        <v>15063</v>
      </c>
      <c r="D2146" s="33">
        <v>331503</v>
      </c>
      <c r="E2146" s="33" t="s">
        <v>15064</v>
      </c>
      <c r="F2146" s="85">
        <v>1548</v>
      </c>
      <c r="G2146" s="85">
        <v>0</v>
      </c>
      <c r="H2146" s="85">
        <v>0</v>
      </c>
      <c r="I2146" s="85">
        <v>1548</v>
      </c>
      <c r="J2146" s="85">
        <v>0</v>
      </c>
    </row>
    <row r="2147" spans="1:10" outlineLevel="2" x14ac:dyDescent="0.25">
      <c r="A2147" s="33" t="s">
        <v>13685</v>
      </c>
      <c r="B2147" s="33" t="s">
        <v>80</v>
      </c>
      <c r="C2147" s="33" t="s">
        <v>15070</v>
      </c>
      <c r="D2147" s="33">
        <v>331511</v>
      </c>
      <c r="E2147" s="33" t="s">
        <v>15071</v>
      </c>
      <c r="F2147" s="85">
        <v>1261</v>
      </c>
      <c r="G2147" s="85">
        <v>0</v>
      </c>
      <c r="H2147" s="85">
        <v>0</v>
      </c>
      <c r="I2147" s="85">
        <v>1261</v>
      </c>
      <c r="J2147" s="85">
        <v>0</v>
      </c>
    </row>
    <row r="2148" spans="1:10" outlineLevel="2" x14ac:dyDescent="0.25">
      <c r="A2148" s="33" t="s">
        <v>13685</v>
      </c>
      <c r="B2148" s="33" t="s">
        <v>80</v>
      </c>
      <c r="C2148" s="33" t="s">
        <v>15077</v>
      </c>
      <c r="D2148" s="33">
        <v>331538</v>
      </c>
      <c r="E2148" s="33" t="s">
        <v>15078</v>
      </c>
      <c r="F2148" s="85">
        <v>1211</v>
      </c>
      <c r="G2148" s="85">
        <v>0</v>
      </c>
      <c r="H2148" s="85">
        <v>0</v>
      </c>
      <c r="I2148" s="85">
        <v>1211</v>
      </c>
      <c r="J2148" s="85">
        <v>0</v>
      </c>
    </row>
    <row r="2149" spans="1:10" outlineLevel="2" x14ac:dyDescent="0.25">
      <c r="A2149" s="33" t="s">
        <v>13685</v>
      </c>
      <c r="B2149" s="33" t="s">
        <v>80</v>
      </c>
      <c r="C2149" s="33" t="s">
        <v>15086</v>
      </c>
      <c r="D2149" s="33">
        <v>331546</v>
      </c>
      <c r="E2149" s="33" t="s">
        <v>15087</v>
      </c>
      <c r="F2149" s="85">
        <v>3764</v>
      </c>
      <c r="G2149" s="85">
        <v>0</v>
      </c>
      <c r="H2149" s="85">
        <v>0</v>
      </c>
      <c r="I2149" s="85">
        <v>3764</v>
      </c>
      <c r="J2149" s="85">
        <v>0</v>
      </c>
    </row>
    <row r="2150" spans="1:10" outlineLevel="2" x14ac:dyDescent="0.25">
      <c r="A2150" s="33" t="s">
        <v>13685</v>
      </c>
      <c r="B2150" s="33" t="s">
        <v>80</v>
      </c>
      <c r="C2150" s="33" t="s">
        <v>15093</v>
      </c>
      <c r="D2150" s="33">
        <v>331571</v>
      </c>
      <c r="E2150" s="33" t="s">
        <v>15094</v>
      </c>
      <c r="F2150" s="85">
        <v>936</v>
      </c>
      <c r="G2150" s="85">
        <v>0</v>
      </c>
      <c r="H2150" s="85">
        <v>0</v>
      </c>
      <c r="I2150" s="85">
        <v>936</v>
      </c>
      <c r="J2150" s="85">
        <v>0</v>
      </c>
    </row>
    <row r="2151" spans="1:10" outlineLevel="2" x14ac:dyDescent="0.25">
      <c r="A2151" s="33" t="s">
        <v>13685</v>
      </c>
      <c r="B2151" s="33" t="s">
        <v>80</v>
      </c>
      <c r="C2151" s="33" t="s">
        <v>15099</v>
      </c>
      <c r="D2151" s="33">
        <v>331597</v>
      </c>
      <c r="E2151" s="33" t="s">
        <v>15100</v>
      </c>
      <c r="F2151" s="85">
        <v>880</v>
      </c>
      <c r="G2151" s="85">
        <v>0</v>
      </c>
      <c r="H2151" s="85">
        <v>0</v>
      </c>
      <c r="I2151" s="85">
        <v>880</v>
      </c>
      <c r="J2151" s="85">
        <v>0</v>
      </c>
    </row>
    <row r="2152" spans="1:10" outlineLevel="2" x14ac:dyDescent="0.25">
      <c r="A2152" s="33" t="s">
        <v>13685</v>
      </c>
      <c r="B2152" s="33" t="s">
        <v>80</v>
      </c>
      <c r="C2152" s="33" t="s">
        <v>15106</v>
      </c>
      <c r="D2152" s="33">
        <v>331619</v>
      </c>
      <c r="E2152" s="33" t="s">
        <v>15107</v>
      </c>
      <c r="F2152" s="85">
        <v>14739</v>
      </c>
      <c r="G2152" s="85">
        <v>0</v>
      </c>
      <c r="H2152" s="85">
        <v>0</v>
      </c>
      <c r="I2152" s="85">
        <v>14739</v>
      </c>
      <c r="J2152" s="85">
        <v>0</v>
      </c>
    </row>
    <row r="2153" spans="1:10" outlineLevel="2" x14ac:dyDescent="0.25">
      <c r="A2153" s="33" t="s">
        <v>13685</v>
      </c>
      <c r="B2153" s="33" t="s">
        <v>80</v>
      </c>
      <c r="C2153" s="33" t="s">
        <v>15113</v>
      </c>
      <c r="D2153" s="33">
        <v>331627</v>
      </c>
      <c r="E2153" s="33" t="s">
        <v>11605</v>
      </c>
      <c r="F2153" s="85">
        <v>1105</v>
      </c>
      <c r="G2153" s="85">
        <v>0</v>
      </c>
      <c r="H2153" s="85">
        <v>0</v>
      </c>
      <c r="I2153" s="85">
        <v>1105</v>
      </c>
      <c r="J2153" s="85">
        <v>0</v>
      </c>
    </row>
    <row r="2154" spans="1:10" outlineLevel="2" x14ac:dyDescent="0.25">
      <c r="A2154" s="33" t="s">
        <v>13685</v>
      </c>
      <c r="B2154" s="33" t="s">
        <v>80</v>
      </c>
      <c r="C2154" s="33" t="s">
        <v>15117</v>
      </c>
      <c r="D2154" s="33">
        <v>331635</v>
      </c>
      <c r="E2154" s="33" t="s">
        <v>15118</v>
      </c>
      <c r="F2154" s="85">
        <v>1433</v>
      </c>
      <c r="G2154" s="85">
        <v>0</v>
      </c>
      <c r="H2154" s="85">
        <v>0</v>
      </c>
      <c r="I2154" s="85">
        <v>1433</v>
      </c>
      <c r="J2154" s="85">
        <v>0</v>
      </c>
    </row>
    <row r="2155" spans="1:10" outlineLevel="2" x14ac:dyDescent="0.25">
      <c r="A2155" s="33" t="s">
        <v>13685</v>
      </c>
      <c r="B2155" s="33" t="s">
        <v>80</v>
      </c>
      <c r="C2155" s="33" t="s">
        <v>15123</v>
      </c>
      <c r="D2155" s="33">
        <v>331643</v>
      </c>
      <c r="E2155" s="33" t="s">
        <v>6548</v>
      </c>
      <c r="F2155" s="85">
        <v>2204</v>
      </c>
      <c r="G2155" s="85">
        <v>0</v>
      </c>
      <c r="H2155" s="85">
        <v>0</v>
      </c>
      <c r="I2155" s="85">
        <v>2204</v>
      </c>
      <c r="J2155" s="85">
        <v>0</v>
      </c>
    </row>
    <row r="2156" spans="1:10" outlineLevel="2" x14ac:dyDescent="0.25">
      <c r="A2156" s="33" t="s">
        <v>13685</v>
      </c>
      <c r="B2156" s="33" t="s">
        <v>80</v>
      </c>
      <c r="C2156" s="33" t="s">
        <v>15127</v>
      </c>
      <c r="D2156" s="33">
        <v>331660</v>
      </c>
      <c r="E2156" s="33" t="s">
        <v>15128</v>
      </c>
      <c r="F2156" s="85">
        <v>168</v>
      </c>
      <c r="G2156" s="85">
        <v>0</v>
      </c>
      <c r="H2156" s="85">
        <v>0</v>
      </c>
      <c r="I2156" s="85">
        <v>168</v>
      </c>
      <c r="J2156" s="85">
        <v>0</v>
      </c>
    </row>
    <row r="2157" spans="1:10" outlineLevel="2" x14ac:dyDescent="0.25">
      <c r="A2157" s="33" t="s">
        <v>13685</v>
      </c>
      <c r="B2157" s="33" t="s">
        <v>80</v>
      </c>
      <c r="C2157" s="33" t="s">
        <v>15134</v>
      </c>
      <c r="D2157" s="33">
        <v>331678</v>
      </c>
      <c r="E2157" s="33" t="s">
        <v>15135</v>
      </c>
      <c r="F2157" s="85">
        <v>2919</v>
      </c>
      <c r="G2157" s="85">
        <v>0</v>
      </c>
      <c r="H2157" s="85">
        <v>0</v>
      </c>
      <c r="I2157" s="85">
        <v>2919</v>
      </c>
      <c r="J2157" s="85">
        <v>0</v>
      </c>
    </row>
    <row r="2158" spans="1:10" outlineLevel="2" x14ac:dyDescent="0.25">
      <c r="A2158" s="33" t="s">
        <v>13685</v>
      </c>
      <c r="B2158" s="33" t="s">
        <v>80</v>
      </c>
      <c r="C2158" s="33" t="s">
        <v>15141</v>
      </c>
      <c r="D2158" s="33">
        <v>331686</v>
      </c>
      <c r="E2158" s="33" t="s">
        <v>15142</v>
      </c>
      <c r="F2158" s="85">
        <v>1654</v>
      </c>
      <c r="G2158" s="85">
        <v>0</v>
      </c>
      <c r="H2158" s="85">
        <v>0</v>
      </c>
      <c r="I2158" s="85">
        <v>1654</v>
      </c>
      <c r="J2158" s="85">
        <v>0</v>
      </c>
    </row>
    <row r="2159" spans="1:10" outlineLevel="2" x14ac:dyDescent="0.25">
      <c r="A2159" s="33" t="s">
        <v>13685</v>
      </c>
      <c r="B2159" s="33" t="s">
        <v>80</v>
      </c>
      <c r="C2159" s="33" t="s">
        <v>15147</v>
      </c>
      <c r="D2159" s="33">
        <v>331716</v>
      </c>
      <c r="E2159" s="33" t="s">
        <v>15148</v>
      </c>
      <c r="F2159" s="85">
        <v>1052</v>
      </c>
      <c r="G2159" s="85">
        <v>0</v>
      </c>
      <c r="H2159" s="85">
        <v>0</v>
      </c>
      <c r="I2159" s="85">
        <v>1052</v>
      </c>
      <c r="J2159" s="85">
        <v>0</v>
      </c>
    </row>
    <row r="2160" spans="1:10" outlineLevel="2" x14ac:dyDescent="0.25">
      <c r="A2160" s="33" t="s">
        <v>13685</v>
      </c>
      <c r="B2160" s="33" t="s">
        <v>80</v>
      </c>
      <c r="C2160" s="33" t="s">
        <v>15154</v>
      </c>
      <c r="D2160" s="33">
        <v>331724</v>
      </c>
      <c r="E2160" s="33" t="s">
        <v>15155</v>
      </c>
      <c r="F2160" s="85">
        <v>993</v>
      </c>
      <c r="G2160" s="85">
        <v>0</v>
      </c>
      <c r="H2160" s="85">
        <v>0</v>
      </c>
      <c r="I2160" s="85">
        <v>993</v>
      </c>
      <c r="J2160" s="85">
        <v>0</v>
      </c>
    </row>
    <row r="2161" spans="1:10" outlineLevel="2" x14ac:dyDescent="0.25">
      <c r="A2161" s="33" t="s">
        <v>13685</v>
      </c>
      <c r="B2161" s="33" t="s">
        <v>80</v>
      </c>
      <c r="C2161" s="33" t="s">
        <v>15161</v>
      </c>
      <c r="D2161" s="33">
        <v>331732</v>
      </c>
      <c r="E2161" s="33" t="s">
        <v>15162</v>
      </c>
      <c r="F2161" s="85">
        <v>1049</v>
      </c>
      <c r="G2161" s="85">
        <v>0</v>
      </c>
      <c r="H2161" s="85">
        <v>0</v>
      </c>
      <c r="I2161" s="85">
        <v>1049</v>
      </c>
      <c r="J2161" s="85">
        <v>0</v>
      </c>
    </row>
    <row r="2162" spans="1:10" outlineLevel="2" x14ac:dyDescent="0.25">
      <c r="A2162" s="33" t="s">
        <v>13685</v>
      </c>
      <c r="B2162" s="33" t="s">
        <v>80</v>
      </c>
      <c r="C2162" s="33" t="s">
        <v>15168</v>
      </c>
      <c r="D2162" s="33">
        <v>331741</v>
      </c>
      <c r="E2162" s="33" t="s">
        <v>15169</v>
      </c>
      <c r="F2162" s="85">
        <v>387</v>
      </c>
      <c r="G2162" s="85">
        <v>0</v>
      </c>
      <c r="H2162" s="85">
        <v>0</v>
      </c>
      <c r="I2162" s="85">
        <v>387</v>
      </c>
      <c r="J2162" s="85">
        <v>0</v>
      </c>
    </row>
    <row r="2163" spans="1:10" outlineLevel="2" x14ac:dyDescent="0.25">
      <c r="A2163" s="33" t="s">
        <v>13685</v>
      </c>
      <c r="B2163" s="33" t="s">
        <v>80</v>
      </c>
      <c r="C2163" s="33" t="s">
        <v>15175</v>
      </c>
      <c r="D2163" s="33">
        <v>331759</v>
      </c>
      <c r="E2163" s="33" t="s">
        <v>15176</v>
      </c>
      <c r="F2163" s="85">
        <v>2978</v>
      </c>
      <c r="G2163" s="85">
        <v>0</v>
      </c>
      <c r="H2163" s="85">
        <v>0</v>
      </c>
      <c r="I2163" s="85">
        <v>2978</v>
      </c>
      <c r="J2163" s="85">
        <v>0</v>
      </c>
    </row>
    <row r="2164" spans="1:10" outlineLevel="2" x14ac:dyDescent="0.25">
      <c r="A2164" s="33" t="s">
        <v>13685</v>
      </c>
      <c r="B2164" s="33" t="s">
        <v>80</v>
      </c>
      <c r="C2164" s="33" t="s">
        <v>15181</v>
      </c>
      <c r="D2164" s="33">
        <v>331775</v>
      </c>
      <c r="E2164" s="33" t="s">
        <v>15182</v>
      </c>
      <c r="F2164" s="85">
        <v>2697</v>
      </c>
      <c r="G2164" s="85">
        <v>0</v>
      </c>
      <c r="H2164" s="85">
        <v>0</v>
      </c>
      <c r="I2164" s="85">
        <v>2697</v>
      </c>
      <c r="J2164" s="85">
        <v>0</v>
      </c>
    </row>
    <row r="2165" spans="1:10" outlineLevel="2" x14ac:dyDescent="0.25">
      <c r="A2165" s="33" t="s">
        <v>13685</v>
      </c>
      <c r="B2165" s="33" t="s">
        <v>80</v>
      </c>
      <c r="C2165" s="33" t="s">
        <v>15187</v>
      </c>
      <c r="D2165" s="33">
        <v>331783</v>
      </c>
      <c r="E2165" s="33" t="s">
        <v>15188</v>
      </c>
      <c r="F2165" s="85">
        <v>2803</v>
      </c>
      <c r="G2165" s="85">
        <v>0</v>
      </c>
      <c r="H2165" s="85">
        <v>0</v>
      </c>
      <c r="I2165" s="85">
        <v>2803</v>
      </c>
      <c r="J2165" s="85">
        <v>0</v>
      </c>
    </row>
    <row r="2166" spans="1:10" outlineLevel="2" x14ac:dyDescent="0.25">
      <c r="A2166" s="33" t="s">
        <v>13685</v>
      </c>
      <c r="B2166" s="33" t="s">
        <v>80</v>
      </c>
      <c r="C2166" s="33" t="s">
        <v>15194</v>
      </c>
      <c r="D2166" s="33">
        <v>331791</v>
      </c>
      <c r="E2166" s="33" t="s">
        <v>15195</v>
      </c>
      <c r="F2166" s="85">
        <v>715</v>
      </c>
      <c r="G2166" s="85">
        <v>0</v>
      </c>
      <c r="H2166" s="85">
        <v>0</v>
      </c>
      <c r="I2166" s="85">
        <v>715</v>
      </c>
      <c r="J2166" s="85">
        <v>0</v>
      </c>
    </row>
    <row r="2167" spans="1:10" outlineLevel="2" x14ac:dyDescent="0.25">
      <c r="A2167" s="33" t="s">
        <v>13685</v>
      </c>
      <c r="B2167" s="33" t="s">
        <v>80</v>
      </c>
      <c r="C2167" s="33" t="s">
        <v>15200</v>
      </c>
      <c r="D2167" s="33">
        <v>331805</v>
      </c>
      <c r="E2167" s="33" t="s">
        <v>15201</v>
      </c>
      <c r="F2167" s="85">
        <v>827</v>
      </c>
      <c r="G2167" s="85">
        <v>0</v>
      </c>
      <c r="H2167" s="85">
        <v>0</v>
      </c>
      <c r="I2167" s="85">
        <v>827</v>
      </c>
      <c r="J2167" s="85">
        <v>0</v>
      </c>
    </row>
    <row r="2168" spans="1:10" outlineLevel="2" x14ac:dyDescent="0.25">
      <c r="A2168" s="33" t="s">
        <v>13685</v>
      </c>
      <c r="B2168" s="33" t="s">
        <v>80</v>
      </c>
      <c r="C2168" s="33" t="s">
        <v>15207</v>
      </c>
      <c r="D2168" s="33">
        <v>331821</v>
      </c>
      <c r="E2168" s="33" t="s">
        <v>15208</v>
      </c>
      <c r="F2168" s="85">
        <v>1052</v>
      </c>
      <c r="G2168" s="85">
        <v>0</v>
      </c>
      <c r="H2168" s="85">
        <v>0</v>
      </c>
      <c r="I2168" s="85">
        <v>1052</v>
      </c>
      <c r="J2168" s="85">
        <v>0</v>
      </c>
    </row>
    <row r="2169" spans="1:10" outlineLevel="2" x14ac:dyDescent="0.25">
      <c r="A2169" s="33" t="s">
        <v>13685</v>
      </c>
      <c r="B2169" s="33" t="s">
        <v>80</v>
      </c>
      <c r="C2169" s="33" t="s">
        <v>15214</v>
      </c>
      <c r="D2169" s="33">
        <v>331830</v>
      </c>
      <c r="E2169" s="33" t="s">
        <v>15215</v>
      </c>
      <c r="F2169" s="85">
        <v>1320</v>
      </c>
      <c r="G2169" s="85">
        <v>0</v>
      </c>
      <c r="H2169" s="85">
        <v>0</v>
      </c>
      <c r="I2169" s="85">
        <v>1320</v>
      </c>
      <c r="J2169" s="85">
        <v>0</v>
      </c>
    </row>
    <row r="2170" spans="1:10" outlineLevel="2" x14ac:dyDescent="0.25">
      <c r="A2170" s="33" t="s">
        <v>13685</v>
      </c>
      <c r="B2170" s="33" t="s">
        <v>80</v>
      </c>
      <c r="C2170" s="33" t="s">
        <v>15220</v>
      </c>
      <c r="D2170" s="33">
        <v>331848</v>
      </c>
      <c r="E2170" s="33" t="s">
        <v>15221</v>
      </c>
      <c r="F2170" s="85">
        <v>443</v>
      </c>
      <c r="G2170" s="85">
        <v>0</v>
      </c>
      <c r="H2170" s="85">
        <v>0</v>
      </c>
      <c r="I2170" s="85">
        <v>443</v>
      </c>
      <c r="J2170" s="85">
        <v>0</v>
      </c>
    </row>
    <row r="2171" spans="1:10" outlineLevel="2" x14ac:dyDescent="0.25">
      <c r="A2171" s="33" t="s">
        <v>13685</v>
      </c>
      <c r="B2171" s="33" t="s">
        <v>80</v>
      </c>
      <c r="C2171" s="33" t="s">
        <v>15226</v>
      </c>
      <c r="D2171" s="33">
        <v>331813</v>
      </c>
      <c r="E2171" s="33" t="s">
        <v>15227</v>
      </c>
      <c r="F2171" s="85">
        <v>2098</v>
      </c>
      <c r="G2171" s="85">
        <v>0</v>
      </c>
      <c r="H2171" s="85">
        <v>0</v>
      </c>
      <c r="I2171" s="85">
        <v>2098</v>
      </c>
      <c r="J2171" s="85">
        <v>0</v>
      </c>
    </row>
    <row r="2172" spans="1:10" outlineLevel="2" x14ac:dyDescent="0.25">
      <c r="A2172" s="33" t="s">
        <v>13685</v>
      </c>
      <c r="B2172" s="33" t="s">
        <v>80</v>
      </c>
      <c r="C2172" s="33" t="s">
        <v>15232</v>
      </c>
      <c r="D2172" s="33">
        <v>331856</v>
      </c>
      <c r="E2172" s="33" t="s">
        <v>15233</v>
      </c>
      <c r="F2172" s="85">
        <v>1545</v>
      </c>
      <c r="G2172" s="85">
        <v>0</v>
      </c>
      <c r="H2172" s="85">
        <v>0</v>
      </c>
      <c r="I2172" s="85">
        <v>1545</v>
      </c>
      <c r="J2172" s="85">
        <v>0</v>
      </c>
    </row>
    <row r="2173" spans="1:10" outlineLevel="2" x14ac:dyDescent="0.25">
      <c r="A2173" s="33" t="s">
        <v>13685</v>
      </c>
      <c r="B2173" s="33" t="s">
        <v>80</v>
      </c>
      <c r="C2173" s="33" t="s">
        <v>15239</v>
      </c>
      <c r="D2173" s="33">
        <v>331864</v>
      </c>
      <c r="E2173" s="33" t="s">
        <v>15240</v>
      </c>
      <c r="F2173" s="85">
        <v>384</v>
      </c>
      <c r="G2173" s="85">
        <v>0</v>
      </c>
      <c r="H2173" s="85">
        <v>0</v>
      </c>
      <c r="I2173" s="85">
        <v>384</v>
      </c>
      <c r="J2173" s="85">
        <v>0</v>
      </c>
    </row>
    <row r="2174" spans="1:10" outlineLevel="2" x14ac:dyDescent="0.25">
      <c r="A2174" s="33" t="s">
        <v>13685</v>
      </c>
      <c r="B2174" s="33" t="s">
        <v>80</v>
      </c>
      <c r="C2174" s="33" t="s">
        <v>15247</v>
      </c>
      <c r="D2174" s="33">
        <v>331872</v>
      </c>
      <c r="E2174" s="33" t="s">
        <v>15248</v>
      </c>
      <c r="F2174" s="85">
        <v>496</v>
      </c>
      <c r="G2174" s="85">
        <v>0</v>
      </c>
      <c r="H2174" s="85">
        <v>0</v>
      </c>
      <c r="I2174" s="85">
        <v>496</v>
      </c>
      <c r="J2174" s="85">
        <v>0</v>
      </c>
    </row>
    <row r="2175" spans="1:10" outlineLevel="2" x14ac:dyDescent="0.25">
      <c r="A2175" s="33" t="s">
        <v>13685</v>
      </c>
      <c r="B2175" s="33" t="s">
        <v>80</v>
      </c>
      <c r="C2175" s="33" t="s">
        <v>15254</v>
      </c>
      <c r="D2175" s="33">
        <v>331881</v>
      </c>
      <c r="E2175" s="33" t="s">
        <v>15255</v>
      </c>
      <c r="F2175" s="85">
        <v>774</v>
      </c>
      <c r="G2175" s="85">
        <v>0</v>
      </c>
      <c r="H2175" s="85">
        <v>0</v>
      </c>
      <c r="I2175" s="85">
        <v>774</v>
      </c>
      <c r="J2175" s="85">
        <v>0</v>
      </c>
    </row>
    <row r="2176" spans="1:10" outlineLevel="2" x14ac:dyDescent="0.25">
      <c r="A2176" s="33" t="s">
        <v>13685</v>
      </c>
      <c r="B2176" s="33" t="s">
        <v>80</v>
      </c>
      <c r="C2176" s="33" t="s">
        <v>15260</v>
      </c>
      <c r="D2176" s="33">
        <v>331899</v>
      </c>
      <c r="E2176" s="33" t="s">
        <v>15261</v>
      </c>
      <c r="F2176" s="85">
        <v>14946</v>
      </c>
      <c r="G2176" s="85">
        <v>0</v>
      </c>
      <c r="H2176" s="85">
        <v>0</v>
      </c>
      <c r="I2176" s="85">
        <v>14946</v>
      </c>
      <c r="J2176" s="85">
        <v>0</v>
      </c>
    </row>
    <row r="2177" spans="1:10" outlineLevel="2" x14ac:dyDescent="0.25">
      <c r="A2177" s="33" t="s">
        <v>13685</v>
      </c>
      <c r="B2177" s="33" t="s">
        <v>80</v>
      </c>
      <c r="C2177" s="33" t="s">
        <v>15269</v>
      </c>
      <c r="D2177" s="33">
        <v>329177</v>
      </c>
      <c r="E2177" s="33" t="s">
        <v>15270</v>
      </c>
      <c r="F2177" s="85">
        <v>1324</v>
      </c>
      <c r="G2177" s="85">
        <v>0</v>
      </c>
      <c r="H2177" s="85">
        <v>0</v>
      </c>
      <c r="I2177" s="85">
        <v>1324</v>
      </c>
      <c r="J2177" s="85">
        <v>0</v>
      </c>
    </row>
    <row r="2178" spans="1:10" outlineLevel="2" x14ac:dyDescent="0.25">
      <c r="A2178" s="33" t="s">
        <v>13685</v>
      </c>
      <c r="B2178" s="33" t="s">
        <v>80</v>
      </c>
      <c r="C2178" s="33" t="s">
        <v>15275</v>
      </c>
      <c r="D2178" s="33">
        <v>329185</v>
      </c>
      <c r="E2178" s="33" t="s">
        <v>15276</v>
      </c>
      <c r="F2178" s="85">
        <v>1654</v>
      </c>
      <c r="G2178" s="85">
        <v>0</v>
      </c>
      <c r="H2178" s="85">
        <v>0</v>
      </c>
      <c r="I2178" s="85">
        <v>1654</v>
      </c>
      <c r="J2178" s="85">
        <v>0</v>
      </c>
    </row>
    <row r="2179" spans="1:10" outlineLevel="2" x14ac:dyDescent="0.25">
      <c r="A2179" s="33" t="s">
        <v>13685</v>
      </c>
      <c r="B2179" s="33" t="s">
        <v>80</v>
      </c>
      <c r="C2179" s="33" t="s">
        <v>15281</v>
      </c>
      <c r="D2179" s="33">
        <v>329207</v>
      </c>
      <c r="E2179" s="33" t="s">
        <v>15282</v>
      </c>
      <c r="F2179" s="85">
        <v>2816</v>
      </c>
      <c r="G2179" s="85">
        <v>0</v>
      </c>
      <c r="H2179" s="85">
        <v>0</v>
      </c>
      <c r="I2179" s="85">
        <v>2816</v>
      </c>
      <c r="J2179" s="85">
        <v>0</v>
      </c>
    </row>
    <row r="2180" spans="1:10" outlineLevel="2" x14ac:dyDescent="0.25">
      <c r="A2180" s="33" t="s">
        <v>13685</v>
      </c>
      <c r="B2180" s="33" t="s">
        <v>80</v>
      </c>
      <c r="C2180" s="33" t="s">
        <v>15288</v>
      </c>
      <c r="D2180" s="33">
        <v>329215</v>
      </c>
      <c r="E2180" s="33" t="s">
        <v>15289</v>
      </c>
      <c r="F2180" s="85">
        <v>1982</v>
      </c>
      <c r="G2180" s="85">
        <v>0</v>
      </c>
      <c r="H2180" s="85">
        <v>0</v>
      </c>
      <c r="I2180" s="85">
        <v>1982</v>
      </c>
      <c r="J2180" s="85">
        <v>0</v>
      </c>
    </row>
    <row r="2181" spans="1:10" outlineLevel="2" x14ac:dyDescent="0.25">
      <c r="A2181" s="33" t="s">
        <v>13685</v>
      </c>
      <c r="B2181" s="33" t="s">
        <v>80</v>
      </c>
      <c r="C2181" s="33" t="s">
        <v>15294</v>
      </c>
      <c r="D2181" s="33">
        <v>329223</v>
      </c>
      <c r="E2181" s="33" t="s">
        <v>15295</v>
      </c>
      <c r="F2181" s="85">
        <v>1430</v>
      </c>
      <c r="G2181" s="85">
        <v>0</v>
      </c>
      <c r="H2181" s="85">
        <v>0</v>
      </c>
      <c r="I2181" s="85">
        <v>1430</v>
      </c>
      <c r="J2181" s="85">
        <v>0</v>
      </c>
    </row>
    <row r="2182" spans="1:10" outlineLevel="2" x14ac:dyDescent="0.25">
      <c r="A2182" s="33" t="s">
        <v>13685</v>
      </c>
      <c r="B2182" s="33" t="s">
        <v>80</v>
      </c>
      <c r="C2182" s="33" t="s">
        <v>15301</v>
      </c>
      <c r="D2182" s="33">
        <v>329274</v>
      </c>
      <c r="E2182" s="33" t="s">
        <v>15302</v>
      </c>
      <c r="F2182" s="85">
        <v>2372</v>
      </c>
      <c r="G2182" s="85">
        <v>0</v>
      </c>
      <c r="H2182" s="85">
        <v>0</v>
      </c>
      <c r="I2182" s="85">
        <v>2372</v>
      </c>
      <c r="J2182" s="85">
        <v>0</v>
      </c>
    </row>
    <row r="2183" spans="1:10" outlineLevel="2" x14ac:dyDescent="0.25">
      <c r="A2183" s="33" t="s">
        <v>13685</v>
      </c>
      <c r="B2183" s="33" t="s">
        <v>80</v>
      </c>
      <c r="C2183" s="33" t="s">
        <v>15308</v>
      </c>
      <c r="D2183" s="33">
        <v>329258</v>
      </c>
      <c r="E2183" s="33" t="s">
        <v>15309</v>
      </c>
      <c r="F2183" s="85">
        <v>1155</v>
      </c>
      <c r="G2183" s="85">
        <v>0</v>
      </c>
      <c r="H2183" s="85">
        <v>0</v>
      </c>
      <c r="I2183" s="85">
        <v>1155</v>
      </c>
      <c r="J2183" s="85">
        <v>0</v>
      </c>
    </row>
    <row r="2184" spans="1:10" outlineLevel="2" x14ac:dyDescent="0.25">
      <c r="A2184" s="33" t="s">
        <v>13685</v>
      </c>
      <c r="B2184" s="33" t="s">
        <v>80</v>
      </c>
      <c r="C2184" s="33" t="s">
        <v>15315</v>
      </c>
      <c r="D2184" s="33">
        <v>329266</v>
      </c>
      <c r="E2184" s="33" t="s">
        <v>15316</v>
      </c>
      <c r="F2184" s="85">
        <v>1430</v>
      </c>
      <c r="G2184" s="85">
        <v>0</v>
      </c>
      <c r="H2184" s="85">
        <v>0</v>
      </c>
      <c r="I2184" s="85">
        <v>1430</v>
      </c>
      <c r="J2184" s="85">
        <v>0</v>
      </c>
    </row>
    <row r="2185" spans="1:10" outlineLevel="2" x14ac:dyDescent="0.25">
      <c r="A2185" s="33" t="s">
        <v>13685</v>
      </c>
      <c r="B2185" s="33" t="s">
        <v>80</v>
      </c>
      <c r="C2185" s="33" t="s">
        <v>15321</v>
      </c>
      <c r="D2185" s="33">
        <v>329282</v>
      </c>
      <c r="E2185" s="33" t="s">
        <v>15322</v>
      </c>
      <c r="F2185" s="85">
        <v>11924</v>
      </c>
      <c r="G2185" s="85">
        <v>0</v>
      </c>
      <c r="H2185" s="85">
        <v>0</v>
      </c>
      <c r="I2185" s="85">
        <v>11924</v>
      </c>
      <c r="J2185" s="85">
        <v>0</v>
      </c>
    </row>
    <row r="2186" spans="1:10" outlineLevel="2" x14ac:dyDescent="0.25">
      <c r="A2186" s="33" t="s">
        <v>13685</v>
      </c>
      <c r="B2186" s="33" t="s">
        <v>80</v>
      </c>
      <c r="C2186" s="33" t="s">
        <v>15332</v>
      </c>
      <c r="D2186" s="33">
        <v>329304</v>
      </c>
      <c r="E2186" s="33" t="s">
        <v>15333</v>
      </c>
      <c r="F2186" s="85">
        <v>1823</v>
      </c>
      <c r="G2186" s="85">
        <v>0</v>
      </c>
      <c r="H2186" s="85">
        <v>0</v>
      </c>
      <c r="I2186" s="85">
        <v>1823</v>
      </c>
      <c r="J2186" s="85">
        <v>0</v>
      </c>
    </row>
    <row r="2187" spans="1:10" outlineLevel="2" x14ac:dyDescent="0.25">
      <c r="A2187" s="33" t="s">
        <v>13685</v>
      </c>
      <c r="B2187" s="33" t="s">
        <v>80</v>
      </c>
      <c r="C2187" s="33" t="s">
        <v>15338</v>
      </c>
      <c r="D2187" s="33">
        <v>695386</v>
      </c>
      <c r="E2187" s="33" t="s">
        <v>15339</v>
      </c>
      <c r="F2187" s="85">
        <v>662</v>
      </c>
      <c r="G2187" s="85">
        <v>0</v>
      </c>
      <c r="H2187" s="85">
        <v>0</v>
      </c>
      <c r="I2187" s="85">
        <v>662</v>
      </c>
      <c r="J2187" s="85">
        <v>0</v>
      </c>
    </row>
    <row r="2188" spans="1:10" outlineLevel="2" x14ac:dyDescent="0.25">
      <c r="A2188" s="33" t="s">
        <v>13685</v>
      </c>
      <c r="B2188" s="33" t="s">
        <v>80</v>
      </c>
      <c r="C2188" s="33" t="s">
        <v>15345</v>
      </c>
      <c r="D2188" s="33">
        <v>329347</v>
      </c>
      <c r="E2188" s="33" t="s">
        <v>15346</v>
      </c>
      <c r="F2188" s="85">
        <v>3964</v>
      </c>
      <c r="G2188" s="85">
        <v>0</v>
      </c>
      <c r="H2188" s="85">
        <v>0</v>
      </c>
      <c r="I2188" s="85">
        <v>3964</v>
      </c>
      <c r="J2188" s="85">
        <v>0</v>
      </c>
    </row>
    <row r="2189" spans="1:10" outlineLevel="2" x14ac:dyDescent="0.25">
      <c r="A2189" s="33" t="s">
        <v>13685</v>
      </c>
      <c r="B2189" s="33" t="s">
        <v>80</v>
      </c>
      <c r="C2189" s="33" t="s">
        <v>15351</v>
      </c>
      <c r="D2189" s="33">
        <v>329355</v>
      </c>
      <c r="E2189" s="33" t="s">
        <v>15352</v>
      </c>
      <c r="F2189" s="85">
        <v>3140</v>
      </c>
      <c r="G2189" s="85">
        <v>0</v>
      </c>
      <c r="H2189" s="85">
        <v>0</v>
      </c>
      <c r="I2189" s="85">
        <v>3140</v>
      </c>
      <c r="J2189" s="85">
        <v>0</v>
      </c>
    </row>
    <row r="2190" spans="1:10" outlineLevel="2" x14ac:dyDescent="0.25">
      <c r="A2190" s="33" t="s">
        <v>13685</v>
      </c>
      <c r="B2190" s="33" t="s">
        <v>80</v>
      </c>
      <c r="C2190" s="33" t="s">
        <v>15357</v>
      </c>
      <c r="D2190" s="33">
        <v>329363</v>
      </c>
      <c r="E2190" s="33" t="s">
        <v>15358</v>
      </c>
      <c r="F2190" s="85">
        <v>609</v>
      </c>
      <c r="G2190" s="85">
        <v>0</v>
      </c>
      <c r="H2190" s="85">
        <v>0</v>
      </c>
      <c r="I2190" s="85">
        <v>609</v>
      </c>
      <c r="J2190" s="85">
        <v>0</v>
      </c>
    </row>
    <row r="2191" spans="1:10" outlineLevel="2" x14ac:dyDescent="0.25">
      <c r="A2191" s="33" t="s">
        <v>13685</v>
      </c>
      <c r="B2191" s="33" t="s">
        <v>80</v>
      </c>
      <c r="C2191" s="33" t="s">
        <v>15363</v>
      </c>
      <c r="D2191" s="33">
        <v>329371</v>
      </c>
      <c r="E2191" s="33" t="s">
        <v>15364</v>
      </c>
      <c r="F2191" s="85">
        <v>721</v>
      </c>
      <c r="G2191" s="85">
        <v>0</v>
      </c>
      <c r="H2191" s="85">
        <v>0</v>
      </c>
      <c r="I2191" s="85">
        <v>721</v>
      </c>
      <c r="J2191" s="85">
        <v>0</v>
      </c>
    </row>
    <row r="2192" spans="1:10" outlineLevel="2" x14ac:dyDescent="0.25">
      <c r="A2192" s="33" t="s">
        <v>13685</v>
      </c>
      <c r="B2192" s="33" t="s">
        <v>80</v>
      </c>
      <c r="C2192" s="33" t="s">
        <v>15370</v>
      </c>
      <c r="D2192" s="33">
        <v>329380</v>
      </c>
      <c r="E2192" s="33" t="s">
        <v>15371</v>
      </c>
      <c r="F2192" s="85">
        <v>3250</v>
      </c>
      <c r="G2192" s="85">
        <v>0</v>
      </c>
      <c r="H2192" s="85">
        <v>0</v>
      </c>
      <c r="I2192" s="85">
        <v>3250</v>
      </c>
      <c r="J2192" s="85">
        <v>0</v>
      </c>
    </row>
    <row r="2193" spans="1:10" outlineLevel="2" x14ac:dyDescent="0.25">
      <c r="A2193" s="33" t="s">
        <v>13685</v>
      </c>
      <c r="B2193" s="33" t="s">
        <v>80</v>
      </c>
      <c r="C2193" s="33" t="s">
        <v>15377</v>
      </c>
      <c r="D2193" s="33">
        <v>329398</v>
      </c>
      <c r="E2193" s="33" t="s">
        <v>15378</v>
      </c>
      <c r="F2193" s="85">
        <v>8216</v>
      </c>
      <c r="G2193" s="85">
        <v>0</v>
      </c>
      <c r="H2193" s="85">
        <v>0</v>
      </c>
      <c r="I2193" s="85">
        <v>8216</v>
      </c>
      <c r="J2193" s="85">
        <v>0</v>
      </c>
    </row>
    <row r="2194" spans="1:10" outlineLevel="2" x14ac:dyDescent="0.25">
      <c r="A2194" s="33" t="s">
        <v>13685</v>
      </c>
      <c r="B2194" s="33" t="s">
        <v>80</v>
      </c>
      <c r="C2194" s="33" t="s">
        <v>15384</v>
      </c>
      <c r="D2194" s="33">
        <v>329428</v>
      </c>
      <c r="E2194" s="33" t="s">
        <v>15385</v>
      </c>
      <c r="F2194" s="85">
        <v>774</v>
      </c>
      <c r="G2194" s="85">
        <v>0</v>
      </c>
      <c r="H2194" s="85">
        <v>0</v>
      </c>
      <c r="I2194" s="85">
        <v>774</v>
      </c>
      <c r="J2194" s="85">
        <v>0</v>
      </c>
    </row>
    <row r="2195" spans="1:10" outlineLevel="2" x14ac:dyDescent="0.25">
      <c r="A2195" s="33" t="s">
        <v>13685</v>
      </c>
      <c r="B2195" s="33" t="s">
        <v>80</v>
      </c>
      <c r="C2195" s="33" t="s">
        <v>15390</v>
      </c>
      <c r="D2195" s="33">
        <v>329436</v>
      </c>
      <c r="E2195" s="33" t="s">
        <v>15391</v>
      </c>
      <c r="F2195" s="85">
        <v>2204</v>
      </c>
      <c r="G2195" s="85">
        <v>0</v>
      </c>
      <c r="H2195" s="85">
        <v>0</v>
      </c>
      <c r="I2195" s="85">
        <v>2204</v>
      </c>
      <c r="J2195" s="85">
        <v>0</v>
      </c>
    </row>
    <row r="2196" spans="1:10" outlineLevel="2" x14ac:dyDescent="0.25">
      <c r="A2196" s="33" t="s">
        <v>13685</v>
      </c>
      <c r="B2196" s="33" t="s">
        <v>80</v>
      </c>
      <c r="C2196" s="33" t="s">
        <v>15396</v>
      </c>
      <c r="D2196" s="33">
        <v>329509</v>
      </c>
      <c r="E2196" s="33" t="s">
        <v>15397</v>
      </c>
      <c r="F2196" s="85">
        <v>1211</v>
      </c>
      <c r="G2196" s="85">
        <v>0</v>
      </c>
      <c r="H2196" s="85">
        <v>0</v>
      </c>
      <c r="I2196" s="85">
        <v>1211</v>
      </c>
      <c r="J2196" s="85">
        <v>0</v>
      </c>
    </row>
    <row r="2197" spans="1:10" outlineLevel="2" x14ac:dyDescent="0.25">
      <c r="A2197" s="33" t="s">
        <v>13685</v>
      </c>
      <c r="B2197" s="33" t="s">
        <v>80</v>
      </c>
      <c r="C2197" s="33" t="s">
        <v>15403</v>
      </c>
      <c r="D2197" s="33">
        <v>329517</v>
      </c>
      <c r="E2197" s="33" t="s">
        <v>15404</v>
      </c>
      <c r="F2197" s="85">
        <v>5232</v>
      </c>
      <c r="G2197" s="85">
        <v>0</v>
      </c>
      <c r="H2197" s="85">
        <v>0</v>
      </c>
      <c r="I2197" s="85">
        <v>5232</v>
      </c>
      <c r="J2197" s="85">
        <v>0</v>
      </c>
    </row>
    <row r="2198" spans="1:10" outlineLevel="2" x14ac:dyDescent="0.25">
      <c r="A2198" s="33" t="s">
        <v>13685</v>
      </c>
      <c r="B2198" s="33" t="s">
        <v>80</v>
      </c>
      <c r="C2198" s="33" t="s">
        <v>15410</v>
      </c>
      <c r="D2198" s="33">
        <v>329525</v>
      </c>
      <c r="E2198" s="33" t="s">
        <v>15411</v>
      </c>
      <c r="F2198" s="85">
        <v>2753</v>
      </c>
      <c r="G2198" s="85">
        <v>0</v>
      </c>
      <c r="H2198" s="85">
        <v>0</v>
      </c>
      <c r="I2198" s="85">
        <v>2753</v>
      </c>
      <c r="J2198" s="85">
        <v>0</v>
      </c>
    </row>
    <row r="2199" spans="1:10" outlineLevel="2" x14ac:dyDescent="0.25">
      <c r="A2199" s="33" t="s">
        <v>13685</v>
      </c>
      <c r="B2199" s="33" t="s">
        <v>80</v>
      </c>
      <c r="C2199" s="33" t="s">
        <v>15416</v>
      </c>
      <c r="D2199" s="33">
        <v>329533</v>
      </c>
      <c r="E2199" s="33" t="s">
        <v>15417</v>
      </c>
      <c r="F2199" s="85">
        <v>8824</v>
      </c>
      <c r="G2199" s="85">
        <v>0</v>
      </c>
      <c r="H2199" s="85">
        <v>0</v>
      </c>
      <c r="I2199" s="85">
        <v>8824</v>
      </c>
      <c r="J2199" s="85">
        <v>0</v>
      </c>
    </row>
    <row r="2200" spans="1:10" outlineLevel="2" x14ac:dyDescent="0.25">
      <c r="A2200" s="33" t="s">
        <v>13685</v>
      </c>
      <c r="B2200" s="33" t="s">
        <v>80</v>
      </c>
      <c r="C2200" s="33" t="s">
        <v>15423</v>
      </c>
      <c r="D2200" s="33">
        <v>329541</v>
      </c>
      <c r="E2200" s="33" t="s">
        <v>15424</v>
      </c>
      <c r="F2200" s="85">
        <v>328</v>
      </c>
      <c r="G2200" s="85">
        <v>0</v>
      </c>
      <c r="H2200" s="85">
        <v>0</v>
      </c>
      <c r="I2200" s="85">
        <v>328</v>
      </c>
      <c r="J2200" s="85">
        <v>0</v>
      </c>
    </row>
    <row r="2201" spans="1:10" outlineLevel="2" x14ac:dyDescent="0.25">
      <c r="A2201" s="33" t="s">
        <v>13685</v>
      </c>
      <c r="B2201" s="33" t="s">
        <v>80</v>
      </c>
      <c r="C2201" s="33" t="s">
        <v>15429</v>
      </c>
      <c r="D2201" s="33">
        <v>329550</v>
      </c>
      <c r="E2201" s="33" t="s">
        <v>15430</v>
      </c>
      <c r="F2201" s="85">
        <v>3093</v>
      </c>
      <c r="G2201" s="85">
        <v>0</v>
      </c>
      <c r="H2201" s="85">
        <v>0</v>
      </c>
      <c r="I2201" s="85">
        <v>3093</v>
      </c>
      <c r="J2201" s="85">
        <v>0</v>
      </c>
    </row>
    <row r="2202" spans="1:10" outlineLevel="2" x14ac:dyDescent="0.25">
      <c r="A2202" s="33" t="s">
        <v>13685</v>
      </c>
      <c r="B2202" s="33" t="s">
        <v>80</v>
      </c>
      <c r="C2202" s="33" t="s">
        <v>15436</v>
      </c>
      <c r="D2202" s="33">
        <v>329584</v>
      </c>
      <c r="E2202" s="33" t="s">
        <v>15437</v>
      </c>
      <c r="F2202" s="85">
        <v>880</v>
      </c>
      <c r="G2202" s="85">
        <v>0</v>
      </c>
      <c r="H2202" s="85">
        <v>0</v>
      </c>
      <c r="I2202" s="85">
        <v>880</v>
      </c>
      <c r="J2202" s="85">
        <v>0</v>
      </c>
    </row>
    <row r="2203" spans="1:10" outlineLevel="2" x14ac:dyDescent="0.25">
      <c r="A2203" s="33" t="s">
        <v>13685</v>
      </c>
      <c r="B2203" s="33" t="s">
        <v>80</v>
      </c>
      <c r="C2203" s="33" t="s">
        <v>15443</v>
      </c>
      <c r="D2203" s="33">
        <v>329576</v>
      </c>
      <c r="E2203" s="33" t="s">
        <v>15444</v>
      </c>
      <c r="F2203" s="85">
        <v>987</v>
      </c>
      <c r="G2203" s="85">
        <v>0</v>
      </c>
      <c r="H2203" s="85">
        <v>0</v>
      </c>
      <c r="I2203" s="85">
        <v>987</v>
      </c>
      <c r="J2203" s="85">
        <v>0</v>
      </c>
    </row>
    <row r="2204" spans="1:10" outlineLevel="2" x14ac:dyDescent="0.25">
      <c r="A2204" s="33" t="s">
        <v>13685</v>
      </c>
      <c r="B2204" s="33" t="s">
        <v>80</v>
      </c>
      <c r="C2204" s="33" t="s">
        <v>15450</v>
      </c>
      <c r="D2204" s="33">
        <v>329649</v>
      </c>
      <c r="E2204" s="33" t="s">
        <v>15451</v>
      </c>
      <c r="F2204" s="85">
        <v>4245</v>
      </c>
      <c r="G2204" s="85">
        <v>0</v>
      </c>
      <c r="H2204" s="85">
        <v>0</v>
      </c>
      <c r="I2204" s="85">
        <v>4245</v>
      </c>
      <c r="J2204" s="85">
        <v>0</v>
      </c>
    </row>
    <row r="2205" spans="1:10" outlineLevel="2" x14ac:dyDescent="0.25">
      <c r="A2205" s="33" t="s">
        <v>13685</v>
      </c>
      <c r="B2205" s="33" t="s">
        <v>80</v>
      </c>
      <c r="C2205" s="33" t="s">
        <v>15456</v>
      </c>
      <c r="D2205" s="33">
        <v>329657</v>
      </c>
      <c r="E2205" s="33" t="s">
        <v>15457</v>
      </c>
      <c r="F2205" s="85">
        <v>4520</v>
      </c>
      <c r="G2205" s="85">
        <v>0</v>
      </c>
      <c r="H2205" s="85">
        <v>0</v>
      </c>
      <c r="I2205" s="85">
        <v>4520</v>
      </c>
      <c r="J2205" s="85">
        <v>0</v>
      </c>
    </row>
    <row r="2206" spans="1:10" outlineLevel="2" x14ac:dyDescent="0.25">
      <c r="A2206" s="33" t="s">
        <v>13685</v>
      </c>
      <c r="B2206" s="33" t="s">
        <v>80</v>
      </c>
      <c r="C2206" s="33" t="s">
        <v>15460</v>
      </c>
      <c r="D2206" s="33">
        <v>329606</v>
      </c>
      <c r="E2206" s="33" t="s">
        <v>15461</v>
      </c>
      <c r="F2206" s="85">
        <v>2151</v>
      </c>
      <c r="G2206" s="85">
        <v>0</v>
      </c>
      <c r="H2206" s="85">
        <v>0</v>
      </c>
      <c r="I2206" s="85">
        <v>2151</v>
      </c>
      <c r="J2206" s="85">
        <v>0</v>
      </c>
    </row>
    <row r="2207" spans="1:10" outlineLevel="2" x14ac:dyDescent="0.25">
      <c r="A2207" s="33" t="s">
        <v>13685</v>
      </c>
      <c r="B2207" s="33" t="s">
        <v>80</v>
      </c>
      <c r="C2207" s="33" t="s">
        <v>15466</v>
      </c>
      <c r="D2207" s="33">
        <v>329681</v>
      </c>
      <c r="E2207" s="33" t="s">
        <v>15467</v>
      </c>
      <c r="F2207" s="85">
        <v>4367</v>
      </c>
      <c r="G2207" s="85">
        <v>0</v>
      </c>
      <c r="H2207" s="85">
        <v>0</v>
      </c>
      <c r="I2207" s="85">
        <v>4367</v>
      </c>
      <c r="J2207" s="85">
        <v>0</v>
      </c>
    </row>
    <row r="2208" spans="1:10" outlineLevel="2" x14ac:dyDescent="0.25">
      <c r="A2208" s="33" t="s">
        <v>13685</v>
      </c>
      <c r="B2208" s="33" t="s">
        <v>80</v>
      </c>
      <c r="C2208" s="33" t="s">
        <v>15475</v>
      </c>
      <c r="D2208" s="33">
        <v>329690</v>
      </c>
      <c r="E2208" s="33" t="s">
        <v>15476</v>
      </c>
      <c r="F2208" s="85">
        <v>780</v>
      </c>
      <c r="G2208" s="85">
        <v>0</v>
      </c>
      <c r="H2208" s="85">
        <v>0</v>
      </c>
      <c r="I2208" s="85">
        <v>780</v>
      </c>
      <c r="J2208" s="85">
        <v>0</v>
      </c>
    </row>
    <row r="2209" spans="1:10" outlineLevel="2" x14ac:dyDescent="0.25">
      <c r="A2209" s="33" t="s">
        <v>13685</v>
      </c>
      <c r="B2209" s="33" t="s">
        <v>80</v>
      </c>
      <c r="C2209" s="33" t="s">
        <v>15481</v>
      </c>
      <c r="D2209" s="33">
        <v>329738</v>
      </c>
      <c r="E2209" s="33" t="s">
        <v>15482</v>
      </c>
      <c r="F2209" s="85">
        <v>886</v>
      </c>
      <c r="G2209" s="85">
        <v>0</v>
      </c>
      <c r="H2209" s="85">
        <v>0</v>
      </c>
      <c r="I2209" s="85">
        <v>886</v>
      </c>
      <c r="J2209" s="85">
        <v>0</v>
      </c>
    </row>
    <row r="2210" spans="1:10" outlineLevel="2" x14ac:dyDescent="0.25">
      <c r="A2210" s="33" t="s">
        <v>13685</v>
      </c>
      <c r="B2210" s="33" t="s">
        <v>80</v>
      </c>
      <c r="C2210" s="33" t="s">
        <v>15488</v>
      </c>
      <c r="D2210" s="33">
        <v>329746</v>
      </c>
      <c r="E2210" s="33" t="s">
        <v>15489</v>
      </c>
      <c r="F2210" s="85">
        <v>665</v>
      </c>
      <c r="G2210" s="85">
        <v>0</v>
      </c>
      <c r="H2210" s="85">
        <v>0</v>
      </c>
      <c r="I2210" s="85">
        <v>665</v>
      </c>
      <c r="J2210" s="85">
        <v>0</v>
      </c>
    </row>
    <row r="2211" spans="1:10" outlineLevel="2" x14ac:dyDescent="0.25">
      <c r="A2211" s="33" t="s">
        <v>13685</v>
      </c>
      <c r="B2211" s="33" t="s">
        <v>80</v>
      </c>
      <c r="C2211" s="33" t="s">
        <v>15494</v>
      </c>
      <c r="D2211" s="33">
        <v>329754</v>
      </c>
      <c r="E2211" s="33" t="s">
        <v>15495</v>
      </c>
      <c r="F2211" s="85">
        <v>496</v>
      </c>
      <c r="G2211" s="85">
        <v>0</v>
      </c>
      <c r="H2211" s="85">
        <v>0</v>
      </c>
      <c r="I2211" s="85">
        <v>496</v>
      </c>
      <c r="J2211" s="85">
        <v>0</v>
      </c>
    </row>
    <row r="2212" spans="1:10" outlineLevel="2" x14ac:dyDescent="0.25">
      <c r="A2212" s="33" t="s">
        <v>13685</v>
      </c>
      <c r="B2212" s="33" t="s">
        <v>80</v>
      </c>
      <c r="C2212" s="33" t="s">
        <v>15500</v>
      </c>
      <c r="D2212" s="33">
        <v>331902</v>
      </c>
      <c r="E2212" s="33" t="s">
        <v>15501</v>
      </c>
      <c r="F2212" s="85">
        <v>1264</v>
      </c>
      <c r="G2212" s="85">
        <v>0</v>
      </c>
      <c r="H2212" s="85">
        <v>0</v>
      </c>
      <c r="I2212" s="85">
        <v>1264</v>
      </c>
      <c r="J2212" s="85">
        <v>0</v>
      </c>
    </row>
    <row r="2213" spans="1:10" outlineLevel="2" x14ac:dyDescent="0.25">
      <c r="A2213" s="33" t="s">
        <v>13685</v>
      </c>
      <c r="B2213" s="33" t="s">
        <v>80</v>
      </c>
      <c r="C2213" s="33" t="s">
        <v>15506</v>
      </c>
      <c r="D2213" s="33">
        <v>331911</v>
      </c>
      <c r="E2213" s="33" t="s">
        <v>15507</v>
      </c>
      <c r="F2213" s="85">
        <v>1542</v>
      </c>
      <c r="G2213" s="85">
        <v>0</v>
      </c>
      <c r="H2213" s="85">
        <v>0</v>
      </c>
      <c r="I2213" s="85">
        <v>1542</v>
      </c>
      <c r="J2213" s="85">
        <v>0</v>
      </c>
    </row>
    <row r="2214" spans="1:10" outlineLevel="2" x14ac:dyDescent="0.25">
      <c r="A2214" s="33" t="s">
        <v>13685</v>
      </c>
      <c r="B2214" s="33" t="s">
        <v>80</v>
      </c>
      <c r="C2214" s="33" t="s">
        <v>15512</v>
      </c>
      <c r="D2214" s="33">
        <v>331929</v>
      </c>
      <c r="E2214" s="33" t="s">
        <v>15513</v>
      </c>
      <c r="F2214" s="85">
        <v>2644</v>
      </c>
      <c r="G2214" s="85">
        <v>0</v>
      </c>
      <c r="H2214" s="85">
        <v>0</v>
      </c>
      <c r="I2214" s="85">
        <v>2644</v>
      </c>
      <c r="J2214" s="85">
        <v>0</v>
      </c>
    </row>
    <row r="2215" spans="1:10" outlineLevel="2" x14ac:dyDescent="0.25">
      <c r="A2215" s="33" t="s">
        <v>13685</v>
      </c>
      <c r="B2215" s="33" t="s">
        <v>80</v>
      </c>
      <c r="C2215" s="33" t="s">
        <v>15519</v>
      </c>
      <c r="D2215" s="33">
        <v>331945</v>
      </c>
      <c r="E2215" s="33" t="s">
        <v>15520</v>
      </c>
      <c r="F2215" s="85">
        <v>1167</v>
      </c>
      <c r="G2215" s="85">
        <v>0</v>
      </c>
      <c r="H2215" s="85">
        <v>0</v>
      </c>
      <c r="I2215" s="85">
        <v>1167</v>
      </c>
      <c r="J2215" s="85">
        <v>0</v>
      </c>
    </row>
    <row r="2216" spans="1:10" outlineLevel="2" x14ac:dyDescent="0.25">
      <c r="A2216" s="33" t="s">
        <v>13685</v>
      </c>
      <c r="B2216" s="33" t="s">
        <v>80</v>
      </c>
      <c r="C2216" s="33" t="s">
        <v>15525</v>
      </c>
      <c r="D2216" s="33">
        <v>331961</v>
      </c>
      <c r="E2216" s="33" t="s">
        <v>15526</v>
      </c>
      <c r="F2216" s="85">
        <v>1155</v>
      </c>
      <c r="G2216" s="85">
        <v>0</v>
      </c>
      <c r="H2216" s="85">
        <v>0</v>
      </c>
      <c r="I2216" s="85">
        <v>1155</v>
      </c>
      <c r="J2216" s="85">
        <v>0</v>
      </c>
    </row>
    <row r="2217" spans="1:10" outlineLevel="2" x14ac:dyDescent="0.25">
      <c r="A2217" s="33" t="s">
        <v>13685</v>
      </c>
      <c r="B2217" s="33" t="s">
        <v>80</v>
      </c>
      <c r="C2217" s="33" t="s">
        <v>15531</v>
      </c>
      <c r="D2217" s="33">
        <v>331970</v>
      </c>
      <c r="E2217" s="33" t="s">
        <v>15532</v>
      </c>
      <c r="F2217" s="85">
        <v>2969</v>
      </c>
      <c r="G2217" s="85">
        <v>0</v>
      </c>
      <c r="H2217" s="85">
        <v>0</v>
      </c>
      <c r="I2217" s="85">
        <v>2969</v>
      </c>
      <c r="J2217" s="85">
        <v>0</v>
      </c>
    </row>
    <row r="2218" spans="1:10" outlineLevel="2" x14ac:dyDescent="0.25">
      <c r="A2218" s="33" t="s">
        <v>13685</v>
      </c>
      <c r="B2218" s="33" t="s">
        <v>80</v>
      </c>
      <c r="C2218" s="33" t="s">
        <v>15538</v>
      </c>
      <c r="D2218" s="33">
        <v>332020</v>
      </c>
      <c r="E2218" s="33" t="s">
        <v>15539</v>
      </c>
      <c r="F2218" s="85">
        <v>606</v>
      </c>
      <c r="G2218" s="85">
        <v>0</v>
      </c>
      <c r="H2218" s="85">
        <v>0</v>
      </c>
      <c r="I2218" s="85">
        <v>606</v>
      </c>
      <c r="J2218" s="85">
        <v>0</v>
      </c>
    </row>
    <row r="2219" spans="1:10" outlineLevel="2" x14ac:dyDescent="0.25">
      <c r="A2219" s="33" t="s">
        <v>13685</v>
      </c>
      <c r="B2219" s="33" t="s">
        <v>80</v>
      </c>
      <c r="C2219" s="33" t="s">
        <v>15544</v>
      </c>
      <c r="D2219" s="33">
        <v>332038</v>
      </c>
      <c r="E2219" s="33" t="s">
        <v>15545</v>
      </c>
      <c r="F2219" s="85">
        <v>14331</v>
      </c>
      <c r="G2219" s="85">
        <v>0</v>
      </c>
      <c r="H2219" s="85">
        <v>0</v>
      </c>
      <c r="I2219" s="85">
        <v>14331</v>
      </c>
      <c r="J2219" s="85">
        <v>0</v>
      </c>
    </row>
    <row r="2220" spans="1:10" outlineLevel="2" x14ac:dyDescent="0.25">
      <c r="A2220" s="33" t="s">
        <v>13685</v>
      </c>
      <c r="B2220" s="33" t="s">
        <v>80</v>
      </c>
      <c r="C2220" s="33" t="s">
        <v>15550</v>
      </c>
      <c r="D2220" s="33">
        <v>332046</v>
      </c>
      <c r="E2220" s="33" t="s">
        <v>15551</v>
      </c>
      <c r="F2220" s="85">
        <v>1873</v>
      </c>
      <c r="G2220" s="85">
        <v>0</v>
      </c>
      <c r="H2220" s="85">
        <v>0</v>
      </c>
      <c r="I2220" s="85">
        <v>1873</v>
      </c>
      <c r="J2220" s="85">
        <v>0</v>
      </c>
    </row>
    <row r="2221" spans="1:10" outlineLevel="2" x14ac:dyDescent="0.25">
      <c r="A2221" s="33" t="s">
        <v>13685</v>
      </c>
      <c r="B2221" s="33" t="s">
        <v>80</v>
      </c>
      <c r="C2221" s="33" t="s">
        <v>15556</v>
      </c>
      <c r="D2221" s="33">
        <v>332054</v>
      </c>
      <c r="E2221" s="33" t="s">
        <v>15557</v>
      </c>
      <c r="F2221" s="85">
        <v>0</v>
      </c>
      <c r="G2221" s="85">
        <v>0</v>
      </c>
      <c r="H2221" s="85">
        <v>0</v>
      </c>
      <c r="I2221" s="85">
        <v>0</v>
      </c>
      <c r="J2221" s="85">
        <v>0</v>
      </c>
    </row>
    <row r="2222" spans="1:10" outlineLevel="2" x14ac:dyDescent="0.25">
      <c r="A2222" s="33" t="s">
        <v>13685</v>
      </c>
      <c r="B2222" s="33" t="s">
        <v>80</v>
      </c>
      <c r="C2222" s="33" t="s">
        <v>15562</v>
      </c>
      <c r="D2222" s="33">
        <v>332062</v>
      </c>
      <c r="E2222" s="33" t="s">
        <v>15563</v>
      </c>
      <c r="F2222" s="85">
        <v>821</v>
      </c>
      <c r="G2222" s="85">
        <v>0</v>
      </c>
      <c r="H2222" s="85">
        <v>0</v>
      </c>
      <c r="I2222" s="85">
        <v>821</v>
      </c>
      <c r="J2222" s="85">
        <v>0</v>
      </c>
    </row>
    <row r="2223" spans="1:10" outlineLevel="2" x14ac:dyDescent="0.25">
      <c r="A2223" s="33" t="s">
        <v>13685</v>
      </c>
      <c r="B2223" s="33" t="s">
        <v>80</v>
      </c>
      <c r="C2223" s="33" t="s">
        <v>15569</v>
      </c>
      <c r="D2223" s="33">
        <v>332071</v>
      </c>
      <c r="E2223" s="33" t="s">
        <v>15570</v>
      </c>
      <c r="F2223" s="85">
        <v>2806</v>
      </c>
      <c r="G2223" s="85">
        <v>0</v>
      </c>
      <c r="H2223" s="85">
        <v>0</v>
      </c>
      <c r="I2223" s="85">
        <v>2806</v>
      </c>
      <c r="J2223" s="85">
        <v>0</v>
      </c>
    </row>
    <row r="2224" spans="1:10" outlineLevel="2" x14ac:dyDescent="0.25">
      <c r="A2224" s="33" t="s">
        <v>13685</v>
      </c>
      <c r="B2224" s="33" t="s">
        <v>80</v>
      </c>
      <c r="C2224" s="33" t="s">
        <v>15575</v>
      </c>
      <c r="D2224" s="33">
        <v>332089</v>
      </c>
      <c r="E2224" s="33" t="s">
        <v>15576</v>
      </c>
      <c r="F2224" s="85">
        <v>1430</v>
      </c>
      <c r="G2224" s="85">
        <v>0</v>
      </c>
      <c r="H2224" s="85">
        <v>0</v>
      </c>
      <c r="I2224" s="85">
        <v>1430</v>
      </c>
      <c r="J2224" s="85">
        <v>0</v>
      </c>
    </row>
    <row r="2225" spans="1:10" outlineLevel="2" x14ac:dyDescent="0.25">
      <c r="A2225" s="33" t="s">
        <v>13685</v>
      </c>
      <c r="B2225" s="33" t="s">
        <v>80</v>
      </c>
      <c r="C2225" s="33" t="s">
        <v>15581</v>
      </c>
      <c r="D2225" s="33">
        <v>332097</v>
      </c>
      <c r="E2225" s="33" t="s">
        <v>15582</v>
      </c>
      <c r="F2225" s="85">
        <v>331</v>
      </c>
      <c r="G2225" s="85">
        <v>0</v>
      </c>
      <c r="H2225" s="85">
        <v>0</v>
      </c>
      <c r="I2225" s="85">
        <v>331</v>
      </c>
      <c r="J2225" s="85">
        <v>0</v>
      </c>
    </row>
    <row r="2226" spans="1:10" outlineLevel="2" x14ac:dyDescent="0.25">
      <c r="A2226" s="33" t="s">
        <v>13685</v>
      </c>
      <c r="B2226" s="33" t="s">
        <v>80</v>
      </c>
      <c r="C2226" s="33" t="s">
        <v>15587</v>
      </c>
      <c r="D2226" s="33">
        <v>332101</v>
      </c>
      <c r="E2226" s="33" t="s">
        <v>15588</v>
      </c>
      <c r="F2226" s="85">
        <v>1049</v>
      </c>
      <c r="G2226" s="85">
        <v>0</v>
      </c>
      <c r="H2226" s="85">
        <v>0</v>
      </c>
      <c r="I2226" s="85">
        <v>1049</v>
      </c>
      <c r="J2226" s="85">
        <v>0</v>
      </c>
    </row>
    <row r="2227" spans="1:10" outlineLevel="2" x14ac:dyDescent="0.25">
      <c r="A2227" s="33" t="s">
        <v>13685</v>
      </c>
      <c r="B2227" s="33" t="s">
        <v>80</v>
      </c>
      <c r="C2227" s="33" t="s">
        <v>15593</v>
      </c>
      <c r="D2227" s="33">
        <v>332127</v>
      </c>
      <c r="E2227" s="33" t="s">
        <v>15594</v>
      </c>
      <c r="F2227" s="85">
        <v>2154</v>
      </c>
      <c r="G2227" s="85">
        <v>0</v>
      </c>
      <c r="H2227" s="85">
        <v>0</v>
      </c>
      <c r="I2227" s="85">
        <v>2154</v>
      </c>
      <c r="J2227" s="85">
        <v>0</v>
      </c>
    </row>
    <row r="2228" spans="1:10" outlineLevel="2" x14ac:dyDescent="0.25">
      <c r="A2228" s="33" t="s">
        <v>13685</v>
      </c>
      <c r="B2228" s="33" t="s">
        <v>80</v>
      </c>
      <c r="C2228" s="33" t="s">
        <v>15599</v>
      </c>
      <c r="D2228" s="33">
        <v>332135</v>
      </c>
      <c r="E2228" s="33" t="s">
        <v>15600</v>
      </c>
      <c r="F2228" s="85">
        <v>3084</v>
      </c>
      <c r="G2228" s="85">
        <v>0</v>
      </c>
      <c r="H2228" s="85">
        <v>0</v>
      </c>
      <c r="I2228" s="85">
        <v>3084</v>
      </c>
      <c r="J2228" s="85">
        <v>0</v>
      </c>
    </row>
    <row r="2229" spans="1:10" outlineLevel="2" x14ac:dyDescent="0.25">
      <c r="A2229" s="33" t="s">
        <v>13685</v>
      </c>
      <c r="B2229" s="33" t="s">
        <v>80</v>
      </c>
      <c r="C2229" s="33" t="s">
        <v>15606</v>
      </c>
      <c r="D2229" s="33">
        <v>332143</v>
      </c>
      <c r="E2229" s="33" t="s">
        <v>15607</v>
      </c>
      <c r="F2229" s="85">
        <v>2650</v>
      </c>
      <c r="G2229" s="85">
        <v>0</v>
      </c>
      <c r="H2229" s="85">
        <v>0</v>
      </c>
      <c r="I2229" s="85">
        <v>2650</v>
      </c>
      <c r="J2229" s="85">
        <v>0</v>
      </c>
    </row>
    <row r="2230" spans="1:10" outlineLevel="2" x14ac:dyDescent="0.25">
      <c r="A2230" s="33" t="s">
        <v>13685</v>
      </c>
      <c r="B2230" s="33" t="s">
        <v>80</v>
      </c>
      <c r="C2230" s="33" t="s">
        <v>15612</v>
      </c>
      <c r="D2230" s="33">
        <v>332151</v>
      </c>
      <c r="E2230" s="33" t="s">
        <v>15613</v>
      </c>
      <c r="F2230" s="85">
        <v>1099</v>
      </c>
      <c r="G2230" s="85">
        <v>0</v>
      </c>
      <c r="H2230" s="85">
        <v>0</v>
      </c>
      <c r="I2230" s="85">
        <v>1099</v>
      </c>
      <c r="J2230" s="85">
        <v>0</v>
      </c>
    </row>
    <row r="2231" spans="1:10" outlineLevel="2" x14ac:dyDescent="0.25">
      <c r="A2231" s="33" t="s">
        <v>13685</v>
      </c>
      <c r="B2231" s="33" t="s">
        <v>80</v>
      </c>
      <c r="C2231" s="33" t="s">
        <v>15619</v>
      </c>
      <c r="D2231" s="33">
        <v>332178</v>
      </c>
      <c r="E2231" s="33" t="s">
        <v>15620</v>
      </c>
      <c r="F2231" s="85">
        <v>718</v>
      </c>
      <c r="G2231" s="85">
        <v>0</v>
      </c>
      <c r="H2231" s="85">
        <v>0</v>
      </c>
      <c r="I2231" s="85">
        <v>718</v>
      </c>
      <c r="J2231" s="85">
        <v>0</v>
      </c>
    </row>
    <row r="2232" spans="1:10" outlineLevel="2" x14ac:dyDescent="0.25">
      <c r="A2232" s="33" t="s">
        <v>13685</v>
      </c>
      <c r="B2232" s="33" t="s">
        <v>80</v>
      </c>
      <c r="C2232" s="33" t="s">
        <v>15625</v>
      </c>
      <c r="D2232" s="33">
        <v>332186</v>
      </c>
      <c r="E2232" s="33" t="s">
        <v>15626</v>
      </c>
      <c r="F2232" s="85">
        <v>1985</v>
      </c>
      <c r="G2232" s="85">
        <v>0</v>
      </c>
      <c r="H2232" s="85">
        <v>0</v>
      </c>
      <c r="I2232" s="85">
        <v>1985</v>
      </c>
      <c r="J2232" s="85">
        <v>0</v>
      </c>
    </row>
    <row r="2233" spans="1:10" outlineLevel="2" x14ac:dyDescent="0.25">
      <c r="A2233" s="33" t="s">
        <v>13685</v>
      </c>
      <c r="B2233" s="33" t="s">
        <v>80</v>
      </c>
      <c r="C2233" s="33" t="s">
        <v>15632</v>
      </c>
      <c r="D2233" s="33">
        <v>332194</v>
      </c>
      <c r="E2233" s="33" t="s">
        <v>15633</v>
      </c>
      <c r="F2233" s="85">
        <v>3640</v>
      </c>
      <c r="G2233" s="85">
        <v>0</v>
      </c>
      <c r="H2233" s="85">
        <v>0</v>
      </c>
      <c r="I2233" s="85">
        <v>3640</v>
      </c>
      <c r="J2233" s="85">
        <v>0</v>
      </c>
    </row>
    <row r="2234" spans="1:10" outlineLevel="2" x14ac:dyDescent="0.25">
      <c r="A2234" s="33" t="s">
        <v>13685</v>
      </c>
      <c r="B2234" s="33" t="s">
        <v>80</v>
      </c>
      <c r="C2234" s="33" t="s">
        <v>15639</v>
      </c>
      <c r="D2234" s="33">
        <v>332208</v>
      </c>
      <c r="E2234" s="33" t="s">
        <v>15640</v>
      </c>
      <c r="F2234" s="85">
        <v>830</v>
      </c>
      <c r="G2234" s="85">
        <v>0</v>
      </c>
      <c r="H2234" s="85">
        <v>0</v>
      </c>
      <c r="I2234" s="85">
        <v>830</v>
      </c>
      <c r="J2234" s="85">
        <v>0</v>
      </c>
    </row>
    <row r="2235" spans="1:10" outlineLevel="2" x14ac:dyDescent="0.25">
      <c r="A2235" s="33" t="s">
        <v>13685</v>
      </c>
      <c r="B2235" s="33" t="s">
        <v>80</v>
      </c>
      <c r="C2235" s="33" t="s">
        <v>15646</v>
      </c>
      <c r="D2235" s="33">
        <v>332216</v>
      </c>
      <c r="E2235" s="33" t="s">
        <v>15647</v>
      </c>
      <c r="F2235" s="85">
        <v>1102</v>
      </c>
      <c r="G2235" s="85">
        <v>0</v>
      </c>
      <c r="H2235" s="85">
        <v>0</v>
      </c>
      <c r="I2235" s="85">
        <v>1102</v>
      </c>
      <c r="J2235" s="85">
        <v>0</v>
      </c>
    </row>
    <row r="2236" spans="1:10" outlineLevel="2" x14ac:dyDescent="0.25">
      <c r="A2236" s="33" t="s">
        <v>13685</v>
      </c>
      <c r="B2236" s="33" t="s">
        <v>80</v>
      </c>
      <c r="C2236" s="33" t="s">
        <v>15652</v>
      </c>
      <c r="D2236" s="33">
        <v>690261</v>
      </c>
      <c r="E2236" s="33" t="s">
        <v>15653</v>
      </c>
      <c r="F2236" s="85">
        <v>3193</v>
      </c>
      <c r="G2236" s="85">
        <v>0</v>
      </c>
      <c r="H2236" s="85">
        <v>0</v>
      </c>
      <c r="I2236" s="85">
        <v>3193</v>
      </c>
      <c r="J2236" s="85">
        <v>0</v>
      </c>
    </row>
    <row r="2237" spans="1:10" outlineLevel="2" x14ac:dyDescent="0.25">
      <c r="A2237" s="33" t="s">
        <v>13685</v>
      </c>
      <c r="B2237" s="33" t="s">
        <v>80</v>
      </c>
      <c r="C2237" s="33" t="s">
        <v>15658</v>
      </c>
      <c r="D2237" s="33">
        <v>691313</v>
      </c>
      <c r="E2237" s="33" t="s">
        <v>15659</v>
      </c>
      <c r="F2237" s="85">
        <v>3412</v>
      </c>
      <c r="G2237" s="85">
        <v>0</v>
      </c>
      <c r="H2237" s="85">
        <v>0</v>
      </c>
      <c r="I2237" s="85">
        <v>3412</v>
      </c>
      <c r="J2237" s="85">
        <v>0</v>
      </c>
    </row>
    <row r="2238" spans="1:10" outlineLevel="2" x14ac:dyDescent="0.25">
      <c r="A2238" s="33" t="s">
        <v>13685</v>
      </c>
      <c r="B2238" s="33" t="s">
        <v>80</v>
      </c>
      <c r="C2238" s="33" t="s">
        <v>15665</v>
      </c>
      <c r="D2238" s="33">
        <v>690741</v>
      </c>
      <c r="E2238" s="33" t="s">
        <v>15666</v>
      </c>
      <c r="F2238" s="85">
        <v>2416</v>
      </c>
      <c r="G2238" s="85">
        <v>0</v>
      </c>
      <c r="H2238" s="85">
        <v>0</v>
      </c>
      <c r="I2238" s="85">
        <v>2416</v>
      </c>
      <c r="J2238" s="85">
        <v>0</v>
      </c>
    </row>
    <row r="2239" spans="1:10" outlineLevel="2" x14ac:dyDescent="0.25">
      <c r="A2239" s="33" t="s">
        <v>13685</v>
      </c>
      <c r="B2239" s="33" t="s">
        <v>80</v>
      </c>
      <c r="C2239" s="33" t="s">
        <v>15672</v>
      </c>
      <c r="D2239" s="33">
        <v>691429</v>
      </c>
      <c r="E2239" s="33" t="s">
        <v>15673</v>
      </c>
      <c r="F2239" s="85">
        <v>1158</v>
      </c>
      <c r="G2239" s="85">
        <v>0</v>
      </c>
      <c r="H2239" s="85">
        <v>0</v>
      </c>
      <c r="I2239" s="85">
        <v>1158</v>
      </c>
      <c r="J2239" s="85">
        <v>0</v>
      </c>
    </row>
    <row r="2240" spans="1:10" outlineLevel="2" x14ac:dyDescent="0.25">
      <c r="A2240" s="33" t="s">
        <v>13685</v>
      </c>
      <c r="B2240" s="33" t="s">
        <v>80</v>
      </c>
      <c r="C2240" s="33" t="s">
        <v>15678</v>
      </c>
      <c r="D2240" s="33">
        <v>594768</v>
      </c>
      <c r="E2240" s="33" t="s">
        <v>15679</v>
      </c>
      <c r="F2240" s="85">
        <v>1530</v>
      </c>
      <c r="G2240" s="85">
        <v>8</v>
      </c>
      <c r="H2240" s="85">
        <v>2</v>
      </c>
      <c r="I2240" s="85">
        <v>2091</v>
      </c>
      <c r="J2240" s="85">
        <v>561</v>
      </c>
    </row>
    <row r="2241" spans="1:10" outlineLevel="2" x14ac:dyDescent="0.25">
      <c r="A2241" s="33" t="s">
        <v>13685</v>
      </c>
      <c r="B2241" s="33" t="s">
        <v>80</v>
      </c>
      <c r="C2241" s="33" t="s">
        <v>15685</v>
      </c>
      <c r="D2241" s="33">
        <v>594831</v>
      </c>
      <c r="E2241" s="33" t="s">
        <v>15686</v>
      </c>
      <c r="F2241" s="85">
        <v>880</v>
      </c>
      <c r="G2241" s="85">
        <v>0</v>
      </c>
      <c r="H2241" s="85">
        <v>0</v>
      </c>
      <c r="I2241" s="85">
        <v>880</v>
      </c>
      <c r="J2241" s="85">
        <v>0</v>
      </c>
    </row>
    <row r="2242" spans="1:10" outlineLevel="2" x14ac:dyDescent="0.25">
      <c r="A2242" s="33" t="s">
        <v>13685</v>
      </c>
      <c r="B2242" s="33" t="s">
        <v>80</v>
      </c>
      <c r="C2242" s="33" t="s">
        <v>15691</v>
      </c>
      <c r="D2242" s="33">
        <v>594784</v>
      </c>
      <c r="E2242" s="33" t="s">
        <v>15692</v>
      </c>
      <c r="F2242" s="85">
        <v>1217</v>
      </c>
      <c r="G2242" s="85">
        <v>0</v>
      </c>
      <c r="H2242" s="85">
        <v>0</v>
      </c>
      <c r="I2242" s="85">
        <v>1217</v>
      </c>
      <c r="J2242" s="85">
        <v>0</v>
      </c>
    </row>
    <row r="2243" spans="1:10" outlineLevel="2" x14ac:dyDescent="0.25">
      <c r="A2243" s="33" t="s">
        <v>13685</v>
      </c>
      <c r="B2243" s="33" t="s">
        <v>80</v>
      </c>
      <c r="C2243" s="33" t="s">
        <v>15696</v>
      </c>
      <c r="D2243" s="33">
        <v>594776</v>
      </c>
      <c r="E2243" s="33" t="s">
        <v>15697</v>
      </c>
      <c r="F2243" s="85">
        <v>1052</v>
      </c>
      <c r="G2243" s="85">
        <v>0</v>
      </c>
      <c r="H2243" s="85">
        <v>0</v>
      </c>
      <c r="I2243" s="85">
        <v>1052</v>
      </c>
      <c r="J2243" s="85">
        <v>0</v>
      </c>
    </row>
    <row r="2244" spans="1:10" outlineLevel="2" x14ac:dyDescent="0.25">
      <c r="A2244" s="33" t="s">
        <v>13685</v>
      </c>
      <c r="B2244" s="33" t="s">
        <v>80</v>
      </c>
      <c r="C2244" s="33" t="s">
        <v>15702</v>
      </c>
      <c r="D2244" s="33">
        <v>691721</v>
      </c>
      <c r="E2244" s="33" t="s">
        <v>15703</v>
      </c>
      <c r="F2244" s="85">
        <v>13844</v>
      </c>
      <c r="G2244" s="85">
        <v>0</v>
      </c>
      <c r="H2244" s="85">
        <v>0</v>
      </c>
      <c r="I2244" s="85">
        <v>13844</v>
      </c>
      <c r="J2244" s="85">
        <v>0</v>
      </c>
    </row>
    <row r="2245" spans="1:10" outlineLevel="2" x14ac:dyDescent="0.25">
      <c r="A2245" s="33" t="s">
        <v>13685</v>
      </c>
      <c r="B2245" s="33" t="s">
        <v>80</v>
      </c>
      <c r="C2245" s="33" t="s">
        <v>15707</v>
      </c>
      <c r="D2245" s="33">
        <v>31947034</v>
      </c>
      <c r="E2245" s="33" t="s">
        <v>15708</v>
      </c>
      <c r="F2245" s="85">
        <v>1099</v>
      </c>
      <c r="G2245" s="85">
        <v>0</v>
      </c>
      <c r="H2245" s="85">
        <v>0</v>
      </c>
      <c r="I2245" s="85">
        <v>1099</v>
      </c>
      <c r="J2245" s="85">
        <v>0</v>
      </c>
    </row>
    <row r="2246" spans="1:10" outlineLevel="2" x14ac:dyDescent="0.25">
      <c r="A2246" s="33" t="s">
        <v>13685</v>
      </c>
      <c r="B2246" s="33" t="s">
        <v>80</v>
      </c>
      <c r="C2246" s="33" t="s">
        <v>15713</v>
      </c>
      <c r="D2246" s="33">
        <v>35550091</v>
      </c>
      <c r="E2246" s="33" t="s">
        <v>15714</v>
      </c>
      <c r="F2246" s="85">
        <v>1820</v>
      </c>
      <c r="G2246" s="85">
        <v>0</v>
      </c>
      <c r="H2246" s="85">
        <v>0</v>
      </c>
      <c r="I2246" s="85">
        <v>1820</v>
      </c>
      <c r="J2246" s="85">
        <v>0</v>
      </c>
    </row>
    <row r="2247" spans="1:10" outlineLevel="2" x14ac:dyDescent="0.25">
      <c r="A2247" s="33" t="s">
        <v>13685</v>
      </c>
      <c r="B2247" s="33" t="s">
        <v>80</v>
      </c>
      <c r="C2247" s="33" t="s">
        <v>15719</v>
      </c>
      <c r="D2247" s="33">
        <v>690937</v>
      </c>
      <c r="E2247" s="33" t="s">
        <v>15720</v>
      </c>
      <c r="F2247" s="85">
        <v>32002</v>
      </c>
      <c r="G2247" s="85">
        <v>0</v>
      </c>
      <c r="H2247" s="85">
        <v>0</v>
      </c>
      <c r="I2247" s="85">
        <v>32002</v>
      </c>
      <c r="J2247" s="85">
        <v>0</v>
      </c>
    </row>
    <row r="2248" spans="1:10" outlineLevel="2" x14ac:dyDescent="0.25">
      <c r="A2248" s="33" t="s">
        <v>13685</v>
      </c>
      <c r="B2248" s="33" t="s">
        <v>80</v>
      </c>
      <c r="C2248" s="33" t="s">
        <v>15728</v>
      </c>
      <c r="D2248" s="33">
        <v>691054</v>
      </c>
      <c r="E2248" s="33" t="s">
        <v>15729</v>
      </c>
      <c r="F2248" s="85">
        <v>7345</v>
      </c>
      <c r="G2248" s="85">
        <v>0</v>
      </c>
      <c r="H2248" s="85">
        <v>0</v>
      </c>
      <c r="I2248" s="85">
        <v>7345</v>
      </c>
      <c r="J2248" s="85">
        <v>0</v>
      </c>
    </row>
    <row r="2249" spans="1:10" outlineLevel="2" x14ac:dyDescent="0.25">
      <c r="A2249" s="33" t="s">
        <v>13685</v>
      </c>
      <c r="B2249" s="33" t="s">
        <v>80</v>
      </c>
      <c r="C2249" s="33" t="s">
        <v>15736</v>
      </c>
      <c r="D2249" s="33">
        <v>691135</v>
      </c>
      <c r="E2249" s="33" t="s">
        <v>15737</v>
      </c>
      <c r="F2249" s="85">
        <v>294780</v>
      </c>
      <c r="G2249" s="85">
        <v>0</v>
      </c>
      <c r="H2249" s="85">
        <v>0</v>
      </c>
      <c r="I2249" s="85">
        <v>294780</v>
      </c>
      <c r="J2249" s="85">
        <v>0</v>
      </c>
    </row>
    <row r="2250" spans="1:10" outlineLevel="2" x14ac:dyDescent="0.25">
      <c r="A2250" s="33" t="s">
        <v>13685</v>
      </c>
      <c r="B2250" s="33" t="s">
        <v>840</v>
      </c>
      <c r="C2250" s="33" t="s">
        <v>15842</v>
      </c>
      <c r="D2250" s="33">
        <v>179094</v>
      </c>
      <c r="E2250" s="33" t="s">
        <v>15843</v>
      </c>
      <c r="F2250" s="85">
        <v>37741</v>
      </c>
      <c r="G2250" s="85">
        <v>0</v>
      </c>
      <c r="H2250" s="85">
        <v>0</v>
      </c>
      <c r="I2250" s="85">
        <v>37741</v>
      </c>
      <c r="J2250" s="85">
        <v>0</v>
      </c>
    </row>
    <row r="2251" spans="1:10" outlineLevel="2" x14ac:dyDescent="0.25">
      <c r="A2251" s="33" t="s">
        <v>13685</v>
      </c>
      <c r="B2251" s="33" t="s">
        <v>840</v>
      </c>
      <c r="C2251" s="33" t="s">
        <v>15880</v>
      </c>
      <c r="D2251" s="33">
        <v>179108</v>
      </c>
      <c r="E2251" s="33" t="s">
        <v>15881</v>
      </c>
      <c r="F2251" s="85">
        <v>2869</v>
      </c>
      <c r="G2251" s="85">
        <v>0</v>
      </c>
      <c r="H2251" s="85">
        <v>0</v>
      </c>
      <c r="I2251" s="85">
        <v>2869</v>
      </c>
      <c r="J2251" s="85">
        <v>0</v>
      </c>
    </row>
    <row r="2252" spans="1:10" outlineLevel="2" x14ac:dyDescent="0.25">
      <c r="A2252" s="33" t="s">
        <v>13685</v>
      </c>
      <c r="B2252" s="33" t="s">
        <v>840</v>
      </c>
      <c r="C2252" s="33" t="s">
        <v>15885</v>
      </c>
      <c r="D2252" s="33">
        <v>30305624</v>
      </c>
      <c r="E2252" s="33" t="s">
        <v>15886</v>
      </c>
      <c r="F2252" s="85">
        <v>9140</v>
      </c>
      <c r="G2252" s="85">
        <v>0</v>
      </c>
      <c r="H2252" s="85">
        <v>0</v>
      </c>
      <c r="I2252" s="85">
        <v>9140</v>
      </c>
      <c r="J2252" s="85">
        <v>0</v>
      </c>
    </row>
    <row r="2253" spans="1:10" outlineLevel="2" x14ac:dyDescent="0.25">
      <c r="A2253" s="33" t="s">
        <v>13685</v>
      </c>
      <c r="B2253" s="33" t="s">
        <v>840</v>
      </c>
      <c r="C2253" s="33" t="s">
        <v>15897</v>
      </c>
      <c r="D2253" s="33">
        <v>30687446</v>
      </c>
      <c r="E2253" s="33" t="s">
        <v>15898</v>
      </c>
      <c r="F2253" s="85">
        <v>3480</v>
      </c>
      <c r="G2253" s="85">
        <v>0</v>
      </c>
      <c r="H2253" s="85">
        <v>0</v>
      </c>
      <c r="I2253" s="85">
        <v>3480</v>
      </c>
      <c r="J2253" s="85">
        <v>0</v>
      </c>
    </row>
    <row r="2254" spans="1:10" outlineLevel="2" x14ac:dyDescent="0.25">
      <c r="A2254" s="33" t="s">
        <v>13685</v>
      </c>
      <c r="B2254" s="33" t="s">
        <v>840</v>
      </c>
      <c r="C2254" s="33" t="s">
        <v>15902</v>
      </c>
      <c r="D2254" s="33">
        <v>35548509</v>
      </c>
      <c r="E2254" s="33" t="s">
        <v>15903</v>
      </c>
      <c r="F2254" s="85">
        <v>2922</v>
      </c>
      <c r="G2254" s="85">
        <v>0</v>
      </c>
      <c r="H2254" s="85">
        <v>0</v>
      </c>
      <c r="I2254" s="85">
        <v>2922</v>
      </c>
      <c r="J2254" s="85">
        <v>0</v>
      </c>
    </row>
    <row r="2255" spans="1:10" outlineLevel="2" x14ac:dyDescent="0.25">
      <c r="A2255" s="33" t="s">
        <v>13685</v>
      </c>
      <c r="B2255" s="33" t="s">
        <v>840</v>
      </c>
      <c r="C2255" s="33" t="s">
        <v>15906</v>
      </c>
      <c r="D2255" s="33">
        <v>31999191</v>
      </c>
      <c r="E2255" s="33" t="s">
        <v>15907</v>
      </c>
      <c r="F2255" s="85">
        <v>1770</v>
      </c>
      <c r="G2255" s="85">
        <v>0</v>
      </c>
      <c r="H2255" s="85">
        <v>0</v>
      </c>
      <c r="I2255" s="85">
        <v>1770</v>
      </c>
      <c r="J2255" s="85">
        <v>0</v>
      </c>
    </row>
    <row r="2256" spans="1:10" outlineLevel="2" x14ac:dyDescent="0.25">
      <c r="A2256" s="33" t="s">
        <v>13685</v>
      </c>
      <c r="B2256" s="33" t="s">
        <v>840</v>
      </c>
      <c r="C2256" s="33" t="s">
        <v>15910</v>
      </c>
      <c r="D2256" s="33">
        <v>35569794</v>
      </c>
      <c r="E2256" s="33" t="s">
        <v>15911</v>
      </c>
      <c r="F2256" s="85">
        <v>2376</v>
      </c>
      <c r="G2256" s="85">
        <v>0</v>
      </c>
      <c r="H2256" s="85">
        <v>0</v>
      </c>
      <c r="I2256" s="85">
        <v>2376</v>
      </c>
      <c r="J2256" s="85">
        <v>0</v>
      </c>
    </row>
    <row r="2257" spans="1:10" outlineLevel="2" x14ac:dyDescent="0.25">
      <c r="A2257" s="33" t="s">
        <v>13685</v>
      </c>
      <c r="B2257" s="33" t="s">
        <v>901</v>
      </c>
      <c r="C2257" s="33" t="s">
        <v>15919</v>
      </c>
      <c r="D2257" s="33">
        <v>35549807</v>
      </c>
      <c r="E2257" s="33" t="s">
        <v>15920</v>
      </c>
      <c r="F2257" s="85">
        <v>2753</v>
      </c>
      <c r="G2257" s="85">
        <v>0</v>
      </c>
      <c r="H2257" s="85">
        <v>0</v>
      </c>
      <c r="I2257" s="85">
        <v>2753</v>
      </c>
      <c r="J2257" s="85">
        <v>0</v>
      </c>
    </row>
    <row r="2258" spans="1:10" outlineLevel="2" x14ac:dyDescent="0.25">
      <c r="A2258" s="33" t="s">
        <v>13685</v>
      </c>
      <c r="B2258" s="33" t="s">
        <v>901</v>
      </c>
      <c r="C2258" s="33" t="s">
        <v>15923</v>
      </c>
      <c r="D2258" s="33">
        <v>90000122</v>
      </c>
      <c r="E2258" s="33" t="s">
        <v>15924</v>
      </c>
      <c r="F2258" s="85">
        <v>3199</v>
      </c>
      <c r="G2258" s="85">
        <v>0</v>
      </c>
      <c r="H2258" s="85">
        <v>0</v>
      </c>
      <c r="I2258" s="85">
        <v>3199</v>
      </c>
      <c r="J2258" s="85">
        <v>0</v>
      </c>
    </row>
    <row r="2259" spans="1:10" outlineLevel="2" x14ac:dyDescent="0.25">
      <c r="A2259" s="33" t="s">
        <v>13685</v>
      </c>
      <c r="B2259" s="33" t="s">
        <v>901</v>
      </c>
      <c r="C2259" s="33" t="s">
        <v>15926</v>
      </c>
      <c r="D2259" s="33">
        <v>35581891</v>
      </c>
      <c r="E2259" s="33" t="s">
        <v>15927</v>
      </c>
      <c r="F2259" s="85">
        <v>0</v>
      </c>
      <c r="G2259" s="85">
        <v>0</v>
      </c>
      <c r="H2259" s="85">
        <v>0</v>
      </c>
      <c r="I2259" s="85">
        <v>0</v>
      </c>
      <c r="J2259" s="85">
        <v>0</v>
      </c>
    </row>
    <row r="2260" spans="1:10" outlineLevel="2" x14ac:dyDescent="0.25">
      <c r="A2260" s="33" t="s">
        <v>13685</v>
      </c>
      <c r="B2260" s="33" t="s">
        <v>901</v>
      </c>
      <c r="C2260" s="33" t="s">
        <v>15931</v>
      </c>
      <c r="D2260" s="33">
        <v>90000202</v>
      </c>
      <c r="E2260" s="33" t="s">
        <v>15932</v>
      </c>
      <c r="F2260" s="85">
        <v>1164</v>
      </c>
      <c r="G2260" s="85">
        <v>0</v>
      </c>
      <c r="H2260" s="85">
        <v>0</v>
      </c>
      <c r="I2260" s="85">
        <v>1164</v>
      </c>
      <c r="J2260" s="85">
        <v>0</v>
      </c>
    </row>
    <row r="2261" spans="1:10" outlineLevel="2" x14ac:dyDescent="0.25">
      <c r="A2261" s="33" t="s">
        <v>13685</v>
      </c>
      <c r="B2261" s="33" t="s">
        <v>901</v>
      </c>
      <c r="C2261" s="33" t="s">
        <v>15936</v>
      </c>
      <c r="D2261" s="33">
        <v>35582006</v>
      </c>
      <c r="E2261" s="33" t="s">
        <v>15937</v>
      </c>
      <c r="F2261" s="85">
        <v>1320</v>
      </c>
      <c r="G2261" s="85">
        <v>0</v>
      </c>
      <c r="H2261" s="85">
        <v>0</v>
      </c>
      <c r="I2261" s="85">
        <v>1320</v>
      </c>
      <c r="J2261" s="85">
        <v>0</v>
      </c>
    </row>
    <row r="2262" spans="1:10" outlineLevel="2" x14ac:dyDescent="0.25">
      <c r="A2262" s="33" t="s">
        <v>13685</v>
      </c>
      <c r="B2262" s="33" t="s">
        <v>901</v>
      </c>
      <c r="C2262" s="33" t="s">
        <v>15940</v>
      </c>
      <c r="D2262" s="33">
        <v>10827196</v>
      </c>
      <c r="E2262" s="33" t="s">
        <v>15941</v>
      </c>
      <c r="F2262" s="85">
        <v>2419</v>
      </c>
      <c r="G2262" s="85">
        <v>0</v>
      </c>
      <c r="H2262" s="85">
        <v>0</v>
      </c>
      <c r="I2262" s="85">
        <v>2419</v>
      </c>
      <c r="J2262" s="85">
        <v>0</v>
      </c>
    </row>
    <row r="2263" spans="1:10" outlineLevel="2" x14ac:dyDescent="0.25">
      <c r="A2263" s="33" t="s">
        <v>13685</v>
      </c>
      <c r="B2263" s="33" t="s">
        <v>901</v>
      </c>
      <c r="C2263" s="33" t="s">
        <v>15944</v>
      </c>
      <c r="D2263" s="33">
        <v>35581131</v>
      </c>
      <c r="E2263" s="33" t="s">
        <v>15945</v>
      </c>
      <c r="F2263" s="85">
        <v>1273</v>
      </c>
      <c r="G2263" s="85">
        <v>0</v>
      </c>
      <c r="H2263" s="85">
        <v>0</v>
      </c>
      <c r="I2263" s="85">
        <v>1273</v>
      </c>
      <c r="J2263" s="85">
        <v>0</v>
      </c>
    </row>
    <row r="2264" spans="1:10" outlineLevel="2" x14ac:dyDescent="0.25">
      <c r="A2264" s="33" t="s">
        <v>13685</v>
      </c>
      <c r="B2264" s="33" t="s">
        <v>901</v>
      </c>
      <c r="C2264" s="33" t="s">
        <v>15948</v>
      </c>
      <c r="D2264" s="33">
        <v>47044551</v>
      </c>
      <c r="E2264" s="33" t="s">
        <v>15949</v>
      </c>
      <c r="F2264" s="85">
        <v>3415</v>
      </c>
      <c r="G2264" s="85">
        <v>0</v>
      </c>
      <c r="H2264" s="85">
        <v>0</v>
      </c>
      <c r="I2264" s="85">
        <v>3415</v>
      </c>
      <c r="J2264" s="85">
        <v>0</v>
      </c>
    </row>
    <row r="2265" spans="1:10" outlineLevel="2" x14ac:dyDescent="0.25">
      <c r="A2265" s="33" t="s">
        <v>13685</v>
      </c>
      <c r="B2265" s="33" t="s">
        <v>901</v>
      </c>
      <c r="C2265" s="33" t="s">
        <v>15952</v>
      </c>
      <c r="D2265" s="33">
        <v>45314306</v>
      </c>
      <c r="E2265" s="33" t="s">
        <v>15953</v>
      </c>
      <c r="F2265" s="85">
        <v>552</v>
      </c>
      <c r="G2265" s="85">
        <v>0</v>
      </c>
      <c r="H2265" s="85">
        <v>0</v>
      </c>
      <c r="I2265" s="85">
        <v>552</v>
      </c>
      <c r="J2265" s="85">
        <v>0</v>
      </c>
    </row>
    <row r="2266" spans="1:10" outlineLevel="2" x14ac:dyDescent="0.25">
      <c r="A2266" s="33" t="s">
        <v>13685</v>
      </c>
      <c r="B2266" s="33" t="s">
        <v>901</v>
      </c>
      <c r="C2266" s="33" t="s">
        <v>15956</v>
      </c>
      <c r="D2266" s="33">
        <v>46679821</v>
      </c>
      <c r="E2266" s="33" t="s">
        <v>15957</v>
      </c>
      <c r="F2266" s="85">
        <v>505</v>
      </c>
      <c r="G2266" s="85">
        <v>0</v>
      </c>
      <c r="H2266" s="85">
        <v>0</v>
      </c>
      <c r="I2266" s="85">
        <v>505</v>
      </c>
      <c r="J2266" s="85">
        <v>0</v>
      </c>
    </row>
    <row r="2267" spans="1:10" outlineLevel="2" x14ac:dyDescent="0.25">
      <c r="A2267" s="33" t="s">
        <v>13685</v>
      </c>
      <c r="B2267" s="33" t="s">
        <v>901</v>
      </c>
      <c r="C2267" s="33" t="s">
        <v>15960</v>
      </c>
      <c r="D2267" s="33">
        <v>46563091</v>
      </c>
      <c r="E2267" s="33" t="s">
        <v>15961</v>
      </c>
      <c r="F2267" s="85">
        <v>1489</v>
      </c>
      <c r="G2267" s="85">
        <v>0</v>
      </c>
      <c r="H2267" s="85">
        <v>0</v>
      </c>
      <c r="I2267" s="85">
        <v>1489</v>
      </c>
      <c r="J2267" s="85">
        <v>0</v>
      </c>
    </row>
    <row r="2268" spans="1:10" outlineLevel="2" x14ac:dyDescent="0.25">
      <c r="A2268" s="33" t="s">
        <v>13685</v>
      </c>
      <c r="B2268" s="33" t="s">
        <v>901</v>
      </c>
      <c r="C2268" s="33" t="s">
        <v>15965</v>
      </c>
      <c r="D2268" s="33">
        <v>31986901</v>
      </c>
      <c r="E2268" s="33" t="s">
        <v>15966</v>
      </c>
      <c r="F2268" s="85">
        <v>1829</v>
      </c>
      <c r="G2268" s="85">
        <v>0</v>
      </c>
      <c r="H2268" s="85">
        <v>0</v>
      </c>
      <c r="I2268" s="85">
        <v>1829</v>
      </c>
      <c r="J2268" s="85">
        <v>0</v>
      </c>
    </row>
    <row r="2269" spans="1:10" outlineLevel="2" x14ac:dyDescent="0.25">
      <c r="A2269" s="33" t="s">
        <v>13685</v>
      </c>
      <c r="B2269" s="33" t="s">
        <v>901</v>
      </c>
      <c r="C2269" s="33" t="s">
        <v>15969</v>
      </c>
      <c r="D2269" s="33">
        <v>47719818</v>
      </c>
      <c r="E2269" s="33" t="s">
        <v>15970</v>
      </c>
      <c r="F2269" s="85">
        <v>1383</v>
      </c>
      <c r="G2269" s="85">
        <v>0</v>
      </c>
      <c r="H2269" s="85">
        <v>0</v>
      </c>
      <c r="I2269" s="85">
        <v>1383</v>
      </c>
      <c r="J2269" s="85">
        <v>0</v>
      </c>
    </row>
    <row r="2270" spans="1:10" outlineLevel="2" x14ac:dyDescent="0.25">
      <c r="A2270" s="33" t="s">
        <v>13685</v>
      </c>
      <c r="B2270" s="33" t="s">
        <v>901</v>
      </c>
      <c r="C2270" s="33" t="s">
        <v>15975</v>
      </c>
      <c r="D2270" s="33">
        <v>47398540</v>
      </c>
      <c r="E2270" s="33" t="s">
        <v>15976</v>
      </c>
      <c r="F2270" s="85">
        <v>1433</v>
      </c>
      <c r="G2270" s="85">
        <v>0</v>
      </c>
      <c r="H2270" s="85">
        <v>0</v>
      </c>
      <c r="I2270" s="85">
        <v>1433</v>
      </c>
      <c r="J2270" s="85">
        <v>0</v>
      </c>
    </row>
    <row r="2271" spans="1:10" outlineLevel="2" x14ac:dyDescent="0.25">
      <c r="A2271" s="33" t="s">
        <v>13685</v>
      </c>
      <c r="B2271" s="33" t="s">
        <v>901</v>
      </c>
      <c r="C2271" s="33" t="s">
        <v>15979</v>
      </c>
      <c r="D2271" s="33">
        <v>45747679</v>
      </c>
      <c r="E2271" s="33" t="s">
        <v>15980</v>
      </c>
      <c r="F2271" s="85">
        <v>1436</v>
      </c>
      <c r="G2271" s="85">
        <v>0</v>
      </c>
      <c r="H2271" s="85">
        <v>0</v>
      </c>
      <c r="I2271" s="85">
        <v>1436</v>
      </c>
      <c r="J2271" s="85">
        <v>0</v>
      </c>
    </row>
    <row r="2272" spans="1:10" outlineLevel="2" x14ac:dyDescent="0.25">
      <c r="A2272" s="33" t="s">
        <v>13685</v>
      </c>
      <c r="B2272" s="33" t="s">
        <v>901</v>
      </c>
      <c r="C2272" s="33" t="s">
        <v>15984</v>
      </c>
      <c r="D2272" s="33">
        <v>90000304</v>
      </c>
      <c r="E2272" s="33" t="s">
        <v>15985</v>
      </c>
      <c r="F2272" s="85">
        <v>446</v>
      </c>
      <c r="G2272" s="85">
        <v>0</v>
      </c>
      <c r="H2272" s="85">
        <v>0</v>
      </c>
      <c r="I2272" s="85">
        <v>446</v>
      </c>
      <c r="J2272" s="85">
        <v>0</v>
      </c>
    </row>
    <row r="2273" spans="1:10" outlineLevel="2" x14ac:dyDescent="0.25">
      <c r="A2273" s="33" t="s">
        <v>13685</v>
      </c>
      <c r="B2273" s="33" t="s">
        <v>901</v>
      </c>
      <c r="C2273" s="33" t="s">
        <v>15988</v>
      </c>
      <c r="D2273" s="33">
        <v>36587869</v>
      </c>
      <c r="E2273" s="33" t="s">
        <v>15989</v>
      </c>
      <c r="F2273" s="85">
        <v>1380</v>
      </c>
      <c r="G2273" s="85">
        <v>0</v>
      </c>
      <c r="H2273" s="85">
        <v>0</v>
      </c>
      <c r="I2273" s="85">
        <v>1380</v>
      </c>
      <c r="J2273" s="85">
        <v>0</v>
      </c>
    </row>
    <row r="2274" spans="1:10" outlineLevel="2" x14ac:dyDescent="0.25">
      <c r="A2274" s="33" t="s">
        <v>13685</v>
      </c>
      <c r="B2274" s="33" t="s">
        <v>901</v>
      </c>
      <c r="C2274" s="33" t="s">
        <v>15992</v>
      </c>
      <c r="D2274" s="33">
        <v>42320071</v>
      </c>
      <c r="E2274" s="33" t="s">
        <v>15993</v>
      </c>
      <c r="F2274" s="85">
        <v>780</v>
      </c>
      <c r="G2274" s="85">
        <v>0</v>
      </c>
      <c r="H2274" s="85">
        <v>0</v>
      </c>
      <c r="I2274" s="85">
        <v>780</v>
      </c>
      <c r="J2274" s="85">
        <v>0</v>
      </c>
    </row>
    <row r="2275" spans="1:10" outlineLevel="2" x14ac:dyDescent="0.25">
      <c r="A2275" s="33" t="s">
        <v>13685</v>
      </c>
      <c r="B2275" s="33" t="s">
        <v>901</v>
      </c>
      <c r="C2275" s="33" t="s">
        <v>15997</v>
      </c>
      <c r="D2275" s="33">
        <v>46784241</v>
      </c>
      <c r="E2275" s="33" t="s">
        <v>15998</v>
      </c>
      <c r="F2275" s="85">
        <v>0</v>
      </c>
      <c r="G2275" s="85">
        <v>0</v>
      </c>
      <c r="H2275" s="85">
        <v>0</v>
      </c>
      <c r="I2275" s="85">
        <v>0</v>
      </c>
      <c r="J2275" s="85">
        <v>0</v>
      </c>
    </row>
    <row r="2276" spans="1:10" outlineLevel="2" x14ac:dyDescent="0.25">
      <c r="A2276" s="33" t="s">
        <v>13685</v>
      </c>
      <c r="B2276" s="33" t="s">
        <v>901</v>
      </c>
      <c r="C2276" s="33" t="s">
        <v>16001</v>
      </c>
      <c r="D2276" s="33">
        <v>47134160</v>
      </c>
      <c r="E2276" s="33" t="s">
        <v>16002</v>
      </c>
      <c r="F2276" s="85">
        <v>112</v>
      </c>
      <c r="G2276" s="85">
        <v>0</v>
      </c>
      <c r="H2276" s="85">
        <v>0</v>
      </c>
      <c r="I2276" s="85">
        <v>112</v>
      </c>
      <c r="J2276" s="85">
        <v>0</v>
      </c>
    </row>
    <row r="2277" spans="1:10" outlineLevel="2" x14ac:dyDescent="0.25">
      <c r="A2277" s="33" t="s">
        <v>13685</v>
      </c>
      <c r="B2277" s="33" t="s">
        <v>901</v>
      </c>
      <c r="C2277" s="33" t="s">
        <v>16006</v>
      </c>
      <c r="D2277" s="33">
        <v>50366734</v>
      </c>
      <c r="E2277" s="33" t="s">
        <v>16007</v>
      </c>
      <c r="F2277" s="85">
        <v>390</v>
      </c>
      <c r="G2277" s="85">
        <v>0</v>
      </c>
      <c r="H2277" s="85">
        <v>0</v>
      </c>
      <c r="I2277" s="85">
        <v>390</v>
      </c>
      <c r="J2277" s="85">
        <v>0</v>
      </c>
    </row>
    <row r="2278" spans="1:10" outlineLevel="2" x14ac:dyDescent="0.25">
      <c r="A2278" s="33" t="s">
        <v>13685</v>
      </c>
      <c r="B2278" s="33" t="s">
        <v>901</v>
      </c>
      <c r="C2278" s="33" t="s">
        <v>16011</v>
      </c>
      <c r="D2278" s="33">
        <v>50724410</v>
      </c>
      <c r="E2278" s="33" t="s">
        <v>16012</v>
      </c>
      <c r="F2278" s="85">
        <v>2653</v>
      </c>
      <c r="G2278" s="85">
        <v>0</v>
      </c>
      <c r="H2278" s="85">
        <v>0</v>
      </c>
      <c r="I2278" s="85">
        <v>2653</v>
      </c>
      <c r="J2278" s="85">
        <v>0</v>
      </c>
    </row>
    <row r="2279" spans="1:10" outlineLevel="2" x14ac:dyDescent="0.25">
      <c r="A2279" s="33" t="s">
        <v>13685</v>
      </c>
      <c r="B2279" s="33" t="s">
        <v>901</v>
      </c>
      <c r="C2279" s="33" t="s">
        <v>16014</v>
      </c>
      <c r="D2279" s="33">
        <v>35568046</v>
      </c>
      <c r="E2279" s="33" t="s">
        <v>16015</v>
      </c>
      <c r="F2279" s="85">
        <v>0</v>
      </c>
      <c r="G2279" s="85">
        <v>0</v>
      </c>
      <c r="H2279" s="85">
        <v>0</v>
      </c>
      <c r="I2279" s="85">
        <v>0</v>
      </c>
      <c r="J2279" s="85">
        <v>0</v>
      </c>
    </row>
    <row r="2280" spans="1:10" outlineLevel="1" x14ac:dyDescent="0.25">
      <c r="A2280" s="87" t="s">
        <v>16034</v>
      </c>
      <c r="B2280" s="89"/>
      <c r="C2280" s="89"/>
      <c r="D2280" s="89"/>
      <c r="E2280" s="89"/>
      <c r="F2280" s="88">
        <f>SUBTOTAL(9,F1942:F2279)</f>
        <v>1258756</v>
      </c>
      <c r="G2280" s="88">
        <f>SUBTOTAL(9,G1942:G2279)</f>
        <v>13</v>
      </c>
      <c r="H2280" s="88">
        <f>SUBTOTAL(9,H1942:H2279)</f>
        <v>3</v>
      </c>
      <c r="I2280" s="88">
        <f>SUBTOTAL(9,I1942:I2279)</f>
        <v>1259654</v>
      </c>
      <c r="J2280" s="88">
        <f>SUBTOTAL(9,J1942:J2279)</f>
        <v>898</v>
      </c>
    </row>
    <row r="2281" spans="1:10" outlineLevel="2" x14ac:dyDescent="0.25">
      <c r="A2281" s="90" t="s">
        <v>16035</v>
      </c>
      <c r="B2281" s="90"/>
      <c r="C2281" s="90"/>
      <c r="D2281" s="90"/>
      <c r="E2281" s="90"/>
      <c r="F2281" s="91">
        <v>9333155</v>
      </c>
      <c r="G2281" s="91">
        <v>23</v>
      </c>
      <c r="H2281" s="91">
        <v>3</v>
      </c>
      <c r="I2281" s="91">
        <v>9333411</v>
      </c>
      <c r="J2281" s="91">
        <v>256</v>
      </c>
    </row>
    <row r="2282" spans="1:10" outlineLevel="1" x14ac:dyDescent="0.25">
      <c r="A2282" s="92"/>
      <c r="B2282" s="93"/>
      <c r="C2282" s="93"/>
      <c r="D2282" s="93"/>
      <c r="E2282" s="93"/>
      <c r="F2282" s="94"/>
      <c r="G2282" s="94"/>
      <c r="H2282" s="94"/>
      <c r="I2282" s="94"/>
      <c r="J2282" s="94"/>
    </row>
    <row r="2283" spans="1:10" x14ac:dyDescent="0.25">
      <c r="A2283" s="92"/>
      <c r="B2283" s="92"/>
      <c r="C2283" s="92"/>
      <c r="D2283" s="92"/>
      <c r="E2283" s="92"/>
      <c r="F2283" s="95"/>
      <c r="G2283" s="95"/>
      <c r="H2283" s="95"/>
      <c r="I2283" s="95"/>
      <c r="J2283" s="95"/>
    </row>
    <row r="2284" spans="1:10" x14ac:dyDescent="0.25">
      <c r="F2284" s="3"/>
      <c r="G2284" s="3"/>
      <c r="H2284" s="3"/>
      <c r="I2284" s="3"/>
      <c r="J2284" s="3"/>
    </row>
  </sheetData>
  <autoFilter ref="A1:J228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2</vt:i4>
      </vt:variant>
      <vt:variant>
        <vt:lpstr>Pomenované rozsahy</vt:lpstr>
      </vt:variant>
      <vt:variant>
        <vt:i4>2</vt:i4>
      </vt:variant>
    </vt:vector>
  </HeadingPairs>
  <TitlesOfParts>
    <vt:vector size="4" baseType="lpstr">
      <vt:lpstr>WEB MŠ 2018 december</vt:lpstr>
      <vt:lpstr>Zriadovatelia WEB december</vt:lpstr>
      <vt:lpstr>'WEB MŠ 2018 december'!Názvy_tlače</vt:lpstr>
      <vt:lpstr>'WEB MŠ 2018 december'!Oblasť_tlače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Hambálková Katarína</dc:creator>
  <cp:lastModifiedBy>Hambálková Katarína</cp:lastModifiedBy>
  <dcterms:created xsi:type="dcterms:W3CDTF">2018-12-10T12:45:27Z</dcterms:created>
  <dcterms:modified xsi:type="dcterms:W3CDTF">2018-12-13T12:25:52Z</dcterms:modified>
</cp:coreProperties>
</file>